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41.-MCTER04082019\Transferencia Periodo del 04 de agosto al 31 de octubre  2019\"/>
    </mc:Choice>
  </mc:AlternateContent>
  <bookViews>
    <workbookView xWindow="-120" yWindow="-120" windowWidth="20730" windowHeight="11160" tabRatio="823" firstSheet="3" activeTab="11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SISTEMAS CON MCTER DIRECTO " sheetId="47" state="hidden" r:id="rId5"/>
    <sheet name="CONSUMOS FERNANDO" sheetId="18" state="hidden" r:id="rId6"/>
    <sheet name="CLIENTES " sheetId="16" r:id="rId7"/>
    <sheet name="PROY CONSUMOS ENERGIA TRIMESTRE" sheetId="26" r:id="rId8"/>
    <sheet name="CALCULO MCTER" sheetId="48" r:id="rId9"/>
    <sheet name="grafico" sheetId="36" state="hidden" r:id="rId10"/>
    <sheet name="CARGOS 4 DE JULIO 2019" sheetId="45" r:id="rId11"/>
    <sheet name="COMPENSACION POR EMPRESA" sheetId="39" r:id="rId12"/>
  </sheets>
  <externalReferences>
    <externalReference r:id="rId13"/>
    <externalReference r:id="rId14"/>
    <externalReference r:id="rId15"/>
  </externalReferences>
  <definedNames>
    <definedName name="__123Graph_ASISTEMAS" localSheetId="8" hidden="1">[1]BarraFactores!#REF!</definedName>
    <definedName name="__123Graph_ASISTEMAS" localSheetId="10" hidden="1">[1]BarraFactores!#REF!</definedName>
    <definedName name="__123Graph_ASISTEMAS" localSheetId="4" hidden="1">[1]BarraFactores!#REF!</definedName>
    <definedName name="__123Graph_ASISTEMAS" hidden="1">[1]BarraFactores!#REF!</definedName>
    <definedName name="_xlnm._FilterDatabase" localSheetId="8" hidden="1">'CALCULO MCTER'!$A$3:$AG$351</definedName>
    <definedName name="_xlnm._FilterDatabase" localSheetId="10" hidden="1">'CARGOS 4 DE JULIO 2019'!$5:$322</definedName>
    <definedName name="_xlnm._FilterDatabase" localSheetId="6" hidden="1">'CLIENTES '!$A$3:$AA$3</definedName>
    <definedName name="_xlnm._FilterDatabase" localSheetId="5" hidden="1">'CONSUMOS FERNANDO'!$A$6:$FNH$355</definedName>
    <definedName name="_xlnm._FilterDatabase" localSheetId="7" hidden="1">'PROY CONSUMOS ENERGIA TRIMESTRE'!$A$3:$AE$295</definedName>
    <definedName name="_xlnm._FilterDatabase" localSheetId="4" hidden="1">'SISTEMAS CON MCTER DIRECTO '!$A$6:$R$165</definedName>
    <definedName name="_xlnm._FilterDatabase" localSheetId="3" hidden="1">'TOTAL DE SISTEMAS'!$A$6:$M$373</definedName>
    <definedName name="Ajuste_Descuento" localSheetId="10">[2]PliegoFOSE!$K$12</definedName>
    <definedName name="Ajuste_Descuento">[3]PliegoFOSE!$K$12</definedName>
    <definedName name="AjusteAnual" localSheetId="10">[2]Datos!$C$4</definedName>
    <definedName name="AjusteAnual">[3]Datos!$C$4</definedName>
    <definedName name="ALFAbt" localSheetId="10">[2]Pliego!$K$69</definedName>
    <definedName name="ALFAbt">[3]Pliego!$K$69</definedName>
    <definedName name="ALFAmt" localSheetId="10">[2]Pliego!$K$68</definedName>
    <definedName name="ALFAmt">[3]Pliego!$K$68</definedName>
    <definedName name="Area_15" localSheetId="10">[2]Pliego!$G$7</definedName>
    <definedName name="Area_15">[3]Pliego!$G$7</definedName>
    <definedName name="Beta" localSheetId="10">[2]Pliego!$K$72</definedName>
    <definedName name="Beta">[3]Pliego!$K$72</definedName>
    <definedName name="CBTFPd" localSheetId="10">[2]Pliego!$K$53</definedName>
    <definedName name="CBTFPd">[3]Pliego!$K$53</definedName>
    <definedName name="CBTFPg" localSheetId="10">[2]Pliego!$K$49</definedName>
    <definedName name="CBTFPg">[3]Pliego!$K$49</definedName>
    <definedName name="CBTPPd" localSheetId="10">[2]Pliego!$K$52</definedName>
    <definedName name="CBTPPd">[3]Pliego!$K$52</definedName>
    <definedName name="CBTPPg" localSheetId="10">[2]Pliego!$K$48</definedName>
    <definedName name="CBTPPg">[3]Pliego!$K$48</definedName>
    <definedName name="CCSPcod" localSheetId="10">[2]Pliego!$K$70</definedName>
    <definedName name="CCSPcod">[3]Pliego!$K$70</definedName>
    <definedName name="CCSPtarj" localSheetId="10">[2]Pliego!$K$71</definedName>
    <definedName name="CCSPtarj">[3]Pliego!$K$71</definedName>
    <definedName name="CER" localSheetId="10">[2]Pliego!$K$38</definedName>
    <definedName name="CER">[3]Pliego!$K$38</definedName>
    <definedName name="CFE" localSheetId="10">[2]Pliego!$K$32</definedName>
    <definedName name="CFE">[3]Pliego!$K$32</definedName>
    <definedName name="CFE_1" localSheetId="10">[2]Pliego!$K$37</definedName>
    <definedName name="CFE_1">[3]Pliego!$K$37</definedName>
    <definedName name="CFEAP" localSheetId="10">[2]Pliego!$K$35</definedName>
    <definedName name="CFEAP">[3]Pliego!$K$35</definedName>
    <definedName name="CFH" localSheetId="10">[2]Pliego!$K$34</definedName>
    <definedName name="CFH">[3]Pliego!$K$34</definedName>
    <definedName name="CFHCO" localSheetId="10">[2]Pliego!$K$36</definedName>
    <definedName name="CFHCO">[3]Pliego!$K$36</definedName>
    <definedName name="CFS" localSheetId="10">[2]Pliego!$K$33</definedName>
    <definedName name="CFS">[3]Pliego!$K$33</definedName>
    <definedName name="CMTFPd" localSheetId="10">[2]Pliego!$K$51</definedName>
    <definedName name="CMTFPd">[3]Pliego!$K$51</definedName>
    <definedName name="CMTFPg" localSheetId="10">[2]Pliego!$K$47</definedName>
    <definedName name="CMTFPg">[3]Pliego!$K$47</definedName>
    <definedName name="CMTPPd" localSheetId="10">[2]Pliego!$K$50</definedName>
    <definedName name="CMTPPd">[3]Pliego!$K$50</definedName>
    <definedName name="CMTPPg" localSheetId="10">[2]Pliego!$K$46</definedName>
    <definedName name="CMTPPg">[3]Pliego!$K$46</definedName>
    <definedName name="Empresas" localSheetId="10">[2]Datos!$B$7:$E$37</definedName>
    <definedName name="Empresas">[3]Datos!$B$7:$E$37</definedName>
    <definedName name="Ep" localSheetId="10">[2]Pliego!$K$13</definedName>
    <definedName name="Ep">[3]Pliego!$K$13</definedName>
    <definedName name="ESCENARIO_FC" localSheetId="8">#REF!</definedName>
    <definedName name="ESCENARIO_FC" localSheetId="10">#REF!</definedName>
    <definedName name="ESCENARIO_FC" localSheetId="4">#REF!</definedName>
    <definedName name="ESCENARIO_FC">#REF!</definedName>
    <definedName name="ESCENARIO_FC_cabecera" localSheetId="8">#REF!</definedName>
    <definedName name="ESCENARIO_FC_cabecera" localSheetId="10">#REF!</definedName>
    <definedName name="ESCENARIO_FC_cabecera" localSheetId="4">#REF!</definedName>
    <definedName name="ESCENARIO_FC_cabecera">#REF!</definedName>
    <definedName name="ESCENARIO_OYM" localSheetId="8">#REF!</definedName>
    <definedName name="ESCENARIO_OYM" localSheetId="10">#REF!</definedName>
    <definedName name="ESCENARIO_OYM" localSheetId="4">#REF!</definedName>
    <definedName name="ESCENARIO_OYM">#REF!</definedName>
    <definedName name="ESCENARIO_OYM_cabecera" localSheetId="8">#REF!</definedName>
    <definedName name="ESCENARIO_OYM_cabecera" localSheetId="10">#REF!</definedName>
    <definedName name="ESCENARIO_OYM_cabecera" localSheetId="4">#REF!</definedName>
    <definedName name="ESCENARIO_OYM_cabecera">#REF!</definedName>
    <definedName name="FA_PNG" localSheetId="8">#REF!</definedName>
    <definedName name="FA_PNG" localSheetId="10">#REF!</definedName>
    <definedName name="FA_PNG" localSheetId="4">#REF!</definedName>
    <definedName name="FA_PNG">#REF!</definedName>
    <definedName name="FBP" localSheetId="10">[2]Pliego!$G$5</definedName>
    <definedName name="FBP">[3]Pliego!$G$5</definedName>
    <definedName name="FBPSED" localSheetId="10">[2]Pliego!$K$21</definedName>
    <definedName name="FBPSED">[3]Pliego!$K$21</definedName>
    <definedName name="FBPVADBT" localSheetId="10">[2]Pliego!$K$20</definedName>
    <definedName name="FBPVADBT">[3]Pliego!$K$20</definedName>
    <definedName name="FBPVADMT" localSheetId="10">[2]Pliego!$K$19</definedName>
    <definedName name="FBPVADMT">[3]Pliego!$K$19</definedName>
    <definedName name="FCFPBT" localSheetId="10">[2]Pliego!$K$57</definedName>
    <definedName name="FCFPBT">[3]Pliego!$K$57</definedName>
    <definedName name="FCFPMT" localSheetId="10">[2]Pliego!$K$55</definedName>
    <definedName name="FCFPMT">[3]Pliego!$K$55</definedName>
    <definedName name="FCPPBT" localSheetId="10">[2]Pliego!$K$56</definedName>
    <definedName name="FCPPBT">[3]Pliego!$K$56</definedName>
    <definedName name="FCPPMT" localSheetId="10">[2]Pliego!$K$54</definedName>
    <definedName name="FCPPMT">[3]Pliego!$K$54</definedName>
    <definedName name="FIGV" localSheetId="10">'[2]MODIF VAD y CF'!$X$525</definedName>
    <definedName name="FIGV">'[3]MODIF VAD y CF'!$X$523</definedName>
    <definedName name="FILTRO" localSheetId="8">#REF!</definedName>
    <definedName name="FILTRO" localSheetId="10">#REF!</definedName>
    <definedName name="FILTRO" localSheetId="4">#REF!</definedName>
    <definedName name="FILTRO">#REF!</definedName>
    <definedName name="FILTRO_cabecera" localSheetId="8">#REF!</definedName>
    <definedName name="FILTRO_cabecera" localSheetId="10">#REF!</definedName>
    <definedName name="FILTRO_cabecera" localSheetId="4">#REF!</definedName>
    <definedName name="FILTRO_cabecera">#REF!</definedName>
    <definedName name="fp" localSheetId="10">[2]Resolucion_VAD!$B$226:$D$244</definedName>
    <definedName name="fp">[3]Resolucion_VAD!$B$226:$D$244</definedName>
    <definedName name="FPMdPFPMdE" localSheetId="10">[2]Transporte!$A$39:$F$52</definedName>
    <definedName name="FPMdPFPMdE">[3]Transporte!$A$39:$F$52</definedName>
    <definedName name="FR_FOSE" localSheetId="10">[2]PliegoFOSE!$K$11</definedName>
    <definedName name="FR_FOSE">[3]PliegoFOSE!$K$11</definedName>
    <definedName name="GRUPO" localSheetId="8">#REF!</definedName>
    <definedName name="GRUPO" localSheetId="10">#REF!</definedName>
    <definedName name="GRUPO" localSheetId="4">#REF!</definedName>
    <definedName name="GRUPO">#REF!</definedName>
    <definedName name="GRUPO_cabecera" localSheetId="8">#REF!</definedName>
    <definedName name="GRUPO_cabecera" localSheetId="10">#REF!</definedName>
    <definedName name="GRUPO_cabecera" localSheetId="4">#REF!</definedName>
    <definedName name="GRUPO_cabecera">#REF!</definedName>
    <definedName name="INTERCONEXION" localSheetId="10">[2]Pliego!$E$5</definedName>
    <definedName name="INTERCONEXION">[3]Pliego!$E$5</definedName>
    <definedName name="MODIF_PARAM" localSheetId="10">'[2]MODIF VAD y CF'!$B$352:$J$379</definedName>
    <definedName name="MODIF_PARAM">'[3]MODIF VAD y CF'!$B$352:$J$379</definedName>
    <definedName name="MODIF_PARAM_cabecera" localSheetId="10">'[2]MODIF VAD y CF'!$B$352:$J$352</definedName>
    <definedName name="MODIF_PARAM_cabecera">'[3]MODIF VAD y CF'!$B$352:$J$352</definedName>
    <definedName name="MODIF_Perdidas" localSheetId="10">'[2]MODIF VAD y CF'!$B$148:$J$159</definedName>
    <definedName name="MODIF_Perdidas">'[3]MODIF VAD y CF'!$B$148:$J$159</definedName>
    <definedName name="MODIF_Perdidas_cabecera" localSheetId="10">'[2]MODIF VAD y CF'!$B$148:$J$148</definedName>
    <definedName name="MODIF_Perdidas_cabecera">'[3]MODIF VAD y CF'!$B$148:$J$148</definedName>
    <definedName name="MODIF_PTP" localSheetId="10">'[2]MODIF VAD y CF'!$B$166:$D$191</definedName>
    <definedName name="MODIF_PTP">'[3]MODIF VAD y CF'!$B$166:$D$191</definedName>
    <definedName name="MODIF_PTP_cabecera" localSheetId="10">'[2]MODIF VAD y CF'!$B$166:$D$166</definedName>
    <definedName name="MODIF_PTP_cabecera">'[3]MODIF VAD y CF'!$B$166:$D$166</definedName>
    <definedName name="NHUBT" localSheetId="10">[2]Pliego!$K$39</definedName>
    <definedName name="NHUBT">[3]Pliego!$K$39</definedName>
    <definedName name="NHUBTAP" localSheetId="10">[2]Pliego!$K$44</definedName>
    <definedName name="NHUBTAP">[3]Pliego!$K$44</definedName>
    <definedName name="NHUBTPPa" localSheetId="10">[2]Pliego!$K$40</definedName>
    <definedName name="NHUBTPPa">[3]Pliego!$K$40</definedName>
    <definedName name="NHUBTPPb" localSheetId="10">[2]Pliego!$K$42</definedName>
    <definedName name="NHUBTPPb">[3]Pliego!$K$42</definedName>
    <definedName name="NHUBTPRE" localSheetId="10">[2]Pliego!$K$45</definedName>
    <definedName name="NHUBTPRE">[3]Pliego!$K$45</definedName>
    <definedName name="Otro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10">[2]Pliego!$M$13:$U$38</definedName>
    <definedName name="PARAMETROS">[3]Pliego!$M$13:$U$38</definedName>
    <definedName name="PBEMT" localSheetId="10">[2]PBEMT!$B$7:$AU$323</definedName>
    <definedName name="PBEMT">[3]PBEMT!$B$7:$AU$321</definedName>
    <definedName name="PE" localSheetId="10">[2]Pliego!$K$14</definedName>
    <definedName name="PE">[3]Pliego!$K$14</definedName>
    <definedName name="PEBT" localSheetId="10">[2]Pliego!$K$63</definedName>
    <definedName name="PEBT">[3]Pliego!$K$63</definedName>
    <definedName name="PEBTCO" localSheetId="10">[2]Pliego!$K$65</definedName>
    <definedName name="PEBTCO">[3]Pliego!$K$65</definedName>
    <definedName name="PEFP" localSheetId="10">[2]Pliego!$F$3</definedName>
    <definedName name="PEFP">[3]Pliego!$F$3</definedName>
    <definedName name="PEMT" localSheetId="10">[2]Pliego!$K$59</definedName>
    <definedName name="PEMT">[3]Pliego!$K$59</definedName>
    <definedName name="PEPP" localSheetId="10">[2]Pliego!$E$3</definedName>
    <definedName name="PEPP">[3]Pliego!$E$3</definedName>
    <definedName name="PESED" localSheetId="10">[2]Pliego!$K$61</definedName>
    <definedName name="PESED">[3]Pliego!$K$61</definedName>
    <definedName name="PP" localSheetId="10">[2]Pliego!$D$3</definedName>
    <definedName name="PP">[3]Pliego!$D$3</definedName>
    <definedName name="PPBT" localSheetId="10">[2]Pliego!$K$64</definedName>
    <definedName name="PPBT">[3]Pliego!$K$64</definedName>
    <definedName name="PPBTCO" localSheetId="10">[2]Pliego!$K$66</definedName>
    <definedName name="PPBTCO">[3]Pliego!$K$66</definedName>
    <definedName name="PPMT" localSheetId="10">[2]Pliego!$K$60</definedName>
    <definedName name="PPMT">[3]Pliego!$K$60</definedName>
    <definedName name="PPSED" localSheetId="10">[2]Pliego!$K$62</definedName>
    <definedName name="PPSED">[3]Pliego!$K$62</definedName>
    <definedName name="PTPBT" localSheetId="10">[2]Pliego!$K$24</definedName>
    <definedName name="PTPBT">[3]Pliego!$K$24</definedName>
    <definedName name="PTPMT" localSheetId="10">[2]Pliego!$K$23</definedName>
    <definedName name="PTPMT">[3]Pliego!$K$23</definedName>
    <definedName name="PTS_AcumuladoMT" localSheetId="10">[2]Transporte!$A$11:$D$24</definedName>
    <definedName name="PTS_AcumuladoMT">[3]Transporte!$A$11:$D$24</definedName>
    <definedName name="SECTOR" localSheetId="10">[2]Pliego!$D$5</definedName>
    <definedName name="SECTOR">[3]Pliego!$D$5</definedName>
    <definedName name="SISTEMA" localSheetId="10">[2]Pliego!$F$5</definedName>
    <definedName name="SISTEMA">[3]Pliego!$F$5</definedName>
    <definedName name="solver_adj" localSheetId="8" hidden="1">'CALCULO MCTER'!$S$1</definedName>
    <definedName name="solver_adj" localSheetId="2" hidden="1">'PROY CONSUMO'!$AG$331:$AG$352</definedName>
    <definedName name="solver_cvg" localSheetId="8" hidden="1">0.0001</definedName>
    <definedName name="solver_cvg" localSheetId="2" hidden="1">0.0001</definedName>
    <definedName name="solver_drv" localSheetId="8" hidden="1">1</definedName>
    <definedName name="solver_drv" localSheetId="2" hidden="1">1</definedName>
    <definedName name="solver_eng" localSheetId="8" hidden="1">1</definedName>
    <definedName name="solver_eng" localSheetId="2" hidden="1">1</definedName>
    <definedName name="solver_est" localSheetId="8" hidden="1">1</definedName>
    <definedName name="solver_est" localSheetId="2" hidden="1">1</definedName>
    <definedName name="solver_itr" localSheetId="8" hidden="1">2147483647</definedName>
    <definedName name="solver_itr" localSheetId="2" hidden="1">2147483647</definedName>
    <definedName name="solver_lhs1" localSheetId="8" hidden="1">'CALCULO MCTER'!$T$3</definedName>
    <definedName name="solver_lhs1" localSheetId="2" hidden="1">'PROY CONSUMO'!$AF$331:$AF$352</definedName>
    <definedName name="solver_lhs2" localSheetId="8" hidden="1">'CALCULO MCTER'!$U$3</definedName>
    <definedName name="solver_mip" localSheetId="8" hidden="1">2147483647</definedName>
    <definedName name="solver_mip" localSheetId="2" hidden="1">2147483647</definedName>
    <definedName name="solver_mni" localSheetId="8" hidden="1">30</definedName>
    <definedName name="solver_mni" localSheetId="2" hidden="1">30</definedName>
    <definedName name="solver_mrt" localSheetId="8" hidden="1">0.075</definedName>
    <definedName name="solver_mrt" localSheetId="2" hidden="1">0.075</definedName>
    <definedName name="solver_msl" localSheetId="8" hidden="1">2</definedName>
    <definedName name="solver_msl" localSheetId="2" hidden="1">2</definedName>
    <definedName name="solver_neg" localSheetId="8" hidden="1">2</definedName>
    <definedName name="solver_neg" localSheetId="2" hidden="1">2</definedName>
    <definedName name="solver_nod" localSheetId="8" hidden="1">2147483647</definedName>
    <definedName name="solver_nod" localSheetId="2" hidden="1">2147483647</definedName>
    <definedName name="solver_num" localSheetId="8" hidden="1">2</definedName>
    <definedName name="solver_num" localSheetId="2" hidden="1">1</definedName>
    <definedName name="solver_nwt" localSheetId="8" hidden="1">1</definedName>
    <definedName name="solver_nwt" localSheetId="2" hidden="1">1</definedName>
    <definedName name="solver_opt" localSheetId="8" hidden="1">'CALCULO MCTER'!$AA$331</definedName>
    <definedName name="solver_opt" localSheetId="2" hidden="1">'PROY CONSUMO'!$AI$353</definedName>
    <definedName name="solver_pre" localSheetId="8" hidden="1">0.000001</definedName>
    <definedName name="solver_pre" localSheetId="2" hidden="1">0.000001</definedName>
    <definedName name="solver_rbv" localSheetId="8" hidden="1">1</definedName>
    <definedName name="solver_rbv" localSheetId="2" hidden="1">1</definedName>
    <definedName name="solver_rel1" localSheetId="8" hidden="1">2</definedName>
    <definedName name="solver_rel1" localSheetId="2" hidden="1">2</definedName>
    <definedName name="solver_rel2" localSheetId="8" hidden="1">2</definedName>
    <definedName name="solver_rhs1" localSheetId="8" hidden="1">347</definedName>
    <definedName name="solver_rhs1" localSheetId="2" hidden="1">'PROY CONSUMO'!$AH$331:$AH$352</definedName>
    <definedName name="solver_rhs2" localSheetId="8" hidden="1">54475</definedName>
    <definedName name="solver_rlx" localSheetId="8" hidden="1">2</definedName>
    <definedName name="solver_rlx" localSheetId="2" hidden="1">2</definedName>
    <definedName name="solver_rsd" localSheetId="8" hidden="1">0</definedName>
    <definedName name="solver_rsd" localSheetId="2" hidden="1">0</definedName>
    <definedName name="solver_scl" localSheetId="8" hidden="1">1</definedName>
    <definedName name="solver_scl" localSheetId="2" hidden="1">1</definedName>
    <definedName name="solver_sho" localSheetId="8" hidden="1">2</definedName>
    <definedName name="solver_sho" localSheetId="2" hidden="1">2</definedName>
    <definedName name="solver_ssz" localSheetId="8" hidden="1">100</definedName>
    <definedName name="solver_ssz" localSheetId="2" hidden="1">100</definedName>
    <definedName name="solver_tim" localSheetId="8" hidden="1">2147483647</definedName>
    <definedName name="solver_tim" localSheetId="2" hidden="1">2147483647</definedName>
    <definedName name="solver_tol" localSheetId="8" hidden="1">1</definedName>
    <definedName name="solver_tol" localSheetId="2" hidden="1">0.01</definedName>
    <definedName name="solver_typ" localSheetId="8" hidden="1">3</definedName>
    <definedName name="solver_typ" localSheetId="2" hidden="1">3</definedName>
    <definedName name="solver_val" localSheetId="8" hidden="1">15000000</definedName>
    <definedName name="solver_val" localSheetId="2" hidden="1">0</definedName>
    <definedName name="solver_ver" localSheetId="8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10">[2]Pliego!$K$17</definedName>
    <definedName name="VADBTP">[3]Pliego!$K$17</definedName>
    <definedName name="VADEMP_cabecera" localSheetId="8">#REF!</definedName>
    <definedName name="VADEMP_cabecera" localSheetId="10">#REF!</definedName>
    <definedName name="VADEMP_cabecera" localSheetId="4">#REF!</definedName>
    <definedName name="VADEMP_cabecera">#REF!</definedName>
    <definedName name="VADEMP_desde_2013_11_01" localSheetId="10">[2]FpondVAD!$W$101:$Z$127</definedName>
    <definedName name="VADEMP_desde_2013_11_01">[3]FpondVAD!$W$101:$Z$127</definedName>
    <definedName name="VADEMP_TIR" localSheetId="8">#REF!</definedName>
    <definedName name="VADEMP_TIR" localSheetId="10">#REF!</definedName>
    <definedName name="VADEMP_TIR" localSheetId="4">#REF!</definedName>
    <definedName name="VADEMP_TIR">#REF!</definedName>
    <definedName name="VADMTP" localSheetId="10">[2]Pliego!$K$16</definedName>
    <definedName name="VADMTP">[3]Pliego!$K$16</definedName>
    <definedName name="VADSEDP" localSheetId="10">[2]Pliego!$K$18</definedName>
    <definedName name="VADSEDP">[3]Pliego!$K$18</definedName>
    <definedName name="VBTFP" localSheetId="10">[2]Pliego!$K$28</definedName>
    <definedName name="VBTFP">[3]Pliego!$K$28</definedName>
    <definedName name="VBTPP" localSheetId="10">[2]Pliego!$K$29</definedName>
    <definedName name="VBTPP">[3]Pliego!$K$29</definedName>
    <definedName name="Vigencia" localSheetId="10">[2]Datos!$C$2</definedName>
    <definedName name="Vigencia">[3]Datos!$C$2</definedName>
    <definedName name="VMTFP" localSheetId="10">[2]Pliego!$K$26</definedName>
    <definedName name="VMTFP">[3]Pliego!$K$26</definedName>
    <definedName name="VMTPP" localSheetId="10">[2]Pliego!$K$27</definedName>
    <definedName name="VMTPP">[3]Pliego!$K$27</definedName>
    <definedName name="VNR_JR" localSheetId="8">#REF!</definedName>
    <definedName name="VNR_JR" localSheetId="10">#REF!</definedName>
    <definedName name="VNR_JR" localSheetId="4">#REF!</definedName>
    <definedName name="VNR_JR">#REF!</definedName>
    <definedName name="VNR_JR_cabecera" localSheetId="8">#REF!</definedName>
    <definedName name="VNR_JR_cabecera" localSheetId="10">#REF!</definedName>
    <definedName name="VNR_JR_cabecera" localSheetId="4">#REF!</definedName>
    <definedName name="VNR_JR_cabecera">#REF!</definedName>
    <definedName name="VSEDPP" localSheetId="10">[2]Pliego!$K$30</definedName>
    <definedName name="VSEDPP">[3]Pliego!$K$30</definedName>
    <definedName name="wrn.Todo.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8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10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 concurrentCalc="0"/>
  <pivotCaches>
    <pivotCache cacheId="6" r:id="rId16"/>
    <pivotCache cacheId="7" r:id="rId17"/>
    <pivotCache cacheId="11" r:id="rId18"/>
  </pivotCaches>
</workbook>
</file>

<file path=xl/calcChain.xml><?xml version="1.0" encoding="utf-8"?>
<calcChain xmlns="http://schemas.openxmlformats.org/spreadsheetml/2006/main">
  <c r="C3" i="48" l="1"/>
  <c r="P3" i="48"/>
  <c r="M3" i="48"/>
  <c r="N3" i="48"/>
  <c r="O3" i="48"/>
  <c r="Q3" i="48"/>
  <c r="AE3" i="48"/>
  <c r="C4" i="48"/>
  <c r="P4" i="48"/>
  <c r="M4" i="48"/>
  <c r="N4" i="48"/>
  <c r="O4" i="48"/>
  <c r="Q4" i="48"/>
  <c r="AE4" i="48"/>
  <c r="C5" i="48"/>
  <c r="P5" i="48"/>
  <c r="M5" i="48"/>
  <c r="N5" i="48"/>
  <c r="O5" i="48"/>
  <c r="Q5" i="48"/>
  <c r="AE5" i="48"/>
  <c r="C6" i="48"/>
  <c r="P6" i="48"/>
  <c r="M6" i="48"/>
  <c r="N6" i="48"/>
  <c r="O6" i="48"/>
  <c r="Q6" i="48"/>
  <c r="AE6" i="48"/>
  <c r="C7" i="48"/>
  <c r="P7" i="48"/>
  <c r="M7" i="48"/>
  <c r="N7" i="48"/>
  <c r="O7" i="48"/>
  <c r="Q7" i="48"/>
  <c r="AE7" i="48"/>
  <c r="C8" i="48"/>
  <c r="P8" i="48"/>
  <c r="M8" i="48"/>
  <c r="N8" i="48"/>
  <c r="O8" i="48"/>
  <c r="Q8" i="48"/>
  <c r="AE8" i="48"/>
  <c r="C9" i="48"/>
  <c r="P9" i="48"/>
  <c r="M9" i="48"/>
  <c r="N9" i="48"/>
  <c r="O9" i="48"/>
  <c r="Q9" i="48"/>
  <c r="AE9" i="48"/>
  <c r="C10" i="48"/>
  <c r="P10" i="48"/>
  <c r="M10" i="48"/>
  <c r="N10" i="48"/>
  <c r="O10" i="48"/>
  <c r="Q10" i="48"/>
  <c r="AE10" i="48"/>
  <c r="C11" i="48"/>
  <c r="P11" i="48"/>
  <c r="M11" i="48"/>
  <c r="N11" i="48"/>
  <c r="O11" i="48"/>
  <c r="Q11" i="48"/>
  <c r="AE11" i="48"/>
  <c r="C12" i="48"/>
  <c r="P12" i="48"/>
  <c r="M12" i="48"/>
  <c r="N12" i="48"/>
  <c r="O12" i="48"/>
  <c r="Q12" i="48"/>
  <c r="AE12" i="48"/>
  <c r="C13" i="48"/>
  <c r="P13" i="48"/>
  <c r="M13" i="48"/>
  <c r="N13" i="48"/>
  <c r="O13" i="48"/>
  <c r="Q13" i="48"/>
  <c r="AE13" i="48"/>
  <c r="C14" i="48"/>
  <c r="P14" i="48"/>
  <c r="M14" i="48"/>
  <c r="N14" i="48"/>
  <c r="O14" i="48"/>
  <c r="Q14" i="48"/>
  <c r="AE14" i="48"/>
  <c r="C15" i="48"/>
  <c r="P15" i="48"/>
  <c r="M15" i="48"/>
  <c r="N15" i="48"/>
  <c r="O15" i="48"/>
  <c r="Q15" i="48"/>
  <c r="AE15" i="48"/>
  <c r="C16" i="48"/>
  <c r="P16" i="48"/>
  <c r="M16" i="48"/>
  <c r="N16" i="48"/>
  <c r="O16" i="48"/>
  <c r="Q16" i="48"/>
  <c r="AE16" i="48"/>
  <c r="C17" i="48"/>
  <c r="P17" i="48"/>
  <c r="M17" i="48"/>
  <c r="N17" i="48"/>
  <c r="O17" i="48"/>
  <c r="Q17" i="48"/>
  <c r="AE17" i="48"/>
  <c r="C18" i="48"/>
  <c r="P18" i="48"/>
  <c r="M18" i="48"/>
  <c r="N18" i="48"/>
  <c r="O18" i="48"/>
  <c r="Q18" i="48"/>
  <c r="AE18" i="48"/>
  <c r="C19" i="48"/>
  <c r="P19" i="48"/>
  <c r="M19" i="48"/>
  <c r="N19" i="48"/>
  <c r="O19" i="48"/>
  <c r="Q19" i="48"/>
  <c r="AE19" i="48"/>
  <c r="C20" i="48"/>
  <c r="P20" i="48"/>
  <c r="M20" i="48"/>
  <c r="N20" i="48"/>
  <c r="O20" i="48"/>
  <c r="Q20" i="48"/>
  <c r="AE20" i="48"/>
  <c r="C21" i="48"/>
  <c r="P21" i="48"/>
  <c r="M21" i="48"/>
  <c r="N21" i="48"/>
  <c r="O21" i="48"/>
  <c r="Q21" i="48"/>
  <c r="AE21" i="48"/>
  <c r="C22" i="48"/>
  <c r="P22" i="48"/>
  <c r="M22" i="48"/>
  <c r="N22" i="48"/>
  <c r="O22" i="48"/>
  <c r="Q22" i="48"/>
  <c r="AE22" i="48"/>
  <c r="C23" i="48"/>
  <c r="P23" i="48"/>
  <c r="M23" i="48"/>
  <c r="N23" i="48"/>
  <c r="O23" i="48"/>
  <c r="Q23" i="48"/>
  <c r="AE23" i="48"/>
  <c r="C24" i="48"/>
  <c r="P24" i="48"/>
  <c r="M24" i="48"/>
  <c r="N24" i="48"/>
  <c r="O24" i="48"/>
  <c r="Q24" i="48"/>
  <c r="AE24" i="48"/>
  <c r="C25" i="48"/>
  <c r="P25" i="48"/>
  <c r="M25" i="48"/>
  <c r="N25" i="48"/>
  <c r="O25" i="48"/>
  <c r="Q25" i="48"/>
  <c r="AE25" i="48"/>
  <c r="C26" i="48"/>
  <c r="P26" i="48"/>
  <c r="M26" i="48"/>
  <c r="N26" i="48"/>
  <c r="O26" i="48"/>
  <c r="Q26" i="48"/>
  <c r="AE26" i="48"/>
  <c r="C27" i="48"/>
  <c r="P27" i="48"/>
  <c r="M27" i="48"/>
  <c r="N27" i="48"/>
  <c r="O27" i="48"/>
  <c r="Q27" i="48"/>
  <c r="AE27" i="48"/>
  <c r="C28" i="48"/>
  <c r="P28" i="48"/>
  <c r="M28" i="48"/>
  <c r="N28" i="48"/>
  <c r="O28" i="48"/>
  <c r="Q28" i="48"/>
  <c r="AE28" i="48"/>
  <c r="C29" i="48"/>
  <c r="P29" i="48"/>
  <c r="M29" i="48"/>
  <c r="N29" i="48"/>
  <c r="O29" i="48"/>
  <c r="Q29" i="48"/>
  <c r="AE29" i="48"/>
  <c r="C30" i="48"/>
  <c r="P30" i="48"/>
  <c r="M30" i="48"/>
  <c r="N30" i="48"/>
  <c r="O30" i="48"/>
  <c r="Q30" i="48"/>
  <c r="AE30" i="48"/>
  <c r="C31" i="48"/>
  <c r="P31" i="48"/>
  <c r="M31" i="48"/>
  <c r="N31" i="48"/>
  <c r="O31" i="48"/>
  <c r="Q31" i="48"/>
  <c r="AE31" i="48"/>
  <c r="C32" i="48"/>
  <c r="P32" i="48"/>
  <c r="M32" i="48"/>
  <c r="N32" i="48"/>
  <c r="O32" i="48"/>
  <c r="Q32" i="48"/>
  <c r="AE32" i="48"/>
  <c r="C33" i="48"/>
  <c r="P33" i="48"/>
  <c r="M33" i="48"/>
  <c r="N33" i="48"/>
  <c r="O33" i="48"/>
  <c r="Q33" i="48"/>
  <c r="AE33" i="48"/>
  <c r="C34" i="48"/>
  <c r="P34" i="48"/>
  <c r="M34" i="48"/>
  <c r="N34" i="48"/>
  <c r="O34" i="48"/>
  <c r="Q34" i="48"/>
  <c r="AE34" i="48"/>
  <c r="C35" i="48"/>
  <c r="P35" i="48"/>
  <c r="M35" i="48"/>
  <c r="N35" i="48"/>
  <c r="O35" i="48"/>
  <c r="Q35" i="48"/>
  <c r="AE35" i="48"/>
  <c r="C36" i="48"/>
  <c r="P36" i="48"/>
  <c r="M36" i="48"/>
  <c r="N36" i="48"/>
  <c r="O36" i="48"/>
  <c r="Q36" i="48"/>
  <c r="AE36" i="48"/>
  <c r="C37" i="48"/>
  <c r="P37" i="48"/>
  <c r="M37" i="48"/>
  <c r="N37" i="48"/>
  <c r="O37" i="48"/>
  <c r="Q37" i="48"/>
  <c r="AE37" i="48"/>
  <c r="C38" i="48"/>
  <c r="P38" i="48"/>
  <c r="M38" i="48"/>
  <c r="N38" i="48"/>
  <c r="O38" i="48"/>
  <c r="Q38" i="48"/>
  <c r="AE38" i="48"/>
  <c r="C39" i="48"/>
  <c r="P39" i="48"/>
  <c r="M39" i="48"/>
  <c r="N39" i="48"/>
  <c r="O39" i="48"/>
  <c r="Q39" i="48"/>
  <c r="AE39" i="48"/>
  <c r="C40" i="48"/>
  <c r="P40" i="48"/>
  <c r="M40" i="48"/>
  <c r="N40" i="48"/>
  <c r="O40" i="48"/>
  <c r="Q40" i="48"/>
  <c r="AE40" i="48"/>
  <c r="C41" i="48"/>
  <c r="P41" i="48"/>
  <c r="M41" i="48"/>
  <c r="N41" i="48"/>
  <c r="O41" i="48"/>
  <c r="Q41" i="48"/>
  <c r="AE41" i="48"/>
  <c r="C42" i="48"/>
  <c r="P42" i="48"/>
  <c r="M42" i="48"/>
  <c r="N42" i="48"/>
  <c r="O42" i="48"/>
  <c r="Q42" i="48"/>
  <c r="AE42" i="48"/>
  <c r="C43" i="48"/>
  <c r="P43" i="48"/>
  <c r="M43" i="48"/>
  <c r="N43" i="48"/>
  <c r="O43" i="48"/>
  <c r="Q43" i="48"/>
  <c r="AE43" i="48"/>
  <c r="C44" i="48"/>
  <c r="P44" i="48"/>
  <c r="M44" i="48"/>
  <c r="N44" i="48"/>
  <c r="O44" i="48"/>
  <c r="Q44" i="48"/>
  <c r="AE44" i="48"/>
  <c r="C45" i="48"/>
  <c r="P45" i="48"/>
  <c r="M45" i="48"/>
  <c r="N45" i="48"/>
  <c r="O45" i="48"/>
  <c r="Q45" i="48"/>
  <c r="AE45" i="48"/>
  <c r="C46" i="48"/>
  <c r="P46" i="48"/>
  <c r="M46" i="48"/>
  <c r="N46" i="48"/>
  <c r="O46" i="48"/>
  <c r="Q46" i="48"/>
  <c r="AE46" i="48"/>
  <c r="C47" i="48"/>
  <c r="P47" i="48"/>
  <c r="M47" i="48"/>
  <c r="N47" i="48"/>
  <c r="O47" i="48"/>
  <c r="Q47" i="48"/>
  <c r="AE47" i="48"/>
  <c r="C48" i="48"/>
  <c r="P48" i="48"/>
  <c r="M48" i="48"/>
  <c r="N48" i="48"/>
  <c r="O48" i="48"/>
  <c r="Q48" i="48"/>
  <c r="AE48" i="48"/>
  <c r="C49" i="48"/>
  <c r="P49" i="48"/>
  <c r="M49" i="48"/>
  <c r="N49" i="48"/>
  <c r="O49" i="48"/>
  <c r="Q49" i="48"/>
  <c r="AE49" i="48"/>
  <c r="C50" i="48"/>
  <c r="P50" i="48"/>
  <c r="M50" i="48"/>
  <c r="N50" i="48"/>
  <c r="O50" i="48"/>
  <c r="Q50" i="48"/>
  <c r="AE50" i="48"/>
  <c r="C51" i="48"/>
  <c r="P51" i="48"/>
  <c r="M51" i="48"/>
  <c r="N51" i="48"/>
  <c r="O51" i="48"/>
  <c r="Q51" i="48"/>
  <c r="AE51" i="48"/>
  <c r="C52" i="48"/>
  <c r="P52" i="48"/>
  <c r="M52" i="48"/>
  <c r="N52" i="48"/>
  <c r="O52" i="48"/>
  <c r="Q52" i="48"/>
  <c r="AE52" i="48"/>
  <c r="C53" i="48"/>
  <c r="P53" i="48"/>
  <c r="M53" i="48"/>
  <c r="N53" i="48"/>
  <c r="O53" i="48"/>
  <c r="Q53" i="48"/>
  <c r="AE53" i="48"/>
  <c r="C54" i="48"/>
  <c r="P54" i="48"/>
  <c r="M54" i="48"/>
  <c r="N54" i="48"/>
  <c r="O54" i="48"/>
  <c r="Q54" i="48"/>
  <c r="AE54" i="48"/>
  <c r="C55" i="48"/>
  <c r="P55" i="48"/>
  <c r="M55" i="48"/>
  <c r="N55" i="48"/>
  <c r="O55" i="48"/>
  <c r="Q55" i="48"/>
  <c r="AE55" i="48"/>
  <c r="C56" i="48"/>
  <c r="P56" i="48"/>
  <c r="M56" i="48"/>
  <c r="N56" i="48"/>
  <c r="O56" i="48"/>
  <c r="Q56" i="48"/>
  <c r="AE56" i="48"/>
  <c r="C57" i="48"/>
  <c r="P57" i="48"/>
  <c r="M57" i="48"/>
  <c r="N57" i="48"/>
  <c r="O57" i="48"/>
  <c r="Q57" i="48"/>
  <c r="AE57" i="48"/>
  <c r="C58" i="48"/>
  <c r="P58" i="48"/>
  <c r="M58" i="48"/>
  <c r="N58" i="48"/>
  <c r="O58" i="48"/>
  <c r="Q58" i="48"/>
  <c r="AE58" i="48"/>
  <c r="C59" i="48"/>
  <c r="P59" i="48"/>
  <c r="M59" i="48"/>
  <c r="N59" i="48"/>
  <c r="O59" i="48"/>
  <c r="Q59" i="48"/>
  <c r="AE59" i="48"/>
  <c r="C60" i="48"/>
  <c r="P60" i="48"/>
  <c r="M60" i="48"/>
  <c r="N60" i="48"/>
  <c r="O60" i="48"/>
  <c r="Q60" i="48"/>
  <c r="AE60" i="48"/>
  <c r="C61" i="48"/>
  <c r="P61" i="48"/>
  <c r="M61" i="48"/>
  <c r="N61" i="48"/>
  <c r="O61" i="48"/>
  <c r="Q61" i="48"/>
  <c r="AE61" i="48"/>
  <c r="C62" i="48"/>
  <c r="P62" i="48"/>
  <c r="M62" i="48"/>
  <c r="N62" i="48"/>
  <c r="O62" i="48"/>
  <c r="Q62" i="48"/>
  <c r="AE62" i="48"/>
  <c r="C63" i="48"/>
  <c r="P63" i="48"/>
  <c r="M63" i="48"/>
  <c r="N63" i="48"/>
  <c r="O63" i="48"/>
  <c r="Q63" i="48"/>
  <c r="AE63" i="48"/>
  <c r="C64" i="48"/>
  <c r="P64" i="48"/>
  <c r="M64" i="48"/>
  <c r="N64" i="48"/>
  <c r="O64" i="48"/>
  <c r="Q64" i="48"/>
  <c r="AE64" i="48"/>
  <c r="C65" i="48"/>
  <c r="P65" i="48"/>
  <c r="M65" i="48"/>
  <c r="N65" i="48"/>
  <c r="O65" i="48"/>
  <c r="Q65" i="48"/>
  <c r="AE65" i="48"/>
  <c r="C66" i="48"/>
  <c r="P66" i="48"/>
  <c r="M66" i="48"/>
  <c r="N66" i="48"/>
  <c r="O66" i="48"/>
  <c r="Q66" i="48"/>
  <c r="AE66" i="48"/>
  <c r="C67" i="48"/>
  <c r="P67" i="48"/>
  <c r="M67" i="48"/>
  <c r="N67" i="48"/>
  <c r="O67" i="48"/>
  <c r="Q67" i="48"/>
  <c r="AE67" i="48"/>
  <c r="C68" i="48"/>
  <c r="P68" i="48"/>
  <c r="M68" i="48"/>
  <c r="N68" i="48"/>
  <c r="O68" i="48"/>
  <c r="Q68" i="48"/>
  <c r="AE68" i="48"/>
  <c r="C69" i="48"/>
  <c r="P69" i="48"/>
  <c r="M69" i="48"/>
  <c r="N69" i="48"/>
  <c r="O69" i="48"/>
  <c r="Q69" i="48"/>
  <c r="AE69" i="48"/>
  <c r="C70" i="48"/>
  <c r="P70" i="48"/>
  <c r="M70" i="48"/>
  <c r="N70" i="48"/>
  <c r="O70" i="48"/>
  <c r="Q70" i="48"/>
  <c r="AE70" i="48"/>
  <c r="C71" i="48"/>
  <c r="P71" i="48"/>
  <c r="M71" i="48"/>
  <c r="N71" i="48"/>
  <c r="O71" i="48"/>
  <c r="Q71" i="48"/>
  <c r="AE71" i="48"/>
  <c r="C72" i="48"/>
  <c r="P72" i="48"/>
  <c r="M72" i="48"/>
  <c r="N72" i="48"/>
  <c r="O72" i="48"/>
  <c r="Q72" i="48"/>
  <c r="AE72" i="48"/>
  <c r="C73" i="48"/>
  <c r="P73" i="48"/>
  <c r="M73" i="48"/>
  <c r="N73" i="48"/>
  <c r="O73" i="48"/>
  <c r="Q73" i="48"/>
  <c r="AE73" i="48"/>
  <c r="C74" i="48"/>
  <c r="P74" i="48"/>
  <c r="M74" i="48"/>
  <c r="N74" i="48"/>
  <c r="O74" i="48"/>
  <c r="Q74" i="48"/>
  <c r="AE74" i="48"/>
  <c r="C75" i="48"/>
  <c r="P75" i="48"/>
  <c r="M75" i="48"/>
  <c r="N75" i="48"/>
  <c r="O75" i="48"/>
  <c r="Q75" i="48"/>
  <c r="AE75" i="48"/>
  <c r="C76" i="48"/>
  <c r="P76" i="48"/>
  <c r="M76" i="48"/>
  <c r="N76" i="48"/>
  <c r="O76" i="48"/>
  <c r="Q76" i="48"/>
  <c r="AE76" i="48"/>
  <c r="C77" i="48"/>
  <c r="P77" i="48"/>
  <c r="M77" i="48"/>
  <c r="N77" i="48"/>
  <c r="O77" i="48"/>
  <c r="Q77" i="48"/>
  <c r="AE77" i="48"/>
  <c r="C78" i="48"/>
  <c r="P78" i="48"/>
  <c r="M78" i="48"/>
  <c r="N78" i="48"/>
  <c r="O78" i="48"/>
  <c r="Q78" i="48"/>
  <c r="AE78" i="48"/>
  <c r="C79" i="48"/>
  <c r="P79" i="48"/>
  <c r="M79" i="48"/>
  <c r="N79" i="48"/>
  <c r="O79" i="48"/>
  <c r="Q79" i="48"/>
  <c r="AE79" i="48"/>
  <c r="C80" i="48"/>
  <c r="P80" i="48"/>
  <c r="M80" i="48"/>
  <c r="N80" i="48"/>
  <c r="O80" i="48"/>
  <c r="Q80" i="48"/>
  <c r="AE80" i="48"/>
  <c r="C81" i="48"/>
  <c r="P81" i="48"/>
  <c r="M81" i="48"/>
  <c r="N81" i="48"/>
  <c r="O81" i="48"/>
  <c r="Q81" i="48"/>
  <c r="AE81" i="48"/>
  <c r="C82" i="48"/>
  <c r="P82" i="48"/>
  <c r="M82" i="48"/>
  <c r="N82" i="48"/>
  <c r="O82" i="48"/>
  <c r="Q82" i="48"/>
  <c r="AE82" i="48"/>
  <c r="C83" i="48"/>
  <c r="P83" i="48"/>
  <c r="M83" i="48"/>
  <c r="N83" i="48"/>
  <c r="O83" i="48"/>
  <c r="Q83" i="48"/>
  <c r="AE83" i="48"/>
  <c r="C84" i="48"/>
  <c r="P84" i="48"/>
  <c r="M84" i="48"/>
  <c r="N84" i="48"/>
  <c r="O84" i="48"/>
  <c r="Q84" i="48"/>
  <c r="AE84" i="48"/>
  <c r="C85" i="48"/>
  <c r="P85" i="48"/>
  <c r="M85" i="48"/>
  <c r="N85" i="48"/>
  <c r="O85" i="48"/>
  <c r="Q85" i="48"/>
  <c r="AE85" i="48"/>
  <c r="C86" i="48"/>
  <c r="P86" i="48"/>
  <c r="M86" i="48"/>
  <c r="N86" i="48"/>
  <c r="O86" i="48"/>
  <c r="Q86" i="48"/>
  <c r="AE86" i="48"/>
  <c r="C87" i="48"/>
  <c r="P87" i="48"/>
  <c r="M87" i="48"/>
  <c r="N87" i="48"/>
  <c r="O87" i="48"/>
  <c r="Q87" i="48"/>
  <c r="AE87" i="48"/>
  <c r="C88" i="48"/>
  <c r="P88" i="48"/>
  <c r="M88" i="48"/>
  <c r="N88" i="48"/>
  <c r="O88" i="48"/>
  <c r="Q88" i="48"/>
  <c r="AE88" i="48"/>
  <c r="C89" i="48"/>
  <c r="P89" i="48"/>
  <c r="M89" i="48"/>
  <c r="N89" i="48"/>
  <c r="O89" i="48"/>
  <c r="Q89" i="48"/>
  <c r="AE89" i="48"/>
  <c r="C90" i="48"/>
  <c r="P90" i="48"/>
  <c r="M90" i="48"/>
  <c r="N90" i="48"/>
  <c r="O90" i="48"/>
  <c r="Q90" i="48"/>
  <c r="AE90" i="48"/>
  <c r="C91" i="48"/>
  <c r="P91" i="48"/>
  <c r="M91" i="48"/>
  <c r="N91" i="48"/>
  <c r="O91" i="48"/>
  <c r="Q91" i="48"/>
  <c r="AE91" i="48"/>
  <c r="C92" i="48"/>
  <c r="P92" i="48"/>
  <c r="M92" i="48"/>
  <c r="N92" i="48"/>
  <c r="O92" i="48"/>
  <c r="Q92" i="48"/>
  <c r="AE92" i="48"/>
  <c r="C93" i="48"/>
  <c r="P93" i="48"/>
  <c r="M93" i="48"/>
  <c r="N93" i="48"/>
  <c r="O93" i="48"/>
  <c r="Q93" i="48"/>
  <c r="AE93" i="48"/>
  <c r="C94" i="48"/>
  <c r="P94" i="48"/>
  <c r="M94" i="48"/>
  <c r="N94" i="48"/>
  <c r="O94" i="48"/>
  <c r="Q94" i="48"/>
  <c r="AE94" i="48"/>
  <c r="C95" i="48"/>
  <c r="P95" i="48"/>
  <c r="M95" i="48"/>
  <c r="N95" i="48"/>
  <c r="O95" i="48"/>
  <c r="Q95" i="48"/>
  <c r="AE95" i="48"/>
  <c r="C96" i="48"/>
  <c r="P96" i="48"/>
  <c r="M96" i="48"/>
  <c r="N96" i="48"/>
  <c r="O96" i="48"/>
  <c r="Q96" i="48"/>
  <c r="AE96" i="48"/>
  <c r="C97" i="48"/>
  <c r="P97" i="48"/>
  <c r="M97" i="48"/>
  <c r="N97" i="48"/>
  <c r="O97" i="48"/>
  <c r="Q97" i="48"/>
  <c r="AE97" i="48"/>
  <c r="C98" i="48"/>
  <c r="P98" i="48"/>
  <c r="M98" i="48"/>
  <c r="N98" i="48"/>
  <c r="O98" i="48"/>
  <c r="Q98" i="48"/>
  <c r="AE98" i="48"/>
  <c r="C99" i="48"/>
  <c r="P99" i="48"/>
  <c r="M99" i="48"/>
  <c r="N99" i="48"/>
  <c r="O99" i="48"/>
  <c r="Q99" i="48"/>
  <c r="AE99" i="48"/>
  <c r="C100" i="48"/>
  <c r="P100" i="48"/>
  <c r="M100" i="48"/>
  <c r="N100" i="48"/>
  <c r="O100" i="48"/>
  <c r="Q100" i="48"/>
  <c r="AE100" i="48"/>
  <c r="C101" i="48"/>
  <c r="P101" i="48"/>
  <c r="M101" i="48"/>
  <c r="N101" i="48"/>
  <c r="O101" i="48"/>
  <c r="Q101" i="48"/>
  <c r="AE101" i="48"/>
  <c r="C102" i="48"/>
  <c r="P102" i="48"/>
  <c r="M102" i="48"/>
  <c r="N102" i="48"/>
  <c r="O102" i="48"/>
  <c r="Q102" i="48"/>
  <c r="AE102" i="48"/>
  <c r="C103" i="48"/>
  <c r="P103" i="48"/>
  <c r="M103" i="48"/>
  <c r="N103" i="48"/>
  <c r="O103" i="48"/>
  <c r="Q103" i="48"/>
  <c r="AE103" i="48"/>
  <c r="C104" i="48"/>
  <c r="P104" i="48"/>
  <c r="M104" i="48"/>
  <c r="N104" i="48"/>
  <c r="O104" i="48"/>
  <c r="Q104" i="48"/>
  <c r="AE104" i="48"/>
  <c r="C105" i="48"/>
  <c r="P105" i="48"/>
  <c r="M105" i="48"/>
  <c r="N105" i="48"/>
  <c r="O105" i="48"/>
  <c r="Q105" i="48"/>
  <c r="AE105" i="48"/>
  <c r="C106" i="48"/>
  <c r="P106" i="48"/>
  <c r="M106" i="48"/>
  <c r="N106" i="48"/>
  <c r="O106" i="48"/>
  <c r="Q106" i="48"/>
  <c r="AE106" i="48"/>
  <c r="C107" i="48"/>
  <c r="P107" i="48"/>
  <c r="M107" i="48"/>
  <c r="N107" i="48"/>
  <c r="O107" i="48"/>
  <c r="Q107" i="48"/>
  <c r="AE107" i="48"/>
  <c r="C108" i="48"/>
  <c r="P108" i="48"/>
  <c r="M108" i="48"/>
  <c r="N108" i="48"/>
  <c r="O108" i="48"/>
  <c r="Q108" i="48"/>
  <c r="AE108" i="48"/>
  <c r="C109" i="48"/>
  <c r="P109" i="48"/>
  <c r="M109" i="48"/>
  <c r="N109" i="48"/>
  <c r="O109" i="48"/>
  <c r="Q109" i="48"/>
  <c r="AE109" i="48"/>
  <c r="C110" i="48"/>
  <c r="P110" i="48"/>
  <c r="M110" i="48"/>
  <c r="N110" i="48"/>
  <c r="O110" i="48"/>
  <c r="Q110" i="48"/>
  <c r="AE110" i="48"/>
  <c r="C111" i="48"/>
  <c r="P111" i="48"/>
  <c r="M111" i="48"/>
  <c r="N111" i="48"/>
  <c r="O111" i="48"/>
  <c r="Q111" i="48"/>
  <c r="AE111" i="48"/>
  <c r="C112" i="48"/>
  <c r="P112" i="48"/>
  <c r="M112" i="48"/>
  <c r="N112" i="48"/>
  <c r="O112" i="48"/>
  <c r="Q112" i="48"/>
  <c r="AE112" i="48"/>
  <c r="C113" i="48"/>
  <c r="P113" i="48"/>
  <c r="M113" i="48"/>
  <c r="N113" i="48"/>
  <c r="O113" i="48"/>
  <c r="Q113" i="48"/>
  <c r="AE113" i="48"/>
  <c r="C114" i="48"/>
  <c r="P114" i="48"/>
  <c r="M114" i="48"/>
  <c r="N114" i="48"/>
  <c r="O114" i="48"/>
  <c r="Q114" i="48"/>
  <c r="AE114" i="48"/>
  <c r="C115" i="48"/>
  <c r="P115" i="48"/>
  <c r="M115" i="48"/>
  <c r="N115" i="48"/>
  <c r="O115" i="48"/>
  <c r="Q115" i="48"/>
  <c r="AE115" i="48"/>
  <c r="C116" i="48"/>
  <c r="P116" i="48"/>
  <c r="M116" i="48"/>
  <c r="N116" i="48"/>
  <c r="O116" i="48"/>
  <c r="Q116" i="48"/>
  <c r="AE116" i="48"/>
  <c r="C117" i="48"/>
  <c r="P117" i="48"/>
  <c r="M117" i="48"/>
  <c r="N117" i="48"/>
  <c r="O117" i="48"/>
  <c r="Q117" i="48"/>
  <c r="AE117" i="48"/>
  <c r="C118" i="48"/>
  <c r="P118" i="48"/>
  <c r="M118" i="48"/>
  <c r="N118" i="48"/>
  <c r="O118" i="48"/>
  <c r="Q118" i="48"/>
  <c r="AE118" i="48"/>
  <c r="C119" i="48"/>
  <c r="P119" i="48"/>
  <c r="M119" i="48"/>
  <c r="N119" i="48"/>
  <c r="O119" i="48"/>
  <c r="Q119" i="48"/>
  <c r="AE119" i="48"/>
  <c r="C120" i="48"/>
  <c r="P120" i="48"/>
  <c r="M120" i="48"/>
  <c r="N120" i="48"/>
  <c r="O120" i="48"/>
  <c r="Q120" i="48"/>
  <c r="AE120" i="48"/>
  <c r="C121" i="48"/>
  <c r="P121" i="48"/>
  <c r="M121" i="48"/>
  <c r="N121" i="48"/>
  <c r="O121" i="48"/>
  <c r="Q121" i="48"/>
  <c r="AE121" i="48"/>
  <c r="C122" i="48"/>
  <c r="P122" i="48"/>
  <c r="M122" i="48"/>
  <c r="N122" i="48"/>
  <c r="O122" i="48"/>
  <c r="Q122" i="48"/>
  <c r="AE122" i="48"/>
  <c r="C123" i="48"/>
  <c r="P123" i="48"/>
  <c r="M123" i="48"/>
  <c r="N123" i="48"/>
  <c r="O123" i="48"/>
  <c r="Q123" i="48"/>
  <c r="AE123" i="48"/>
  <c r="C124" i="48"/>
  <c r="P124" i="48"/>
  <c r="M124" i="48"/>
  <c r="N124" i="48"/>
  <c r="O124" i="48"/>
  <c r="Q124" i="48"/>
  <c r="AE124" i="48"/>
  <c r="C125" i="48"/>
  <c r="P125" i="48"/>
  <c r="M125" i="48"/>
  <c r="N125" i="48"/>
  <c r="O125" i="48"/>
  <c r="Q125" i="48"/>
  <c r="AE125" i="48"/>
  <c r="C126" i="48"/>
  <c r="P126" i="48"/>
  <c r="M126" i="48"/>
  <c r="N126" i="48"/>
  <c r="O126" i="48"/>
  <c r="Q126" i="48"/>
  <c r="AE126" i="48"/>
  <c r="C127" i="48"/>
  <c r="P127" i="48"/>
  <c r="M127" i="48"/>
  <c r="N127" i="48"/>
  <c r="O127" i="48"/>
  <c r="Q127" i="48"/>
  <c r="AE127" i="48"/>
  <c r="C128" i="48"/>
  <c r="P128" i="48"/>
  <c r="M128" i="48"/>
  <c r="N128" i="48"/>
  <c r="O128" i="48"/>
  <c r="Q128" i="48"/>
  <c r="AE128" i="48"/>
  <c r="C129" i="48"/>
  <c r="P129" i="48"/>
  <c r="M129" i="48"/>
  <c r="N129" i="48"/>
  <c r="O129" i="48"/>
  <c r="Q129" i="48"/>
  <c r="AE129" i="48"/>
  <c r="C130" i="48"/>
  <c r="P130" i="48"/>
  <c r="M130" i="48"/>
  <c r="N130" i="48"/>
  <c r="O130" i="48"/>
  <c r="Q130" i="48"/>
  <c r="AE130" i="48"/>
  <c r="C131" i="48"/>
  <c r="P131" i="48"/>
  <c r="M131" i="48"/>
  <c r="N131" i="48"/>
  <c r="O131" i="48"/>
  <c r="Q131" i="48"/>
  <c r="AE131" i="48"/>
  <c r="C132" i="48"/>
  <c r="P132" i="48"/>
  <c r="M132" i="48"/>
  <c r="N132" i="48"/>
  <c r="O132" i="48"/>
  <c r="Q132" i="48"/>
  <c r="AE132" i="48"/>
  <c r="C133" i="48"/>
  <c r="P133" i="48"/>
  <c r="M133" i="48"/>
  <c r="N133" i="48"/>
  <c r="O133" i="48"/>
  <c r="Q133" i="48"/>
  <c r="AE133" i="48"/>
  <c r="C134" i="48"/>
  <c r="P134" i="48"/>
  <c r="M134" i="48"/>
  <c r="N134" i="48"/>
  <c r="O134" i="48"/>
  <c r="Q134" i="48"/>
  <c r="AE134" i="48"/>
  <c r="C135" i="48"/>
  <c r="P135" i="48"/>
  <c r="M135" i="48"/>
  <c r="N135" i="48"/>
  <c r="O135" i="48"/>
  <c r="Q135" i="48"/>
  <c r="AE135" i="48"/>
  <c r="C136" i="48"/>
  <c r="P136" i="48"/>
  <c r="M136" i="48"/>
  <c r="N136" i="48"/>
  <c r="O136" i="48"/>
  <c r="Q136" i="48"/>
  <c r="AE136" i="48"/>
  <c r="C137" i="48"/>
  <c r="P137" i="48"/>
  <c r="M137" i="48"/>
  <c r="N137" i="48"/>
  <c r="O137" i="48"/>
  <c r="Q137" i="48"/>
  <c r="AE137" i="48"/>
  <c r="C138" i="48"/>
  <c r="P138" i="48"/>
  <c r="M138" i="48"/>
  <c r="N138" i="48"/>
  <c r="O138" i="48"/>
  <c r="Q138" i="48"/>
  <c r="AE138" i="48"/>
  <c r="C139" i="48"/>
  <c r="P139" i="48"/>
  <c r="M139" i="48"/>
  <c r="N139" i="48"/>
  <c r="O139" i="48"/>
  <c r="Q139" i="48"/>
  <c r="AE139" i="48"/>
  <c r="C140" i="48"/>
  <c r="P140" i="48"/>
  <c r="M140" i="48"/>
  <c r="N140" i="48"/>
  <c r="O140" i="48"/>
  <c r="Q140" i="48"/>
  <c r="AE140" i="48"/>
  <c r="C141" i="48"/>
  <c r="P141" i="48"/>
  <c r="M141" i="48"/>
  <c r="N141" i="48"/>
  <c r="O141" i="48"/>
  <c r="Q141" i="48"/>
  <c r="AE141" i="48"/>
  <c r="C142" i="48"/>
  <c r="P142" i="48"/>
  <c r="M142" i="48"/>
  <c r="N142" i="48"/>
  <c r="O142" i="48"/>
  <c r="Q142" i="48"/>
  <c r="AE142" i="48"/>
  <c r="C143" i="48"/>
  <c r="P143" i="48"/>
  <c r="M143" i="48"/>
  <c r="N143" i="48"/>
  <c r="O143" i="48"/>
  <c r="Q143" i="48"/>
  <c r="AE143" i="48"/>
  <c r="C144" i="48"/>
  <c r="P144" i="48"/>
  <c r="M144" i="48"/>
  <c r="N144" i="48"/>
  <c r="O144" i="48"/>
  <c r="Q144" i="48"/>
  <c r="AE144" i="48"/>
  <c r="C145" i="48"/>
  <c r="P145" i="48"/>
  <c r="M145" i="48"/>
  <c r="N145" i="48"/>
  <c r="O145" i="48"/>
  <c r="Q145" i="48"/>
  <c r="AE145" i="48"/>
  <c r="C146" i="48"/>
  <c r="P146" i="48"/>
  <c r="M146" i="48"/>
  <c r="N146" i="48"/>
  <c r="O146" i="48"/>
  <c r="Q146" i="48"/>
  <c r="AE146" i="48"/>
  <c r="C147" i="48"/>
  <c r="P147" i="48"/>
  <c r="M147" i="48"/>
  <c r="N147" i="48"/>
  <c r="O147" i="48"/>
  <c r="Q147" i="48"/>
  <c r="AE147" i="48"/>
  <c r="C148" i="48"/>
  <c r="P148" i="48"/>
  <c r="M148" i="48"/>
  <c r="N148" i="48"/>
  <c r="O148" i="48"/>
  <c r="Q148" i="48"/>
  <c r="AE148" i="48"/>
  <c r="C149" i="48"/>
  <c r="P149" i="48"/>
  <c r="M149" i="48"/>
  <c r="N149" i="48"/>
  <c r="O149" i="48"/>
  <c r="Q149" i="48"/>
  <c r="AE149" i="48"/>
  <c r="C150" i="48"/>
  <c r="P150" i="48"/>
  <c r="M150" i="48"/>
  <c r="N150" i="48"/>
  <c r="O150" i="48"/>
  <c r="Q150" i="48"/>
  <c r="AE150" i="48"/>
  <c r="C151" i="48"/>
  <c r="P151" i="48"/>
  <c r="M151" i="48"/>
  <c r="N151" i="48"/>
  <c r="O151" i="48"/>
  <c r="Q151" i="48"/>
  <c r="AE151" i="48"/>
  <c r="C152" i="48"/>
  <c r="P152" i="48"/>
  <c r="M152" i="48"/>
  <c r="N152" i="48"/>
  <c r="O152" i="48"/>
  <c r="Q152" i="48"/>
  <c r="AE152" i="48"/>
  <c r="C153" i="48"/>
  <c r="P153" i="48"/>
  <c r="M153" i="48"/>
  <c r="N153" i="48"/>
  <c r="O153" i="48"/>
  <c r="Q153" i="48"/>
  <c r="AE153" i="48"/>
  <c r="C154" i="48"/>
  <c r="P154" i="48"/>
  <c r="M154" i="48"/>
  <c r="N154" i="48"/>
  <c r="O154" i="48"/>
  <c r="Q154" i="48"/>
  <c r="AE154" i="48"/>
  <c r="C155" i="48"/>
  <c r="P155" i="48"/>
  <c r="M155" i="48"/>
  <c r="N155" i="48"/>
  <c r="O155" i="48"/>
  <c r="Q155" i="48"/>
  <c r="AE155" i="48"/>
  <c r="C156" i="48"/>
  <c r="P156" i="48"/>
  <c r="M156" i="48"/>
  <c r="N156" i="48"/>
  <c r="O156" i="48"/>
  <c r="Q156" i="48"/>
  <c r="AE156" i="48"/>
  <c r="C157" i="48"/>
  <c r="P157" i="48"/>
  <c r="M157" i="48"/>
  <c r="N157" i="48"/>
  <c r="O157" i="48"/>
  <c r="Q157" i="48"/>
  <c r="AE157" i="48"/>
  <c r="C158" i="48"/>
  <c r="P158" i="48"/>
  <c r="M158" i="48"/>
  <c r="N158" i="48"/>
  <c r="O158" i="48"/>
  <c r="Q158" i="48"/>
  <c r="AE158" i="48"/>
  <c r="C159" i="48"/>
  <c r="P159" i="48"/>
  <c r="M159" i="48"/>
  <c r="N159" i="48"/>
  <c r="O159" i="48"/>
  <c r="Q159" i="48"/>
  <c r="AE159" i="48"/>
  <c r="C160" i="48"/>
  <c r="P160" i="48"/>
  <c r="M160" i="48"/>
  <c r="N160" i="48"/>
  <c r="O160" i="48"/>
  <c r="Q160" i="48"/>
  <c r="AE160" i="48"/>
  <c r="C161" i="48"/>
  <c r="P161" i="48"/>
  <c r="M161" i="48"/>
  <c r="N161" i="48"/>
  <c r="O161" i="48"/>
  <c r="Q161" i="48"/>
  <c r="AE161" i="48"/>
  <c r="C162" i="48"/>
  <c r="P162" i="48"/>
  <c r="M162" i="48"/>
  <c r="N162" i="48"/>
  <c r="O162" i="48"/>
  <c r="Q162" i="48"/>
  <c r="AE162" i="48"/>
  <c r="C163" i="48"/>
  <c r="P163" i="48"/>
  <c r="M163" i="48"/>
  <c r="N163" i="48"/>
  <c r="O163" i="48"/>
  <c r="Q163" i="48"/>
  <c r="AE163" i="48"/>
  <c r="C164" i="48"/>
  <c r="P164" i="48"/>
  <c r="M164" i="48"/>
  <c r="N164" i="48"/>
  <c r="O164" i="48"/>
  <c r="Q164" i="48"/>
  <c r="AE164" i="48"/>
  <c r="C165" i="48"/>
  <c r="P165" i="48"/>
  <c r="M165" i="48"/>
  <c r="N165" i="48"/>
  <c r="O165" i="48"/>
  <c r="Q165" i="48"/>
  <c r="AE165" i="48"/>
  <c r="C166" i="48"/>
  <c r="P166" i="48"/>
  <c r="M166" i="48"/>
  <c r="N166" i="48"/>
  <c r="O166" i="48"/>
  <c r="Q166" i="48"/>
  <c r="AE166" i="48"/>
  <c r="C167" i="48"/>
  <c r="P167" i="48"/>
  <c r="M167" i="48"/>
  <c r="N167" i="48"/>
  <c r="O167" i="48"/>
  <c r="Q167" i="48"/>
  <c r="AE167" i="48"/>
  <c r="C168" i="48"/>
  <c r="P168" i="48"/>
  <c r="M168" i="48"/>
  <c r="N168" i="48"/>
  <c r="O168" i="48"/>
  <c r="Q168" i="48"/>
  <c r="AE168" i="48"/>
  <c r="C169" i="48"/>
  <c r="P169" i="48"/>
  <c r="M169" i="48"/>
  <c r="N169" i="48"/>
  <c r="O169" i="48"/>
  <c r="Q169" i="48"/>
  <c r="AE169" i="48"/>
  <c r="C170" i="48"/>
  <c r="P170" i="48"/>
  <c r="M170" i="48"/>
  <c r="N170" i="48"/>
  <c r="O170" i="48"/>
  <c r="Q170" i="48"/>
  <c r="AE170" i="48"/>
  <c r="C171" i="48"/>
  <c r="P171" i="48"/>
  <c r="M171" i="48"/>
  <c r="N171" i="48"/>
  <c r="O171" i="48"/>
  <c r="Q171" i="48"/>
  <c r="AE171" i="48"/>
  <c r="C172" i="48"/>
  <c r="P172" i="48"/>
  <c r="M172" i="48"/>
  <c r="N172" i="48"/>
  <c r="O172" i="48"/>
  <c r="Q172" i="48"/>
  <c r="AE172" i="48"/>
  <c r="C173" i="48"/>
  <c r="P173" i="48"/>
  <c r="M173" i="48"/>
  <c r="N173" i="48"/>
  <c r="O173" i="48"/>
  <c r="Q173" i="48"/>
  <c r="AE173" i="48"/>
  <c r="C174" i="48"/>
  <c r="P174" i="48"/>
  <c r="M174" i="48"/>
  <c r="N174" i="48"/>
  <c r="O174" i="48"/>
  <c r="Q174" i="48"/>
  <c r="AE174" i="48"/>
  <c r="C175" i="48"/>
  <c r="P175" i="48"/>
  <c r="M175" i="48"/>
  <c r="N175" i="48"/>
  <c r="O175" i="48"/>
  <c r="Q175" i="48"/>
  <c r="AE175" i="48"/>
  <c r="C176" i="48"/>
  <c r="P176" i="48"/>
  <c r="M176" i="48"/>
  <c r="N176" i="48"/>
  <c r="O176" i="48"/>
  <c r="Q176" i="48"/>
  <c r="AE176" i="48"/>
  <c r="C177" i="48"/>
  <c r="P177" i="48"/>
  <c r="M177" i="48"/>
  <c r="N177" i="48"/>
  <c r="O177" i="48"/>
  <c r="Q177" i="48"/>
  <c r="AE177" i="48"/>
  <c r="C178" i="48"/>
  <c r="P178" i="48"/>
  <c r="M178" i="48"/>
  <c r="N178" i="48"/>
  <c r="O178" i="48"/>
  <c r="Q178" i="48"/>
  <c r="AE178" i="48"/>
  <c r="C179" i="48"/>
  <c r="P179" i="48"/>
  <c r="M179" i="48"/>
  <c r="N179" i="48"/>
  <c r="O179" i="48"/>
  <c r="Q179" i="48"/>
  <c r="AE179" i="48"/>
  <c r="C180" i="48"/>
  <c r="P180" i="48"/>
  <c r="M180" i="48"/>
  <c r="N180" i="48"/>
  <c r="O180" i="48"/>
  <c r="Q180" i="48"/>
  <c r="AE180" i="48"/>
  <c r="C181" i="48"/>
  <c r="P181" i="48"/>
  <c r="M181" i="48"/>
  <c r="N181" i="48"/>
  <c r="O181" i="48"/>
  <c r="Q181" i="48"/>
  <c r="AE181" i="48"/>
  <c r="C182" i="48"/>
  <c r="P182" i="48"/>
  <c r="M182" i="48"/>
  <c r="N182" i="48"/>
  <c r="O182" i="48"/>
  <c r="Q182" i="48"/>
  <c r="AE182" i="48"/>
  <c r="C183" i="48"/>
  <c r="P183" i="48"/>
  <c r="M183" i="48"/>
  <c r="N183" i="48"/>
  <c r="O183" i="48"/>
  <c r="Q183" i="48"/>
  <c r="AE183" i="48"/>
  <c r="C184" i="48"/>
  <c r="P184" i="48"/>
  <c r="M184" i="48"/>
  <c r="N184" i="48"/>
  <c r="O184" i="48"/>
  <c r="Q184" i="48"/>
  <c r="AE184" i="48"/>
  <c r="C185" i="48"/>
  <c r="P185" i="48"/>
  <c r="M185" i="48"/>
  <c r="N185" i="48"/>
  <c r="O185" i="48"/>
  <c r="Q185" i="48"/>
  <c r="AE185" i="48"/>
  <c r="C186" i="48"/>
  <c r="P186" i="48"/>
  <c r="M186" i="48"/>
  <c r="N186" i="48"/>
  <c r="O186" i="48"/>
  <c r="Q186" i="48"/>
  <c r="AE186" i="48"/>
  <c r="C187" i="48"/>
  <c r="P187" i="48"/>
  <c r="M187" i="48"/>
  <c r="N187" i="48"/>
  <c r="O187" i="48"/>
  <c r="Q187" i="48"/>
  <c r="AE187" i="48"/>
  <c r="C188" i="48"/>
  <c r="P188" i="48"/>
  <c r="M188" i="48"/>
  <c r="N188" i="48"/>
  <c r="O188" i="48"/>
  <c r="Q188" i="48"/>
  <c r="AE188" i="48"/>
  <c r="C189" i="48"/>
  <c r="P189" i="48"/>
  <c r="M189" i="48"/>
  <c r="N189" i="48"/>
  <c r="O189" i="48"/>
  <c r="Q189" i="48"/>
  <c r="AE189" i="48"/>
  <c r="C190" i="48"/>
  <c r="P190" i="48"/>
  <c r="M190" i="48"/>
  <c r="N190" i="48"/>
  <c r="O190" i="48"/>
  <c r="Q190" i="48"/>
  <c r="AE190" i="48"/>
  <c r="C191" i="48"/>
  <c r="P191" i="48"/>
  <c r="M191" i="48"/>
  <c r="N191" i="48"/>
  <c r="O191" i="48"/>
  <c r="Q191" i="48"/>
  <c r="AE191" i="48"/>
  <c r="C192" i="48"/>
  <c r="P192" i="48"/>
  <c r="M192" i="48"/>
  <c r="N192" i="48"/>
  <c r="O192" i="48"/>
  <c r="Q192" i="48"/>
  <c r="AE192" i="48"/>
  <c r="C193" i="48"/>
  <c r="P193" i="48"/>
  <c r="M193" i="48"/>
  <c r="N193" i="48"/>
  <c r="O193" i="48"/>
  <c r="Q193" i="48"/>
  <c r="AE193" i="48"/>
  <c r="C194" i="48"/>
  <c r="P194" i="48"/>
  <c r="M194" i="48"/>
  <c r="N194" i="48"/>
  <c r="O194" i="48"/>
  <c r="Q194" i="48"/>
  <c r="AE194" i="48"/>
  <c r="C195" i="48"/>
  <c r="P195" i="48"/>
  <c r="M195" i="48"/>
  <c r="N195" i="48"/>
  <c r="O195" i="48"/>
  <c r="Q195" i="48"/>
  <c r="AE195" i="48"/>
  <c r="C196" i="48"/>
  <c r="P196" i="48"/>
  <c r="M196" i="48"/>
  <c r="N196" i="48"/>
  <c r="O196" i="48"/>
  <c r="Q196" i="48"/>
  <c r="AE196" i="48"/>
  <c r="C197" i="48"/>
  <c r="P197" i="48"/>
  <c r="M197" i="48"/>
  <c r="N197" i="48"/>
  <c r="O197" i="48"/>
  <c r="Q197" i="48"/>
  <c r="AE197" i="48"/>
  <c r="C198" i="48"/>
  <c r="P198" i="48"/>
  <c r="M198" i="48"/>
  <c r="N198" i="48"/>
  <c r="O198" i="48"/>
  <c r="Q198" i="48"/>
  <c r="AE198" i="48"/>
  <c r="C199" i="48"/>
  <c r="P199" i="48"/>
  <c r="M199" i="48"/>
  <c r="N199" i="48"/>
  <c r="O199" i="48"/>
  <c r="Q199" i="48"/>
  <c r="AE199" i="48"/>
  <c r="C200" i="48"/>
  <c r="P200" i="48"/>
  <c r="M200" i="48"/>
  <c r="N200" i="48"/>
  <c r="O200" i="48"/>
  <c r="Q200" i="48"/>
  <c r="AE200" i="48"/>
  <c r="C201" i="48"/>
  <c r="P201" i="48"/>
  <c r="M201" i="48"/>
  <c r="N201" i="48"/>
  <c r="O201" i="48"/>
  <c r="Q201" i="48"/>
  <c r="AE201" i="48"/>
  <c r="C202" i="48"/>
  <c r="P202" i="48"/>
  <c r="M202" i="48"/>
  <c r="N202" i="48"/>
  <c r="O202" i="48"/>
  <c r="Q202" i="48"/>
  <c r="AE202" i="48"/>
  <c r="C203" i="48"/>
  <c r="P203" i="48"/>
  <c r="M203" i="48"/>
  <c r="N203" i="48"/>
  <c r="O203" i="48"/>
  <c r="Q203" i="48"/>
  <c r="AE203" i="48"/>
  <c r="C204" i="48"/>
  <c r="P204" i="48"/>
  <c r="M204" i="48"/>
  <c r="N204" i="48"/>
  <c r="O204" i="48"/>
  <c r="Q204" i="48"/>
  <c r="AE204" i="48"/>
  <c r="C205" i="48"/>
  <c r="P205" i="48"/>
  <c r="M205" i="48"/>
  <c r="N205" i="48"/>
  <c r="O205" i="48"/>
  <c r="Q205" i="48"/>
  <c r="AE205" i="48"/>
  <c r="C206" i="48"/>
  <c r="P206" i="48"/>
  <c r="M206" i="48"/>
  <c r="N206" i="48"/>
  <c r="O206" i="48"/>
  <c r="Q206" i="48"/>
  <c r="AE206" i="48"/>
  <c r="C207" i="48"/>
  <c r="P207" i="48"/>
  <c r="M207" i="48"/>
  <c r="N207" i="48"/>
  <c r="O207" i="48"/>
  <c r="Q207" i="48"/>
  <c r="AE207" i="48"/>
  <c r="C208" i="48"/>
  <c r="P208" i="48"/>
  <c r="M208" i="48"/>
  <c r="N208" i="48"/>
  <c r="O208" i="48"/>
  <c r="Q208" i="48"/>
  <c r="AE208" i="48"/>
  <c r="C209" i="48"/>
  <c r="P209" i="48"/>
  <c r="M209" i="48"/>
  <c r="N209" i="48"/>
  <c r="O209" i="48"/>
  <c r="Q209" i="48"/>
  <c r="AE209" i="48"/>
  <c r="C210" i="48"/>
  <c r="P210" i="48"/>
  <c r="M210" i="48"/>
  <c r="N210" i="48"/>
  <c r="O210" i="48"/>
  <c r="Q210" i="48"/>
  <c r="AE210" i="48"/>
  <c r="C211" i="48"/>
  <c r="P211" i="48"/>
  <c r="M211" i="48"/>
  <c r="N211" i="48"/>
  <c r="O211" i="48"/>
  <c r="Q211" i="48"/>
  <c r="AE211" i="48"/>
  <c r="C212" i="48"/>
  <c r="P212" i="48"/>
  <c r="M212" i="48"/>
  <c r="N212" i="48"/>
  <c r="O212" i="48"/>
  <c r="Q212" i="48"/>
  <c r="AE212" i="48"/>
  <c r="C213" i="48"/>
  <c r="P213" i="48"/>
  <c r="M213" i="48"/>
  <c r="N213" i="48"/>
  <c r="O213" i="48"/>
  <c r="Q213" i="48"/>
  <c r="AE213" i="48"/>
  <c r="C214" i="48"/>
  <c r="P214" i="48"/>
  <c r="M214" i="48"/>
  <c r="N214" i="48"/>
  <c r="O214" i="48"/>
  <c r="Q214" i="48"/>
  <c r="AE214" i="48"/>
  <c r="C215" i="48"/>
  <c r="P215" i="48"/>
  <c r="M215" i="48"/>
  <c r="N215" i="48"/>
  <c r="O215" i="48"/>
  <c r="Q215" i="48"/>
  <c r="AE215" i="48"/>
  <c r="C216" i="48"/>
  <c r="P216" i="48"/>
  <c r="M216" i="48"/>
  <c r="N216" i="48"/>
  <c r="O216" i="48"/>
  <c r="Q216" i="48"/>
  <c r="AE216" i="48"/>
  <c r="C217" i="48"/>
  <c r="P217" i="48"/>
  <c r="M217" i="48"/>
  <c r="N217" i="48"/>
  <c r="O217" i="48"/>
  <c r="Q217" i="48"/>
  <c r="AE217" i="48"/>
  <c r="C218" i="48"/>
  <c r="P218" i="48"/>
  <c r="M218" i="48"/>
  <c r="N218" i="48"/>
  <c r="O218" i="48"/>
  <c r="Q218" i="48"/>
  <c r="AE218" i="48"/>
  <c r="C219" i="48"/>
  <c r="P219" i="48"/>
  <c r="M219" i="48"/>
  <c r="N219" i="48"/>
  <c r="O219" i="48"/>
  <c r="Q219" i="48"/>
  <c r="AE219" i="48"/>
  <c r="C220" i="48"/>
  <c r="P220" i="48"/>
  <c r="M220" i="48"/>
  <c r="N220" i="48"/>
  <c r="O220" i="48"/>
  <c r="Q220" i="48"/>
  <c r="AE220" i="48"/>
  <c r="C221" i="48"/>
  <c r="P221" i="48"/>
  <c r="M221" i="48"/>
  <c r="N221" i="48"/>
  <c r="O221" i="48"/>
  <c r="Q221" i="48"/>
  <c r="AE221" i="48"/>
  <c r="C222" i="48"/>
  <c r="P222" i="48"/>
  <c r="M222" i="48"/>
  <c r="N222" i="48"/>
  <c r="O222" i="48"/>
  <c r="Q222" i="48"/>
  <c r="AE222" i="48"/>
  <c r="C223" i="48"/>
  <c r="P223" i="48"/>
  <c r="M223" i="48"/>
  <c r="N223" i="48"/>
  <c r="O223" i="48"/>
  <c r="Q223" i="48"/>
  <c r="AE223" i="48"/>
  <c r="C224" i="48"/>
  <c r="P224" i="48"/>
  <c r="M224" i="48"/>
  <c r="N224" i="48"/>
  <c r="O224" i="48"/>
  <c r="Q224" i="48"/>
  <c r="AE224" i="48"/>
  <c r="C225" i="48"/>
  <c r="P225" i="48"/>
  <c r="M225" i="48"/>
  <c r="N225" i="48"/>
  <c r="O225" i="48"/>
  <c r="Q225" i="48"/>
  <c r="AE225" i="48"/>
  <c r="C226" i="48"/>
  <c r="P226" i="48"/>
  <c r="M226" i="48"/>
  <c r="N226" i="48"/>
  <c r="O226" i="48"/>
  <c r="Q226" i="48"/>
  <c r="AE226" i="48"/>
  <c r="C227" i="48"/>
  <c r="P227" i="48"/>
  <c r="M227" i="48"/>
  <c r="N227" i="48"/>
  <c r="O227" i="48"/>
  <c r="Q227" i="48"/>
  <c r="AE227" i="48"/>
  <c r="C228" i="48"/>
  <c r="P228" i="48"/>
  <c r="M228" i="48"/>
  <c r="N228" i="48"/>
  <c r="O228" i="48"/>
  <c r="Q228" i="48"/>
  <c r="AE228" i="48"/>
  <c r="C229" i="48"/>
  <c r="P229" i="48"/>
  <c r="M229" i="48"/>
  <c r="N229" i="48"/>
  <c r="O229" i="48"/>
  <c r="Q229" i="48"/>
  <c r="AE229" i="48"/>
  <c r="C230" i="48"/>
  <c r="P230" i="48"/>
  <c r="M230" i="48"/>
  <c r="N230" i="48"/>
  <c r="O230" i="48"/>
  <c r="Q230" i="48"/>
  <c r="AE230" i="48"/>
  <c r="C231" i="48"/>
  <c r="P231" i="48"/>
  <c r="M231" i="48"/>
  <c r="N231" i="48"/>
  <c r="O231" i="48"/>
  <c r="Q231" i="48"/>
  <c r="AE231" i="48"/>
  <c r="C232" i="48"/>
  <c r="P232" i="48"/>
  <c r="M232" i="48"/>
  <c r="N232" i="48"/>
  <c r="O232" i="48"/>
  <c r="Q232" i="48"/>
  <c r="AE232" i="48"/>
  <c r="C233" i="48"/>
  <c r="P233" i="48"/>
  <c r="M233" i="48"/>
  <c r="N233" i="48"/>
  <c r="O233" i="48"/>
  <c r="Q233" i="48"/>
  <c r="AE233" i="48"/>
  <c r="C234" i="48"/>
  <c r="P234" i="48"/>
  <c r="M234" i="48"/>
  <c r="N234" i="48"/>
  <c r="O234" i="48"/>
  <c r="Q234" i="48"/>
  <c r="AE234" i="48"/>
  <c r="C235" i="48"/>
  <c r="P235" i="48"/>
  <c r="M235" i="48"/>
  <c r="N235" i="48"/>
  <c r="O235" i="48"/>
  <c r="Q235" i="48"/>
  <c r="AE235" i="48"/>
  <c r="C236" i="48"/>
  <c r="P236" i="48"/>
  <c r="M236" i="48"/>
  <c r="N236" i="48"/>
  <c r="O236" i="48"/>
  <c r="Q236" i="48"/>
  <c r="AE236" i="48"/>
  <c r="C237" i="48"/>
  <c r="P237" i="48"/>
  <c r="M237" i="48"/>
  <c r="N237" i="48"/>
  <c r="O237" i="48"/>
  <c r="Q237" i="48"/>
  <c r="AE237" i="48"/>
  <c r="C238" i="48"/>
  <c r="P238" i="48"/>
  <c r="M238" i="48"/>
  <c r="N238" i="48"/>
  <c r="O238" i="48"/>
  <c r="Q238" i="48"/>
  <c r="AE238" i="48"/>
  <c r="C239" i="48"/>
  <c r="P239" i="48"/>
  <c r="M239" i="48"/>
  <c r="N239" i="48"/>
  <c r="O239" i="48"/>
  <c r="Q239" i="48"/>
  <c r="AE239" i="48"/>
  <c r="C240" i="48"/>
  <c r="P240" i="48"/>
  <c r="M240" i="48"/>
  <c r="N240" i="48"/>
  <c r="O240" i="48"/>
  <c r="Q240" i="48"/>
  <c r="AE240" i="48"/>
  <c r="C241" i="48"/>
  <c r="P241" i="48"/>
  <c r="M241" i="48"/>
  <c r="N241" i="48"/>
  <c r="O241" i="48"/>
  <c r="Q241" i="48"/>
  <c r="AE241" i="48"/>
  <c r="C242" i="48"/>
  <c r="P242" i="48"/>
  <c r="M242" i="48"/>
  <c r="N242" i="48"/>
  <c r="O242" i="48"/>
  <c r="Q242" i="48"/>
  <c r="AE242" i="48"/>
  <c r="C243" i="48"/>
  <c r="P243" i="48"/>
  <c r="M243" i="48"/>
  <c r="N243" i="48"/>
  <c r="O243" i="48"/>
  <c r="Q243" i="48"/>
  <c r="AE243" i="48"/>
  <c r="C244" i="48"/>
  <c r="P244" i="48"/>
  <c r="M244" i="48"/>
  <c r="N244" i="48"/>
  <c r="O244" i="48"/>
  <c r="Q244" i="48"/>
  <c r="AE244" i="48"/>
  <c r="C245" i="48"/>
  <c r="P245" i="48"/>
  <c r="M245" i="48"/>
  <c r="N245" i="48"/>
  <c r="O245" i="48"/>
  <c r="Q245" i="48"/>
  <c r="AE245" i="48"/>
  <c r="C246" i="48"/>
  <c r="P246" i="48"/>
  <c r="M246" i="48"/>
  <c r="N246" i="48"/>
  <c r="O246" i="48"/>
  <c r="Q246" i="48"/>
  <c r="AE246" i="48"/>
  <c r="C247" i="48"/>
  <c r="P247" i="48"/>
  <c r="M247" i="48"/>
  <c r="N247" i="48"/>
  <c r="O247" i="48"/>
  <c r="Q247" i="48"/>
  <c r="AE247" i="48"/>
  <c r="C248" i="48"/>
  <c r="P248" i="48"/>
  <c r="M248" i="48"/>
  <c r="N248" i="48"/>
  <c r="O248" i="48"/>
  <c r="Q248" i="48"/>
  <c r="AE248" i="48"/>
  <c r="C249" i="48"/>
  <c r="P249" i="48"/>
  <c r="M249" i="48"/>
  <c r="N249" i="48"/>
  <c r="O249" i="48"/>
  <c r="Q249" i="48"/>
  <c r="AE249" i="48"/>
  <c r="C250" i="48"/>
  <c r="P250" i="48"/>
  <c r="M250" i="48"/>
  <c r="N250" i="48"/>
  <c r="O250" i="48"/>
  <c r="Q250" i="48"/>
  <c r="AE250" i="48"/>
  <c r="C251" i="48"/>
  <c r="P251" i="48"/>
  <c r="M251" i="48"/>
  <c r="N251" i="48"/>
  <c r="O251" i="48"/>
  <c r="Q251" i="48"/>
  <c r="AE251" i="48"/>
  <c r="C252" i="48"/>
  <c r="P252" i="48"/>
  <c r="M252" i="48"/>
  <c r="N252" i="48"/>
  <c r="O252" i="48"/>
  <c r="Q252" i="48"/>
  <c r="AE252" i="48"/>
  <c r="C253" i="48"/>
  <c r="P253" i="48"/>
  <c r="M253" i="48"/>
  <c r="N253" i="48"/>
  <c r="O253" i="48"/>
  <c r="Q253" i="48"/>
  <c r="AE253" i="48"/>
  <c r="C254" i="48"/>
  <c r="P254" i="48"/>
  <c r="M254" i="48"/>
  <c r="N254" i="48"/>
  <c r="O254" i="48"/>
  <c r="Q254" i="48"/>
  <c r="AE254" i="48"/>
  <c r="C255" i="48"/>
  <c r="P255" i="48"/>
  <c r="M255" i="48"/>
  <c r="N255" i="48"/>
  <c r="O255" i="48"/>
  <c r="Q255" i="48"/>
  <c r="AE255" i="48"/>
  <c r="C256" i="48"/>
  <c r="P256" i="48"/>
  <c r="M256" i="48"/>
  <c r="N256" i="48"/>
  <c r="O256" i="48"/>
  <c r="Q256" i="48"/>
  <c r="AE256" i="48"/>
  <c r="C257" i="48"/>
  <c r="P257" i="48"/>
  <c r="M257" i="48"/>
  <c r="N257" i="48"/>
  <c r="O257" i="48"/>
  <c r="Q257" i="48"/>
  <c r="AE257" i="48"/>
  <c r="C258" i="48"/>
  <c r="P258" i="48"/>
  <c r="M258" i="48"/>
  <c r="N258" i="48"/>
  <c r="O258" i="48"/>
  <c r="Q258" i="48"/>
  <c r="AE258" i="48"/>
  <c r="C259" i="48"/>
  <c r="P259" i="48"/>
  <c r="M259" i="48"/>
  <c r="N259" i="48"/>
  <c r="O259" i="48"/>
  <c r="Q259" i="48"/>
  <c r="AE259" i="48"/>
  <c r="C260" i="48"/>
  <c r="P260" i="48"/>
  <c r="M260" i="48"/>
  <c r="N260" i="48"/>
  <c r="O260" i="48"/>
  <c r="Q260" i="48"/>
  <c r="AE260" i="48"/>
  <c r="C261" i="48"/>
  <c r="P261" i="48"/>
  <c r="M261" i="48"/>
  <c r="N261" i="48"/>
  <c r="O261" i="48"/>
  <c r="Q261" i="48"/>
  <c r="AE261" i="48"/>
  <c r="C262" i="48"/>
  <c r="P262" i="48"/>
  <c r="M262" i="48"/>
  <c r="N262" i="48"/>
  <c r="O262" i="48"/>
  <c r="Q262" i="48"/>
  <c r="AE262" i="48"/>
  <c r="C263" i="48"/>
  <c r="P263" i="48"/>
  <c r="M263" i="48"/>
  <c r="N263" i="48"/>
  <c r="O263" i="48"/>
  <c r="Q263" i="48"/>
  <c r="AE263" i="48"/>
  <c r="C264" i="48"/>
  <c r="P264" i="48"/>
  <c r="M264" i="48"/>
  <c r="N264" i="48"/>
  <c r="O264" i="48"/>
  <c r="Q264" i="48"/>
  <c r="AE264" i="48"/>
  <c r="C265" i="48"/>
  <c r="P265" i="48"/>
  <c r="M265" i="48"/>
  <c r="N265" i="48"/>
  <c r="O265" i="48"/>
  <c r="Q265" i="48"/>
  <c r="AE265" i="48"/>
  <c r="C266" i="48"/>
  <c r="P266" i="48"/>
  <c r="M266" i="48"/>
  <c r="N266" i="48"/>
  <c r="O266" i="48"/>
  <c r="Q266" i="48"/>
  <c r="AE266" i="48"/>
  <c r="C267" i="48"/>
  <c r="P267" i="48"/>
  <c r="M267" i="48"/>
  <c r="N267" i="48"/>
  <c r="O267" i="48"/>
  <c r="Q267" i="48"/>
  <c r="AE267" i="48"/>
  <c r="C268" i="48"/>
  <c r="P268" i="48"/>
  <c r="M268" i="48"/>
  <c r="N268" i="48"/>
  <c r="O268" i="48"/>
  <c r="Q268" i="48"/>
  <c r="AE268" i="48"/>
  <c r="C269" i="48"/>
  <c r="P269" i="48"/>
  <c r="M269" i="48"/>
  <c r="N269" i="48"/>
  <c r="O269" i="48"/>
  <c r="Q269" i="48"/>
  <c r="AE269" i="48"/>
  <c r="C270" i="48"/>
  <c r="P270" i="48"/>
  <c r="M270" i="48"/>
  <c r="N270" i="48"/>
  <c r="O270" i="48"/>
  <c r="Q270" i="48"/>
  <c r="AE270" i="48"/>
  <c r="C271" i="48"/>
  <c r="P271" i="48"/>
  <c r="M271" i="48"/>
  <c r="N271" i="48"/>
  <c r="O271" i="48"/>
  <c r="Q271" i="48"/>
  <c r="AE271" i="48"/>
  <c r="C272" i="48"/>
  <c r="P272" i="48"/>
  <c r="M272" i="48"/>
  <c r="N272" i="48"/>
  <c r="O272" i="48"/>
  <c r="Q272" i="48"/>
  <c r="AE272" i="48"/>
  <c r="C273" i="48"/>
  <c r="P273" i="48"/>
  <c r="M273" i="48"/>
  <c r="N273" i="48"/>
  <c r="O273" i="48"/>
  <c r="Q273" i="48"/>
  <c r="AE273" i="48"/>
  <c r="C274" i="48"/>
  <c r="P274" i="48"/>
  <c r="M274" i="48"/>
  <c r="N274" i="48"/>
  <c r="O274" i="48"/>
  <c r="Q274" i="48"/>
  <c r="AE274" i="48"/>
  <c r="C275" i="48"/>
  <c r="P275" i="48"/>
  <c r="M275" i="48"/>
  <c r="N275" i="48"/>
  <c r="O275" i="48"/>
  <c r="Q275" i="48"/>
  <c r="AE275" i="48"/>
  <c r="C276" i="48"/>
  <c r="P276" i="48"/>
  <c r="M276" i="48"/>
  <c r="N276" i="48"/>
  <c r="O276" i="48"/>
  <c r="Q276" i="48"/>
  <c r="AE276" i="48"/>
  <c r="C277" i="48"/>
  <c r="P277" i="48"/>
  <c r="M277" i="48"/>
  <c r="N277" i="48"/>
  <c r="O277" i="48"/>
  <c r="Q277" i="48"/>
  <c r="AE277" i="48"/>
  <c r="C278" i="48"/>
  <c r="P278" i="48"/>
  <c r="M278" i="48"/>
  <c r="N278" i="48"/>
  <c r="O278" i="48"/>
  <c r="Q278" i="48"/>
  <c r="AE278" i="48"/>
  <c r="C279" i="48"/>
  <c r="P279" i="48"/>
  <c r="M279" i="48"/>
  <c r="N279" i="48"/>
  <c r="O279" i="48"/>
  <c r="Q279" i="48"/>
  <c r="AE279" i="48"/>
  <c r="C280" i="48"/>
  <c r="P280" i="48"/>
  <c r="M280" i="48"/>
  <c r="N280" i="48"/>
  <c r="O280" i="48"/>
  <c r="Q280" i="48"/>
  <c r="AE280" i="48"/>
  <c r="C281" i="48"/>
  <c r="P281" i="48"/>
  <c r="M281" i="48"/>
  <c r="N281" i="48"/>
  <c r="O281" i="48"/>
  <c r="Q281" i="48"/>
  <c r="AE281" i="48"/>
  <c r="C282" i="48"/>
  <c r="P282" i="48"/>
  <c r="M282" i="48"/>
  <c r="N282" i="48"/>
  <c r="O282" i="48"/>
  <c r="Q282" i="48"/>
  <c r="AE282" i="48"/>
  <c r="C283" i="48"/>
  <c r="P283" i="48"/>
  <c r="M283" i="48"/>
  <c r="N283" i="48"/>
  <c r="O283" i="48"/>
  <c r="Q283" i="48"/>
  <c r="AE283" i="48"/>
  <c r="C284" i="48"/>
  <c r="P284" i="48"/>
  <c r="M284" i="48"/>
  <c r="N284" i="48"/>
  <c r="O284" i="48"/>
  <c r="Q284" i="48"/>
  <c r="AE284" i="48"/>
  <c r="C285" i="48"/>
  <c r="P285" i="48"/>
  <c r="M285" i="48"/>
  <c r="N285" i="48"/>
  <c r="O285" i="48"/>
  <c r="Q285" i="48"/>
  <c r="AE285" i="48"/>
  <c r="C286" i="48"/>
  <c r="P286" i="48"/>
  <c r="M286" i="48"/>
  <c r="N286" i="48"/>
  <c r="O286" i="48"/>
  <c r="Q286" i="48"/>
  <c r="AE286" i="48"/>
  <c r="C287" i="48"/>
  <c r="P287" i="48"/>
  <c r="M287" i="48"/>
  <c r="N287" i="48"/>
  <c r="O287" i="48"/>
  <c r="Q287" i="48"/>
  <c r="AE287" i="48"/>
  <c r="C288" i="48"/>
  <c r="P288" i="48"/>
  <c r="M288" i="48"/>
  <c r="N288" i="48"/>
  <c r="O288" i="48"/>
  <c r="Q288" i="48"/>
  <c r="AE288" i="48"/>
  <c r="C289" i="48"/>
  <c r="P289" i="48"/>
  <c r="M289" i="48"/>
  <c r="N289" i="48"/>
  <c r="O289" i="48"/>
  <c r="Q289" i="48"/>
  <c r="AE289" i="48"/>
  <c r="C290" i="48"/>
  <c r="P290" i="48"/>
  <c r="M290" i="48"/>
  <c r="N290" i="48"/>
  <c r="O290" i="48"/>
  <c r="Q290" i="48"/>
  <c r="AE290" i="48"/>
  <c r="C291" i="48"/>
  <c r="P291" i="48"/>
  <c r="M291" i="48"/>
  <c r="N291" i="48"/>
  <c r="O291" i="48"/>
  <c r="Q291" i="48"/>
  <c r="AE291" i="48"/>
  <c r="C292" i="48"/>
  <c r="P292" i="48"/>
  <c r="M292" i="48"/>
  <c r="N292" i="48"/>
  <c r="O292" i="48"/>
  <c r="Q292" i="48"/>
  <c r="AE292" i="48"/>
  <c r="C293" i="48"/>
  <c r="P293" i="48"/>
  <c r="M293" i="48"/>
  <c r="N293" i="48"/>
  <c r="O293" i="48"/>
  <c r="Q293" i="48"/>
  <c r="AE293" i="48"/>
  <c r="C294" i="48"/>
  <c r="P294" i="48"/>
  <c r="M294" i="48"/>
  <c r="N294" i="48"/>
  <c r="O294" i="48"/>
  <c r="Q294" i="48"/>
  <c r="AE294" i="48"/>
  <c r="C295" i="48"/>
  <c r="P295" i="48"/>
  <c r="M295" i="48"/>
  <c r="N295" i="48"/>
  <c r="O295" i="48"/>
  <c r="Q295" i="48"/>
  <c r="AE295" i="48"/>
  <c r="C296" i="48"/>
  <c r="P296" i="48"/>
  <c r="M296" i="48"/>
  <c r="N296" i="48"/>
  <c r="O296" i="48"/>
  <c r="Q296" i="48"/>
  <c r="AE296" i="48"/>
  <c r="C297" i="48"/>
  <c r="P297" i="48"/>
  <c r="M297" i="48"/>
  <c r="N297" i="48"/>
  <c r="O297" i="48"/>
  <c r="Q297" i="48"/>
  <c r="AE297" i="48"/>
  <c r="C298" i="48"/>
  <c r="P298" i="48"/>
  <c r="M298" i="48"/>
  <c r="N298" i="48"/>
  <c r="O298" i="48"/>
  <c r="Q298" i="48"/>
  <c r="AE298" i="48"/>
  <c r="C299" i="48"/>
  <c r="P299" i="48"/>
  <c r="M299" i="48"/>
  <c r="N299" i="48"/>
  <c r="O299" i="48"/>
  <c r="Q299" i="48"/>
  <c r="AE299" i="48"/>
  <c r="C300" i="48"/>
  <c r="P300" i="48"/>
  <c r="M300" i="48"/>
  <c r="N300" i="48"/>
  <c r="O300" i="48"/>
  <c r="Q300" i="48"/>
  <c r="AE300" i="48"/>
  <c r="C301" i="48"/>
  <c r="P301" i="48"/>
  <c r="M301" i="48"/>
  <c r="N301" i="48"/>
  <c r="O301" i="48"/>
  <c r="Q301" i="48"/>
  <c r="AE301" i="48"/>
  <c r="C302" i="48"/>
  <c r="P302" i="48"/>
  <c r="M302" i="48"/>
  <c r="N302" i="48"/>
  <c r="O302" i="48"/>
  <c r="Q302" i="48"/>
  <c r="AE302" i="48"/>
  <c r="C303" i="48"/>
  <c r="P303" i="48"/>
  <c r="M303" i="48"/>
  <c r="N303" i="48"/>
  <c r="O303" i="48"/>
  <c r="Q303" i="48"/>
  <c r="AE303" i="48"/>
  <c r="C304" i="48"/>
  <c r="P304" i="48"/>
  <c r="M304" i="48"/>
  <c r="N304" i="48"/>
  <c r="O304" i="48"/>
  <c r="Q304" i="48"/>
  <c r="AE304" i="48"/>
  <c r="C305" i="48"/>
  <c r="P305" i="48"/>
  <c r="M305" i="48"/>
  <c r="N305" i="48"/>
  <c r="O305" i="48"/>
  <c r="Q305" i="48"/>
  <c r="AE305" i="48"/>
  <c r="C306" i="48"/>
  <c r="P306" i="48"/>
  <c r="M306" i="48"/>
  <c r="N306" i="48"/>
  <c r="O306" i="48"/>
  <c r="Q306" i="48"/>
  <c r="AE306" i="48"/>
  <c r="C307" i="48"/>
  <c r="P307" i="48"/>
  <c r="M307" i="48"/>
  <c r="N307" i="48"/>
  <c r="O307" i="48"/>
  <c r="Q307" i="48"/>
  <c r="AE307" i="48"/>
  <c r="C308" i="48"/>
  <c r="P308" i="48"/>
  <c r="M308" i="48"/>
  <c r="N308" i="48"/>
  <c r="O308" i="48"/>
  <c r="Q308" i="48"/>
  <c r="AE308" i="48"/>
  <c r="C309" i="48"/>
  <c r="P309" i="48"/>
  <c r="M309" i="48"/>
  <c r="N309" i="48"/>
  <c r="O309" i="48"/>
  <c r="Q309" i="48"/>
  <c r="AE309" i="48"/>
  <c r="C310" i="48"/>
  <c r="P310" i="48"/>
  <c r="M310" i="48"/>
  <c r="N310" i="48"/>
  <c r="O310" i="48"/>
  <c r="Q310" i="48"/>
  <c r="AE310" i="48"/>
  <c r="C311" i="48"/>
  <c r="P311" i="48"/>
  <c r="M311" i="48"/>
  <c r="N311" i="48"/>
  <c r="O311" i="48"/>
  <c r="Q311" i="48"/>
  <c r="AE311" i="48"/>
  <c r="C312" i="48"/>
  <c r="P312" i="48"/>
  <c r="M312" i="48"/>
  <c r="N312" i="48"/>
  <c r="O312" i="48"/>
  <c r="Q312" i="48"/>
  <c r="AE312" i="48"/>
  <c r="C313" i="48"/>
  <c r="P313" i="48"/>
  <c r="M313" i="48"/>
  <c r="N313" i="48"/>
  <c r="O313" i="48"/>
  <c r="Q313" i="48"/>
  <c r="AE313" i="48"/>
  <c r="C314" i="48"/>
  <c r="P314" i="48"/>
  <c r="M314" i="48"/>
  <c r="N314" i="48"/>
  <c r="O314" i="48"/>
  <c r="Q314" i="48"/>
  <c r="AE314" i="48"/>
  <c r="C315" i="48"/>
  <c r="P315" i="48"/>
  <c r="M315" i="48"/>
  <c r="N315" i="48"/>
  <c r="O315" i="48"/>
  <c r="Q315" i="48"/>
  <c r="AE315" i="48"/>
  <c r="C316" i="48"/>
  <c r="P316" i="48"/>
  <c r="M316" i="48"/>
  <c r="N316" i="48"/>
  <c r="O316" i="48"/>
  <c r="Q316" i="48"/>
  <c r="AE316" i="48"/>
  <c r="C317" i="48"/>
  <c r="P317" i="48"/>
  <c r="M317" i="48"/>
  <c r="N317" i="48"/>
  <c r="O317" i="48"/>
  <c r="Q317" i="48"/>
  <c r="AE317" i="48"/>
  <c r="C318" i="48"/>
  <c r="P318" i="48"/>
  <c r="M318" i="48"/>
  <c r="N318" i="48"/>
  <c r="O318" i="48"/>
  <c r="Q318" i="48"/>
  <c r="AE318" i="48"/>
  <c r="C319" i="48"/>
  <c r="P319" i="48"/>
  <c r="M319" i="48"/>
  <c r="N319" i="48"/>
  <c r="O319" i="48"/>
  <c r="Q319" i="48"/>
  <c r="AE319" i="48"/>
  <c r="C320" i="48"/>
  <c r="P320" i="48"/>
  <c r="M320" i="48"/>
  <c r="N320" i="48"/>
  <c r="O320" i="48"/>
  <c r="Q320" i="48"/>
  <c r="AE320" i="48"/>
  <c r="C321" i="48"/>
  <c r="P321" i="48"/>
  <c r="M321" i="48"/>
  <c r="N321" i="48"/>
  <c r="O321" i="48"/>
  <c r="Q321" i="48"/>
  <c r="AE321" i="48"/>
  <c r="C322" i="48"/>
  <c r="P322" i="48"/>
  <c r="M322" i="48"/>
  <c r="N322" i="48"/>
  <c r="O322" i="48"/>
  <c r="Q322" i="48"/>
  <c r="AE322" i="48"/>
  <c r="C323" i="48"/>
  <c r="P323" i="48"/>
  <c r="M323" i="48"/>
  <c r="N323" i="48"/>
  <c r="O323" i="48"/>
  <c r="Q323" i="48"/>
  <c r="AE323" i="48"/>
  <c r="C324" i="48"/>
  <c r="P324" i="48"/>
  <c r="M324" i="48"/>
  <c r="N324" i="48"/>
  <c r="O324" i="48"/>
  <c r="Q324" i="48"/>
  <c r="AE324" i="48"/>
  <c r="C325" i="48"/>
  <c r="P325" i="48"/>
  <c r="M325" i="48"/>
  <c r="N325" i="48"/>
  <c r="O325" i="48"/>
  <c r="Q325" i="48"/>
  <c r="AE325" i="48"/>
  <c r="C326" i="48"/>
  <c r="P326" i="48"/>
  <c r="M326" i="48"/>
  <c r="N326" i="48"/>
  <c r="O326" i="48"/>
  <c r="Q326" i="48"/>
  <c r="AE326" i="48"/>
  <c r="C327" i="48"/>
  <c r="P327" i="48"/>
  <c r="M327" i="48"/>
  <c r="N327" i="48"/>
  <c r="O327" i="48"/>
  <c r="Q327" i="48"/>
  <c r="AE327" i="48"/>
  <c r="C328" i="48"/>
  <c r="P328" i="48"/>
  <c r="M328" i="48"/>
  <c r="N328" i="48"/>
  <c r="O328" i="48"/>
  <c r="Q328" i="48"/>
  <c r="AE328" i="48"/>
  <c r="C329" i="48"/>
  <c r="P329" i="48"/>
  <c r="M329" i="48"/>
  <c r="N329" i="48"/>
  <c r="O329" i="48"/>
  <c r="Q329" i="48"/>
  <c r="AE329" i="48"/>
  <c r="C330" i="48"/>
  <c r="P330" i="48"/>
  <c r="M330" i="48"/>
  <c r="N330" i="48"/>
  <c r="O330" i="48"/>
  <c r="Q330" i="48"/>
  <c r="AE330" i="48"/>
  <c r="C331" i="48"/>
  <c r="P331" i="48"/>
  <c r="M331" i="48"/>
  <c r="N331" i="48"/>
  <c r="O331" i="48"/>
  <c r="Q331" i="48"/>
  <c r="AE331" i="48"/>
  <c r="C332" i="48"/>
  <c r="P332" i="48"/>
  <c r="M332" i="48"/>
  <c r="N332" i="48"/>
  <c r="O332" i="48"/>
  <c r="Q332" i="48"/>
  <c r="AE332" i="48"/>
  <c r="C333" i="48"/>
  <c r="P333" i="48"/>
  <c r="M333" i="48"/>
  <c r="N333" i="48"/>
  <c r="O333" i="48"/>
  <c r="Q333" i="48"/>
  <c r="AE333" i="48"/>
  <c r="C334" i="48"/>
  <c r="P334" i="48"/>
  <c r="M334" i="48"/>
  <c r="N334" i="48"/>
  <c r="O334" i="48"/>
  <c r="Q334" i="48"/>
  <c r="AE334" i="48"/>
  <c r="C335" i="48"/>
  <c r="P335" i="48"/>
  <c r="M335" i="48"/>
  <c r="N335" i="48"/>
  <c r="O335" i="48"/>
  <c r="Q335" i="48"/>
  <c r="AE335" i="48"/>
  <c r="C336" i="48"/>
  <c r="P336" i="48"/>
  <c r="M336" i="48"/>
  <c r="N336" i="48"/>
  <c r="O336" i="48"/>
  <c r="Q336" i="48"/>
  <c r="AE336" i="48"/>
  <c r="C337" i="48"/>
  <c r="P337" i="48"/>
  <c r="M337" i="48"/>
  <c r="N337" i="48"/>
  <c r="O337" i="48"/>
  <c r="Q337" i="48"/>
  <c r="AE337" i="48"/>
  <c r="C338" i="48"/>
  <c r="P338" i="48"/>
  <c r="M338" i="48"/>
  <c r="N338" i="48"/>
  <c r="O338" i="48"/>
  <c r="Q338" i="48"/>
  <c r="AE338" i="48"/>
  <c r="C339" i="48"/>
  <c r="P339" i="48"/>
  <c r="M339" i="48"/>
  <c r="N339" i="48"/>
  <c r="O339" i="48"/>
  <c r="Q339" i="48"/>
  <c r="AE339" i="48"/>
  <c r="C340" i="48"/>
  <c r="P340" i="48"/>
  <c r="M340" i="48"/>
  <c r="N340" i="48"/>
  <c r="O340" i="48"/>
  <c r="Q340" i="48"/>
  <c r="AE340" i="48"/>
  <c r="C341" i="48"/>
  <c r="P341" i="48"/>
  <c r="M341" i="48"/>
  <c r="N341" i="48"/>
  <c r="O341" i="48"/>
  <c r="Q341" i="48"/>
  <c r="AE341" i="48"/>
  <c r="C342" i="48"/>
  <c r="P342" i="48"/>
  <c r="M342" i="48"/>
  <c r="N342" i="48"/>
  <c r="O342" i="48"/>
  <c r="Q342" i="48"/>
  <c r="AE342" i="48"/>
  <c r="C343" i="48"/>
  <c r="P343" i="48"/>
  <c r="M343" i="48"/>
  <c r="N343" i="48"/>
  <c r="O343" i="48"/>
  <c r="Q343" i="48"/>
  <c r="AE343" i="48"/>
  <c r="C344" i="48"/>
  <c r="P344" i="48"/>
  <c r="M344" i="48"/>
  <c r="N344" i="48"/>
  <c r="O344" i="48"/>
  <c r="Q344" i="48"/>
  <c r="AE344" i="48"/>
  <c r="C345" i="48"/>
  <c r="P345" i="48"/>
  <c r="M345" i="48"/>
  <c r="N345" i="48"/>
  <c r="O345" i="48"/>
  <c r="Q345" i="48"/>
  <c r="AE345" i="48"/>
  <c r="C346" i="48"/>
  <c r="P346" i="48"/>
  <c r="M346" i="48"/>
  <c r="N346" i="48"/>
  <c r="O346" i="48"/>
  <c r="Q346" i="48"/>
  <c r="AE346" i="48"/>
  <c r="C347" i="48"/>
  <c r="P347" i="48"/>
  <c r="M347" i="48"/>
  <c r="N347" i="48"/>
  <c r="O347" i="48"/>
  <c r="Q347" i="48"/>
  <c r="AE347" i="48"/>
  <c r="C348" i="48"/>
  <c r="P348" i="48"/>
  <c r="M348" i="48"/>
  <c r="N348" i="48"/>
  <c r="O348" i="48"/>
  <c r="Q348" i="48"/>
  <c r="AE348" i="48"/>
  <c r="C349" i="48"/>
  <c r="P349" i="48"/>
  <c r="M349" i="48"/>
  <c r="N349" i="48"/>
  <c r="O349" i="48"/>
  <c r="Q349" i="48"/>
  <c r="AE349" i="48"/>
  <c r="C350" i="48"/>
  <c r="P350" i="48"/>
  <c r="M350" i="48"/>
  <c r="N350" i="48"/>
  <c r="O350" i="48"/>
  <c r="Q350" i="48"/>
  <c r="AE350" i="48"/>
  <c r="AE351" i="48"/>
  <c r="S3" i="48"/>
  <c r="U3" i="48"/>
  <c r="V3" i="48"/>
  <c r="R3" i="48"/>
  <c r="T3" i="48"/>
  <c r="W3" i="48"/>
  <c r="X3" i="48"/>
  <c r="AF3" i="48"/>
  <c r="S4" i="48"/>
  <c r="U4" i="48"/>
  <c r="V4" i="48"/>
  <c r="R4" i="48"/>
  <c r="T4" i="48"/>
  <c r="W4" i="48"/>
  <c r="X4" i="48"/>
  <c r="AF4" i="48"/>
  <c r="S5" i="48"/>
  <c r="U5" i="48"/>
  <c r="V5" i="48"/>
  <c r="R5" i="48"/>
  <c r="T5" i="48"/>
  <c r="W5" i="48"/>
  <c r="X5" i="48"/>
  <c r="AF5" i="48"/>
  <c r="S6" i="48"/>
  <c r="U6" i="48"/>
  <c r="V6" i="48"/>
  <c r="R6" i="48"/>
  <c r="T6" i="48"/>
  <c r="W6" i="48"/>
  <c r="X6" i="48"/>
  <c r="AF6" i="48"/>
  <c r="S7" i="48"/>
  <c r="U7" i="48"/>
  <c r="V7" i="48"/>
  <c r="R7" i="48"/>
  <c r="T7" i="48"/>
  <c r="W7" i="48"/>
  <c r="X7" i="48"/>
  <c r="AF7" i="48"/>
  <c r="S8" i="48"/>
  <c r="U8" i="48"/>
  <c r="V8" i="48"/>
  <c r="R8" i="48"/>
  <c r="T8" i="48"/>
  <c r="W8" i="48"/>
  <c r="X8" i="48"/>
  <c r="AF8" i="48"/>
  <c r="S9" i="48"/>
  <c r="U9" i="48"/>
  <c r="V9" i="48"/>
  <c r="R9" i="48"/>
  <c r="T9" i="48"/>
  <c r="W9" i="48"/>
  <c r="X9" i="48"/>
  <c r="AF9" i="48"/>
  <c r="S10" i="48"/>
  <c r="U10" i="48"/>
  <c r="V10" i="48"/>
  <c r="R10" i="48"/>
  <c r="T10" i="48"/>
  <c r="W10" i="48"/>
  <c r="X10" i="48"/>
  <c r="AF10" i="48"/>
  <c r="S11" i="48"/>
  <c r="U11" i="48"/>
  <c r="V11" i="48"/>
  <c r="R11" i="48"/>
  <c r="T11" i="48"/>
  <c r="W11" i="48"/>
  <c r="X11" i="48"/>
  <c r="AF11" i="48"/>
  <c r="S12" i="48"/>
  <c r="U12" i="48"/>
  <c r="V12" i="48"/>
  <c r="R12" i="48"/>
  <c r="T12" i="48"/>
  <c r="W12" i="48"/>
  <c r="X12" i="48"/>
  <c r="AF12" i="48"/>
  <c r="S13" i="48"/>
  <c r="U13" i="48"/>
  <c r="V13" i="48"/>
  <c r="R13" i="48"/>
  <c r="T13" i="48"/>
  <c r="W13" i="48"/>
  <c r="X13" i="48"/>
  <c r="AF13" i="48"/>
  <c r="S14" i="48"/>
  <c r="U14" i="48"/>
  <c r="V14" i="48"/>
  <c r="R14" i="48"/>
  <c r="T14" i="48"/>
  <c r="W14" i="48"/>
  <c r="X14" i="48"/>
  <c r="AF14" i="48"/>
  <c r="S15" i="48"/>
  <c r="U15" i="48"/>
  <c r="V15" i="48"/>
  <c r="R15" i="48"/>
  <c r="T15" i="48"/>
  <c r="W15" i="48"/>
  <c r="X15" i="48"/>
  <c r="AF15" i="48"/>
  <c r="S16" i="48"/>
  <c r="U16" i="48"/>
  <c r="V16" i="48"/>
  <c r="R16" i="48"/>
  <c r="T16" i="48"/>
  <c r="W16" i="48"/>
  <c r="X16" i="48"/>
  <c r="AF16" i="48"/>
  <c r="S17" i="48"/>
  <c r="U17" i="48"/>
  <c r="V17" i="48"/>
  <c r="R17" i="48"/>
  <c r="T17" i="48"/>
  <c r="W17" i="48"/>
  <c r="X17" i="48"/>
  <c r="AF17" i="48"/>
  <c r="S18" i="48"/>
  <c r="U18" i="48"/>
  <c r="V18" i="48"/>
  <c r="R18" i="48"/>
  <c r="T18" i="48"/>
  <c r="W18" i="48"/>
  <c r="X18" i="48"/>
  <c r="AF18" i="48"/>
  <c r="S19" i="48"/>
  <c r="U19" i="48"/>
  <c r="V19" i="48"/>
  <c r="R19" i="48"/>
  <c r="T19" i="48"/>
  <c r="W19" i="48"/>
  <c r="X19" i="48"/>
  <c r="AF19" i="48"/>
  <c r="S20" i="48"/>
  <c r="U20" i="48"/>
  <c r="V20" i="48"/>
  <c r="R20" i="48"/>
  <c r="T20" i="48"/>
  <c r="W20" i="48"/>
  <c r="X20" i="48"/>
  <c r="AF20" i="48"/>
  <c r="S21" i="48"/>
  <c r="U21" i="48"/>
  <c r="V21" i="48"/>
  <c r="R21" i="48"/>
  <c r="T21" i="48"/>
  <c r="W21" i="48"/>
  <c r="X21" i="48"/>
  <c r="AF21" i="48"/>
  <c r="S22" i="48"/>
  <c r="U22" i="48"/>
  <c r="V22" i="48"/>
  <c r="R22" i="48"/>
  <c r="T22" i="48"/>
  <c r="W22" i="48"/>
  <c r="X22" i="48"/>
  <c r="AF22" i="48"/>
  <c r="S23" i="48"/>
  <c r="U23" i="48"/>
  <c r="V23" i="48"/>
  <c r="R23" i="48"/>
  <c r="T23" i="48"/>
  <c r="W23" i="48"/>
  <c r="X23" i="48"/>
  <c r="AF23" i="48"/>
  <c r="S24" i="48"/>
  <c r="U24" i="48"/>
  <c r="V24" i="48"/>
  <c r="R24" i="48"/>
  <c r="T24" i="48"/>
  <c r="W24" i="48"/>
  <c r="X24" i="48"/>
  <c r="AF24" i="48"/>
  <c r="S25" i="48"/>
  <c r="U25" i="48"/>
  <c r="V25" i="48"/>
  <c r="R25" i="48"/>
  <c r="T25" i="48"/>
  <c r="W25" i="48"/>
  <c r="X25" i="48"/>
  <c r="AF25" i="48"/>
  <c r="S26" i="48"/>
  <c r="U26" i="48"/>
  <c r="V26" i="48"/>
  <c r="W26" i="48"/>
  <c r="X26" i="48"/>
  <c r="AF26" i="48"/>
  <c r="S27" i="48"/>
  <c r="U27" i="48"/>
  <c r="V27" i="48"/>
  <c r="R27" i="48"/>
  <c r="T27" i="48"/>
  <c r="W27" i="48"/>
  <c r="X27" i="48"/>
  <c r="AF27" i="48"/>
  <c r="S28" i="48"/>
  <c r="U28" i="48"/>
  <c r="V28" i="48"/>
  <c r="W28" i="48"/>
  <c r="X28" i="48"/>
  <c r="AF28" i="48"/>
  <c r="S29" i="48"/>
  <c r="U29" i="48"/>
  <c r="V29" i="48"/>
  <c r="R29" i="48"/>
  <c r="T29" i="48"/>
  <c r="W29" i="48"/>
  <c r="X29" i="48"/>
  <c r="AF29" i="48"/>
  <c r="S30" i="48"/>
  <c r="U30" i="48"/>
  <c r="V30" i="48"/>
  <c r="R30" i="48"/>
  <c r="T30" i="48"/>
  <c r="W30" i="48"/>
  <c r="X30" i="48"/>
  <c r="AF30" i="48"/>
  <c r="S31" i="48"/>
  <c r="U31" i="48"/>
  <c r="V31" i="48"/>
  <c r="R31" i="48"/>
  <c r="T31" i="48"/>
  <c r="W31" i="48"/>
  <c r="X31" i="48"/>
  <c r="AF31" i="48"/>
  <c r="S32" i="48"/>
  <c r="U32" i="48"/>
  <c r="V32" i="48"/>
  <c r="R32" i="48"/>
  <c r="T32" i="48"/>
  <c r="W32" i="48"/>
  <c r="X32" i="48"/>
  <c r="AF32" i="48"/>
  <c r="S33" i="48"/>
  <c r="U33" i="48"/>
  <c r="V33" i="48"/>
  <c r="R33" i="48"/>
  <c r="T33" i="48"/>
  <c r="W33" i="48"/>
  <c r="X33" i="48"/>
  <c r="AF33" i="48"/>
  <c r="S34" i="48"/>
  <c r="U34" i="48"/>
  <c r="V34" i="48"/>
  <c r="R34" i="48"/>
  <c r="T34" i="48"/>
  <c r="W34" i="48"/>
  <c r="X34" i="48"/>
  <c r="AF34" i="48"/>
  <c r="S35" i="48"/>
  <c r="U35" i="48"/>
  <c r="V35" i="48"/>
  <c r="R35" i="48"/>
  <c r="T35" i="48"/>
  <c r="W35" i="48"/>
  <c r="X35" i="48"/>
  <c r="AF35" i="48"/>
  <c r="S36" i="48"/>
  <c r="U36" i="48"/>
  <c r="V36" i="48"/>
  <c r="R36" i="48"/>
  <c r="T36" i="48"/>
  <c r="W36" i="48"/>
  <c r="X36" i="48"/>
  <c r="AF36" i="48"/>
  <c r="S37" i="48"/>
  <c r="U37" i="48"/>
  <c r="V37" i="48"/>
  <c r="W37" i="48"/>
  <c r="X37" i="48"/>
  <c r="AF37" i="48"/>
  <c r="S38" i="48"/>
  <c r="U38" i="48"/>
  <c r="V38" i="48"/>
  <c r="W38" i="48"/>
  <c r="X38" i="48"/>
  <c r="AF38" i="48"/>
  <c r="S39" i="48"/>
  <c r="U39" i="48"/>
  <c r="V39" i="48"/>
  <c r="W39" i="48"/>
  <c r="X39" i="48"/>
  <c r="AF39" i="48"/>
  <c r="S40" i="48"/>
  <c r="U40" i="48"/>
  <c r="V40" i="48"/>
  <c r="W40" i="48"/>
  <c r="X40" i="48"/>
  <c r="AF40" i="48"/>
  <c r="S41" i="48"/>
  <c r="U41" i="48"/>
  <c r="V41" i="48"/>
  <c r="W41" i="48"/>
  <c r="X41" i="48"/>
  <c r="AF41" i="48"/>
  <c r="S42" i="48"/>
  <c r="U42" i="48"/>
  <c r="V42" i="48"/>
  <c r="W42" i="48"/>
  <c r="X42" i="48"/>
  <c r="AF42" i="48"/>
  <c r="S43" i="48"/>
  <c r="U43" i="48"/>
  <c r="V43" i="48"/>
  <c r="W43" i="48"/>
  <c r="X43" i="48"/>
  <c r="AF43" i="48"/>
  <c r="S44" i="48"/>
  <c r="U44" i="48"/>
  <c r="V44" i="48"/>
  <c r="W44" i="48"/>
  <c r="X44" i="48"/>
  <c r="AF44" i="48"/>
  <c r="S45" i="48"/>
  <c r="U45" i="48"/>
  <c r="V45" i="48"/>
  <c r="W45" i="48"/>
  <c r="X45" i="48"/>
  <c r="AF45" i="48"/>
  <c r="S46" i="48"/>
  <c r="U46" i="48"/>
  <c r="V46" i="48"/>
  <c r="W46" i="48"/>
  <c r="X46" i="48"/>
  <c r="AF46" i="48"/>
  <c r="S47" i="48"/>
  <c r="U47" i="48"/>
  <c r="V47" i="48"/>
  <c r="W47" i="48"/>
  <c r="X47" i="48"/>
  <c r="AF47" i="48"/>
  <c r="S48" i="48"/>
  <c r="U48" i="48"/>
  <c r="V48" i="48"/>
  <c r="W48" i="48"/>
  <c r="X48" i="48"/>
  <c r="AF48" i="48"/>
  <c r="S49" i="48"/>
  <c r="U49" i="48"/>
  <c r="V49" i="48"/>
  <c r="W49" i="48"/>
  <c r="X49" i="48"/>
  <c r="AF49" i="48"/>
  <c r="S50" i="48"/>
  <c r="U50" i="48"/>
  <c r="V50" i="48"/>
  <c r="W50" i="48"/>
  <c r="X50" i="48"/>
  <c r="AF50" i="48"/>
  <c r="S51" i="48"/>
  <c r="U51" i="48"/>
  <c r="V51" i="48"/>
  <c r="W51" i="48"/>
  <c r="X51" i="48"/>
  <c r="AF51" i="48"/>
  <c r="S52" i="48"/>
  <c r="U52" i="48"/>
  <c r="V52" i="48"/>
  <c r="W52" i="48"/>
  <c r="X52" i="48"/>
  <c r="AF52" i="48"/>
  <c r="S53" i="48"/>
  <c r="U53" i="48"/>
  <c r="V53" i="48"/>
  <c r="W53" i="48"/>
  <c r="X53" i="48"/>
  <c r="AF53" i="48"/>
  <c r="S54" i="48"/>
  <c r="U54" i="48"/>
  <c r="V54" i="48"/>
  <c r="W54" i="48"/>
  <c r="X54" i="48"/>
  <c r="AF54" i="48"/>
  <c r="S55" i="48"/>
  <c r="U55" i="48"/>
  <c r="V55" i="48"/>
  <c r="W55" i="48"/>
  <c r="X55" i="48"/>
  <c r="AF55" i="48"/>
  <c r="S56" i="48"/>
  <c r="U56" i="48"/>
  <c r="V56" i="48"/>
  <c r="W56" i="48"/>
  <c r="X56" i="48"/>
  <c r="AF56" i="48"/>
  <c r="S57" i="48"/>
  <c r="U57" i="48"/>
  <c r="V57" i="48"/>
  <c r="W57" i="48"/>
  <c r="X57" i="48"/>
  <c r="AF57" i="48"/>
  <c r="S58" i="48"/>
  <c r="U58" i="48"/>
  <c r="V58" i="48"/>
  <c r="W58" i="48"/>
  <c r="X58" i="48"/>
  <c r="AF58" i="48"/>
  <c r="S59" i="48"/>
  <c r="U59" i="48"/>
  <c r="V59" i="48"/>
  <c r="W59" i="48"/>
  <c r="X59" i="48"/>
  <c r="AF59" i="48"/>
  <c r="S60" i="48"/>
  <c r="U60" i="48"/>
  <c r="V60" i="48"/>
  <c r="W60" i="48"/>
  <c r="X60" i="48"/>
  <c r="AF60" i="48"/>
  <c r="S61" i="48"/>
  <c r="U61" i="48"/>
  <c r="V61" i="48"/>
  <c r="W61" i="48"/>
  <c r="X61" i="48"/>
  <c r="AF61" i="48"/>
  <c r="S62" i="48"/>
  <c r="U62" i="48"/>
  <c r="V62" i="48"/>
  <c r="R62" i="48"/>
  <c r="T62" i="48"/>
  <c r="W62" i="48"/>
  <c r="X62" i="48"/>
  <c r="AF62" i="48"/>
  <c r="S63" i="48"/>
  <c r="U63" i="48"/>
  <c r="V63" i="48"/>
  <c r="R63" i="48"/>
  <c r="T63" i="48"/>
  <c r="W63" i="48"/>
  <c r="X63" i="48"/>
  <c r="AF63" i="48"/>
  <c r="S64" i="48"/>
  <c r="U64" i="48"/>
  <c r="V64" i="48"/>
  <c r="R64" i="48"/>
  <c r="T64" i="48"/>
  <c r="W64" i="48"/>
  <c r="X64" i="48"/>
  <c r="AF64" i="48"/>
  <c r="S65" i="48"/>
  <c r="U65" i="48"/>
  <c r="V65" i="48"/>
  <c r="R65" i="48"/>
  <c r="T65" i="48"/>
  <c r="W65" i="48"/>
  <c r="X65" i="48"/>
  <c r="AF65" i="48"/>
  <c r="S66" i="48"/>
  <c r="U66" i="48"/>
  <c r="V66" i="48"/>
  <c r="R66" i="48"/>
  <c r="T66" i="48"/>
  <c r="W66" i="48"/>
  <c r="X66" i="48"/>
  <c r="AF66" i="48"/>
  <c r="S67" i="48"/>
  <c r="U67" i="48"/>
  <c r="V67" i="48"/>
  <c r="R67" i="48"/>
  <c r="T67" i="48"/>
  <c r="W67" i="48"/>
  <c r="X67" i="48"/>
  <c r="AF67" i="48"/>
  <c r="S68" i="48"/>
  <c r="U68" i="48"/>
  <c r="V68" i="48"/>
  <c r="R68" i="48"/>
  <c r="T68" i="48"/>
  <c r="W68" i="48"/>
  <c r="X68" i="48"/>
  <c r="AF68" i="48"/>
  <c r="S69" i="48"/>
  <c r="U69" i="48"/>
  <c r="V69" i="48"/>
  <c r="R69" i="48"/>
  <c r="T69" i="48"/>
  <c r="W69" i="48"/>
  <c r="X69" i="48"/>
  <c r="AF69" i="48"/>
  <c r="S70" i="48"/>
  <c r="U70" i="48"/>
  <c r="V70" i="48"/>
  <c r="R70" i="48"/>
  <c r="T70" i="48"/>
  <c r="W70" i="48"/>
  <c r="X70" i="48"/>
  <c r="AF70" i="48"/>
  <c r="S71" i="48"/>
  <c r="U71" i="48"/>
  <c r="V71" i="48"/>
  <c r="R71" i="48"/>
  <c r="T71" i="48"/>
  <c r="W71" i="48"/>
  <c r="X71" i="48"/>
  <c r="AF71" i="48"/>
  <c r="S72" i="48"/>
  <c r="U72" i="48"/>
  <c r="V72" i="48"/>
  <c r="R72" i="48"/>
  <c r="T72" i="48"/>
  <c r="W72" i="48"/>
  <c r="X72" i="48"/>
  <c r="AF72" i="48"/>
  <c r="S73" i="48"/>
  <c r="U73" i="48"/>
  <c r="V73" i="48"/>
  <c r="R73" i="48"/>
  <c r="T73" i="48"/>
  <c r="W73" i="48"/>
  <c r="X73" i="48"/>
  <c r="AF73" i="48"/>
  <c r="S74" i="48"/>
  <c r="U74" i="48"/>
  <c r="V74" i="48"/>
  <c r="R74" i="48"/>
  <c r="T74" i="48"/>
  <c r="W74" i="48"/>
  <c r="X74" i="48"/>
  <c r="AF74" i="48"/>
  <c r="S75" i="48"/>
  <c r="U75" i="48"/>
  <c r="V75" i="48"/>
  <c r="R75" i="48"/>
  <c r="T75" i="48"/>
  <c r="W75" i="48"/>
  <c r="X75" i="48"/>
  <c r="AF75" i="48"/>
  <c r="S76" i="48"/>
  <c r="U76" i="48"/>
  <c r="V76" i="48"/>
  <c r="R76" i="48"/>
  <c r="T76" i="48"/>
  <c r="W76" i="48"/>
  <c r="X76" i="48"/>
  <c r="AF76" i="48"/>
  <c r="S77" i="48"/>
  <c r="U77" i="48"/>
  <c r="V77" i="48"/>
  <c r="R77" i="48"/>
  <c r="T77" i="48"/>
  <c r="W77" i="48"/>
  <c r="X77" i="48"/>
  <c r="AF77" i="48"/>
  <c r="S78" i="48"/>
  <c r="U78" i="48"/>
  <c r="V78" i="48"/>
  <c r="R78" i="48"/>
  <c r="T78" i="48"/>
  <c r="W78" i="48"/>
  <c r="X78" i="48"/>
  <c r="AF78" i="48"/>
  <c r="S79" i="48"/>
  <c r="U79" i="48"/>
  <c r="V79" i="48"/>
  <c r="R79" i="48"/>
  <c r="T79" i="48"/>
  <c r="W79" i="48"/>
  <c r="X79" i="48"/>
  <c r="AF79" i="48"/>
  <c r="S80" i="48"/>
  <c r="U80" i="48"/>
  <c r="V80" i="48"/>
  <c r="R80" i="48"/>
  <c r="T80" i="48"/>
  <c r="W80" i="48"/>
  <c r="X80" i="48"/>
  <c r="AF80" i="48"/>
  <c r="S81" i="48"/>
  <c r="U81" i="48"/>
  <c r="V81" i="48"/>
  <c r="R81" i="48"/>
  <c r="T81" i="48"/>
  <c r="W81" i="48"/>
  <c r="X81" i="48"/>
  <c r="AF81" i="48"/>
  <c r="S82" i="48"/>
  <c r="U82" i="48"/>
  <c r="V82" i="48"/>
  <c r="R82" i="48"/>
  <c r="T82" i="48"/>
  <c r="W82" i="48"/>
  <c r="X82" i="48"/>
  <c r="AF82" i="48"/>
  <c r="S83" i="48"/>
  <c r="U83" i="48"/>
  <c r="V83" i="48"/>
  <c r="R83" i="48"/>
  <c r="T83" i="48"/>
  <c r="W83" i="48"/>
  <c r="X83" i="48"/>
  <c r="AF83" i="48"/>
  <c r="S84" i="48"/>
  <c r="U84" i="48"/>
  <c r="V84" i="48"/>
  <c r="R84" i="48"/>
  <c r="T84" i="48"/>
  <c r="W84" i="48"/>
  <c r="X84" i="48"/>
  <c r="AF84" i="48"/>
  <c r="S85" i="48"/>
  <c r="U85" i="48"/>
  <c r="V85" i="48"/>
  <c r="R85" i="48"/>
  <c r="T85" i="48"/>
  <c r="W85" i="48"/>
  <c r="X85" i="48"/>
  <c r="AF85" i="48"/>
  <c r="S86" i="48"/>
  <c r="U86" i="48"/>
  <c r="V86" i="48"/>
  <c r="R86" i="48"/>
  <c r="T86" i="48"/>
  <c r="W86" i="48"/>
  <c r="X86" i="48"/>
  <c r="AF86" i="48"/>
  <c r="S87" i="48"/>
  <c r="U87" i="48"/>
  <c r="V87" i="48"/>
  <c r="R87" i="48"/>
  <c r="T87" i="48"/>
  <c r="W87" i="48"/>
  <c r="X87" i="48"/>
  <c r="AF87" i="48"/>
  <c r="S88" i="48"/>
  <c r="U88" i="48"/>
  <c r="V88" i="48"/>
  <c r="R88" i="48"/>
  <c r="T88" i="48"/>
  <c r="W88" i="48"/>
  <c r="X88" i="48"/>
  <c r="AF88" i="48"/>
  <c r="S89" i="48"/>
  <c r="U89" i="48"/>
  <c r="V89" i="48"/>
  <c r="R89" i="48"/>
  <c r="T89" i="48"/>
  <c r="W89" i="48"/>
  <c r="X89" i="48"/>
  <c r="AF89" i="48"/>
  <c r="S90" i="48"/>
  <c r="U90" i="48"/>
  <c r="V90" i="48"/>
  <c r="R90" i="48"/>
  <c r="T90" i="48"/>
  <c r="W90" i="48"/>
  <c r="X90" i="48"/>
  <c r="AF90" i="48"/>
  <c r="S91" i="48"/>
  <c r="U91" i="48"/>
  <c r="V91" i="48"/>
  <c r="R91" i="48"/>
  <c r="T91" i="48"/>
  <c r="W91" i="48"/>
  <c r="X91" i="48"/>
  <c r="AF91" i="48"/>
  <c r="S92" i="48"/>
  <c r="U92" i="48"/>
  <c r="V92" i="48"/>
  <c r="R92" i="48"/>
  <c r="T92" i="48"/>
  <c r="W92" i="48"/>
  <c r="X92" i="48"/>
  <c r="AF92" i="48"/>
  <c r="S93" i="48"/>
  <c r="U93" i="48"/>
  <c r="V93" i="48"/>
  <c r="R93" i="48"/>
  <c r="T93" i="48"/>
  <c r="W93" i="48"/>
  <c r="X93" i="48"/>
  <c r="AF93" i="48"/>
  <c r="S94" i="48"/>
  <c r="U94" i="48"/>
  <c r="V94" i="48"/>
  <c r="R94" i="48"/>
  <c r="T94" i="48"/>
  <c r="W94" i="48"/>
  <c r="X94" i="48"/>
  <c r="AF94" i="48"/>
  <c r="S95" i="48"/>
  <c r="U95" i="48"/>
  <c r="V95" i="48"/>
  <c r="R95" i="48"/>
  <c r="T95" i="48"/>
  <c r="W95" i="48"/>
  <c r="X95" i="48"/>
  <c r="AF95" i="48"/>
  <c r="S96" i="48"/>
  <c r="U96" i="48"/>
  <c r="V96" i="48"/>
  <c r="R96" i="48"/>
  <c r="T96" i="48"/>
  <c r="W96" i="48"/>
  <c r="X96" i="48"/>
  <c r="AF96" i="48"/>
  <c r="S97" i="48"/>
  <c r="U97" i="48"/>
  <c r="V97" i="48"/>
  <c r="R97" i="48"/>
  <c r="T97" i="48"/>
  <c r="W97" i="48"/>
  <c r="X97" i="48"/>
  <c r="AF97" i="48"/>
  <c r="S98" i="48"/>
  <c r="U98" i="48"/>
  <c r="V98" i="48"/>
  <c r="R98" i="48"/>
  <c r="T98" i="48"/>
  <c r="W98" i="48"/>
  <c r="X98" i="48"/>
  <c r="AF98" i="48"/>
  <c r="S99" i="48"/>
  <c r="U99" i="48"/>
  <c r="V99" i="48"/>
  <c r="R99" i="48"/>
  <c r="T99" i="48"/>
  <c r="W99" i="48"/>
  <c r="X99" i="48"/>
  <c r="AF99" i="48"/>
  <c r="S100" i="48"/>
  <c r="U100" i="48"/>
  <c r="V100" i="48"/>
  <c r="R100" i="48"/>
  <c r="T100" i="48"/>
  <c r="W100" i="48"/>
  <c r="X100" i="48"/>
  <c r="AF100" i="48"/>
  <c r="S101" i="48"/>
  <c r="U101" i="48"/>
  <c r="V101" i="48"/>
  <c r="R101" i="48"/>
  <c r="T101" i="48"/>
  <c r="W101" i="48"/>
  <c r="X101" i="48"/>
  <c r="AF101" i="48"/>
  <c r="S102" i="48"/>
  <c r="U102" i="48"/>
  <c r="V102" i="48"/>
  <c r="R102" i="48"/>
  <c r="T102" i="48"/>
  <c r="W102" i="48"/>
  <c r="X102" i="48"/>
  <c r="AF102" i="48"/>
  <c r="S103" i="48"/>
  <c r="U103" i="48"/>
  <c r="V103" i="48"/>
  <c r="R103" i="48"/>
  <c r="T103" i="48"/>
  <c r="W103" i="48"/>
  <c r="X103" i="48"/>
  <c r="AF103" i="48"/>
  <c r="S104" i="48"/>
  <c r="U104" i="48"/>
  <c r="V104" i="48"/>
  <c r="R104" i="48"/>
  <c r="T104" i="48"/>
  <c r="W104" i="48"/>
  <c r="X104" i="48"/>
  <c r="AF104" i="48"/>
  <c r="S105" i="48"/>
  <c r="U105" i="48"/>
  <c r="V105" i="48"/>
  <c r="R105" i="48"/>
  <c r="T105" i="48"/>
  <c r="W105" i="48"/>
  <c r="X105" i="48"/>
  <c r="AF105" i="48"/>
  <c r="S106" i="48"/>
  <c r="U106" i="48"/>
  <c r="V106" i="48"/>
  <c r="R106" i="48"/>
  <c r="T106" i="48"/>
  <c r="W106" i="48"/>
  <c r="X106" i="48"/>
  <c r="AF106" i="48"/>
  <c r="S107" i="48"/>
  <c r="U107" i="48"/>
  <c r="V107" i="48"/>
  <c r="R107" i="48"/>
  <c r="T107" i="48"/>
  <c r="W107" i="48"/>
  <c r="X107" i="48"/>
  <c r="AF107" i="48"/>
  <c r="S108" i="48"/>
  <c r="U108" i="48"/>
  <c r="V108" i="48"/>
  <c r="R108" i="48"/>
  <c r="T108" i="48"/>
  <c r="W108" i="48"/>
  <c r="X108" i="48"/>
  <c r="AF108" i="48"/>
  <c r="S109" i="48"/>
  <c r="U109" i="48"/>
  <c r="V109" i="48"/>
  <c r="R109" i="48"/>
  <c r="T109" i="48"/>
  <c r="W109" i="48"/>
  <c r="X109" i="48"/>
  <c r="AF109" i="48"/>
  <c r="S110" i="48"/>
  <c r="U110" i="48"/>
  <c r="V110" i="48"/>
  <c r="R110" i="48"/>
  <c r="T110" i="48"/>
  <c r="W110" i="48"/>
  <c r="X110" i="48"/>
  <c r="AF110" i="48"/>
  <c r="S111" i="48"/>
  <c r="U111" i="48"/>
  <c r="V111" i="48"/>
  <c r="R111" i="48"/>
  <c r="T111" i="48"/>
  <c r="W111" i="48"/>
  <c r="X111" i="48"/>
  <c r="AF111" i="48"/>
  <c r="S112" i="48"/>
  <c r="U112" i="48"/>
  <c r="V112" i="48"/>
  <c r="R112" i="48"/>
  <c r="T112" i="48"/>
  <c r="W112" i="48"/>
  <c r="X112" i="48"/>
  <c r="AF112" i="48"/>
  <c r="S113" i="48"/>
  <c r="U113" i="48"/>
  <c r="V113" i="48"/>
  <c r="R113" i="48"/>
  <c r="T113" i="48"/>
  <c r="W113" i="48"/>
  <c r="X113" i="48"/>
  <c r="AF113" i="48"/>
  <c r="S114" i="48"/>
  <c r="U114" i="48"/>
  <c r="V114" i="48"/>
  <c r="R114" i="48"/>
  <c r="T114" i="48"/>
  <c r="W114" i="48"/>
  <c r="X114" i="48"/>
  <c r="AF114" i="48"/>
  <c r="S115" i="48"/>
  <c r="U115" i="48"/>
  <c r="V115" i="48"/>
  <c r="R115" i="48"/>
  <c r="T115" i="48"/>
  <c r="W115" i="48"/>
  <c r="X115" i="48"/>
  <c r="AF115" i="48"/>
  <c r="S116" i="48"/>
  <c r="U116" i="48"/>
  <c r="V116" i="48"/>
  <c r="R116" i="48"/>
  <c r="T116" i="48"/>
  <c r="W116" i="48"/>
  <c r="X116" i="48"/>
  <c r="AF116" i="48"/>
  <c r="S117" i="48"/>
  <c r="U117" i="48"/>
  <c r="V117" i="48"/>
  <c r="R117" i="48"/>
  <c r="T117" i="48"/>
  <c r="W117" i="48"/>
  <c r="X117" i="48"/>
  <c r="AF117" i="48"/>
  <c r="S118" i="48"/>
  <c r="U118" i="48"/>
  <c r="V118" i="48"/>
  <c r="R118" i="48"/>
  <c r="T118" i="48"/>
  <c r="W118" i="48"/>
  <c r="X118" i="48"/>
  <c r="AF118" i="48"/>
  <c r="S119" i="48"/>
  <c r="U119" i="48"/>
  <c r="V119" i="48"/>
  <c r="R119" i="48"/>
  <c r="T119" i="48"/>
  <c r="W119" i="48"/>
  <c r="X119" i="48"/>
  <c r="AF119" i="48"/>
  <c r="S120" i="48"/>
  <c r="U120" i="48"/>
  <c r="V120" i="48"/>
  <c r="R120" i="48"/>
  <c r="T120" i="48"/>
  <c r="W120" i="48"/>
  <c r="X120" i="48"/>
  <c r="AF120" i="48"/>
  <c r="S121" i="48"/>
  <c r="U121" i="48"/>
  <c r="V121" i="48"/>
  <c r="R121" i="48"/>
  <c r="T121" i="48"/>
  <c r="W121" i="48"/>
  <c r="X121" i="48"/>
  <c r="AF121" i="48"/>
  <c r="S122" i="48"/>
  <c r="U122" i="48"/>
  <c r="V122" i="48"/>
  <c r="R122" i="48"/>
  <c r="T122" i="48"/>
  <c r="W122" i="48"/>
  <c r="X122" i="48"/>
  <c r="AF122" i="48"/>
  <c r="S123" i="48"/>
  <c r="U123" i="48"/>
  <c r="V123" i="48"/>
  <c r="R123" i="48"/>
  <c r="T123" i="48"/>
  <c r="W123" i="48"/>
  <c r="X123" i="48"/>
  <c r="AF123" i="48"/>
  <c r="S124" i="48"/>
  <c r="U124" i="48"/>
  <c r="V124" i="48"/>
  <c r="R124" i="48"/>
  <c r="T124" i="48"/>
  <c r="W124" i="48"/>
  <c r="X124" i="48"/>
  <c r="AF124" i="48"/>
  <c r="S125" i="48"/>
  <c r="U125" i="48"/>
  <c r="V125" i="48"/>
  <c r="R125" i="48"/>
  <c r="T125" i="48"/>
  <c r="W125" i="48"/>
  <c r="X125" i="48"/>
  <c r="AF125" i="48"/>
  <c r="S126" i="48"/>
  <c r="U126" i="48"/>
  <c r="V126" i="48"/>
  <c r="R126" i="48"/>
  <c r="T126" i="48"/>
  <c r="W126" i="48"/>
  <c r="X126" i="48"/>
  <c r="AF126" i="48"/>
  <c r="S127" i="48"/>
  <c r="U127" i="48"/>
  <c r="V127" i="48"/>
  <c r="R127" i="48"/>
  <c r="T127" i="48"/>
  <c r="W127" i="48"/>
  <c r="X127" i="48"/>
  <c r="AF127" i="48"/>
  <c r="S128" i="48"/>
  <c r="U128" i="48"/>
  <c r="V128" i="48"/>
  <c r="R128" i="48"/>
  <c r="T128" i="48"/>
  <c r="W128" i="48"/>
  <c r="X128" i="48"/>
  <c r="AF128" i="48"/>
  <c r="S129" i="48"/>
  <c r="U129" i="48"/>
  <c r="V129" i="48"/>
  <c r="R129" i="48"/>
  <c r="T129" i="48"/>
  <c r="W129" i="48"/>
  <c r="X129" i="48"/>
  <c r="AF129" i="48"/>
  <c r="S130" i="48"/>
  <c r="U130" i="48"/>
  <c r="V130" i="48"/>
  <c r="R130" i="48"/>
  <c r="T130" i="48"/>
  <c r="W130" i="48"/>
  <c r="X130" i="48"/>
  <c r="AF130" i="48"/>
  <c r="S131" i="48"/>
  <c r="U131" i="48"/>
  <c r="V131" i="48"/>
  <c r="R131" i="48"/>
  <c r="T131" i="48"/>
  <c r="W131" i="48"/>
  <c r="X131" i="48"/>
  <c r="AF131" i="48"/>
  <c r="S132" i="48"/>
  <c r="U132" i="48"/>
  <c r="V132" i="48"/>
  <c r="W132" i="48"/>
  <c r="X132" i="48"/>
  <c r="AF132" i="48"/>
  <c r="S133" i="48"/>
  <c r="U133" i="48"/>
  <c r="V133" i="48"/>
  <c r="R133" i="48"/>
  <c r="T133" i="48"/>
  <c r="W133" i="48"/>
  <c r="X133" i="48"/>
  <c r="AF133" i="48"/>
  <c r="S134" i="48"/>
  <c r="U134" i="48"/>
  <c r="V134" i="48"/>
  <c r="R134" i="48"/>
  <c r="T134" i="48"/>
  <c r="W134" i="48"/>
  <c r="X134" i="48"/>
  <c r="AF134" i="48"/>
  <c r="S135" i="48"/>
  <c r="U135" i="48"/>
  <c r="V135" i="48"/>
  <c r="R135" i="48"/>
  <c r="T135" i="48"/>
  <c r="W135" i="48"/>
  <c r="X135" i="48"/>
  <c r="AF135" i="48"/>
  <c r="S136" i="48"/>
  <c r="U136" i="48"/>
  <c r="V136" i="48"/>
  <c r="R136" i="48"/>
  <c r="T136" i="48"/>
  <c r="W136" i="48"/>
  <c r="X136" i="48"/>
  <c r="AF136" i="48"/>
  <c r="S137" i="48"/>
  <c r="U137" i="48"/>
  <c r="V137" i="48"/>
  <c r="R137" i="48"/>
  <c r="T137" i="48"/>
  <c r="W137" i="48"/>
  <c r="X137" i="48"/>
  <c r="AF137" i="48"/>
  <c r="S138" i="48"/>
  <c r="U138" i="48"/>
  <c r="V138" i="48"/>
  <c r="R138" i="48"/>
  <c r="T138" i="48"/>
  <c r="W138" i="48"/>
  <c r="X138" i="48"/>
  <c r="AF138" i="48"/>
  <c r="S139" i="48"/>
  <c r="U139" i="48"/>
  <c r="V139" i="48"/>
  <c r="R139" i="48"/>
  <c r="T139" i="48"/>
  <c r="W139" i="48"/>
  <c r="X139" i="48"/>
  <c r="AF139" i="48"/>
  <c r="S140" i="48"/>
  <c r="U140" i="48"/>
  <c r="V140" i="48"/>
  <c r="R140" i="48"/>
  <c r="T140" i="48"/>
  <c r="W140" i="48"/>
  <c r="X140" i="48"/>
  <c r="AF140" i="48"/>
  <c r="S141" i="48"/>
  <c r="U141" i="48"/>
  <c r="V141" i="48"/>
  <c r="R141" i="48"/>
  <c r="T141" i="48"/>
  <c r="W141" i="48"/>
  <c r="X141" i="48"/>
  <c r="AF141" i="48"/>
  <c r="S142" i="48"/>
  <c r="U142" i="48"/>
  <c r="V142" i="48"/>
  <c r="R142" i="48"/>
  <c r="T142" i="48"/>
  <c r="W142" i="48"/>
  <c r="X142" i="48"/>
  <c r="AF142" i="48"/>
  <c r="S143" i="48"/>
  <c r="U143" i="48"/>
  <c r="V143" i="48"/>
  <c r="R143" i="48"/>
  <c r="T143" i="48"/>
  <c r="W143" i="48"/>
  <c r="X143" i="48"/>
  <c r="AF143" i="48"/>
  <c r="S144" i="48"/>
  <c r="U144" i="48"/>
  <c r="V144" i="48"/>
  <c r="R144" i="48"/>
  <c r="T144" i="48"/>
  <c r="W144" i="48"/>
  <c r="X144" i="48"/>
  <c r="AF144" i="48"/>
  <c r="S145" i="48"/>
  <c r="U145" i="48"/>
  <c r="V145" i="48"/>
  <c r="R145" i="48"/>
  <c r="T145" i="48"/>
  <c r="W145" i="48"/>
  <c r="X145" i="48"/>
  <c r="AF145" i="48"/>
  <c r="S146" i="48"/>
  <c r="U146" i="48"/>
  <c r="V146" i="48"/>
  <c r="R146" i="48"/>
  <c r="T146" i="48"/>
  <c r="W146" i="48"/>
  <c r="X146" i="48"/>
  <c r="AF146" i="48"/>
  <c r="S147" i="48"/>
  <c r="U147" i="48"/>
  <c r="V147" i="48"/>
  <c r="R147" i="48"/>
  <c r="T147" i="48"/>
  <c r="W147" i="48"/>
  <c r="X147" i="48"/>
  <c r="AF147" i="48"/>
  <c r="S148" i="48"/>
  <c r="U148" i="48"/>
  <c r="V148" i="48"/>
  <c r="R148" i="48"/>
  <c r="T148" i="48"/>
  <c r="W148" i="48"/>
  <c r="X148" i="48"/>
  <c r="AF148" i="48"/>
  <c r="S149" i="48"/>
  <c r="U149" i="48"/>
  <c r="V149" i="48"/>
  <c r="R149" i="48"/>
  <c r="T149" i="48"/>
  <c r="W149" i="48"/>
  <c r="X149" i="48"/>
  <c r="AF149" i="48"/>
  <c r="S150" i="48"/>
  <c r="U150" i="48"/>
  <c r="V150" i="48"/>
  <c r="R150" i="48"/>
  <c r="T150" i="48"/>
  <c r="W150" i="48"/>
  <c r="X150" i="48"/>
  <c r="AF150" i="48"/>
  <c r="S151" i="48"/>
  <c r="U151" i="48"/>
  <c r="V151" i="48"/>
  <c r="R151" i="48"/>
  <c r="T151" i="48"/>
  <c r="W151" i="48"/>
  <c r="X151" i="48"/>
  <c r="AF151" i="48"/>
  <c r="S152" i="48"/>
  <c r="U152" i="48"/>
  <c r="V152" i="48"/>
  <c r="R152" i="48"/>
  <c r="T152" i="48"/>
  <c r="W152" i="48"/>
  <c r="X152" i="48"/>
  <c r="AF152" i="48"/>
  <c r="S153" i="48"/>
  <c r="U153" i="48"/>
  <c r="V153" i="48"/>
  <c r="R153" i="48"/>
  <c r="T153" i="48"/>
  <c r="W153" i="48"/>
  <c r="X153" i="48"/>
  <c r="AF153" i="48"/>
  <c r="S154" i="48"/>
  <c r="U154" i="48"/>
  <c r="V154" i="48"/>
  <c r="R154" i="48"/>
  <c r="T154" i="48"/>
  <c r="W154" i="48"/>
  <c r="X154" i="48"/>
  <c r="AF154" i="48"/>
  <c r="S155" i="48"/>
  <c r="U155" i="48"/>
  <c r="V155" i="48"/>
  <c r="R155" i="48"/>
  <c r="T155" i="48"/>
  <c r="W155" i="48"/>
  <c r="X155" i="48"/>
  <c r="AF155" i="48"/>
  <c r="S156" i="48"/>
  <c r="U156" i="48"/>
  <c r="V156" i="48"/>
  <c r="R156" i="48"/>
  <c r="T156" i="48"/>
  <c r="W156" i="48"/>
  <c r="X156" i="48"/>
  <c r="AF156" i="48"/>
  <c r="S157" i="48"/>
  <c r="U157" i="48"/>
  <c r="V157" i="48"/>
  <c r="R157" i="48"/>
  <c r="T157" i="48"/>
  <c r="W157" i="48"/>
  <c r="X157" i="48"/>
  <c r="AF157" i="48"/>
  <c r="S158" i="48"/>
  <c r="U158" i="48"/>
  <c r="V158" i="48"/>
  <c r="R158" i="48"/>
  <c r="T158" i="48"/>
  <c r="W158" i="48"/>
  <c r="X158" i="48"/>
  <c r="AF158" i="48"/>
  <c r="S159" i="48"/>
  <c r="U159" i="48"/>
  <c r="V159" i="48"/>
  <c r="R159" i="48"/>
  <c r="T159" i="48"/>
  <c r="W159" i="48"/>
  <c r="X159" i="48"/>
  <c r="AF159" i="48"/>
  <c r="S160" i="48"/>
  <c r="U160" i="48"/>
  <c r="V160" i="48"/>
  <c r="R160" i="48"/>
  <c r="T160" i="48"/>
  <c r="W160" i="48"/>
  <c r="X160" i="48"/>
  <c r="AF160" i="48"/>
  <c r="S161" i="48"/>
  <c r="U161" i="48"/>
  <c r="V161" i="48"/>
  <c r="R161" i="48"/>
  <c r="T161" i="48"/>
  <c r="W161" i="48"/>
  <c r="X161" i="48"/>
  <c r="AF161" i="48"/>
  <c r="S162" i="48"/>
  <c r="U162" i="48"/>
  <c r="V162" i="48"/>
  <c r="R162" i="48"/>
  <c r="T162" i="48"/>
  <c r="W162" i="48"/>
  <c r="X162" i="48"/>
  <c r="AF162" i="48"/>
  <c r="S163" i="48"/>
  <c r="U163" i="48"/>
  <c r="V163" i="48"/>
  <c r="R163" i="48"/>
  <c r="T163" i="48"/>
  <c r="W163" i="48"/>
  <c r="X163" i="48"/>
  <c r="AF163" i="48"/>
  <c r="S164" i="48"/>
  <c r="U164" i="48"/>
  <c r="V164" i="48"/>
  <c r="R164" i="48"/>
  <c r="T164" i="48"/>
  <c r="W164" i="48"/>
  <c r="X164" i="48"/>
  <c r="AF164" i="48"/>
  <c r="S165" i="48"/>
  <c r="U165" i="48"/>
  <c r="V165" i="48"/>
  <c r="W165" i="48"/>
  <c r="X165" i="48"/>
  <c r="AF165" i="48"/>
  <c r="S166" i="48"/>
  <c r="U166" i="48"/>
  <c r="V166" i="48"/>
  <c r="R166" i="48"/>
  <c r="T166" i="48"/>
  <c r="W166" i="48"/>
  <c r="X166" i="48"/>
  <c r="AF166" i="48"/>
  <c r="S167" i="48"/>
  <c r="U167" i="48"/>
  <c r="V167" i="48"/>
  <c r="R167" i="48"/>
  <c r="T167" i="48"/>
  <c r="W167" i="48"/>
  <c r="X167" i="48"/>
  <c r="AF167" i="48"/>
  <c r="S168" i="48"/>
  <c r="U168" i="48"/>
  <c r="V168" i="48"/>
  <c r="R168" i="48"/>
  <c r="T168" i="48"/>
  <c r="W168" i="48"/>
  <c r="X168" i="48"/>
  <c r="AF168" i="48"/>
  <c r="S169" i="48"/>
  <c r="U169" i="48"/>
  <c r="V169" i="48"/>
  <c r="R169" i="48"/>
  <c r="T169" i="48"/>
  <c r="W169" i="48"/>
  <c r="X169" i="48"/>
  <c r="AF169" i="48"/>
  <c r="S170" i="48"/>
  <c r="U170" i="48"/>
  <c r="V170" i="48"/>
  <c r="R170" i="48"/>
  <c r="T170" i="48"/>
  <c r="W170" i="48"/>
  <c r="X170" i="48"/>
  <c r="AF170" i="48"/>
  <c r="S171" i="48"/>
  <c r="U171" i="48"/>
  <c r="V171" i="48"/>
  <c r="R171" i="48"/>
  <c r="T171" i="48"/>
  <c r="W171" i="48"/>
  <c r="X171" i="48"/>
  <c r="AF171" i="48"/>
  <c r="S172" i="48"/>
  <c r="U172" i="48"/>
  <c r="V172" i="48"/>
  <c r="R172" i="48"/>
  <c r="T172" i="48"/>
  <c r="W172" i="48"/>
  <c r="X172" i="48"/>
  <c r="AF172" i="48"/>
  <c r="S173" i="48"/>
  <c r="U173" i="48"/>
  <c r="V173" i="48"/>
  <c r="R173" i="48"/>
  <c r="T173" i="48"/>
  <c r="W173" i="48"/>
  <c r="X173" i="48"/>
  <c r="AF173" i="48"/>
  <c r="S174" i="48"/>
  <c r="U174" i="48"/>
  <c r="V174" i="48"/>
  <c r="R174" i="48"/>
  <c r="T174" i="48"/>
  <c r="W174" i="48"/>
  <c r="X174" i="48"/>
  <c r="AF174" i="48"/>
  <c r="S175" i="48"/>
  <c r="U175" i="48"/>
  <c r="V175" i="48"/>
  <c r="R175" i="48"/>
  <c r="T175" i="48"/>
  <c r="W175" i="48"/>
  <c r="X175" i="48"/>
  <c r="AF175" i="48"/>
  <c r="S176" i="48"/>
  <c r="U176" i="48"/>
  <c r="V176" i="48"/>
  <c r="R176" i="48"/>
  <c r="T176" i="48"/>
  <c r="W176" i="48"/>
  <c r="X176" i="48"/>
  <c r="AF176" i="48"/>
  <c r="S177" i="48"/>
  <c r="U177" i="48"/>
  <c r="V177" i="48"/>
  <c r="R177" i="48"/>
  <c r="T177" i="48"/>
  <c r="W177" i="48"/>
  <c r="X177" i="48"/>
  <c r="AF177" i="48"/>
  <c r="S178" i="48"/>
  <c r="U178" i="48"/>
  <c r="V178" i="48"/>
  <c r="R178" i="48"/>
  <c r="T178" i="48"/>
  <c r="W178" i="48"/>
  <c r="X178" i="48"/>
  <c r="AF178" i="48"/>
  <c r="S179" i="48"/>
  <c r="U179" i="48"/>
  <c r="V179" i="48"/>
  <c r="R179" i="48"/>
  <c r="T179" i="48"/>
  <c r="W179" i="48"/>
  <c r="X179" i="48"/>
  <c r="AF179" i="48"/>
  <c r="S180" i="48"/>
  <c r="U180" i="48"/>
  <c r="V180" i="48"/>
  <c r="R180" i="48"/>
  <c r="T180" i="48"/>
  <c r="W180" i="48"/>
  <c r="X180" i="48"/>
  <c r="AF180" i="48"/>
  <c r="S181" i="48"/>
  <c r="U181" i="48"/>
  <c r="V181" i="48"/>
  <c r="R181" i="48"/>
  <c r="T181" i="48"/>
  <c r="W181" i="48"/>
  <c r="X181" i="48"/>
  <c r="AF181" i="48"/>
  <c r="S182" i="48"/>
  <c r="U182" i="48"/>
  <c r="V182" i="48"/>
  <c r="R182" i="48"/>
  <c r="T182" i="48"/>
  <c r="W182" i="48"/>
  <c r="X182" i="48"/>
  <c r="AF182" i="48"/>
  <c r="S183" i="48"/>
  <c r="U183" i="48"/>
  <c r="V183" i="48"/>
  <c r="R183" i="48"/>
  <c r="T183" i="48"/>
  <c r="W183" i="48"/>
  <c r="X183" i="48"/>
  <c r="AF183" i="48"/>
  <c r="S184" i="48"/>
  <c r="U184" i="48"/>
  <c r="V184" i="48"/>
  <c r="R184" i="48"/>
  <c r="T184" i="48"/>
  <c r="W184" i="48"/>
  <c r="X184" i="48"/>
  <c r="AF184" i="48"/>
  <c r="S185" i="48"/>
  <c r="U185" i="48"/>
  <c r="V185" i="48"/>
  <c r="R185" i="48"/>
  <c r="T185" i="48"/>
  <c r="W185" i="48"/>
  <c r="X185" i="48"/>
  <c r="AF185" i="48"/>
  <c r="S186" i="48"/>
  <c r="U186" i="48"/>
  <c r="V186" i="48"/>
  <c r="R186" i="48"/>
  <c r="T186" i="48"/>
  <c r="W186" i="48"/>
  <c r="X186" i="48"/>
  <c r="AF186" i="48"/>
  <c r="S187" i="48"/>
  <c r="U187" i="48"/>
  <c r="V187" i="48"/>
  <c r="R187" i="48"/>
  <c r="T187" i="48"/>
  <c r="W187" i="48"/>
  <c r="X187" i="48"/>
  <c r="AF187" i="48"/>
  <c r="S188" i="48"/>
  <c r="U188" i="48"/>
  <c r="V188" i="48"/>
  <c r="R188" i="48"/>
  <c r="T188" i="48"/>
  <c r="W188" i="48"/>
  <c r="X188" i="48"/>
  <c r="AF188" i="48"/>
  <c r="S189" i="48"/>
  <c r="U189" i="48"/>
  <c r="V189" i="48"/>
  <c r="R189" i="48"/>
  <c r="T189" i="48"/>
  <c r="W189" i="48"/>
  <c r="X189" i="48"/>
  <c r="AF189" i="48"/>
  <c r="S190" i="48"/>
  <c r="U190" i="48"/>
  <c r="V190" i="48"/>
  <c r="R190" i="48"/>
  <c r="T190" i="48"/>
  <c r="W190" i="48"/>
  <c r="X190" i="48"/>
  <c r="AF190" i="48"/>
  <c r="S191" i="48"/>
  <c r="U191" i="48"/>
  <c r="V191" i="48"/>
  <c r="R191" i="48"/>
  <c r="T191" i="48"/>
  <c r="W191" i="48"/>
  <c r="X191" i="48"/>
  <c r="AF191" i="48"/>
  <c r="S192" i="48"/>
  <c r="U192" i="48"/>
  <c r="V192" i="48"/>
  <c r="R192" i="48"/>
  <c r="T192" i="48"/>
  <c r="W192" i="48"/>
  <c r="X192" i="48"/>
  <c r="AF192" i="48"/>
  <c r="S193" i="48"/>
  <c r="U193" i="48"/>
  <c r="V193" i="48"/>
  <c r="R193" i="48"/>
  <c r="T193" i="48"/>
  <c r="W193" i="48"/>
  <c r="X193" i="48"/>
  <c r="AF193" i="48"/>
  <c r="S194" i="48"/>
  <c r="U194" i="48"/>
  <c r="V194" i="48"/>
  <c r="R194" i="48"/>
  <c r="T194" i="48"/>
  <c r="W194" i="48"/>
  <c r="X194" i="48"/>
  <c r="AF194" i="48"/>
  <c r="S195" i="48"/>
  <c r="U195" i="48"/>
  <c r="V195" i="48"/>
  <c r="R195" i="48"/>
  <c r="T195" i="48"/>
  <c r="W195" i="48"/>
  <c r="X195" i="48"/>
  <c r="AF195" i="48"/>
  <c r="S196" i="48"/>
  <c r="U196" i="48"/>
  <c r="V196" i="48"/>
  <c r="R196" i="48"/>
  <c r="T196" i="48"/>
  <c r="W196" i="48"/>
  <c r="X196" i="48"/>
  <c r="AF196" i="48"/>
  <c r="S197" i="48"/>
  <c r="U197" i="48"/>
  <c r="V197" i="48"/>
  <c r="R197" i="48"/>
  <c r="T197" i="48"/>
  <c r="W197" i="48"/>
  <c r="X197" i="48"/>
  <c r="AF197" i="48"/>
  <c r="S198" i="48"/>
  <c r="U198" i="48"/>
  <c r="V198" i="48"/>
  <c r="R198" i="48"/>
  <c r="T198" i="48"/>
  <c r="W198" i="48"/>
  <c r="X198" i="48"/>
  <c r="AF198" i="48"/>
  <c r="S199" i="48"/>
  <c r="U199" i="48"/>
  <c r="V199" i="48"/>
  <c r="R199" i="48"/>
  <c r="T199" i="48"/>
  <c r="W199" i="48"/>
  <c r="X199" i="48"/>
  <c r="AF199" i="48"/>
  <c r="S200" i="48"/>
  <c r="U200" i="48"/>
  <c r="V200" i="48"/>
  <c r="R200" i="48"/>
  <c r="T200" i="48"/>
  <c r="W200" i="48"/>
  <c r="X200" i="48"/>
  <c r="AF200" i="48"/>
  <c r="S201" i="48"/>
  <c r="U201" i="48"/>
  <c r="V201" i="48"/>
  <c r="R201" i="48"/>
  <c r="T201" i="48"/>
  <c r="W201" i="48"/>
  <c r="X201" i="48"/>
  <c r="AF201" i="48"/>
  <c r="S202" i="48"/>
  <c r="U202" i="48"/>
  <c r="V202" i="48"/>
  <c r="R202" i="48"/>
  <c r="T202" i="48"/>
  <c r="W202" i="48"/>
  <c r="X202" i="48"/>
  <c r="AF202" i="48"/>
  <c r="S203" i="48"/>
  <c r="U203" i="48"/>
  <c r="V203" i="48"/>
  <c r="R203" i="48"/>
  <c r="T203" i="48"/>
  <c r="W203" i="48"/>
  <c r="X203" i="48"/>
  <c r="AF203" i="48"/>
  <c r="S204" i="48"/>
  <c r="U204" i="48"/>
  <c r="V204" i="48"/>
  <c r="R204" i="48"/>
  <c r="T204" i="48"/>
  <c r="W204" i="48"/>
  <c r="X204" i="48"/>
  <c r="AF204" i="48"/>
  <c r="S205" i="48"/>
  <c r="U205" i="48"/>
  <c r="V205" i="48"/>
  <c r="R205" i="48"/>
  <c r="T205" i="48"/>
  <c r="W205" i="48"/>
  <c r="X205" i="48"/>
  <c r="AF205" i="48"/>
  <c r="S206" i="48"/>
  <c r="U206" i="48"/>
  <c r="V206" i="48"/>
  <c r="R206" i="48"/>
  <c r="T206" i="48"/>
  <c r="W206" i="48"/>
  <c r="X206" i="48"/>
  <c r="AF206" i="48"/>
  <c r="S207" i="48"/>
  <c r="U207" i="48"/>
  <c r="V207" i="48"/>
  <c r="R207" i="48"/>
  <c r="T207" i="48"/>
  <c r="W207" i="48"/>
  <c r="X207" i="48"/>
  <c r="AF207" i="48"/>
  <c r="S208" i="48"/>
  <c r="U208" i="48"/>
  <c r="V208" i="48"/>
  <c r="R208" i="48"/>
  <c r="T208" i="48"/>
  <c r="W208" i="48"/>
  <c r="X208" i="48"/>
  <c r="AF208" i="48"/>
  <c r="S209" i="48"/>
  <c r="U209" i="48"/>
  <c r="V209" i="48"/>
  <c r="R209" i="48"/>
  <c r="T209" i="48"/>
  <c r="W209" i="48"/>
  <c r="X209" i="48"/>
  <c r="AF209" i="48"/>
  <c r="S210" i="48"/>
  <c r="U210" i="48"/>
  <c r="V210" i="48"/>
  <c r="R210" i="48"/>
  <c r="T210" i="48"/>
  <c r="W210" i="48"/>
  <c r="X210" i="48"/>
  <c r="AF210" i="48"/>
  <c r="S211" i="48"/>
  <c r="U211" i="48"/>
  <c r="V211" i="48"/>
  <c r="R211" i="48"/>
  <c r="T211" i="48"/>
  <c r="W211" i="48"/>
  <c r="X211" i="48"/>
  <c r="AF211" i="48"/>
  <c r="S212" i="48"/>
  <c r="U212" i="48"/>
  <c r="V212" i="48"/>
  <c r="R212" i="48"/>
  <c r="T212" i="48"/>
  <c r="W212" i="48"/>
  <c r="X212" i="48"/>
  <c r="AF212" i="48"/>
  <c r="S213" i="48"/>
  <c r="U213" i="48"/>
  <c r="V213" i="48"/>
  <c r="R213" i="48"/>
  <c r="T213" i="48"/>
  <c r="W213" i="48"/>
  <c r="X213" i="48"/>
  <c r="AF213" i="48"/>
  <c r="S214" i="48"/>
  <c r="U214" i="48"/>
  <c r="V214" i="48"/>
  <c r="R214" i="48"/>
  <c r="T214" i="48"/>
  <c r="W214" i="48"/>
  <c r="X214" i="48"/>
  <c r="AF214" i="48"/>
  <c r="S215" i="48"/>
  <c r="U215" i="48"/>
  <c r="V215" i="48"/>
  <c r="R215" i="48"/>
  <c r="T215" i="48"/>
  <c r="W215" i="48"/>
  <c r="X215" i="48"/>
  <c r="AF215" i="48"/>
  <c r="S216" i="48"/>
  <c r="U216" i="48"/>
  <c r="V216" i="48"/>
  <c r="R216" i="48"/>
  <c r="T216" i="48"/>
  <c r="W216" i="48"/>
  <c r="X216" i="48"/>
  <c r="AF216" i="48"/>
  <c r="S217" i="48"/>
  <c r="U217" i="48"/>
  <c r="V217" i="48"/>
  <c r="R217" i="48"/>
  <c r="T217" i="48"/>
  <c r="W217" i="48"/>
  <c r="X217" i="48"/>
  <c r="AF217" i="48"/>
  <c r="S218" i="48"/>
  <c r="U218" i="48"/>
  <c r="V218" i="48"/>
  <c r="W218" i="48"/>
  <c r="X218" i="48"/>
  <c r="AF218" i="48"/>
  <c r="S219" i="48"/>
  <c r="U219" i="48"/>
  <c r="V219" i="48"/>
  <c r="W219" i="48"/>
  <c r="X219" i="48"/>
  <c r="AF219" i="48"/>
  <c r="S220" i="48"/>
  <c r="U220" i="48"/>
  <c r="V220" i="48"/>
  <c r="W220" i="48"/>
  <c r="X220" i="48"/>
  <c r="AF220" i="48"/>
  <c r="S221" i="48"/>
  <c r="U221" i="48"/>
  <c r="V221" i="48"/>
  <c r="W221" i="48"/>
  <c r="X221" i="48"/>
  <c r="AF221" i="48"/>
  <c r="S222" i="48"/>
  <c r="U222" i="48"/>
  <c r="V222" i="48"/>
  <c r="R222" i="48"/>
  <c r="T222" i="48"/>
  <c r="W222" i="48"/>
  <c r="X222" i="48"/>
  <c r="AF222" i="48"/>
  <c r="S223" i="48"/>
  <c r="U223" i="48"/>
  <c r="V223" i="48"/>
  <c r="R223" i="48"/>
  <c r="T223" i="48"/>
  <c r="W223" i="48"/>
  <c r="X223" i="48"/>
  <c r="AF223" i="48"/>
  <c r="S224" i="48"/>
  <c r="U224" i="48"/>
  <c r="V224" i="48"/>
  <c r="R224" i="48"/>
  <c r="T224" i="48"/>
  <c r="W224" i="48"/>
  <c r="X224" i="48"/>
  <c r="AF224" i="48"/>
  <c r="S225" i="48"/>
  <c r="U225" i="48"/>
  <c r="V225" i="48"/>
  <c r="W225" i="48"/>
  <c r="X225" i="48"/>
  <c r="AF225" i="48"/>
  <c r="S226" i="48"/>
  <c r="U226" i="48"/>
  <c r="V226" i="48"/>
  <c r="R226" i="48"/>
  <c r="T226" i="48"/>
  <c r="W226" i="48"/>
  <c r="X226" i="48"/>
  <c r="AF226" i="48"/>
  <c r="S227" i="48"/>
  <c r="U227" i="48"/>
  <c r="V227" i="48"/>
  <c r="R227" i="48"/>
  <c r="T227" i="48"/>
  <c r="W227" i="48"/>
  <c r="X227" i="48"/>
  <c r="AF227" i="48"/>
  <c r="S228" i="48"/>
  <c r="U228" i="48"/>
  <c r="V228" i="48"/>
  <c r="R228" i="48"/>
  <c r="T228" i="48"/>
  <c r="W228" i="48"/>
  <c r="X228" i="48"/>
  <c r="AF228" i="48"/>
  <c r="S229" i="48"/>
  <c r="U229" i="48"/>
  <c r="V229" i="48"/>
  <c r="W229" i="48"/>
  <c r="X229" i="48"/>
  <c r="AF229" i="48"/>
  <c r="S230" i="48"/>
  <c r="U230" i="48"/>
  <c r="V230" i="48"/>
  <c r="R230" i="48"/>
  <c r="T230" i="48"/>
  <c r="W230" i="48"/>
  <c r="X230" i="48"/>
  <c r="AF230" i="48"/>
  <c r="S231" i="48"/>
  <c r="U231" i="48"/>
  <c r="V231" i="48"/>
  <c r="W231" i="48"/>
  <c r="X231" i="48"/>
  <c r="AF231" i="48"/>
  <c r="S232" i="48"/>
  <c r="U232" i="48"/>
  <c r="V232" i="48"/>
  <c r="W232" i="48"/>
  <c r="X232" i="48"/>
  <c r="AF232" i="48"/>
  <c r="S233" i="48"/>
  <c r="U233" i="48"/>
  <c r="V233" i="48"/>
  <c r="W233" i="48"/>
  <c r="X233" i="48"/>
  <c r="AF233" i="48"/>
  <c r="S234" i="48"/>
  <c r="U234" i="48"/>
  <c r="V234" i="48"/>
  <c r="W234" i="48"/>
  <c r="X234" i="48"/>
  <c r="AF234" i="48"/>
  <c r="S235" i="48"/>
  <c r="U235" i="48"/>
  <c r="V235" i="48"/>
  <c r="W235" i="48"/>
  <c r="X235" i="48"/>
  <c r="AF235" i="48"/>
  <c r="S236" i="48"/>
  <c r="U236" i="48"/>
  <c r="V236" i="48"/>
  <c r="W236" i="48"/>
  <c r="X236" i="48"/>
  <c r="AF236" i="48"/>
  <c r="S237" i="48"/>
  <c r="U237" i="48"/>
  <c r="V237" i="48"/>
  <c r="R237" i="48"/>
  <c r="T237" i="48"/>
  <c r="W237" i="48"/>
  <c r="X237" i="48"/>
  <c r="AF237" i="48"/>
  <c r="S238" i="48"/>
  <c r="U238" i="48"/>
  <c r="V238" i="48"/>
  <c r="R238" i="48"/>
  <c r="T238" i="48"/>
  <c r="W238" i="48"/>
  <c r="X238" i="48"/>
  <c r="AF238" i="48"/>
  <c r="S239" i="48"/>
  <c r="U239" i="48"/>
  <c r="V239" i="48"/>
  <c r="W239" i="48"/>
  <c r="X239" i="48"/>
  <c r="AF239" i="48"/>
  <c r="S240" i="48"/>
  <c r="U240" i="48"/>
  <c r="V240" i="48"/>
  <c r="R240" i="48"/>
  <c r="T240" i="48"/>
  <c r="W240" i="48"/>
  <c r="X240" i="48"/>
  <c r="AF240" i="48"/>
  <c r="S241" i="48"/>
  <c r="U241" i="48"/>
  <c r="V241" i="48"/>
  <c r="W241" i="48"/>
  <c r="X241" i="48"/>
  <c r="AF241" i="48"/>
  <c r="S242" i="48"/>
  <c r="U242" i="48"/>
  <c r="V242" i="48"/>
  <c r="R242" i="48"/>
  <c r="T242" i="48"/>
  <c r="W242" i="48"/>
  <c r="X242" i="48"/>
  <c r="AF242" i="48"/>
  <c r="S243" i="48"/>
  <c r="U243" i="48"/>
  <c r="V243" i="48"/>
  <c r="R243" i="48"/>
  <c r="T243" i="48"/>
  <c r="W243" i="48"/>
  <c r="X243" i="48"/>
  <c r="AF243" i="48"/>
  <c r="S244" i="48"/>
  <c r="U244" i="48"/>
  <c r="V244" i="48"/>
  <c r="R244" i="48"/>
  <c r="T244" i="48"/>
  <c r="W244" i="48"/>
  <c r="X244" i="48"/>
  <c r="AF244" i="48"/>
  <c r="S245" i="48"/>
  <c r="U245" i="48"/>
  <c r="V245" i="48"/>
  <c r="W245" i="48"/>
  <c r="X245" i="48"/>
  <c r="AF245" i="48"/>
  <c r="S246" i="48"/>
  <c r="U246" i="48"/>
  <c r="V246" i="48"/>
  <c r="W246" i="48"/>
  <c r="X246" i="48"/>
  <c r="AF246" i="48"/>
  <c r="S247" i="48"/>
  <c r="U247" i="48"/>
  <c r="V247" i="48"/>
  <c r="W247" i="48"/>
  <c r="X247" i="48"/>
  <c r="AF247" i="48"/>
  <c r="S248" i="48"/>
  <c r="U248" i="48"/>
  <c r="V248" i="48"/>
  <c r="R248" i="48"/>
  <c r="T248" i="48"/>
  <c r="W248" i="48"/>
  <c r="X248" i="48"/>
  <c r="AF248" i="48"/>
  <c r="S249" i="48"/>
  <c r="U249" i="48"/>
  <c r="V249" i="48"/>
  <c r="R249" i="48"/>
  <c r="T249" i="48"/>
  <c r="W249" i="48"/>
  <c r="X249" i="48"/>
  <c r="AF249" i="48"/>
  <c r="S250" i="48"/>
  <c r="U250" i="48"/>
  <c r="V250" i="48"/>
  <c r="R250" i="48"/>
  <c r="T250" i="48"/>
  <c r="W250" i="48"/>
  <c r="X250" i="48"/>
  <c r="AF250" i="48"/>
  <c r="S251" i="48"/>
  <c r="U251" i="48"/>
  <c r="V251" i="48"/>
  <c r="R251" i="48"/>
  <c r="T251" i="48"/>
  <c r="W251" i="48"/>
  <c r="X251" i="48"/>
  <c r="AF251" i="48"/>
  <c r="S252" i="48"/>
  <c r="U252" i="48"/>
  <c r="V252" i="48"/>
  <c r="R252" i="48"/>
  <c r="T252" i="48"/>
  <c r="W252" i="48"/>
  <c r="X252" i="48"/>
  <c r="AF252" i="48"/>
  <c r="S253" i="48"/>
  <c r="U253" i="48"/>
  <c r="V253" i="48"/>
  <c r="R253" i="48"/>
  <c r="T253" i="48"/>
  <c r="W253" i="48"/>
  <c r="X253" i="48"/>
  <c r="AF253" i="48"/>
  <c r="S254" i="48"/>
  <c r="U254" i="48"/>
  <c r="V254" i="48"/>
  <c r="R254" i="48"/>
  <c r="T254" i="48"/>
  <c r="W254" i="48"/>
  <c r="X254" i="48"/>
  <c r="AF254" i="48"/>
  <c r="S255" i="48"/>
  <c r="U255" i="48"/>
  <c r="V255" i="48"/>
  <c r="R255" i="48"/>
  <c r="T255" i="48"/>
  <c r="W255" i="48"/>
  <c r="X255" i="48"/>
  <c r="AF255" i="48"/>
  <c r="S256" i="48"/>
  <c r="U256" i="48"/>
  <c r="V256" i="48"/>
  <c r="R256" i="48"/>
  <c r="T256" i="48"/>
  <c r="W256" i="48"/>
  <c r="X256" i="48"/>
  <c r="AF256" i="48"/>
  <c r="S257" i="48"/>
  <c r="U257" i="48"/>
  <c r="V257" i="48"/>
  <c r="W257" i="48"/>
  <c r="X257" i="48"/>
  <c r="AF257" i="48"/>
  <c r="S258" i="48"/>
  <c r="U258" i="48"/>
  <c r="V258" i="48"/>
  <c r="W258" i="48"/>
  <c r="X258" i="48"/>
  <c r="AF258" i="48"/>
  <c r="S259" i="48"/>
  <c r="U259" i="48"/>
  <c r="V259" i="48"/>
  <c r="W259" i="48"/>
  <c r="X259" i="48"/>
  <c r="AF259" i="48"/>
  <c r="S260" i="48"/>
  <c r="U260" i="48"/>
  <c r="V260" i="48"/>
  <c r="W260" i="48"/>
  <c r="X260" i="48"/>
  <c r="AF260" i="48"/>
  <c r="S261" i="48"/>
  <c r="U261" i="48"/>
  <c r="V261" i="48"/>
  <c r="R261" i="48"/>
  <c r="T261" i="48"/>
  <c r="W261" i="48"/>
  <c r="X261" i="48"/>
  <c r="AF261" i="48"/>
  <c r="S262" i="48"/>
  <c r="U262" i="48"/>
  <c r="V262" i="48"/>
  <c r="R262" i="48"/>
  <c r="T262" i="48"/>
  <c r="W262" i="48"/>
  <c r="X262" i="48"/>
  <c r="AF262" i="48"/>
  <c r="S263" i="48"/>
  <c r="U263" i="48"/>
  <c r="V263" i="48"/>
  <c r="R263" i="48"/>
  <c r="T263" i="48"/>
  <c r="W263" i="48"/>
  <c r="X263" i="48"/>
  <c r="AF263" i="48"/>
  <c r="S264" i="48"/>
  <c r="U264" i="48"/>
  <c r="V264" i="48"/>
  <c r="R264" i="48"/>
  <c r="T264" i="48"/>
  <c r="W264" i="48"/>
  <c r="X264" i="48"/>
  <c r="AF264" i="48"/>
  <c r="S265" i="48"/>
  <c r="U265" i="48"/>
  <c r="V265" i="48"/>
  <c r="R265" i="48"/>
  <c r="T265" i="48"/>
  <c r="W265" i="48"/>
  <c r="X265" i="48"/>
  <c r="AF265" i="48"/>
  <c r="S266" i="48"/>
  <c r="U266" i="48"/>
  <c r="V266" i="48"/>
  <c r="R266" i="48"/>
  <c r="T266" i="48"/>
  <c r="W266" i="48"/>
  <c r="X266" i="48"/>
  <c r="AF266" i="48"/>
  <c r="S267" i="48"/>
  <c r="U267" i="48"/>
  <c r="V267" i="48"/>
  <c r="R267" i="48"/>
  <c r="T267" i="48"/>
  <c r="W267" i="48"/>
  <c r="X267" i="48"/>
  <c r="AF267" i="48"/>
  <c r="S268" i="48"/>
  <c r="U268" i="48"/>
  <c r="V268" i="48"/>
  <c r="R268" i="48"/>
  <c r="T268" i="48"/>
  <c r="W268" i="48"/>
  <c r="X268" i="48"/>
  <c r="AF268" i="48"/>
  <c r="S269" i="48"/>
  <c r="U269" i="48"/>
  <c r="V269" i="48"/>
  <c r="R269" i="48"/>
  <c r="T269" i="48"/>
  <c r="W269" i="48"/>
  <c r="X269" i="48"/>
  <c r="AF269" i="48"/>
  <c r="S270" i="48"/>
  <c r="U270" i="48"/>
  <c r="V270" i="48"/>
  <c r="R270" i="48"/>
  <c r="T270" i="48"/>
  <c r="W270" i="48"/>
  <c r="X270" i="48"/>
  <c r="AF270" i="48"/>
  <c r="S271" i="48"/>
  <c r="U271" i="48"/>
  <c r="V271" i="48"/>
  <c r="W271" i="48"/>
  <c r="X271" i="48"/>
  <c r="AF271" i="48"/>
  <c r="S272" i="48"/>
  <c r="U272" i="48"/>
  <c r="V272" i="48"/>
  <c r="W272" i="48"/>
  <c r="X272" i="48"/>
  <c r="AF272" i="48"/>
  <c r="S273" i="48"/>
  <c r="U273" i="48"/>
  <c r="V273" i="48"/>
  <c r="W273" i="48"/>
  <c r="X273" i="48"/>
  <c r="AF273" i="48"/>
  <c r="S274" i="48"/>
  <c r="U274" i="48"/>
  <c r="V274" i="48"/>
  <c r="W274" i="48"/>
  <c r="X274" i="48"/>
  <c r="AF274" i="48"/>
  <c r="S275" i="48"/>
  <c r="U275" i="48"/>
  <c r="V275" i="48"/>
  <c r="W275" i="48"/>
  <c r="X275" i="48"/>
  <c r="AF275" i="48"/>
  <c r="S276" i="48"/>
  <c r="U276" i="48"/>
  <c r="V276" i="48"/>
  <c r="W276" i="48"/>
  <c r="X276" i="48"/>
  <c r="AF276" i="48"/>
  <c r="S277" i="48"/>
  <c r="U277" i="48"/>
  <c r="V277" i="48"/>
  <c r="R277" i="48"/>
  <c r="T277" i="48"/>
  <c r="W277" i="48"/>
  <c r="X277" i="48"/>
  <c r="AF277" i="48"/>
  <c r="S278" i="48"/>
  <c r="U278" i="48"/>
  <c r="V278" i="48"/>
  <c r="R278" i="48"/>
  <c r="T278" i="48"/>
  <c r="W278" i="48"/>
  <c r="X278" i="48"/>
  <c r="AF278" i="48"/>
  <c r="S279" i="48"/>
  <c r="U279" i="48"/>
  <c r="V279" i="48"/>
  <c r="R279" i="48"/>
  <c r="T279" i="48"/>
  <c r="W279" i="48"/>
  <c r="X279" i="48"/>
  <c r="AF279" i="48"/>
  <c r="S280" i="48"/>
  <c r="U280" i="48"/>
  <c r="V280" i="48"/>
  <c r="R280" i="48"/>
  <c r="T280" i="48"/>
  <c r="W280" i="48"/>
  <c r="X280" i="48"/>
  <c r="AF280" i="48"/>
  <c r="S281" i="48"/>
  <c r="U281" i="48"/>
  <c r="V281" i="48"/>
  <c r="R281" i="48"/>
  <c r="T281" i="48"/>
  <c r="W281" i="48"/>
  <c r="X281" i="48"/>
  <c r="AF281" i="48"/>
  <c r="S282" i="48"/>
  <c r="U282" i="48"/>
  <c r="V282" i="48"/>
  <c r="W282" i="48"/>
  <c r="X282" i="48"/>
  <c r="AF282" i="48"/>
  <c r="S283" i="48"/>
  <c r="U283" i="48"/>
  <c r="V283" i="48"/>
  <c r="R283" i="48"/>
  <c r="T283" i="48"/>
  <c r="W283" i="48"/>
  <c r="X283" i="48"/>
  <c r="AF283" i="48"/>
  <c r="S284" i="48"/>
  <c r="U284" i="48"/>
  <c r="V284" i="48"/>
  <c r="R284" i="48"/>
  <c r="T284" i="48"/>
  <c r="W284" i="48"/>
  <c r="X284" i="48"/>
  <c r="AF284" i="48"/>
  <c r="S285" i="48"/>
  <c r="U285" i="48"/>
  <c r="V285" i="48"/>
  <c r="R285" i="48"/>
  <c r="T285" i="48"/>
  <c r="W285" i="48"/>
  <c r="X285" i="48"/>
  <c r="AF285" i="48"/>
  <c r="S286" i="48"/>
  <c r="U286" i="48"/>
  <c r="V286" i="48"/>
  <c r="R286" i="48"/>
  <c r="T286" i="48"/>
  <c r="W286" i="48"/>
  <c r="X286" i="48"/>
  <c r="AF286" i="48"/>
  <c r="S287" i="48"/>
  <c r="U287" i="48"/>
  <c r="V287" i="48"/>
  <c r="R287" i="48"/>
  <c r="T287" i="48"/>
  <c r="W287" i="48"/>
  <c r="X287" i="48"/>
  <c r="AF287" i="48"/>
  <c r="S288" i="48"/>
  <c r="U288" i="48"/>
  <c r="V288" i="48"/>
  <c r="W288" i="48"/>
  <c r="X288" i="48"/>
  <c r="AF288" i="48"/>
  <c r="S289" i="48"/>
  <c r="U289" i="48"/>
  <c r="V289" i="48"/>
  <c r="W289" i="48"/>
  <c r="X289" i="48"/>
  <c r="AF289" i="48"/>
  <c r="S290" i="48"/>
  <c r="U290" i="48"/>
  <c r="V290" i="48"/>
  <c r="R290" i="48"/>
  <c r="T290" i="48"/>
  <c r="W290" i="48"/>
  <c r="X290" i="48"/>
  <c r="AF290" i="48"/>
  <c r="S291" i="48"/>
  <c r="U291" i="48"/>
  <c r="V291" i="48"/>
  <c r="R291" i="48"/>
  <c r="T291" i="48"/>
  <c r="W291" i="48"/>
  <c r="X291" i="48"/>
  <c r="AF291" i="48"/>
  <c r="S292" i="48"/>
  <c r="U292" i="48"/>
  <c r="V292" i="48"/>
  <c r="R292" i="48"/>
  <c r="T292" i="48"/>
  <c r="W292" i="48"/>
  <c r="X292" i="48"/>
  <c r="AF292" i="48"/>
  <c r="S293" i="48"/>
  <c r="U293" i="48"/>
  <c r="V293" i="48"/>
  <c r="R293" i="48"/>
  <c r="T293" i="48"/>
  <c r="W293" i="48"/>
  <c r="X293" i="48"/>
  <c r="AF293" i="48"/>
  <c r="S294" i="48"/>
  <c r="U294" i="48"/>
  <c r="V294" i="48"/>
  <c r="W294" i="48"/>
  <c r="X294" i="48"/>
  <c r="AF294" i="48"/>
  <c r="S295" i="48"/>
  <c r="U295" i="48"/>
  <c r="V295" i="48"/>
  <c r="W295" i="48"/>
  <c r="X295" i="48"/>
  <c r="AF295" i="48"/>
  <c r="S296" i="48"/>
  <c r="U296" i="48"/>
  <c r="V296" i="48"/>
  <c r="R296" i="48"/>
  <c r="T296" i="48"/>
  <c r="W296" i="48"/>
  <c r="X296" i="48"/>
  <c r="AF296" i="48"/>
  <c r="S297" i="48"/>
  <c r="U297" i="48"/>
  <c r="V297" i="48"/>
  <c r="R297" i="48"/>
  <c r="T297" i="48"/>
  <c r="W297" i="48"/>
  <c r="X297" i="48"/>
  <c r="AF297" i="48"/>
  <c r="S298" i="48"/>
  <c r="U298" i="48"/>
  <c r="V298" i="48"/>
  <c r="W298" i="48"/>
  <c r="X298" i="48"/>
  <c r="AF298" i="48"/>
  <c r="S299" i="48"/>
  <c r="U299" i="48"/>
  <c r="V299" i="48"/>
  <c r="W299" i="48"/>
  <c r="X299" i="48"/>
  <c r="AF299" i="48"/>
  <c r="S300" i="48"/>
  <c r="U300" i="48"/>
  <c r="V300" i="48"/>
  <c r="R300" i="48"/>
  <c r="T300" i="48"/>
  <c r="W300" i="48"/>
  <c r="X300" i="48"/>
  <c r="AF300" i="48"/>
  <c r="S301" i="48"/>
  <c r="U301" i="48"/>
  <c r="V301" i="48"/>
  <c r="W301" i="48"/>
  <c r="X301" i="48"/>
  <c r="AF301" i="48"/>
  <c r="S302" i="48"/>
  <c r="U302" i="48"/>
  <c r="V302" i="48"/>
  <c r="W302" i="48"/>
  <c r="X302" i="48"/>
  <c r="AF302" i="48"/>
  <c r="S303" i="48"/>
  <c r="U303" i="48"/>
  <c r="V303" i="48"/>
  <c r="W303" i="48"/>
  <c r="X303" i="48"/>
  <c r="AF303" i="48"/>
  <c r="S304" i="48"/>
  <c r="U304" i="48"/>
  <c r="V304" i="48"/>
  <c r="R304" i="48"/>
  <c r="T304" i="48"/>
  <c r="W304" i="48"/>
  <c r="X304" i="48"/>
  <c r="AF304" i="48"/>
  <c r="S305" i="48"/>
  <c r="U305" i="48"/>
  <c r="V305" i="48"/>
  <c r="W305" i="48"/>
  <c r="X305" i="48"/>
  <c r="AF305" i="48"/>
  <c r="S306" i="48"/>
  <c r="U306" i="48"/>
  <c r="V306" i="48"/>
  <c r="R306" i="48"/>
  <c r="T306" i="48"/>
  <c r="W306" i="48"/>
  <c r="X306" i="48"/>
  <c r="AF306" i="48"/>
  <c r="S307" i="48"/>
  <c r="U307" i="48"/>
  <c r="V307" i="48"/>
  <c r="R307" i="48"/>
  <c r="T307" i="48"/>
  <c r="W307" i="48"/>
  <c r="X307" i="48"/>
  <c r="AF307" i="48"/>
  <c r="S308" i="48"/>
  <c r="U308" i="48"/>
  <c r="V308" i="48"/>
  <c r="R308" i="48"/>
  <c r="T308" i="48"/>
  <c r="W308" i="48"/>
  <c r="X308" i="48"/>
  <c r="AF308" i="48"/>
  <c r="S309" i="48"/>
  <c r="U309" i="48"/>
  <c r="V309" i="48"/>
  <c r="R309" i="48"/>
  <c r="T309" i="48"/>
  <c r="W309" i="48"/>
  <c r="X309" i="48"/>
  <c r="AF309" i="48"/>
  <c r="S310" i="48"/>
  <c r="U310" i="48"/>
  <c r="V310" i="48"/>
  <c r="R310" i="48"/>
  <c r="T310" i="48"/>
  <c r="W310" i="48"/>
  <c r="X310" i="48"/>
  <c r="AF310" i="48"/>
  <c r="S311" i="48"/>
  <c r="U311" i="48"/>
  <c r="V311" i="48"/>
  <c r="R311" i="48"/>
  <c r="T311" i="48"/>
  <c r="W311" i="48"/>
  <c r="X311" i="48"/>
  <c r="AF311" i="48"/>
  <c r="S312" i="48"/>
  <c r="U312" i="48"/>
  <c r="V312" i="48"/>
  <c r="W312" i="48"/>
  <c r="X312" i="48"/>
  <c r="AF312" i="48"/>
  <c r="S313" i="48"/>
  <c r="U313" i="48"/>
  <c r="V313" i="48"/>
  <c r="W313" i="48"/>
  <c r="X313" i="48"/>
  <c r="AF313" i="48"/>
  <c r="S314" i="48"/>
  <c r="U314" i="48"/>
  <c r="V314" i="48"/>
  <c r="W314" i="48"/>
  <c r="X314" i="48"/>
  <c r="AF314" i="48"/>
  <c r="S315" i="48"/>
  <c r="U315" i="48"/>
  <c r="V315" i="48"/>
  <c r="W315" i="48"/>
  <c r="X315" i="48"/>
  <c r="AF315" i="48"/>
  <c r="S316" i="48"/>
  <c r="U316" i="48"/>
  <c r="V316" i="48"/>
  <c r="W316" i="48"/>
  <c r="X316" i="48"/>
  <c r="AF316" i="48"/>
  <c r="S317" i="48"/>
  <c r="U317" i="48"/>
  <c r="V317" i="48"/>
  <c r="W317" i="48"/>
  <c r="X317" i="48"/>
  <c r="AF317" i="48"/>
  <c r="S318" i="48"/>
  <c r="U318" i="48"/>
  <c r="V318" i="48"/>
  <c r="R318" i="48"/>
  <c r="T318" i="48"/>
  <c r="W318" i="48"/>
  <c r="X318" i="48"/>
  <c r="AF318" i="48"/>
  <c r="S319" i="48"/>
  <c r="U319" i="48"/>
  <c r="V319" i="48"/>
  <c r="R319" i="48"/>
  <c r="T319" i="48"/>
  <c r="W319" i="48"/>
  <c r="X319" i="48"/>
  <c r="AF319" i="48"/>
  <c r="S320" i="48"/>
  <c r="U320" i="48"/>
  <c r="V320" i="48"/>
  <c r="R320" i="48"/>
  <c r="T320" i="48"/>
  <c r="W320" i="48"/>
  <c r="X320" i="48"/>
  <c r="AF320" i="48"/>
  <c r="S321" i="48"/>
  <c r="U321" i="48"/>
  <c r="V321" i="48"/>
  <c r="R321" i="48"/>
  <c r="T321" i="48"/>
  <c r="W321" i="48"/>
  <c r="X321" i="48"/>
  <c r="AF321" i="48"/>
  <c r="S322" i="48"/>
  <c r="U322" i="48"/>
  <c r="V322" i="48"/>
  <c r="R322" i="48"/>
  <c r="T322" i="48"/>
  <c r="W322" i="48"/>
  <c r="X322" i="48"/>
  <c r="AF322" i="48"/>
  <c r="S323" i="48"/>
  <c r="U323" i="48"/>
  <c r="V323" i="48"/>
  <c r="R323" i="48"/>
  <c r="T323" i="48"/>
  <c r="W323" i="48"/>
  <c r="X323" i="48"/>
  <c r="AF323" i="48"/>
  <c r="S324" i="48"/>
  <c r="U324" i="48"/>
  <c r="V324" i="48"/>
  <c r="W324" i="48"/>
  <c r="X324" i="48"/>
  <c r="AF324" i="48"/>
  <c r="S325" i="48"/>
  <c r="U325" i="48"/>
  <c r="V325" i="48"/>
  <c r="R325" i="48"/>
  <c r="T325" i="48"/>
  <c r="W325" i="48"/>
  <c r="X325" i="48"/>
  <c r="AF325" i="48"/>
  <c r="S326" i="48"/>
  <c r="U326" i="48"/>
  <c r="V326" i="48"/>
  <c r="W326" i="48"/>
  <c r="X326" i="48"/>
  <c r="AF326" i="48"/>
  <c r="S327" i="48"/>
  <c r="U327" i="48"/>
  <c r="V327" i="48"/>
  <c r="R327" i="48"/>
  <c r="T327" i="48"/>
  <c r="W327" i="48"/>
  <c r="X327" i="48"/>
  <c r="AF327" i="48"/>
  <c r="S328" i="48"/>
  <c r="U328" i="48"/>
  <c r="V328" i="48"/>
  <c r="R328" i="48"/>
  <c r="T328" i="48"/>
  <c r="W328" i="48"/>
  <c r="X328" i="48"/>
  <c r="AF328" i="48"/>
  <c r="S329" i="48"/>
  <c r="U329" i="48"/>
  <c r="V329" i="48"/>
  <c r="R329" i="48"/>
  <c r="T329" i="48"/>
  <c r="W329" i="48"/>
  <c r="X329" i="48"/>
  <c r="AF329" i="48"/>
  <c r="S330" i="48"/>
  <c r="U330" i="48"/>
  <c r="V330" i="48"/>
  <c r="R330" i="48"/>
  <c r="T330" i="48"/>
  <c r="W330" i="48"/>
  <c r="X330" i="48"/>
  <c r="AF330" i="48"/>
  <c r="S331" i="48"/>
  <c r="U331" i="48"/>
  <c r="V331" i="48"/>
  <c r="R331" i="48"/>
  <c r="T331" i="48"/>
  <c r="W331" i="48"/>
  <c r="X331" i="48"/>
  <c r="AF331" i="48"/>
  <c r="S332" i="48"/>
  <c r="U332" i="48"/>
  <c r="V332" i="48"/>
  <c r="R332" i="48"/>
  <c r="T332" i="48"/>
  <c r="W332" i="48"/>
  <c r="X332" i="48"/>
  <c r="AF332" i="48"/>
  <c r="S333" i="48"/>
  <c r="U333" i="48"/>
  <c r="V333" i="48"/>
  <c r="R333" i="48"/>
  <c r="T333" i="48"/>
  <c r="W333" i="48"/>
  <c r="X333" i="48"/>
  <c r="AF333" i="48"/>
  <c r="S334" i="48"/>
  <c r="U334" i="48"/>
  <c r="V334" i="48"/>
  <c r="R334" i="48"/>
  <c r="T334" i="48"/>
  <c r="W334" i="48"/>
  <c r="X334" i="48"/>
  <c r="AF334" i="48"/>
  <c r="S335" i="48"/>
  <c r="U335" i="48"/>
  <c r="V335" i="48"/>
  <c r="R335" i="48"/>
  <c r="T335" i="48"/>
  <c r="W335" i="48"/>
  <c r="X335" i="48"/>
  <c r="AF335" i="48"/>
  <c r="S336" i="48"/>
  <c r="U336" i="48"/>
  <c r="V336" i="48"/>
  <c r="R336" i="48"/>
  <c r="T336" i="48"/>
  <c r="W336" i="48"/>
  <c r="X336" i="48"/>
  <c r="AF336" i="48"/>
  <c r="S337" i="48"/>
  <c r="U337" i="48"/>
  <c r="V337" i="48"/>
  <c r="R337" i="48"/>
  <c r="T337" i="48"/>
  <c r="W337" i="48"/>
  <c r="X337" i="48"/>
  <c r="AF337" i="48"/>
  <c r="S338" i="48"/>
  <c r="U338" i="48"/>
  <c r="V338" i="48"/>
  <c r="R338" i="48"/>
  <c r="T338" i="48"/>
  <c r="W338" i="48"/>
  <c r="X338" i="48"/>
  <c r="AF338" i="48"/>
  <c r="S339" i="48"/>
  <c r="U339" i="48"/>
  <c r="V339" i="48"/>
  <c r="W339" i="48"/>
  <c r="X339" i="48"/>
  <c r="AF339" i="48"/>
  <c r="S340" i="48"/>
  <c r="U340" i="48"/>
  <c r="V340" i="48"/>
  <c r="W340" i="48"/>
  <c r="X340" i="48"/>
  <c r="AF340" i="48"/>
  <c r="S341" i="48"/>
  <c r="U341" i="48"/>
  <c r="V341" i="48"/>
  <c r="W341" i="48"/>
  <c r="X341" i="48"/>
  <c r="AF341" i="48"/>
  <c r="S342" i="48"/>
  <c r="U342" i="48"/>
  <c r="V342" i="48"/>
  <c r="W342" i="48"/>
  <c r="X342" i="48"/>
  <c r="AF342" i="48"/>
  <c r="S343" i="48"/>
  <c r="U343" i="48"/>
  <c r="V343" i="48"/>
  <c r="W343" i="48"/>
  <c r="X343" i="48"/>
  <c r="AF343" i="48"/>
  <c r="S344" i="48"/>
  <c r="U344" i="48"/>
  <c r="V344" i="48"/>
  <c r="W344" i="48"/>
  <c r="X344" i="48"/>
  <c r="AF344" i="48"/>
  <c r="S345" i="48"/>
  <c r="U345" i="48"/>
  <c r="V345" i="48"/>
  <c r="W345" i="48"/>
  <c r="X345" i="48"/>
  <c r="AF345" i="48"/>
  <c r="S346" i="48"/>
  <c r="U346" i="48"/>
  <c r="V346" i="48"/>
  <c r="W346" i="48"/>
  <c r="X346" i="48"/>
  <c r="AF346" i="48"/>
  <c r="S347" i="48"/>
  <c r="U347" i="48"/>
  <c r="V347" i="48"/>
  <c r="W347" i="48"/>
  <c r="X347" i="48"/>
  <c r="AF347" i="48"/>
  <c r="S348" i="48"/>
  <c r="U348" i="48"/>
  <c r="V348" i="48"/>
  <c r="W348" i="48"/>
  <c r="X348" i="48"/>
  <c r="AF348" i="48"/>
  <c r="S349" i="48"/>
  <c r="U349" i="48"/>
  <c r="V349" i="48"/>
  <c r="W349" i="48"/>
  <c r="X349" i="48"/>
  <c r="AF349" i="48"/>
  <c r="S350" i="48"/>
  <c r="U350" i="48"/>
  <c r="V350" i="48"/>
  <c r="W350" i="48"/>
  <c r="X350" i="48"/>
  <c r="AF350" i="48"/>
  <c r="AF351" i="48"/>
  <c r="AG4" i="48"/>
  <c r="AG5" i="48"/>
  <c r="AG6" i="48"/>
  <c r="AG7" i="48"/>
  <c r="AG8" i="48"/>
  <c r="AG9" i="48"/>
  <c r="AG10" i="48"/>
  <c r="AG11" i="48"/>
  <c r="AG12" i="48"/>
  <c r="AG13" i="48"/>
  <c r="AG14" i="48"/>
  <c r="AG15" i="48"/>
  <c r="AG16" i="48"/>
  <c r="AG17" i="48"/>
  <c r="AG18" i="48"/>
  <c r="AG19" i="48"/>
  <c r="AG20" i="48"/>
  <c r="AG21" i="48"/>
  <c r="AG22" i="48"/>
  <c r="AG23" i="48"/>
  <c r="AG24" i="48"/>
  <c r="AG25" i="48"/>
  <c r="AG26" i="48"/>
  <c r="AG27" i="48"/>
  <c r="AG28" i="48"/>
  <c r="AG29" i="48"/>
  <c r="AG30" i="48"/>
  <c r="AG31" i="48"/>
  <c r="AG32" i="48"/>
  <c r="AG33" i="48"/>
  <c r="AG34" i="48"/>
  <c r="AG35" i="48"/>
  <c r="AG36" i="48"/>
  <c r="AG37" i="48"/>
  <c r="AG38" i="48"/>
  <c r="AG39" i="48"/>
  <c r="AG40" i="48"/>
  <c r="AG41" i="48"/>
  <c r="AG42" i="48"/>
  <c r="AG43" i="48"/>
  <c r="AG44" i="48"/>
  <c r="AG45" i="48"/>
  <c r="AG46" i="48"/>
  <c r="AG47" i="48"/>
  <c r="AG48" i="48"/>
  <c r="AG49" i="48"/>
  <c r="AG50" i="48"/>
  <c r="AG51" i="48"/>
  <c r="AG52" i="48"/>
  <c r="AG53" i="48"/>
  <c r="AG54" i="48"/>
  <c r="AG55" i="48"/>
  <c r="AG56" i="48"/>
  <c r="AG57" i="48"/>
  <c r="AG58" i="48"/>
  <c r="AG59" i="48"/>
  <c r="AG60" i="48"/>
  <c r="AG61" i="48"/>
  <c r="AG62" i="48"/>
  <c r="AG63" i="48"/>
  <c r="AG64" i="48"/>
  <c r="AG65" i="48"/>
  <c r="AG66" i="48"/>
  <c r="AG67" i="48"/>
  <c r="AG68" i="48"/>
  <c r="AG69" i="48"/>
  <c r="AG70" i="48"/>
  <c r="AG71" i="48"/>
  <c r="AG72" i="48"/>
  <c r="AG73" i="48"/>
  <c r="AG74" i="48"/>
  <c r="AG75" i="48"/>
  <c r="AG76" i="48"/>
  <c r="AG77" i="48"/>
  <c r="AG78" i="48"/>
  <c r="AG79" i="48"/>
  <c r="AG80" i="48"/>
  <c r="AG81" i="48"/>
  <c r="AG82" i="48"/>
  <c r="AG83" i="48"/>
  <c r="AG84" i="48"/>
  <c r="AG85" i="48"/>
  <c r="AG86" i="48"/>
  <c r="AG87" i="48"/>
  <c r="AG88" i="48"/>
  <c r="AG89" i="48"/>
  <c r="AG90" i="48"/>
  <c r="AG91" i="48"/>
  <c r="AG92" i="48"/>
  <c r="AG93" i="48"/>
  <c r="AG94" i="48"/>
  <c r="AG95" i="48"/>
  <c r="AG96" i="48"/>
  <c r="AG97" i="48"/>
  <c r="AG98" i="48"/>
  <c r="AG99" i="48"/>
  <c r="AG100" i="48"/>
  <c r="AG101" i="48"/>
  <c r="AG102" i="48"/>
  <c r="AG103" i="48"/>
  <c r="AG104" i="48"/>
  <c r="AG105" i="48"/>
  <c r="AG106" i="48"/>
  <c r="AG107" i="48"/>
  <c r="AG108" i="48"/>
  <c r="AG109" i="48"/>
  <c r="AG110" i="48"/>
  <c r="AG111" i="48"/>
  <c r="AG112" i="48"/>
  <c r="AG113" i="48"/>
  <c r="AG114" i="48"/>
  <c r="AG115" i="48"/>
  <c r="AG116" i="48"/>
  <c r="AG117" i="48"/>
  <c r="AG118" i="48"/>
  <c r="AG119" i="48"/>
  <c r="AG120" i="48"/>
  <c r="AG121" i="48"/>
  <c r="AG122" i="48"/>
  <c r="AG123" i="48"/>
  <c r="AG124" i="48"/>
  <c r="AG125" i="48"/>
  <c r="AG126" i="48"/>
  <c r="AG127" i="48"/>
  <c r="AG128" i="48"/>
  <c r="AG129" i="48"/>
  <c r="AG130" i="48"/>
  <c r="AG131" i="48"/>
  <c r="AG132" i="48"/>
  <c r="AG133" i="48"/>
  <c r="AG134" i="48"/>
  <c r="AG135" i="48"/>
  <c r="AG136" i="48"/>
  <c r="AG137" i="48"/>
  <c r="AG138" i="48"/>
  <c r="AG139" i="48"/>
  <c r="AG140" i="48"/>
  <c r="AG141" i="48"/>
  <c r="AG142" i="48"/>
  <c r="AG143" i="48"/>
  <c r="AG144" i="48"/>
  <c r="AG145" i="48"/>
  <c r="AG146" i="48"/>
  <c r="AG147" i="48"/>
  <c r="AG148" i="48"/>
  <c r="AG149" i="48"/>
  <c r="AG150" i="48"/>
  <c r="AG151" i="48"/>
  <c r="AG152" i="48"/>
  <c r="AG153" i="48"/>
  <c r="AG154" i="48"/>
  <c r="AG155" i="48"/>
  <c r="AG156" i="48"/>
  <c r="AG157" i="48"/>
  <c r="AG158" i="48"/>
  <c r="AG159" i="48"/>
  <c r="AG160" i="48"/>
  <c r="AG161" i="48"/>
  <c r="AG162" i="48"/>
  <c r="AG163" i="48"/>
  <c r="AG164" i="48"/>
  <c r="AG165" i="48"/>
  <c r="AG166" i="48"/>
  <c r="AG167" i="48"/>
  <c r="AG168" i="48"/>
  <c r="AG169" i="48"/>
  <c r="AG170" i="48"/>
  <c r="AG171" i="48"/>
  <c r="AG172" i="48"/>
  <c r="AG173" i="48"/>
  <c r="AG174" i="48"/>
  <c r="AG175" i="48"/>
  <c r="AG176" i="48"/>
  <c r="AG177" i="48"/>
  <c r="AG178" i="48"/>
  <c r="AG179" i="48"/>
  <c r="AG180" i="48"/>
  <c r="AG181" i="48"/>
  <c r="AG182" i="48"/>
  <c r="AG183" i="48"/>
  <c r="AG184" i="48"/>
  <c r="AG185" i="48"/>
  <c r="AG186" i="48"/>
  <c r="AG187" i="48"/>
  <c r="AG188" i="48"/>
  <c r="AG189" i="48"/>
  <c r="AG190" i="48"/>
  <c r="AG191" i="48"/>
  <c r="AG192" i="48"/>
  <c r="AG193" i="48"/>
  <c r="AG194" i="48"/>
  <c r="AG195" i="48"/>
  <c r="AG196" i="48"/>
  <c r="AG197" i="48"/>
  <c r="AG198" i="48"/>
  <c r="AG199" i="48"/>
  <c r="AG200" i="48"/>
  <c r="AG201" i="48"/>
  <c r="AG202" i="48"/>
  <c r="AG203" i="48"/>
  <c r="AG204" i="48"/>
  <c r="AG205" i="48"/>
  <c r="AG206" i="48"/>
  <c r="AG207" i="48"/>
  <c r="AG208" i="48"/>
  <c r="AG209" i="48"/>
  <c r="AG210" i="48"/>
  <c r="AG211" i="48"/>
  <c r="AG212" i="48"/>
  <c r="AG213" i="48"/>
  <c r="AG214" i="48"/>
  <c r="AG215" i="48"/>
  <c r="AG216" i="48"/>
  <c r="AG217" i="48"/>
  <c r="AG218" i="48"/>
  <c r="AG219" i="48"/>
  <c r="AG220" i="48"/>
  <c r="AG221" i="48"/>
  <c r="AG222" i="48"/>
  <c r="AG223" i="48"/>
  <c r="AG224" i="48"/>
  <c r="AG225" i="48"/>
  <c r="AG226" i="48"/>
  <c r="AG227" i="48"/>
  <c r="AG228" i="48"/>
  <c r="AG229" i="48"/>
  <c r="AG230" i="48"/>
  <c r="AG231" i="48"/>
  <c r="AG232" i="48"/>
  <c r="AG233" i="48"/>
  <c r="AG234" i="48"/>
  <c r="AG235" i="48"/>
  <c r="AG236" i="48"/>
  <c r="AG237" i="48"/>
  <c r="AG238" i="48"/>
  <c r="AG239" i="48"/>
  <c r="AG240" i="48"/>
  <c r="AG241" i="48"/>
  <c r="AG242" i="48"/>
  <c r="AG243" i="48"/>
  <c r="AG244" i="48"/>
  <c r="AG245" i="48"/>
  <c r="AG246" i="48"/>
  <c r="AG247" i="48"/>
  <c r="AG248" i="48"/>
  <c r="AG249" i="48"/>
  <c r="AG250" i="48"/>
  <c r="AG251" i="48"/>
  <c r="AG252" i="48"/>
  <c r="AG253" i="48"/>
  <c r="AG254" i="48"/>
  <c r="AG255" i="48"/>
  <c r="AG256" i="48"/>
  <c r="AG257" i="48"/>
  <c r="AG258" i="48"/>
  <c r="AG259" i="48"/>
  <c r="AG260" i="48"/>
  <c r="AG261" i="48"/>
  <c r="AG262" i="48"/>
  <c r="AG263" i="48"/>
  <c r="AG264" i="48"/>
  <c r="AG265" i="48"/>
  <c r="AG266" i="48"/>
  <c r="AG267" i="48"/>
  <c r="AG268" i="48"/>
  <c r="AG269" i="48"/>
  <c r="AG270" i="48"/>
  <c r="AG271" i="48"/>
  <c r="AG272" i="48"/>
  <c r="AG273" i="48"/>
  <c r="AG274" i="48"/>
  <c r="AG275" i="48"/>
  <c r="AG276" i="48"/>
  <c r="AG277" i="48"/>
  <c r="AG278" i="48"/>
  <c r="AG279" i="48"/>
  <c r="AG280" i="48"/>
  <c r="AG281" i="48"/>
  <c r="AG282" i="48"/>
  <c r="AG283" i="48"/>
  <c r="AG284" i="48"/>
  <c r="AG285" i="48"/>
  <c r="AG286" i="48"/>
  <c r="AG287" i="48"/>
  <c r="AG288" i="48"/>
  <c r="AG289" i="48"/>
  <c r="AG290" i="48"/>
  <c r="AG291" i="48"/>
  <c r="AG292" i="48"/>
  <c r="AG293" i="48"/>
  <c r="AG294" i="48"/>
  <c r="AG295" i="48"/>
  <c r="AG296" i="48"/>
  <c r="AG297" i="48"/>
  <c r="AG298" i="48"/>
  <c r="AG299" i="48"/>
  <c r="AG300" i="48"/>
  <c r="AG301" i="48"/>
  <c r="AG302" i="48"/>
  <c r="AG303" i="48"/>
  <c r="AG304" i="48"/>
  <c r="AG305" i="48"/>
  <c r="AG306" i="48"/>
  <c r="AG307" i="48"/>
  <c r="AG308" i="48"/>
  <c r="AG309" i="48"/>
  <c r="AG310" i="48"/>
  <c r="AG311" i="48"/>
  <c r="AG312" i="48"/>
  <c r="AG313" i="48"/>
  <c r="AG314" i="48"/>
  <c r="AG315" i="48"/>
  <c r="AG316" i="48"/>
  <c r="AG317" i="48"/>
  <c r="AG318" i="48"/>
  <c r="AG319" i="48"/>
  <c r="AG320" i="48"/>
  <c r="AG321" i="48"/>
  <c r="AG322" i="48"/>
  <c r="AG323" i="48"/>
  <c r="AG324" i="48"/>
  <c r="AG325" i="48"/>
  <c r="AG326" i="48"/>
  <c r="AG327" i="48"/>
  <c r="AG328" i="48"/>
  <c r="AG329" i="48"/>
  <c r="AG330" i="48"/>
  <c r="AG331" i="48"/>
  <c r="AG332" i="48"/>
  <c r="AG333" i="48"/>
  <c r="AG334" i="48"/>
  <c r="AG335" i="48"/>
  <c r="AG336" i="48"/>
  <c r="AG337" i="48"/>
  <c r="AG338" i="48"/>
  <c r="AG339" i="48"/>
  <c r="AG340" i="48"/>
  <c r="AG341" i="48"/>
  <c r="AG342" i="48"/>
  <c r="AG343" i="48"/>
  <c r="AG344" i="48"/>
  <c r="AG345" i="48"/>
  <c r="AG346" i="48"/>
  <c r="AG347" i="48"/>
  <c r="AG348" i="48"/>
  <c r="AG349" i="48"/>
  <c r="AG350" i="48"/>
  <c r="I350" i="48"/>
  <c r="H350" i="48"/>
  <c r="G350" i="48"/>
  <c r="F350" i="48"/>
  <c r="E350" i="48"/>
  <c r="D350" i="48"/>
  <c r="I349" i="48"/>
  <c r="H349" i="48"/>
  <c r="G349" i="48"/>
  <c r="F349" i="48"/>
  <c r="E349" i="48"/>
  <c r="D349" i="48"/>
  <c r="I348" i="48"/>
  <c r="H348" i="48"/>
  <c r="G348" i="48"/>
  <c r="F348" i="48"/>
  <c r="E348" i="48"/>
  <c r="D348" i="48"/>
  <c r="I347" i="48"/>
  <c r="H347" i="48"/>
  <c r="G347" i="48"/>
  <c r="F347" i="48"/>
  <c r="E347" i="48"/>
  <c r="D347" i="48"/>
  <c r="I346" i="48"/>
  <c r="H346" i="48"/>
  <c r="G346" i="48"/>
  <c r="F346" i="48"/>
  <c r="E346" i="48"/>
  <c r="D346" i="48"/>
  <c r="I345" i="48"/>
  <c r="H345" i="48"/>
  <c r="G345" i="48"/>
  <c r="F345" i="48"/>
  <c r="E345" i="48"/>
  <c r="D345" i="48"/>
  <c r="I344" i="48"/>
  <c r="H344" i="48"/>
  <c r="G344" i="48"/>
  <c r="F344" i="48"/>
  <c r="E344" i="48"/>
  <c r="D344" i="48"/>
  <c r="I343" i="48"/>
  <c r="H343" i="48"/>
  <c r="G343" i="48"/>
  <c r="F343" i="48"/>
  <c r="E343" i="48"/>
  <c r="D343" i="48"/>
  <c r="I342" i="48"/>
  <c r="H342" i="48"/>
  <c r="G342" i="48"/>
  <c r="F342" i="48"/>
  <c r="E342" i="48"/>
  <c r="D342" i="48"/>
  <c r="I341" i="48"/>
  <c r="H341" i="48"/>
  <c r="G341" i="48"/>
  <c r="F341" i="48"/>
  <c r="E341" i="48"/>
  <c r="D341" i="48"/>
  <c r="I340" i="48"/>
  <c r="H340" i="48"/>
  <c r="G340" i="48"/>
  <c r="F340" i="48"/>
  <c r="E340" i="48"/>
  <c r="D340" i="48"/>
  <c r="I339" i="48"/>
  <c r="H339" i="48"/>
  <c r="G339" i="48"/>
  <c r="F339" i="48"/>
  <c r="E339" i="48"/>
  <c r="D339" i="48"/>
  <c r="I338" i="48"/>
  <c r="H338" i="48"/>
  <c r="G338" i="48"/>
  <c r="F338" i="48"/>
  <c r="E338" i="48"/>
  <c r="D338" i="48"/>
  <c r="I337" i="48"/>
  <c r="H337" i="48"/>
  <c r="G337" i="48"/>
  <c r="F337" i="48"/>
  <c r="E337" i="48"/>
  <c r="D337" i="48"/>
  <c r="I336" i="48"/>
  <c r="H336" i="48"/>
  <c r="G336" i="48"/>
  <c r="F336" i="48"/>
  <c r="E336" i="48"/>
  <c r="D336" i="48"/>
  <c r="I335" i="48"/>
  <c r="H335" i="48"/>
  <c r="G335" i="48"/>
  <c r="F335" i="48"/>
  <c r="E335" i="48"/>
  <c r="D335" i="48"/>
  <c r="I334" i="48"/>
  <c r="H334" i="48"/>
  <c r="G334" i="48"/>
  <c r="F334" i="48"/>
  <c r="E334" i="48"/>
  <c r="D334" i="48"/>
  <c r="I333" i="48"/>
  <c r="H333" i="48"/>
  <c r="G333" i="48"/>
  <c r="F333" i="48"/>
  <c r="E333" i="48"/>
  <c r="D333" i="48"/>
  <c r="I332" i="48"/>
  <c r="H332" i="48"/>
  <c r="G332" i="48"/>
  <c r="F332" i="48"/>
  <c r="E332" i="48"/>
  <c r="D332" i="48"/>
  <c r="I331" i="48"/>
  <c r="H331" i="48"/>
  <c r="G331" i="48"/>
  <c r="F331" i="48"/>
  <c r="E331" i="48"/>
  <c r="D331" i="48"/>
  <c r="I330" i="48"/>
  <c r="H330" i="48"/>
  <c r="G330" i="48"/>
  <c r="F330" i="48"/>
  <c r="E330" i="48"/>
  <c r="D330" i="48"/>
  <c r="I329" i="48"/>
  <c r="H329" i="48"/>
  <c r="G329" i="48"/>
  <c r="F329" i="48"/>
  <c r="E329" i="48"/>
  <c r="D329" i="48"/>
  <c r="I328" i="48"/>
  <c r="H328" i="48"/>
  <c r="G328" i="48"/>
  <c r="F328" i="48"/>
  <c r="E328" i="48"/>
  <c r="D328" i="48"/>
  <c r="I327" i="48"/>
  <c r="H327" i="48"/>
  <c r="G327" i="48"/>
  <c r="F327" i="48"/>
  <c r="E327" i="48"/>
  <c r="D327" i="48"/>
  <c r="I326" i="48"/>
  <c r="H326" i="48"/>
  <c r="G326" i="48"/>
  <c r="F326" i="48"/>
  <c r="E326" i="48"/>
  <c r="D326" i="48"/>
  <c r="I325" i="48"/>
  <c r="H325" i="48"/>
  <c r="G325" i="48"/>
  <c r="F325" i="48"/>
  <c r="E325" i="48"/>
  <c r="D325" i="48"/>
  <c r="I324" i="48"/>
  <c r="H324" i="48"/>
  <c r="G324" i="48"/>
  <c r="F324" i="48"/>
  <c r="E324" i="48"/>
  <c r="D324" i="48"/>
  <c r="I323" i="48"/>
  <c r="H323" i="48"/>
  <c r="G323" i="48"/>
  <c r="F323" i="48"/>
  <c r="E323" i="48"/>
  <c r="D323" i="48"/>
  <c r="I322" i="48"/>
  <c r="H322" i="48"/>
  <c r="G322" i="48"/>
  <c r="F322" i="48"/>
  <c r="E322" i="48"/>
  <c r="D322" i="48"/>
  <c r="I321" i="48"/>
  <c r="H321" i="48"/>
  <c r="G321" i="48"/>
  <c r="F321" i="48"/>
  <c r="E321" i="48"/>
  <c r="D321" i="48"/>
  <c r="I320" i="48"/>
  <c r="H320" i="48"/>
  <c r="G320" i="48"/>
  <c r="F320" i="48"/>
  <c r="E320" i="48"/>
  <c r="D320" i="48"/>
  <c r="I319" i="48"/>
  <c r="H319" i="48"/>
  <c r="G319" i="48"/>
  <c r="F319" i="48"/>
  <c r="E319" i="48"/>
  <c r="D319" i="48"/>
  <c r="I318" i="48"/>
  <c r="H318" i="48"/>
  <c r="G318" i="48"/>
  <c r="F318" i="48"/>
  <c r="E318" i="48"/>
  <c r="D318" i="48"/>
  <c r="I317" i="48"/>
  <c r="H317" i="48"/>
  <c r="G317" i="48"/>
  <c r="F317" i="48"/>
  <c r="E317" i="48"/>
  <c r="D317" i="48"/>
  <c r="I316" i="48"/>
  <c r="H316" i="48"/>
  <c r="G316" i="48"/>
  <c r="F316" i="48"/>
  <c r="E316" i="48"/>
  <c r="D316" i="48"/>
  <c r="I315" i="48"/>
  <c r="H315" i="48"/>
  <c r="G315" i="48"/>
  <c r="F315" i="48"/>
  <c r="E315" i="48"/>
  <c r="D315" i="48"/>
  <c r="I314" i="48"/>
  <c r="H314" i="48"/>
  <c r="G314" i="48"/>
  <c r="F314" i="48"/>
  <c r="E314" i="48"/>
  <c r="D314" i="48"/>
  <c r="I313" i="48"/>
  <c r="H313" i="48"/>
  <c r="G313" i="48"/>
  <c r="F313" i="48"/>
  <c r="E313" i="48"/>
  <c r="D313" i="48"/>
  <c r="I312" i="48"/>
  <c r="H312" i="48"/>
  <c r="G312" i="48"/>
  <c r="F312" i="48"/>
  <c r="E312" i="48"/>
  <c r="D312" i="48"/>
  <c r="I311" i="48"/>
  <c r="H311" i="48"/>
  <c r="G311" i="48"/>
  <c r="F311" i="48"/>
  <c r="E311" i="48"/>
  <c r="D311" i="48"/>
  <c r="I310" i="48"/>
  <c r="H310" i="48"/>
  <c r="G310" i="48"/>
  <c r="F310" i="48"/>
  <c r="E310" i="48"/>
  <c r="D310" i="48"/>
  <c r="I309" i="48"/>
  <c r="H309" i="48"/>
  <c r="G309" i="48"/>
  <c r="F309" i="48"/>
  <c r="E309" i="48"/>
  <c r="D309" i="48"/>
  <c r="I308" i="48"/>
  <c r="H308" i="48"/>
  <c r="G308" i="48"/>
  <c r="F308" i="48"/>
  <c r="E308" i="48"/>
  <c r="D308" i="48"/>
  <c r="I307" i="48"/>
  <c r="H307" i="48"/>
  <c r="G307" i="48"/>
  <c r="F307" i="48"/>
  <c r="E307" i="48"/>
  <c r="D307" i="48"/>
  <c r="I306" i="48"/>
  <c r="H306" i="48"/>
  <c r="G306" i="48"/>
  <c r="F306" i="48"/>
  <c r="E306" i="48"/>
  <c r="D306" i="48"/>
  <c r="I305" i="48"/>
  <c r="H305" i="48"/>
  <c r="G305" i="48"/>
  <c r="F305" i="48"/>
  <c r="E305" i="48"/>
  <c r="D305" i="48"/>
  <c r="I304" i="48"/>
  <c r="H304" i="48"/>
  <c r="G304" i="48"/>
  <c r="F304" i="48"/>
  <c r="E304" i="48"/>
  <c r="D304" i="48"/>
  <c r="I303" i="48"/>
  <c r="H303" i="48"/>
  <c r="G303" i="48"/>
  <c r="F303" i="48"/>
  <c r="E303" i="48"/>
  <c r="D303" i="48"/>
  <c r="I302" i="48"/>
  <c r="H302" i="48"/>
  <c r="G302" i="48"/>
  <c r="F302" i="48"/>
  <c r="E302" i="48"/>
  <c r="D302" i="48"/>
  <c r="I301" i="48"/>
  <c r="H301" i="48"/>
  <c r="G301" i="48"/>
  <c r="F301" i="48"/>
  <c r="E301" i="48"/>
  <c r="D301" i="48"/>
  <c r="I300" i="48"/>
  <c r="H300" i="48"/>
  <c r="G300" i="48"/>
  <c r="F300" i="48"/>
  <c r="E300" i="48"/>
  <c r="D300" i="48"/>
  <c r="I299" i="48"/>
  <c r="H299" i="48"/>
  <c r="G299" i="48"/>
  <c r="F299" i="48"/>
  <c r="E299" i="48"/>
  <c r="D299" i="48"/>
  <c r="I298" i="48"/>
  <c r="H298" i="48"/>
  <c r="G298" i="48"/>
  <c r="F298" i="48"/>
  <c r="E298" i="48"/>
  <c r="D298" i="48"/>
  <c r="I297" i="48"/>
  <c r="H297" i="48"/>
  <c r="G297" i="48"/>
  <c r="F297" i="48"/>
  <c r="E297" i="48"/>
  <c r="D297" i="48"/>
  <c r="I296" i="48"/>
  <c r="H296" i="48"/>
  <c r="G296" i="48"/>
  <c r="F296" i="48"/>
  <c r="E296" i="48"/>
  <c r="D296" i="48"/>
  <c r="I295" i="48"/>
  <c r="H295" i="48"/>
  <c r="G295" i="48"/>
  <c r="F295" i="48"/>
  <c r="E295" i="48"/>
  <c r="D295" i="48"/>
  <c r="I294" i="48"/>
  <c r="H294" i="48"/>
  <c r="G294" i="48"/>
  <c r="F294" i="48"/>
  <c r="E294" i="48"/>
  <c r="D294" i="48"/>
  <c r="I293" i="48"/>
  <c r="H293" i="48"/>
  <c r="G293" i="48"/>
  <c r="F293" i="48"/>
  <c r="E293" i="48"/>
  <c r="D293" i="48"/>
  <c r="I292" i="48"/>
  <c r="H292" i="48"/>
  <c r="G292" i="48"/>
  <c r="F292" i="48"/>
  <c r="E292" i="48"/>
  <c r="D292" i="48"/>
  <c r="I291" i="48"/>
  <c r="H291" i="48"/>
  <c r="G291" i="48"/>
  <c r="F291" i="48"/>
  <c r="E291" i="48"/>
  <c r="D291" i="48"/>
  <c r="I290" i="48"/>
  <c r="H290" i="48"/>
  <c r="G290" i="48"/>
  <c r="F290" i="48"/>
  <c r="E290" i="48"/>
  <c r="D290" i="48"/>
  <c r="I289" i="48"/>
  <c r="H289" i="48"/>
  <c r="G289" i="48"/>
  <c r="F289" i="48"/>
  <c r="E289" i="48"/>
  <c r="D289" i="48"/>
  <c r="I288" i="48"/>
  <c r="H288" i="48"/>
  <c r="G288" i="48"/>
  <c r="F288" i="48"/>
  <c r="E288" i="48"/>
  <c r="D288" i="48"/>
  <c r="I287" i="48"/>
  <c r="H287" i="48"/>
  <c r="G287" i="48"/>
  <c r="F287" i="48"/>
  <c r="E287" i="48"/>
  <c r="D287" i="48"/>
  <c r="I286" i="48"/>
  <c r="H286" i="48"/>
  <c r="G286" i="48"/>
  <c r="F286" i="48"/>
  <c r="E286" i="48"/>
  <c r="D286" i="48"/>
  <c r="I285" i="48"/>
  <c r="H285" i="48"/>
  <c r="G285" i="48"/>
  <c r="F285" i="48"/>
  <c r="E285" i="48"/>
  <c r="D285" i="48"/>
  <c r="I284" i="48"/>
  <c r="H284" i="48"/>
  <c r="G284" i="48"/>
  <c r="F284" i="48"/>
  <c r="E284" i="48"/>
  <c r="D284" i="48"/>
  <c r="I283" i="48"/>
  <c r="H283" i="48"/>
  <c r="G283" i="48"/>
  <c r="F283" i="48"/>
  <c r="E283" i="48"/>
  <c r="D283" i="48"/>
  <c r="I282" i="48"/>
  <c r="H282" i="48"/>
  <c r="G282" i="48"/>
  <c r="F282" i="48"/>
  <c r="E282" i="48"/>
  <c r="D282" i="48"/>
  <c r="I281" i="48"/>
  <c r="H281" i="48"/>
  <c r="G281" i="48"/>
  <c r="F281" i="48"/>
  <c r="E281" i="48"/>
  <c r="D281" i="48"/>
  <c r="I280" i="48"/>
  <c r="H280" i="48"/>
  <c r="G280" i="48"/>
  <c r="F280" i="48"/>
  <c r="E280" i="48"/>
  <c r="D280" i="48"/>
  <c r="I279" i="48"/>
  <c r="H279" i="48"/>
  <c r="G279" i="48"/>
  <c r="F279" i="48"/>
  <c r="E279" i="48"/>
  <c r="D279" i="48"/>
  <c r="I278" i="48"/>
  <c r="H278" i="48"/>
  <c r="G278" i="48"/>
  <c r="F278" i="48"/>
  <c r="E278" i="48"/>
  <c r="D278" i="48"/>
  <c r="I277" i="48"/>
  <c r="H277" i="48"/>
  <c r="G277" i="48"/>
  <c r="F277" i="48"/>
  <c r="E277" i="48"/>
  <c r="D277" i="48"/>
  <c r="I276" i="48"/>
  <c r="H276" i="48"/>
  <c r="G276" i="48"/>
  <c r="F276" i="48"/>
  <c r="E276" i="48"/>
  <c r="D276" i="48"/>
  <c r="I275" i="48"/>
  <c r="H275" i="48"/>
  <c r="G275" i="48"/>
  <c r="F275" i="48"/>
  <c r="E275" i="48"/>
  <c r="D275" i="48"/>
  <c r="I274" i="48"/>
  <c r="H274" i="48"/>
  <c r="G274" i="48"/>
  <c r="F274" i="48"/>
  <c r="E274" i="48"/>
  <c r="D274" i="48"/>
  <c r="I273" i="48"/>
  <c r="H273" i="48"/>
  <c r="G273" i="48"/>
  <c r="F273" i="48"/>
  <c r="E273" i="48"/>
  <c r="D273" i="48"/>
  <c r="I272" i="48"/>
  <c r="H272" i="48"/>
  <c r="G272" i="48"/>
  <c r="F272" i="48"/>
  <c r="E272" i="48"/>
  <c r="D272" i="48"/>
  <c r="I271" i="48"/>
  <c r="H271" i="48"/>
  <c r="G271" i="48"/>
  <c r="F271" i="48"/>
  <c r="E271" i="48"/>
  <c r="D271" i="48"/>
  <c r="I270" i="48"/>
  <c r="H270" i="48"/>
  <c r="G270" i="48"/>
  <c r="F270" i="48"/>
  <c r="E270" i="48"/>
  <c r="D270" i="48"/>
  <c r="I269" i="48"/>
  <c r="H269" i="48"/>
  <c r="G269" i="48"/>
  <c r="F269" i="48"/>
  <c r="E269" i="48"/>
  <c r="D269" i="48"/>
  <c r="I268" i="48"/>
  <c r="H268" i="48"/>
  <c r="G268" i="48"/>
  <c r="F268" i="48"/>
  <c r="E268" i="48"/>
  <c r="D268" i="48"/>
  <c r="I267" i="48"/>
  <c r="H267" i="48"/>
  <c r="G267" i="48"/>
  <c r="F267" i="48"/>
  <c r="E267" i="48"/>
  <c r="D267" i="48"/>
  <c r="I266" i="48"/>
  <c r="H266" i="48"/>
  <c r="G266" i="48"/>
  <c r="F266" i="48"/>
  <c r="E266" i="48"/>
  <c r="D266" i="48"/>
  <c r="I265" i="48"/>
  <c r="H265" i="48"/>
  <c r="G265" i="48"/>
  <c r="F265" i="48"/>
  <c r="E265" i="48"/>
  <c r="D265" i="48"/>
  <c r="I264" i="48"/>
  <c r="H264" i="48"/>
  <c r="G264" i="48"/>
  <c r="F264" i="48"/>
  <c r="E264" i="48"/>
  <c r="D264" i="48"/>
  <c r="I263" i="48"/>
  <c r="H263" i="48"/>
  <c r="G263" i="48"/>
  <c r="F263" i="48"/>
  <c r="E263" i="48"/>
  <c r="D263" i="48"/>
  <c r="I262" i="48"/>
  <c r="H262" i="48"/>
  <c r="G262" i="48"/>
  <c r="F262" i="48"/>
  <c r="E262" i="48"/>
  <c r="D262" i="48"/>
  <c r="I261" i="48"/>
  <c r="H261" i="48"/>
  <c r="G261" i="48"/>
  <c r="F261" i="48"/>
  <c r="E261" i="48"/>
  <c r="D261" i="48"/>
  <c r="I260" i="48"/>
  <c r="H260" i="48"/>
  <c r="G260" i="48"/>
  <c r="F260" i="48"/>
  <c r="E260" i="48"/>
  <c r="D260" i="48"/>
  <c r="I259" i="48"/>
  <c r="H259" i="48"/>
  <c r="G259" i="48"/>
  <c r="F259" i="48"/>
  <c r="E259" i="48"/>
  <c r="D259" i="48"/>
  <c r="I258" i="48"/>
  <c r="H258" i="48"/>
  <c r="G258" i="48"/>
  <c r="F258" i="48"/>
  <c r="E258" i="48"/>
  <c r="D258" i="48"/>
  <c r="I257" i="48"/>
  <c r="H257" i="48"/>
  <c r="G257" i="48"/>
  <c r="F257" i="48"/>
  <c r="E257" i="48"/>
  <c r="D257" i="48"/>
  <c r="I256" i="48"/>
  <c r="H256" i="48"/>
  <c r="G256" i="48"/>
  <c r="F256" i="48"/>
  <c r="E256" i="48"/>
  <c r="D256" i="48"/>
  <c r="I255" i="48"/>
  <c r="H255" i="48"/>
  <c r="G255" i="48"/>
  <c r="F255" i="48"/>
  <c r="E255" i="48"/>
  <c r="D255" i="48"/>
  <c r="I254" i="48"/>
  <c r="H254" i="48"/>
  <c r="G254" i="48"/>
  <c r="F254" i="48"/>
  <c r="E254" i="48"/>
  <c r="D254" i="48"/>
  <c r="I253" i="48"/>
  <c r="H253" i="48"/>
  <c r="G253" i="48"/>
  <c r="F253" i="48"/>
  <c r="E253" i="48"/>
  <c r="D253" i="48"/>
  <c r="I252" i="48"/>
  <c r="H252" i="48"/>
  <c r="G252" i="48"/>
  <c r="F252" i="48"/>
  <c r="E252" i="48"/>
  <c r="D252" i="48"/>
  <c r="I251" i="48"/>
  <c r="H251" i="48"/>
  <c r="G251" i="48"/>
  <c r="F251" i="48"/>
  <c r="E251" i="48"/>
  <c r="D251" i="48"/>
  <c r="I250" i="48"/>
  <c r="H250" i="48"/>
  <c r="G250" i="48"/>
  <c r="F250" i="48"/>
  <c r="E250" i="48"/>
  <c r="D250" i="48"/>
  <c r="I249" i="48"/>
  <c r="H249" i="48"/>
  <c r="G249" i="48"/>
  <c r="F249" i="48"/>
  <c r="E249" i="48"/>
  <c r="D249" i="48"/>
  <c r="I248" i="48"/>
  <c r="H248" i="48"/>
  <c r="G248" i="48"/>
  <c r="F248" i="48"/>
  <c r="E248" i="48"/>
  <c r="D248" i="48"/>
  <c r="I247" i="48"/>
  <c r="H247" i="48"/>
  <c r="G247" i="48"/>
  <c r="F247" i="48"/>
  <c r="E247" i="48"/>
  <c r="D247" i="48"/>
  <c r="I246" i="48"/>
  <c r="H246" i="48"/>
  <c r="G246" i="48"/>
  <c r="F246" i="48"/>
  <c r="E246" i="48"/>
  <c r="D246" i="48"/>
  <c r="I245" i="48"/>
  <c r="H245" i="48"/>
  <c r="G245" i="48"/>
  <c r="F245" i="48"/>
  <c r="E245" i="48"/>
  <c r="D245" i="48"/>
  <c r="I244" i="48"/>
  <c r="H244" i="48"/>
  <c r="G244" i="48"/>
  <c r="F244" i="48"/>
  <c r="E244" i="48"/>
  <c r="D244" i="48"/>
  <c r="I243" i="48"/>
  <c r="H243" i="48"/>
  <c r="G243" i="48"/>
  <c r="F243" i="48"/>
  <c r="E243" i="48"/>
  <c r="D243" i="48"/>
  <c r="I242" i="48"/>
  <c r="H242" i="48"/>
  <c r="G242" i="48"/>
  <c r="F242" i="48"/>
  <c r="E242" i="48"/>
  <c r="D242" i="48"/>
  <c r="I241" i="48"/>
  <c r="H241" i="48"/>
  <c r="G241" i="48"/>
  <c r="F241" i="48"/>
  <c r="E241" i="48"/>
  <c r="D241" i="48"/>
  <c r="I240" i="48"/>
  <c r="H240" i="48"/>
  <c r="G240" i="48"/>
  <c r="F240" i="48"/>
  <c r="E240" i="48"/>
  <c r="D240" i="48"/>
  <c r="I239" i="48"/>
  <c r="H239" i="48"/>
  <c r="G239" i="48"/>
  <c r="F239" i="48"/>
  <c r="E239" i="48"/>
  <c r="D239" i="48"/>
  <c r="I238" i="48"/>
  <c r="H238" i="48"/>
  <c r="G238" i="48"/>
  <c r="F238" i="48"/>
  <c r="E238" i="48"/>
  <c r="D238" i="48"/>
  <c r="I237" i="48"/>
  <c r="H237" i="48"/>
  <c r="G237" i="48"/>
  <c r="F237" i="48"/>
  <c r="E237" i="48"/>
  <c r="D237" i="48"/>
  <c r="I236" i="48"/>
  <c r="H236" i="48"/>
  <c r="G236" i="48"/>
  <c r="F236" i="48"/>
  <c r="E236" i="48"/>
  <c r="D236" i="48"/>
  <c r="I235" i="48"/>
  <c r="H235" i="48"/>
  <c r="G235" i="48"/>
  <c r="F235" i="48"/>
  <c r="E235" i="48"/>
  <c r="D235" i="48"/>
  <c r="I234" i="48"/>
  <c r="H234" i="48"/>
  <c r="G234" i="48"/>
  <c r="F234" i="48"/>
  <c r="E234" i="48"/>
  <c r="D234" i="48"/>
  <c r="I233" i="48"/>
  <c r="H233" i="48"/>
  <c r="G233" i="48"/>
  <c r="F233" i="48"/>
  <c r="E233" i="48"/>
  <c r="D233" i="48"/>
  <c r="I232" i="48"/>
  <c r="H232" i="48"/>
  <c r="G232" i="48"/>
  <c r="F232" i="48"/>
  <c r="E232" i="48"/>
  <c r="D232" i="48"/>
  <c r="I231" i="48"/>
  <c r="H231" i="48"/>
  <c r="G231" i="48"/>
  <c r="F231" i="48"/>
  <c r="E231" i="48"/>
  <c r="D231" i="48"/>
  <c r="I230" i="48"/>
  <c r="H230" i="48"/>
  <c r="G230" i="48"/>
  <c r="F230" i="48"/>
  <c r="E230" i="48"/>
  <c r="D230" i="48"/>
  <c r="I229" i="48"/>
  <c r="H229" i="48"/>
  <c r="G229" i="48"/>
  <c r="F229" i="48"/>
  <c r="E229" i="48"/>
  <c r="D229" i="48"/>
  <c r="I228" i="48"/>
  <c r="H228" i="48"/>
  <c r="G228" i="48"/>
  <c r="F228" i="48"/>
  <c r="E228" i="48"/>
  <c r="D228" i="48"/>
  <c r="I227" i="48"/>
  <c r="H227" i="48"/>
  <c r="G227" i="48"/>
  <c r="F227" i="48"/>
  <c r="E227" i="48"/>
  <c r="D227" i="48"/>
  <c r="I226" i="48"/>
  <c r="H226" i="48"/>
  <c r="G226" i="48"/>
  <c r="F226" i="48"/>
  <c r="E226" i="48"/>
  <c r="D226" i="48"/>
  <c r="I225" i="48"/>
  <c r="H225" i="48"/>
  <c r="G225" i="48"/>
  <c r="F225" i="48"/>
  <c r="E225" i="48"/>
  <c r="D225" i="48"/>
  <c r="I224" i="48"/>
  <c r="H224" i="48"/>
  <c r="G224" i="48"/>
  <c r="F224" i="48"/>
  <c r="E224" i="48"/>
  <c r="D224" i="48"/>
  <c r="I223" i="48"/>
  <c r="H223" i="48"/>
  <c r="G223" i="48"/>
  <c r="F223" i="48"/>
  <c r="E223" i="48"/>
  <c r="D223" i="48"/>
  <c r="I222" i="48"/>
  <c r="H222" i="48"/>
  <c r="G222" i="48"/>
  <c r="F222" i="48"/>
  <c r="E222" i="48"/>
  <c r="D222" i="48"/>
  <c r="I221" i="48"/>
  <c r="H221" i="48"/>
  <c r="G221" i="48"/>
  <c r="F221" i="48"/>
  <c r="E221" i="48"/>
  <c r="D221" i="48"/>
  <c r="I220" i="48"/>
  <c r="H220" i="48"/>
  <c r="G220" i="48"/>
  <c r="F220" i="48"/>
  <c r="E220" i="48"/>
  <c r="D220" i="48"/>
  <c r="I219" i="48"/>
  <c r="H219" i="48"/>
  <c r="G219" i="48"/>
  <c r="F219" i="48"/>
  <c r="E219" i="48"/>
  <c r="D219" i="48"/>
  <c r="I218" i="48"/>
  <c r="H218" i="48"/>
  <c r="G218" i="48"/>
  <c r="F218" i="48"/>
  <c r="E218" i="48"/>
  <c r="D218" i="48"/>
  <c r="I217" i="48"/>
  <c r="H217" i="48"/>
  <c r="G217" i="48"/>
  <c r="F217" i="48"/>
  <c r="E217" i="48"/>
  <c r="D217" i="48"/>
  <c r="I216" i="48"/>
  <c r="H216" i="48"/>
  <c r="G216" i="48"/>
  <c r="F216" i="48"/>
  <c r="E216" i="48"/>
  <c r="D216" i="48"/>
  <c r="I215" i="48"/>
  <c r="H215" i="48"/>
  <c r="G215" i="48"/>
  <c r="F215" i="48"/>
  <c r="E215" i="48"/>
  <c r="D215" i="48"/>
  <c r="I214" i="48"/>
  <c r="H214" i="48"/>
  <c r="G214" i="48"/>
  <c r="F214" i="48"/>
  <c r="E214" i="48"/>
  <c r="D214" i="48"/>
  <c r="I213" i="48"/>
  <c r="H213" i="48"/>
  <c r="G213" i="48"/>
  <c r="F213" i="48"/>
  <c r="E213" i="48"/>
  <c r="D213" i="48"/>
  <c r="I212" i="48"/>
  <c r="H212" i="48"/>
  <c r="G212" i="48"/>
  <c r="F212" i="48"/>
  <c r="E212" i="48"/>
  <c r="D212" i="48"/>
  <c r="I211" i="48"/>
  <c r="H211" i="48"/>
  <c r="G211" i="48"/>
  <c r="F211" i="48"/>
  <c r="E211" i="48"/>
  <c r="D211" i="48"/>
  <c r="I210" i="48"/>
  <c r="H210" i="48"/>
  <c r="G210" i="48"/>
  <c r="F210" i="48"/>
  <c r="E210" i="48"/>
  <c r="D210" i="48"/>
  <c r="I209" i="48"/>
  <c r="H209" i="48"/>
  <c r="G209" i="48"/>
  <c r="F209" i="48"/>
  <c r="E209" i="48"/>
  <c r="D209" i="48"/>
  <c r="I208" i="48"/>
  <c r="H208" i="48"/>
  <c r="G208" i="48"/>
  <c r="F208" i="48"/>
  <c r="E208" i="48"/>
  <c r="D208" i="48"/>
  <c r="I207" i="48"/>
  <c r="H207" i="48"/>
  <c r="G207" i="48"/>
  <c r="F207" i="48"/>
  <c r="E207" i="48"/>
  <c r="D207" i="48"/>
  <c r="I206" i="48"/>
  <c r="H206" i="48"/>
  <c r="G206" i="48"/>
  <c r="F206" i="48"/>
  <c r="E206" i="48"/>
  <c r="D206" i="48"/>
  <c r="I205" i="48"/>
  <c r="H205" i="48"/>
  <c r="G205" i="48"/>
  <c r="F205" i="48"/>
  <c r="E205" i="48"/>
  <c r="D205" i="48"/>
  <c r="I204" i="48"/>
  <c r="H204" i="48"/>
  <c r="G204" i="48"/>
  <c r="F204" i="48"/>
  <c r="E204" i="48"/>
  <c r="D204" i="48"/>
  <c r="I203" i="48"/>
  <c r="H203" i="48"/>
  <c r="G203" i="48"/>
  <c r="F203" i="48"/>
  <c r="E203" i="48"/>
  <c r="D203" i="48"/>
  <c r="I202" i="48"/>
  <c r="H202" i="48"/>
  <c r="G202" i="48"/>
  <c r="F202" i="48"/>
  <c r="E202" i="48"/>
  <c r="D202" i="48"/>
  <c r="I201" i="48"/>
  <c r="H201" i="48"/>
  <c r="G201" i="48"/>
  <c r="F201" i="48"/>
  <c r="E201" i="48"/>
  <c r="D201" i="48"/>
  <c r="I200" i="48"/>
  <c r="H200" i="48"/>
  <c r="G200" i="48"/>
  <c r="F200" i="48"/>
  <c r="E200" i="48"/>
  <c r="D200" i="48"/>
  <c r="I199" i="48"/>
  <c r="H199" i="48"/>
  <c r="G199" i="48"/>
  <c r="F199" i="48"/>
  <c r="E199" i="48"/>
  <c r="D199" i="48"/>
  <c r="I198" i="48"/>
  <c r="H198" i="48"/>
  <c r="G198" i="48"/>
  <c r="F198" i="48"/>
  <c r="E198" i="48"/>
  <c r="D198" i="48"/>
  <c r="I197" i="48"/>
  <c r="H197" i="48"/>
  <c r="G197" i="48"/>
  <c r="F197" i="48"/>
  <c r="E197" i="48"/>
  <c r="D197" i="48"/>
  <c r="I196" i="48"/>
  <c r="H196" i="48"/>
  <c r="G196" i="48"/>
  <c r="F196" i="48"/>
  <c r="E196" i="48"/>
  <c r="D196" i="48"/>
  <c r="I195" i="48"/>
  <c r="H195" i="48"/>
  <c r="G195" i="48"/>
  <c r="F195" i="48"/>
  <c r="E195" i="48"/>
  <c r="D195" i="48"/>
  <c r="I194" i="48"/>
  <c r="H194" i="48"/>
  <c r="G194" i="48"/>
  <c r="F194" i="48"/>
  <c r="E194" i="48"/>
  <c r="D194" i="48"/>
  <c r="I193" i="48"/>
  <c r="H193" i="48"/>
  <c r="G193" i="48"/>
  <c r="F193" i="48"/>
  <c r="E193" i="48"/>
  <c r="D193" i="48"/>
  <c r="I192" i="48"/>
  <c r="H192" i="48"/>
  <c r="G192" i="48"/>
  <c r="F192" i="48"/>
  <c r="E192" i="48"/>
  <c r="D192" i="48"/>
  <c r="I191" i="48"/>
  <c r="H191" i="48"/>
  <c r="G191" i="48"/>
  <c r="F191" i="48"/>
  <c r="E191" i="48"/>
  <c r="D191" i="48"/>
  <c r="I190" i="48"/>
  <c r="H190" i="48"/>
  <c r="G190" i="48"/>
  <c r="F190" i="48"/>
  <c r="E190" i="48"/>
  <c r="D190" i="48"/>
  <c r="I189" i="48"/>
  <c r="H189" i="48"/>
  <c r="G189" i="48"/>
  <c r="F189" i="48"/>
  <c r="E189" i="48"/>
  <c r="D189" i="48"/>
  <c r="I188" i="48"/>
  <c r="H188" i="48"/>
  <c r="G188" i="48"/>
  <c r="F188" i="48"/>
  <c r="E188" i="48"/>
  <c r="D188" i="48"/>
  <c r="I187" i="48"/>
  <c r="H187" i="48"/>
  <c r="G187" i="48"/>
  <c r="F187" i="48"/>
  <c r="E187" i="48"/>
  <c r="D187" i="48"/>
  <c r="I186" i="48"/>
  <c r="H186" i="48"/>
  <c r="G186" i="48"/>
  <c r="F186" i="48"/>
  <c r="E186" i="48"/>
  <c r="D186" i="48"/>
  <c r="I185" i="48"/>
  <c r="H185" i="48"/>
  <c r="G185" i="48"/>
  <c r="F185" i="48"/>
  <c r="E185" i="48"/>
  <c r="D185" i="48"/>
  <c r="I184" i="48"/>
  <c r="H184" i="48"/>
  <c r="G184" i="48"/>
  <c r="F184" i="48"/>
  <c r="E184" i="48"/>
  <c r="D184" i="48"/>
  <c r="I183" i="48"/>
  <c r="H183" i="48"/>
  <c r="G183" i="48"/>
  <c r="F183" i="48"/>
  <c r="E183" i="48"/>
  <c r="D183" i="48"/>
  <c r="I182" i="48"/>
  <c r="H182" i="48"/>
  <c r="G182" i="48"/>
  <c r="F182" i="48"/>
  <c r="E182" i="48"/>
  <c r="D182" i="48"/>
  <c r="I181" i="48"/>
  <c r="H181" i="48"/>
  <c r="G181" i="48"/>
  <c r="F181" i="48"/>
  <c r="E181" i="48"/>
  <c r="D181" i="48"/>
  <c r="I180" i="48"/>
  <c r="H180" i="48"/>
  <c r="G180" i="48"/>
  <c r="F180" i="48"/>
  <c r="E180" i="48"/>
  <c r="D180" i="48"/>
  <c r="I179" i="48"/>
  <c r="H179" i="48"/>
  <c r="G179" i="48"/>
  <c r="F179" i="48"/>
  <c r="E179" i="48"/>
  <c r="D179" i="48"/>
  <c r="I178" i="48"/>
  <c r="H178" i="48"/>
  <c r="G178" i="48"/>
  <c r="F178" i="48"/>
  <c r="E178" i="48"/>
  <c r="D178" i="48"/>
  <c r="I177" i="48"/>
  <c r="H177" i="48"/>
  <c r="G177" i="48"/>
  <c r="F177" i="48"/>
  <c r="E177" i="48"/>
  <c r="D177" i="48"/>
  <c r="I176" i="48"/>
  <c r="H176" i="48"/>
  <c r="G176" i="48"/>
  <c r="F176" i="48"/>
  <c r="E176" i="48"/>
  <c r="D176" i="48"/>
  <c r="I175" i="48"/>
  <c r="H175" i="48"/>
  <c r="G175" i="48"/>
  <c r="F175" i="48"/>
  <c r="E175" i="48"/>
  <c r="D175" i="48"/>
  <c r="I174" i="48"/>
  <c r="H174" i="48"/>
  <c r="G174" i="48"/>
  <c r="F174" i="48"/>
  <c r="E174" i="48"/>
  <c r="D174" i="48"/>
  <c r="I173" i="48"/>
  <c r="H173" i="48"/>
  <c r="G173" i="48"/>
  <c r="F173" i="48"/>
  <c r="E173" i="48"/>
  <c r="D173" i="48"/>
  <c r="I172" i="48"/>
  <c r="H172" i="48"/>
  <c r="G172" i="48"/>
  <c r="F172" i="48"/>
  <c r="E172" i="48"/>
  <c r="D172" i="48"/>
  <c r="I171" i="48"/>
  <c r="H171" i="48"/>
  <c r="G171" i="48"/>
  <c r="F171" i="48"/>
  <c r="E171" i="48"/>
  <c r="D171" i="48"/>
  <c r="I170" i="48"/>
  <c r="H170" i="48"/>
  <c r="G170" i="48"/>
  <c r="F170" i="48"/>
  <c r="E170" i="48"/>
  <c r="D170" i="48"/>
  <c r="I169" i="48"/>
  <c r="H169" i="48"/>
  <c r="G169" i="48"/>
  <c r="F169" i="48"/>
  <c r="E169" i="48"/>
  <c r="D169" i="48"/>
  <c r="I168" i="48"/>
  <c r="H168" i="48"/>
  <c r="G168" i="48"/>
  <c r="F168" i="48"/>
  <c r="E168" i="48"/>
  <c r="D168" i="48"/>
  <c r="I167" i="48"/>
  <c r="H167" i="48"/>
  <c r="G167" i="48"/>
  <c r="F167" i="48"/>
  <c r="E167" i="48"/>
  <c r="D167" i="48"/>
  <c r="I166" i="48"/>
  <c r="H166" i="48"/>
  <c r="G166" i="48"/>
  <c r="F166" i="48"/>
  <c r="E166" i="48"/>
  <c r="D166" i="48"/>
  <c r="I165" i="48"/>
  <c r="H165" i="48"/>
  <c r="G165" i="48"/>
  <c r="F165" i="48"/>
  <c r="E165" i="48"/>
  <c r="D165" i="48"/>
  <c r="I164" i="48"/>
  <c r="H164" i="48"/>
  <c r="G164" i="48"/>
  <c r="F164" i="48"/>
  <c r="E164" i="48"/>
  <c r="D164" i="48"/>
  <c r="I163" i="48"/>
  <c r="H163" i="48"/>
  <c r="G163" i="48"/>
  <c r="F163" i="48"/>
  <c r="E163" i="48"/>
  <c r="D163" i="48"/>
  <c r="I162" i="48"/>
  <c r="H162" i="48"/>
  <c r="G162" i="48"/>
  <c r="F162" i="48"/>
  <c r="E162" i="48"/>
  <c r="D162" i="48"/>
  <c r="I161" i="48"/>
  <c r="H161" i="48"/>
  <c r="G161" i="48"/>
  <c r="F161" i="48"/>
  <c r="E161" i="48"/>
  <c r="D161" i="48"/>
  <c r="I160" i="48"/>
  <c r="H160" i="48"/>
  <c r="G160" i="48"/>
  <c r="F160" i="48"/>
  <c r="E160" i="48"/>
  <c r="D160" i="48"/>
  <c r="I159" i="48"/>
  <c r="H159" i="48"/>
  <c r="G159" i="48"/>
  <c r="F159" i="48"/>
  <c r="E159" i="48"/>
  <c r="D159" i="48"/>
  <c r="I158" i="48"/>
  <c r="H158" i="48"/>
  <c r="G158" i="48"/>
  <c r="F158" i="48"/>
  <c r="E158" i="48"/>
  <c r="D158" i="48"/>
  <c r="I157" i="48"/>
  <c r="H157" i="48"/>
  <c r="G157" i="48"/>
  <c r="F157" i="48"/>
  <c r="E157" i="48"/>
  <c r="D157" i="48"/>
  <c r="I156" i="48"/>
  <c r="H156" i="48"/>
  <c r="G156" i="48"/>
  <c r="F156" i="48"/>
  <c r="E156" i="48"/>
  <c r="D156" i="48"/>
  <c r="I155" i="48"/>
  <c r="H155" i="48"/>
  <c r="G155" i="48"/>
  <c r="F155" i="48"/>
  <c r="E155" i="48"/>
  <c r="D155" i="48"/>
  <c r="I154" i="48"/>
  <c r="H154" i="48"/>
  <c r="G154" i="48"/>
  <c r="F154" i="48"/>
  <c r="E154" i="48"/>
  <c r="D154" i="48"/>
  <c r="I153" i="48"/>
  <c r="H153" i="48"/>
  <c r="G153" i="48"/>
  <c r="F153" i="48"/>
  <c r="E153" i="48"/>
  <c r="D153" i="48"/>
  <c r="I152" i="48"/>
  <c r="H152" i="48"/>
  <c r="G152" i="48"/>
  <c r="F152" i="48"/>
  <c r="E152" i="48"/>
  <c r="D152" i="48"/>
  <c r="I151" i="48"/>
  <c r="H151" i="48"/>
  <c r="G151" i="48"/>
  <c r="F151" i="48"/>
  <c r="E151" i="48"/>
  <c r="D151" i="48"/>
  <c r="I150" i="48"/>
  <c r="H150" i="48"/>
  <c r="G150" i="48"/>
  <c r="F150" i="48"/>
  <c r="E150" i="48"/>
  <c r="D150" i="48"/>
  <c r="I149" i="48"/>
  <c r="H149" i="48"/>
  <c r="G149" i="48"/>
  <c r="F149" i="48"/>
  <c r="E149" i="48"/>
  <c r="D149" i="48"/>
  <c r="I148" i="48"/>
  <c r="H148" i="48"/>
  <c r="G148" i="48"/>
  <c r="F148" i="48"/>
  <c r="E148" i="48"/>
  <c r="D148" i="48"/>
  <c r="I147" i="48"/>
  <c r="H147" i="48"/>
  <c r="G147" i="48"/>
  <c r="F147" i="48"/>
  <c r="E147" i="48"/>
  <c r="D147" i="48"/>
  <c r="I146" i="48"/>
  <c r="H146" i="48"/>
  <c r="G146" i="48"/>
  <c r="F146" i="48"/>
  <c r="E146" i="48"/>
  <c r="D146" i="48"/>
  <c r="I145" i="48"/>
  <c r="H145" i="48"/>
  <c r="G145" i="48"/>
  <c r="F145" i="48"/>
  <c r="E145" i="48"/>
  <c r="D145" i="48"/>
  <c r="I144" i="48"/>
  <c r="H144" i="48"/>
  <c r="G144" i="48"/>
  <c r="F144" i="48"/>
  <c r="E144" i="48"/>
  <c r="D144" i="48"/>
  <c r="I143" i="48"/>
  <c r="H143" i="48"/>
  <c r="G143" i="48"/>
  <c r="F143" i="48"/>
  <c r="E143" i="48"/>
  <c r="D143" i="48"/>
  <c r="I142" i="48"/>
  <c r="H142" i="48"/>
  <c r="G142" i="48"/>
  <c r="F142" i="48"/>
  <c r="E142" i="48"/>
  <c r="D142" i="48"/>
  <c r="I141" i="48"/>
  <c r="H141" i="48"/>
  <c r="G141" i="48"/>
  <c r="F141" i="48"/>
  <c r="E141" i="48"/>
  <c r="D141" i="48"/>
  <c r="I140" i="48"/>
  <c r="H140" i="48"/>
  <c r="G140" i="48"/>
  <c r="F140" i="48"/>
  <c r="E140" i="48"/>
  <c r="D140" i="48"/>
  <c r="I139" i="48"/>
  <c r="H139" i="48"/>
  <c r="G139" i="48"/>
  <c r="F139" i="48"/>
  <c r="E139" i="48"/>
  <c r="D139" i="48"/>
  <c r="I138" i="48"/>
  <c r="H138" i="48"/>
  <c r="G138" i="48"/>
  <c r="F138" i="48"/>
  <c r="E138" i="48"/>
  <c r="D138" i="48"/>
  <c r="I137" i="48"/>
  <c r="H137" i="48"/>
  <c r="G137" i="48"/>
  <c r="F137" i="48"/>
  <c r="E137" i="48"/>
  <c r="D137" i="48"/>
  <c r="I136" i="48"/>
  <c r="H136" i="48"/>
  <c r="G136" i="48"/>
  <c r="F136" i="48"/>
  <c r="E136" i="48"/>
  <c r="D136" i="48"/>
  <c r="I135" i="48"/>
  <c r="H135" i="48"/>
  <c r="G135" i="48"/>
  <c r="F135" i="48"/>
  <c r="E135" i="48"/>
  <c r="D135" i="48"/>
  <c r="I134" i="48"/>
  <c r="H134" i="48"/>
  <c r="G134" i="48"/>
  <c r="F134" i="48"/>
  <c r="E134" i="48"/>
  <c r="D134" i="48"/>
  <c r="I133" i="48"/>
  <c r="H133" i="48"/>
  <c r="G133" i="48"/>
  <c r="F133" i="48"/>
  <c r="E133" i="48"/>
  <c r="D133" i="48"/>
  <c r="I132" i="48"/>
  <c r="H132" i="48"/>
  <c r="G132" i="48"/>
  <c r="F132" i="48"/>
  <c r="E132" i="48"/>
  <c r="D132" i="48"/>
  <c r="I131" i="48"/>
  <c r="H131" i="48"/>
  <c r="G131" i="48"/>
  <c r="F131" i="48"/>
  <c r="E131" i="48"/>
  <c r="D131" i="48"/>
  <c r="I130" i="48"/>
  <c r="H130" i="48"/>
  <c r="G130" i="48"/>
  <c r="F130" i="48"/>
  <c r="E130" i="48"/>
  <c r="D130" i="48"/>
  <c r="I129" i="48"/>
  <c r="H129" i="48"/>
  <c r="G129" i="48"/>
  <c r="F129" i="48"/>
  <c r="E129" i="48"/>
  <c r="D129" i="48"/>
  <c r="I128" i="48"/>
  <c r="H128" i="48"/>
  <c r="G128" i="48"/>
  <c r="F128" i="48"/>
  <c r="E128" i="48"/>
  <c r="D128" i="48"/>
  <c r="I127" i="48"/>
  <c r="H127" i="48"/>
  <c r="G127" i="48"/>
  <c r="F127" i="48"/>
  <c r="E127" i="48"/>
  <c r="D127" i="48"/>
  <c r="I126" i="48"/>
  <c r="H126" i="48"/>
  <c r="G126" i="48"/>
  <c r="F126" i="48"/>
  <c r="E126" i="48"/>
  <c r="D126" i="48"/>
  <c r="I125" i="48"/>
  <c r="H125" i="48"/>
  <c r="G125" i="48"/>
  <c r="F125" i="48"/>
  <c r="E125" i="48"/>
  <c r="D125" i="48"/>
  <c r="I124" i="48"/>
  <c r="H124" i="48"/>
  <c r="G124" i="48"/>
  <c r="F124" i="48"/>
  <c r="E124" i="48"/>
  <c r="D124" i="48"/>
  <c r="I123" i="48"/>
  <c r="H123" i="48"/>
  <c r="G123" i="48"/>
  <c r="F123" i="48"/>
  <c r="E123" i="48"/>
  <c r="D123" i="48"/>
  <c r="I122" i="48"/>
  <c r="H122" i="48"/>
  <c r="G122" i="48"/>
  <c r="F122" i="48"/>
  <c r="E122" i="48"/>
  <c r="D122" i="48"/>
  <c r="I121" i="48"/>
  <c r="H121" i="48"/>
  <c r="G121" i="48"/>
  <c r="F121" i="48"/>
  <c r="E121" i="48"/>
  <c r="D121" i="48"/>
  <c r="I120" i="48"/>
  <c r="H120" i="48"/>
  <c r="G120" i="48"/>
  <c r="F120" i="48"/>
  <c r="E120" i="48"/>
  <c r="D120" i="48"/>
  <c r="I119" i="48"/>
  <c r="H119" i="48"/>
  <c r="G119" i="48"/>
  <c r="F119" i="48"/>
  <c r="E119" i="48"/>
  <c r="D119" i="48"/>
  <c r="I118" i="48"/>
  <c r="H118" i="48"/>
  <c r="G118" i="48"/>
  <c r="F118" i="48"/>
  <c r="E118" i="48"/>
  <c r="D118" i="48"/>
  <c r="I117" i="48"/>
  <c r="H117" i="48"/>
  <c r="G117" i="48"/>
  <c r="F117" i="48"/>
  <c r="E117" i="48"/>
  <c r="D117" i="48"/>
  <c r="I116" i="48"/>
  <c r="H116" i="48"/>
  <c r="G116" i="48"/>
  <c r="F116" i="48"/>
  <c r="E116" i="48"/>
  <c r="D116" i="48"/>
  <c r="I115" i="48"/>
  <c r="H115" i="48"/>
  <c r="G115" i="48"/>
  <c r="F115" i="48"/>
  <c r="E115" i="48"/>
  <c r="D115" i="48"/>
  <c r="I114" i="48"/>
  <c r="H114" i="48"/>
  <c r="G114" i="48"/>
  <c r="F114" i="48"/>
  <c r="E114" i="48"/>
  <c r="D114" i="48"/>
  <c r="I113" i="48"/>
  <c r="H113" i="48"/>
  <c r="G113" i="48"/>
  <c r="F113" i="48"/>
  <c r="E113" i="48"/>
  <c r="D113" i="48"/>
  <c r="I112" i="48"/>
  <c r="H112" i="48"/>
  <c r="G112" i="48"/>
  <c r="F112" i="48"/>
  <c r="E112" i="48"/>
  <c r="D112" i="48"/>
  <c r="I111" i="48"/>
  <c r="H111" i="48"/>
  <c r="G111" i="48"/>
  <c r="F111" i="48"/>
  <c r="E111" i="48"/>
  <c r="D111" i="48"/>
  <c r="I110" i="48"/>
  <c r="H110" i="48"/>
  <c r="G110" i="48"/>
  <c r="F110" i="48"/>
  <c r="E110" i="48"/>
  <c r="D110" i="48"/>
  <c r="I109" i="48"/>
  <c r="H109" i="48"/>
  <c r="G109" i="48"/>
  <c r="F109" i="48"/>
  <c r="E109" i="48"/>
  <c r="D109" i="48"/>
  <c r="I108" i="48"/>
  <c r="H108" i="48"/>
  <c r="G108" i="48"/>
  <c r="F108" i="48"/>
  <c r="E108" i="48"/>
  <c r="D108" i="48"/>
  <c r="I107" i="48"/>
  <c r="H107" i="48"/>
  <c r="G107" i="48"/>
  <c r="F107" i="48"/>
  <c r="E107" i="48"/>
  <c r="D107" i="48"/>
  <c r="I106" i="48"/>
  <c r="H106" i="48"/>
  <c r="G106" i="48"/>
  <c r="F106" i="48"/>
  <c r="E106" i="48"/>
  <c r="D106" i="48"/>
  <c r="I105" i="48"/>
  <c r="H105" i="48"/>
  <c r="G105" i="48"/>
  <c r="F105" i="48"/>
  <c r="E105" i="48"/>
  <c r="D105" i="48"/>
  <c r="I104" i="48"/>
  <c r="H104" i="48"/>
  <c r="G104" i="48"/>
  <c r="F104" i="48"/>
  <c r="E104" i="48"/>
  <c r="D104" i="48"/>
  <c r="I103" i="48"/>
  <c r="H103" i="48"/>
  <c r="G103" i="48"/>
  <c r="F103" i="48"/>
  <c r="E103" i="48"/>
  <c r="D103" i="48"/>
  <c r="I102" i="48"/>
  <c r="H102" i="48"/>
  <c r="G102" i="48"/>
  <c r="F102" i="48"/>
  <c r="E102" i="48"/>
  <c r="D102" i="48"/>
  <c r="I101" i="48"/>
  <c r="H101" i="48"/>
  <c r="G101" i="48"/>
  <c r="F101" i="48"/>
  <c r="E101" i="48"/>
  <c r="D101" i="48"/>
  <c r="I100" i="48"/>
  <c r="H100" i="48"/>
  <c r="G100" i="48"/>
  <c r="F100" i="48"/>
  <c r="E100" i="48"/>
  <c r="D100" i="48"/>
  <c r="I99" i="48"/>
  <c r="H99" i="48"/>
  <c r="G99" i="48"/>
  <c r="F99" i="48"/>
  <c r="E99" i="48"/>
  <c r="D99" i="48"/>
  <c r="I98" i="48"/>
  <c r="H98" i="48"/>
  <c r="G98" i="48"/>
  <c r="F98" i="48"/>
  <c r="E98" i="48"/>
  <c r="D98" i="48"/>
  <c r="I97" i="48"/>
  <c r="H97" i="48"/>
  <c r="G97" i="48"/>
  <c r="F97" i="48"/>
  <c r="E97" i="48"/>
  <c r="D97" i="48"/>
  <c r="I96" i="48"/>
  <c r="H96" i="48"/>
  <c r="G96" i="48"/>
  <c r="F96" i="48"/>
  <c r="E96" i="48"/>
  <c r="D96" i="48"/>
  <c r="I95" i="48"/>
  <c r="H95" i="48"/>
  <c r="G95" i="48"/>
  <c r="F95" i="48"/>
  <c r="E95" i="48"/>
  <c r="D95" i="48"/>
  <c r="I94" i="48"/>
  <c r="H94" i="48"/>
  <c r="G94" i="48"/>
  <c r="F94" i="48"/>
  <c r="E94" i="48"/>
  <c r="D94" i="48"/>
  <c r="I93" i="48"/>
  <c r="H93" i="48"/>
  <c r="G93" i="48"/>
  <c r="F93" i="48"/>
  <c r="E93" i="48"/>
  <c r="D93" i="48"/>
  <c r="I92" i="48"/>
  <c r="H92" i="48"/>
  <c r="G92" i="48"/>
  <c r="F92" i="48"/>
  <c r="E92" i="48"/>
  <c r="D92" i="48"/>
  <c r="I91" i="48"/>
  <c r="H91" i="48"/>
  <c r="G91" i="48"/>
  <c r="F91" i="48"/>
  <c r="E91" i="48"/>
  <c r="D91" i="48"/>
  <c r="I90" i="48"/>
  <c r="H90" i="48"/>
  <c r="G90" i="48"/>
  <c r="F90" i="48"/>
  <c r="E90" i="48"/>
  <c r="D90" i="48"/>
  <c r="I89" i="48"/>
  <c r="H89" i="48"/>
  <c r="G89" i="48"/>
  <c r="F89" i="48"/>
  <c r="E89" i="48"/>
  <c r="D89" i="48"/>
  <c r="I88" i="48"/>
  <c r="H88" i="48"/>
  <c r="G88" i="48"/>
  <c r="F88" i="48"/>
  <c r="E88" i="48"/>
  <c r="D88" i="48"/>
  <c r="I87" i="48"/>
  <c r="H87" i="48"/>
  <c r="G87" i="48"/>
  <c r="F87" i="48"/>
  <c r="E87" i="48"/>
  <c r="D87" i="48"/>
  <c r="I86" i="48"/>
  <c r="H86" i="48"/>
  <c r="G86" i="48"/>
  <c r="F86" i="48"/>
  <c r="E86" i="48"/>
  <c r="D86" i="48"/>
  <c r="I85" i="48"/>
  <c r="H85" i="48"/>
  <c r="G85" i="48"/>
  <c r="F85" i="48"/>
  <c r="E85" i="48"/>
  <c r="D85" i="48"/>
  <c r="I84" i="48"/>
  <c r="H84" i="48"/>
  <c r="G84" i="48"/>
  <c r="F84" i="48"/>
  <c r="E84" i="48"/>
  <c r="D84" i="48"/>
  <c r="I83" i="48"/>
  <c r="H83" i="48"/>
  <c r="G83" i="48"/>
  <c r="F83" i="48"/>
  <c r="E83" i="48"/>
  <c r="D83" i="48"/>
  <c r="I82" i="48"/>
  <c r="H82" i="48"/>
  <c r="G82" i="48"/>
  <c r="F82" i="48"/>
  <c r="E82" i="48"/>
  <c r="D82" i="48"/>
  <c r="I81" i="48"/>
  <c r="H81" i="48"/>
  <c r="G81" i="48"/>
  <c r="F81" i="48"/>
  <c r="E81" i="48"/>
  <c r="D81" i="48"/>
  <c r="I80" i="48"/>
  <c r="H80" i="48"/>
  <c r="G80" i="48"/>
  <c r="F80" i="48"/>
  <c r="E80" i="48"/>
  <c r="D80" i="48"/>
  <c r="I79" i="48"/>
  <c r="H79" i="48"/>
  <c r="G79" i="48"/>
  <c r="F79" i="48"/>
  <c r="E79" i="48"/>
  <c r="D79" i="48"/>
  <c r="I78" i="48"/>
  <c r="H78" i="48"/>
  <c r="G78" i="48"/>
  <c r="F78" i="48"/>
  <c r="E78" i="48"/>
  <c r="D78" i="48"/>
  <c r="I77" i="48"/>
  <c r="H77" i="48"/>
  <c r="G77" i="48"/>
  <c r="F77" i="48"/>
  <c r="E77" i="48"/>
  <c r="D77" i="48"/>
  <c r="I76" i="48"/>
  <c r="H76" i="48"/>
  <c r="G76" i="48"/>
  <c r="F76" i="48"/>
  <c r="E76" i="48"/>
  <c r="D76" i="48"/>
  <c r="I75" i="48"/>
  <c r="H75" i="48"/>
  <c r="G75" i="48"/>
  <c r="F75" i="48"/>
  <c r="E75" i="48"/>
  <c r="D75" i="48"/>
  <c r="I74" i="48"/>
  <c r="H74" i="48"/>
  <c r="G74" i="48"/>
  <c r="F74" i="48"/>
  <c r="E74" i="48"/>
  <c r="D74" i="48"/>
  <c r="I73" i="48"/>
  <c r="H73" i="48"/>
  <c r="G73" i="48"/>
  <c r="F73" i="48"/>
  <c r="E73" i="48"/>
  <c r="D73" i="48"/>
  <c r="I72" i="48"/>
  <c r="H72" i="48"/>
  <c r="G72" i="48"/>
  <c r="F72" i="48"/>
  <c r="E72" i="48"/>
  <c r="D72" i="48"/>
  <c r="I71" i="48"/>
  <c r="H71" i="48"/>
  <c r="G71" i="48"/>
  <c r="F71" i="48"/>
  <c r="E71" i="48"/>
  <c r="D71" i="48"/>
  <c r="I70" i="48"/>
  <c r="H70" i="48"/>
  <c r="G70" i="48"/>
  <c r="F70" i="48"/>
  <c r="E70" i="48"/>
  <c r="D70" i="48"/>
  <c r="I69" i="48"/>
  <c r="H69" i="48"/>
  <c r="G69" i="48"/>
  <c r="F69" i="48"/>
  <c r="E69" i="48"/>
  <c r="D69" i="48"/>
  <c r="I68" i="48"/>
  <c r="H68" i="48"/>
  <c r="G68" i="48"/>
  <c r="F68" i="48"/>
  <c r="E68" i="48"/>
  <c r="D68" i="48"/>
  <c r="I67" i="48"/>
  <c r="H67" i="48"/>
  <c r="G67" i="48"/>
  <c r="F67" i="48"/>
  <c r="E67" i="48"/>
  <c r="D67" i="48"/>
  <c r="I66" i="48"/>
  <c r="H66" i="48"/>
  <c r="G66" i="48"/>
  <c r="F66" i="48"/>
  <c r="E66" i="48"/>
  <c r="D66" i="48"/>
  <c r="I65" i="48"/>
  <c r="H65" i="48"/>
  <c r="G65" i="48"/>
  <c r="F65" i="48"/>
  <c r="E65" i="48"/>
  <c r="D65" i="48"/>
  <c r="I64" i="48"/>
  <c r="H64" i="48"/>
  <c r="G64" i="48"/>
  <c r="F64" i="48"/>
  <c r="E64" i="48"/>
  <c r="D64" i="48"/>
  <c r="I63" i="48"/>
  <c r="H63" i="48"/>
  <c r="G63" i="48"/>
  <c r="F63" i="48"/>
  <c r="E63" i="48"/>
  <c r="D63" i="48"/>
  <c r="I62" i="48"/>
  <c r="H62" i="48"/>
  <c r="G62" i="48"/>
  <c r="F62" i="48"/>
  <c r="E62" i="48"/>
  <c r="D62" i="48"/>
  <c r="I61" i="48"/>
  <c r="H61" i="48"/>
  <c r="G61" i="48"/>
  <c r="F61" i="48"/>
  <c r="E61" i="48"/>
  <c r="D61" i="48"/>
  <c r="I60" i="48"/>
  <c r="H60" i="48"/>
  <c r="G60" i="48"/>
  <c r="F60" i="48"/>
  <c r="E60" i="48"/>
  <c r="D60" i="48"/>
  <c r="I59" i="48"/>
  <c r="H59" i="48"/>
  <c r="G59" i="48"/>
  <c r="F59" i="48"/>
  <c r="E59" i="48"/>
  <c r="D59" i="48"/>
  <c r="I58" i="48"/>
  <c r="H58" i="48"/>
  <c r="G58" i="48"/>
  <c r="F58" i="48"/>
  <c r="E58" i="48"/>
  <c r="D58" i="48"/>
  <c r="I57" i="48"/>
  <c r="H57" i="48"/>
  <c r="G57" i="48"/>
  <c r="F57" i="48"/>
  <c r="E57" i="48"/>
  <c r="D57" i="48"/>
  <c r="I56" i="48"/>
  <c r="H56" i="48"/>
  <c r="G56" i="48"/>
  <c r="F56" i="48"/>
  <c r="E56" i="48"/>
  <c r="D56" i="48"/>
  <c r="I55" i="48"/>
  <c r="H55" i="48"/>
  <c r="G55" i="48"/>
  <c r="F55" i="48"/>
  <c r="E55" i="48"/>
  <c r="D55" i="48"/>
  <c r="I54" i="48"/>
  <c r="H54" i="48"/>
  <c r="G54" i="48"/>
  <c r="F54" i="48"/>
  <c r="E54" i="48"/>
  <c r="D54" i="48"/>
  <c r="I53" i="48"/>
  <c r="H53" i="48"/>
  <c r="G53" i="48"/>
  <c r="F53" i="48"/>
  <c r="E53" i="48"/>
  <c r="D53" i="48"/>
  <c r="I52" i="48"/>
  <c r="H52" i="48"/>
  <c r="G52" i="48"/>
  <c r="F52" i="48"/>
  <c r="E52" i="48"/>
  <c r="D52" i="48"/>
  <c r="I51" i="48"/>
  <c r="H51" i="48"/>
  <c r="G51" i="48"/>
  <c r="F51" i="48"/>
  <c r="E51" i="48"/>
  <c r="D51" i="48"/>
  <c r="I50" i="48"/>
  <c r="H50" i="48"/>
  <c r="G50" i="48"/>
  <c r="F50" i="48"/>
  <c r="E50" i="48"/>
  <c r="D50" i="48"/>
  <c r="I49" i="48"/>
  <c r="H49" i="48"/>
  <c r="G49" i="48"/>
  <c r="F49" i="48"/>
  <c r="E49" i="48"/>
  <c r="D49" i="48"/>
  <c r="I48" i="48"/>
  <c r="H48" i="48"/>
  <c r="G48" i="48"/>
  <c r="F48" i="48"/>
  <c r="E48" i="48"/>
  <c r="D48" i="48"/>
  <c r="I47" i="48"/>
  <c r="H47" i="48"/>
  <c r="G47" i="48"/>
  <c r="F47" i="48"/>
  <c r="E47" i="48"/>
  <c r="D47" i="48"/>
  <c r="I46" i="48"/>
  <c r="H46" i="48"/>
  <c r="G46" i="48"/>
  <c r="F46" i="48"/>
  <c r="E46" i="48"/>
  <c r="D46" i="48"/>
  <c r="I45" i="48"/>
  <c r="H45" i="48"/>
  <c r="G45" i="48"/>
  <c r="F45" i="48"/>
  <c r="E45" i="48"/>
  <c r="D45" i="48"/>
  <c r="I44" i="48"/>
  <c r="H44" i="48"/>
  <c r="G44" i="48"/>
  <c r="F44" i="48"/>
  <c r="E44" i="48"/>
  <c r="D44" i="48"/>
  <c r="I43" i="48"/>
  <c r="H43" i="48"/>
  <c r="G43" i="48"/>
  <c r="F43" i="48"/>
  <c r="E43" i="48"/>
  <c r="D43" i="48"/>
  <c r="I42" i="48"/>
  <c r="H42" i="48"/>
  <c r="G42" i="48"/>
  <c r="F42" i="48"/>
  <c r="E42" i="48"/>
  <c r="D42" i="48"/>
  <c r="I41" i="48"/>
  <c r="H41" i="48"/>
  <c r="G41" i="48"/>
  <c r="F41" i="48"/>
  <c r="E41" i="48"/>
  <c r="D41" i="48"/>
  <c r="I40" i="48"/>
  <c r="H40" i="48"/>
  <c r="G40" i="48"/>
  <c r="F40" i="48"/>
  <c r="E40" i="48"/>
  <c r="D40" i="48"/>
  <c r="I39" i="48"/>
  <c r="H39" i="48"/>
  <c r="G39" i="48"/>
  <c r="F39" i="48"/>
  <c r="E39" i="48"/>
  <c r="D39" i="48"/>
  <c r="I38" i="48"/>
  <c r="H38" i="48"/>
  <c r="G38" i="48"/>
  <c r="F38" i="48"/>
  <c r="E38" i="48"/>
  <c r="D38" i="48"/>
  <c r="I37" i="48"/>
  <c r="H37" i="48"/>
  <c r="G37" i="48"/>
  <c r="F37" i="48"/>
  <c r="E37" i="48"/>
  <c r="D37" i="48"/>
  <c r="I36" i="48"/>
  <c r="H36" i="48"/>
  <c r="G36" i="48"/>
  <c r="F36" i="48"/>
  <c r="E36" i="48"/>
  <c r="D36" i="48"/>
  <c r="I35" i="48"/>
  <c r="H35" i="48"/>
  <c r="G35" i="48"/>
  <c r="F35" i="48"/>
  <c r="E35" i="48"/>
  <c r="D35" i="48"/>
  <c r="I34" i="48"/>
  <c r="H34" i="48"/>
  <c r="G34" i="48"/>
  <c r="F34" i="48"/>
  <c r="E34" i="48"/>
  <c r="D34" i="48"/>
  <c r="I33" i="48"/>
  <c r="H33" i="48"/>
  <c r="G33" i="48"/>
  <c r="F33" i="48"/>
  <c r="E33" i="48"/>
  <c r="D33" i="48"/>
  <c r="I32" i="48"/>
  <c r="H32" i="48"/>
  <c r="G32" i="48"/>
  <c r="F32" i="48"/>
  <c r="E32" i="48"/>
  <c r="D32" i="48"/>
  <c r="I31" i="48"/>
  <c r="H31" i="48"/>
  <c r="F31" i="48"/>
  <c r="E31" i="48"/>
  <c r="D31" i="48"/>
  <c r="I30" i="48"/>
  <c r="H30" i="48"/>
  <c r="G30" i="48"/>
  <c r="F30" i="48"/>
  <c r="E30" i="48"/>
  <c r="D30" i="48"/>
  <c r="I29" i="48"/>
  <c r="H29" i="48"/>
  <c r="G29" i="48"/>
  <c r="F29" i="48"/>
  <c r="E29" i="48"/>
  <c r="D29" i="48"/>
  <c r="I28" i="48"/>
  <c r="H28" i="48"/>
  <c r="G28" i="48"/>
  <c r="F28" i="48"/>
  <c r="E28" i="48"/>
  <c r="D28" i="48"/>
  <c r="I27" i="48"/>
  <c r="H27" i="48"/>
  <c r="G27" i="48"/>
  <c r="F27" i="48"/>
  <c r="E27" i="48"/>
  <c r="D27" i="48"/>
  <c r="I26" i="48"/>
  <c r="H26" i="48"/>
  <c r="G26" i="48"/>
  <c r="F26" i="48"/>
  <c r="E26" i="48"/>
  <c r="D26" i="48"/>
  <c r="I25" i="48"/>
  <c r="H25" i="48"/>
  <c r="G25" i="48"/>
  <c r="F25" i="48"/>
  <c r="E25" i="48"/>
  <c r="D25" i="48"/>
  <c r="I24" i="48"/>
  <c r="H24" i="48"/>
  <c r="G24" i="48"/>
  <c r="F24" i="48"/>
  <c r="E24" i="48"/>
  <c r="D24" i="48"/>
  <c r="I23" i="48"/>
  <c r="H23" i="48"/>
  <c r="G23" i="48"/>
  <c r="F23" i="48"/>
  <c r="E23" i="48"/>
  <c r="D23" i="48"/>
  <c r="I22" i="48"/>
  <c r="H22" i="48"/>
  <c r="G22" i="48"/>
  <c r="F22" i="48"/>
  <c r="E22" i="48"/>
  <c r="D22" i="48"/>
  <c r="I21" i="48"/>
  <c r="H21" i="48"/>
  <c r="G21" i="48"/>
  <c r="F21" i="48"/>
  <c r="E21" i="48"/>
  <c r="D21" i="48"/>
  <c r="I20" i="48"/>
  <c r="H20" i="48"/>
  <c r="G20" i="48"/>
  <c r="F20" i="48"/>
  <c r="E20" i="48"/>
  <c r="D20" i="48"/>
  <c r="I19" i="48"/>
  <c r="H19" i="48"/>
  <c r="G19" i="48"/>
  <c r="F19" i="48"/>
  <c r="E19" i="48"/>
  <c r="D19" i="48"/>
  <c r="I18" i="48"/>
  <c r="H18" i="48"/>
  <c r="G18" i="48"/>
  <c r="F18" i="48"/>
  <c r="E18" i="48"/>
  <c r="D18" i="48"/>
  <c r="I17" i="48"/>
  <c r="H17" i="48"/>
  <c r="G17" i="48"/>
  <c r="F17" i="48"/>
  <c r="E17" i="48"/>
  <c r="D17" i="48"/>
  <c r="I16" i="48"/>
  <c r="H16" i="48"/>
  <c r="G16" i="48"/>
  <c r="F16" i="48"/>
  <c r="E16" i="48"/>
  <c r="D16" i="48"/>
  <c r="I15" i="48"/>
  <c r="H15" i="48"/>
  <c r="G15" i="48"/>
  <c r="F15" i="48"/>
  <c r="E15" i="48"/>
  <c r="D15" i="48"/>
  <c r="I14" i="48"/>
  <c r="H14" i="48"/>
  <c r="G14" i="48"/>
  <c r="F14" i="48"/>
  <c r="E14" i="48"/>
  <c r="D14" i="48"/>
  <c r="I13" i="48"/>
  <c r="H13" i="48"/>
  <c r="G13" i="48"/>
  <c r="F13" i="48"/>
  <c r="E13" i="48"/>
  <c r="D13" i="48"/>
  <c r="I12" i="48"/>
  <c r="H12" i="48"/>
  <c r="G12" i="48"/>
  <c r="F12" i="48"/>
  <c r="E12" i="48"/>
  <c r="D12" i="48"/>
  <c r="I11" i="48"/>
  <c r="H11" i="48"/>
  <c r="G11" i="48"/>
  <c r="F11" i="48"/>
  <c r="E11" i="48"/>
  <c r="D11" i="48"/>
  <c r="I10" i="48"/>
  <c r="H10" i="48"/>
  <c r="G10" i="48"/>
  <c r="F10" i="48"/>
  <c r="E10" i="48"/>
  <c r="D10" i="48"/>
  <c r="I9" i="48"/>
  <c r="H9" i="48"/>
  <c r="G9" i="48"/>
  <c r="F9" i="48"/>
  <c r="E9" i="48"/>
  <c r="D9" i="48"/>
  <c r="I8" i="48"/>
  <c r="H8" i="48"/>
  <c r="G8" i="48"/>
  <c r="F8" i="48"/>
  <c r="E8" i="48"/>
  <c r="D8" i="48"/>
  <c r="I7" i="48"/>
  <c r="H7" i="48"/>
  <c r="G7" i="48"/>
  <c r="F7" i="48"/>
  <c r="E7" i="48"/>
  <c r="D7" i="48"/>
  <c r="I6" i="48"/>
  <c r="H6" i="48"/>
  <c r="G6" i="48"/>
  <c r="F6" i="48"/>
  <c r="E6" i="48"/>
  <c r="D6" i="48"/>
  <c r="I5" i="48"/>
  <c r="H5" i="48"/>
  <c r="G5" i="48"/>
  <c r="F5" i="48"/>
  <c r="E5" i="48"/>
  <c r="D5" i="48"/>
  <c r="I4" i="48"/>
  <c r="H4" i="48"/>
  <c r="G4" i="48"/>
  <c r="F4" i="48"/>
  <c r="E4" i="48"/>
  <c r="D4" i="48"/>
  <c r="D3" i="48"/>
  <c r="I3" i="48"/>
  <c r="H3" i="48"/>
  <c r="G3" i="48"/>
  <c r="F3" i="48"/>
  <c r="E3" i="48"/>
  <c r="J373" i="33"/>
  <c r="J372" i="33"/>
  <c r="J7" i="33"/>
  <c r="J8" i="33"/>
  <c r="J9" i="33"/>
  <c r="J10" i="33"/>
  <c r="J11" i="33"/>
  <c r="J12" i="33"/>
  <c r="J13" i="33"/>
  <c r="J14" i="33"/>
  <c r="J15" i="33"/>
  <c r="J16" i="33"/>
  <c r="J17" i="33"/>
  <c r="J18" i="33"/>
  <c r="J19" i="33"/>
  <c r="J20" i="33"/>
  <c r="J21" i="33"/>
  <c r="J22" i="33"/>
  <c r="J23" i="33"/>
  <c r="J24" i="33"/>
  <c r="J25" i="33"/>
  <c r="J26" i="33"/>
  <c r="J27" i="33"/>
  <c r="J28" i="33"/>
  <c r="J29" i="33"/>
  <c r="J30" i="33"/>
  <c r="J31" i="33"/>
  <c r="J32" i="33"/>
  <c r="J33" i="33"/>
  <c r="J34" i="33"/>
  <c r="J35" i="33"/>
  <c r="J36" i="33"/>
  <c r="J37" i="33"/>
  <c r="J38" i="33"/>
  <c r="J39" i="33"/>
  <c r="J40" i="33"/>
  <c r="J41" i="33"/>
  <c r="J42" i="33"/>
  <c r="J43" i="33"/>
  <c r="J44" i="33"/>
  <c r="J45" i="33"/>
  <c r="J46" i="33"/>
  <c r="J47" i="33"/>
  <c r="J48" i="33"/>
  <c r="J49" i="33"/>
  <c r="J50" i="33"/>
  <c r="J51" i="33"/>
  <c r="J52" i="33"/>
  <c r="J53" i="33"/>
  <c r="J54" i="33"/>
  <c r="J55" i="33"/>
  <c r="J56" i="33"/>
  <c r="J57" i="33"/>
  <c r="J58" i="33"/>
  <c r="J59" i="33"/>
  <c r="J60" i="33"/>
  <c r="J61" i="33"/>
  <c r="J62" i="33"/>
  <c r="J63" i="33"/>
  <c r="J64" i="33"/>
  <c r="J65" i="33"/>
  <c r="J66" i="33"/>
  <c r="J67" i="33"/>
  <c r="J68" i="33"/>
  <c r="J69" i="33"/>
  <c r="J70" i="33"/>
  <c r="J71" i="33"/>
  <c r="J72" i="33"/>
  <c r="J73" i="33"/>
  <c r="J74" i="33"/>
  <c r="J75" i="33"/>
  <c r="J76" i="33"/>
  <c r="J77" i="33"/>
  <c r="J78" i="33"/>
  <c r="J79" i="33"/>
  <c r="J80" i="33"/>
  <c r="J81" i="33"/>
  <c r="J82" i="33"/>
  <c r="J83" i="33"/>
  <c r="J84" i="33"/>
  <c r="J85" i="33"/>
  <c r="J86" i="33"/>
  <c r="J87" i="33"/>
  <c r="J88" i="33"/>
  <c r="J89" i="33"/>
  <c r="J90" i="33"/>
  <c r="J91" i="33"/>
  <c r="J92" i="33"/>
  <c r="J93" i="33"/>
  <c r="J94" i="33"/>
  <c r="J95" i="33"/>
  <c r="J96" i="33"/>
  <c r="J97" i="33"/>
  <c r="J98" i="33"/>
  <c r="J99" i="33"/>
  <c r="J100" i="33"/>
  <c r="J101" i="33"/>
  <c r="J102" i="33"/>
  <c r="J103" i="33"/>
  <c r="J104" i="33"/>
  <c r="J105" i="33"/>
  <c r="J106" i="33"/>
  <c r="J107" i="33"/>
  <c r="J108" i="33"/>
  <c r="J109" i="33"/>
  <c r="J110" i="33"/>
  <c r="J111" i="33"/>
  <c r="J112" i="33"/>
  <c r="J113" i="33"/>
  <c r="J114" i="33"/>
  <c r="J115" i="33"/>
  <c r="J116" i="33"/>
  <c r="J117" i="33"/>
  <c r="J118" i="33"/>
  <c r="J119" i="33"/>
  <c r="J120" i="33"/>
  <c r="J121" i="33"/>
  <c r="J122" i="33"/>
  <c r="J123" i="33"/>
  <c r="J124" i="33"/>
  <c r="J125" i="33"/>
  <c r="J126" i="33"/>
  <c r="J127" i="33"/>
  <c r="J128" i="33"/>
  <c r="J129" i="33"/>
  <c r="J130" i="33"/>
  <c r="J131" i="33"/>
  <c r="J132" i="33"/>
  <c r="J133" i="33"/>
  <c r="J134" i="33"/>
  <c r="J135" i="33"/>
  <c r="J136" i="33"/>
  <c r="J137" i="33"/>
  <c r="J138" i="33"/>
  <c r="J139" i="33"/>
  <c r="J140" i="33"/>
  <c r="J141" i="33"/>
  <c r="J142" i="33"/>
  <c r="J143" i="33"/>
  <c r="J144" i="33"/>
  <c r="J145" i="33"/>
  <c r="J146" i="33"/>
  <c r="J147" i="33"/>
  <c r="J148" i="33"/>
  <c r="J149" i="33"/>
  <c r="J150" i="33"/>
  <c r="J151" i="33"/>
  <c r="J152" i="33"/>
  <c r="J153" i="33"/>
  <c r="J154" i="33"/>
  <c r="J155" i="33"/>
  <c r="J156" i="33"/>
  <c r="J157" i="33"/>
  <c r="J158" i="33"/>
  <c r="J159" i="33"/>
  <c r="J160" i="33"/>
  <c r="J161" i="33"/>
  <c r="J162" i="33"/>
  <c r="J163" i="33"/>
  <c r="J164" i="33"/>
  <c r="J165" i="33"/>
  <c r="J166" i="33"/>
  <c r="J167" i="33"/>
  <c r="J168" i="33"/>
  <c r="J169" i="33"/>
  <c r="J170" i="33"/>
  <c r="J171" i="33"/>
  <c r="J172" i="33"/>
  <c r="J173" i="33"/>
  <c r="J174" i="33"/>
  <c r="J175" i="33"/>
  <c r="J176" i="33"/>
  <c r="J177" i="33"/>
  <c r="J178" i="33"/>
  <c r="J179" i="33"/>
  <c r="J180" i="33"/>
  <c r="J181" i="33"/>
  <c r="J182" i="33"/>
  <c r="J183" i="33"/>
  <c r="J184" i="33"/>
  <c r="J185" i="33"/>
  <c r="J186" i="33"/>
  <c r="J187" i="33"/>
  <c r="J188" i="33"/>
  <c r="J189" i="33"/>
  <c r="J190" i="33"/>
  <c r="J191" i="33"/>
  <c r="J192" i="33"/>
  <c r="J193" i="33"/>
  <c r="J194" i="33"/>
  <c r="J195" i="33"/>
  <c r="J196" i="33"/>
  <c r="J197" i="33"/>
  <c r="J198" i="33"/>
  <c r="J199" i="33"/>
  <c r="J200" i="33"/>
  <c r="J201" i="33"/>
  <c r="J202" i="33"/>
  <c r="J203" i="33"/>
  <c r="J204" i="33"/>
  <c r="J205" i="33"/>
  <c r="J206" i="33"/>
  <c r="J207" i="33"/>
  <c r="J208" i="33"/>
  <c r="J209" i="33"/>
  <c r="J210" i="33"/>
  <c r="J211" i="33"/>
  <c r="J212" i="33"/>
  <c r="J213" i="33"/>
  <c r="J214" i="33"/>
  <c r="J215" i="33"/>
  <c r="J216" i="33"/>
  <c r="J217" i="33"/>
  <c r="J218" i="33"/>
  <c r="J219" i="33"/>
  <c r="J220" i="33"/>
  <c r="J221" i="33"/>
  <c r="J222" i="33"/>
  <c r="J223" i="33"/>
  <c r="J224" i="33"/>
  <c r="J225" i="33"/>
  <c r="J226" i="33"/>
  <c r="J227" i="33"/>
  <c r="J228" i="33"/>
  <c r="J229" i="33"/>
  <c r="J230" i="33"/>
  <c r="J231" i="33"/>
  <c r="J232" i="33"/>
  <c r="J233" i="33"/>
  <c r="J234" i="33"/>
  <c r="J235" i="33"/>
  <c r="J236" i="33"/>
  <c r="J237" i="33"/>
  <c r="J238" i="33"/>
  <c r="J239" i="33"/>
  <c r="J240" i="33"/>
  <c r="J241" i="33"/>
  <c r="J242" i="33"/>
  <c r="J243" i="33"/>
  <c r="J244" i="33"/>
  <c r="J245" i="33"/>
  <c r="J246" i="33"/>
  <c r="J247" i="33"/>
  <c r="J248" i="33"/>
  <c r="J249" i="33"/>
  <c r="J250" i="33"/>
  <c r="J251" i="33"/>
  <c r="J252" i="33"/>
  <c r="J253" i="33"/>
  <c r="J254" i="33"/>
  <c r="J255" i="33"/>
  <c r="J256" i="33"/>
  <c r="J257" i="33"/>
  <c r="J258" i="33"/>
  <c r="J259" i="33"/>
  <c r="J260" i="33"/>
  <c r="J261" i="33"/>
  <c r="J262" i="33"/>
  <c r="J263" i="33"/>
  <c r="J264" i="33"/>
  <c r="J265" i="33"/>
  <c r="J266" i="33"/>
  <c r="J267" i="33"/>
  <c r="J268" i="33"/>
  <c r="J269" i="33"/>
  <c r="J270" i="33"/>
  <c r="J271" i="33"/>
  <c r="J272" i="33"/>
  <c r="J273" i="33"/>
  <c r="J274" i="33"/>
  <c r="J275" i="33"/>
  <c r="J276" i="33"/>
  <c r="J277" i="33"/>
  <c r="J278" i="33"/>
  <c r="J279" i="33"/>
  <c r="J280" i="33"/>
  <c r="J281" i="33"/>
  <c r="J282" i="33"/>
  <c r="J283" i="33"/>
  <c r="J284" i="33"/>
  <c r="J285" i="33"/>
  <c r="J286" i="33"/>
  <c r="J287" i="33"/>
  <c r="J288" i="33"/>
  <c r="J289" i="33"/>
  <c r="J290" i="33"/>
  <c r="J291" i="33"/>
  <c r="J292" i="33"/>
  <c r="J293" i="33"/>
  <c r="J294" i="33"/>
  <c r="J295" i="33"/>
  <c r="J296" i="33"/>
  <c r="J297" i="33"/>
  <c r="J298" i="33"/>
  <c r="J299" i="33"/>
  <c r="J300" i="33"/>
  <c r="J301" i="33"/>
  <c r="J302" i="33"/>
  <c r="J303" i="33"/>
  <c r="J304" i="33"/>
  <c r="J305" i="33"/>
  <c r="J306" i="33"/>
  <c r="J307" i="33"/>
  <c r="J308" i="33"/>
  <c r="J309" i="33"/>
  <c r="J310" i="33"/>
  <c r="J311" i="33"/>
  <c r="J312" i="33"/>
  <c r="J313" i="33"/>
  <c r="J314" i="33"/>
  <c r="J315" i="33"/>
  <c r="J316" i="33"/>
  <c r="J317" i="33"/>
  <c r="J318" i="33"/>
  <c r="J319" i="33"/>
  <c r="J320" i="33"/>
  <c r="J321" i="33"/>
  <c r="J322" i="33"/>
  <c r="J323" i="33"/>
  <c r="J324" i="33"/>
  <c r="J325" i="33"/>
  <c r="J326" i="33"/>
  <c r="J327" i="33"/>
  <c r="J328" i="33"/>
  <c r="J329" i="33"/>
  <c r="J330" i="33"/>
  <c r="J331" i="33"/>
  <c r="J332" i="33"/>
  <c r="J333" i="33"/>
  <c r="J334" i="33"/>
  <c r="J335" i="33"/>
  <c r="J336" i="33"/>
  <c r="J337" i="33"/>
  <c r="J338" i="33"/>
  <c r="J339" i="33"/>
  <c r="J340" i="33"/>
  <c r="J341" i="33"/>
  <c r="J342" i="33"/>
  <c r="J343" i="33"/>
  <c r="J344" i="33"/>
  <c r="J345" i="33"/>
  <c r="J346" i="33"/>
  <c r="J347" i="33"/>
  <c r="J348" i="33"/>
  <c r="J349" i="33"/>
  <c r="J350" i="33"/>
  <c r="J351" i="33"/>
  <c r="J352" i="33"/>
  <c r="J353" i="33"/>
  <c r="J354" i="33"/>
  <c r="J355" i="33"/>
  <c r="J356" i="33"/>
  <c r="J357" i="33"/>
  <c r="J358" i="33"/>
  <c r="J359" i="33"/>
  <c r="J360" i="33"/>
  <c r="J361" i="33"/>
  <c r="J362" i="33"/>
  <c r="J363" i="33"/>
  <c r="J364" i="33"/>
  <c r="J365" i="33"/>
  <c r="J366" i="33"/>
  <c r="J367" i="33"/>
  <c r="J368" i="33"/>
  <c r="J369" i="33"/>
  <c r="J370" i="33"/>
  <c r="J371" i="33"/>
  <c r="J6" i="33"/>
  <c r="O1" i="48"/>
  <c r="AC351" i="26"/>
  <c r="AD351" i="26"/>
  <c r="AE351" i="26"/>
  <c r="D66" i="47"/>
  <c r="C66" i="47"/>
  <c r="E66" i="47"/>
  <c r="M4" i="36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H42" i="36"/>
  <c r="I42" i="36"/>
  <c r="C43" i="36"/>
  <c r="D43" i="36"/>
  <c r="E43" i="36"/>
  <c r="F43" i="36"/>
  <c r="G43" i="36"/>
  <c r="H43" i="36"/>
  <c r="I43" i="36"/>
  <c r="C44" i="36"/>
  <c r="D44" i="36"/>
  <c r="E44" i="36"/>
  <c r="F44" i="36"/>
  <c r="G44" i="36"/>
  <c r="H44" i="36"/>
  <c r="I44" i="36"/>
  <c r="C45" i="36"/>
  <c r="D45" i="36"/>
  <c r="E45" i="36"/>
  <c r="F45" i="36"/>
  <c r="G45" i="36"/>
  <c r="H45" i="36"/>
  <c r="I45" i="36"/>
  <c r="C46" i="36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F48" i="36"/>
  <c r="G48" i="36"/>
  <c r="H48" i="36"/>
  <c r="I48" i="36"/>
  <c r="C49" i="36"/>
  <c r="D49" i="36"/>
  <c r="E49" i="36"/>
  <c r="F49" i="36"/>
  <c r="G49" i="36"/>
  <c r="H49" i="36"/>
  <c r="I49" i="36"/>
  <c r="C50" i="36"/>
  <c r="D50" i="36"/>
  <c r="E50" i="36"/>
  <c r="F50" i="36"/>
  <c r="G50" i="36"/>
  <c r="H50" i="36"/>
  <c r="I50" i="36"/>
  <c r="C51" i="36"/>
  <c r="D51" i="36"/>
  <c r="E51" i="36"/>
  <c r="F51" i="36"/>
  <c r="G51" i="36"/>
  <c r="H51" i="36"/>
  <c r="I51" i="36"/>
  <c r="C52" i="36"/>
  <c r="D52" i="36"/>
  <c r="E52" i="36"/>
  <c r="F52" i="36"/>
  <c r="G52" i="36"/>
  <c r="H52" i="36"/>
  <c r="I52" i="36"/>
  <c r="C53" i="36"/>
  <c r="D53" i="36"/>
  <c r="E53" i="36"/>
  <c r="F53" i="36"/>
  <c r="G53" i="36"/>
  <c r="H53" i="36"/>
  <c r="I53" i="36"/>
  <c r="C54" i="36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F56" i="36"/>
  <c r="G56" i="36"/>
  <c r="H56" i="36"/>
  <c r="I56" i="36"/>
  <c r="C57" i="36"/>
  <c r="D57" i="36"/>
  <c r="E57" i="36"/>
  <c r="F57" i="36"/>
  <c r="G57" i="36"/>
  <c r="H57" i="36"/>
  <c r="I57" i="36"/>
  <c r="C58" i="36"/>
  <c r="D58" i="36"/>
  <c r="E58" i="36"/>
  <c r="F58" i="36"/>
  <c r="G58" i="36"/>
  <c r="H58" i="36"/>
  <c r="I58" i="36"/>
  <c r="C59" i="36"/>
  <c r="D59" i="36"/>
  <c r="E59" i="36"/>
  <c r="F59" i="36"/>
  <c r="G59" i="36"/>
  <c r="H59" i="36"/>
  <c r="I59" i="36"/>
  <c r="C60" i="36"/>
  <c r="D60" i="36"/>
  <c r="E60" i="36"/>
  <c r="F60" i="36"/>
  <c r="G60" i="36"/>
  <c r="H60" i="36"/>
  <c r="I60" i="36"/>
  <c r="C61" i="36"/>
  <c r="D61" i="36"/>
  <c r="E61" i="36"/>
  <c r="F61" i="36"/>
  <c r="G61" i="36"/>
  <c r="H61" i="36"/>
  <c r="I61" i="36"/>
  <c r="C62" i="36"/>
  <c r="D62" i="36"/>
  <c r="E62" i="36"/>
  <c r="F62" i="36"/>
  <c r="G62" i="36"/>
  <c r="H62" i="36"/>
  <c r="I62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B52" i="36"/>
  <c r="B53" i="36"/>
  <c r="B54" i="36"/>
  <c r="B55" i="36"/>
  <c r="B56" i="36"/>
  <c r="B57" i="36"/>
  <c r="B58" i="36"/>
  <c r="B59" i="36"/>
  <c r="B60" i="36"/>
  <c r="B61" i="36"/>
  <c r="B62" i="36"/>
  <c r="B38" i="36"/>
  <c r="N1" i="48"/>
  <c r="M1" i="48"/>
  <c r="Q356" i="18"/>
  <c r="AA5" i="14"/>
  <c r="AD5" i="14"/>
  <c r="Z5" i="14"/>
  <c r="AC5" i="14"/>
  <c r="AR5" i="14"/>
  <c r="AR79" i="14"/>
  <c r="AM37" i="14"/>
  <c r="AH37" i="14"/>
  <c r="AJ37" i="14"/>
  <c r="AB250" i="14"/>
  <c r="AE250" i="14"/>
  <c r="AA250" i="14"/>
  <c r="AD250" i="14"/>
  <c r="Z250" i="14"/>
  <c r="AC250" i="14"/>
  <c r="AB337" i="14"/>
  <c r="AE337" i="14"/>
  <c r="AA337" i="14"/>
  <c r="AD337" i="14"/>
  <c r="Z337" i="14"/>
  <c r="AC337" i="14"/>
  <c r="AB37" i="14"/>
  <c r="AE37" i="14"/>
  <c r="AA37" i="14"/>
  <c r="AD37" i="14"/>
  <c r="Z37" i="14"/>
  <c r="AC37" i="14"/>
  <c r="AB214" i="14"/>
  <c r="AE214" i="14"/>
  <c r="AA214" i="14"/>
  <c r="AD214" i="14"/>
  <c r="Z214" i="14"/>
  <c r="AC214" i="14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K117" i="14"/>
  <c r="AS117" i="14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/>
  <c r="Z234" i="14"/>
  <c r="AA234" i="14"/>
  <c r="AB234" i="14"/>
  <c r="AE234" i="14"/>
  <c r="AB232" i="14"/>
  <c r="AE232" i="14"/>
  <c r="AA232" i="14"/>
  <c r="AD232" i="14"/>
  <c r="Z232" i="14"/>
  <c r="AC232" i="14"/>
  <c r="AB350" i="14"/>
  <c r="AE350" i="14"/>
  <c r="AA350" i="14"/>
  <c r="AD350" i="14"/>
  <c r="AB195" i="14"/>
  <c r="AE195" i="14"/>
  <c r="AA195" i="14"/>
  <c r="AD195" i="14"/>
  <c r="Z195" i="14"/>
  <c r="AC195" i="14"/>
  <c r="AA254" i="14"/>
  <c r="AD254" i="14"/>
  <c r="AA192" i="14"/>
  <c r="AD192" i="14"/>
  <c r="AB121" i="14"/>
  <c r="AE121" i="14"/>
  <c r="AA121" i="14"/>
  <c r="AD121" i="14"/>
  <c r="Z121" i="14"/>
  <c r="AC121" i="14"/>
  <c r="AB254" i="14"/>
  <c r="AE254" i="14"/>
  <c r="Z254" i="14"/>
  <c r="AC254" i="14"/>
  <c r="AB192" i="14"/>
  <c r="AE192" i="14"/>
  <c r="Z192" i="14"/>
  <c r="AC192" i="14"/>
  <c r="Z323" i="14"/>
  <c r="AC323" i="14"/>
  <c r="AB323" i="14"/>
  <c r="AE323" i="14"/>
  <c r="AA323" i="14"/>
  <c r="AD323" i="14"/>
  <c r="Z233" i="14"/>
  <c r="AC233" i="14"/>
  <c r="AA233" i="14"/>
  <c r="AD233" i="14"/>
  <c r="AB233" i="14"/>
  <c r="AE233" i="14"/>
  <c r="Z348" i="14"/>
  <c r="AC348" i="14"/>
  <c r="AA348" i="14"/>
  <c r="AD348" i="14"/>
  <c r="AB348" i="14"/>
  <c r="AE348" i="14"/>
  <c r="Z349" i="14"/>
  <c r="AC349" i="14"/>
  <c r="AA349" i="14"/>
  <c r="AD349" i="14"/>
  <c r="AB349" i="14"/>
  <c r="AE349" i="14"/>
  <c r="Z351" i="14"/>
  <c r="AC351" i="14"/>
  <c r="AA351" i="14"/>
  <c r="AD351" i="14"/>
  <c r="AB351" i="14"/>
  <c r="AE351" i="14"/>
  <c r="AB117" i="14"/>
  <c r="AE117" i="14"/>
  <c r="AA117" i="14"/>
  <c r="AD117" i="14"/>
  <c r="Z117" i="14"/>
  <c r="AC117" i="14"/>
  <c r="Z329" i="14"/>
  <c r="AC329" i="14"/>
  <c r="Z6" i="14"/>
  <c r="AC6" i="14"/>
  <c r="AA6" i="14"/>
  <c r="AD6" i="14"/>
  <c r="AB6" i="14"/>
  <c r="AE6" i="14"/>
  <c r="Z7" i="14"/>
  <c r="AC7" i="14"/>
  <c r="AA7" i="14"/>
  <c r="AD7" i="14"/>
  <c r="AB7" i="14"/>
  <c r="AE7" i="14"/>
  <c r="Z8" i="14"/>
  <c r="AC8" i="14"/>
  <c r="AA8" i="14"/>
  <c r="AD8" i="14"/>
  <c r="AB8" i="14"/>
  <c r="AE8" i="14"/>
  <c r="Z9" i="14"/>
  <c r="AC9" i="14"/>
  <c r="AA9" i="14"/>
  <c r="AD9" i="14"/>
  <c r="AB9" i="14"/>
  <c r="AE9" i="14"/>
  <c r="Z10" i="14"/>
  <c r="AC10" i="14"/>
  <c r="AA10" i="14"/>
  <c r="AD10" i="14"/>
  <c r="AB10" i="14"/>
  <c r="AE10" i="14"/>
  <c r="Z11" i="14"/>
  <c r="AC11" i="14"/>
  <c r="AA11" i="14"/>
  <c r="AD11" i="14"/>
  <c r="AB11" i="14"/>
  <c r="AE11" i="14"/>
  <c r="Z12" i="14"/>
  <c r="AC12" i="14"/>
  <c r="AA12" i="14"/>
  <c r="AD12" i="14"/>
  <c r="AB12" i="14"/>
  <c r="AE12" i="14"/>
  <c r="Z13" i="14"/>
  <c r="AC13" i="14"/>
  <c r="AA13" i="14"/>
  <c r="AD13" i="14"/>
  <c r="AB13" i="14"/>
  <c r="AE13" i="14"/>
  <c r="Z14" i="14"/>
  <c r="AC14" i="14"/>
  <c r="AA14" i="14"/>
  <c r="AD14" i="14"/>
  <c r="AB14" i="14"/>
  <c r="AE14" i="14"/>
  <c r="Z15" i="14"/>
  <c r="AC15" i="14"/>
  <c r="AA15" i="14"/>
  <c r="AD15" i="14"/>
  <c r="AB15" i="14"/>
  <c r="AE15" i="14"/>
  <c r="Z16" i="14"/>
  <c r="AC16" i="14"/>
  <c r="AA16" i="14"/>
  <c r="AD16" i="14"/>
  <c r="AB16" i="14"/>
  <c r="AE16" i="14"/>
  <c r="Z17" i="14"/>
  <c r="AC17" i="14"/>
  <c r="AA17" i="14"/>
  <c r="AD17" i="14"/>
  <c r="AB17" i="14"/>
  <c r="AE17" i="14"/>
  <c r="Z18" i="14"/>
  <c r="AC18" i="14"/>
  <c r="AA18" i="14"/>
  <c r="AD18" i="14"/>
  <c r="AB18" i="14"/>
  <c r="AE18" i="14"/>
  <c r="Z19" i="14"/>
  <c r="AC19" i="14"/>
  <c r="AA19" i="14"/>
  <c r="AD19" i="14"/>
  <c r="AB19" i="14"/>
  <c r="AE19" i="14"/>
  <c r="Z20" i="14"/>
  <c r="AC20" i="14"/>
  <c r="AA20" i="14"/>
  <c r="AD20" i="14"/>
  <c r="AB20" i="14"/>
  <c r="AE20" i="14"/>
  <c r="Z21" i="14"/>
  <c r="AC21" i="14"/>
  <c r="AA21" i="14"/>
  <c r="AD21" i="14"/>
  <c r="AB21" i="14"/>
  <c r="AE21" i="14"/>
  <c r="Z22" i="14"/>
  <c r="AC22" i="14"/>
  <c r="AA22" i="14"/>
  <c r="AD22" i="14"/>
  <c r="AB22" i="14"/>
  <c r="AE22" i="14"/>
  <c r="Z23" i="14"/>
  <c r="AC23" i="14"/>
  <c r="AA23" i="14"/>
  <c r="AD23" i="14"/>
  <c r="AB23" i="14"/>
  <c r="AE23" i="14"/>
  <c r="Z24" i="14"/>
  <c r="AC24" i="14"/>
  <c r="AA24" i="14"/>
  <c r="AD24" i="14"/>
  <c r="AB24" i="14"/>
  <c r="AE24" i="14"/>
  <c r="Z25" i="14"/>
  <c r="AC25" i="14"/>
  <c r="AA25" i="14"/>
  <c r="AD25" i="14"/>
  <c r="AB25" i="14"/>
  <c r="AE25" i="14"/>
  <c r="Z26" i="14"/>
  <c r="AC26" i="14"/>
  <c r="AA26" i="14"/>
  <c r="AD26" i="14"/>
  <c r="AB26" i="14"/>
  <c r="AE26" i="14"/>
  <c r="Z27" i="14"/>
  <c r="AC27" i="14"/>
  <c r="AA27" i="14"/>
  <c r="AD27" i="14"/>
  <c r="AB27" i="14"/>
  <c r="AE27" i="14"/>
  <c r="Z28" i="14"/>
  <c r="AC28" i="14"/>
  <c r="AA28" i="14"/>
  <c r="AD28" i="14"/>
  <c r="AB28" i="14"/>
  <c r="AE28" i="14"/>
  <c r="Z29" i="14"/>
  <c r="AC29" i="14"/>
  <c r="AA29" i="14"/>
  <c r="AD29" i="14"/>
  <c r="AB29" i="14"/>
  <c r="AE29" i="14"/>
  <c r="Z30" i="14"/>
  <c r="AC30" i="14"/>
  <c r="AA30" i="14"/>
  <c r="AD30" i="14"/>
  <c r="AB30" i="14"/>
  <c r="AE30" i="14"/>
  <c r="Z31" i="14"/>
  <c r="AC31" i="14"/>
  <c r="AA31" i="14"/>
  <c r="AD31" i="14"/>
  <c r="AB31" i="14"/>
  <c r="AE31" i="14"/>
  <c r="Z32" i="14"/>
  <c r="AC32" i="14"/>
  <c r="AA32" i="14"/>
  <c r="AD32" i="14"/>
  <c r="AB32" i="14"/>
  <c r="AE32" i="14"/>
  <c r="Z33" i="14"/>
  <c r="AC33" i="14"/>
  <c r="AA33" i="14"/>
  <c r="AD33" i="14"/>
  <c r="AB33" i="14"/>
  <c r="AE33" i="14"/>
  <c r="Z34" i="14"/>
  <c r="AC34" i="14"/>
  <c r="AA34" i="14"/>
  <c r="AD34" i="14"/>
  <c r="AB34" i="14"/>
  <c r="AE34" i="14"/>
  <c r="Z35" i="14"/>
  <c r="AC35" i="14"/>
  <c r="AA35" i="14"/>
  <c r="AD35" i="14"/>
  <c r="AB35" i="14"/>
  <c r="AE35" i="14"/>
  <c r="Z36" i="14"/>
  <c r="AC36" i="14"/>
  <c r="AA36" i="14"/>
  <c r="AD36" i="14"/>
  <c r="AB36" i="14"/>
  <c r="AE36" i="14"/>
  <c r="Z38" i="14"/>
  <c r="AC38" i="14"/>
  <c r="AA38" i="14"/>
  <c r="AD38" i="14"/>
  <c r="AB38" i="14"/>
  <c r="AE38" i="14"/>
  <c r="Z39" i="14"/>
  <c r="AC39" i="14"/>
  <c r="AA39" i="14"/>
  <c r="AD39" i="14"/>
  <c r="AB39" i="14"/>
  <c r="AE39" i="14"/>
  <c r="Z40" i="14"/>
  <c r="AC40" i="14"/>
  <c r="AA40" i="14"/>
  <c r="AD40" i="14"/>
  <c r="AB40" i="14"/>
  <c r="AE40" i="14"/>
  <c r="Z41" i="14"/>
  <c r="AC41" i="14"/>
  <c r="AA41" i="14"/>
  <c r="AD41" i="14"/>
  <c r="AB41" i="14"/>
  <c r="AE41" i="14"/>
  <c r="Z42" i="14"/>
  <c r="AC42" i="14"/>
  <c r="AA42" i="14"/>
  <c r="AD42" i="14"/>
  <c r="AB42" i="14"/>
  <c r="AE42" i="14"/>
  <c r="Z43" i="14"/>
  <c r="AC43" i="14"/>
  <c r="AA43" i="14"/>
  <c r="AD43" i="14"/>
  <c r="AB43" i="14"/>
  <c r="AE43" i="14"/>
  <c r="Z44" i="14"/>
  <c r="AC44" i="14"/>
  <c r="AA44" i="14"/>
  <c r="AD44" i="14"/>
  <c r="AB44" i="14"/>
  <c r="AE44" i="14"/>
  <c r="Z45" i="14"/>
  <c r="AC45" i="14"/>
  <c r="AA45" i="14"/>
  <c r="AD45" i="14"/>
  <c r="AB45" i="14"/>
  <c r="AE45" i="14"/>
  <c r="Z46" i="14"/>
  <c r="AC46" i="14"/>
  <c r="AA46" i="14"/>
  <c r="AD46" i="14"/>
  <c r="AB46" i="14"/>
  <c r="AE46" i="14"/>
  <c r="Z47" i="14"/>
  <c r="AC47" i="14"/>
  <c r="AA47" i="14"/>
  <c r="AD47" i="14"/>
  <c r="AB47" i="14"/>
  <c r="AE47" i="14"/>
  <c r="Z48" i="14"/>
  <c r="AC48" i="14"/>
  <c r="AA48" i="14"/>
  <c r="AD48" i="14"/>
  <c r="AB48" i="14"/>
  <c r="AE48" i="14"/>
  <c r="Z49" i="14"/>
  <c r="AC49" i="14"/>
  <c r="AA49" i="14"/>
  <c r="AD49" i="14"/>
  <c r="AB49" i="14"/>
  <c r="AE49" i="14"/>
  <c r="Z50" i="14"/>
  <c r="AC50" i="14"/>
  <c r="AA50" i="14"/>
  <c r="AD50" i="14"/>
  <c r="AB50" i="14"/>
  <c r="AE50" i="14"/>
  <c r="Z51" i="14"/>
  <c r="AC51" i="14"/>
  <c r="AA51" i="14"/>
  <c r="AD51" i="14"/>
  <c r="AB51" i="14"/>
  <c r="AE51" i="14"/>
  <c r="Z52" i="14"/>
  <c r="AC52" i="14"/>
  <c r="AA52" i="14"/>
  <c r="AD52" i="14"/>
  <c r="AB52" i="14"/>
  <c r="AE52" i="14"/>
  <c r="Z53" i="14"/>
  <c r="AC53" i="14"/>
  <c r="AA53" i="14"/>
  <c r="AD53" i="14"/>
  <c r="AB53" i="14"/>
  <c r="AE53" i="14"/>
  <c r="Z54" i="14"/>
  <c r="AC54" i="14"/>
  <c r="AA54" i="14"/>
  <c r="AD54" i="14"/>
  <c r="AB54" i="14"/>
  <c r="AE54" i="14"/>
  <c r="Z55" i="14"/>
  <c r="AC55" i="14"/>
  <c r="AA55" i="14"/>
  <c r="AD55" i="14"/>
  <c r="AB55" i="14"/>
  <c r="AE55" i="14"/>
  <c r="Z56" i="14"/>
  <c r="AC56" i="14"/>
  <c r="AA56" i="14"/>
  <c r="AD56" i="14"/>
  <c r="AB56" i="14"/>
  <c r="AE56" i="14"/>
  <c r="Z57" i="14"/>
  <c r="AC57" i="14"/>
  <c r="AA57" i="14"/>
  <c r="AD57" i="14"/>
  <c r="AB57" i="14"/>
  <c r="AE57" i="14"/>
  <c r="Z58" i="14"/>
  <c r="AC58" i="14"/>
  <c r="AA58" i="14"/>
  <c r="AD58" i="14"/>
  <c r="AB58" i="14"/>
  <c r="AE58" i="14"/>
  <c r="Z59" i="14"/>
  <c r="AC59" i="14"/>
  <c r="AA59" i="14"/>
  <c r="AD59" i="14"/>
  <c r="AB59" i="14"/>
  <c r="AE59" i="14"/>
  <c r="Z60" i="14"/>
  <c r="AC60" i="14"/>
  <c r="AA60" i="14"/>
  <c r="AD60" i="14"/>
  <c r="AB60" i="14"/>
  <c r="AE60" i="14"/>
  <c r="Z61" i="14"/>
  <c r="AC61" i="14"/>
  <c r="AA61" i="14"/>
  <c r="AD61" i="14"/>
  <c r="AB61" i="14"/>
  <c r="AE61" i="14"/>
  <c r="Z62" i="14"/>
  <c r="AC62" i="14"/>
  <c r="AA62" i="14"/>
  <c r="AD62" i="14"/>
  <c r="AB62" i="14"/>
  <c r="AE62" i="14"/>
  <c r="Z63" i="14"/>
  <c r="AC63" i="14"/>
  <c r="AA63" i="14"/>
  <c r="AD63" i="14"/>
  <c r="AB63" i="14"/>
  <c r="AE63" i="14"/>
  <c r="Z64" i="14"/>
  <c r="AC64" i="14"/>
  <c r="AA64" i="14"/>
  <c r="AD64" i="14"/>
  <c r="AB64" i="14"/>
  <c r="AE64" i="14"/>
  <c r="Z65" i="14"/>
  <c r="AC65" i="14"/>
  <c r="AA65" i="14"/>
  <c r="AD65" i="14"/>
  <c r="AB65" i="14"/>
  <c r="AE65" i="14"/>
  <c r="Z66" i="14"/>
  <c r="AC66" i="14"/>
  <c r="AA66" i="14"/>
  <c r="AD66" i="14"/>
  <c r="AB66" i="14"/>
  <c r="AE66" i="14"/>
  <c r="Z67" i="14"/>
  <c r="AC67" i="14"/>
  <c r="AA67" i="14"/>
  <c r="AD67" i="14"/>
  <c r="AB67" i="14"/>
  <c r="AE67" i="14"/>
  <c r="Z68" i="14"/>
  <c r="AC68" i="14"/>
  <c r="AA68" i="14"/>
  <c r="AD68" i="14"/>
  <c r="AB68" i="14"/>
  <c r="AE68" i="14"/>
  <c r="Z69" i="14"/>
  <c r="AC69" i="14"/>
  <c r="AA69" i="14"/>
  <c r="AD69" i="14"/>
  <c r="AB69" i="14"/>
  <c r="AE69" i="14"/>
  <c r="Z70" i="14"/>
  <c r="AC70" i="14"/>
  <c r="AA70" i="14"/>
  <c r="AD70" i="14"/>
  <c r="AB70" i="14"/>
  <c r="AE70" i="14"/>
  <c r="Z71" i="14"/>
  <c r="AC71" i="14"/>
  <c r="AA71" i="14"/>
  <c r="AD71" i="14"/>
  <c r="AB71" i="14"/>
  <c r="AE71" i="14"/>
  <c r="Z72" i="14"/>
  <c r="AC72" i="14"/>
  <c r="AA72" i="14"/>
  <c r="AD72" i="14"/>
  <c r="AF72" i="14"/>
  <c r="AI72" i="14"/>
  <c r="AB72" i="14"/>
  <c r="AE72" i="14"/>
  <c r="Z73" i="14"/>
  <c r="AC73" i="14"/>
  <c r="AA73" i="14"/>
  <c r="AD73" i="14"/>
  <c r="AB73" i="14"/>
  <c r="AE73" i="14"/>
  <c r="Z74" i="14"/>
  <c r="AC74" i="14"/>
  <c r="AA74" i="14"/>
  <c r="AD74" i="14"/>
  <c r="AB74" i="14"/>
  <c r="AE74" i="14"/>
  <c r="Z75" i="14"/>
  <c r="AC75" i="14"/>
  <c r="AA75" i="14"/>
  <c r="AD75" i="14"/>
  <c r="AB75" i="14"/>
  <c r="AE75" i="14"/>
  <c r="Z76" i="14"/>
  <c r="AC76" i="14"/>
  <c r="AA76" i="14"/>
  <c r="AD76" i="14"/>
  <c r="AB76" i="14"/>
  <c r="AE76" i="14"/>
  <c r="Z77" i="14"/>
  <c r="AC77" i="14"/>
  <c r="AA77" i="14"/>
  <c r="AD77" i="14"/>
  <c r="AB77" i="14"/>
  <c r="AE77" i="14"/>
  <c r="Z78" i="14"/>
  <c r="AC78" i="14"/>
  <c r="AA78" i="14"/>
  <c r="AD78" i="14"/>
  <c r="AB78" i="14"/>
  <c r="AE78" i="14"/>
  <c r="Z79" i="14"/>
  <c r="AC79" i="14"/>
  <c r="AA79" i="14"/>
  <c r="AD79" i="14"/>
  <c r="AB79" i="14"/>
  <c r="AE79" i="14"/>
  <c r="Z80" i="14"/>
  <c r="AC80" i="14"/>
  <c r="AA80" i="14"/>
  <c r="AD80" i="14"/>
  <c r="AB80" i="14"/>
  <c r="AE80" i="14"/>
  <c r="Z81" i="14"/>
  <c r="AC81" i="14"/>
  <c r="AA81" i="14"/>
  <c r="AD81" i="14"/>
  <c r="AB81" i="14"/>
  <c r="AE81" i="14"/>
  <c r="Z82" i="14"/>
  <c r="AC82" i="14"/>
  <c r="AA82" i="14"/>
  <c r="AD82" i="14"/>
  <c r="AB82" i="14"/>
  <c r="AE82" i="14"/>
  <c r="Z83" i="14"/>
  <c r="AC83" i="14"/>
  <c r="AA83" i="14"/>
  <c r="AD83" i="14"/>
  <c r="AB83" i="14"/>
  <c r="AE83" i="14"/>
  <c r="Z84" i="14"/>
  <c r="AC84" i="14"/>
  <c r="AA84" i="14"/>
  <c r="AD84" i="14"/>
  <c r="AB84" i="14"/>
  <c r="AE84" i="14"/>
  <c r="Z85" i="14"/>
  <c r="AC85" i="14"/>
  <c r="AA85" i="14"/>
  <c r="AD85" i="14"/>
  <c r="AB85" i="14"/>
  <c r="AE85" i="14"/>
  <c r="Z86" i="14"/>
  <c r="AC86" i="14"/>
  <c r="AA86" i="14"/>
  <c r="AD86" i="14"/>
  <c r="AB86" i="14"/>
  <c r="AE86" i="14"/>
  <c r="Z87" i="14"/>
  <c r="AC87" i="14"/>
  <c r="AA87" i="14"/>
  <c r="AD87" i="14"/>
  <c r="AB87" i="14"/>
  <c r="AE87" i="14"/>
  <c r="AF87" i="14"/>
  <c r="AI87" i="14"/>
  <c r="Z88" i="14"/>
  <c r="AC88" i="14"/>
  <c r="AA88" i="14"/>
  <c r="AD88" i="14"/>
  <c r="AB88" i="14"/>
  <c r="AE88" i="14"/>
  <c r="Z89" i="14"/>
  <c r="AC89" i="14"/>
  <c r="AA89" i="14"/>
  <c r="AD89" i="14"/>
  <c r="AB89" i="14"/>
  <c r="AE89" i="14"/>
  <c r="Z90" i="14"/>
  <c r="AC90" i="14"/>
  <c r="AA90" i="14"/>
  <c r="AD90" i="14"/>
  <c r="AB90" i="14"/>
  <c r="AE90" i="14"/>
  <c r="Z91" i="14"/>
  <c r="AC91" i="14"/>
  <c r="AA91" i="14"/>
  <c r="AD91" i="14"/>
  <c r="AB91" i="14"/>
  <c r="AE91" i="14"/>
  <c r="Z92" i="14"/>
  <c r="AC92" i="14"/>
  <c r="AA92" i="14"/>
  <c r="AD92" i="14"/>
  <c r="AB92" i="14"/>
  <c r="AE92" i="14"/>
  <c r="Z93" i="14"/>
  <c r="AC93" i="14"/>
  <c r="AA93" i="14"/>
  <c r="AD93" i="14"/>
  <c r="AB93" i="14"/>
  <c r="AE93" i="14"/>
  <c r="Z94" i="14"/>
  <c r="AC94" i="14"/>
  <c r="AA94" i="14"/>
  <c r="AD94" i="14"/>
  <c r="AB94" i="14"/>
  <c r="AE94" i="14"/>
  <c r="Z95" i="14"/>
  <c r="AC95" i="14"/>
  <c r="AA95" i="14"/>
  <c r="AD95" i="14"/>
  <c r="AB95" i="14"/>
  <c r="AE95" i="14"/>
  <c r="Z96" i="14"/>
  <c r="AC96" i="14"/>
  <c r="AA96" i="14"/>
  <c r="AD96" i="14"/>
  <c r="AB96" i="14"/>
  <c r="AE96" i="14"/>
  <c r="Z97" i="14"/>
  <c r="AC97" i="14"/>
  <c r="AA97" i="14"/>
  <c r="AD97" i="14"/>
  <c r="AB97" i="14"/>
  <c r="AE97" i="14"/>
  <c r="Z98" i="14"/>
  <c r="AC98" i="14"/>
  <c r="AA98" i="14"/>
  <c r="AD98" i="14"/>
  <c r="AB98" i="14"/>
  <c r="AE98" i="14"/>
  <c r="Z99" i="14"/>
  <c r="AC99" i="14"/>
  <c r="AA99" i="14"/>
  <c r="AD99" i="14"/>
  <c r="AB99" i="14"/>
  <c r="AE99" i="14"/>
  <c r="Z100" i="14"/>
  <c r="AC100" i="14"/>
  <c r="AA100" i="14"/>
  <c r="AD100" i="14"/>
  <c r="AB100" i="14"/>
  <c r="AE100" i="14"/>
  <c r="Z101" i="14"/>
  <c r="AC101" i="14"/>
  <c r="AA101" i="14"/>
  <c r="AD101" i="14"/>
  <c r="AB101" i="14"/>
  <c r="AE101" i="14"/>
  <c r="Z102" i="14"/>
  <c r="AC102" i="14"/>
  <c r="AA102" i="14"/>
  <c r="AD102" i="14"/>
  <c r="AB102" i="14"/>
  <c r="AE102" i="14"/>
  <c r="Z103" i="14"/>
  <c r="AC103" i="14"/>
  <c r="AA103" i="14"/>
  <c r="AD103" i="14"/>
  <c r="AB103" i="14"/>
  <c r="AE103" i="14"/>
  <c r="Z104" i="14"/>
  <c r="AC104" i="14"/>
  <c r="AA104" i="14"/>
  <c r="AD104" i="14"/>
  <c r="AB104" i="14"/>
  <c r="AE104" i="14"/>
  <c r="Z105" i="14"/>
  <c r="AC105" i="14"/>
  <c r="AA105" i="14"/>
  <c r="AD105" i="14"/>
  <c r="AB105" i="14"/>
  <c r="AE105" i="14"/>
  <c r="Z106" i="14"/>
  <c r="AC106" i="14"/>
  <c r="AA106" i="14"/>
  <c r="AD106" i="14"/>
  <c r="AB106" i="14"/>
  <c r="AE106" i="14"/>
  <c r="Z107" i="14"/>
  <c r="AC107" i="14"/>
  <c r="AA107" i="14"/>
  <c r="AD107" i="14"/>
  <c r="AB107" i="14"/>
  <c r="AE107" i="14"/>
  <c r="Z108" i="14"/>
  <c r="AC108" i="14"/>
  <c r="AA108" i="14"/>
  <c r="AD108" i="14"/>
  <c r="AB108" i="14"/>
  <c r="AE108" i="14"/>
  <c r="Z109" i="14"/>
  <c r="AC109" i="14"/>
  <c r="AA109" i="14"/>
  <c r="AD109" i="14"/>
  <c r="AB109" i="14"/>
  <c r="AE109" i="14"/>
  <c r="Z110" i="14"/>
  <c r="AC110" i="14"/>
  <c r="AA110" i="14"/>
  <c r="AD110" i="14"/>
  <c r="AB110" i="14"/>
  <c r="AE110" i="14"/>
  <c r="Z111" i="14"/>
  <c r="AC111" i="14"/>
  <c r="AA111" i="14"/>
  <c r="AD111" i="14"/>
  <c r="AB111" i="14"/>
  <c r="AE111" i="14"/>
  <c r="AF111" i="14"/>
  <c r="AI111" i="14"/>
  <c r="Z112" i="14"/>
  <c r="AC112" i="14"/>
  <c r="AA112" i="14"/>
  <c r="AD112" i="14"/>
  <c r="AB112" i="14"/>
  <c r="AE112" i="14"/>
  <c r="Z113" i="14"/>
  <c r="AC113" i="14"/>
  <c r="AA113" i="14"/>
  <c r="AD113" i="14"/>
  <c r="AB113" i="14"/>
  <c r="AE113" i="14"/>
  <c r="Z114" i="14"/>
  <c r="AC114" i="14"/>
  <c r="AA114" i="14"/>
  <c r="AD114" i="14"/>
  <c r="AB114" i="14"/>
  <c r="AE114" i="14"/>
  <c r="Z115" i="14"/>
  <c r="AC115" i="14"/>
  <c r="AA115" i="14"/>
  <c r="AD115" i="14"/>
  <c r="AB115" i="14"/>
  <c r="AE115" i="14"/>
  <c r="Z116" i="14"/>
  <c r="AC116" i="14"/>
  <c r="AA116" i="14"/>
  <c r="AD116" i="14"/>
  <c r="AB116" i="14"/>
  <c r="AE116" i="14"/>
  <c r="Z118" i="14"/>
  <c r="AC118" i="14"/>
  <c r="AA118" i="14"/>
  <c r="AD118" i="14"/>
  <c r="AB118" i="14"/>
  <c r="AE118" i="14"/>
  <c r="Z119" i="14"/>
  <c r="AC119" i="14"/>
  <c r="AA119" i="14"/>
  <c r="AD119" i="14"/>
  <c r="AB119" i="14"/>
  <c r="AE119" i="14"/>
  <c r="Z120" i="14"/>
  <c r="AC120" i="14"/>
  <c r="AA120" i="14"/>
  <c r="AD120" i="14"/>
  <c r="AB120" i="14"/>
  <c r="AE120" i="14"/>
  <c r="Z122" i="14"/>
  <c r="AC122" i="14"/>
  <c r="AA122" i="14"/>
  <c r="AD122" i="14"/>
  <c r="AB122" i="14"/>
  <c r="AE122" i="14"/>
  <c r="Z123" i="14"/>
  <c r="AC123" i="14"/>
  <c r="AA123" i="14"/>
  <c r="AD123" i="14"/>
  <c r="AB123" i="14"/>
  <c r="AE123" i="14"/>
  <c r="Z124" i="14"/>
  <c r="AC124" i="14"/>
  <c r="AA124" i="14"/>
  <c r="AD124" i="14"/>
  <c r="AB124" i="14"/>
  <c r="AE124" i="14"/>
  <c r="Z125" i="14"/>
  <c r="AC125" i="14"/>
  <c r="AA125" i="14"/>
  <c r="AD125" i="14"/>
  <c r="AB125" i="14"/>
  <c r="AE125" i="14"/>
  <c r="Z126" i="14"/>
  <c r="AC126" i="14"/>
  <c r="AA126" i="14"/>
  <c r="AD126" i="14"/>
  <c r="AB126" i="14"/>
  <c r="AE126" i="14"/>
  <c r="Z127" i="14"/>
  <c r="AC127" i="14"/>
  <c r="AA127" i="14"/>
  <c r="AD127" i="14"/>
  <c r="AB127" i="14"/>
  <c r="AE127" i="14"/>
  <c r="Z128" i="14"/>
  <c r="AC128" i="14"/>
  <c r="AA128" i="14"/>
  <c r="AD128" i="14"/>
  <c r="AB128" i="14"/>
  <c r="AE128" i="14"/>
  <c r="Z129" i="14"/>
  <c r="AC129" i="14"/>
  <c r="AA129" i="14"/>
  <c r="AD129" i="14"/>
  <c r="AB129" i="14"/>
  <c r="AE129" i="14"/>
  <c r="Z130" i="14"/>
  <c r="AC130" i="14"/>
  <c r="AA130" i="14"/>
  <c r="AD130" i="14"/>
  <c r="AB130" i="14"/>
  <c r="AE130" i="14"/>
  <c r="Z131" i="14"/>
  <c r="AC131" i="14"/>
  <c r="AA131" i="14"/>
  <c r="AD131" i="14"/>
  <c r="AB131" i="14"/>
  <c r="AE131" i="14"/>
  <c r="Z132" i="14"/>
  <c r="AC132" i="14"/>
  <c r="AA132" i="14"/>
  <c r="AD132" i="14"/>
  <c r="AB132" i="14"/>
  <c r="AE132" i="14"/>
  <c r="Z133" i="14"/>
  <c r="AC133" i="14"/>
  <c r="AA133" i="14"/>
  <c r="AD133" i="14"/>
  <c r="AB133" i="14"/>
  <c r="AE133" i="14"/>
  <c r="Z134" i="14"/>
  <c r="AC134" i="14"/>
  <c r="AA134" i="14"/>
  <c r="AD134" i="14"/>
  <c r="AB134" i="14"/>
  <c r="AE134" i="14"/>
  <c r="Z135" i="14"/>
  <c r="AC135" i="14"/>
  <c r="AA135" i="14"/>
  <c r="AD135" i="14"/>
  <c r="AB135" i="14"/>
  <c r="AE135" i="14"/>
  <c r="Z136" i="14"/>
  <c r="AC136" i="14"/>
  <c r="AA136" i="14"/>
  <c r="AD136" i="14"/>
  <c r="AB136" i="14"/>
  <c r="AE136" i="14"/>
  <c r="Z137" i="14"/>
  <c r="AC137" i="14"/>
  <c r="AA137" i="14"/>
  <c r="AD137" i="14"/>
  <c r="AB137" i="14"/>
  <c r="AE137" i="14"/>
  <c r="Z138" i="14"/>
  <c r="AC138" i="14"/>
  <c r="AA138" i="14"/>
  <c r="AD138" i="14"/>
  <c r="AB138" i="14"/>
  <c r="AE138" i="14"/>
  <c r="Z139" i="14"/>
  <c r="AC139" i="14"/>
  <c r="AA139" i="14"/>
  <c r="AD139" i="14"/>
  <c r="AB139" i="14"/>
  <c r="AE139" i="14"/>
  <c r="Z140" i="14"/>
  <c r="AC140" i="14"/>
  <c r="AA140" i="14"/>
  <c r="AD140" i="14"/>
  <c r="AB140" i="14"/>
  <c r="AE140" i="14"/>
  <c r="Z141" i="14"/>
  <c r="AC141" i="14"/>
  <c r="AA141" i="14"/>
  <c r="AD141" i="14"/>
  <c r="AB141" i="14"/>
  <c r="AE141" i="14"/>
  <c r="Z142" i="14"/>
  <c r="AC142" i="14"/>
  <c r="AA142" i="14"/>
  <c r="AD142" i="14"/>
  <c r="AB142" i="14"/>
  <c r="AE142" i="14"/>
  <c r="Z143" i="14"/>
  <c r="AC143" i="14"/>
  <c r="AA143" i="14"/>
  <c r="AD143" i="14"/>
  <c r="AB143" i="14"/>
  <c r="AE143" i="14"/>
  <c r="Z144" i="14"/>
  <c r="AC144" i="14"/>
  <c r="AA144" i="14"/>
  <c r="AD144" i="14"/>
  <c r="AB144" i="14"/>
  <c r="AE144" i="14"/>
  <c r="Z145" i="14"/>
  <c r="AC145" i="14"/>
  <c r="AA145" i="14"/>
  <c r="AD145" i="14"/>
  <c r="AB145" i="14"/>
  <c r="AE145" i="14"/>
  <c r="Z146" i="14"/>
  <c r="AC146" i="14"/>
  <c r="AA146" i="14"/>
  <c r="AD146" i="14"/>
  <c r="AB146" i="14"/>
  <c r="AE146" i="14"/>
  <c r="Z147" i="14"/>
  <c r="AC147" i="14"/>
  <c r="AA147" i="14"/>
  <c r="AD147" i="14"/>
  <c r="AB147" i="14"/>
  <c r="AE147" i="14"/>
  <c r="Z148" i="14"/>
  <c r="AC148" i="14"/>
  <c r="AA148" i="14"/>
  <c r="AD148" i="14"/>
  <c r="AB148" i="14"/>
  <c r="AE148" i="14"/>
  <c r="Z149" i="14"/>
  <c r="AC149" i="14"/>
  <c r="AA149" i="14"/>
  <c r="AD149" i="14"/>
  <c r="AB149" i="14"/>
  <c r="AE149" i="14"/>
  <c r="Z150" i="14"/>
  <c r="AC150" i="14"/>
  <c r="AA150" i="14"/>
  <c r="AD150" i="14"/>
  <c r="AB150" i="14"/>
  <c r="AE150" i="14"/>
  <c r="Z151" i="14"/>
  <c r="AC151" i="14"/>
  <c r="AA151" i="14"/>
  <c r="AD151" i="14"/>
  <c r="AB151" i="14"/>
  <c r="AE151" i="14"/>
  <c r="Z152" i="14"/>
  <c r="AC152" i="14"/>
  <c r="AA152" i="14"/>
  <c r="AD152" i="14"/>
  <c r="AB152" i="14"/>
  <c r="AE152" i="14"/>
  <c r="Z153" i="14"/>
  <c r="AC153" i="14"/>
  <c r="AA153" i="14"/>
  <c r="AD153" i="14"/>
  <c r="AB153" i="14"/>
  <c r="AE153" i="14"/>
  <c r="Z154" i="14"/>
  <c r="AC154" i="14"/>
  <c r="AA154" i="14"/>
  <c r="AD154" i="14"/>
  <c r="AB154" i="14"/>
  <c r="AE154" i="14"/>
  <c r="Z155" i="14"/>
  <c r="AC155" i="14"/>
  <c r="AA155" i="14"/>
  <c r="AD155" i="14"/>
  <c r="AB155" i="14"/>
  <c r="AE155" i="14"/>
  <c r="Z156" i="14"/>
  <c r="AC156" i="14"/>
  <c r="AA156" i="14"/>
  <c r="AD156" i="14"/>
  <c r="AB156" i="14"/>
  <c r="AE156" i="14"/>
  <c r="Z157" i="14"/>
  <c r="AC157" i="14"/>
  <c r="AA157" i="14"/>
  <c r="AD157" i="14"/>
  <c r="AB157" i="14"/>
  <c r="AE157" i="14"/>
  <c r="Z158" i="14"/>
  <c r="AC158" i="14"/>
  <c r="AA158" i="14"/>
  <c r="AD158" i="14"/>
  <c r="AB158" i="14"/>
  <c r="AE158" i="14"/>
  <c r="Z159" i="14"/>
  <c r="AC159" i="14"/>
  <c r="AA159" i="14"/>
  <c r="AD159" i="14"/>
  <c r="AB159" i="14"/>
  <c r="AE159" i="14"/>
  <c r="Z160" i="14"/>
  <c r="AC160" i="14"/>
  <c r="AA160" i="14"/>
  <c r="AD160" i="14"/>
  <c r="AB160" i="14"/>
  <c r="AE160" i="14"/>
  <c r="Z161" i="14"/>
  <c r="AC161" i="14"/>
  <c r="AA161" i="14"/>
  <c r="AD161" i="14"/>
  <c r="AB161" i="14"/>
  <c r="AE161" i="14"/>
  <c r="Z162" i="14"/>
  <c r="AC162" i="14"/>
  <c r="AA162" i="14"/>
  <c r="AD162" i="14"/>
  <c r="AB162" i="14"/>
  <c r="AE162" i="14"/>
  <c r="Z163" i="14"/>
  <c r="AC163" i="14"/>
  <c r="AA163" i="14"/>
  <c r="AD163" i="14"/>
  <c r="AB163" i="14"/>
  <c r="AE163" i="14"/>
  <c r="Z164" i="14"/>
  <c r="AC164" i="14"/>
  <c r="AA164" i="14"/>
  <c r="AD164" i="14"/>
  <c r="AB164" i="14"/>
  <c r="AE164" i="14"/>
  <c r="Z165" i="14"/>
  <c r="AC165" i="14"/>
  <c r="AA165" i="14"/>
  <c r="AD165" i="14"/>
  <c r="AB165" i="14"/>
  <c r="AE165" i="14"/>
  <c r="Z166" i="14"/>
  <c r="AC166" i="14"/>
  <c r="AA166" i="14"/>
  <c r="AD166" i="14"/>
  <c r="AB166" i="14"/>
  <c r="AE166" i="14"/>
  <c r="Z167" i="14"/>
  <c r="AC167" i="14"/>
  <c r="AA167" i="14"/>
  <c r="AD167" i="14"/>
  <c r="AB167" i="14"/>
  <c r="AE167" i="14"/>
  <c r="Z168" i="14"/>
  <c r="AC168" i="14"/>
  <c r="AA168" i="14"/>
  <c r="AD168" i="14"/>
  <c r="AB168" i="14"/>
  <c r="AE168" i="14"/>
  <c r="Z169" i="14"/>
  <c r="AC169" i="14"/>
  <c r="AA169" i="14"/>
  <c r="AD169" i="14"/>
  <c r="AB169" i="14"/>
  <c r="AE169" i="14"/>
  <c r="Z170" i="14"/>
  <c r="AC170" i="14"/>
  <c r="AA170" i="14"/>
  <c r="AD170" i="14"/>
  <c r="AB170" i="14"/>
  <c r="AE170" i="14"/>
  <c r="Z171" i="14"/>
  <c r="AC171" i="14"/>
  <c r="AA171" i="14"/>
  <c r="AD171" i="14"/>
  <c r="AB171" i="14"/>
  <c r="AE171" i="14"/>
  <c r="Z172" i="14"/>
  <c r="AC172" i="14"/>
  <c r="AA172" i="14"/>
  <c r="AD172" i="14"/>
  <c r="AB172" i="14"/>
  <c r="AE172" i="14"/>
  <c r="Z173" i="14"/>
  <c r="AC173" i="14"/>
  <c r="AA173" i="14"/>
  <c r="AD173" i="14"/>
  <c r="AB173" i="14"/>
  <c r="AE173" i="14"/>
  <c r="Z174" i="14"/>
  <c r="AC174" i="14"/>
  <c r="AA174" i="14"/>
  <c r="AD174" i="14"/>
  <c r="AB174" i="14"/>
  <c r="AE174" i="14"/>
  <c r="Z175" i="14"/>
  <c r="AC175" i="14"/>
  <c r="AA175" i="14"/>
  <c r="AD175" i="14"/>
  <c r="AB175" i="14"/>
  <c r="AE175" i="14"/>
  <c r="Z176" i="14"/>
  <c r="AC176" i="14"/>
  <c r="AA176" i="14"/>
  <c r="AD176" i="14"/>
  <c r="AB176" i="14"/>
  <c r="AE176" i="14"/>
  <c r="Z177" i="14"/>
  <c r="AC177" i="14"/>
  <c r="AA177" i="14"/>
  <c r="AD177" i="14"/>
  <c r="AB177" i="14"/>
  <c r="AE177" i="14"/>
  <c r="Z178" i="14"/>
  <c r="AC178" i="14"/>
  <c r="AA178" i="14"/>
  <c r="AD178" i="14"/>
  <c r="AB178" i="14"/>
  <c r="AE178" i="14"/>
  <c r="Z179" i="14"/>
  <c r="AC179" i="14"/>
  <c r="AA179" i="14"/>
  <c r="AD179" i="14"/>
  <c r="AB179" i="14"/>
  <c r="AE179" i="14"/>
  <c r="AF179" i="14"/>
  <c r="AI179" i="14"/>
  <c r="Z180" i="14"/>
  <c r="AC180" i="14"/>
  <c r="AA180" i="14"/>
  <c r="AD180" i="14"/>
  <c r="AB180" i="14"/>
  <c r="AE180" i="14"/>
  <c r="Z181" i="14"/>
  <c r="AC181" i="14"/>
  <c r="AA181" i="14"/>
  <c r="AD181" i="14"/>
  <c r="AB181" i="14"/>
  <c r="AE181" i="14"/>
  <c r="Z182" i="14"/>
  <c r="AC182" i="14"/>
  <c r="AA182" i="14"/>
  <c r="AD182" i="14"/>
  <c r="AB182" i="14"/>
  <c r="AE182" i="14"/>
  <c r="Z183" i="14"/>
  <c r="AC183" i="14"/>
  <c r="AA183" i="14"/>
  <c r="AD183" i="14"/>
  <c r="AB183" i="14"/>
  <c r="AE183" i="14"/>
  <c r="Z184" i="14"/>
  <c r="AC184" i="14"/>
  <c r="AA184" i="14"/>
  <c r="AD184" i="14"/>
  <c r="AB184" i="14"/>
  <c r="AE184" i="14"/>
  <c r="Z185" i="14"/>
  <c r="AC185" i="14"/>
  <c r="AA185" i="14"/>
  <c r="AD185" i="14"/>
  <c r="AB185" i="14"/>
  <c r="AE185" i="14"/>
  <c r="Z186" i="14"/>
  <c r="AC186" i="14"/>
  <c r="AA186" i="14"/>
  <c r="AD186" i="14"/>
  <c r="AB186" i="14"/>
  <c r="AE186" i="14"/>
  <c r="Z187" i="14"/>
  <c r="AC187" i="14"/>
  <c r="AA187" i="14"/>
  <c r="AD187" i="14"/>
  <c r="AB187" i="14"/>
  <c r="AE187" i="14"/>
  <c r="Z188" i="14"/>
  <c r="AC188" i="14"/>
  <c r="AA188" i="14"/>
  <c r="AD188" i="14"/>
  <c r="AB188" i="14"/>
  <c r="AE188" i="14"/>
  <c r="Z189" i="14"/>
  <c r="AC189" i="14"/>
  <c r="AA189" i="14"/>
  <c r="AD189" i="14"/>
  <c r="AB189" i="14"/>
  <c r="AE189" i="14"/>
  <c r="Z190" i="14"/>
  <c r="AC190" i="14"/>
  <c r="AA190" i="14"/>
  <c r="AD190" i="14"/>
  <c r="AB190" i="14"/>
  <c r="AE190" i="14"/>
  <c r="Z191" i="14"/>
  <c r="AC191" i="14"/>
  <c r="AA191" i="14"/>
  <c r="AD191" i="14"/>
  <c r="AB191" i="14"/>
  <c r="AE191" i="14"/>
  <c r="Z193" i="14"/>
  <c r="AC193" i="14"/>
  <c r="AA193" i="14"/>
  <c r="AD193" i="14"/>
  <c r="AB193" i="14"/>
  <c r="AE193" i="14"/>
  <c r="Z194" i="14"/>
  <c r="AC194" i="14"/>
  <c r="AA194" i="14"/>
  <c r="AD194" i="14"/>
  <c r="AB194" i="14"/>
  <c r="AE194" i="14"/>
  <c r="Z196" i="14"/>
  <c r="AC196" i="14"/>
  <c r="AA196" i="14"/>
  <c r="AD196" i="14"/>
  <c r="AB196" i="14"/>
  <c r="AE196" i="14"/>
  <c r="Z197" i="14"/>
  <c r="AC197" i="14"/>
  <c r="AA197" i="14"/>
  <c r="AD197" i="14"/>
  <c r="AB197" i="14"/>
  <c r="AE197" i="14"/>
  <c r="Z198" i="14"/>
  <c r="AC198" i="14"/>
  <c r="AA198" i="14"/>
  <c r="AD198" i="14"/>
  <c r="AB198" i="14"/>
  <c r="AE198" i="14"/>
  <c r="Z199" i="14"/>
  <c r="AC199" i="14"/>
  <c r="AA199" i="14"/>
  <c r="AD199" i="14"/>
  <c r="AB199" i="14"/>
  <c r="AE199" i="14"/>
  <c r="Z200" i="14"/>
  <c r="AC200" i="14"/>
  <c r="AA200" i="14"/>
  <c r="AD200" i="14"/>
  <c r="AB200" i="14"/>
  <c r="AE200" i="14"/>
  <c r="Z201" i="14"/>
  <c r="AC201" i="14"/>
  <c r="AF201" i="14"/>
  <c r="AA201" i="14"/>
  <c r="AD201" i="14"/>
  <c r="AB201" i="14"/>
  <c r="AE201" i="14"/>
  <c r="Z202" i="14"/>
  <c r="AC202" i="14"/>
  <c r="AA202" i="14"/>
  <c r="AD202" i="14"/>
  <c r="AB202" i="14"/>
  <c r="AE202" i="14"/>
  <c r="Z203" i="14"/>
  <c r="AC203" i="14"/>
  <c r="AA203" i="14"/>
  <c r="AD203" i="14"/>
  <c r="AB203" i="14"/>
  <c r="AE203" i="14"/>
  <c r="Z204" i="14"/>
  <c r="AC204" i="14"/>
  <c r="AA204" i="14"/>
  <c r="AD204" i="14"/>
  <c r="AB204" i="14"/>
  <c r="AE204" i="14"/>
  <c r="Z205" i="14"/>
  <c r="AC205" i="14"/>
  <c r="AA205" i="14"/>
  <c r="AD205" i="14"/>
  <c r="AB205" i="14"/>
  <c r="AE205" i="14"/>
  <c r="Z206" i="14"/>
  <c r="AC206" i="14"/>
  <c r="AA206" i="14"/>
  <c r="AD206" i="14"/>
  <c r="AB206" i="14"/>
  <c r="AE206" i="14"/>
  <c r="Z207" i="14"/>
  <c r="AC207" i="14"/>
  <c r="AA207" i="14"/>
  <c r="AD207" i="14"/>
  <c r="AB207" i="14"/>
  <c r="AE207" i="14"/>
  <c r="Z208" i="14"/>
  <c r="AC208" i="14"/>
  <c r="AA208" i="14"/>
  <c r="AD208" i="14"/>
  <c r="AB208" i="14"/>
  <c r="AE208" i="14"/>
  <c r="Z209" i="14"/>
  <c r="AC209" i="14"/>
  <c r="AA209" i="14"/>
  <c r="AD209" i="14"/>
  <c r="AB209" i="14"/>
  <c r="AE209" i="14"/>
  <c r="Z210" i="14"/>
  <c r="AC210" i="14"/>
  <c r="AA210" i="14"/>
  <c r="AD210" i="14"/>
  <c r="AB210" i="14"/>
  <c r="AE210" i="14"/>
  <c r="Z211" i="14"/>
  <c r="AC211" i="14"/>
  <c r="AA211" i="14"/>
  <c r="AD211" i="14"/>
  <c r="AB211" i="14"/>
  <c r="AE211" i="14"/>
  <c r="AF211" i="14"/>
  <c r="AI211" i="14"/>
  <c r="Z212" i="14"/>
  <c r="AC212" i="14"/>
  <c r="AA212" i="14"/>
  <c r="AD212" i="14"/>
  <c r="AB212" i="14"/>
  <c r="AE212" i="14"/>
  <c r="Z213" i="14"/>
  <c r="AC213" i="14"/>
  <c r="AA213" i="14"/>
  <c r="AD213" i="14"/>
  <c r="AB213" i="14"/>
  <c r="AE213" i="14"/>
  <c r="Z215" i="14"/>
  <c r="AC215" i="14"/>
  <c r="AA215" i="14"/>
  <c r="AD215" i="14"/>
  <c r="AB215" i="14"/>
  <c r="AE215" i="14"/>
  <c r="Z216" i="14"/>
  <c r="AC216" i="14"/>
  <c r="AA216" i="14"/>
  <c r="AD216" i="14"/>
  <c r="AB216" i="14"/>
  <c r="AE216" i="14"/>
  <c r="Z217" i="14"/>
  <c r="AC217" i="14"/>
  <c r="AA217" i="14"/>
  <c r="AD217" i="14"/>
  <c r="AB217" i="14"/>
  <c r="AE217" i="14"/>
  <c r="Z218" i="14"/>
  <c r="AC218" i="14"/>
  <c r="AA218" i="14"/>
  <c r="AD218" i="14"/>
  <c r="AB218" i="14"/>
  <c r="AE218" i="14"/>
  <c r="Z219" i="14"/>
  <c r="AC219" i="14"/>
  <c r="AA219" i="14"/>
  <c r="AD219" i="14"/>
  <c r="AB219" i="14"/>
  <c r="AE219" i="14"/>
  <c r="Z220" i="14"/>
  <c r="AC220" i="14"/>
  <c r="AA220" i="14"/>
  <c r="AD220" i="14"/>
  <c r="AB220" i="14"/>
  <c r="AE220" i="14"/>
  <c r="Z221" i="14"/>
  <c r="AC221" i="14"/>
  <c r="AA221" i="14"/>
  <c r="AD221" i="14"/>
  <c r="AB221" i="14"/>
  <c r="AE221" i="14"/>
  <c r="Z222" i="14"/>
  <c r="AC222" i="14"/>
  <c r="AA222" i="14"/>
  <c r="AD222" i="14"/>
  <c r="AB222" i="14"/>
  <c r="AE222" i="14"/>
  <c r="Z223" i="14"/>
  <c r="AC223" i="14"/>
  <c r="AA223" i="14"/>
  <c r="AD223" i="14"/>
  <c r="AB223" i="14"/>
  <c r="AE223" i="14"/>
  <c r="Z224" i="14"/>
  <c r="AC224" i="14"/>
  <c r="AA224" i="14"/>
  <c r="AD224" i="14"/>
  <c r="AB224" i="14"/>
  <c r="AE224" i="14"/>
  <c r="Z225" i="14"/>
  <c r="AC225" i="14"/>
  <c r="AA225" i="14"/>
  <c r="AD225" i="14"/>
  <c r="AB225" i="14"/>
  <c r="AE225" i="14"/>
  <c r="Z226" i="14"/>
  <c r="AC226" i="14"/>
  <c r="AA226" i="14"/>
  <c r="AD226" i="14"/>
  <c r="AB226" i="14"/>
  <c r="AE226" i="14"/>
  <c r="Z227" i="14"/>
  <c r="AC227" i="14"/>
  <c r="AA227" i="14"/>
  <c r="AD227" i="14"/>
  <c r="AB227" i="14"/>
  <c r="AE227" i="14"/>
  <c r="Z228" i="14"/>
  <c r="AC228" i="14"/>
  <c r="AA228" i="14"/>
  <c r="AD228" i="14"/>
  <c r="AB228" i="14"/>
  <c r="AE228" i="14"/>
  <c r="Z229" i="14"/>
  <c r="AC229" i="14"/>
  <c r="AA229" i="14"/>
  <c r="AD229" i="14"/>
  <c r="AB229" i="14"/>
  <c r="AE229" i="14"/>
  <c r="Z230" i="14"/>
  <c r="AC230" i="14"/>
  <c r="AA230" i="14"/>
  <c r="AD230" i="14"/>
  <c r="AB230" i="14"/>
  <c r="AE230" i="14"/>
  <c r="Z231" i="14"/>
  <c r="AC231" i="14"/>
  <c r="AA231" i="14"/>
  <c r="AD231" i="14"/>
  <c r="AB231" i="14"/>
  <c r="AE231" i="14"/>
  <c r="Z235" i="14"/>
  <c r="AC235" i="14"/>
  <c r="AA235" i="14"/>
  <c r="AD235" i="14"/>
  <c r="AB235" i="14"/>
  <c r="AE235" i="14"/>
  <c r="Z236" i="14"/>
  <c r="AC236" i="14"/>
  <c r="AA236" i="14"/>
  <c r="AD236" i="14"/>
  <c r="AB236" i="14"/>
  <c r="AE236" i="14"/>
  <c r="Z237" i="14"/>
  <c r="AC237" i="14"/>
  <c r="AA237" i="14"/>
  <c r="AD237" i="14"/>
  <c r="AB237" i="14"/>
  <c r="AE237" i="14"/>
  <c r="Z238" i="14"/>
  <c r="AC238" i="14"/>
  <c r="AA238" i="14"/>
  <c r="AD238" i="14"/>
  <c r="AB238" i="14"/>
  <c r="AE238" i="14"/>
  <c r="Z239" i="14"/>
  <c r="AC239" i="14"/>
  <c r="AA239" i="14"/>
  <c r="AD239" i="14"/>
  <c r="AB239" i="14"/>
  <c r="AE239" i="14"/>
  <c r="Z240" i="14"/>
  <c r="AC240" i="14"/>
  <c r="AA240" i="14"/>
  <c r="AD240" i="14"/>
  <c r="AB240" i="14"/>
  <c r="AE240" i="14"/>
  <c r="Z241" i="14"/>
  <c r="AC241" i="14"/>
  <c r="AA241" i="14"/>
  <c r="AD241" i="14"/>
  <c r="AB241" i="14"/>
  <c r="AE241" i="14"/>
  <c r="Z242" i="14"/>
  <c r="AC242" i="14"/>
  <c r="AA242" i="14"/>
  <c r="AD242" i="14"/>
  <c r="AB242" i="14"/>
  <c r="AE242" i="14"/>
  <c r="Z243" i="14"/>
  <c r="AC243" i="14"/>
  <c r="AA243" i="14"/>
  <c r="AD243" i="14"/>
  <c r="AB243" i="14"/>
  <c r="AE243" i="14"/>
  <c r="Z244" i="14"/>
  <c r="AC244" i="14"/>
  <c r="AA244" i="14"/>
  <c r="AD244" i="14"/>
  <c r="AB244" i="14"/>
  <c r="AE244" i="14"/>
  <c r="Z245" i="14"/>
  <c r="AC245" i="14"/>
  <c r="AA245" i="14"/>
  <c r="AD245" i="14"/>
  <c r="AB245" i="14"/>
  <c r="AE245" i="14"/>
  <c r="Z246" i="14"/>
  <c r="AC246" i="14"/>
  <c r="AA246" i="14"/>
  <c r="AD246" i="14"/>
  <c r="AB246" i="14"/>
  <c r="AE246" i="14"/>
  <c r="Z247" i="14"/>
  <c r="AC247" i="14"/>
  <c r="AA247" i="14"/>
  <c r="AD247" i="14"/>
  <c r="AB247" i="14"/>
  <c r="AE247" i="14"/>
  <c r="Z248" i="14"/>
  <c r="AC248" i="14"/>
  <c r="AA248" i="14"/>
  <c r="AD248" i="14"/>
  <c r="AB248" i="14"/>
  <c r="AE248" i="14"/>
  <c r="Z249" i="14"/>
  <c r="AC249" i="14"/>
  <c r="AA249" i="14"/>
  <c r="AD249" i="14"/>
  <c r="AB249" i="14"/>
  <c r="AE249" i="14"/>
  <c r="Z251" i="14"/>
  <c r="AC251" i="14"/>
  <c r="AA251" i="14"/>
  <c r="AD251" i="14"/>
  <c r="AB251" i="14"/>
  <c r="AE251" i="14"/>
  <c r="Z252" i="14"/>
  <c r="AC252" i="14"/>
  <c r="AA252" i="14"/>
  <c r="AD252" i="14"/>
  <c r="AB252" i="14"/>
  <c r="AE252" i="14"/>
  <c r="Z253" i="14"/>
  <c r="AC253" i="14"/>
  <c r="AA253" i="14"/>
  <c r="AD253" i="14"/>
  <c r="AB253" i="14"/>
  <c r="AE253" i="14"/>
  <c r="Z255" i="14"/>
  <c r="AC255" i="14"/>
  <c r="AA255" i="14"/>
  <c r="AD255" i="14"/>
  <c r="AB255" i="14"/>
  <c r="AE255" i="14"/>
  <c r="Z256" i="14"/>
  <c r="AC256" i="14"/>
  <c r="AA256" i="14"/>
  <c r="AD256" i="14"/>
  <c r="AB256" i="14"/>
  <c r="AE256" i="14"/>
  <c r="Z257" i="14"/>
  <c r="AC257" i="14"/>
  <c r="AA257" i="14"/>
  <c r="AD257" i="14"/>
  <c r="AB257" i="14"/>
  <c r="AE257" i="14"/>
  <c r="Z258" i="14"/>
  <c r="AC258" i="14"/>
  <c r="AA258" i="14"/>
  <c r="AD258" i="14"/>
  <c r="AB258" i="14"/>
  <c r="AE258" i="14"/>
  <c r="Z259" i="14"/>
  <c r="AC259" i="14"/>
  <c r="AA259" i="14"/>
  <c r="AD259" i="14"/>
  <c r="AB259" i="14"/>
  <c r="AE259" i="14"/>
  <c r="Z260" i="14"/>
  <c r="AC260" i="14"/>
  <c r="AA260" i="14"/>
  <c r="AD260" i="14"/>
  <c r="AB260" i="14"/>
  <c r="AE260" i="14"/>
  <c r="Z261" i="14"/>
  <c r="AC261" i="14"/>
  <c r="AA261" i="14"/>
  <c r="AD261" i="14"/>
  <c r="AB261" i="14"/>
  <c r="AE261" i="14"/>
  <c r="Z262" i="14"/>
  <c r="AC262" i="14"/>
  <c r="AA262" i="14"/>
  <c r="AD262" i="14"/>
  <c r="AB262" i="14"/>
  <c r="AE262" i="14"/>
  <c r="Z263" i="14"/>
  <c r="AC263" i="14"/>
  <c r="AA263" i="14"/>
  <c r="AD263" i="14"/>
  <c r="AB263" i="14"/>
  <c r="AE263" i="14"/>
  <c r="Z264" i="14"/>
  <c r="AC264" i="14"/>
  <c r="AA264" i="14"/>
  <c r="AD264" i="14"/>
  <c r="AB264" i="14"/>
  <c r="AE264" i="14"/>
  <c r="Z265" i="14"/>
  <c r="AC265" i="14"/>
  <c r="AA265" i="14"/>
  <c r="AD265" i="14"/>
  <c r="AB265" i="14"/>
  <c r="AE265" i="14"/>
  <c r="Z266" i="14"/>
  <c r="AC266" i="14"/>
  <c r="AA266" i="14"/>
  <c r="AD266" i="14"/>
  <c r="AB266" i="14"/>
  <c r="AE266" i="14"/>
  <c r="Z267" i="14"/>
  <c r="AC267" i="14"/>
  <c r="AA267" i="14"/>
  <c r="AD267" i="14"/>
  <c r="AB267" i="14"/>
  <c r="AE267" i="14"/>
  <c r="Z268" i="14"/>
  <c r="AC268" i="14"/>
  <c r="AA268" i="14"/>
  <c r="AD268" i="14"/>
  <c r="AB268" i="14"/>
  <c r="AE268" i="14"/>
  <c r="Z269" i="14"/>
  <c r="AC269" i="14"/>
  <c r="AA269" i="14"/>
  <c r="AD269" i="14"/>
  <c r="AB269" i="14"/>
  <c r="AE269" i="14"/>
  <c r="Z270" i="14"/>
  <c r="AC270" i="14"/>
  <c r="AA270" i="14"/>
  <c r="AD270" i="14"/>
  <c r="AB270" i="14"/>
  <c r="AE270" i="14"/>
  <c r="Z271" i="14"/>
  <c r="AC271" i="14"/>
  <c r="AA271" i="14"/>
  <c r="AD271" i="14"/>
  <c r="AB271" i="14"/>
  <c r="AE271" i="14"/>
  <c r="Z272" i="14"/>
  <c r="AC272" i="14"/>
  <c r="AA272" i="14"/>
  <c r="AD272" i="14"/>
  <c r="AB272" i="14"/>
  <c r="AE272" i="14"/>
  <c r="Z273" i="14"/>
  <c r="AC273" i="14"/>
  <c r="AA273" i="14"/>
  <c r="AD273" i="14"/>
  <c r="AB273" i="14"/>
  <c r="AE273" i="14"/>
  <c r="Z274" i="14"/>
  <c r="AC274" i="14"/>
  <c r="AA274" i="14"/>
  <c r="AD274" i="14"/>
  <c r="AB274" i="14"/>
  <c r="AE274" i="14"/>
  <c r="Z275" i="14"/>
  <c r="AC275" i="14"/>
  <c r="AA275" i="14"/>
  <c r="AD275" i="14"/>
  <c r="AB275" i="14"/>
  <c r="AE275" i="14"/>
  <c r="Z276" i="14"/>
  <c r="AC276" i="14"/>
  <c r="AA276" i="14"/>
  <c r="AD276" i="14"/>
  <c r="AB276" i="14"/>
  <c r="AE276" i="14"/>
  <c r="Z277" i="14"/>
  <c r="AC277" i="14"/>
  <c r="AA277" i="14"/>
  <c r="AD277" i="14"/>
  <c r="AB277" i="14"/>
  <c r="AE277" i="14"/>
  <c r="Z278" i="14"/>
  <c r="AC278" i="14"/>
  <c r="AA278" i="14"/>
  <c r="AD278" i="14"/>
  <c r="AB278" i="14"/>
  <c r="AE278" i="14"/>
  <c r="Z279" i="14"/>
  <c r="AC279" i="14"/>
  <c r="AA279" i="14"/>
  <c r="AD279" i="14"/>
  <c r="AB279" i="14"/>
  <c r="AE279" i="14"/>
  <c r="Z280" i="14"/>
  <c r="AC280" i="14"/>
  <c r="AA280" i="14"/>
  <c r="AD280" i="14"/>
  <c r="AB280" i="14"/>
  <c r="AE280" i="14"/>
  <c r="Z281" i="14"/>
  <c r="AC281" i="14"/>
  <c r="AA281" i="14"/>
  <c r="AD281" i="14"/>
  <c r="AB281" i="14"/>
  <c r="AE281" i="14"/>
  <c r="Z282" i="14"/>
  <c r="AC282" i="14"/>
  <c r="AA282" i="14"/>
  <c r="AD282" i="14"/>
  <c r="AB282" i="14"/>
  <c r="AE282" i="14"/>
  <c r="Z283" i="14"/>
  <c r="AC283" i="14"/>
  <c r="AA283" i="14"/>
  <c r="AD283" i="14"/>
  <c r="AB283" i="14"/>
  <c r="AE283" i="14"/>
  <c r="Z284" i="14"/>
  <c r="AC284" i="14"/>
  <c r="AA284" i="14"/>
  <c r="AD284" i="14"/>
  <c r="AB284" i="14"/>
  <c r="AE284" i="14"/>
  <c r="Z285" i="14"/>
  <c r="AC285" i="14"/>
  <c r="AA285" i="14"/>
  <c r="AD285" i="14"/>
  <c r="AB285" i="14"/>
  <c r="AE285" i="14"/>
  <c r="Z286" i="14"/>
  <c r="AC286" i="14"/>
  <c r="AA286" i="14"/>
  <c r="AD286" i="14"/>
  <c r="AB286" i="14"/>
  <c r="AE286" i="14"/>
  <c r="Z287" i="14"/>
  <c r="AC287" i="14"/>
  <c r="AA287" i="14"/>
  <c r="AD287" i="14"/>
  <c r="AB287" i="14"/>
  <c r="AE287" i="14"/>
  <c r="Z288" i="14"/>
  <c r="AC288" i="14"/>
  <c r="AA288" i="14"/>
  <c r="AD288" i="14"/>
  <c r="AB288" i="14"/>
  <c r="AE288" i="14"/>
  <c r="Z289" i="14"/>
  <c r="AC289" i="14"/>
  <c r="AA289" i="14"/>
  <c r="AD289" i="14"/>
  <c r="AB289" i="14"/>
  <c r="AE289" i="14"/>
  <c r="Z290" i="14"/>
  <c r="AC290" i="14"/>
  <c r="AA290" i="14"/>
  <c r="AD290" i="14"/>
  <c r="AB290" i="14"/>
  <c r="AE290" i="14"/>
  <c r="Z291" i="14"/>
  <c r="AC291" i="14"/>
  <c r="AA291" i="14"/>
  <c r="AD291" i="14"/>
  <c r="AB291" i="14"/>
  <c r="AE291" i="14"/>
  <c r="Z292" i="14"/>
  <c r="AC292" i="14"/>
  <c r="AA292" i="14"/>
  <c r="AD292" i="14"/>
  <c r="AB292" i="14"/>
  <c r="AE292" i="14"/>
  <c r="Z293" i="14"/>
  <c r="AC293" i="14"/>
  <c r="AA293" i="14"/>
  <c r="AD293" i="14"/>
  <c r="AB293" i="14"/>
  <c r="AE293" i="14"/>
  <c r="Z294" i="14"/>
  <c r="AC294" i="14"/>
  <c r="AA294" i="14"/>
  <c r="AD294" i="14"/>
  <c r="AB294" i="14"/>
  <c r="AE294" i="14"/>
  <c r="Z295" i="14"/>
  <c r="AC295" i="14"/>
  <c r="AA295" i="14"/>
  <c r="AD295" i="14"/>
  <c r="AB295" i="14"/>
  <c r="AE295" i="14"/>
  <c r="Z296" i="14"/>
  <c r="AC296" i="14"/>
  <c r="AA296" i="14"/>
  <c r="AD296" i="14"/>
  <c r="AB296" i="14"/>
  <c r="AE296" i="14"/>
  <c r="Z297" i="14"/>
  <c r="AC297" i="14"/>
  <c r="AA297" i="14"/>
  <c r="AD297" i="14"/>
  <c r="AB297" i="14"/>
  <c r="AE297" i="14"/>
  <c r="Z298" i="14"/>
  <c r="AC298" i="14"/>
  <c r="AA298" i="14"/>
  <c r="AD298" i="14"/>
  <c r="AB298" i="14"/>
  <c r="AE298" i="14"/>
  <c r="Z299" i="14"/>
  <c r="AC299" i="14"/>
  <c r="AA299" i="14"/>
  <c r="AD299" i="14"/>
  <c r="AB299" i="14"/>
  <c r="AE299" i="14"/>
  <c r="Z300" i="14"/>
  <c r="AC300" i="14"/>
  <c r="AA300" i="14"/>
  <c r="AD300" i="14"/>
  <c r="AB300" i="14"/>
  <c r="AE300" i="14"/>
  <c r="Z301" i="14"/>
  <c r="AC301" i="14"/>
  <c r="AA301" i="14"/>
  <c r="AD301" i="14"/>
  <c r="AB301" i="14"/>
  <c r="AE301" i="14"/>
  <c r="Z302" i="14"/>
  <c r="AC302" i="14"/>
  <c r="AA302" i="14"/>
  <c r="AD302" i="14"/>
  <c r="AB302" i="14"/>
  <c r="AE302" i="14"/>
  <c r="Z303" i="14"/>
  <c r="AC303" i="14"/>
  <c r="AA303" i="14"/>
  <c r="AD303" i="14"/>
  <c r="AB303" i="14"/>
  <c r="AE303" i="14"/>
  <c r="Z304" i="14"/>
  <c r="AC304" i="14"/>
  <c r="AA304" i="14"/>
  <c r="AD304" i="14"/>
  <c r="AB304" i="14"/>
  <c r="AE304" i="14"/>
  <c r="Z305" i="14"/>
  <c r="AC305" i="14"/>
  <c r="AA305" i="14"/>
  <c r="AD305" i="14"/>
  <c r="AB305" i="14"/>
  <c r="AE305" i="14"/>
  <c r="Z306" i="14"/>
  <c r="AC306" i="14"/>
  <c r="AA306" i="14"/>
  <c r="AD306" i="14"/>
  <c r="AB306" i="14"/>
  <c r="AE306" i="14"/>
  <c r="Z307" i="14"/>
  <c r="AC307" i="14"/>
  <c r="AA307" i="14"/>
  <c r="AD307" i="14"/>
  <c r="AB307" i="14"/>
  <c r="AE307" i="14"/>
  <c r="Z308" i="14"/>
  <c r="AC308" i="14"/>
  <c r="AA308" i="14"/>
  <c r="AD308" i="14"/>
  <c r="AB308" i="14"/>
  <c r="AE308" i="14"/>
  <c r="Z309" i="14"/>
  <c r="AC309" i="14"/>
  <c r="AA309" i="14"/>
  <c r="AD309" i="14"/>
  <c r="AB309" i="14"/>
  <c r="AE309" i="14"/>
  <c r="Z310" i="14"/>
  <c r="AC310" i="14"/>
  <c r="AA310" i="14"/>
  <c r="AD310" i="14"/>
  <c r="AB310" i="14"/>
  <c r="AE310" i="14"/>
  <c r="Z311" i="14"/>
  <c r="AC311" i="14"/>
  <c r="AA311" i="14"/>
  <c r="AD311" i="14"/>
  <c r="AB311" i="14"/>
  <c r="AE311" i="14"/>
  <c r="Z312" i="14"/>
  <c r="AC312" i="14"/>
  <c r="AA312" i="14"/>
  <c r="AD312" i="14"/>
  <c r="AB312" i="14"/>
  <c r="AE312" i="14"/>
  <c r="Z313" i="14"/>
  <c r="AC313" i="14"/>
  <c r="AA313" i="14"/>
  <c r="AD313" i="14"/>
  <c r="AB313" i="14"/>
  <c r="AE313" i="14"/>
  <c r="Z314" i="14"/>
  <c r="AC314" i="14"/>
  <c r="AA314" i="14"/>
  <c r="AD314" i="14"/>
  <c r="AB314" i="14"/>
  <c r="AE314" i="14"/>
  <c r="Z315" i="14"/>
  <c r="AC315" i="14"/>
  <c r="AA315" i="14"/>
  <c r="AD315" i="14"/>
  <c r="AB315" i="14"/>
  <c r="AE315" i="14"/>
  <c r="Z316" i="14"/>
  <c r="AC316" i="14"/>
  <c r="AA316" i="14"/>
  <c r="AD316" i="14"/>
  <c r="AB316" i="14"/>
  <c r="AE316" i="14"/>
  <c r="Z317" i="14"/>
  <c r="AC317" i="14"/>
  <c r="AA317" i="14"/>
  <c r="AD317" i="14"/>
  <c r="AB317" i="14"/>
  <c r="AE317" i="14"/>
  <c r="Z318" i="14"/>
  <c r="AC318" i="14"/>
  <c r="AA318" i="14"/>
  <c r="AD318" i="14"/>
  <c r="AB318" i="14"/>
  <c r="AE318" i="14"/>
  <c r="Z319" i="14"/>
  <c r="AC319" i="14"/>
  <c r="AA319" i="14"/>
  <c r="AD319" i="14"/>
  <c r="AB319" i="14"/>
  <c r="AE319" i="14"/>
  <c r="Z320" i="14"/>
  <c r="AC320" i="14"/>
  <c r="AA320" i="14"/>
  <c r="AD320" i="14"/>
  <c r="AB320" i="14"/>
  <c r="AE320" i="14"/>
  <c r="Z321" i="14"/>
  <c r="AC321" i="14"/>
  <c r="AA321" i="14"/>
  <c r="AD321" i="14"/>
  <c r="AB321" i="14"/>
  <c r="AE321" i="14"/>
  <c r="Z322" i="14"/>
  <c r="AC322" i="14"/>
  <c r="AA322" i="14"/>
  <c r="AD322" i="14"/>
  <c r="AB322" i="14"/>
  <c r="AE322" i="14"/>
  <c r="Z324" i="14"/>
  <c r="AC324" i="14"/>
  <c r="AA324" i="14"/>
  <c r="AD324" i="14"/>
  <c r="AB324" i="14"/>
  <c r="AE324" i="14"/>
  <c r="Z325" i="14"/>
  <c r="AC325" i="14"/>
  <c r="AA325" i="14"/>
  <c r="AD325" i="14"/>
  <c r="AB325" i="14"/>
  <c r="AE325" i="14"/>
  <c r="Z326" i="14"/>
  <c r="AC326" i="14"/>
  <c r="AA326" i="14"/>
  <c r="AD326" i="14"/>
  <c r="AB326" i="14"/>
  <c r="AE326" i="14"/>
  <c r="Z327" i="14"/>
  <c r="AC327" i="14"/>
  <c r="AA327" i="14"/>
  <c r="AD327" i="14"/>
  <c r="AB327" i="14"/>
  <c r="AE327" i="14"/>
  <c r="Z328" i="14"/>
  <c r="AC328" i="14"/>
  <c r="AA328" i="14"/>
  <c r="AD328" i="14"/>
  <c r="AB328" i="14"/>
  <c r="AE328" i="14"/>
  <c r="AA329" i="14"/>
  <c r="AD329" i="14"/>
  <c r="AB329" i="14"/>
  <c r="AE329" i="14"/>
  <c r="Z330" i="14"/>
  <c r="AC330" i="14"/>
  <c r="AA330" i="14"/>
  <c r="AD330" i="14"/>
  <c r="AB330" i="14"/>
  <c r="AE330" i="14"/>
  <c r="Z331" i="14"/>
  <c r="AC331" i="14"/>
  <c r="AA331" i="14"/>
  <c r="AD331" i="14"/>
  <c r="AB331" i="14"/>
  <c r="AE331" i="14"/>
  <c r="Z332" i="14"/>
  <c r="AC332" i="14"/>
  <c r="AA332" i="14"/>
  <c r="AD332" i="14"/>
  <c r="AB332" i="14"/>
  <c r="AE332" i="14"/>
  <c r="Z333" i="14"/>
  <c r="AC333" i="14"/>
  <c r="AA333" i="14"/>
  <c r="AD333" i="14"/>
  <c r="AB333" i="14"/>
  <c r="AE333" i="14"/>
  <c r="Z334" i="14"/>
  <c r="AC334" i="14"/>
  <c r="AA334" i="14"/>
  <c r="AD334" i="14"/>
  <c r="AB334" i="14"/>
  <c r="AE334" i="14"/>
  <c r="Z335" i="14"/>
  <c r="AC335" i="14"/>
  <c r="AA335" i="14"/>
  <c r="AD335" i="14"/>
  <c r="AB335" i="14"/>
  <c r="AE335" i="14"/>
  <c r="Z336" i="14"/>
  <c r="AC336" i="14"/>
  <c r="AA336" i="14"/>
  <c r="AD336" i="14"/>
  <c r="AB336" i="14"/>
  <c r="AE336" i="14"/>
  <c r="Z338" i="14"/>
  <c r="AC338" i="14"/>
  <c r="AA338" i="14"/>
  <c r="AD338" i="14"/>
  <c r="AB338" i="14"/>
  <c r="AE338" i="14"/>
  <c r="Z339" i="14"/>
  <c r="AC339" i="14"/>
  <c r="AA339" i="14"/>
  <c r="AD339" i="14"/>
  <c r="AB339" i="14"/>
  <c r="AE339" i="14"/>
  <c r="Z340" i="14"/>
  <c r="AC340" i="14"/>
  <c r="AA340" i="14"/>
  <c r="AD340" i="14"/>
  <c r="AB340" i="14"/>
  <c r="AE340" i="14"/>
  <c r="Z341" i="14"/>
  <c r="AC341" i="14"/>
  <c r="AA341" i="14"/>
  <c r="AD341" i="14"/>
  <c r="AB341" i="14"/>
  <c r="AE341" i="14"/>
  <c r="Z342" i="14"/>
  <c r="AC342" i="14"/>
  <c r="AA342" i="14"/>
  <c r="AD342" i="14"/>
  <c r="AB342" i="14"/>
  <c r="AE342" i="14"/>
  <c r="Z343" i="14"/>
  <c r="AC343" i="14"/>
  <c r="AA343" i="14"/>
  <c r="AD343" i="14"/>
  <c r="AB343" i="14"/>
  <c r="AE343" i="14"/>
  <c r="Z344" i="14"/>
  <c r="AC344" i="14"/>
  <c r="AA344" i="14"/>
  <c r="AD344" i="14"/>
  <c r="AB344" i="14"/>
  <c r="AE344" i="14"/>
  <c r="Z345" i="14"/>
  <c r="AC345" i="14"/>
  <c r="AA345" i="14"/>
  <c r="AD345" i="14"/>
  <c r="AB345" i="14"/>
  <c r="AE345" i="14"/>
  <c r="Z346" i="14"/>
  <c r="AC346" i="14"/>
  <c r="AA346" i="14"/>
  <c r="AD346" i="14"/>
  <c r="AB346" i="14"/>
  <c r="AE346" i="14"/>
  <c r="Z347" i="14"/>
  <c r="AC347" i="14"/>
  <c r="AA347" i="14"/>
  <c r="AD347" i="14"/>
  <c r="AB347" i="14"/>
  <c r="AE347" i="14"/>
  <c r="Z352" i="14"/>
  <c r="AC352" i="14"/>
  <c r="AA352" i="14"/>
  <c r="AD352" i="14"/>
  <c r="AB352" i="14"/>
  <c r="AE352" i="14"/>
  <c r="AB5" i="14"/>
  <c r="AE5" i="14"/>
  <c r="AR352" i="14"/>
  <c r="AQ352" i="14"/>
  <c r="AM352" i="14"/>
  <c r="AJ352" i="14"/>
  <c r="AL352" i="14"/>
  <c r="AR351" i="14"/>
  <c r="AQ351" i="14"/>
  <c r="AJ351" i="14"/>
  <c r="AL351" i="14"/>
  <c r="AR350" i="14"/>
  <c r="AQ350" i="14"/>
  <c r="AJ350" i="14"/>
  <c r="AK350" i="14"/>
  <c r="AS350" i="14"/>
  <c r="AR349" i="14"/>
  <c r="AQ349" i="14"/>
  <c r="AJ349" i="14"/>
  <c r="AR348" i="14"/>
  <c r="AQ348" i="14"/>
  <c r="AJ348" i="14"/>
  <c r="AR347" i="14"/>
  <c r="AQ347" i="14"/>
  <c r="AM347" i="14"/>
  <c r="AJ347" i="14"/>
  <c r="AR346" i="14"/>
  <c r="AQ346" i="14"/>
  <c r="AM346" i="14"/>
  <c r="AJ346" i="14"/>
  <c r="AR345" i="14"/>
  <c r="AQ345" i="14"/>
  <c r="AM345" i="14"/>
  <c r="AJ345" i="14"/>
  <c r="AR344" i="14"/>
  <c r="AQ344" i="14"/>
  <c r="AM344" i="14"/>
  <c r="AJ344" i="14"/>
  <c r="AL344" i="14"/>
  <c r="AR343" i="14"/>
  <c r="AQ343" i="14"/>
  <c r="AM343" i="14"/>
  <c r="AJ343" i="14"/>
  <c r="AK343" i="14"/>
  <c r="AS343" i="14"/>
  <c r="AR342" i="14"/>
  <c r="AQ342" i="14"/>
  <c r="AM342" i="14"/>
  <c r="AJ342" i="14"/>
  <c r="AR341" i="14"/>
  <c r="AQ341" i="14"/>
  <c r="AM341" i="14"/>
  <c r="AJ341" i="14"/>
  <c r="AL341" i="14"/>
  <c r="AR340" i="14"/>
  <c r="AQ340" i="14"/>
  <c r="AM340" i="14"/>
  <c r="AJ340" i="14"/>
  <c r="AL340" i="14"/>
  <c r="AR339" i="14"/>
  <c r="AQ339" i="14"/>
  <c r="AM339" i="14"/>
  <c r="AJ339" i="14"/>
  <c r="AK339" i="14"/>
  <c r="AS339" i="14"/>
  <c r="AR338" i="14"/>
  <c r="AQ338" i="14"/>
  <c r="AM338" i="14"/>
  <c r="AJ338" i="14"/>
  <c r="AK338" i="14"/>
  <c r="AS338" i="14"/>
  <c r="AR337" i="14"/>
  <c r="AQ337" i="14"/>
  <c r="AM337" i="14"/>
  <c r="AJ337" i="14"/>
  <c r="AK337" i="14"/>
  <c r="AS337" i="14"/>
  <c r="AR336" i="14"/>
  <c r="AQ336" i="14"/>
  <c r="AM336" i="14"/>
  <c r="AJ336" i="14"/>
  <c r="AR335" i="14"/>
  <c r="AQ335" i="14"/>
  <c r="AM335" i="14"/>
  <c r="AJ335" i="14"/>
  <c r="AL335" i="14"/>
  <c r="AR334" i="14"/>
  <c r="AQ334" i="14"/>
  <c r="AM334" i="14"/>
  <c r="AJ334" i="14"/>
  <c r="AL334" i="14"/>
  <c r="AR333" i="14"/>
  <c r="AQ333" i="14"/>
  <c r="AM333" i="14"/>
  <c r="AJ333" i="14"/>
  <c r="AL333" i="14"/>
  <c r="AR332" i="14"/>
  <c r="AQ332" i="14"/>
  <c r="AM332" i="14"/>
  <c r="AJ332" i="14"/>
  <c r="AK332" i="14"/>
  <c r="AS332" i="14"/>
  <c r="AR331" i="14"/>
  <c r="AQ331" i="14"/>
  <c r="AM331" i="14"/>
  <c r="AJ331" i="14"/>
  <c r="AK331" i="14"/>
  <c r="AS331" i="14"/>
  <c r="AR330" i="14"/>
  <c r="AQ330" i="14"/>
  <c r="AM330" i="14"/>
  <c r="AJ330" i="14"/>
  <c r="AR329" i="14"/>
  <c r="AQ329" i="14"/>
  <c r="AJ329" i="14"/>
  <c r="AR328" i="14"/>
  <c r="AQ328" i="14"/>
  <c r="AM328" i="14"/>
  <c r="AJ328" i="14"/>
  <c r="AL328" i="14"/>
  <c r="AR327" i="14"/>
  <c r="AQ327" i="14"/>
  <c r="AM327" i="14"/>
  <c r="AJ327" i="14"/>
  <c r="AL327" i="14"/>
  <c r="AR326" i="14"/>
  <c r="AQ326" i="14"/>
  <c r="AM326" i="14"/>
  <c r="AJ326" i="14"/>
  <c r="AK326" i="14"/>
  <c r="AS326" i="14"/>
  <c r="AR325" i="14"/>
  <c r="AQ325" i="14"/>
  <c r="AM325" i="14"/>
  <c r="AJ325" i="14"/>
  <c r="AL325" i="14"/>
  <c r="AR324" i="14"/>
  <c r="AQ324" i="14"/>
  <c r="AM324" i="14"/>
  <c r="AJ324" i="14"/>
  <c r="AR323" i="14"/>
  <c r="AQ323" i="14"/>
  <c r="AJ323" i="14"/>
  <c r="AL323" i="14"/>
  <c r="AR322" i="14"/>
  <c r="AQ322" i="14"/>
  <c r="AM322" i="14"/>
  <c r="AJ322" i="14"/>
  <c r="AL322" i="14"/>
  <c r="AR321" i="14"/>
  <c r="AQ321" i="14"/>
  <c r="AM321" i="14"/>
  <c r="AJ321" i="14"/>
  <c r="AL321" i="14"/>
  <c r="AR320" i="14"/>
  <c r="AQ320" i="14"/>
  <c r="AM320" i="14"/>
  <c r="AJ320" i="14"/>
  <c r="AR319" i="14"/>
  <c r="AQ319" i="14"/>
  <c r="AM319" i="14"/>
  <c r="AJ319" i="14"/>
  <c r="AL319" i="14"/>
  <c r="AR318" i="14"/>
  <c r="AQ318" i="14"/>
  <c r="AM318" i="14"/>
  <c r="AJ318" i="14"/>
  <c r="AR317" i="14"/>
  <c r="AQ317" i="14"/>
  <c r="AM317" i="14"/>
  <c r="AJ317" i="14"/>
  <c r="AK317" i="14"/>
  <c r="AS317" i="14"/>
  <c r="AR316" i="14"/>
  <c r="AQ316" i="14"/>
  <c r="AM316" i="14"/>
  <c r="AJ316" i="14"/>
  <c r="AR315" i="14"/>
  <c r="AQ315" i="14"/>
  <c r="AM315" i="14"/>
  <c r="AJ315" i="14"/>
  <c r="AL315" i="14"/>
  <c r="AR314" i="14"/>
  <c r="AQ314" i="14"/>
  <c r="AM314" i="14"/>
  <c r="AJ314" i="14"/>
  <c r="AR313" i="14"/>
  <c r="AQ313" i="14"/>
  <c r="AM313" i="14"/>
  <c r="AJ313" i="14"/>
  <c r="AL313" i="14"/>
  <c r="AR312" i="14"/>
  <c r="AQ312" i="14"/>
  <c r="AM312" i="14"/>
  <c r="AJ312" i="14"/>
  <c r="AR311" i="14"/>
  <c r="AQ311" i="14"/>
  <c r="AM311" i="14"/>
  <c r="AJ311" i="14"/>
  <c r="AR310" i="14"/>
  <c r="AQ310" i="14"/>
  <c r="AM310" i="14"/>
  <c r="AJ310" i="14"/>
  <c r="AK310" i="14"/>
  <c r="AS310" i="14"/>
  <c r="AR309" i="14"/>
  <c r="AQ309" i="14"/>
  <c r="AM309" i="14"/>
  <c r="AJ309" i="14"/>
  <c r="AR308" i="14"/>
  <c r="AQ308" i="14"/>
  <c r="AM308" i="14"/>
  <c r="AJ308" i="14"/>
  <c r="AR307" i="14"/>
  <c r="AQ307" i="14"/>
  <c r="AM307" i="14"/>
  <c r="AJ307" i="14"/>
  <c r="AL307" i="14"/>
  <c r="AR306" i="14"/>
  <c r="AQ306" i="14"/>
  <c r="AM306" i="14"/>
  <c r="AJ306" i="14"/>
  <c r="AR305" i="14"/>
  <c r="AQ305" i="14"/>
  <c r="AM305" i="14"/>
  <c r="AJ305" i="14"/>
  <c r="AL305" i="14"/>
  <c r="AR304" i="14"/>
  <c r="AQ304" i="14"/>
  <c r="AM304" i="14"/>
  <c r="AJ304" i="14"/>
  <c r="AR303" i="14"/>
  <c r="AQ303" i="14"/>
  <c r="AM303" i="14"/>
  <c r="AJ303" i="14"/>
  <c r="AK303" i="14"/>
  <c r="AS303" i="14"/>
  <c r="AR302" i="14"/>
  <c r="AQ302" i="14"/>
  <c r="AM302" i="14"/>
  <c r="AJ302" i="14"/>
  <c r="AL302" i="14"/>
  <c r="AR301" i="14"/>
  <c r="AQ301" i="14"/>
  <c r="AM301" i="14"/>
  <c r="AJ301" i="14"/>
  <c r="AL301" i="14"/>
  <c r="AR300" i="14"/>
  <c r="AQ300" i="14"/>
  <c r="AM300" i="14"/>
  <c r="AJ300" i="14"/>
  <c r="AK300" i="14"/>
  <c r="AS300" i="14"/>
  <c r="AR299" i="14"/>
  <c r="AQ299" i="14"/>
  <c r="AM299" i="14"/>
  <c r="AJ299" i="14"/>
  <c r="AK299" i="14"/>
  <c r="AS299" i="14"/>
  <c r="AR298" i="14"/>
  <c r="AQ298" i="14"/>
  <c r="AM298" i="14"/>
  <c r="AJ298" i="14"/>
  <c r="AK298" i="14"/>
  <c r="AS298" i="14"/>
  <c r="AR297" i="14"/>
  <c r="AQ297" i="14"/>
  <c r="AM297" i="14"/>
  <c r="AJ297" i="14"/>
  <c r="AK297" i="14"/>
  <c r="AS297" i="14"/>
  <c r="AR296" i="14"/>
  <c r="AQ296" i="14"/>
  <c r="AM296" i="14"/>
  <c r="AJ296" i="14"/>
  <c r="AL296" i="14"/>
  <c r="AR295" i="14"/>
  <c r="AQ295" i="14"/>
  <c r="AM295" i="14"/>
  <c r="AJ295" i="14"/>
  <c r="AR294" i="14"/>
  <c r="AQ294" i="14"/>
  <c r="AM294" i="14"/>
  <c r="AJ294" i="14"/>
  <c r="AL294" i="14"/>
  <c r="AR293" i="14"/>
  <c r="AQ293" i="14"/>
  <c r="AM293" i="14"/>
  <c r="AJ293" i="14"/>
  <c r="AK293" i="14"/>
  <c r="AS293" i="14"/>
  <c r="AR292" i="14"/>
  <c r="AQ292" i="14"/>
  <c r="AM292" i="14"/>
  <c r="AJ292" i="14"/>
  <c r="AK292" i="14"/>
  <c r="AL292" i="14"/>
  <c r="AR291" i="14"/>
  <c r="AQ291" i="14"/>
  <c r="AM291" i="14"/>
  <c r="AJ291" i="14"/>
  <c r="AK291" i="14"/>
  <c r="AS291" i="14"/>
  <c r="AR290" i="14"/>
  <c r="AQ290" i="14"/>
  <c r="AM290" i="14"/>
  <c r="AJ290" i="14"/>
  <c r="AR289" i="14"/>
  <c r="AQ289" i="14"/>
  <c r="AM289" i="14"/>
  <c r="AJ289" i="14"/>
  <c r="AK289" i="14"/>
  <c r="AS289" i="14"/>
  <c r="AR288" i="14"/>
  <c r="AQ288" i="14"/>
  <c r="AM288" i="14"/>
  <c r="AJ288" i="14"/>
  <c r="AR287" i="14"/>
  <c r="AQ287" i="14"/>
  <c r="AM287" i="14"/>
  <c r="AJ287" i="14"/>
  <c r="AK287" i="14"/>
  <c r="AS287" i="14"/>
  <c r="AR286" i="14"/>
  <c r="AQ286" i="14"/>
  <c r="AM286" i="14"/>
  <c r="AJ286" i="14"/>
  <c r="AL286" i="14"/>
  <c r="AR285" i="14"/>
  <c r="AQ285" i="14"/>
  <c r="AM285" i="14"/>
  <c r="AJ285" i="14"/>
  <c r="AK285" i="14"/>
  <c r="AS285" i="14"/>
  <c r="AR284" i="14"/>
  <c r="AQ284" i="14"/>
  <c r="AM284" i="14"/>
  <c r="AJ284" i="14"/>
  <c r="AL284" i="14"/>
  <c r="AR283" i="14"/>
  <c r="AQ283" i="14"/>
  <c r="AM283" i="14"/>
  <c r="AJ283" i="14"/>
  <c r="AK283" i="14"/>
  <c r="AS283" i="14"/>
  <c r="AR282" i="14"/>
  <c r="AQ282" i="14"/>
  <c r="AM282" i="14"/>
  <c r="AJ282" i="14"/>
  <c r="AL282" i="14"/>
  <c r="AR281" i="14"/>
  <c r="AQ281" i="14"/>
  <c r="AM281" i="14"/>
  <c r="AJ281" i="14"/>
  <c r="AR280" i="14"/>
  <c r="AQ280" i="14"/>
  <c r="AM280" i="14"/>
  <c r="AJ280" i="14"/>
  <c r="AL280" i="14"/>
  <c r="AR279" i="14"/>
  <c r="AQ279" i="14"/>
  <c r="AM279" i="14"/>
  <c r="AJ279" i="14"/>
  <c r="AK279" i="14"/>
  <c r="AS279" i="14"/>
  <c r="AR278" i="14"/>
  <c r="AQ278" i="14"/>
  <c r="AM278" i="14"/>
  <c r="AJ278" i="14"/>
  <c r="AK278" i="14"/>
  <c r="AS278" i="14"/>
  <c r="AR277" i="14"/>
  <c r="AQ277" i="14"/>
  <c r="AM277" i="14"/>
  <c r="AJ277" i="14"/>
  <c r="AR276" i="14"/>
  <c r="AQ276" i="14"/>
  <c r="AM276" i="14"/>
  <c r="AJ276" i="14"/>
  <c r="AR275" i="14"/>
  <c r="AQ275" i="14"/>
  <c r="AM275" i="14"/>
  <c r="AJ275" i="14"/>
  <c r="AL275" i="14"/>
  <c r="AR274" i="14"/>
  <c r="AQ274" i="14"/>
  <c r="AM274" i="14"/>
  <c r="AJ274" i="14"/>
  <c r="AL274" i="14"/>
  <c r="AR273" i="14"/>
  <c r="AQ273" i="14"/>
  <c r="AM273" i="14"/>
  <c r="AJ273" i="14"/>
  <c r="AL273" i="14"/>
  <c r="AR272" i="14"/>
  <c r="AQ272" i="14"/>
  <c r="AM272" i="14"/>
  <c r="AJ272" i="14"/>
  <c r="AL272" i="14"/>
  <c r="AR271" i="14"/>
  <c r="AQ271" i="14"/>
  <c r="AM271" i="14"/>
  <c r="AJ271" i="14"/>
  <c r="AR270" i="14"/>
  <c r="AQ270" i="14"/>
  <c r="AM270" i="14"/>
  <c r="AJ270" i="14"/>
  <c r="AR269" i="14"/>
  <c r="AQ269" i="14"/>
  <c r="AM269" i="14"/>
  <c r="AJ269" i="14"/>
  <c r="AK269" i="14"/>
  <c r="AS269" i="14"/>
  <c r="AR268" i="14"/>
  <c r="AQ268" i="14"/>
  <c r="AM268" i="14"/>
  <c r="AJ268" i="14"/>
  <c r="AK268" i="14"/>
  <c r="AS268" i="14"/>
  <c r="AR267" i="14"/>
  <c r="AQ267" i="14"/>
  <c r="AM267" i="14"/>
  <c r="AJ267" i="14"/>
  <c r="AR266" i="14"/>
  <c r="AQ266" i="14"/>
  <c r="AM266" i="14"/>
  <c r="AJ266" i="14"/>
  <c r="AR265" i="14"/>
  <c r="AQ265" i="14"/>
  <c r="AM265" i="14"/>
  <c r="AJ265" i="14"/>
  <c r="AL265" i="14"/>
  <c r="AR264" i="14"/>
  <c r="AQ264" i="14"/>
  <c r="AM264" i="14"/>
  <c r="AJ264" i="14"/>
  <c r="AL264" i="14"/>
  <c r="AR263" i="14"/>
  <c r="AQ263" i="14"/>
  <c r="AM263" i="14"/>
  <c r="AJ263" i="14"/>
  <c r="AK263" i="14"/>
  <c r="AS263" i="14"/>
  <c r="AR262" i="14"/>
  <c r="AQ262" i="14"/>
  <c r="AM262" i="14"/>
  <c r="AJ262" i="14"/>
  <c r="AK262" i="14"/>
  <c r="AS262" i="14"/>
  <c r="AR261" i="14"/>
  <c r="AQ261" i="14"/>
  <c r="AM261" i="14"/>
  <c r="AJ261" i="14"/>
  <c r="AK261" i="14"/>
  <c r="AS261" i="14"/>
  <c r="AR260" i="14"/>
  <c r="AQ260" i="14"/>
  <c r="AM260" i="14"/>
  <c r="AJ260" i="14"/>
  <c r="AK260" i="14"/>
  <c r="AS260" i="14"/>
  <c r="AR259" i="14"/>
  <c r="AQ259" i="14"/>
  <c r="AM259" i="14"/>
  <c r="AJ259" i="14"/>
  <c r="AR258" i="14"/>
  <c r="AQ258" i="14"/>
  <c r="AM258" i="14"/>
  <c r="AJ258" i="14"/>
  <c r="AK258" i="14"/>
  <c r="AS258" i="14"/>
  <c r="AR257" i="14"/>
  <c r="AQ257" i="14"/>
  <c r="AM257" i="14"/>
  <c r="AJ257" i="14"/>
  <c r="AK257" i="14"/>
  <c r="AS257" i="14"/>
  <c r="AR256" i="14"/>
  <c r="AQ256" i="14"/>
  <c r="AM256" i="14"/>
  <c r="AJ256" i="14"/>
  <c r="AL256" i="14"/>
  <c r="AR255" i="14"/>
  <c r="AQ255" i="14"/>
  <c r="AM255" i="14"/>
  <c r="AJ255" i="14"/>
  <c r="AL255" i="14"/>
  <c r="AR254" i="14"/>
  <c r="AQ254" i="14"/>
  <c r="AJ254" i="14"/>
  <c r="AK254" i="14"/>
  <c r="AS254" i="14"/>
  <c r="AR253" i="14"/>
  <c r="AQ253" i="14"/>
  <c r="AM253" i="14"/>
  <c r="AJ253" i="14"/>
  <c r="AK253" i="14"/>
  <c r="AS253" i="14"/>
  <c r="AR252" i="14"/>
  <c r="AT252" i="14"/>
  <c r="AQ252" i="14"/>
  <c r="AM252" i="14"/>
  <c r="AJ252" i="14"/>
  <c r="AK252" i="14"/>
  <c r="AS252" i="14"/>
  <c r="AR251" i="14"/>
  <c r="AQ251" i="14"/>
  <c r="AM251" i="14"/>
  <c r="AJ251" i="14"/>
  <c r="AR250" i="14"/>
  <c r="AQ250" i="14"/>
  <c r="AM250" i="14"/>
  <c r="AJ250" i="14"/>
  <c r="AL250" i="14"/>
  <c r="AR249" i="14"/>
  <c r="AQ249" i="14"/>
  <c r="AM249" i="14"/>
  <c r="AJ249" i="14"/>
  <c r="AR248" i="14"/>
  <c r="AQ248" i="14"/>
  <c r="AM248" i="14"/>
  <c r="AJ248" i="14"/>
  <c r="AL248" i="14"/>
  <c r="AR247" i="14"/>
  <c r="AQ247" i="14"/>
  <c r="AM247" i="14"/>
  <c r="AJ247" i="14"/>
  <c r="AR246" i="14"/>
  <c r="AQ246" i="14"/>
  <c r="AM246" i="14"/>
  <c r="AJ246" i="14"/>
  <c r="AR245" i="14"/>
  <c r="AQ245" i="14"/>
  <c r="AM245" i="14"/>
  <c r="AJ245" i="14"/>
  <c r="AK245" i="14"/>
  <c r="AS245" i="14"/>
  <c r="AR244" i="14"/>
  <c r="AQ244" i="14"/>
  <c r="AM244" i="14"/>
  <c r="AJ244" i="14"/>
  <c r="AK244" i="14"/>
  <c r="AS244" i="14"/>
  <c r="AR243" i="14"/>
  <c r="AQ243" i="14"/>
  <c r="AM243" i="14"/>
  <c r="AJ243" i="14"/>
  <c r="AR242" i="14"/>
  <c r="AQ242" i="14"/>
  <c r="AM242" i="14"/>
  <c r="AJ242" i="14"/>
  <c r="AR241" i="14"/>
  <c r="AQ241" i="14"/>
  <c r="AM241" i="14"/>
  <c r="AJ241" i="14"/>
  <c r="AK241" i="14"/>
  <c r="AS241" i="14"/>
  <c r="AR240" i="14"/>
  <c r="AQ240" i="14"/>
  <c r="AM240" i="14"/>
  <c r="AJ240" i="14"/>
  <c r="AR239" i="14"/>
  <c r="AQ239" i="14"/>
  <c r="AM239" i="14"/>
  <c r="AJ239" i="14"/>
  <c r="AL239" i="14"/>
  <c r="AR238" i="14"/>
  <c r="AQ238" i="14"/>
  <c r="AM238" i="14"/>
  <c r="AJ238" i="14"/>
  <c r="AL238" i="14"/>
  <c r="AR237" i="14"/>
  <c r="AQ237" i="14"/>
  <c r="AM237" i="14"/>
  <c r="AJ237" i="14"/>
  <c r="AR236" i="14"/>
  <c r="AQ236" i="14"/>
  <c r="AM236" i="14"/>
  <c r="AJ236" i="14"/>
  <c r="AK236" i="14"/>
  <c r="AS236" i="14"/>
  <c r="AR235" i="14"/>
  <c r="AQ235" i="14"/>
  <c r="AM235" i="14"/>
  <c r="AJ235" i="14"/>
  <c r="AK235" i="14"/>
  <c r="AS235" i="14"/>
  <c r="AQ234" i="14"/>
  <c r="AJ234" i="14"/>
  <c r="AK234" i="14"/>
  <c r="AS234" i="14"/>
  <c r="AR233" i="14"/>
  <c r="AQ233" i="14"/>
  <c r="AJ233" i="14"/>
  <c r="AL233" i="14"/>
  <c r="AR232" i="14"/>
  <c r="AQ232" i="14"/>
  <c r="AJ232" i="14"/>
  <c r="AK232" i="14"/>
  <c r="AS232" i="14"/>
  <c r="AR231" i="14"/>
  <c r="AQ231" i="14"/>
  <c r="AM231" i="14"/>
  <c r="AJ231" i="14"/>
  <c r="AR230" i="14"/>
  <c r="AQ230" i="14"/>
  <c r="AM230" i="14"/>
  <c r="AJ230" i="14"/>
  <c r="AL230" i="14"/>
  <c r="AK230" i="14"/>
  <c r="AS230" i="14"/>
  <c r="AT230" i="14"/>
  <c r="AR229" i="14"/>
  <c r="AQ229" i="14"/>
  <c r="AM229" i="14"/>
  <c r="AJ229" i="14"/>
  <c r="AK229" i="14"/>
  <c r="AS229" i="14"/>
  <c r="AR228" i="14"/>
  <c r="AQ228" i="14"/>
  <c r="AM228" i="14"/>
  <c r="AJ228" i="14"/>
  <c r="AR227" i="14"/>
  <c r="AQ227" i="14"/>
  <c r="AM227" i="14"/>
  <c r="AJ227" i="14"/>
  <c r="AK227" i="14"/>
  <c r="AS227" i="14"/>
  <c r="AR226" i="14"/>
  <c r="AQ226" i="14"/>
  <c r="AM226" i="14"/>
  <c r="AJ226" i="14"/>
  <c r="AR225" i="14"/>
  <c r="AQ225" i="14"/>
  <c r="AM225" i="14"/>
  <c r="AJ225" i="14"/>
  <c r="AL225" i="14"/>
  <c r="AR224" i="14"/>
  <c r="AQ224" i="14"/>
  <c r="AM224" i="14"/>
  <c r="AJ224" i="14"/>
  <c r="AR223" i="14"/>
  <c r="AQ223" i="14"/>
  <c r="AM223" i="14"/>
  <c r="AJ223" i="14"/>
  <c r="AL223" i="14"/>
  <c r="AR222" i="14"/>
  <c r="AQ222" i="14"/>
  <c r="AM222" i="14"/>
  <c r="AJ222" i="14"/>
  <c r="AR221" i="14"/>
  <c r="AQ221" i="14"/>
  <c r="AM221" i="14"/>
  <c r="AJ221" i="14"/>
  <c r="AL221" i="14"/>
  <c r="AR220" i="14"/>
  <c r="AQ220" i="14"/>
  <c r="AM220" i="14"/>
  <c r="AJ220" i="14"/>
  <c r="AR219" i="14"/>
  <c r="AQ219" i="14"/>
  <c r="AM219" i="14"/>
  <c r="AJ219" i="14"/>
  <c r="AL219" i="14"/>
  <c r="AR218" i="14"/>
  <c r="AQ218" i="14"/>
  <c r="AM218" i="14"/>
  <c r="AJ218" i="14"/>
  <c r="AK218" i="14"/>
  <c r="AS218" i="14"/>
  <c r="AR217" i="14"/>
  <c r="AQ217" i="14"/>
  <c r="AM217" i="14"/>
  <c r="AJ217" i="14"/>
  <c r="AK217" i="14"/>
  <c r="AS217" i="14"/>
  <c r="AR216" i="14"/>
  <c r="AQ216" i="14"/>
  <c r="AM216" i="14"/>
  <c r="AJ216" i="14"/>
  <c r="AL216" i="14"/>
  <c r="AR215" i="14"/>
  <c r="AQ215" i="14"/>
  <c r="AM215" i="14"/>
  <c r="AJ215" i="14"/>
  <c r="AR214" i="14"/>
  <c r="AQ214" i="14"/>
  <c r="AM214" i="14"/>
  <c r="AJ214" i="14"/>
  <c r="AK214" i="14"/>
  <c r="AS214" i="14"/>
  <c r="AH214" i="14"/>
  <c r="AR213" i="14"/>
  <c r="AQ213" i="14"/>
  <c r="AM213" i="14"/>
  <c r="AJ213" i="14"/>
  <c r="AR212" i="14"/>
  <c r="AQ212" i="14"/>
  <c r="AM212" i="14"/>
  <c r="AJ212" i="14"/>
  <c r="AL212" i="14"/>
  <c r="AR211" i="14"/>
  <c r="AQ211" i="14"/>
  <c r="AM211" i="14"/>
  <c r="AJ211" i="14"/>
  <c r="AK211" i="14"/>
  <c r="AS211" i="14"/>
  <c r="AR210" i="14"/>
  <c r="AQ210" i="14"/>
  <c r="AM210" i="14"/>
  <c r="AJ210" i="14"/>
  <c r="AL210" i="14"/>
  <c r="AR209" i="14"/>
  <c r="AQ209" i="14"/>
  <c r="AM209" i="14"/>
  <c r="AJ209" i="14"/>
  <c r="AK209" i="14"/>
  <c r="AS209" i="14"/>
  <c r="AT209" i="14"/>
  <c r="AR208" i="14"/>
  <c r="AQ208" i="14"/>
  <c r="AM208" i="14"/>
  <c r="AJ208" i="14"/>
  <c r="AK208" i="14"/>
  <c r="AS208" i="14"/>
  <c r="AR207" i="14"/>
  <c r="AQ207" i="14"/>
  <c r="AM207" i="14"/>
  <c r="AJ207" i="14"/>
  <c r="AK207" i="14"/>
  <c r="AS207" i="14"/>
  <c r="AR206" i="14"/>
  <c r="AQ206" i="14"/>
  <c r="AM206" i="14"/>
  <c r="AJ206" i="14"/>
  <c r="AL206" i="14"/>
  <c r="AR205" i="14"/>
  <c r="AQ205" i="14"/>
  <c r="AM205" i="14"/>
  <c r="AJ205" i="14"/>
  <c r="AK205" i="14"/>
  <c r="AS205" i="14"/>
  <c r="AR204" i="14"/>
  <c r="AQ204" i="14"/>
  <c r="AM204" i="14"/>
  <c r="AJ204" i="14"/>
  <c r="AR203" i="14"/>
  <c r="AQ203" i="14"/>
  <c r="AM203" i="14"/>
  <c r="AJ203" i="14"/>
  <c r="AL203" i="14"/>
  <c r="AR202" i="14"/>
  <c r="AQ202" i="14"/>
  <c r="AM202" i="14"/>
  <c r="AJ202" i="14"/>
  <c r="AK202" i="14"/>
  <c r="AS202" i="14"/>
  <c r="AR201" i="14"/>
  <c r="AQ201" i="14"/>
  <c r="AM201" i="14"/>
  <c r="AJ201" i="14"/>
  <c r="AR200" i="14"/>
  <c r="AQ200" i="14"/>
  <c r="AM200" i="14"/>
  <c r="AJ200" i="14"/>
  <c r="AL200" i="14"/>
  <c r="AR199" i="14"/>
  <c r="AQ199" i="14"/>
  <c r="AM199" i="14"/>
  <c r="AJ199" i="14"/>
  <c r="AR198" i="14"/>
  <c r="AQ198" i="14"/>
  <c r="AM198" i="14"/>
  <c r="AJ198" i="14"/>
  <c r="AR197" i="14"/>
  <c r="AQ197" i="14"/>
  <c r="AM197" i="14"/>
  <c r="AJ197" i="14"/>
  <c r="AK197" i="14"/>
  <c r="AS197" i="14"/>
  <c r="AR196" i="14"/>
  <c r="AQ196" i="14"/>
  <c r="AM196" i="14"/>
  <c r="AJ196" i="14"/>
  <c r="AK196" i="14"/>
  <c r="AS196" i="14"/>
  <c r="AR195" i="14"/>
  <c r="AQ195" i="14"/>
  <c r="AJ195" i="14"/>
  <c r="AL195" i="14"/>
  <c r="AR194" i="14"/>
  <c r="AQ194" i="14"/>
  <c r="AM194" i="14"/>
  <c r="AJ194" i="14"/>
  <c r="AK194" i="14"/>
  <c r="AS194" i="14"/>
  <c r="AR193" i="14"/>
  <c r="AQ193" i="14"/>
  <c r="AM193" i="14"/>
  <c r="AJ193" i="14"/>
  <c r="AK193" i="14"/>
  <c r="AS193" i="14"/>
  <c r="AR192" i="14"/>
  <c r="AQ192" i="14"/>
  <c r="AJ192" i="14"/>
  <c r="AL192" i="14"/>
  <c r="AR191" i="14"/>
  <c r="AQ191" i="14"/>
  <c r="AM191" i="14"/>
  <c r="AJ191" i="14"/>
  <c r="AL191" i="14"/>
  <c r="AR190" i="14"/>
  <c r="AQ190" i="14"/>
  <c r="AM190" i="14"/>
  <c r="AJ190" i="14"/>
  <c r="AL190" i="14"/>
  <c r="AR189" i="14"/>
  <c r="AQ189" i="14"/>
  <c r="AM189" i="14"/>
  <c r="AJ189" i="14"/>
  <c r="AR188" i="14"/>
  <c r="AQ188" i="14"/>
  <c r="AM188" i="14"/>
  <c r="AJ188" i="14"/>
  <c r="AL188" i="14"/>
  <c r="AR187" i="14"/>
  <c r="AQ187" i="14"/>
  <c r="AM187" i="14"/>
  <c r="AJ187" i="14"/>
  <c r="AK187" i="14"/>
  <c r="AS187" i="14"/>
  <c r="AR186" i="14"/>
  <c r="AQ186" i="14"/>
  <c r="AM186" i="14"/>
  <c r="AJ186" i="14"/>
  <c r="AK186" i="14"/>
  <c r="AS186" i="14"/>
  <c r="AR185" i="14"/>
  <c r="AQ185" i="14"/>
  <c r="AM185" i="14"/>
  <c r="AJ185" i="14"/>
  <c r="AR184" i="14"/>
  <c r="AQ184" i="14"/>
  <c r="AM184" i="14"/>
  <c r="AJ184" i="14"/>
  <c r="AL184" i="14"/>
  <c r="AR183" i="14"/>
  <c r="AQ183" i="14"/>
  <c r="AM183" i="14"/>
  <c r="AJ183" i="14"/>
  <c r="AL183" i="14"/>
  <c r="AR182" i="14"/>
  <c r="AQ182" i="14"/>
  <c r="AM182" i="14"/>
  <c r="AJ182" i="14"/>
  <c r="AL182" i="14"/>
  <c r="AR181" i="14"/>
  <c r="AQ181" i="14"/>
  <c r="AM181" i="14"/>
  <c r="AJ181" i="14"/>
  <c r="AK181" i="14"/>
  <c r="AS181" i="14"/>
  <c r="AR180" i="14"/>
  <c r="AQ180" i="14"/>
  <c r="AM180" i="14"/>
  <c r="AJ180" i="14"/>
  <c r="AL180" i="14"/>
  <c r="AR179" i="14"/>
  <c r="AQ179" i="14"/>
  <c r="AM179" i="14"/>
  <c r="AJ179" i="14"/>
  <c r="AK179" i="14"/>
  <c r="AS179" i="14"/>
  <c r="AR178" i="14"/>
  <c r="AQ178" i="14"/>
  <c r="AM178" i="14"/>
  <c r="AJ178" i="14"/>
  <c r="AK178" i="14"/>
  <c r="AS178" i="14"/>
  <c r="AR177" i="14"/>
  <c r="AQ177" i="14"/>
  <c r="AM177" i="14"/>
  <c r="AJ177" i="14"/>
  <c r="AL177" i="14"/>
  <c r="AR176" i="14"/>
  <c r="AQ176" i="14"/>
  <c r="AM176" i="14"/>
  <c r="AJ176" i="14"/>
  <c r="AR175" i="14"/>
  <c r="AQ175" i="14"/>
  <c r="AM175" i="14"/>
  <c r="AJ175" i="14"/>
  <c r="AL175" i="14"/>
  <c r="AR174" i="14"/>
  <c r="AQ174" i="14"/>
  <c r="AM174" i="14"/>
  <c r="AJ174" i="14"/>
  <c r="AK174" i="14"/>
  <c r="AS174" i="14"/>
  <c r="AR173" i="14"/>
  <c r="AQ173" i="14"/>
  <c r="AM173" i="14"/>
  <c r="AJ173" i="14"/>
  <c r="AR172" i="14"/>
  <c r="AQ172" i="14"/>
  <c r="AM172" i="14"/>
  <c r="AJ172" i="14"/>
  <c r="AK172" i="14"/>
  <c r="AS172" i="14"/>
  <c r="AR171" i="14"/>
  <c r="AQ171" i="14"/>
  <c r="AM171" i="14"/>
  <c r="AJ171" i="14"/>
  <c r="AL171" i="14"/>
  <c r="AR170" i="14"/>
  <c r="AQ170" i="14"/>
  <c r="AM170" i="14"/>
  <c r="AJ170" i="14"/>
  <c r="AK170" i="14"/>
  <c r="AS170" i="14"/>
  <c r="AR169" i="14"/>
  <c r="AQ169" i="14"/>
  <c r="AM169" i="14"/>
  <c r="AJ169" i="14"/>
  <c r="AL169" i="14"/>
  <c r="AR168" i="14"/>
  <c r="AQ168" i="14"/>
  <c r="AM168" i="14"/>
  <c r="AJ168" i="14"/>
  <c r="AL168" i="14"/>
  <c r="AR167" i="14"/>
  <c r="AQ167" i="14"/>
  <c r="AM167" i="14"/>
  <c r="AJ167" i="14"/>
  <c r="AK167" i="14"/>
  <c r="AS167" i="14"/>
  <c r="AR166" i="14"/>
  <c r="AQ166" i="14"/>
  <c r="AM166" i="14"/>
  <c r="AJ166" i="14"/>
  <c r="AK166" i="14"/>
  <c r="AS166" i="14"/>
  <c r="AR165" i="14"/>
  <c r="AQ165" i="14"/>
  <c r="AM165" i="14"/>
  <c r="AJ165" i="14"/>
  <c r="AR164" i="14"/>
  <c r="AQ164" i="14"/>
  <c r="AM164" i="14"/>
  <c r="AJ164" i="14"/>
  <c r="AL164" i="14"/>
  <c r="AR163" i="14"/>
  <c r="AQ163" i="14"/>
  <c r="AM163" i="14"/>
  <c r="AJ163" i="14"/>
  <c r="AR162" i="14"/>
  <c r="AQ162" i="14"/>
  <c r="AM162" i="14"/>
  <c r="AJ162" i="14"/>
  <c r="AL162" i="14"/>
  <c r="AR161" i="14"/>
  <c r="AQ161" i="14"/>
  <c r="AM161" i="14"/>
  <c r="AJ161" i="14"/>
  <c r="AK161" i="14"/>
  <c r="AS161" i="14"/>
  <c r="AR160" i="14"/>
  <c r="AQ160" i="14"/>
  <c r="AM160" i="14"/>
  <c r="AJ160" i="14"/>
  <c r="AL160" i="14"/>
  <c r="AR159" i="14"/>
  <c r="AQ159" i="14"/>
  <c r="AM159" i="14"/>
  <c r="AJ159" i="14"/>
  <c r="AR158" i="14"/>
  <c r="AQ158" i="14"/>
  <c r="AM158" i="14"/>
  <c r="AJ158" i="14"/>
  <c r="AR157" i="14"/>
  <c r="AQ157" i="14"/>
  <c r="AM157" i="14"/>
  <c r="AJ157" i="14"/>
  <c r="AK157" i="14"/>
  <c r="AS157" i="14"/>
  <c r="AR156" i="14"/>
  <c r="AQ156" i="14"/>
  <c r="AM156" i="14"/>
  <c r="AJ156" i="14"/>
  <c r="AK156" i="14"/>
  <c r="AS156" i="14"/>
  <c r="AL156" i="14"/>
  <c r="AR155" i="14"/>
  <c r="AQ155" i="14"/>
  <c r="AM155" i="14"/>
  <c r="AJ155" i="14"/>
  <c r="AR154" i="14"/>
  <c r="AQ154" i="14"/>
  <c r="AM154" i="14"/>
  <c r="AJ154" i="14"/>
  <c r="AL154" i="14"/>
  <c r="AR153" i="14"/>
  <c r="AQ153" i="14"/>
  <c r="AM153" i="14"/>
  <c r="AJ153" i="14"/>
  <c r="AK153" i="14"/>
  <c r="AS153" i="14"/>
  <c r="AR152" i="14"/>
  <c r="AQ152" i="14"/>
  <c r="AM152" i="14"/>
  <c r="AJ152" i="14"/>
  <c r="AR151" i="14"/>
  <c r="AQ151" i="14"/>
  <c r="AM151" i="14"/>
  <c r="AJ151" i="14"/>
  <c r="AR150" i="14"/>
  <c r="AQ150" i="14"/>
  <c r="AM150" i="14"/>
  <c r="AJ150" i="14"/>
  <c r="AL150" i="14"/>
  <c r="AR149" i="14"/>
  <c r="AQ149" i="14"/>
  <c r="AM149" i="14"/>
  <c r="AJ149" i="14"/>
  <c r="AR148" i="14"/>
  <c r="AQ148" i="14"/>
  <c r="AM148" i="14"/>
  <c r="AJ148" i="14"/>
  <c r="AL148" i="14"/>
  <c r="AR147" i="14"/>
  <c r="AQ147" i="14"/>
  <c r="AM147" i="14"/>
  <c r="AJ147" i="14"/>
  <c r="AK147" i="14"/>
  <c r="AS147" i="14"/>
  <c r="AR146" i="14"/>
  <c r="AQ146" i="14"/>
  <c r="AM146" i="14"/>
  <c r="AJ146" i="14"/>
  <c r="AL146" i="14"/>
  <c r="AR145" i="14"/>
  <c r="AQ145" i="14"/>
  <c r="AM145" i="14"/>
  <c r="AJ145" i="14"/>
  <c r="AR144" i="14"/>
  <c r="AQ144" i="14"/>
  <c r="AM144" i="14"/>
  <c r="AJ144" i="14"/>
  <c r="AK144" i="14"/>
  <c r="AS144" i="14"/>
  <c r="AR143" i="14"/>
  <c r="AQ143" i="14"/>
  <c r="AM143" i="14"/>
  <c r="AJ143" i="14"/>
  <c r="AR142" i="14"/>
  <c r="AQ142" i="14"/>
  <c r="AM142" i="14"/>
  <c r="AJ142" i="14"/>
  <c r="AL142" i="14"/>
  <c r="AR141" i="14"/>
  <c r="AQ141" i="14"/>
  <c r="AM141" i="14"/>
  <c r="AJ141" i="14"/>
  <c r="AR140" i="14"/>
  <c r="AQ140" i="14"/>
  <c r="AM140" i="14"/>
  <c r="AJ140" i="14"/>
  <c r="AL140" i="14"/>
  <c r="AR139" i="14"/>
  <c r="AQ139" i="14"/>
  <c r="AM139" i="14"/>
  <c r="AJ139" i="14"/>
  <c r="AK139" i="14"/>
  <c r="AS139" i="14"/>
  <c r="AR138" i="14"/>
  <c r="AQ138" i="14"/>
  <c r="AM138" i="14"/>
  <c r="AJ138" i="14"/>
  <c r="AL138" i="14"/>
  <c r="AR137" i="14"/>
  <c r="AQ137" i="14"/>
  <c r="AM137" i="14"/>
  <c r="AJ137" i="14"/>
  <c r="AR136" i="14"/>
  <c r="AQ136" i="14"/>
  <c r="AM136" i="14"/>
  <c r="AJ136" i="14"/>
  <c r="AK136" i="14"/>
  <c r="AS136" i="14"/>
  <c r="AR135" i="14"/>
  <c r="AQ135" i="14"/>
  <c r="AM135" i="14"/>
  <c r="AJ135" i="14"/>
  <c r="AL135" i="14"/>
  <c r="AR134" i="14"/>
  <c r="AQ134" i="14"/>
  <c r="AM134" i="14"/>
  <c r="AJ134" i="14"/>
  <c r="AR133" i="14"/>
  <c r="AQ133" i="14"/>
  <c r="AM133" i="14"/>
  <c r="AJ133" i="14"/>
  <c r="AR132" i="14"/>
  <c r="AQ132" i="14"/>
  <c r="AM132" i="14"/>
  <c r="AJ132" i="14"/>
  <c r="AL132" i="14"/>
  <c r="AR131" i="14"/>
  <c r="AQ131" i="14"/>
  <c r="AM131" i="14"/>
  <c r="AJ131" i="14"/>
  <c r="AK131" i="14"/>
  <c r="AS131" i="14"/>
  <c r="AR130" i="14"/>
  <c r="AQ130" i="14"/>
  <c r="AM130" i="14"/>
  <c r="AJ130" i="14"/>
  <c r="AK130" i="14"/>
  <c r="AS130" i="14"/>
  <c r="AR129" i="14"/>
  <c r="AQ129" i="14"/>
  <c r="AM129" i="14"/>
  <c r="AJ129" i="14"/>
  <c r="AL129" i="14"/>
  <c r="AR128" i="14"/>
  <c r="AQ128" i="14"/>
  <c r="AM128" i="14"/>
  <c r="AJ128" i="14"/>
  <c r="AR127" i="14"/>
  <c r="AQ127" i="14"/>
  <c r="AM127" i="14"/>
  <c r="AJ127" i="14"/>
  <c r="AL127" i="14"/>
  <c r="AR126" i="14"/>
  <c r="AQ126" i="14"/>
  <c r="AM126" i="14"/>
  <c r="AJ126" i="14"/>
  <c r="AK126" i="14"/>
  <c r="AS126" i="14"/>
  <c r="AR125" i="14"/>
  <c r="AQ125" i="14"/>
  <c r="AM125" i="14"/>
  <c r="AJ125" i="14"/>
  <c r="AL125" i="14"/>
  <c r="AR124" i="14"/>
  <c r="AQ124" i="14"/>
  <c r="AM124" i="14"/>
  <c r="AJ124" i="14"/>
  <c r="AL124" i="14"/>
  <c r="AR123" i="14"/>
  <c r="AQ123" i="14"/>
  <c r="AM123" i="14"/>
  <c r="AJ123" i="14"/>
  <c r="AK123" i="14"/>
  <c r="AS123" i="14"/>
  <c r="AR122" i="14"/>
  <c r="AQ122" i="14"/>
  <c r="AM122" i="14"/>
  <c r="AJ122" i="14"/>
  <c r="AR121" i="14"/>
  <c r="AQ121" i="14"/>
  <c r="AJ121" i="14"/>
  <c r="AK121" i="14"/>
  <c r="AS121" i="14"/>
  <c r="AR120" i="14"/>
  <c r="AQ120" i="14"/>
  <c r="AM120" i="14"/>
  <c r="AJ120" i="14"/>
  <c r="AR119" i="14"/>
  <c r="AQ119" i="14"/>
  <c r="AM119" i="14"/>
  <c r="AJ119" i="14"/>
  <c r="AK119" i="14"/>
  <c r="AS119" i="14"/>
  <c r="AR118" i="14"/>
  <c r="AQ118" i="14"/>
  <c r="AM118" i="14"/>
  <c r="AJ118" i="14"/>
  <c r="AL118" i="14"/>
  <c r="AR117" i="14"/>
  <c r="AQ117" i="14"/>
  <c r="AR116" i="14"/>
  <c r="AQ116" i="14"/>
  <c r="AM116" i="14"/>
  <c r="AJ116" i="14"/>
  <c r="AK116" i="14"/>
  <c r="AS116" i="14"/>
  <c r="AR115" i="14"/>
  <c r="AQ115" i="14"/>
  <c r="AM115" i="14"/>
  <c r="AJ115" i="14"/>
  <c r="AR114" i="14"/>
  <c r="AQ114" i="14"/>
  <c r="AM114" i="14"/>
  <c r="AJ114" i="14"/>
  <c r="AK114" i="14"/>
  <c r="AS114" i="14"/>
  <c r="AR113" i="14"/>
  <c r="AQ113" i="14"/>
  <c r="AM113" i="14"/>
  <c r="AJ113" i="14"/>
  <c r="AK113" i="14"/>
  <c r="AS113" i="14"/>
  <c r="AR112" i="14"/>
  <c r="AQ112" i="14"/>
  <c r="AM112" i="14"/>
  <c r="AJ112" i="14"/>
  <c r="AK112" i="14"/>
  <c r="AS112" i="14"/>
  <c r="AR111" i="14"/>
  <c r="AQ111" i="14"/>
  <c r="AM111" i="14"/>
  <c r="AJ111" i="14"/>
  <c r="AK111" i="14"/>
  <c r="AS111" i="14"/>
  <c r="AR110" i="14"/>
  <c r="AQ110" i="14"/>
  <c r="AM110" i="14"/>
  <c r="AJ110" i="14"/>
  <c r="AR109" i="14"/>
  <c r="AQ109" i="14"/>
  <c r="AM109" i="14"/>
  <c r="AJ109" i="14"/>
  <c r="AR108" i="14"/>
  <c r="AQ108" i="14"/>
  <c r="AM108" i="14"/>
  <c r="AJ108" i="14"/>
  <c r="AL108" i="14"/>
  <c r="AR107" i="14"/>
  <c r="AQ107" i="14"/>
  <c r="AM107" i="14"/>
  <c r="AJ107" i="14"/>
  <c r="AL107" i="14"/>
  <c r="AR106" i="14"/>
  <c r="AQ106" i="14"/>
  <c r="AM106" i="14"/>
  <c r="AJ106" i="14"/>
  <c r="AL106" i="14"/>
  <c r="AK106" i="14"/>
  <c r="AS106" i="14"/>
  <c r="AR105" i="14"/>
  <c r="AQ105" i="14"/>
  <c r="AM105" i="14"/>
  <c r="AJ105" i="14"/>
  <c r="AL105" i="14"/>
  <c r="AR104" i="14"/>
  <c r="AQ104" i="14"/>
  <c r="AM104" i="14"/>
  <c r="AJ104" i="14"/>
  <c r="AR103" i="14"/>
  <c r="AQ103" i="14"/>
  <c r="AM103" i="14"/>
  <c r="AJ103" i="14"/>
  <c r="AL103" i="14"/>
  <c r="AR102" i="14"/>
  <c r="AQ102" i="14"/>
  <c r="AM102" i="14"/>
  <c r="AJ102" i="14"/>
  <c r="AK102" i="14"/>
  <c r="AS102" i="14"/>
  <c r="AR101" i="14"/>
  <c r="AQ101" i="14"/>
  <c r="AM101" i="14"/>
  <c r="AJ101" i="14"/>
  <c r="AK101" i="14"/>
  <c r="AS101" i="14"/>
  <c r="AR100" i="14"/>
  <c r="AQ100" i="14"/>
  <c r="AM100" i="14"/>
  <c r="AJ100" i="14"/>
  <c r="AK100" i="14"/>
  <c r="AS100" i="14"/>
  <c r="AR99" i="14"/>
  <c r="AQ99" i="14"/>
  <c r="AM99" i="14"/>
  <c r="AJ99" i="14"/>
  <c r="AL99" i="14"/>
  <c r="AR98" i="14"/>
  <c r="AQ98" i="14"/>
  <c r="AM98" i="14"/>
  <c r="AJ98" i="14"/>
  <c r="AL98" i="14"/>
  <c r="AR97" i="14"/>
  <c r="AQ97" i="14"/>
  <c r="AM97" i="14"/>
  <c r="AJ97" i="14"/>
  <c r="AR96" i="14"/>
  <c r="AQ96" i="14"/>
  <c r="AM96" i="14"/>
  <c r="AJ96" i="14"/>
  <c r="AL96" i="14"/>
  <c r="AR95" i="14"/>
  <c r="AQ95" i="14"/>
  <c r="AM95" i="14"/>
  <c r="AJ95" i="14"/>
  <c r="AL95" i="14"/>
  <c r="AR94" i="14"/>
  <c r="AQ94" i="14"/>
  <c r="AM94" i="14"/>
  <c r="AJ94" i="14"/>
  <c r="AK94" i="14"/>
  <c r="AS94" i="14"/>
  <c r="AR93" i="14"/>
  <c r="AQ93" i="14"/>
  <c r="AM93" i="14"/>
  <c r="AJ93" i="14"/>
  <c r="AR92" i="14"/>
  <c r="AQ92" i="14"/>
  <c r="AM92" i="14"/>
  <c r="AJ92" i="14"/>
  <c r="AL92" i="14"/>
  <c r="AR91" i="14"/>
  <c r="AQ91" i="14"/>
  <c r="AM91" i="14"/>
  <c r="AJ91" i="14"/>
  <c r="AL91" i="14"/>
  <c r="AR90" i="14"/>
  <c r="AQ90" i="14"/>
  <c r="AM90" i="14"/>
  <c r="AJ90" i="14"/>
  <c r="AK90" i="14"/>
  <c r="AS90" i="14"/>
  <c r="AR89" i="14"/>
  <c r="AQ89" i="14"/>
  <c r="AM89" i="14"/>
  <c r="AJ89" i="14"/>
  <c r="AL89" i="14"/>
  <c r="AR88" i="14"/>
  <c r="AQ88" i="14"/>
  <c r="AM88" i="14"/>
  <c r="AJ88" i="14"/>
  <c r="AR87" i="14"/>
  <c r="AQ87" i="14"/>
  <c r="AM87" i="14"/>
  <c r="AJ87" i="14"/>
  <c r="AK87" i="14"/>
  <c r="AS87" i="14"/>
  <c r="AR86" i="14"/>
  <c r="AQ86" i="14"/>
  <c r="AM86" i="14"/>
  <c r="AJ86" i="14"/>
  <c r="AK86" i="14"/>
  <c r="AS86" i="14"/>
  <c r="AR85" i="14"/>
  <c r="AQ85" i="14"/>
  <c r="AM85" i="14"/>
  <c r="AJ85" i="14"/>
  <c r="AK85" i="14"/>
  <c r="AS85" i="14"/>
  <c r="AR84" i="14"/>
  <c r="AQ84" i="14"/>
  <c r="AM84" i="14"/>
  <c r="AJ84" i="14"/>
  <c r="AR83" i="14"/>
  <c r="AQ83" i="14"/>
  <c r="AM83" i="14"/>
  <c r="AJ83" i="14"/>
  <c r="AL83" i="14"/>
  <c r="AR82" i="14"/>
  <c r="AQ82" i="14"/>
  <c r="AM82" i="14"/>
  <c r="AJ82" i="14"/>
  <c r="AK82" i="14"/>
  <c r="AS82" i="14"/>
  <c r="AR81" i="14"/>
  <c r="AQ81" i="14"/>
  <c r="AM81" i="14"/>
  <c r="AJ81" i="14"/>
  <c r="AR80" i="14"/>
  <c r="AQ80" i="14"/>
  <c r="AM80" i="14"/>
  <c r="AJ80" i="14"/>
  <c r="AQ79" i="14"/>
  <c r="AM79" i="14"/>
  <c r="AJ79" i="14"/>
  <c r="AK79" i="14"/>
  <c r="AS79" i="14"/>
  <c r="AR78" i="14"/>
  <c r="AQ78" i="14"/>
  <c r="AM78" i="14"/>
  <c r="AJ78" i="14"/>
  <c r="AL78" i="14"/>
  <c r="AR77" i="14"/>
  <c r="AQ77" i="14"/>
  <c r="AM77" i="14"/>
  <c r="AJ77" i="14"/>
  <c r="AL77" i="14"/>
  <c r="AR76" i="14"/>
  <c r="AQ76" i="14"/>
  <c r="AM76" i="14"/>
  <c r="AJ76" i="14"/>
  <c r="AK76" i="14"/>
  <c r="AS76" i="14"/>
  <c r="AR75" i="14"/>
  <c r="AQ75" i="14"/>
  <c r="AM75" i="14"/>
  <c r="AJ75" i="14"/>
  <c r="AK75" i="14"/>
  <c r="AS75" i="14"/>
  <c r="AR74" i="14"/>
  <c r="AQ74" i="14"/>
  <c r="AM74" i="14"/>
  <c r="AJ74" i="14"/>
  <c r="AK74" i="14"/>
  <c r="AS74" i="14"/>
  <c r="AR73" i="14"/>
  <c r="AQ73" i="14"/>
  <c r="AM73" i="14"/>
  <c r="AJ73" i="14"/>
  <c r="AK73" i="14"/>
  <c r="AS73" i="14"/>
  <c r="AR72" i="14"/>
  <c r="AQ72" i="14"/>
  <c r="AM72" i="14"/>
  <c r="AJ72" i="14"/>
  <c r="AK72" i="14"/>
  <c r="AS72" i="14"/>
  <c r="AR71" i="14"/>
  <c r="AQ71" i="14"/>
  <c r="AM71" i="14"/>
  <c r="AJ71" i="14"/>
  <c r="AR70" i="14"/>
  <c r="AQ70" i="14"/>
  <c r="AM70" i="14"/>
  <c r="AJ70" i="14"/>
  <c r="AK70" i="14"/>
  <c r="AS70" i="14"/>
  <c r="AR69" i="14"/>
  <c r="AQ69" i="14"/>
  <c r="AM69" i="14"/>
  <c r="AJ69" i="14"/>
  <c r="AL69" i="14"/>
  <c r="AR68" i="14"/>
  <c r="AQ68" i="14"/>
  <c r="AM68" i="14"/>
  <c r="AJ68" i="14"/>
  <c r="AK68" i="14"/>
  <c r="AS68" i="14"/>
  <c r="AR67" i="14"/>
  <c r="AQ67" i="14"/>
  <c r="AM67" i="14"/>
  <c r="AJ67" i="14"/>
  <c r="AL67" i="14"/>
  <c r="AR66" i="14"/>
  <c r="AQ66" i="14"/>
  <c r="AM66" i="14"/>
  <c r="AJ66" i="14"/>
  <c r="AK66" i="14"/>
  <c r="AS66" i="14"/>
  <c r="AR65" i="14"/>
  <c r="AQ65" i="14"/>
  <c r="AM65" i="14"/>
  <c r="AJ65" i="14"/>
  <c r="AL65" i="14"/>
  <c r="AR64" i="14"/>
  <c r="AQ64" i="14"/>
  <c r="AM64" i="14"/>
  <c r="AJ64" i="14"/>
  <c r="AK64" i="14"/>
  <c r="AS64" i="14"/>
  <c r="AR63" i="14"/>
  <c r="AQ63" i="14"/>
  <c r="AM63" i="14"/>
  <c r="AJ63" i="14"/>
  <c r="AL63" i="14"/>
  <c r="AR62" i="14"/>
  <c r="AQ62" i="14"/>
  <c r="AM62" i="14"/>
  <c r="AJ62" i="14"/>
  <c r="AK62" i="14"/>
  <c r="AS62" i="14"/>
  <c r="AR61" i="14"/>
  <c r="AQ61" i="14"/>
  <c r="AM61" i="14"/>
  <c r="AJ61" i="14"/>
  <c r="AK61" i="14"/>
  <c r="AS61" i="14"/>
  <c r="AR60" i="14"/>
  <c r="AQ60" i="14"/>
  <c r="AM60" i="14"/>
  <c r="AJ60" i="14"/>
  <c r="AK60" i="14"/>
  <c r="AS60" i="14"/>
  <c r="AR59" i="14"/>
  <c r="AQ59" i="14"/>
  <c r="AM59" i="14"/>
  <c r="AJ59" i="14"/>
  <c r="AL59" i="14"/>
  <c r="AR58" i="14"/>
  <c r="AQ58" i="14"/>
  <c r="AM58" i="14"/>
  <c r="AJ58" i="14"/>
  <c r="AL58" i="14"/>
  <c r="AR57" i="14"/>
  <c r="AQ57" i="14"/>
  <c r="AM57" i="14"/>
  <c r="AJ57" i="14"/>
  <c r="AK57" i="14"/>
  <c r="AS57" i="14"/>
  <c r="AR56" i="14"/>
  <c r="AQ56" i="14"/>
  <c r="AM56" i="14"/>
  <c r="AJ56" i="14"/>
  <c r="AK56" i="14"/>
  <c r="AS56" i="14"/>
  <c r="AR55" i="14"/>
  <c r="AQ55" i="14"/>
  <c r="AM55" i="14"/>
  <c r="AJ55" i="14"/>
  <c r="AR54" i="14"/>
  <c r="AQ54" i="14"/>
  <c r="AM54" i="14"/>
  <c r="AJ54" i="14"/>
  <c r="AK54" i="14"/>
  <c r="AS54" i="14"/>
  <c r="AR53" i="14"/>
  <c r="AQ53" i="14"/>
  <c r="AM53" i="14"/>
  <c r="AJ53" i="14"/>
  <c r="AR52" i="14"/>
  <c r="AQ52" i="14"/>
  <c r="AM52" i="14"/>
  <c r="AJ52" i="14"/>
  <c r="AK52" i="14"/>
  <c r="AS52" i="14"/>
  <c r="AR51" i="14"/>
  <c r="AQ51" i="14"/>
  <c r="AM51" i="14"/>
  <c r="AJ51" i="14"/>
  <c r="AK51" i="14"/>
  <c r="AS51" i="14"/>
  <c r="AR50" i="14"/>
  <c r="AQ50" i="14"/>
  <c r="AM50" i="14"/>
  <c r="AJ50" i="14"/>
  <c r="AL50" i="14"/>
  <c r="AR49" i="14"/>
  <c r="AQ49" i="14"/>
  <c r="AM49" i="14"/>
  <c r="AJ49" i="14"/>
  <c r="AR48" i="14"/>
  <c r="AQ48" i="14"/>
  <c r="AM48" i="14"/>
  <c r="AJ48" i="14"/>
  <c r="AL48" i="14"/>
  <c r="AR47" i="14"/>
  <c r="AQ47" i="14"/>
  <c r="AM47" i="14"/>
  <c r="AJ47" i="14"/>
  <c r="AL47" i="14"/>
  <c r="AR46" i="14"/>
  <c r="AQ46" i="14"/>
  <c r="AM46" i="14"/>
  <c r="AJ46" i="14"/>
  <c r="AK46" i="14"/>
  <c r="AS46" i="14"/>
  <c r="AR45" i="14"/>
  <c r="AQ45" i="14"/>
  <c r="AM45" i="14"/>
  <c r="AJ45" i="14"/>
  <c r="AL45" i="14"/>
  <c r="AR44" i="14"/>
  <c r="AQ44" i="14"/>
  <c r="AM44" i="14"/>
  <c r="AJ44" i="14"/>
  <c r="AK44" i="14"/>
  <c r="AS44" i="14"/>
  <c r="AR43" i="14"/>
  <c r="AQ43" i="14"/>
  <c r="AM43" i="14"/>
  <c r="AJ43" i="14"/>
  <c r="AL43" i="14"/>
  <c r="AR42" i="14"/>
  <c r="AQ42" i="14"/>
  <c r="AM42" i="14"/>
  <c r="AJ42" i="14"/>
  <c r="AR41" i="14"/>
  <c r="AQ41" i="14"/>
  <c r="AM41" i="14"/>
  <c r="AJ41" i="14"/>
  <c r="AK41" i="14"/>
  <c r="AS41" i="14"/>
  <c r="AR40" i="14"/>
  <c r="AQ40" i="14"/>
  <c r="AM40" i="14"/>
  <c r="AJ40" i="14"/>
  <c r="AR39" i="14"/>
  <c r="AQ39" i="14"/>
  <c r="AM39" i="14"/>
  <c r="AJ39" i="14"/>
  <c r="AL39" i="14"/>
  <c r="AR38" i="14"/>
  <c r="AQ38" i="14"/>
  <c r="AM38" i="14"/>
  <c r="AJ38" i="14"/>
  <c r="AK38" i="14"/>
  <c r="AS38" i="14"/>
  <c r="AR37" i="14"/>
  <c r="AQ37" i="14"/>
  <c r="AR36" i="14"/>
  <c r="AQ36" i="14"/>
  <c r="AM36" i="14"/>
  <c r="AJ36" i="14"/>
  <c r="AL36" i="14"/>
  <c r="AR35" i="14"/>
  <c r="AQ35" i="14"/>
  <c r="AM35" i="14"/>
  <c r="AJ35" i="14"/>
  <c r="AL35" i="14"/>
  <c r="AR34" i="14"/>
  <c r="AQ34" i="14"/>
  <c r="AM34" i="14"/>
  <c r="AJ34" i="14"/>
  <c r="AR33" i="14"/>
  <c r="AQ33" i="14"/>
  <c r="AM33" i="14"/>
  <c r="AJ33" i="14"/>
  <c r="AR32" i="14"/>
  <c r="AQ32" i="14"/>
  <c r="AM32" i="14"/>
  <c r="AJ32" i="14"/>
  <c r="AR31" i="14"/>
  <c r="AQ31" i="14"/>
  <c r="AM31" i="14"/>
  <c r="AJ31" i="14"/>
  <c r="AL31" i="14"/>
  <c r="AR30" i="14"/>
  <c r="AQ30" i="14"/>
  <c r="AM30" i="14"/>
  <c r="AJ30" i="14"/>
  <c r="AL30" i="14"/>
  <c r="AR29" i="14"/>
  <c r="AQ29" i="14"/>
  <c r="AM29" i="14"/>
  <c r="AJ29" i="14"/>
  <c r="AR28" i="14"/>
  <c r="AQ28" i="14"/>
  <c r="AM28" i="14"/>
  <c r="AJ28" i="14"/>
  <c r="AL28" i="14"/>
  <c r="AR27" i="14"/>
  <c r="AQ27" i="14"/>
  <c r="AM27" i="14"/>
  <c r="AJ27" i="14"/>
  <c r="AK27" i="14"/>
  <c r="AS27" i="14"/>
  <c r="AR26" i="14"/>
  <c r="AQ26" i="14"/>
  <c r="AM26" i="14"/>
  <c r="AJ26" i="14"/>
  <c r="AL26" i="14"/>
  <c r="AR25" i="14"/>
  <c r="AQ25" i="14"/>
  <c r="AM25" i="14"/>
  <c r="AJ25" i="14"/>
  <c r="AR24" i="14"/>
  <c r="AQ24" i="14"/>
  <c r="AM24" i="14"/>
  <c r="AJ24" i="14"/>
  <c r="AK24" i="14"/>
  <c r="AS24" i="14"/>
  <c r="AR23" i="14"/>
  <c r="AQ23" i="14"/>
  <c r="AM23" i="14"/>
  <c r="AJ23" i="14"/>
  <c r="AK23" i="14"/>
  <c r="AS23" i="14"/>
  <c r="AR22" i="14"/>
  <c r="AQ22" i="14"/>
  <c r="AM22" i="14"/>
  <c r="AJ22" i="14"/>
  <c r="AL22" i="14"/>
  <c r="AR21" i="14"/>
  <c r="AQ21" i="14"/>
  <c r="AM21" i="14"/>
  <c r="AJ21" i="14"/>
  <c r="AK21" i="14"/>
  <c r="AS21" i="14"/>
  <c r="AR20" i="14"/>
  <c r="AQ20" i="14"/>
  <c r="AM20" i="14"/>
  <c r="AJ20" i="14"/>
  <c r="AL20" i="14"/>
  <c r="AR19" i="14"/>
  <c r="AQ19" i="14"/>
  <c r="AM19" i="14"/>
  <c r="AJ19" i="14"/>
  <c r="AK19" i="14"/>
  <c r="AS19" i="14"/>
  <c r="AR18" i="14"/>
  <c r="AQ18" i="14"/>
  <c r="AM18" i="14"/>
  <c r="AJ18" i="14"/>
  <c r="AL18" i="14"/>
  <c r="AR17" i="14"/>
  <c r="AQ17" i="14"/>
  <c r="AM17" i="14"/>
  <c r="AJ17" i="14"/>
  <c r="AR16" i="14"/>
  <c r="AQ16" i="14"/>
  <c r="AM16" i="14"/>
  <c r="AJ16" i="14"/>
  <c r="AK16" i="14"/>
  <c r="AS16" i="14"/>
  <c r="AR15" i="14"/>
  <c r="AQ15" i="14"/>
  <c r="AM15" i="14"/>
  <c r="AJ15" i="14"/>
  <c r="AR14" i="14"/>
  <c r="AQ14" i="14"/>
  <c r="AM14" i="14"/>
  <c r="AJ14" i="14"/>
  <c r="AK14" i="14"/>
  <c r="AS14" i="14"/>
  <c r="AR13" i="14"/>
  <c r="AQ13" i="14"/>
  <c r="AM13" i="14"/>
  <c r="AJ13" i="14"/>
  <c r="AR12" i="14"/>
  <c r="AQ12" i="14"/>
  <c r="AM12" i="14"/>
  <c r="AJ12" i="14"/>
  <c r="AL12" i="14"/>
  <c r="AR11" i="14"/>
  <c r="AQ11" i="14"/>
  <c r="AM11" i="14"/>
  <c r="AJ11" i="14"/>
  <c r="AL11" i="14"/>
  <c r="AR10" i="14"/>
  <c r="AQ10" i="14"/>
  <c r="AM10" i="14"/>
  <c r="AJ10" i="14"/>
  <c r="AL10" i="14"/>
  <c r="AR9" i="14"/>
  <c r="AQ9" i="14"/>
  <c r="AM9" i="14"/>
  <c r="AJ9" i="14"/>
  <c r="AR8" i="14"/>
  <c r="AQ8" i="14"/>
  <c r="AM8" i="14"/>
  <c r="AJ8" i="14"/>
  <c r="AK8" i="14"/>
  <c r="AS8" i="14"/>
  <c r="AR7" i="14"/>
  <c r="AQ7" i="14"/>
  <c r="AM7" i="14"/>
  <c r="AJ7" i="14"/>
  <c r="AR6" i="14"/>
  <c r="AQ6" i="14"/>
  <c r="AM6" i="14"/>
  <c r="AJ6" i="14"/>
  <c r="AK6" i="14"/>
  <c r="AS6" i="14"/>
  <c r="AQ5" i="14"/>
  <c r="AJ5" i="14"/>
  <c r="AL5" i="14"/>
  <c r="AE4" i="14"/>
  <c r="AD4" i="14"/>
  <c r="AC4" i="14"/>
  <c r="AL269" i="14"/>
  <c r="AK118" i="14"/>
  <c r="AS118" i="14"/>
  <c r="AL317" i="14"/>
  <c r="AL21" i="14"/>
  <c r="AS292" i="14"/>
  <c r="AK146" i="14"/>
  <c r="AS146" i="14"/>
  <c r="AK180" i="14"/>
  <c r="AS180" i="14"/>
  <c r="AK168" i="14"/>
  <c r="AS168" i="14"/>
  <c r="AT168" i="14"/>
  <c r="AK341" i="14"/>
  <c r="AS341" i="14"/>
  <c r="AK45" i="14"/>
  <c r="AS45" i="14"/>
  <c r="AF104" i="14"/>
  <c r="AL161" i="14"/>
  <c r="AK48" i="14"/>
  <c r="AS48" i="14"/>
  <c r="AL16" i="14"/>
  <c r="AK305" i="14"/>
  <c r="AS305" i="14"/>
  <c r="AL293" i="14"/>
  <c r="AL178" i="14"/>
  <c r="AL147" i="14"/>
  <c r="AL298" i="14"/>
  <c r="AK325" i="14"/>
  <c r="AS325" i="14"/>
  <c r="AT325" i="14"/>
  <c r="AF294" i="14"/>
  <c r="AI294" i="14"/>
  <c r="AF93" i="14"/>
  <c r="AL23" i="14"/>
  <c r="AL260" i="14"/>
  <c r="AK250" i="14"/>
  <c r="AS250" i="14"/>
  <c r="AK122" i="14"/>
  <c r="AS122" i="14"/>
  <c r="AL122" i="14"/>
  <c r="AL232" i="14"/>
  <c r="AL126" i="14"/>
  <c r="AL60" i="14"/>
  <c r="AL254" i="14"/>
  <c r="AL117" i="14"/>
  <c r="AK212" i="14"/>
  <c r="AS212" i="14"/>
  <c r="AK200" i="14"/>
  <c r="AS200" i="14"/>
  <c r="AT200" i="14"/>
  <c r="AT131" i="14"/>
  <c r="AT139" i="14"/>
  <c r="AT153" i="14"/>
  <c r="AT217" i="14"/>
  <c r="AT227" i="14"/>
  <c r="AT229" i="14"/>
  <c r="AT257" i="14"/>
  <c r="AT260" i="14"/>
  <c r="AT261" i="14"/>
  <c r="AT331" i="14"/>
  <c r="AL193" i="14"/>
  <c r="AT46" i="14"/>
  <c r="AT87" i="14"/>
  <c r="AT90" i="14"/>
  <c r="AT94" i="14"/>
  <c r="AT166" i="14"/>
  <c r="AT187" i="14"/>
  <c r="AT278" i="14"/>
  <c r="AF216" i="14"/>
  <c r="AF178" i="14"/>
  <c r="AI178" i="14"/>
  <c r="AL208" i="14"/>
  <c r="AT82" i="14"/>
  <c r="AT86" i="14"/>
  <c r="AT167" i="14"/>
  <c r="AT289" i="14"/>
  <c r="AF286" i="14"/>
  <c r="AF148" i="14"/>
  <c r="AI148" i="14"/>
  <c r="AF350" i="14"/>
  <c r="AI350" i="14"/>
  <c r="AK138" i="14"/>
  <c r="AS138" i="14"/>
  <c r="AK203" i="14"/>
  <c r="AS203" i="14"/>
  <c r="AK190" i="14"/>
  <c r="AS190" i="14"/>
  <c r="AK195" i="14"/>
  <c r="AS195" i="14"/>
  <c r="AL339" i="14"/>
  <c r="AL343" i="14"/>
  <c r="AK182" i="14"/>
  <c r="AS182" i="14"/>
  <c r="AK31" i="14"/>
  <c r="AS31" i="14"/>
  <c r="AT68" i="14"/>
  <c r="AT73" i="14"/>
  <c r="AT75" i="14"/>
  <c r="AT79" i="14"/>
  <c r="AT310" i="14"/>
  <c r="AT317" i="14"/>
  <c r="AF327" i="14"/>
  <c r="AI327" i="14"/>
  <c r="AF297" i="14"/>
  <c r="AF127" i="14"/>
  <c r="AF102" i="14"/>
  <c r="AI102" i="14"/>
  <c r="AF91" i="14"/>
  <c r="AI91" i="14"/>
  <c r="AF36" i="14"/>
  <c r="AT269" i="14"/>
  <c r="AL205" i="14"/>
  <c r="AK140" i="14"/>
  <c r="AS140" i="14"/>
  <c r="AT140" i="14"/>
  <c r="AL181" i="14"/>
  <c r="AK103" i="14"/>
  <c r="AS103" i="14"/>
  <c r="AT103" i="14"/>
  <c r="AK192" i="14"/>
  <c r="AS192" i="14"/>
  <c r="AK5" i="14"/>
  <c r="AS5" i="14"/>
  <c r="AT5" i="14"/>
  <c r="AT48" i="14"/>
  <c r="AK39" i="14"/>
  <c r="AS39" i="14"/>
  <c r="AT39" i="14"/>
  <c r="AK30" i="14"/>
  <c r="AS30" i="14"/>
  <c r="AL170" i="14"/>
  <c r="AK148" i="14"/>
  <c r="AS148" i="14"/>
  <c r="AT148" i="14"/>
  <c r="AK284" i="14"/>
  <c r="AS284" i="14"/>
  <c r="AT284" i="14"/>
  <c r="AL268" i="14"/>
  <c r="AK36" i="14"/>
  <c r="AS36" i="14"/>
  <c r="AT36" i="14"/>
  <c r="AT52" i="14"/>
  <c r="AT54" i="14"/>
  <c r="AL56" i="14"/>
  <c r="AL113" i="14"/>
  <c r="AT116" i="14"/>
  <c r="AL121" i="14"/>
  <c r="AL123" i="14"/>
  <c r="AT161" i="14"/>
  <c r="AL166" i="14"/>
  <c r="AK274" i="14"/>
  <c r="AS274" i="14"/>
  <c r="AT350" i="14"/>
  <c r="AF304" i="14"/>
  <c r="AI304" i="14"/>
  <c r="AF302" i="14"/>
  <c r="AF296" i="14"/>
  <c r="AI296" i="14"/>
  <c r="AF207" i="14"/>
  <c r="AI207" i="14"/>
  <c r="AF191" i="14"/>
  <c r="AI191" i="14"/>
  <c r="AF140" i="14"/>
  <c r="AF103" i="14"/>
  <c r="AI103" i="14"/>
  <c r="AF100" i="14"/>
  <c r="AI100" i="14"/>
  <c r="AF79" i="14"/>
  <c r="AI79" i="14"/>
  <c r="AF61" i="14"/>
  <c r="AF9" i="14"/>
  <c r="AI9" i="14"/>
  <c r="AF214" i="14"/>
  <c r="AI214" i="14"/>
  <c r="AK221" i="14"/>
  <c r="AS221" i="14"/>
  <c r="AT221" i="14"/>
  <c r="AT122" i="14"/>
  <c r="AK183" i="14"/>
  <c r="AS183" i="14"/>
  <c r="AT183" i="14"/>
  <c r="AL101" i="14"/>
  <c r="AL289" i="14"/>
  <c r="AK177" i="14"/>
  <c r="AS177" i="14"/>
  <c r="AT177" i="14"/>
  <c r="AL14" i="14"/>
  <c r="AL130" i="14"/>
  <c r="AK142" i="14"/>
  <c r="AS142" i="14"/>
  <c r="AL291" i="14"/>
  <c r="AT16" i="14"/>
  <c r="AL64" i="14"/>
  <c r="AK169" i="14"/>
  <c r="AS169" i="14"/>
  <c r="AT169" i="14"/>
  <c r="AK275" i="14"/>
  <c r="AS275" i="14"/>
  <c r="AT275" i="14"/>
  <c r="AK319" i="14"/>
  <c r="AS319" i="14"/>
  <c r="AT319" i="14"/>
  <c r="AL338" i="14"/>
  <c r="AF274" i="14"/>
  <c r="AF253" i="14"/>
  <c r="AI253" i="14"/>
  <c r="AF153" i="14"/>
  <c r="AF120" i="14"/>
  <c r="AF112" i="14"/>
  <c r="AI112" i="14"/>
  <c r="AF94" i="14"/>
  <c r="AI94" i="14"/>
  <c r="AF89" i="14"/>
  <c r="AF62" i="14"/>
  <c r="AK105" i="14"/>
  <c r="AS105" i="14"/>
  <c r="AT105" i="14"/>
  <c r="AL258" i="14"/>
  <c r="AK43" i="14"/>
  <c r="AS43" i="14"/>
  <c r="AL153" i="14"/>
  <c r="AK28" i="14"/>
  <c r="AS28" i="14"/>
  <c r="AT28" i="14"/>
  <c r="AL79" i="14"/>
  <c r="AK96" i="14"/>
  <c r="AS96" i="14"/>
  <c r="AT96" i="14"/>
  <c r="AL217" i="14"/>
  <c r="AK323" i="14"/>
  <c r="AS323" i="14"/>
  <c r="AT323" i="14"/>
  <c r="AF312" i="14"/>
  <c r="AF265" i="14"/>
  <c r="AF245" i="14"/>
  <c r="AI245" i="14"/>
  <c r="AF213" i="14"/>
  <c r="AI213" i="14"/>
  <c r="AF187" i="14"/>
  <c r="AI187" i="14"/>
  <c r="AF181" i="14"/>
  <c r="AF172" i="14"/>
  <c r="AI172" i="14"/>
  <c r="AF132" i="14"/>
  <c r="AI132" i="14"/>
  <c r="AF99" i="14"/>
  <c r="AI99" i="14"/>
  <c r="AF64" i="14"/>
  <c r="AI64" i="14"/>
  <c r="AI36" i="14"/>
  <c r="AK316" i="14"/>
  <c r="AS316" i="14"/>
  <c r="AL316" i="14"/>
  <c r="AF300" i="14"/>
  <c r="AI300" i="14"/>
  <c r="AF239" i="14"/>
  <c r="AI239" i="14"/>
  <c r="AI93" i="14"/>
  <c r="AL15" i="14"/>
  <c r="AK15" i="14"/>
  <c r="AS15" i="14"/>
  <c r="AT15" i="14"/>
  <c r="AT111" i="14"/>
  <c r="AK158" i="14"/>
  <c r="AS158" i="14"/>
  <c r="AT158" i="14"/>
  <c r="AL158" i="14"/>
  <c r="AL281" i="14"/>
  <c r="AK281" i="14"/>
  <c r="AS281" i="14"/>
  <c r="AT281" i="14"/>
  <c r="AT285" i="14"/>
  <c r="AT287" i="14"/>
  <c r="AK346" i="14"/>
  <c r="AS346" i="14"/>
  <c r="AT346" i="14"/>
  <c r="AL346" i="14"/>
  <c r="AK348" i="14"/>
  <c r="AS348" i="14"/>
  <c r="AL348" i="14"/>
  <c r="AI302" i="14"/>
  <c r="AF58" i="14"/>
  <c r="AI58" i="14"/>
  <c r="J48" i="36"/>
  <c r="AK249" i="14"/>
  <c r="AS249" i="14"/>
  <c r="AT249" i="14"/>
  <c r="AL249" i="14"/>
  <c r="AL37" i="14"/>
  <c r="AK37" i="14"/>
  <c r="AS37" i="14"/>
  <c r="AT37" i="14"/>
  <c r="AL308" i="14"/>
  <c r="AK308" i="14"/>
  <c r="AS308" i="14"/>
  <c r="AT308" i="14"/>
  <c r="AL312" i="14"/>
  <c r="AK312" i="14"/>
  <c r="AS312" i="14"/>
  <c r="AT312" i="14"/>
  <c r="AK318" i="14"/>
  <c r="AS318" i="14"/>
  <c r="AL318" i="14"/>
  <c r="AL187" i="14"/>
  <c r="AK25" i="14"/>
  <c r="AS25" i="14"/>
  <c r="AL25" i="14"/>
  <c r="AK42" i="14"/>
  <c r="AS42" i="14"/>
  <c r="AT42" i="14"/>
  <c r="AL42" i="14"/>
  <c r="AL189" i="14"/>
  <c r="AK189" i="14"/>
  <c r="AS189" i="14"/>
  <c r="AT189" i="14"/>
  <c r="AF351" i="14"/>
  <c r="AI351" i="14"/>
  <c r="AK67" i="14"/>
  <c r="AS67" i="14"/>
  <c r="AL133" i="14"/>
  <c r="AK133" i="14"/>
  <c r="AS133" i="14"/>
  <c r="AT133" i="14"/>
  <c r="AK145" i="14"/>
  <c r="AS145" i="14"/>
  <c r="AL145" i="14"/>
  <c r="AL151" i="14"/>
  <c r="AK151" i="14"/>
  <c r="AS151" i="14"/>
  <c r="AT151" i="14"/>
  <c r="AK295" i="14"/>
  <c r="AS295" i="14"/>
  <c r="AT295" i="14"/>
  <c r="AL295" i="14"/>
  <c r="AI181" i="14"/>
  <c r="AK306" i="14"/>
  <c r="AS306" i="14"/>
  <c r="AT306" i="14"/>
  <c r="AL306" i="14"/>
  <c r="AL330" i="14"/>
  <c r="AK330" i="14"/>
  <c r="AS330" i="14"/>
  <c r="AT330" i="14"/>
  <c r="AK80" i="14"/>
  <c r="AS80" i="14"/>
  <c r="AT80" i="14"/>
  <c r="AL80" i="14"/>
  <c r="AI201" i="14"/>
  <c r="AK302" i="14"/>
  <c r="AS302" i="14"/>
  <c r="AT302" i="14"/>
  <c r="AL55" i="14"/>
  <c r="AK55" i="14"/>
  <c r="AS55" i="14"/>
  <c r="AT55" i="14"/>
  <c r="AL104" i="14"/>
  <c r="AK104" i="14"/>
  <c r="AS104" i="14"/>
  <c r="AT104" i="14"/>
  <c r="AK220" i="14"/>
  <c r="AS220" i="14"/>
  <c r="AT220" i="14"/>
  <c r="AL220" i="14"/>
  <c r="AL224" i="14"/>
  <c r="AK224" i="14"/>
  <c r="AS224" i="14"/>
  <c r="AT224" i="14"/>
  <c r="AL226" i="14"/>
  <c r="AK226" i="14"/>
  <c r="AS226" i="14"/>
  <c r="AT226" i="14"/>
  <c r="AL278" i="14"/>
  <c r="AI286" i="14"/>
  <c r="AF281" i="14"/>
  <c r="AI281" i="14"/>
  <c r="AF273" i="14"/>
  <c r="AI273" i="14"/>
  <c r="AF176" i="14"/>
  <c r="AI176" i="14"/>
  <c r="AF90" i="14"/>
  <c r="AI90" i="14"/>
  <c r="AK243" i="14"/>
  <c r="AS243" i="14"/>
  <c r="AT243" i="14"/>
  <c r="AL243" i="14"/>
  <c r="AK247" i="14"/>
  <c r="AS247" i="14"/>
  <c r="AT247" i="14"/>
  <c r="AL247" i="14"/>
  <c r="AL70" i="14"/>
  <c r="AL68" i="14"/>
  <c r="AK213" i="14"/>
  <c r="AS213" i="14"/>
  <c r="AL213" i="14"/>
  <c r="AF295" i="14"/>
  <c r="AI295" i="14"/>
  <c r="AF272" i="14"/>
  <c r="AI272" i="14"/>
  <c r="AF240" i="14"/>
  <c r="AI240" i="14"/>
  <c r="AF118" i="14"/>
  <c r="AI118" i="14"/>
  <c r="AF322" i="14"/>
  <c r="AI322" i="14"/>
  <c r="AF116" i="14"/>
  <c r="AI116" i="14"/>
  <c r="AF199" i="14"/>
  <c r="AI199" i="14"/>
  <c r="AF67" i="14"/>
  <c r="AI67" i="14"/>
  <c r="AF8" i="14"/>
  <c r="AI8" i="14"/>
  <c r="AT250" i="14"/>
  <c r="AF261" i="14"/>
  <c r="AI261" i="14"/>
  <c r="AF105" i="14"/>
  <c r="AI105" i="14"/>
  <c r="AI89" i="14"/>
  <c r="AF17" i="14"/>
  <c r="AI17" i="14"/>
  <c r="AF121" i="14"/>
  <c r="AI121" i="14"/>
  <c r="AT60" i="14"/>
  <c r="AT172" i="14"/>
  <c r="AF50" i="14"/>
  <c r="AI50" i="14"/>
  <c r="AF204" i="14"/>
  <c r="AI204" i="14"/>
  <c r="AF156" i="14"/>
  <c r="AF78" i="14"/>
  <c r="AI78" i="14"/>
  <c r="AT14" i="14"/>
  <c r="AF249" i="14"/>
  <c r="AI249" i="14"/>
  <c r="AI127" i="14"/>
  <c r="AK335" i="14"/>
  <c r="AS335" i="14"/>
  <c r="AT335" i="14"/>
  <c r="AT31" i="14"/>
  <c r="AT62" i="14"/>
  <c r="AT174" i="14"/>
  <c r="AF346" i="14"/>
  <c r="AI346" i="14"/>
  <c r="AF292" i="14"/>
  <c r="AI292" i="14"/>
  <c r="AI153" i="14"/>
  <c r="AF139" i="14"/>
  <c r="AI139" i="14"/>
  <c r="AF107" i="14"/>
  <c r="AI107" i="14"/>
  <c r="AF73" i="14"/>
  <c r="AF68" i="14"/>
  <c r="AI68" i="14"/>
  <c r="AF25" i="14"/>
  <c r="AI25" i="14"/>
  <c r="AK108" i="14"/>
  <c r="AS108" i="14"/>
  <c r="AT108" i="14"/>
  <c r="AK219" i="14"/>
  <c r="AS219" i="14"/>
  <c r="AT219" i="14"/>
  <c r="AL236" i="14"/>
  <c r="AK248" i="14"/>
  <c r="AS248" i="14"/>
  <c r="AT248" i="14"/>
  <c r="AK95" i="14"/>
  <c r="AS95" i="14"/>
  <c r="AT95" i="14"/>
  <c r="AK307" i="14"/>
  <c r="AS307" i="14"/>
  <c r="AT307" i="14"/>
  <c r="AL196" i="14"/>
  <c r="AT66" i="14"/>
  <c r="AT130" i="14"/>
  <c r="AT136" i="14"/>
  <c r="AK188" i="14"/>
  <c r="AS188" i="14"/>
  <c r="AT188" i="14"/>
  <c r="AT194" i="14"/>
  <c r="AT202" i="14"/>
  <c r="AT208" i="14"/>
  <c r="AT258" i="14"/>
  <c r="AF299" i="14"/>
  <c r="AI299" i="14"/>
  <c r="AF267" i="14"/>
  <c r="AI267" i="14"/>
  <c r="AF218" i="14"/>
  <c r="AI218" i="14"/>
  <c r="AF31" i="14"/>
  <c r="AI31" i="14"/>
  <c r="AF197" i="14"/>
  <c r="AI197" i="14"/>
  <c r="AF183" i="14"/>
  <c r="AI183" i="14"/>
  <c r="AF154" i="14"/>
  <c r="AI154" i="14"/>
  <c r="AF325" i="14"/>
  <c r="AI325" i="14"/>
  <c r="AI265" i="14"/>
  <c r="AF136" i="14"/>
  <c r="AI136" i="14"/>
  <c r="AF123" i="14"/>
  <c r="AI123" i="14"/>
  <c r="AF20" i="14"/>
  <c r="AI20" i="14"/>
  <c r="AL61" i="14"/>
  <c r="AT43" i="14"/>
  <c r="AT45" i="14"/>
  <c r="AT142" i="14"/>
  <c r="AT234" i="14"/>
  <c r="AT254" i="14"/>
  <c r="AT279" i="14"/>
  <c r="AF324" i="14"/>
  <c r="AI324" i="14"/>
  <c r="AF257" i="14"/>
  <c r="AI257" i="14"/>
  <c r="AF109" i="14"/>
  <c r="AI109" i="14"/>
  <c r="AF101" i="14"/>
  <c r="AI101" i="14"/>
  <c r="AF86" i="14"/>
  <c r="AI86" i="14"/>
  <c r="AF39" i="14"/>
  <c r="AI39" i="14"/>
  <c r="AL8" i="14"/>
  <c r="AL6" i="14"/>
  <c r="AT190" i="14"/>
  <c r="AL303" i="14"/>
  <c r="AT38" i="14"/>
  <c r="AT61" i="14"/>
  <c r="AT121" i="14"/>
  <c r="AT123" i="14"/>
  <c r="AT181" i="14"/>
  <c r="AT235" i="14"/>
  <c r="AT338" i="14"/>
  <c r="AF259" i="14"/>
  <c r="AI259" i="14"/>
  <c r="AF256" i="14"/>
  <c r="AI256" i="14"/>
  <c r="AF220" i="14"/>
  <c r="AI220" i="14"/>
  <c r="AF98" i="14"/>
  <c r="AI98" i="14"/>
  <c r="AF195" i="14"/>
  <c r="AI195" i="14"/>
  <c r="AF5" i="14"/>
  <c r="AI5" i="14"/>
  <c r="AF53" i="14"/>
  <c r="AI53" i="14"/>
  <c r="AF344" i="14"/>
  <c r="AI344" i="14"/>
  <c r="AF352" i="14"/>
  <c r="AI352" i="14"/>
  <c r="AF282" i="14"/>
  <c r="AI282" i="14"/>
  <c r="AI274" i="14"/>
  <c r="AK334" i="14"/>
  <c r="AS334" i="14"/>
  <c r="AT334" i="14"/>
  <c r="AF277" i="14"/>
  <c r="AI277" i="14"/>
  <c r="AT205" i="14"/>
  <c r="AL234" i="14"/>
  <c r="AL285" i="14"/>
  <c r="AK18" i="14"/>
  <c r="AS18" i="14"/>
  <c r="AT18" i="14"/>
  <c r="AL300" i="14"/>
  <c r="AK164" i="14"/>
  <c r="AS164" i="14"/>
  <c r="AT164" i="14"/>
  <c r="AK77" i="14"/>
  <c r="AS77" i="14"/>
  <c r="AT77" i="14"/>
  <c r="AK256" i="14"/>
  <c r="AS256" i="14"/>
  <c r="AL100" i="14"/>
  <c r="AL218" i="14"/>
  <c r="AK333" i="14"/>
  <c r="AS333" i="14"/>
  <c r="AT333" i="14"/>
  <c r="AL131" i="14"/>
  <c r="AL261" i="14"/>
  <c r="AK132" i="14"/>
  <c r="AS132" i="14"/>
  <c r="AT132" i="14"/>
  <c r="AK210" i="14"/>
  <c r="AS210" i="14"/>
  <c r="AT210" i="14"/>
  <c r="AK233" i="14"/>
  <c r="AS233" i="14"/>
  <c r="AT233" i="14"/>
  <c r="AK239" i="14"/>
  <c r="AS239" i="14"/>
  <c r="AT239" i="14"/>
  <c r="AK265" i="14"/>
  <c r="AS265" i="14"/>
  <c r="AT265" i="14"/>
  <c r="AF343" i="14"/>
  <c r="AI343" i="14"/>
  <c r="AF235" i="14"/>
  <c r="AI235" i="14"/>
  <c r="AF227" i="14"/>
  <c r="AI227" i="14"/>
  <c r="AF203" i="14"/>
  <c r="AI203" i="14"/>
  <c r="AF198" i="14"/>
  <c r="AI198" i="14"/>
  <c r="AF193" i="14"/>
  <c r="AI193" i="14"/>
  <c r="AF85" i="14"/>
  <c r="AI85" i="14"/>
  <c r="AF83" i="14"/>
  <c r="AI83" i="14"/>
  <c r="AF81" i="14"/>
  <c r="AI81" i="14"/>
  <c r="AF70" i="14"/>
  <c r="AI70" i="14"/>
  <c r="AL52" i="14"/>
  <c r="AT218" i="14"/>
  <c r="AT6" i="14"/>
  <c r="AT51" i="14"/>
  <c r="AF345" i="14"/>
  <c r="AI345" i="14"/>
  <c r="AF305" i="14"/>
  <c r="AI305" i="14"/>
  <c r="AF202" i="14"/>
  <c r="AI202" i="14"/>
  <c r="AI140" i="14"/>
  <c r="AK107" i="14"/>
  <c r="AS107" i="14"/>
  <c r="AT107" i="14"/>
  <c r="AK129" i="14"/>
  <c r="AS129" i="14"/>
  <c r="AT129" i="14"/>
  <c r="AF301" i="14"/>
  <c r="AI301" i="14"/>
  <c r="AF225" i="14"/>
  <c r="AI225" i="14"/>
  <c r="AK206" i="14"/>
  <c r="AS206" i="14"/>
  <c r="AT206" i="14"/>
  <c r="AK124" i="14"/>
  <c r="AS124" i="14"/>
  <c r="AT124" i="14"/>
  <c r="AT241" i="14"/>
  <c r="AT297" i="14"/>
  <c r="AI312" i="14"/>
  <c r="AF76" i="14"/>
  <c r="AI76" i="14"/>
  <c r="AI61" i="14"/>
  <c r="AL85" i="14"/>
  <c r="AL310" i="14"/>
  <c r="AL116" i="14"/>
  <c r="AK50" i="14"/>
  <c r="AS50" i="14"/>
  <c r="AL73" i="14"/>
  <c r="AL207" i="14"/>
  <c r="AL41" i="14"/>
  <c r="AL252" i="14"/>
  <c r="AL114" i="14"/>
  <c r="AC234" i="14"/>
  <c r="AL279" i="14"/>
  <c r="AK264" i="14"/>
  <c r="AS264" i="14"/>
  <c r="AK340" i="14"/>
  <c r="AS340" i="14"/>
  <c r="AT340" i="14"/>
  <c r="AK175" i="14"/>
  <c r="AS175" i="14"/>
  <c r="AT175" i="14"/>
  <c r="AK89" i="14"/>
  <c r="AS89" i="14"/>
  <c r="AT89" i="14"/>
  <c r="AL245" i="14"/>
  <c r="AL82" i="14"/>
  <c r="AK344" i="14"/>
  <c r="AS344" i="14"/>
  <c r="AT344" i="14"/>
  <c r="AL241" i="14"/>
  <c r="AL263" i="14"/>
  <c r="AT27" i="14"/>
  <c r="AT74" i="14"/>
  <c r="AT76" i="14"/>
  <c r="AT101" i="14"/>
  <c r="AT112" i="14"/>
  <c r="AK127" i="14"/>
  <c r="AS127" i="14"/>
  <c r="AT127" i="14"/>
  <c r="AT197" i="14"/>
  <c r="AK273" i="14"/>
  <c r="AS273" i="14"/>
  <c r="AT273" i="14"/>
  <c r="AT283" i="14"/>
  <c r="AT318" i="14"/>
  <c r="AF314" i="14"/>
  <c r="AI314" i="14"/>
  <c r="AF288" i="14"/>
  <c r="AI288" i="14"/>
  <c r="AF278" i="14"/>
  <c r="AI278" i="14"/>
  <c r="AF246" i="14"/>
  <c r="AI246" i="14"/>
  <c r="AF241" i="14"/>
  <c r="AI241" i="14"/>
  <c r="AF237" i="14"/>
  <c r="AI237" i="14"/>
  <c r="AF229" i="14"/>
  <c r="AF173" i="14"/>
  <c r="AI173" i="14"/>
  <c r="AF171" i="14"/>
  <c r="AI171" i="14"/>
  <c r="AF166" i="14"/>
  <c r="AI166" i="14"/>
  <c r="AF163" i="14"/>
  <c r="AI163" i="14"/>
  <c r="AF161" i="14"/>
  <c r="AI161" i="14"/>
  <c r="AF134" i="14"/>
  <c r="AI134" i="14"/>
  <c r="AF56" i="14"/>
  <c r="AI56" i="14"/>
  <c r="AF188" i="14"/>
  <c r="AI188" i="14"/>
  <c r="AI297" i="14"/>
  <c r="AK154" i="14"/>
  <c r="AS154" i="14"/>
  <c r="AT154" i="14"/>
  <c r="AF303" i="14"/>
  <c r="AI303" i="14"/>
  <c r="AI216" i="14"/>
  <c r="AF114" i="14"/>
  <c r="AI114" i="14"/>
  <c r="AF27" i="14"/>
  <c r="AI27" i="14"/>
  <c r="AL257" i="14"/>
  <c r="AT305" i="14"/>
  <c r="AL144" i="14"/>
  <c r="AT8" i="14"/>
  <c r="AT293" i="14"/>
  <c r="AF347" i="14"/>
  <c r="AI347" i="14"/>
  <c r="AF317" i="14"/>
  <c r="AI317" i="14"/>
  <c r="AF266" i="14"/>
  <c r="AI266" i="14"/>
  <c r="AK11" i="14"/>
  <c r="AS11" i="14"/>
  <c r="AT11" i="14"/>
  <c r="AL75" i="14"/>
  <c r="AT203" i="14"/>
  <c r="AK26" i="14"/>
  <c r="AS26" i="14"/>
  <c r="AT26" i="14"/>
  <c r="AK238" i="14"/>
  <c r="AS238" i="14"/>
  <c r="AT238" i="14"/>
  <c r="AT195" i="14"/>
  <c r="AL102" i="14"/>
  <c r="AK351" i="14"/>
  <c r="AS351" i="14"/>
  <c r="AT351" i="14"/>
  <c r="AK65" i="14"/>
  <c r="AS65" i="14"/>
  <c r="AT65" i="14"/>
  <c r="AK352" i="14"/>
  <c r="AS352" i="14"/>
  <c r="AT352" i="14"/>
  <c r="AK327" i="14"/>
  <c r="AS327" i="14"/>
  <c r="AT327" i="14"/>
  <c r="AT44" i="14"/>
  <c r="AT57" i="14"/>
  <c r="AT114" i="14"/>
  <c r="AT157" i="14"/>
  <c r="AT170" i="14"/>
  <c r="AL172" i="14"/>
  <c r="AK191" i="14"/>
  <c r="AS191" i="14"/>
  <c r="AT191" i="14"/>
  <c r="AT193" i="14"/>
  <c r="AK255" i="14"/>
  <c r="AS255" i="14"/>
  <c r="AT255" i="14"/>
  <c r="AT262" i="14"/>
  <c r="AT291" i="14"/>
  <c r="AK313" i="14"/>
  <c r="AS313" i="14"/>
  <c r="AT313" i="14"/>
  <c r="AL326" i="14"/>
  <c r="AL332" i="14"/>
  <c r="AF341" i="14"/>
  <c r="AI341" i="14"/>
  <c r="AF339" i="14"/>
  <c r="AI339" i="14"/>
  <c r="AF311" i="14"/>
  <c r="AI311" i="14"/>
  <c r="AF231" i="14"/>
  <c r="AI231" i="14"/>
  <c r="AF224" i="14"/>
  <c r="AI224" i="14"/>
  <c r="AF212" i="14"/>
  <c r="AI212" i="14"/>
  <c r="AF168" i="14"/>
  <c r="AF130" i="14"/>
  <c r="AI130" i="14"/>
  <c r="AF126" i="14"/>
  <c r="AI126" i="14"/>
  <c r="AF124" i="14"/>
  <c r="AI124" i="14"/>
  <c r="AF75" i="14"/>
  <c r="AI75" i="14"/>
  <c r="AF49" i="14"/>
  <c r="AI49" i="14"/>
  <c r="AF40" i="14"/>
  <c r="AI40" i="14"/>
  <c r="AF28" i="14"/>
  <c r="AI28" i="14"/>
  <c r="AF18" i="14"/>
  <c r="AI18" i="14"/>
  <c r="AF192" i="14"/>
  <c r="AI192" i="14"/>
  <c r="AF291" i="14"/>
  <c r="AI291" i="14"/>
  <c r="AT138" i="14"/>
  <c r="AT316" i="14"/>
  <c r="AF217" i="14"/>
  <c r="AI217" i="14"/>
  <c r="AF63" i="14"/>
  <c r="AI63" i="14"/>
  <c r="AL119" i="14"/>
  <c r="AF283" i="14"/>
  <c r="AI283" i="14"/>
  <c r="AI156" i="14"/>
  <c r="AF55" i="14"/>
  <c r="AI55" i="14"/>
  <c r="AT117" i="14"/>
  <c r="AL66" i="14"/>
  <c r="AK162" i="14"/>
  <c r="AS162" i="14"/>
  <c r="AT162" i="14"/>
  <c r="AK69" i="14"/>
  <c r="AS69" i="14"/>
  <c r="AT69" i="14"/>
  <c r="AL244" i="14"/>
  <c r="AK160" i="14"/>
  <c r="AS160" i="14"/>
  <c r="AT160" i="14"/>
  <c r="AK272" i="14"/>
  <c r="AS272" i="14"/>
  <c r="AT272" i="14"/>
  <c r="AK135" i="14"/>
  <c r="AS135" i="14"/>
  <c r="AT135" i="14"/>
  <c r="AT186" i="14"/>
  <c r="AT232" i="14"/>
  <c r="AT298" i="14"/>
  <c r="AF340" i="14"/>
  <c r="AI340" i="14"/>
  <c r="AF313" i="14"/>
  <c r="AI313" i="14"/>
  <c r="AF260" i="14"/>
  <c r="AI260" i="14"/>
  <c r="AF219" i="14"/>
  <c r="AI219" i="14"/>
  <c r="AF185" i="14"/>
  <c r="AI185" i="14"/>
  <c r="AF174" i="14"/>
  <c r="AI174" i="14"/>
  <c r="AF158" i="14"/>
  <c r="AI158" i="14"/>
  <c r="AF135" i="14"/>
  <c r="AI135" i="14"/>
  <c r="AF129" i="14"/>
  <c r="AI129" i="14"/>
  <c r="AF71" i="14"/>
  <c r="AF60" i="14"/>
  <c r="AI60" i="14"/>
  <c r="AF162" i="14"/>
  <c r="AI162" i="14"/>
  <c r="AF151" i="14"/>
  <c r="AI151" i="14"/>
  <c r="AF137" i="14"/>
  <c r="AI137" i="14"/>
  <c r="AF106" i="14"/>
  <c r="AI106" i="14"/>
  <c r="AF57" i="14"/>
  <c r="AI57" i="14"/>
  <c r="J56" i="36"/>
  <c r="AF228" i="14"/>
  <c r="AI228" i="14"/>
  <c r="AF338" i="14"/>
  <c r="AI338" i="14"/>
  <c r="AL76" i="14"/>
  <c r="AT64" i="14"/>
  <c r="AK20" i="14"/>
  <c r="AS20" i="14"/>
  <c r="AT20" i="14"/>
  <c r="AL27" i="14"/>
  <c r="AL331" i="14"/>
  <c r="AK12" i="14"/>
  <c r="AS12" i="14"/>
  <c r="AT12" i="14"/>
  <c r="AL283" i="14"/>
  <c r="AL38" i="14"/>
  <c r="AT182" i="14"/>
  <c r="AL44" i="14"/>
  <c r="AL62" i="14"/>
  <c r="AK280" i="14"/>
  <c r="AS280" i="14"/>
  <c r="AT280" i="14"/>
  <c r="AT118" i="14"/>
  <c r="AT72" i="14"/>
  <c r="AK173" i="14"/>
  <c r="AS173" i="14"/>
  <c r="AT173" i="14"/>
  <c r="AL173" i="14"/>
  <c r="AT245" i="14"/>
  <c r="AK301" i="14"/>
  <c r="AS301" i="14"/>
  <c r="AT301" i="14"/>
  <c r="AF319" i="14"/>
  <c r="AI319" i="14"/>
  <c r="AF310" i="14"/>
  <c r="AI310" i="14"/>
  <c r="AF209" i="14"/>
  <c r="AI209" i="14"/>
  <c r="AF208" i="14"/>
  <c r="AI208" i="14"/>
  <c r="AF152" i="14"/>
  <c r="AI152" i="14"/>
  <c r="AF138" i="14"/>
  <c r="AI138" i="14"/>
  <c r="AF110" i="14"/>
  <c r="AI110" i="14"/>
  <c r="J55" i="36"/>
  <c r="J47" i="36"/>
  <c r="J39" i="36"/>
  <c r="AD234" i="14"/>
  <c r="AT212" i="14"/>
  <c r="AK10" i="14"/>
  <c r="AS10" i="14"/>
  <c r="AT10" i="14"/>
  <c r="AL229" i="14"/>
  <c r="AK92" i="14"/>
  <c r="AS92" i="14"/>
  <c r="AT92" i="14"/>
  <c r="AK59" i="14"/>
  <c r="AS59" i="14"/>
  <c r="AT59" i="14"/>
  <c r="AT113" i="14"/>
  <c r="AL235" i="14"/>
  <c r="AK47" i="14"/>
  <c r="AS47" i="14"/>
  <c r="AT47" i="14"/>
  <c r="AK91" i="14"/>
  <c r="AS91" i="14"/>
  <c r="AT91" i="14"/>
  <c r="AK223" i="14"/>
  <c r="AS223" i="14"/>
  <c r="AT223" i="14"/>
  <c r="AT23" i="14"/>
  <c r="AT207" i="14"/>
  <c r="AT213" i="14"/>
  <c r="AF342" i="14"/>
  <c r="AI342" i="14"/>
  <c r="AF336" i="14"/>
  <c r="AI336" i="14"/>
  <c r="AF330" i="14"/>
  <c r="AI330" i="14"/>
  <c r="AF308" i="14"/>
  <c r="AI308" i="14"/>
  <c r="AF280" i="14"/>
  <c r="AI280" i="14"/>
  <c r="AF276" i="14"/>
  <c r="AI276" i="14"/>
  <c r="AF269" i="14"/>
  <c r="AI269" i="14"/>
  <c r="AF205" i="14"/>
  <c r="AI205" i="14"/>
  <c r="AF65" i="14"/>
  <c r="AI65" i="14"/>
  <c r="AF29" i="14"/>
  <c r="AI29" i="14"/>
  <c r="AL214" i="14"/>
  <c r="AI120" i="14"/>
  <c r="AT300" i="14"/>
  <c r="AK286" i="14"/>
  <c r="AS286" i="14"/>
  <c r="AT286" i="14"/>
  <c r="AL72" i="14"/>
  <c r="AL19" i="14"/>
  <c r="AL174" i="14"/>
  <c r="AK58" i="14"/>
  <c r="AS58" i="14"/>
  <c r="AT58" i="14"/>
  <c r="AL297" i="14"/>
  <c r="AK216" i="14"/>
  <c r="AS216" i="14"/>
  <c r="AT216" i="14"/>
  <c r="AL209" i="14"/>
  <c r="AK22" i="14"/>
  <c r="AS22" i="14"/>
  <c r="AT22" i="14"/>
  <c r="AT146" i="14"/>
  <c r="AL74" i="14"/>
  <c r="AL262" i="14"/>
  <c r="AK171" i="14"/>
  <c r="AS171" i="14"/>
  <c r="AT171" i="14"/>
  <c r="AT25" i="14"/>
  <c r="AK88" i="14"/>
  <c r="AS88" i="14"/>
  <c r="AT88" i="14"/>
  <c r="AL88" i="14"/>
  <c r="AL97" i="14"/>
  <c r="AK97" i="14"/>
  <c r="AS97" i="14"/>
  <c r="AT97" i="14"/>
  <c r="AL111" i="14"/>
  <c r="AL163" i="14"/>
  <c r="AK163" i="14"/>
  <c r="AS163" i="14"/>
  <c r="AT163" i="14"/>
  <c r="AT179" i="14"/>
  <c r="AL251" i="14"/>
  <c r="AK251" i="14"/>
  <c r="AS251" i="14"/>
  <c r="AT251" i="14"/>
  <c r="AL253" i="14"/>
  <c r="AK277" i="14"/>
  <c r="AS277" i="14"/>
  <c r="AT277" i="14"/>
  <c r="AL277" i="14"/>
  <c r="AF332" i="14"/>
  <c r="AI332" i="14"/>
  <c r="AF315" i="14"/>
  <c r="AI315" i="14"/>
  <c r="AF262" i="14"/>
  <c r="AI262" i="14"/>
  <c r="AF119" i="14"/>
  <c r="AI119" i="14"/>
  <c r="AF59" i="14"/>
  <c r="AI59" i="14"/>
  <c r="AF254" i="14"/>
  <c r="AI254" i="14"/>
  <c r="AL94" i="14"/>
  <c r="AL185" i="14"/>
  <c r="AK185" i="14"/>
  <c r="AS185" i="14"/>
  <c r="AT185" i="14"/>
  <c r="AF285" i="14"/>
  <c r="AI285" i="14"/>
  <c r="AF251" i="14"/>
  <c r="AI251" i="14"/>
  <c r="AF230" i="14"/>
  <c r="AI230" i="14"/>
  <c r="AT50" i="14"/>
  <c r="AK225" i="14"/>
  <c r="AS225" i="14"/>
  <c r="AT225" i="14"/>
  <c r="AK296" i="14"/>
  <c r="AS296" i="14"/>
  <c r="AT296" i="14"/>
  <c r="AL202" i="14"/>
  <c r="AT67" i="14"/>
  <c r="AL90" i="14"/>
  <c r="AK150" i="14"/>
  <c r="AS150" i="14"/>
  <c r="AT150" i="14"/>
  <c r="AK322" i="14"/>
  <c r="AS322" i="14"/>
  <c r="AT322" i="14"/>
  <c r="AL139" i="14"/>
  <c r="AK99" i="14"/>
  <c r="AS99" i="14"/>
  <c r="AT99" i="14"/>
  <c r="AL287" i="14"/>
  <c r="AL54" i="14"/>
  <c r="AT85" i="14"/>
  <c r="AL87" i="14"/>
  <c r="AT119" i="14"/>
  <c r="AL167" i="14"/>
  <c r="AT211" i="14"/>
  <c r="AL237" i="14"/>
  <c r="AK237" i="14"/>
  <c r="AS237" i="14"/>
  <c r="AT237" i="14"/>
  <c r="AK315" i="14"/>
  <c r="AS315" i="14"/>
  <c r="AT315" i="14"/>
  <c r="AL337" i="14"/>
  <c r="AF307" i="14"/>
  <c r="AI307" i="14"/>
  <c r="AF287" i="14"/>
  <c r="AI287" i="14"/>
  <c r="AF244" i="14"/>
  <c r="AI244" i="14"/>
  <c r="AF226" i="14"/>
  <c r="AI226" i="14"/>
  <c r="AF215" i="14"/>
  <c r="AI215" i="14"/>
  <c r="AF143" i="14"/>
  <c r="AI143" i="14"/>
  <c r="AK115" i="14"/>
  <c r="AS115" i="14"/>
  <c r="AT115" i="14"/>
  <c r="AL115" i="14"/>
  <c r="AF190" i="14"/>
  <c r="AI190" i="14"/>
  <c r="AL136" i="14"/>
  <c r="AL46" i="14"/>
  <c r="AK63" i="14"/>
  <c r="AS63" i="14"/>
  <c r="AT63" i="14"/>
  <c r="AT56" i="14"/>
  <c r="AL211" i="14"/>
  <c r="AL157" i="14"/>
  <c r="AT264" i="14"/>
  <c r="AL57" i="14"/>
  <c r="AT24" i="14"/>
  <c r="AL112" i="14"/>
  <c r="AL197" i="14"/>
  <c r="AL299" i="14"/>
  <c r="AL51" i="14"/>
  <c r="AK98" i="14"/>
  <c r="AS98" i="14"/>
  <c r="AT98" i="14"/>
  <c r="AT126" i="14"/>
  <c r="AK137" i="14"/>
  <c r="AS137" i="14"/>
  <c r="AT137" i="14"/>
  <c r="AL137" i="14"/>
  <c r="AL222" i="14"/>
  <c r="AK222" i="14"/>
  <c r="AS222" i="14"/>
  <c r="AT222" i="14"/>
  <c r="AT253" i="14"/>
  <c r="AK271" i="14"/>
  <c r="AS271" i="14"/>
  <c r="AT271" i="14"/>
  <c r="AL271" i="14"/>
  <c r="AT339" i="14"/>
  <c r="AT348" i="14"/>
  <c r="AF333" i="14"/>
  <c r="AI333" i="14"/>
  <c r="AF293" i="14"/>
  <c r="AI293" i="14"/>
  <c r="AF145" i="14"/>
  <c r="AI145" i="14"/>
  <c r="AT21" i="14"/>
  <c r="AL93" i="14"/>
  <c r="AK93" i="14"/>
  <c r="AS93" i="14"/>
  <c r="AT93" i="14"/>
  <c r="AT100" i="14"/>
  <c r="AT236" i="14"/>
  <c r="AT299" i="14"/>
  <c r="AF334" i="14"/>
  <c r="AI334" i="14"/>
  <c r="AF320" i="14"/>
  <c r="AI320" i="14"/>
  <c r="AF275" i="14"/>
  <c r="AI275" i="14"/>
  <c r="AF271" i="14"/>
  <c r="AI271" i="14"/>
  <c r="AF206" i="14"/>
  <c r="AI206" i="14"/>
  <c r="AF196" i="14"/>
  <c r="AI196" i="14"/>
  <c r="AF180" i="14"/>
  <c r="AI180" i="14"/>
  <c r="AF131" i="14"/>
  <c r="AI131" i="14"/>
  <c r="AF74" i="14"/>
  <c r="AI74" i="14"/>
  <c r="AF54" i="14"/>
  <c r="AI54" i="14"/>
  <c r="AF51" i="14"/>
  <c r="AI51" i="14"/>
  <c r="AF48" i="14"/>
  <c r="AI48" i="14"/>
  <c r="AF164" i="14"/>
  <c r="AI164" i="14"/>
  <c r="AF88" i="14"/>
  <c r="AI88" i="14"/>
  <c r="AF82" i="14"/>
  <c r="AI82" i="14"/>
  <c r="AF77" i="14"/>
  <c r="AI77" i="14"/>
  <c r="AF21" i="14"/>
  <c r="AI21" i="14"/>
  <c r="AF10" i="14"/>
  <c r="AI10" i="14"/>
  <c r="AF323" i="14"/>
  <c r="AI323" i="14"/>
  <c r="AI62" i="14"/>
  <c r="AT147" i="14"/>
  <c r="AT196" i="14"/>
  <c r="AT303" i="14"/>
  <c r="AF335" i="14"/>
  <c r="AI335" i="14"/>
  <c r="AF318" i="14"/>
  <c r="AI318" i="14"/>
  <c r="AF248" i="14"/>
  <c r="AI248" i="14"/>
  <c r="AF242" i="14"/>
  <c r="AI242" i="14"/>
  <c r="AF222" i="14"/>
  <c r="AI222" i="14"/>
  <c r="AF184" i="14"/>
  <c r="AI184" i="14"/>
  <c r="AF177" i="14"/>
  <c r="AF155" i="14"/>
  <c r="AI155" i="14"/>
  <c r="AF150" i="14"/>
  <c r="AI150" i="14"/>
  <c r="AF141" i="14"/>
  <c r="AI141" i="14"/>
  <c r="AF133" i="14"/>
  <c r="AI133" i="14"/>
  <c r="AF122" i="14"/>
  <c r="AI122" i="14"/>
  <c r="AF96" i="14"/>
  <c r="AI96" i="14"/>
  <c r="AF69" i="14"/>
  <c r="AI69" i="14"/>
  <c r="AF47" i="14"/>
  <c r="AI47" i="14"/>
  <c r="AF43" i="14"/>
  <c r="AI43" i="14"/>
  <c r="AF38" i="14"/>
  <c r="AI38" i="14"/>
  <c r="AF26" i="14"/>
  <c r="AI26" i="14"/>
  <c r="AF15" i="14"/>
  <c r="AI15" i="14"/>
  <c r="AF232" i="14"/>
  <c r="AI232" i="14"/>
  <c r="AT192" i="14"/>
  <c r="AT256" i="14"/>
  <c r="AT292" i="14"/>
  <c r="AT41" i="14"/>
  <c r="AT70" i="14"/>
  <c r="AT102" i="14"/>
  <c r="AT268" i="14"/>
  <c r="AT274" i="14"/>
  <c r="AF290" i="14"/>
  <c r="AI290" i="14"/>
  <c r="AF284" i="14"/>
  <c r="AI284" i="14"/>
  <c r="AF279" i="14"/>
  <c r="AI279" i="14"/>
  <c r="AF238" i="14"/>
  <c r="AI238" i="14"/>
  <c r="AF223" i="14"/>
  <c r="AI223" i="14"/>
  <c r="AF221" i="14"/>
  <c r="AI221" i="14"/>
  <c r="AF189" i="14"/>
  <c r="AI189" i="14"/>
  <c r="AF175" i="14"/>
  <c r="AI175" i="14"/>
  <c r="AF170" i="14"/>
  <c r="AI170" i="14"/>
  <c r="AF157" i="14"/>
  <c r="AI157" i="14"/>
  <c r="AF46" i="14"/>
  <c r="AI46" i="14"/>
  <c r="AF45" i="14"/>
  <c r="AI45" i="14"/>
  <c r="AF44" i="14"/>
  <c r="AI44" i="14"/>
  <c r="AF13" i="14"/>
  <c r="AI13" i="14"/>
  <c r="AF37" i="14"/>
  <c r="AI37" i="14"/>
  <c r="AT326" i="14"/>
  <c r="AT343" i="14"/>
  <c r="AF316" i="14"/>
  <c r="AI316" i="14"/>
  <c r="AF210" i="14"/>
  <c r="AI210" i="14"/>
  <c r="AF92" i="14"/>
  <c r="AI92" i="14"/>
  <c r="J62" i="36"/>
  <c r="J54" i="36"/>
  <c r="J60" i="36"/>
  <c r="J59" i="36"/>
  <c r="J58" i="36"/>
  <c r="J57" i="36"/>
  <c r="J53" i="36"/>
  <c r="J52" i="36"/>
  <c r="J51" i="36"/>
  <c r="J50" i="36"/>
  <c r="J49" i="36"/>
  <c r="J44" i="36"/>
  <c r="J43" i="36"/>
  <c r="C63" i="36"/>
  <c r="AF147" i="14"/>
  <c r="AI147" i="14"/>
  <c r="AF113" i="14"/>
  <c r="AI113" i="14"/>
  <c r="AF33" i="14"/>
  <c r="AI33" i="14"/>
  <c r="AF12" i="14"/>
  <c r="AI12" i="14"/>
  <c r="AF337" i="14"/>
  <c r="AI337" i="14"/>
  <c r="AF115" i="14"/>
  <c r="AI115" i="14"/>
  <c r="AF95" i="14"/>
  <c r="AI95" i="14"/>
  <c r="AF35" i="14"/>
  <c r="AI35" i="14"/>
  <c r="AF30" i="14"/>
  <c r="AI30" i="14"/>
  <c r="AF24" i="14"/>
  <c r="AI24" i="14"/>
  <c r="AF19" i="14"/>
  <c r="AI19" i="14"/>
  <c r="AF14" i="14"/>
  <c r="AI14" i="14"/>
  <c r="AF349" i="14"/>
  <c r="AI349" i="14"/>
  <c r="AL29" i="14"/>
  <c r="AK29" i="14"/>
  <c r="AS29" i="14"/>
  <c r="AT29" i="14"/>
  <c r="AK40" i="14"/>
  <c r="AS40" i="14"/>
  <c r="AT40" i="14"/>
  <c r="AL40" i="14"/>
  <c r="AK71" i="14"/>
  <c r="AS71" i="14"/>
  <c r="AT71" i="14"/>
  <c r="AL71" i="14"/>
  <c r="AK120" i="14"/>
  <c r="AS120" i="14"/>
  <c r="AT120" i="14"/>
  <c r="AL120" i="14"/>
  <c r="AL141" i="14"/>
  <c r="AK141" i="14"/>
  <c r="AS141" i="14"/>
  <c r="AT141" i="14"/>
  <c r="AK143" i="14"/>
  <c r="AS143" i="14"/>
  <c r="AT143" i="14"/>
  <c r="AL143" i="14"/>
  <c r="AL215" i="14"/>
  <c r="AK215" i="14"/>
  <c r="AS215" i="14"/>
  <c r="AT215" i="14"/>
  <c r="AK311" i="14"/>
  <c r="AS311" i="14"/>
  <c r="AT311" i="14"/>
  <c r="AL311" i="14"/>
  <c r="J46" i="36"/>
  <c r="B63" i="36"/>
  <c r="H63" i="36"/>
  <c r="E63" i="36"/>
  <c r="J42" i="36"/>
  <c r="I63" i="36"/>
  <c r="J38" i="36"/>
  <c r="J40" i="36"/>
  <c r="AK204" i="14"/>
  <c r="AS204" i="14"/>
  <c r="AT204" i="14"/>
  <c r="AL204" i="14"/>
  <c r="AT30" i="14"/>
  <c r="AF263" i="14"/>
  <c r="AI263" i="14"/>
  <c r="AI168" i="14"/>
  <c r="AK7" i="14"/>
  <c r="AS7" i="14"/>
  <c r="AT7" i="14"/>
  <c r="AL7" i="14"/>
  <c r="AK49" i="14"/>
  <c r="AS49" i="14"/>
  <c r="AT49" i="14"/>
  <c r="AL49" i="14"/>
  <c r="AF182" i="14"/>
  <c r="AI182" i="14"/>
  <c r="AL13" i="14"/>
  <c r="AK13" i="14"/>
  <c r="AS13" i="14"/>
  <c r="AT13" i="14"/>
  <c r="AT144" i="14"/>
  <c r="J45" i="36"/>
  <c r="AT341" i="14"/>
  <c r="AL109" i="14"/>
  <c r="AK109" i="14"/>
  <c r="AS109" i="14"/>
  <c r="AT109" i="14"/>
  <c r="AL231" i="14"/>
  <c r="AK231" i="14"/>
  <c r="AS231" i="14"/>
  <c r="AT231" i="14"/>
  <c r="AK320" i="14"/>
  <c r="AS320" i="14"/>
  <c r="AT320" i="14"/>
  <c r="AL320" i="14"/>
  <c r="AL329" i="14"/>
  <c r="AK329" i="14"/>
  <c r="AS329" i="14"/>
  <c r="AT329" i="14"/>
  <c r="AK336" i="14"/>
  <c r="AS336" i="14"/>
  <c r="AT336" i="14"/>
  <c r="AL336" i="14"/>
  <c r="AF22" i="14"/>
  <c r="AI22" i="14"/>
  <c r="AF6" i="14"/>
  <c r="AI6" i="14"/>
  <c r="AF233" i="14"/>
  <c r="AI233" i="14"/>
  <c r="AL34" i="14"/>
  <c r="AK34" i="14"/>
  <c r="AS34" i="14"/>
  <c r="AT34" i="14"/>
  <c r="AK128" i="14"/>
  <c r="AS128" i="14"/>
  <c r="AT128" i="14"/>
  <c r="AL128" i="14"/>
  <c r="AL176" i="14"/>
  <c r="AK176" i="14"/>
  <c r="AS176" i="14"/>
  <c r="AT176" i="14"/>
  <c r="AK276" i="14"/>
  <c r="AS276" i="14"/>
  <c r="AT276" i="14"/>
  <c r="AL276" i="14"/>
  <c r="AK290" i="14"/>
  <c r="AS290" i="14"/>
  <c r="AT290" i="14"/>
  <c r="AL290" i="14"/>
  <c r="AK314" i="14"/>
  <c r="AS314" i="14"/>
  <c r="AT314" i="14"/>
  <c r="AL314" i="14"/>
  <c r="AK349" i="14"/>
  <c r="AS349" i="14"/>
  <c r="AT349" i="14"/>
  <c r="AL349" i="14"/>
  <c r="AF194" i="14"/>
  <c r="AI194" i="14"/>
  <c r="AF329" i="14"/>
  <c r="AI329" i="14"/>
  <c r="G63" i="36"/>
  <c r="AK184" i="14"/>
  <c r="AS184" i="14"/>
  <c r="AT184" i="14"/>
  <c r="AK17" i="14"/>
  <c r="AS17" i="14"/>
  <c r="AT17" i="14"/>
  <c r="AL17" i="14"/>
  <c r="AK155" i="14"/>
  <c r="AS155" i="14"/>
  <c r="AT155" i="14"/>
  <c r="AL155" i="14"/>
  <c r="AL242" i="14"/>
  <c r="AK242" i="14"/>
  <c r="AS242" i="14"/>
  <c r="AT242" i="14"/>
  <c r="AK324" i="14"/>
  <c r="AS324" i="14"/>
  <c r="AT324" i="14"/>
  <c r="AL324" i="14"/>
  <c r="AK347" i="14"/>
  <c r="AS347" i="14"/>
  <c r="AT347" i="14"/>
  <c r="AL347" i="14"/>
  <c r="AF326" i="14"/>
  <c r="AI326" i="14"/>
  <c r="AF7" i="14"/>
  <c r="AI7" i="14"/>
  <c r="AF117" i="14"/>
  <c r="AI117" i="14"/>
  <c r="AT156" i="14"/>
  <c r="AT19" i="14"/>
  <c r="AK84" i="14"/>
  <c r="AS84" i="14"/>
  <c r="AT84" i="14"/>
  <c r="AL84" i="14"/>
  <c r="AT145" i="14"/>
  <c r="AL165" i="14"/>
  <c r="AK165" i="14"/>
  <c r="AS165" i="14"/>
  <c r="AT165" i="14"/>
  <c r="AK199" i="14"/>
  <c r="AS199" i="14"/>
  <c r="AT199" i="14"/>
  <c r="AL199" i="14"/>
  <c r="AT337" i="14"/>
  <c r="AL342" i="14"/>
  <c r="AK342" i="14"/>
  <c r="AS342" i="14"/>
  <c r="AT342" i="14"/>
  <c r="AF306" i="14"/>
  <c r="AI306" i="14"/>
  <c r="AF247" i="14"/>
  <c r="AI247" i="14"/>
  <c r="AI229" i="14"/>
  <c r="AI177" i="14"/>
  <c r="AF169" i="14"/>
  <c r="AI169" i="14"/>
  <c r="AF146" i="14"/>
  <c r="AI146" i="14"/>
  <c r="AF128" i="14"/>
  <c r="AI128" i="14"/>
  <c r="AF125" i="14"/>
  <c r="AI125" i="14"/>
  <c r="AL86" i="14"/>
  <c r="AL194" i="14"/>
  <c r="AI104" i="14"/>
  <c r="AK328" i="14"/>
  <c r="AS328" i="14"/>
  <c r="AT328" i="14"/>
  <c r="AL24" i="14"/>
  <c r="AK125" i="14"/>
  <c r="AS125" i="14"/>
  <c r="AT125" i="14"/>
  <c r="AL152" i="14"/>
  <c r="AK152" i="14"/>
  <c r="AS152" i="14"/>
  <c r="AT152" i="14"/>
  <c r="AK201" i="14"/>
  <c r="AS201" i="14"/>
  <c r="AT201" i="14"/>
  <c r="AL201" i="14"/>
  <c r="AT214" i="14"/>
  <c r="AT332" i="14"/>
  <c r="AF255" i="14"/>
  <c r="AI255" i="14"/>
  <c r="AF252" i="14"/>
  <c r="AI252" i="14"/>
  <c r="AF236" i="14"/>
  <c r="AI236" i="14"/>
  <c r="AK78" i="14"/>
  <c r="AS78" i="14"/>
  <c r="AT78" i="14"/>
  <c r="AL186" i="14"/>
  <c r="AK83" i="14"/>
  <c r="AS83" i="14"/>
  <c r="AT83" i="14"/>
  <c r="AI73" i="14"/>
  <c r="AK282" i="14"/>
  <c r="AS282" i="14"/>
  <c r="AT282" i="14"/>
  <c r="AK32" i="14"/>
  <c r="AS32" i="14"/>
  <c r="AT32" i="14"/>
  <c r="AL32" i="14"/>
  <c r="AK267" i="14"/>
  <c r="AS267" i="14"/>
  <c r="AT267" i="14"/>
  <c r="AL267" i="14"/>
  <c r="AK304" i="14"/>
  <c r="AS304" i="14"/>
  <c r="AT304" i="14"/>
  <c r="AL304" i="14"/>
  <c r="AF186" i="14"/>
  <c r="AI186" i="14"/>
  <c r="AF167" i="14"/>
  <c r="AI167" i="14"/>
  <c r="AK110" i="14"/>
  <c r="AS110" i="14"/>
  <c r="AT110" i="14"/>
  <c r="AL110" i="14"/>
  <c r="AK149" i="14"/>
  <c r="AS149" i="14"/>
  <c r="AT149" i="14"/>
  <c r="AL149" i="14"/>
  <c r="AL179" i="14"/>
  <c r="AL198" i="14"/>
  <c r="AK198" i="14"/>
  <c r="AS198" i="14"/>
  <c r="AT198" i="14"/>
  <c r="AL227" i="14"/>
  <c r="AT244" i="14"/>
  <c r="AL259" i="14"/>
  <c r="AK259" i="14"/>
  <c r="AS259" i="14"/>
  <c r="AT259" i="14"/>
  <c r="AK321" i="14"/>
  <c r="AS321" i="14"/>
  <c r="AT321" i="14"/>
  <c r="AF321" i="14"/>
  <c r="AI321" i="14"/>
  <c r="AF289" i="14"/>
  <c r="AI289" i="14"/>
  <c r="AI71" i="14"/>
  <c r="AF11" i="14"/>
  <c r="AI11" i="14"/>
  <c r="AF250" i="14"/>
  <c r="AI250" i="14"/>
  <c r="J41" i="36"/>
  <c r="J61" i="36"/>
  <c r="F63" i="36"/>
  <c r="D63" i="36"/>
  <c r="AL345" i="14"/>
  <c r="AK345" i="14"/>
  <c r="AS345" i="14"/>
  <c r="AT345" i="14"/>
  <c r="AF309" i="14"/>
  <c r="AI309" i="14"/>
  <c r="AF270" i="14"/>
  <c r="AI270" i="14"/>
  <c r="AF264" i="14"/>
  <c r="AI264" i="14"/>
  <c r="AF34" i="14"/>
  <c r="AI34" i="14"/>
  <c r="AF32" i="14"/>
  <c r="AI32" i="14"/>
  <c r="AF23" i="14"/>
  <c r="AI23" i="14"/>
  <c r="AF16" i="14"/>
  <c r="AI16" i="14"/>
  <c r="AF348" i="14"/>
  <c r="AI348" i="14"/>
  <c r="AK294" i="14"/>
  <c r="AS294" i="14"/>
  <c r="AT294" i="14"/>
  <c r="AL134" i="14"/>
  <c r="AK134" i="14"/>
  <c r="AS134" i="14"/>
  <c r="AT134" i="14"/>
  <c r="AK246" i="14"/>
  <c r="AS246" i="14"/>
  <c r="AT246" i="14"/>
  <c r="AL246" i="14"/>
  <c r="AL309" i="14"/>
  <c r="AK309" i="14"/>
  <c r="AS309" i="14"/>
  <c r="AT309" i="14"/>
  <c r="AK33" i="14"/>
  <c r="AS33" i="14"/>
  <c r="AT33" i="14"/>
  <c r="AL33" i="14"/>
  <c r="AK159" i="14"/>
  <c r="AS159" i="14"/>
  <c r="AT159" i="14"/>
  <c r="AL159" i="14"/>
  <c r="AT178" i="14"/>
  <c r="AF298" i="14"/>
  <c r="AI298" i="14"/>
  <c r="AF200" i="14"/>
  <c r="AI200" i="14"/>
  <c r="AF97" i="14"/>
  <c r="AI97" i="14"/>
  <c r="AK35" i="14"/>
  <c r="AS35" i="14"/>
  <c r="AT35" i="14"/>
  <c r="AK81" i="14"/>
  <c r="AS81" i="14"/>
  <c r="AT81" i="14"/>
  <c r="AL81" i="14"/>
  <c r="AT106" i="14"/>
  <c r="AK228" i="14"/>
  <c r="AS228" i="14"/>
  <c r="AT228" i="14"/>
  <c r="AL228" i="14"/>
  <c r="AT263" i="14"/>
  <c r="AK266" i="14"/>
  <c r="AS266" i="14"/>
  <c r="AT266" i="14"/>
  <c r="AL266" i="14"/>
  <c r="AK288" i="14"/>
  <c r="AS288" i="14"/>
  <c r="AT288" i="14"/>
  <c r="AL288" i="14"/>
  <c r="AF328" i="14"/>
  <c r="AI328" i="14"/>
  <c r="AF258" i="14"/>
  <c r="AI258" i="14"/>
  <c r="AF144" i="14"/>
  <c r="AI144" i="14"/>
  <c r="AF52" i="14"/>
  <c r="AI52" i="14"/>
  <c r="AF41" i="14"/>
  <c r="AI41" i="14"/>
  <c r="AT180" i="14"/>
  <c r="AK9" i="14"/>
  <c r="AS9" i="14"/>
  <c r="AT9" i="14"/>
  <c r="AL9" i="14"/>
  <c r="AL53" i="14"/>
  <c r="AK53" i="14"/>
  <c r="AS53" i="14"/>
  <c r="AT53" i="14"/>
  <c r="AL240" i="14"/>
  <c r="AK240" i="14"/>
  <c r="AS240" i="14"/>
  <c r="AT240" i="14"/>
  <c r="AF159" i="14"/>
  <c r="AI159" i="14"/>
  <c r="AF108" i="14"/>
  <c r="AI108" i="14"/>
  <c r="AL270" i="14"/>
  <c r="AK270" i="14"/>
  <c r="AS270" i="14"/>
  <c r="AT270" i="14"/>
  <c r="AF243" i="14"/>
  <c r="AI243" i="14"/>
  <c r="AF149" i="14"/>
  <c r="AI149" i="14"/>
  <c r="AL350" i="14"/>
  <c r="AF268" i="14"/>
  <c r="AI268" i="14"/>
  <c r="AF142" i="14"/>
  <c r="AI142" i="14"/>
  <c r="AF42" i="14"/>
  <c r="AI42" i="14"/>
  <c r="AF84" i="14"/>
  <c r="AI84" i="14"/>
  <c r="AF80" i="14"/>
  <c r="AI80" i="14"/>
  <c r="AF66" i="14"/>
  <c r="AI66" i="14"/>
  <c r="AF331" i="14"/>
  <c r="AI331" i="14"/>
  <c r="AF165" i="14"/>
  <c r="AI165" i="14"/>
  <c r="AF160" i="14"/>
  <c r="AI160" i="14"/>
  <c r="AB348" i="48"/>
  <c r="R37" i="48"/>
  <c r="R53" i="48"/>
  <c r="R165" i="48"/>
  <c r="R50" i="48"/>
  <c r="R258" i="48"/>
  <c r="R274" i="48"/>
  <c r="R51" i="48"/>
  <c r="R41" i="48"/>
  <c r="R57" i="48"/>
  <c r="R38" i="48"/>
  <c r="R54" i="48"/>
  <c r="R246" i="48"/>
  <c r="R294" i="48"/>
  <c r="R326" i="48"/>
  <c r="R39" i="48"/>
  <c r="R55" i="48"/>
  <c r="R231" i="48"/>
  <c r="R28" i="48"/>
  <c r="R233" i="48"/>
  <c r="R257" i="48"/>
  <c r="T257" i="48"/>
  <c r="R342" i="48"/>
  <c r="T342" i="48"/>
  <c r="R275" i="48"/>
  <c r="R317" i="48"/>
  <c r="T317" i="48"/>
  <c r="R339" i="48"/>
  <c r="R132" i="48"/>
  <c r="R221" i="48"/>
  <c r="R271" i="48"/>
  <c r="R45" i="48"/>
  <c r="R61" i="48"/>
  <c r="T61" i="48"/>
  <c r="R26" i="48"/>
  <c r="R42" i="48"/>
  <c r="T42" i="48"/>
  <c r="R58" i="48"/>
  <c r="T58" i="48"/>
  <c r="R218" i="48"/>
  <c r="T218" i="48"/>
  <c r="R234" i="48"/>
  <c r="T234" i="48"/>
  <c r="R282" i="48"/>
  <c r="R298" i="48"/>
  <c r="T298" i="48"/>
  <c r="R314" i="48"/>
  <c r="T314" i="48"/>
  <c r="R43" i="48"/>
  <c r="R59" i="48"/>
  <c r="R219" i="48"/>
  <c r="T219" i="48"/>
  <c r="R235" i="48"/>
  <c r="R44" i="48"/>
  <c r="T44" i="48"/>
  <c r="R241" i="48"/>
  <c r="T241" i="48"/>
  <c r="R305" i="48"/>
  <c r="T305" i="48"/>
  <c r="R346" i="48"/>
  <c r="T346" i="48"/>
  <c r="R236" i="48"/>
  <c r="T236" i="48"/>
  <c r="R259" i="48"/>
  <c r="R301" i="48"/>
  <c r="T301" i="48"/>
  <c r="R343" i="48"/>
  <c r="R229" i="48"/>
  <c r="T229" i="48"/>
  <c r="R276" i="48"/>
  <c r="T276" i="48"/>
  <c r="R340" i="48"/>
  <c r="T340" i="48"/>
  <c r="R49" i="48"/>
  <c r="T49" i="48"/>
  <c r="R46" i="48"/>
  <c r="T46" i="48"/>
  <c r="R302" i="48"/>
  <c r="R47" i="48"/>
  <c r="T47" i="48"/>
  <c r="R239" i="48"/>
  <c r="T239" i="48"/>
  <c r="R60" i="48"/>
  <c r="R247" i="48"/>
  <c r="R289" i="48"/>
  <c r="R350" i="48"/>
  <c r="T350" i="48"/>
  <c r="R40" i="48"/>
  <c r="T40" i="48"/>
  <c r="R299" i="48"/>
  <c r="T299" i="48"/>
  <c r="R349" i="48"/>
  <c r="T349" i="48"/>
  <c r="R48" i="48"/>
  <c r="R347" i="48"/>
  <c r="T347" i="48"/>
  <c r="R341" i="48"/>
  <c r="T341" i="48"/>
  <c r="R260" i="48"/>
  <c r="T260" i="48"/>
  <c r="R303" i="48"/>
  <c r="T303" i="48"/>
  <c r="R324" i="48"/>
  <c r="R344" i="48"/>
  <c r="T344" i="48"/>
  <c r="R273" i="48"/>
  <c r="T273" i="48"/>
  <c r="R220" i="48"/>
  <c r="R312" i="48"/>
  <c r="T312" i="48"/>
  <c r="R232" i="48"/>
  <c r="R288" i="48"/>
  <c r="T288" i="48"/>
  <c r="R345" i="48"/>
  <c r="T345" i="48"/>
  <c r="R272" i="48"/>
  <c r="T272" i="48"/>
  <c r="R295" i="48"/>
  <c r="T295" i="48"/>
  <c r="R245" i="48"/>
  <c r="T245" i="48"/>
  <c r="R225" i="48"/>
  <c r="T225" i="48"/>
  <c r="R316" i="48"/>
  <c r="T316" i="48"/>
  <c r="R348" i="48"/>
  <c r="T348" i="48"/>
  <c r="R315" i="48"/>
  <c r="T315" i="48"/>
  <c r="R56" i="48"/>
  <c r="T56" i="48"/>
  <c r="R52" i="48"/>
  <c r="T52" i="48"/>
  <c r="R313" i="48"/>
  <c r="T313" i="48"/>
  <c r="AF234" i="14"/>
  <c r="AI234" i="14"/>
  <c r="T235" i="48"/>
  <c r="T259" i="48"/>
  <c r="T258" i="48"/>
  <c r="T289" i="48"/>
  <c r="T231" i="48"/>
  <c r="T39" i="48"/>
  <c r="T221" i="48"/>
  <c r="T60" i="48"/>
  <c r="T43" i="48"/>
  <c r="T50" i="48"/>
  <c r="T343" i="48"/>
  <c r="T51" i="48"/>
  <c r="T48" i="48"/>
  <c r="T271" i="48"/>
  <c r="T246" i="48"/>
  <c r="T54" i="48"/>
  <c r="T339" i="48"/>
  <c r="T232" i="48"/>
  <c r="T302" i="48"/>
  <c r="T220" i="48"/>
  <c r="T28" i="48"/>
  <c r="T275" i="48"/>
  <c r="T282" i="48"/>
  <c r="T26" i="48"/>
  <c r="T57" i="48"/>
  <c r="T59" i="48"/>
  <c r="T294" i="48"/>
  <c r="T38" i="48"/>
  <c r="T53" i="48"/>
  <c r="T274" i="48"/>
  <c r="T247" i="48"/>
  <c r="T55" i="48"/>
  <c r="T45" i="48"/>
  <c r="T233" i="48"/>
  <c r="T41" i="48"/>
  <c r="T165" i="48"/>
  <c r="T37" i="48"/>
  <c r="T324" i="48"/>
  <c r="T132" i="48"/>
  <c r="T326" i="48"/>
  <c r="AI2" i="14"/>
  <c r="J63" i="36"/>
  <c r="B64" i="36"/>
  <c r="F64" i="36"/>
  <c r="Y348" i="48"/>
  <c r="Y347" i="48"/>
  <c r="Y350" i="48"/>
  <c r="AB350" i="48"/>
  <c r="AB349" i="48"/>
  <c r="Y349" i="48"/>
  <c r="G64" i="36"/>
  <c r="Y346" i="48"/>
  <c r="AB346" i="48"/>
  <c r="E64" i="36"/>
  <c r="H64" i="36"/>
  <c r="J64" i="36"/>
  <c r="C64" i="36"/>
  <c r="D64" i="36"/>
  <c r="I64" i="36"/>
  <c r="AB342" i="48"/>
  <c r="AB347" i="48"/>
  <c r="Y342" i="48"/>
  <c r="AB336" i="48"/>
  <c r="AB338" i="48"/>
  <c r="Y345" i="48"/>
  <c r="AB343" i="48"/>
  <c r="Y335" i="48"/>
  <c r="Y337" i="48"/>
  <c r="AB344" i="48"/>
  <c r="AB339" i="48"/>
  <c r="Y339" i="48"/>
  <c r="AB341" i="48"/>
  <c r="Y336" i="48"/>
  <c r="AB345" i="48"/>
  <c r="Y338" i="48"/>
  <c r="AB340" i="48"/>
  <c r="Y341" i="48"/>
  <c r="Y343" i="48"/>
  <c r="Y340" i="48"/>
  <c r="Y344" i="48"/>
  <c r="AB335" i="48"/>
  <c r="AB337" i="48"/>
  <c r="AB288" i="48"/>
  <c r="Y239" i="48"/>
  <c r="AB239" i="48"/>
  <c r="AB185" i="48"/>
  <c r="Y153" i="48"/>
  <c r="Y185" i="48"/>
  <c r="Y304" i="48"/>
  <c r="AB304" i="48"/>
  <c r="AB168" i="48"/>
  <c r="Y168" i="48"/>
  <c r="Y130" i="48"/>
  <c r="AB130" i="48"/>
  <c r="AB69" i="48"/>
  <c r="Y69" i="48"/>
  <c r="AB256" i="48"/>
  <c r="Y256" i="48"/>
  <c r="Y288" i="48"/>
  <c r="Y129" i="48"/>
  <c r="AB19" i="48"/>
  <c r="Y92" i="48"/>
  <c r="AB183" i="48"/>
  <c r="AB72" i="48"/>
  <c r="AB310" i="48"/>
  <c r="Y318" i="48"/>
  <c r="Y9" i="48"/>
  <c r="AB66" i="48"/>
  <c r="AB40" i="48"/>
  <c r="Y71" i="48"/>
  <c r="Y268" i="48"/>
  <c r="AB262" i="48"/>
  <c r="AB101" i="48"/>
  <c r="Y100" i="48"/>
  <c r="AB144" i="48"/>
  <c r="AB112" i="48"/>
  <c r="Y169" i="48"/>
  <c r="AB57" i="48"/>
  <c r="AB279" i="48"/>
  <c r="Y162" i="48"/>
  <c r="Y167" i="48"/>
  <c r="AB162" i="48"/>
  <c r="AB167" i="48"/>
  <c r="Y84" i="48"/>
  <c r="Y233" i="48"/>
  <c r="AB233" i="48"/>
  <c r="Y149" i="48"/>
  <c r="AB149" i="48"/>
  <c r="Y115" i="48"/>
  <c r="AB115" i="48"/>
  <c r="AB215" i="48"/>
  <c r="AB153" i="48"/>
  <c r="AB82" i="48"/>
  <c r="Y286" i="48"/>
  <c r="AB286" i="48"/>
  <c r="Y264" i="48"/>
  <c r="AB264" i="48"/>
  <c r="Y280" i="48"/>
  <c r="AB280" i="48"/>
  <c r="AB36" i="48"/>
  <c r="Y215" i="48"/>
  <c r="Y36" i="48"/>
  <c r="Y82" i="48"/>
  <c r="AB42" i="48"/>
  <c r="Y42" i="48"/>
  <c r="Y245" i="48"/>
  <c r="AB245" i="48"/>
  <c r="Y194" i="48"/>
  <c r="AB194" i="48"/>
  <c r="Y321" i="48"/>
  <c r="AB321" i="48"/>
  <c r="AB249" i="48"/>
  <c r="Y249" i="48"/>
  <c r="Y250" i="48"/>
  <c r="AB250" i="48"/>
  <c r="AB199" i="48"/>
  <c r="Y199" i="48"/>
  <c r="AB247" i="48"/>
  <c r="Y247" i="48"/>
  <c r="Y328" i="48"/>
  <c r="AB328" i="48"/>
  <c r="AB196" i="48"/>
  <c r="Y196" i="48"/>
  <c r="Y106" i="48"/>
  <c r="AB106" i="48"/>
  <c r="AB303" i="48"/>
  <c r="Y303" i="48"/>
  <c r="Y64" i="48"/>
  <c r="AB64" i="48"/>
  <c r="AB116" i="48"/>
  <c r="Y116" i="48"/>
  <c r="AB89" i="48"/>
  <c r="Y89" i="48"/>
  <c r="Y81" i="48"/>
  <c r="AB81" i="48"/>
  <c r="Y224" i="48"/>
  <c r="Y160" i="48"/>
  <c r="AB160" i="48"/>
  <c r="Y320" i="48"/>
  <c r="AB320" i="48"/>
  <c r="Y295" i="48"/>
  <c r="AB295" i="48"/>
  <c r="AB204" i="48"/>
  <c r="Y204" i="48"/>
  <c r="Y261" i="48"/>
  <c r="AB261" i="48"/>
  <c r="AB184" i="48"/>
  <c r="Y184" i="48"/>
  <c r="Y45" i="48"/>
  <c r="AB45" i="48"/>
  <c r="AB76" i="48"/>
  <c r="Y76" i="48"/>
  <c r="Y31" i="48"/>
  <c r="AB31" i="48"/>
  <c r="Y213" i="48"/>
  <c r="AB213" i="48"/>
  <c r="Y30" i="48"/>
  <c r="AB30" i="48"/>
  <c r="AB151" i="48"/>
  <c r="Y151" i="48"/>
  <c r="Y133" i="48"/>
  <c r="AB133" i="48"/>
  <c r="Y311" i="48"/>
  <c r="AB311" i="48"/>
  <c r="AB191" i="48"/>
  <c r="Y191" i="48"/>
  <c r="AB32" i="48"/>
  <c r="Y32" i="48"/>
  <c r="AB136" i="48"/>
  <c r="Y136" i="48"/>
  <c r="AB56" i="48"/>
  <c r="Y56" i="48"/>
  <c r="Y170" i="48"/>
  <c r="AB170" i="48"/>
  <c r="AB39" i="48"/>
  <c r="Y39" i="48"/>
  <c r="AB237" i="48"/>
  <c r="Y237" i="48"/>
  <c r="AB285" i="48"/>
  <c r="Y285" i="48"/>
  <c r="AB315" i="48"/>
  <c r="Y315" i="48"/>
  <c r="Y241" i="48"/>
  <c r="AB241" i="48"/>
  <c r="Y104" i="48"/>
  <c r="AB104" i="48"/>
  <c r="AB21" i="48"/>
  <c r="Y21" i="48"/>
  <c r="Y291" i="48"/>
  <c r="AB291" i="48"/>
  <c r="AB6" i="48"/>
  <c r="Y6" i="48"/>
  <c r="Y189" i="48"/>
  <c r="AB189" i="48"/>
  <c r="Y88" i="48"/>
  <c r="AB88" i="48"/>
  <c r="Y135" i="48"/>
  <c r="AB135" i="48"/>
  <c r="AB92" i="48"/>
  <c r="AB108" i="48"/>
  <c r="Y108" i="48"/>
  <c r="Y240" i="48"/>
  <c r="Y327" i="48"/>
  <c r="AB327" i="48"/>
  <c r="AB240" i="48"/>
  <c r="Y316" i="48"/>
  <c r="AB129" i="48"/>
  <c r="AB316" i="48"/>
  <c r="AB73" i="48"/>
  <c r="Y73" i="48"/>
  <c r="Y217" i="48"/>
  <c r="AB157" i="48"/>
  <c r="Y181" i="48"/>
  <c r="Y7" i="48"/>
  <c r="Y283" i="48"/>
  <c r="Y19" i="48"/>
  <c r="AB208" i="48"/>
  <c r="Y208" i="48"/>
  <c r="AB134" i="48"/>
  <c r="Y183" i="48"/>
  <c r="AB198" i="48"/>
  <c r="Y198" i="48"/>
  <c r="AB224" i="48"/>
  <c r="AB318" i="48"/>
  <c r="Y144" i="48"/>
  <c r="AB100" i="48"/>
  <c r="Y72" i="48"/>
  <c r="AB236" i="48"/>
  <c r="AB334" i="48"/>
  <c r="Y334" i="48"/>
  <c r="Y173" i="48"/>
  <c r="AB271" i="48"/>
  <c r="AB268" i="48"/>
  <c r="Y271" i="48"/>
  <c r="AB71" i="48"/>
  <c r="Y101" i="48"/>
  <c r="Y57" i="48"/>
  <c r="AB25" i="48"/>
  <c r="AB9" i="48"/>
  <c r="Y25" i="48"/>
  <c r="Y229" i="48"/>
  <c r="Y40" i="48"/>
  <c r="Y310" i="48"/>
  <c r="Y66" i="48"/>
  <c r="AB173" i="48"/>
  <c r="AB229" i="48"/>
  <c r="Y112" i="48"/>
  <c r="AB169" i="48"/>
  <c r="Y182" i="48"/>
  <c r="AB182" i="48"/>
  <c r="AB103" i="48"/>
  <c r="Y103" i="48"/>
  <c r="AB333" i="48"/>
  <c r="Y333" i="48"/>
  <c r="AB22" i="48"/>
  <c r="Y22" i="48"/>
  <c r="AB111" i="48"/>
  <c r="Y111" i="48"/>
  <c r="AB11" i="48"/>
  <c r="Y11" i="48"/>
  <c r="Y138" i="48"/>
  <c r="AB138" i="48"/>
  <c r="AB91" i="48"/>
  <c r="Y91" i="48"/>
  <c r="Y17" i="48"/>
  <c r="AB17" i="48"/>
  <c r="Y279" i="48"/>
  <c r="Y35" i="48"/>
  <c r="AB113" i="48"/>
  <c r="AB253" i="48"/>
  <c r="Y253" i="48"/>
  <c r="AB222" i="48"/>
  <c r="Y222" i="48"/>
  <c r="AB211" i="48"/>
  <c r="AB330" i="48"/>
  <c r="Y330" i="48"/>
  <c r="Y305" i="48"/>
  <c r="AB305" i="48"/>
  <c r="AB210" i="48"/>
  <c r="Y210" i="48"/>
  <c r="Y262" i="48"/>
  <c r="AB10" i="48"/>
  <c r="Y10" i="48"/>
  <c r="AB51" i="48"/>
  <c r="AB26" i="48"/>
  <c r="Y172" i="48"/>
  <c r="Y44" i="48"/>
  <c r="AB44" i="48"/>
  <c r="Y137" i="48"/>
  <c r="AB257" i="48"/>
  <c r="Y257" i="48"/>
  <c r="AB231" i="48"/>
  <c r="Y231" i="48"/>
  <c r="AB34" i="48"/>
  <c r="Y85" i="48"/>
  <c r="AB140" i="48"/>
  <c r="Y152" i="48"/>
  <c r="AB152" i="48"/>
  <c r="Y122" i="48"/>
  <c r="AB223" i="48"/>
  <c r="AB54" i="48"/>
  <c r="Y68" i="48"/>
  <c r="AB68" i="48"/>
  <c r="Y312" i="48"/>
  <c r="AB312" i="48"/>
  <c r="Y74" i="48"/>
  <c r="Y120" i="48"/>
  <c r="Y16" i="48"/>
  <c r="Y93" i="48"/>
  <c r="AB226" i="48"/>
  <c r="Y187" i="48"/>
  <c r="Y265" i="48"/>
  <c r="AB84" i="48"/>
  <c r="AB61" i="48"/>
  <c r="AB209" i="48"/>
  <c r="AB93" i="48"/>
  <c r="Y179" i="48"/>
  <c r="AB16" i="48"/>
  <c r="AB146" i="48"/>
  <c r="Y146" i="48"/>
  <c r="Y226" i="48"/>
  <c r="AB179" i="48"/>
  <c r="Y209" i="48"/>
  <c r="Y228" i="48"/>
  <c r="Y281" i="48"/>
  <c r="AB120" i="48"/>
  <c r="AB281" i="48"/>
  <c r="AB187" i="48"/>
  <c r="AB265" i="48"/>
  <c r="Y61" i="48"/>
  <c r="AB143" i="48"/>
  <c r="Y143" i="48"/>
  <c r="Y159" i="48"/>
  <c r="AB159" i="48"/>
  <c r="Y180" i="48"/>
  <c r="AB180" i="48"/>
  <c r="AB200" i="48"/>
  <c r="Y200" i="48"/>
  <c r="AB308" i="48"/>
  <c r="Y308" i="48"/>
  <c r="AB242" i="48"/>
  <c r="Y242" i="48"/>
  <c r="Y141" i="48"/>
  <c r="AB141" i="48"/>
  <c r="Y142" i="48"/>
  <c r="AB142" i="48"/>
  <c r="Y188" i="48"/>
  <c r="Y38" i="48"/>
  <c r="AB37" i="48"/>
  <c r="Y297" i="48"/>
  <c r="Y150" i="48"/>
  <c r="AB145" i="48"/>
  <c r="Y5" i="48"/>
  <c r="Y289" i="48"/>
  <c r="AB38" i="48"/>
  <c r="Y186" i="48"/>
  <c r="AB186" i="48"/>
  <c r="AB297" i="48"/>
  <c r="AB289" i="48"/>
  <c r="Y258" i="48"/>
  <c r="AB248" i="48"/>
  <c r="Y248" i="48"/>
  <c r="AB154" i="48"/>
  <c r="Y154" i="48"/>
  <c r="AB177" i="48"/>
  <c r="Y177" i="48"/>
  <c r="AB258" i="48"/>
  <c r="Y292" i="48"/>
  <c r="AB150" i="48"/>
  <c r="Y37" i="48"/>
  <c r="AB5" i="48"/>
  <c r="Y145" i="48"/>
  <c r="AB292" i="48"/>
  <c r="AB24" i="48"/>
  <c r="AB188" i="48"/>
  <c r="Y24" i="48"/>
  <c r="Y46" i="48"/>
  <c r="AB46" i="48"/>
  <c r="AB275" i="48"/>
  <c r="Y275" i="48"/>
  <c r="Y238" i="48"/>
  <c r="AB238" i="48"/>
  <c r="AB296" i="48"/>
  <c r="Y296" i="48"/>
  <c r="Y110" i="48"/>
  <c r="AB110" i="48"/>
  <c r="Y50" i="48"/>
  <c r="AB50" i="48"/>
  <c r="AB97" i="48"/>
  <c r="Y97" i="48"/>
  <c r="Y190" i="48"/>
  <c r="AB190" i="48"/>
  <c r="Y78" i="48"/>
  <c r="AB78" i="48"/>
  <c r="AB269" i="48"/>
  <c r="Y269" i="48"/>
  <c r="Y102" i="48"/>
  <c r="AB102" i="48"/>
  <c r="Y43" i="48"/>
  <c r="AB43" i="48"/>
  <c r="Y107" i="48"/>
  <c r="AB107" i="48"/>
  <c r="AB266" i="48"/>
  <c r="Y266" i="48"/>
  <c r="Y259" i="48"/>
  <c r="AB259" i="48"/>
  <c r="Y235" i="48"/>
  <c r="AB235" i="48"/>
  <c r="Y227" i="48"/>
  <c r="AB227" i="48"/>
  <c r="Y301" i="48"/>
  <c r="AB301" i="48"/>
  <c r="Y267" i="48"/>
  <c r="AB267" i="48"/>
  <c r="Y205" i="48"/>
  <c r="AB205" i="48"/>
  <c r="Y197" i="48"/>
  <c r="AB197" i="48"/>
  <c r="Y157" i="48"/>
  <c r="Y134" i="48"/>
  <c r="AB181" i="48"/>
  <c r="AB128" i="48"/>
  <c r="Y128" i="48"/>
  <c r="AB7" i="48"/>
  <c r="AB217" i="48"/>
  <c r="AB283" i="48"/>
  <c r="Y26" i="48"/>
  <c r="AB155" i="48"/>
  <c r="Y236" i="48"/>
  <c r="Y51" i="48"/>
  <c r="Y155" i="48"/>
  <c r="Y140" i="48"/>
  <c r="Y87" i="48"/>
  <c r="Y223" i="48"/>
  <c r="AB85" i="48"/>
  <c r="AB137" i="48"/>
  <c r="AB74" i="48"/>
  <c r="AB172" i="48"/>
  <c r="AB216" i="48"/>
  <c r="AB122" i="48"/>
  <c r="Y34" i="48"/>
  <c r="AB35" i="48"/>
  <c r="Y54" i="48"/>
  <c r="AB87" i="48"/>
  <c r="Y113" i="48"/>
  <c r="Y216" i="48"/>
  <c r="AB282" i="48"/>
  <c r="Y282" i="48"/>
  <c r="Y220" i="48"/>
  <c r="AB220" i="48"/>
  <c r="AB96" i="48"/>
  <c r="AB98" i="48"/>
  <c r="Y98" i="48"/>
  <c r="AB163" i="48"/>
  <c r="Y41" i="48"/>
  <c r="AB41" i="48"/>
  <c r="AB158" i="48"/>
  <c r="Y158" i="48"/>
  <c r="AB156" i="48"/>
  <c r="Y156" i="48"/>
  <c r="AB58" i="48"/>
  <c r="Y58" i="48"/>
  <c r="AB319" i="48"/>
  <c r="AB298" i="48"/>
  <c r="Y298" i="48"/>
  <c r="Y211" i="48"/>
  <c r="Y212" i="48"/>
  <c r="AB212" i="48"/>
  <c r="Y126" i="48"/>
  <c r="Y246" i="48"/>
  <c r="AB118" i="48"/>
  <c r="Y118" i="48"/>
  <c r="Y49" i="48"/>
  <c r="Y278" i="48"/>
  <c r="Y79" i="48"/>
  <c r="Y324" i="48"/>
  <c r="AB53" i="48"/>
  <c r="Y53" i="48"/>
  <c r="AB99" i="48"/>
  <c r="Y99" i="48"/>
  <c r="Y326" i="48"/>
  <c r="AB326" i="48"/>
  <c r="Y77" i="48"/>
  <c r="AB263" i="48"/>
  <c r="Y263" i="48"/>
  <c r="Y23" i="48"/>
  <c r="AB255" i="48"/>
  <c r="Y255" i="48"/>
  <c r="AB166" i="48"/>
  <c r="Y166" i="48"/>
  <c r="AB12" i="48"/>
  <c r="Y12" i="48"/>
  <c r="AB127" i="48"/>
  <c r="Y127" i="48"/>
  <c r="Y284" i="48"/>
  <c r="Y230" i="48"/>
  <c r="Y95" i="48"/>
  <c r="Y300" i="48"/>
  <c r="Y251" i="48"/>
  <c r="AB307" i="48"/>
  <c r="AB14" i="48"/>
  <c r="Y201" i="48"/>
  <c r="AB201" i="48"/>
  <c r="AB55" i="48"/>
  <c r="Y55" i="48"/>
  <c r="AB27" i="48"/>
  <c r="Y27" i="48"/>
  <c r="AB329" i="48"/>
  <c r="AB207" i="48"/>
  <c r="Y207" i="48"/>
  <c r="Y195" i="48"/>
  <c r="AB195" i="48"/>
  <c r="Y234" i="48"/>
  <c r="AB86" i="48"/>
  <c r="Y325" i="48"/>
  <c r="AB325" i="48"/>
  <c r="AB70" i="48"/>
  <c r="Y70" i="48"/>
  <c r="Y290" i="48"/>
  <c r="AB290" i="48"/>
  <c r="Y299" i="48"/>
  <c r="AB299" i="48"/>
  <c r="Y65" i="48"/>
  <c r="Y90" i="48"/>
  <c r="Y244" i="48"/>
  <c r="AB171" i="48"/>
  <c r="AB47" i="48"/>
  <c r="AB228" i="48"/>
  <c r="Y148" i="48"/>
  <c r="AB67" i="48"/>
  <c r="AB63" i="48"/>
  <c r="Y63" i="48"/>
  <c r="AB244" i="48"/>
  <c r="Y171" i="48"/>
  <c r="Y47" i="48"/>
  <c r="Y67" i="48"/>
  <c r="AB148" i="48"/>
  <c r="AB65" i="48"/>
  <c r="AB90" i="48"/>
  <c r="Y60" i="48"/>
  <c r="AB60" i="48"/>
  <c r="AB294" i="48"/>
  <c r="Y294" i="48"/>
  <c r="AB276" i="48"/>
  <c r="Y276" i="48"/>
  <c r="Y48" i="48"/>
  <c r="AB48" i="48"/>
  <c r="Y117" i="48"/>
  <c r="AB161" i="48"/>
  <c r="Y277" i="48"/>
  <c r="Y309" i="48"/>
  <c r="Y124" i="48"/>
  <c r="Y260" i="48"/>
  <c r="AB202" i="48"/>
  <c r="Y132" i="48"/>
  <c r="AB124" i="48"/>
  <c r="AB260" i="48"/>
  <c r="AB192" i="48"/>
  <c r="Y192" i="48"/>
  <c r="Y202" i="48"/>
  <c r="AB132" i="48"/>
  <c r="AB277" i="48"/>
  <c r="Y161" i="48"/>
  <c r="Y15" i="48"/>
  <c r="AB15" i="48"/>
  <c r="AB117" i="48"/>
  <c r="AB75" i="48"/>
  <c r="Y75" i="48"/>
  <c r="Y13" i="48"/>
  <c r="AB13" i="48"/>
  <c r="AB309" i="48"/>
  <c r="Y254" i="48"/>
  <c r="AB254" i="48"/>
  <c r="Y214" i="48"/>
  <c r="AB214" i="48"/>
  <c r="Y131" i="48"/>
  <c r="AB131" i="48"/>
  <c r="Y28" i="48"/>
  <c r="AB28" i="48"/>
  <c r="Y174" i="48"/>
  <c r="AB193" i="48"/>
  <c r="Y18" i="48"/>
  <c r="AB18" i="48"/>
  <c r="AB270" i="48"/>
  <c r="Y270" i="48"/>
  <c r="Y331" i="48"/>
  <c r="AB206" i="48"/>
  <c r="Y206" i="48"/>
  <c r="Y178" i="48"/>
  <c r="AB246" i="48"/>
  <c r="AB219" i="48"/>
  <c r="Y219" i="48"/>
  <c r="AB49" i="48"/>
  <c r="AB230" i="48"/>
  <c r="Y302" i="48"/>
  <c r="AB178" i="48"/>
  <c r="AB77" i="48"/>
  <c r="AB302" i="48"/>
  <c r="Y163" i="48"/>
  <c r="AB95" i="48"/>
  <c r="Y175" i="48"/>
  <c r="AB105" i="48"/>
  <c r="AB79" i="48"/>
  <c r="Y105" i="48"/>
  <c r="AB234" i="48"/>
  <c r="Y14" i="48"/>
  <c r="AB284" i="48"/>
  <c r="AB175" i="48"/>
  <c r="AB126" i="48"/>
  <c r="AB278" i="48"/>
  <c r="AB251" i="48"/>
  <c r="Y96" i="48"/>
  <c r="AB23" i="48"/>
  <c r="Y319" i="48"/>
  <c r="Y329" i="48"/>
  <c r="Y86" i="48"/>
  <c r="Y307" i="48"/>
  <c r="AB324" i="48"/>
  <c r="AB300" i="48"/>
  <c r="AB52" i="48"/>
  <c r="Y52" i="48"/>
  <c r="Y4" i="48"/>
  <c r="AB4" i="48"/>
  <c r="Y225" i="48"/>
  <c r="AB225" i="48"/>
  <c r="Y274" i="48"/>
  <c r="AB274" i="48"/>
  <c r="AB165" i="48"/>
  <c r="Y165" i="48"/>
  <c r="AB323" i="48"/>
  <c r="Y323" i="48"/>
  <c r="Y147" i="48"/>
  <c r="AB147" i="48"/>
  <c r="Y114" i="48"/>
  <c r="AB114" i="48"/>
  <c r="AB218" i="48"/>
  <c r="Y218" i="48"/>
  <c r="Y62" i="48"/>
  <c r="AB62" i="48"/>
  <c r="Y33" i="48"/>
  <c r="AB33" i="48"/>
  <c r="AB287" i="48"/>
  <c r="Y287" i="48"/>
  <c r="Y314" i="48"/>
  <c r="AB314" i="48"/>
  <c r="Y8" i="48"/>
  <c r="AB8" i="48"/>
  <c r="Y243" i="48"/>
  <c r="AB243" i="48"/>
  <c r="Y164" i="48"/>
  <c r="AB164" i="48"/>
  <c r="Y176" i="48"/>
  <c r="AB176" i="48"/>
  <c r="Y80" i="48"/>
  <c r="AB80" i="48"/>
  <c r="Y313" i="48"/>
  <c r="AB313" i="48"/>
  <c r="Y119" i="48"/>
  <c r="AB119" i="48"/>
  <c r="Y232" i="48"/>
  <c r="AB232" i="48"/>
  <c r="Y221" i="48"/>
  <c r="AB221" i="48"/>
  <c r="Y83" i="48"/>
  <c r="AB83" i="48"/>
  <c r="Y59" i="48"/>
  <c r="AB59" i="48"/>
  <c r="AB125" i="48"/>
  <c r="Y125" i="48"/>
  <c r="Y121" i="48"/>
  <c r="AB121" i="48"/>
  <c r="Y273" i="48"/>
  <c r="AB273" i="48"/>
  <c r="AB20" i="48"/>
  <c r="AB94" i="48"/>
  <c r="Y123" i="48"/>
  <c r="AB139" i="48"/>
  <c r="AB203" i="48"/>
  <c r="Y203" i="48"/>
  <c r="Y139" i="48"/>
  <c r="AB123" i="48"/>
  <c r="Y94" i="48"/>
  <c r="Y20" i="48"/>
  <c r="Y193" i="48"/>
  <c r="AB174" i="48"/>
  <c r="AB331" i="48"/>
  <c r="Y293" i="48"/>
  <c r="AB293" i="48"/>
  <c r="AB109" i="48"/>
  <c r="Y109" i="48"/>
  <c r="AB252" i="48"/>
  <c r="Y252" i="48"/>
  <c r="Y29" i="48"/>
  <c r="AB29" i="48"/>
  <c r="Y322" i="48"/>
  <c r="AB322" i="48"/>
  <c r="Y306" i="48"/>
  <c r="AB306" i="48"/>
  <c r="AB272" i="48"/>
  <c r="Y272" i="48"/>
  <c r="AB317" i="48"/>
  <c r="Y317" i="48"/>
  <c r="Y3" i="48"/>
  <c r="AB3" i="48"/>
  <c r="AB332" i="48"/>
  <c r="Y332" i="48"/>
  <c r="AC350" i="48"/>
  <c r="AD350" i="48"/>
  <c r="Z350" i="48"/>
  <c r="AA350" i="48"/>
  <c r="AC349" i="48"/>
  <c r="AD349" i="48"/>
  <c r="Z349" i="48"/>
  <c r="AA349" i="48"/>
  <c r="Z348" i="48"/>
  <c r="AA348" i="48"/>
  <c r="AC348" i="48"/>
  <c r="AD348" i="48"/>
  <c r="Z347" i="48"/>
  <c r="AA347" i="48"/>
  <c r="AC347" i="48"/>
  <c r="AD347" i="48"/>
  <c r="Z58" i="48"/>
  <c r="AA58" i="48"/>
  <c r="Z90" i="48"/>
  <c r="AA90" i="48"/>
  <c r="AC51" i="48"/>
  <c r="AD51" i="48"/>
  <c r="K5" i="33"/>
  <c r="AC28" i="48"/>
  <c r="AD28" i="48"/>
  <c r="AC283" i="48"/>
  <c r="AD283" i="48"/>
  <c r="Z46" i="48"/>
  <c r="AA46" i="48"/>
  <c r="AC325" i="48"/>
  <c r="AD325" i="48"/>
  <c r="AC167" i="48"/>
  <c r="AD167" i="48"/>
  <c r="Z256" i="48"/>
  <c r="AA256" i="48"/>
  <c r="AC225" i="48"/>
  <c r="AD225" i="48"/>
  <c r="Z45" i="48"/>
  <c r="AA45" i="48"/>
  <c r="Z79" i="48"/>
  <c r="AA79" i="48"/>
  <c r="AC251" i="48"/>
  <c r="AD251" i="48"/>
  <c r="AC308" i="48"/>
  <c r="AD308" i="48"/>
  <c r="Z186" i="48"/>
  <c r="AA186" i="48"/>
  <c r="Z267" i="48"/>
  <c r="AA267" i="48"/>
  <c r="AC157" i="48"/>
  <c r="AD157" i="48"/>
  <c r="AC130" i="48"/>
  <c r="AD130" i="48"/>
  <c r="Z110" i="48"/>
  <c r="AA110" i="48"/>
  <c r="Z162" i="48"/>
  <c r="AA162" i="48"/>
  <c r="AC275" i="48"/>
  <c r="AD275" i="48"/>
  <c r="Z151" i="48"/>
  <c r="AA151" i="48"/>
  <c r="AC30" i="48"/>
  <c r="AD30" i="48"/>
  <c r="AC248" i="48"/>
  <c r="AD248" i="48"/>
  <c r="Z204" i="48"/>
  <c r="AA204" i="48"/>
  <c r="Z4" i="48"/>
  <c r="AA4" i="48"/>
  <c r="Z166" i="48"/>
  <c r="AA166" i="48"/>
  <c r="AC290" i="48"/>
  <c r="AD290" i="48"/>
  <c r="AC21" i="48"/>
  <c r="AD21" i="48"/>
  <c r="Z295" i="48"/>
  <c r="AA295" i="48"/>
  <c r="AC20" i="48"/>
  <c r="AD20" i="48"/>
  <c r="AC268" i="48"/>
  <c r="AD268" i="48"/>
  <c r="Z222" i="48"/>
  <c r="AA222" i="48"/>
  <c r="Z179" i="48"/>
  <c r="AA179" i="48"/>
  <c r="Z155" i="48"/>
  <c r="AA155" i="48"/>
  <c r="Z10" i="48"/>
  <c r="AA10" i="48"/>
  <c r="Z281" i="48"/>
  <c r="AA281" i="48"/>
  <c r="AC266" i="48"/>
  <c r="AD266" i="48"/>
  <c r="AC150" i="48"/>
  <c r="AD150" i="48"/>
  <c r="AC41" i="48"/>
  <c r="AD41" i="48"/>
  <c r="AC163" i="48"/>
  <c r="AD163" i="48"/>
  <c r="AC230" i="48"/>
  <c r="AD230" i="48"/>
  <c r="Z318" i="48"/>
  <c r="AA318" i="48"/>
  <c r="AC221" i="48"/>
  <c r="AD221" i="48"/>
  <c r="AC218" i="48"/>
  <c r="AD218" i="48"/>
  <c r="AC36" i="48"/>
  <c r="AD36" i="48"/>
  <c r="AC255" i="48"/>
  <c r="AD255" i="48"/>
  <c r="AC247" i="48"/>
  <c r="AD247" i="48"/>
  <c r="AC137" i="48"/>
  <c r="AD137" i="48"/>
  <c r="AC153" i="48"/>
  <c r="AD153" i="48"/>
  <c r="AC180" i="48"/>
  <c r="AD180" i="48"/>
  <c r="Z212" i="48"/>
  <c r="AA212" i="48"/>
  <c r="AC43" i="48"/>
  <c r="AD43" i="48"/>
  <c r="AC6" i="48"/>
  <c r="AD6" i="48"/>
  <c r="Z107" i="48"/>
  <c r="AA107" i="48"/>
  <c r="AC118" i="48"/>
  <c r="AD118" i="48"/>
  <c r="AC38" i="48"/>
  <c r="AD38" i="48"/>
  <c r="AC112" i="48"/>
  <c r="AD112" i="48"/>
  <c r="Z146" i="48"/>
  <c r="AA146" i="48"/>
  <c r="AC59" i="48"/>
  <c r="AD59" i="48"/>
  <c r="AC39" i="48"/>
  <c r="AD39" i="48"/>
  <c r="Z246" i="48"/>
  <c r="AA246" i="48"/>
  <c r="AC183" i="48"/>
  <c r="AD183" i="48"/>
  <c r="AC189" i="48"/>
  <c r="AD189" i="48"/>
  <c r="AC210" i="48"/>
  <c r="AD210" i="48"/>
  <c r="Z114" i="48"/>
  <c r="AA114" i="48"/>
  <c r="AC181" i="48"/>
  <c r="AD181" i="48"/>
  <c r="Z250" i="48"/>
  <c r="AA250" i="48"/>
  <c r="AC113" i="48"/>
  <c r="AD113" i="48"/>
  <c r="AC172" i="48"/>
  <c r="AD172" i="48"/>
  <c r="Z197" i="48"/>
  <c r="AA197" i="48"/>
  <c r="AC26" i="48"/>
  <c r="AD26" i="48"/>
  <c r="AC249" i="48"/>
  <c r="AD249" i="48"/>
  <c r="AC271" i="48"/>
  <c r="AD271" i="48"/>
  <c r="Z17" i="48"/>
  <c r="AA17" i="48"/>
  <c r="AC109" i="48"/>
  <c r="AD109" i="48"/>
  <c r="Z241" i="48"/>
  <c r="AA241" i="48"/>
  <c r="AC12" i="48"/>
  <c r="AD12" i="48"/>
  <c r="Z257" i="48"/>
  <c r="AA257" i="48"/>
  <c r="Z103" i="48"/>
  <c r="AA103" i="48"/>
  <c r="AC22" i="48"/>
  <c r="AD22" i="48"/>
  <c r="AC35" i="48"/>
  <c r="AD35" i="48"/>
  <c r="Z312" i="48"/>
  <c r="AA312" i="48"/>
  <c r="AC278" i="48"/>
  <c r="AD278" i="48"/>
  <c r="Z106" i="48"/>
  <c r="AA106" i="48"/>
  <c r="Z159" i="48"/>
  <c r="AA159" i="48"/>
  <c r="AC99" i="48"/>
  <c r="AD99" i="48"/>
  <c r="Z310" i="48"/>
  <c r="AA310" i="48"/>
  <c r="Z56" i="48"/>
  <c r="AA56" i="48"/>
  <c r="AC243" i="48"/>
  <c r="AD243" i="48"/>
  <c r="Z55" i="48"/>
  <c r="AA55" i="48"/>
  <c r="Z96" i="48"/>
  <c r="AA96" i="48"/>
  <c r="Z123" i="48"/>
  <c r="AA123" i="48"/>
  <c r="Z158" i="48"/>
  <c r="AA158" i="48"/>
  <c r="Z174" i="48"/>
  <c r="AA174" i="48"/>
  <c r="Z160" i="48"/>
  <c r="AA160" i="48"/>
  <c r="Z50" i="48"/>
  <c r="AA50" i="48"/>
  <c r="AC100" i="48"/>
  <c r="AD100" i="48"/>
  <c r="Z152" i="48"/>
  <c r="AA152" i="48"/>
  <c r="Z161" i="48"/>
  <c r="AA161" i="48"/>
  <c r="Z190" i="48"/>
  <c r="AA190" i="48"/>
  <c r="AC211" i="48"/>
  <c r="AD211" i="48"/>
  <c r="Z307" i="48"/>
  <c r="AA307" i="48"/>
  <c r="AC108" i="48"/>
  <c r="AD108" i="48"/>
  <c r="Z73" i="48"/>
  <c r="AA73" i="48"/>
  <c r="AC289" i="48"/>
  <c r="AD289" i="48"/>
  <c r="Z327" i="48"/>
  <c r="AA327" i="48"/>
  <c r="AC192" i="48"/>
  <c r="AD192" i="48"/>
  <c r="AC323" i="48"/>
  <c r="AD323" i="48"/>
  <c r="Z184" i="48"/>
  <c r="AA184" i="48"/>
  <c r="AC69" i="48"/>
  <c r="AD69" i="48"/>
  <c r="Z92" i="48"/>
  <c r="AA92" i="48"/>
  <c r="AC333" i="48"/>
  <c r="AD333" i="48"/>
  <c r="Z11" i="48"/>
  <c r="AA11" i="48"/>
  <c r="AC147" i="48"/>
  <c r="AD147" i="48"/>
  <c r="Z315" i="48"/>
  <c r="AA315" i="48"/>
  <c r="AC120" i="48"/>
  <c r="AD120" i="48"/>
  <c r="AC292" i="48"/>
  <c r="AD292" i="48"/>
  <c r="Z105" i="48"/>
  <c r="AA105" i="48"/>
  <c r="AC219" i="48"/>
  <c r="AD219" i="48"/>
  <c r="Z229" i="48"/>
  <c r="AA229" i="48"/>
  <c r="AC258" i="48"/>
  <c r="AD258" i="48"/>
  <c r="AC228" i="48"/>
  <c r="AD228" i="48"/>
  <c r="AC44" i="48"/>
  <c r="AD44" i="48"/>
  <c r="AC87" i="48"/>
  <c r="AD87" i="48"/>
  <c r="AC311" i="48"/>
  <c r="AD311" i="48"/>
  <c r="AC54" i="48"/>
  <c r="AD54" i="48"/>
  <c r="Z104" i="48"/>
  <c r="AA104" i="48"/>
  <c r="Z236" i="48"/>
  <c r="AA236" i="48"/>
  <c r="AC85" i="48"/>
  <c r="AD85" i="48"/>
  <c r="Z33" i="48"/>
  <c r="AA33" i="48"/>
  <c r="AC298" i="48"/>
  <c r="AD298" i="48"/>
  <c r="AC287" i="48"/>
  <c r="AD287" i="48"/>
  <c r="Z203" i="48"/>
  <c r="AA203" i="48"/>
  <c r="AC131" i="48"/>
  <c r="AD131" i="48"/>
  <c r="Z209" i="48"/>
  <c r="AA209" i="48"/>
  <c r="AC314" i="48"/>
  <c r="AD314" i="48"/>
  <c r="Z329" i="48"/>
  <c r="AA329" i="48"/>
  <c r="AC193" i="48"/>
  <c r="AD193" i="48"/>
  <c r="Z201" i="48"/>
  <c r="AA201" i="48"/>
  <c r="Z170" i="48"/>
  <c r="AA170" i="48"/>
  <c r="Z343" i="48"/>
  <c r="AA343" i="48"/>
  <c r="AC296" i="48"/>
  <c r="AD296" i="48"/>
  <c r="Z67" i="48"/>
  <c r="AA67" i="48"/>
  <c r="Z198" i="48"/>
  <c r="AA198" i="48"/>
  <c r="AC34" i="48"/>
  <c r="AD34" i="48"/>
  <c r="AC254" i="48"/>
  <c r="AD254" i="48"/>
  <c r="Z70" i="48"/>
  <c r="AA70" i="48"/>
  <c r="Z337" i="48"/>
  <c r="AA337" i="48"/>
  <c r="AC335" i="48"/>
  <c r="AD335" i="48"/>
  <c r="AC232" i="48"/>
  <c r="AD232" i="48"/>
  <c r="Z156" i="48"/>
  <c r="AA156" i="48"/>
  <c r="AC88" i="48"/>
  <c r="AD88" i="48"/>
  <c r="Z89" i="48"/>
  <c r="AA89" i="48"/>
  <c r="Z37" i="48"/>
  <c r="AA37" i="48"/>
  <c r="Z242" i="48"/>
  <c r="AA242" i="48"/>
  <c r="Z304" i="48"/>
  <c r="AA304" i="48"/>
  <c r="Z338" i="48"/>
  <c r="AA338" i="48"/>
  <c r="AC342" i="48"/>
  <c r="AD342" i="48"/>
  <c r="AC340" i="48"/>
  <c r="AD340" i="48"/>
  <c r="K372" i="33"/>
  <c r="K373" i="33"/>
  <c r="K143" i="33"/>
  <c r="K368" i="33"/>
  <c r="K202" i="33"/>
  <c r="K142" i="33"/>
  <c r="Z346" i="48"/>
  <c r="AA346" i="48"/>
  <c r="AC346" i="48"/>
  <c r="AD346" i="48"/>
  <c r="AC91" i="48"/>
  <c r="AD91" i="48"/>
  <c r="Z91" i="48"/>
  <c r="AA91" i="48"/>
  <c r="AC205" i="48"/>
  <c r="AD205" i="48"/>
  <c r="AC293" i="48"/>
  <c r="AD293" i="48"/>
  <c r="Z121" i="48"/>
  <c r="AA121" i="48"/>
  <c r="AC15" i="48"/>
  <c r="AD15" i="48"/>
  <c r="Z188" i="48"/>
  <c r="AA188" i="48"/>
  <c r="Z83" i="48"/>
  <c r="AA83" i="48"/>
  <c r="Z74" i="48"/>
  <c r="AA74" i="48"/>
  <c r="Z139" i="48"/>
  <c r="AA139" i="48"/>
  <c r="Z76" i="48"/>
  <c r="AA76" i="48"/>
  <c r="Z135" i="48"/>
  <c r="AA135" i="48"/>
  <c r="Z328" i="48"/>
  <c r="AA328" i="48"/>
  <c r="Z220" i="48"/>
  <c r="AA220" i="48"/>
  <c r="Z206" i="48"/>
  <c r="AA206" i="48"/>
  <c r="Z280" i="48"/>
  <c r="AA280" i="48"/>
  <c r="AC316" i="48"/>
  <c r="AD316" i="48"/>
  <c r="Z80" i="48"/>
  <c r="AA80" i="48"/>
  <c r="AC32" i="48"/>
  <c r="AD32" i="48"/>
  <c r="AC273" i="48"/>
  <c r="AD273" i="48"/>
  <c r="AC208" i="48"/>
  <c r="AD208" i="48"/>
  <c r="AC84" i="48"/>
  <c r="AD84" i="48"/>
  <c r="Z127" i="48"/>
  <c r="AA127" i="48"/>
  <c r="AC187" i="48"/>
  <c r="AD187" i="48"/>
  <c r="AC277" i="48"/>
  <c r="AD277" i="48"/>
  <c r="AC68" i="48"/>
  <c r="AD68" i="48"/>
  <c r="AC138" i="48"/>
  <c r="AD138" i="48"/>
  <c r="Z274" i="48"/>
  <c r="AA274" i="48"/>
  <c r="AC245" i="48"/>
  <c r="AD245" i="48"/>
  <c r="AC301" i="48"/>
  <c r="AD301" i="48"/>
  <c r="Z262" i="48"/>
  <c r="AA262" i="48"/>
  <c r="AC129" i="48"/>
  <c r="AD129" i="48"/>
  <c r="Z8" i="48"/>
  <c r="AA8" i="48"/>
  <c r="AC132" i="48"/>
  <c r="AD132" i="48"/>
  <c r="Z282" i="48"/>
  <c r="AA282" i="48"/>
  <c r="Z78" i="48"/>
  <c r="AA78" i="48"/>
  <c r="AC324" i="48"/>
  <c r="AD324" i="48"/>
  <c r="AC62" i="48"/>
  <c r="AD62" i="48"/>
  <c r="AC260" i="48"/>
  <c r="AD260" i="48"/>
  <c r="AC142" i="48"/>
  <c r="AD142" i="48"/>
  <c r="AC145" i="48"/>
  <c r="AD145" i="48"/>
  <c r="AC77" i="48"/>
  <c r="AD77" i="48"/>
  <c r="Z207" i="48"/>
  <c r="AA207" i="48"/>
  <c r="AC148" i="48"/>
  <c r="AD148" i="48"/>
  <c r="Z321" i="48"/>
  <c r="AA321" i="48"/>
  <c r="Z332" i="48"/>
  <c r="AA332" i="48"/>
  <c r="AC330" i="48"/>
  <c r="AD330" i="48"/>
  <c r="Z5" i="48"/>
  <c r="AA5" i="48"/>
  <c r="Z164" i="48"/>
  <c r="AA164" i="48"/>
  <c r="AC165" i="48"/>
  <c r="AD165" i="48"/>
  <c r="Z239" i="48"/>
  <c r="AA239" i="48"/>
  <c r="Z306" i="48"/>
  <c r="AA306" i="48"/>
  <c r="Z279" i="48"/>
  <c r="AA279" i="48"/>
  <c r="AC265" i="48"/>
  <c r="AD265" i="48"/>
  <c r="AC223" i="48"/>
  <c r="AD223" i="48"/>
  <c r="Z9" i="48"/>
  <c r="AA9" i="48"/>
  <c r="AC326" i="48"/>
  <c r="AD326" i="48"/>
  <c r="AC133" i="48"/>
  <c r="AD133" i="48"/>
  <c r="Z117" i="48"/>
  <c r="AA117" i="48"/>
  <c r="Z140" i="48"/>
  <c r="AA140" i="48"/>
  <c r="AC195" i="48"/>
  <c r="AD195" i="48"/>
  <c r="Z64" i="48"/>
  <c r="AA64" i="48"/>
  <c r="Z202" i="48"/>
  <c r="AA202" i="48"/>
  <c r="Z176" i="48"/>
  <c r="AA176" i="48"/>
  <c r="AC200" i="48"/>
  <c r="AD200" i="48"/>
  <c r="Z175" i="48"/>
  <c r="AA175" i="48"/>
  <c r="Z7" i="48"/>
  <c r="AA7" i="48"/>
  <c r="AC199" i="48"/>
  <c r="AD199" i="48"/>
  <c r="AC191" i="48"/>
  <c r="AD191" i="48"/>
  <c r="AC213" i="48"/>
  <c r="AD213" i="48"/>
  <c r="Z122" i="48"/>
  <c r="AA122" i="48"/>
  <c r="AC58" i="48"/>
  <c r="AD58" i="48"/>
  <c r="AC171" i="48"/>
  <c r="AD171" i="48"/>
  <c r="Z272" i="48"/>
  <c r="AA272" i="48"/>
  <c r="AC272" i="48"/>
  <c r="AD272" i="48"/>
  <c r="Z283" i="48"/>
  <c r="AA283" i="48"/>
  <c r="Z28" i="48"/>
  <c r="AA28" i="48"/>
  <c r="AC90" i="48"/>
  <c r="AD90" i="48"/>
  <c r="Z23" i="48"/>
  <c r="AA23" i="48"/>
  <c r="Z133" i="48"/>
  <c r="AA133" i="48"/>
  <c r="Z51" i="48"/>
  <c r="AA51" i="48"/>
  <c r="Z171" i="48"/>
  <c r="AA171" i="48"/>
  <c r="AC23" i="48"/>
  <c r="AD23" i="48"/>
  <c r="Z326" i="48"/>
  <c r="AA326" i="48"/>
  <c r="K83" i="33"/>
  <c r="K57" i="33"/>
  <c r="K159" i="33"/>
  <c r="K206" i="33"/>
  <c r="K118" i="33"/>
  <c r="K280" i="33"/>
  <c r="K60" i="33"/>
  <c r="K146" i="33"/>
  <c r="K53" i="33"/>
  <c r="K91" i="33"/>
  <c r="K359" i="33"/>
  <c r="K299" i="33"/>
  <c r="K349" i="33"/>
  <c r="K136" i="33"/>
  <c r="K152" i="33"/>
  <c r="K347" i="33"/>
  <c r="K277" i="33"/>
  <c r="K238" i="33"/>
  <c r="K104" i="33"/>
  <c r="K289" i="33"/>
  <c r="K353" i="33"/>
  <c r="K103" i="33"/>
  <c r="K35" i="33"/>
  <c r="K200" i="33"/>
  <c r="K343" i="33"/>
  <c r="K258" i="33"/>
  <c r="K19" i="33"/>
  <c r="K260" i="33"/>
  <c r="K333" i="33"/>
  <c r="K249" i="33"/>
  <c r="K94" i="33"/>
  <c r="K187" i="33"/>
  <c r="K315" i="33"/>
  <c r="K251" i="33"/>
  <c r="K32" i="33"/>
  <c r="K129" i="33"/>
  <c r="K132" i="33"/>
  <c r="K355" i="33"/>
  <c r="K292" i="33"/>
  <c r="K255" i="33"/>
  <c r="K61" i="33"/>
  <c r="K41" i="33"/>
  <c r="K43" i="33"/>
  <c r="K329" i="33"/>
  <c r="K338" i="33"/>
  <c r="K358" i="33"/>
  <c r="K111" i="33"/>
  <c r="K168" i="33"/>
  <c r="K205" i="33"/>
  <c r="K150" i="33"/>
  <c r="K357" i="33"/>
  <c r="K246" i="33"/>
  <c r="K126" i="33"/>
  <c r="K214" i="33"/>
  <c r="K366" i="33"/>
  <c r="K264" i="33"/>
  <c r="K331" i="33"/>
  <c r="K274" i="33"/>
  <c r="K196" i="33"/>
  <c r="K155" i="33"/>
  <c r="K281" i="33"/>
  <c r="K113" i="33"/>
  <c r="K209" i="33"/>
  <c r="K215" i="33"/>
  <c r="K86" i="33"/>
  <c r="K92" i="33"/>
  <c r="K81" i="33"/>
  <c r="K282" i="33"/>
  <c r="K36" i="33"/>
  <c r="K257" i="33"/>
  <c r="K73" i="33"/>
  <c r="K365" i="33"/>
  <c r="K151" i="33"/>
  <c r="K227" i="33"/>
  <c r="K324" i="33"/>
  <c r="K127" i="33"/>
  <c r="K245" i="33"/>
  <c r="K219" i="33"/>
  <c r="K131" i="33"/>
  <c r="K306" i="33"/>
  <c r="K213" i="33"/>
  <c r="K342" i="33"/>
  <c r="K308" i="33"/>
  <c r="K121" i="33"/>
  <c r="K14" i="33"/>
  <c r="K271" i="33"/>
  <c r="K240" i="33"/>
  <c r="K125" i="33"/>
  <c r="K335" i="33"/>
  <c r="K212" i="33"/>
  <c r="K157" i="33"/>
  <c r="K48" i="33"/>
  <c r="K267" i="33"/>
  <c r="K70" i="33"/>
  <c r="K253" i="33"/>
  <c r="K80" i="33"/>
  <c r="K327" i="33"/>
  <c r="K165" i="33"/>
  <c r="K106" i="33"/>
  <c r="K25" i="33"/>
  <c r="K232" i="33"/>
  <c r="K301" i="33"/>
  <c r="K223" i="33"/>
  <c r="K272" i="33"/>
  <c r="K93" i="33"/>
  <c r="K95" i="33"/>
  <c r="K180" i="33"/>
  <c r="K59" i="33"/>
  <c r="K276" i="33"/>
  <c r="K90" i="33"/>
  <c r="K181" i="33"/>
  <c r="K298" i="33"/>
  <c r="K45" i="33"/>
  <c r="K40" i="33"/>
  <c r="K39" i="33"/>
  <c r="K89" i="33"/>
  <c r="K241" i="33"/>
  <c r="K362" i="33"/>
  <c r="K193" i="33"/>
  <c r="K128" i="33"/>
  <c r="K75" i="33"/>
  <c r="K323" i="33"/>
  <c r="K119" i="33"/>
  <c r="K115" i="33"/>
  <c r="K311" i="33"/>
  <c r="K156" i="33"/>
  <c r="K250" i="33"/>
  <c r="K24" i="33"/>
  <c r="K34" i="33"/>
  <c r="K337" i="33"/>
  <c r="K221" i="33"/>
  <c r="K154" i="33"/>
  <c r="K27" i="33"/>
  <c r="K177" i="33"/>
  <c r="K243" i="33"/>
  <c r="K305" i="33"/>
  <c r="K29" i="33"/>
  <c r="K189" i="33"/>
  <c r="K108" i="33"/>
  <c r="K46" i="33"/>
  <c r="K158" i="33"/>
  <c r="K183" i="33"/>
  <c r="K62" i="33"/>
  <c r="K97" i="33"/>
  <c r="K84" i="33"/>
  <c r="K188" i="33"/>
  <c r="K147" i="33"/>
  <c r="K186" i="33"/>
  <c r="K348" i="33"/>
  <c r="K38" i="33"/>
  <c r="K317" i="33"/>
  <c r="K149" i="33"/>
  <c r="K161" i="33"/>
  <c r="K208" i="33"/>
  <c r="K145" i="33"/>
  <c r="K247" i="33"/>
  <c r="K117" i="33"/>
  <c r="K303" i="33"/>
  <c r="K252" i="33"/>
  <c r="K50" i="33"/>
  <c r="K228" i="33"/>
  <c r="K229" i="33"/>
  <c r="K160" i="33"/>
  <c r="K340" i="33"/>
  <c r="K58" i="33"/>
  <c r="K283" i="33"/>
  <c r="K295" i="33"/>
  <c r="K37" i="33"/>
  <c r="K22" i="33"/>
  <c r="K21" i="33"/>
  <c r="K314" i="33"/>
  <c r="K9" i="33"/>
  <c r="K318" i="33"/>
  <c r="K336" i="33"/>
  <c r="K85" i="33"/>
  <c r="K262" i="33"/>
  <c r="K278" i="33"/>
  <c r="K275" i="33"/>
  <c r="K100" i="33"/>
  <c r="K20" i="33"/>
  <c r="K30" i="33"/>
  <c r="K288" i="33"/>
  <c r="K166" i="33"/>
  <c r="K99" i="33"/>
  <c r="K169" i="33"/>
  <c r="K201" i="33"/>
  <c r="K167" i="33"/>
  <c r="K88" i="33"/>
  <c r="K55" i="33"/>
  <c r="K203" i="33"/>
  <c r="K54" i="33"/>
  <c r="K354" i="33"/>
  <c r="K352" i="33"/>
  <c r="K286" i="33"/>
  <c r="K137" i="33"/>
  <c r="K309" i="33"/>
  <c r="K254" i="33"/>
  <c r="K346" i="33"/>
  <c r="K235" i="33"/>
  <c r="K18" i="33"/>
  <c r="K310" i="33"/>
  <c r="K204" i="33"/>
  <c r="K130" i="33"/>
  <c r="K351" i="33"/>
  <c r="K321" i="33"/>
  <c r="K319" i="33"/>
  <c r="K6" i="33"/>
  <c r="K302" i="33"/>
  <c r="K17" i="33"/>
  <c r="K356" i="33"/>
  <c r="K330" i="33"/>
  <c r="K63" i="33"/>
  <c r="K162" i="33"/>
  <c r="K112" i="33"/>
  <c r="K170" i="33"/>
  <c r="K304" i="33"/>
  <c r="K326" i="33"/>
  <c r="K296" i="33"/>
  <c r="K175" i="33"/>
  <c r="K26" i="33"/>
  <c r="K236" i="33"/>
  <c r="K325" i="33"/>
  <c r="K211" i="33"/>
  <c r="K163" i="33"/>
  <c r="K237" i="33"/>
  <c r="K82" i="33"/>
  <c r="K191" i="33"/>
  <c r="K66" i="33"/>
  <c r="K199" i="33"/>
  <c r="K79" i="33"/>
  <c r="K224" i="33"/>
  <c r="K68" i="33"/>
  <c r="K218" i="33"/>
  <c r="K300" i="33"/>
  <c r="K135" i="33"/>
  <c r="K49" i="33"/>
  <c r="K192" i="33"/>
  <c r="K222" i="33"/>
  <c r="K287" i="33"/>
  <c r="K210" i="33"/>
  <c r="K114" i="33"/>
  <c r="K220" i="33"/>
  <c r="K328" i="33"/>
  <c r="K56" i="33"/>
  <c r="K172" i="33"/>
  <c r="K198" i="33"/>
  <c r="K293" i="33"/>
  <c r="K297" i="33"/>
  <c r="K207" i="33"/>
  <c r="K195" i="33"/>
  <c r="K332" i="33"/>
  <c r="K312" i="33"/>
  <c r="K140" i="33"/>
  <c r="K123" i="33"/>
  <c r="K102" i="33"/>
  <c r="K294" i="33"/>
  <c r="K284" i="33"/>
  <c r="K370" i="33"/>
  <c r="K174" i="33"/>
  <c r="K334" i="33"/>
  <c r="K78" i="33"/>
  <c r="K74" i="33"/>
  <c r="K110" i="33"/>
  <c r="K44" i="33"/>
  <c r="K33" i="33"/>
  <c r="K263" i="33"/>
  <c r="K23" i="33"/>
  <c r="K96" i="33"/>
  <c r="K320" i="33"/>
  <c r="K242" i="33"/>
  <c r="K364" i="33"/>
  <c r="K67" i="33"/>
  <c r="K69" i="33"/>
  <c r="K344" i="33"/>
  <c r="K8" i="33"/>
  <c r="K178" i="33"/>
  <c r="K120" i="33"/>
  <c r="K307" i="33"/>
  <c r="K71" i="33"/>
  <c r="K144" i="33"/>
  <c r="K107" i="33"/>
  <c r="K28" i="33"/>
  <c r="K98" i="33"/>
  <c r="K101" i="33"/>
  <c r="K10" i="33"/>
  <c r="K12" i="33"/>
  <c r="K77" i="33"/>
  <c r="K360" i="33"/>
  <c r="K116" i="33"/>
  <c r="K134" i="33"/>
  <c r="K244" i="33"/>
  <c r="K7" i="33"/>
  <c r="K313" i="33"/>
  <c r="K231" i="33"/>
  <c r="K285" i="33"/>
  <c r="K363" i="33"/>
  <c r="K109" i="33"/>
  <c r="K234" i="33"/>
  <c r="K322" i="33"/>
  <c r="K179" i="33"/>
  <c r="K184" i="33"/>
  <c r="K273" i="33"/>
  <c r="K270" i="33"/>
  <c r="K259" i="33"/>
  <c r="K148" i="33"/>
  <c r="K230" i="33"/>
  <c r="K190" i="33"/>
  <c r="K225" i="33"/>
  <c r="K52" i="33"/>
  <c r="K226" i="33"/>
  <c r="K233" i="33"/>
  <c r="K173" i="33"/>
  <c r="K64" i="33"/>
  <c r="K291" i="33"/>
  <c r="K261" i="33"/>
  <c r="K345" i="33"/>
  <c r="K217" i="33"/>
  <c r="K153" i="33"/>
  <c r="K164" i="33"/>
  <c r="K139" i="33"/>
  <c r="K31" i="33"/>
  <c r="K122" i="33"/>
  <c r="K105" i="33"/>
  <c r="K182" i="33"/>
  <c r="K133" i="33"/>
  <c r="K194" i="33"/>
  <c r="K269" i="33"/>
  <c r="K216" i="33"/>
  <c r="K11" i="33"/>
  <c r="K185" i="33"/>
  <c r="K72" i="33"/>
  <c r="K42" i="33"/>
  <c r="K371" i="33"/>
  <c r="K16" i="33"/>
  <c r="K124" i="33"/>
  <c r="K361" i="33"/>
  <c r="K65" i="33"/>
  <c r="K197" i="33"/>
  <c r="K316" i="33"/>
  <c r="K268" i="33"/>
  <c r="K339" i="33"/>
  <c r="K13" i="33"/>
  <c r="Z313" i="48"/>
  <c r="AA313" i="48"/>
  <c r="Z25" i="48"/>
  <c r="AA25" i="48"/>
  <c r="AC169" i="48"/>
  <c r="AD169" i="48"/>
  <c r="K76" i="33"/>
  <c r="K350" i="33"/>
  <c r="K138" i="33"/>
  <c r="K265" i="33"/>
  <c r="K266" i="33"/>
  <c r="K141" i="33"/>
  <c r="K176" i="33"/>
  <c r="K47" i="33"/>
  <c r="K367" i="33"/>
  <c r="K248" i="33"/>
  <c r="K369" i="33"/>
  <c r="K87" i="33"/>
  <c r="K290" i="33"/>
  <c r="K256" i="33"/>
  <c r="K15" i="33"/>
  <c r="K279" i="33"/>
  <c r="K239" i="33"/>
  <c r="K171" i="33"/>
  <c r="K51" i="33"/>
  <c r="K341" i="33"/>
  <c r="AC313" i="48"/>
  <c r="AD313" i="48"/>
  <c r="AC25" i="48"/>
  <c r="AD25" i="48"/>
  <c r="Z40" i="48"/>
  <c r="AA40" i="48"/>
  <c r="AC40" i="48"/>
  <c r="AD40" i="48"/>
  <c r="AC46" i="48"/>
  <c r="AD46" i="48"/>
  <c r="AC280" i="48"/>
  <c r="AD280" i="48"/>
  <c r="AC256" i="48"/>
  <c r="AD256" i="48"/>
  <c r="Z129" i="48"/>
  <c r="AA129" i="48"/>
  <c r="Z141" i="48"/>
  <c r="AA141" i="48"/>
  <c r="AC141" i="48"/>
  <c r="AD141" i="48"/>
  <c r="AC79" i="48"/>
  <c r="AD79" i="48"/>
  <c r="AC215" i="48"/>
  <c r="AD215" i="48"/>
  <c r="Z215" i="48"/>
  <c r="AA215" i="48"/>
  <c r="Z167" i="48"/>
  <c r="AA167" i="48"/>
  <c r="Z325" i="48"/>
  <c r="AA325" i="48"/>
  <c r="AC334" i="48"/>
  <c r="AD334" i="48"/>
  <c r="Z286" i="48"/>
  <c r="AA286" i="48"/>
  <c r="AC45" i="48"/>
  <c r="AD45" i="48"/>
  <c r="AC286" i="48"/>
  <c r="AD286" i="48"/>
  <c r="Z182" i="48"/>
  <c r="AA182" i="48"/>
  <c r="Z53" i="48"/>
  <c r="AA53" i="48"/>
  <c r="Z208" i="48"/>
  <c r="AA208" i="48"/>
  <c r="Z273" i="48"/>
  <c r="AA273" i="48"/>
  <c r="AC53" i="48"/>
  <c r="AD53" i="48"/>
  <c r="AC194" i="48"/>
  <c r="AD194" i="48"/>
  <c r="AC182" i="48"/>
  <c r="AD182" i="48"/>
  <c r="Z225" i="48"/>
  <c r="AA225" i="48"/>
  <c r="AC207" i="48"/>
  <c r="AD207" i="48"/>
  <c r="Z251" i="48"/>
  <c r="AA251" i="48"/>
  <c r="AC204" i="48"/>
  <c r="AD204" i="48"/>
  <c r="Z320" i="48"/>
  <c r="AA320" i="48"/>
  <c r="Z308" i="48"/>
  <c r="AA308" i="48"/>
  <c r="AC320" i="48"/>
  <c r="AD320" i="48"/>
  <c r="Z334" i="48"/>
  <c r="AA334" i="48"/>
  <c r="Z31" i="48"/>
  <c r="AA31" i="48"/>
  <c r="AC186" i="48"/>
  <c r="AD186" i="48"/>
  <c r="AC222" i="48"/>
  <c r="AD222" i="48"/>
  <c r="Z264" i="48"/>
  <c r="AA264" i="48"/>
  <c r="AC267" i="48"/>
  <c r="AD267" i="48"/>
  <c r="Z157" i="48"/>
  <c r="AA157" i="48"/>
  <c r="Z102" i="48"/>
  <c r="AA102" i="48"/>
  <c r="AC102" i="48"/>
  <c r="AD102" i="48"/>
  <c r="Z130" i="48"/>
  <c r="AA130" i="48"/>
  <c r="Z248" i="48"/>
  <c r="AA248" i="48"/>
  <c r="AC83" i="48"/>
  <c r="AD83" i="48"/>
  <c r="Z275" i="48"/>
  <c r="AA275" i="48"/>
  <c r="Z169" i="48"/>
  <c r="AA169" i="48"/>
  <c r="AC110" i="48"/>
  <c r="AD110" i="48"/>
  <c r="AC47" i="48"/>
  <c r="AD47" i="48"/>
  <c r="Z47" i="48"/>
  <c r="AA47" i="48"/>
  <c r="Z77" i="48"/>
  <c r="AA77" i="48"/>
  <c r="Z145" i="48"/>
  <c r="AA145" i="48"/>
  <c r="Z153" i="48"/>
  <c r="AA153" i="48"/>
  <c r="Z112" i="48"/>
  <c r="AA112" i="48"/>
  <c r="AC143" i="48"/>
  <c r="AD143" i="48"/>
  <c r="AC206" i="48"/>
  <c r="AD206" i="48"/>
  <c r="AC97" i="48"/>
  <c r="AD97" i="48"/>
  <c r="AC178" i="48"/>
  <c r="AD178" i="48"/>
  <c r="Z97" i="48"/>
  <c r="AA97" i="48"/>
  <c r="Z178" i="48"/>
  <c r="AA178" i="48"/>
  <c r="Z143" i="48"/>
  <c r="AA143" i="48"/>
  <c r="Z142" i="48"/>
  <c r="AA142" i="48"/>
  <c r="Z111" i="48"/>
  <c r="AA111" i="48"/>
  <c r="AC253" i="48"/>
  <c r="AD253" i="48"/>
  <c r="AC220" i="48"/>
  <c r="AD220" i="48"/>
  <c r="Z253" i="48"/>
  <c r="AA253" i="48"/>
  <c r="AC162" i="48"/>
  <c r="AD162" i="48"/>
  <c r="Z165" i="48"/>
  <c r="AA165" i="48"/>
  <c r="Z19" i="48"/>
  <c r="AA19" i="48"/>
  <c r="AC19" i="48"/>
  <c r="AD19" i="48"/>
  <c r="AC98" i="48"/>
  <c r="AD98" i="48"/>
  <c r="Z15" i="48"/>
  <c r="AA15" i="48"/>
  <c r="AC31" i="48"/>
  <c r="AD31" i="48"/>
  <c r="Z290" i="48"/>
  <c r="AA290" i="48"/>
  <c r="Z43" i="48"/>
  <c r="AA43" i="48"/>
  <c r="Z266" i="48"/>
  <c r="AA266" i="48"/>
  <c r="Z113" i="48"/>
  <c r="AA113" i="48"/>
  <c r="AC284" i="48"/>
  <c r="AD284" i="48"/>
  <c r="Z181" i="48"/>
  <c r="AA181" i="48"/>
  <c r="Z284" i="48"/>
  <c r="AA284" i="48"/>
  <c r="AC246" i="48"/>
  <c r="AD246" i="48"/>
  <c r="AC305" i="48"/>
  <c r="AD305" i="48"/>
  <c r="AC318" i="48"/>
  <c r="AD318" i="48"/>
  <c r="Z227" i="48"/>
  <c r="AA227" i="48"/>
  <c r="AC227" i="48"/>
  <c r="AD227" i="48"/>
  <c r="AC151" i="48"/>
  <c r="AD151" i="48"/>
  <c r="Z305" i="48"/>
  <c r="AA305" i="48"/>
  <c r="AC241" i="48"/>
  <c r="AD241" i="48"/>
  <c r="Z245" i="48"/>
  <c r="AA245" i="48"/>
  <c r="Z30" i="48"/>
  <c r="AA30" i="48"/>
  <c r="Z277" i="48"/>
  <c r="AA277" i="48"/>
  <c r="AC270" i="48"/>
  <c r="AD270" i="48"/>
  <c r="Z270" i="48"/>
  <c r="AA270" i="48"/>
  <c r="AC281" i="48"/>
  <c r="AD281" i="48"/>
  <c r="AC239" i="48"/>
  <c r="AD239" i="48"/>
  <c r="Z36" i="48"/>
  <c r="AA36" i="48"/>
  <c r="AC212" i="48"/>
  <c r="AD212" i="48"/>
  <c r="Z217" i="48"/>
  <c r="AA217" i="48"/>
  <c r="AC166" i="48"/>
  <c r="AD166" i="48"/>
  <c r="AC188" i="48"/>
  <c r="AD188" i="48"/>
  <c r="Z187" i="48"/>
  <c r="AA187" i="48"/>
  <c r="AC61" i="48"/>
  <c r="AD61" i="48"/>
  <c r="Z71" i="48"/>
  <c r="AA71" i="48"/>
  <c r="AC65" i="48"/>
  <c r="AD65" i="48"/>
  <c r="Z65" i="48"/>
  <c r="AA65" i="48"/>
  <c r="Z48" i="48"/>
  <c r="AA48" i="48"/>
  <c r="Z61" i="48"/>
  <c r="AA61" i="48"/>
  <c r="AC48" i="48"/>
  <c r="AD48" i="48"/>
  <c r="Z20" i="48"/>
  <c r="AA20" i="48"/>
  <c r="Z268" i="48"/>
  <c r="AA268" i="48"/>
  <c r="AC299" i="48"/>
  <c r="AD299" i="48"/>
  <c r="Z150" i="48"/>
  <c r="AA150" i="48"/>
  <c r="Z288" i="48"/>
  <c r="AA288" i="48"/>
  <c r="Z299" i="48"/>
  <c r="AA299" i="48"/>
  <c r="AC111" i="48"/>
  <c r="AD111" i="48"/>
  <c r="AC295" i="48"/>
  <c r="AD295" i="48"/>
  <c r="Z98" i="48"/>
  <c r="AA98" i="48"/>
  <c r="AC122" i="48"/>
  <c r="AD122" i="48"/>
  <c r="AC288" i="48"/>
  <c r="AD288" i="48"/>
  <c r="AC93" i="48"/>
  <c r="AD93" i="48"/>
  <c r="Z238" i="48"/>
  <c r="AA238" i="48"/>
  <c r="Z29" i="48"/>
  <c r="AA29" i="48"/>
  <c r="AC4" i="48"/>
  <c r="AD4" i="48"/>
  <c r="AC240" i="48"/>
  <c r="AD240" i="48"/>
  <c r="Z294" i="48"/>
  <c r="AA294" i="48"/>
  <c r="Z21" i="48"/>
  <c r="AA21" i="48"/>
  <c r="Z138" i="48"/>
  <c r="AA138" i="48"/>
  <c r="Z240" i="48"/>
  <c r="AA240" i="48"/>
  <c r="AC294" i="48"/>
  <c r="AD294" i="48"/>
  <c r="Z230" i="48"/>
  <c r="AA230" i="48"/>
  <c r="Z213" i="48"/>
  <c r="AA213" i="48"/>
  <c r="Z93" i="48"/>
  <c r="AA93" i="48"/>
  <c r="AC216" i="48"/>
  <c r="AD216" i="48"/>
  <c r="AC179" i="48"/>
  <c r="AD179" i="48"/>
  <c r="AC196" i="48"/>
  <c r="AD196" i="48"/>
  <c r="Z249" i="48"/>
  <c r="AA249" i="48"/>
  <c r="AC139" i="48"/>
  <c r="AD139" i="48"/>
  <c r="AC63" i="48"/>
  <c r="AD63" i="48"/>
  <c r="Z137" i="48"/>
  <c r="AA137" i="48"/>
  <c r="Z221" i="48"/>
  <c r="AA221" i="48"/>
  <c r="Z154" i="48"/>
  <c r="AA154" i="48"/>
  <c r="Z41" i="48"/>
  <c r="AA41" i="48"/>
  <c r="Z172" i="48"/>
  <c r="AA172" i="48"/>
  <c r="Z163" i="48"/>
  <c r="AA163" i="48"/>
  <c r="AC197" i="48"/>
  <c r="AD197" i="48"/>
  <c r="Z115" i="48"/>
  <c r="AA115" i="48"/>
  <c r="AC144" i="48"/>
  <c r="AD144" i="48"/>
  <c r="Z14" i="48"/>
  <c r="AA14" i="48"/>
  <c r="AC262" i="48"/>
  <c r="AD262" i="48"/>
  <c r="AC14" i="48"/>
  <c r="AD14" i="48"/>
  <c r="Z144" i="48"/>
  <c r="AA144" i="48"/>
  <c r="Z59" i="48"/>
  <c r="AA59" i="48"/>
  <c r="AC114" i="48"/>
  <c r="AD114" i="48"/>
  <c r="AC115" i="48"/>
  <c r="AD115" i="48"/>
  <c r="AC155" i="48"/>
  <c r="AD155" i="48"/>
  <c r="Z218" i="48"/>
  <c r="AA218" i="48"/>
  <c r="AC310" i="48"/>
  <c r="AD310" i="48"/>
  <c r="Z38" i="48"/>
  <c r="AA38" i="48"/>
  <c r="Z260" i="48"/>
  <c r="AA260" i="48"/>
  <c r="AC10" i="48"/>
  <c r="AD10" i="48"/>
  <c r="Z177" i="48"/>
  <c r="AA177" i="48"/>
  <c r="AC177" i="48"/>
  <c r="AD177" i="48"/>
  <c r="Z22" i="48"/>
  <c r="AA22" i="48"/>
  <c r="Z301" i="48"/>
  <c r="AA301" i="48"/>
  <c r="Z109" i="48"/>
  <c r="AA109" i="48"/>
  <c r="AC29" i="48"/>
  <c r="AD29" i="48"/>
  <c r="Z278" i="48"/>
  <c r="AA278" i="48"/>
  <c r="Z6" i="48"/>
  <c r="AA6" i="48"/>
  <c r="Z86" i="48"/>
  <c r="AA86" i="48"/>
  <c r="Z205" i="48"/>
  <c r="AA205" i="48"/>
  <c r="AC86" i="48"/>
  <c r="AD86" i="48"/>
  <c r="AC3" i="48"/>
  <c r="AD3" i="48"/>
  <c r="AC328" i="48"/>
  <c r="AD328" i="48"/>
  <c r="Z116" i="48"/>
  <c r="AA116" i="48"/>
  <c r="AC116" i="48"/>
  <c r="AD116" i="48"/>
  <c r="AC190" i="48"/>
  <c r="AD190" i="48"/>
  <c r="Z12" i="48"/>
  <c r="AA12" i="48"/>
  <c r="AC174" i="48"/>
  <c r="AD174" i="48"/>
  <c r="Z183" i="48"/>
  <c r="AA183" i="48"/>
  <c r="Z194" i="48"/>
  <c r="AA194" i="48"/>
  <c r="Z196" i="48"/>
  <c r="AA196" i="48"/>
  <c r="AC74" i="48"/>
  <c r="AD74" i="48"/>
  <c r="AC9" i="48"/>
  <c r="AD9" i="48"/>
  <c r="AC173" i="48"/>
  <c r="AD173" i="48"/>
  <c r="Z216" i="48"/>
  <c r="AA216" i="48"/>
  <c r="AC49" i="48"/>
  <c r="AD49" i="48"/>
  <c r="Z211" i="48"/>
  <c r="AA211" i="48"/>
  <c r="AC203" i="48"/>
  <c r="AD203" i="48"/>
  <c r="AC264" i="48"/>
  <c r="AD264" i="48"/>
  <c r="AC175" i="48"/>
  <c r="AD175" i="48"/>
  <c r="Z200" i="48"/>
  <c r="AA200" i="48"/>
  <c r="AC27" i="48"/>
  <c r="AD27" i="48"/>
  <c r="AC233" i="48"/>
  <c r="AD233" i="48"/>
  <c r="Z189" i="48"/>
  <c r="AA189" i="48"/>
  <c r="Z180" i="48"/>
  <c r="AA180" i="48"/>
  <c r="Z226" i="48"/>
  <c r="AA226" i="48"/>
  <c r="AC257" i="48"/>
  <c r="AD257" i="48"/>
  <c r="Z233" i="48"/>
  <c r="AA233" i="48"/>
  <c r="Z271" i="48"/>
  <c r="AA271" i="48"/>
  <c r="Z199" i="48"/>
  <c r="AA199" i="48"/>
  <c r="AC106" i="48"/>
  <c r="AD106" i="48"/>
  <c r="AC121" i="48"/>
  <c r="AD121" i="48"/>
  <c r="Z191" i="48"/>
  <c r="AA191" i="48"/>
  <c r="AC64" i="48"/>
  <c r="AD64" i="48"/>
  <c r="Z311" i="48"/>
  <c r="AA311" i="48"/>
  <c r="Z63" i="48"/>
  <c r="AA63" i="48"/>
  <c r="AC154" i="48"/>
  <c r="AD154" i="48"/>
  <c r="AC160" i="48"/>
  <c r="AD160" i="48"/>
  <c r="Z134" i="48"/>
  <c r="AA134" i="48"/>
  <c r="Z255" i="48"/>
  <c r="AA255" i="48"/>
  <c r="Z210" i="48"/>
  <c r="AA210" i="48"/>
  <c r="AC7" i="48"/>
  <c r="AD7" i="48"/>
  <c r="AC127" i="48"/>
  <c r="AD127" i="48"/>
  <c r="Z99" i="48"/>
  <c r="AA99" i="48"/>
  <c r="Z289" i="48"/>
  <c r="AA289" i="48"/>
  <c r="AC140" i="48"/>
  <c r="AD140" i="48"/>
  <c r="Z224" i="48"/>
  <c r="AA224" i="48"/>
  <c r="AC17" i="48"/>
  <c r="AD17" i="48"/>
  <c r="Z235" i="48"/>
  <c r="AA235" i="48"/>
  <c r="Z118" i="48"/>
  <c r="AA118" i="48"/>
  <c r="Z243" i="48"/>
  <c r="AA243" i="48"/>
  <c r="AC224" i="48"/>
  <c r="AD224" i="48"/>
  <c r="AC235" i="48"/>
  <c r="AD235" i="48"/>
  <c r="AC134" i="48"/>
  <c r="AD134" i="48"/>
  <c r="Z252" i="48"/>
  <c r="AA252" i="48"/>
  <c r="Z168" i="48"/>
  <c r="AA168" i="48"/>
  <c r="AC252" i="48"/>
  <c r="AD252" i="48"/>
  <c r="Z247" i="48"/>
  <c r="AA247" i="48"/>
  <c r="AC126" i="48"/>
  <c r="AD126" i="48"/>
  <c r="AC146" i="48"/>
  <c r="AD146" i="48"/>
  <c r="Z126" i="48"/>
  <c r="AA126" i="48"/>
  <c r="AC107" i="48"/>
  <c r="AD107" i="48"/>
  <c r="AC217" i="48"/>
  <c r="AD217" i="48"/>
  <c r="AC312" i="48"/>
  <c r="AD312" i="48"/>
  <c r="Z108" i="48"/>
  <c r="AA108" i="48"/>
  <c r="Z26" i="48"/>
  <c r="AA26" i="48"/>
  <c r="AC250" i="48"/>
  <c r="AD250" i="48"/>
  <c r="AC123" i="48"/>
  <c r="AD123" i="48"/>
  <c r="Z39" i="48"/>
  <c r="AA39" i="48"/>
  <c r="AC152" i="48"/>
  <c r="AD152" i="48"/>
  <c r="AC71" i="48"/>
  <c r="AD71" i="48"/>
  <c r="Z101" i="48"/>
  <c r="AA101" i="48"/>
  <c r="AC332" i="48"/>
  <c r="AD332" i="48"/>
  <c r="AC95" i="48"/>
  <c r="AD95" i="48"/>
  <c r="Z276" i="48"/>
  <c r="AA276" i="48"/>
  <c r="Z100" i="48"/>
  <c r="AA100" i="48"/>
  <c r="Z35" i="48"/>
  <c r="AA35" i="48"/>
  <c r="Z149" i="48"/>
  <c r="AA149" i="48"/>
  <c r="AC101" i="48"/>
  <c r="AD101" i="48"/>
  <c r="AC168" i="48"/>
  <c r="AD168" i="48"/>
  <c r="AC238" i="48"/>
  <c r="AD238" i="48"/>
  <c r="AC96" i="48"/>
  <c r="AD96" i="48"/>
  <c r="Z32" i="48"/>
  <c r="AA32" i="48"/>
  <c r="Z69" i="48"/>
  <c r="AA69" i="48"/>
  <c r="AC16" i="48"/>
  <c r="AD16" i="48"/>
  <c r="Z16" i="48"/>
  <c r="AA16" i="48"/>
  <c r="AC149" i="48"/>
  <c r="AD149" i="48"/>
  <c r="Z223" i="48"/>
  <c r="AA223" i="48"/>
  <c r="Z131" i="48"/>
  <c r="AA131" i="48"/>
  <c r="AC136" i="48"/>
  <c r="AD136" i="48"/>
  <c r="AC285" i="48"/>
  <c r="AD285" i="48"/>
  <c r="Z136" i="48"/>
  <c r="AA136" i="48"/>
  <c r="Z263" i="48"/>
  <c r="AA263" i="48"/>
  <c r="Z269" i="48"/>
  <c r="AA269" i="48"/>
  <c r="Z285" i="48"/>
  <c r="AA285" i="48"/>
  <c r="AC306" i="48"/>
  <c r="AD306" i="48"/>
  <c r="AC18" i="48"/>
  <c r="AD18" i="48"/>
  <c r="AC56" i="48"/>
  <c r="AD56" i="48"/>
  <c r="AC158" i="48"/>
  <c r="AD158" i="48"/>
  <c r="AC66" i="48"/>
  <c r="AD66" i="48"/>
  <c r="Z18" i="48"/>
  <c r="AA18" i="48"/>
  <c r="Z66" i="48"/>
  <c r="AA66" i="48"/>
  <c r="AC161" i="48"/>
  <c r="AD161" i="48"/>
  <c r="AC291" i="48"/>
  <c r="AD291" i="48"/>
  <c r="AC263" i="48"/>
  <c r="AD263" i="48"/>
  <c r="Z234" i="48"/>
  <c r="AA234" i="48"/>
  <c r="AC269" i="48"/>
  <c r="AD269" i="48"/>
  <c r="Z44" i="48"/>
  <c r="AA44" i="48"/>
  <c r="Z291" i="48"/>
  <c r="AA291" i="48"/>
  <c r="AC234" i="48"/>
  <c r="AD234" i="48"/>
  <c r="Z298" i="48"/>
  <c r="AA298" i="48"/>
  <c r="Z60" i="48"/>
  <c r="AA60" i="48"/>
  <c r="AC309" i="48"/>
  <c r="AD309" i="48"/>
  <c r="AC60" i="48"/>
  <c r="AD60" i="48"/>
  <c r="AC184" i="48"/>
  <c r="AD184" i="48"/>
  <c r="AC103" i="48"/>
  <c r="AD103" i="48"/>
  <c r="Z309" i="48"/>
  <c r="AA309" i="48"/>
  <c r="Z81" i="48"/>
  <c r="AA81" i="48"/>
  <c r="AC81" i="48"/>
  <c r="AD81" i="48"/>
  <c r="AC329" i="48"/>
  <c r="AD329" i="48"/>
  <c r="AC159" i="48"/>
  <c r="AD159" i="48"/>
  <c r="Z147" i="48"/>
  <c r="AA147" i="48"/>
  <c r="AC55" i="48"/>
  <c r="AD55" i="48"/>
  <c r="AC307" i="48"/>
  <c r="AD307" i="48"/>
  <c r="AC50" i="48"/>
  <c r="AD50" i="48"/>
  <c r="AC327" i="48"/>
  <c r="AD327" i="48"/>
  <c r="AC176" i="48"/>
  <c r="AD176" i="48"/>
  <c r="AC244" i="48"/>
  <c r="AD244" i="48"/>
  <c r="AC70" i="48"/>
  <c r="AD70" i="48"/>
  <c r="Z95" i="48"/>
  <c r="AA95" i="48"/>
  <c r="Z119" i="48"/>
  <c r="AA119" i="48"/>
  <c r="AC276" i="48"/>
  <c r="AD276" i="48"/>
  <c r="Z244" i="48"/>
  <c r="AA244" i="48"/>
  <c r="AC119" i="48"/>
  <c r="AD119" i="48"/>
  <c r="Z42" i="48"/>
  <c r="AA42" i="48"/>
  <c r="Z192" i="48"/>
  <c r="AA192" i="48"/>
  <c r="AC92" i="48"/>
  <c r="AD92" i="48"/>
  <c r="AC128" i="48"/>
  <c r="AD128" i="48"/>
  <c r="AC202" i="48"/>
  <c r="AD202" i="48"/>
  <c r="Z49" i="48"/>
  <c r="AA49" i="48"/>
  <c r="AC226" i="48"/>
  <c r="AD226" i="48"/>
  <c r="AC73" i="48"/>
  <c r="AD73" i="48"/>
  <c r="Z185" i="48"/>
  <c r="AA185" i="48"/>
  <c r="Z300" i="48"/>
  <c r="AA300" i="48"/>
  <c r="Z214" i="48"/>
  <c r="AA214" i="48"/>
  <c r="AC185" i="48"/>
  <c r="AD185" i="48"/>
  <c r="AC300" i="48"/>
  <c r="AD300" i="48"/>
  <c r="AC214" i="48"/>
  <c r="AD214" i="48"/>
  <c r="Z27" i="48"/>
  <c r="AA27" i="48"/>
  <c r="Z173" i="48"/>
  <c r="AA173" i="48"/>
  <c r="Z323" i="48"/>
  <c r="AA323" i="48"/>
  <c r="AC104" i="48"/>
  <c r="AD104" i="48"/>
  <c r="Z62" i="48"/>
  <c r="AA62" i="48"/>
  <c r="AC124" i="48"/>
  <c r="AD124" i="48"/>
  <c r="AC11" i="48"/>
  <c r="AD11" i="48"/>
  <c r="Z324" i="48"/>
  <c r="AA324" i="48"/>
  <c r="AC82" i="48"/>
  <c r="AD82" i="48"/>
  <c r="Z82" i="48"/>
  <c r="AA82" i="48"/>
  <c r="AC259" i="48"/>
  <c r="AD259" i="48"/>
  <c r="AC279" i="48"/>
  <c r="AD279" i="48"/>
  <c r="AC321" i="48"/>
  <c r="AD321" i="48"/>
  <c r="Z259" i="48"/>
  <c r="AA259" i="48"/>
  <c r="AC33" i="48"/>
  <c r="AD33" i="48"/>
  <c r="Z124" i="48"/>
  <c r="AA124" i="48"/>
  <c r="Z75" i="48"/>
  <c r="AA75" i="48"/>
  <c r="Z302" i="48"/>
  <c r="AA302" i="48"/>
  <c r="AC322" i="48"/>
  <c r="AD322" i="48"/>
  <c r="Z322" i="48"/>
  <c r="AA322" i="48"/>
  <c r="AC75" i="48"/>
  <c r="AD75" i="48"/>
  <c r="Z265" i="48"/>
  <c r="AA265" i="48"/>
  <c r="AC302" i="48"/>
  <c r="AD302" i="48"/>
  <c r="Z228" i="48"/>
  <c r="AA228" i="48"/>
  <c r="Z85" i="48"/>
  <c r="AA85" i="48"/>
  <c r="AC72" i="48"/>
  <c r="AD72" i="48"/>
  <c r="Z333" i="48"/>
  <c r="AA333" i="48"/>
  <c r="Z331" i="48"/>
  <c r="AA331" i="48"/>
  <c r="Z54" i="48"/>
  <c r="AA54" i="48"/>
  <c r="AC78" i="48"/>
  <c r="AD78" i="48"/>
  <c r="AC315" i="48"/>
  <c r="AD315" i="48"/>
  <c r="Z303" i="48"/>
  <c r="AA303" i="48"/>
  <c r="AC282" i="48"/>
  <c r="AD282" i="48"/>
  <c r="Z297" i="48"/>
  <c r="AA297" i="48"/>
  <c r="AC105" i="48"/>
  <c r="AD105" i="48"/>
  <c r="AC80" i="48"/>
  <c r="AD80" i="48"/>
  <c r="AC297" i="48"/>
  <c r="AD297" i="48"/>
  <c r="Z120" i="48"/>
  <c r="AA120" i="48"/>
  <c r="Z84" i="48"/>
  <c r="AA84" i="48"/>
  <c r="Z258" i="48"/>
  <c r="AA258" i="48"/>
  <c r="Z219" i="48"/>
  <c r="AA219" i="48"/>
  <c r="AC274" i="48"/>
  <c r="AD274" i="48"/>
  <c r="Z128" i="48"/>
  <c r="AA128" i="48"/>
  <c r="AC57" i="48"/>
  <c r="AD57" i="48"/>
  <c r="AC231" i="48"/>
  <c r="AD231" i="48"/>
  <c r="AC229" i="48"/>
  <c r="AD229" i="48"/>
  <c r="Z57" i="48"/>
  <c r="AA57" i="48"/>
  <c r="Z292" i="48"/>
  <c r="AA292" i="48"/>
  <c r="Z148" i="48"/>
  <c r="AA148" i="48"/>
  <c r="AC261" i="48"/>
  <c r="AD261" i="48"/>
  <c r="AC42" i="48"/>
  <c r="AD42" i="48"/>
  <c r="AC135" i="48"/>
  <c r="AD135" i="48"/>
  <c r="Z231" i="48"/>
  <c r="AA231" i="48"/>
  <c r="AC236" i="48"/>
  <c r="AD236" i="48"/>
  <c r="AC117" i="48"/>
  <c r="AD117" i="48"/>
  <c r="Z287" i="48"/>
  <c r="AA287" i="48"/>
  <c r="Z261" i="48"/>
  <c r="AA261" i="48"/>
  <c r="Z314" i="48"/>
  <c r="AA314" i="48"/>
  <c r="AC52" i="48"/>
  <c r="AD52" i="48"/>
  <c r="Z52" i="48"/>
  <c r="AA52" i="48"/>
  <c r="Z34" i="48"/>
  <c r="AA34" i="48"/>
  <c r="Z316" i="48"/>
  <c r="AA316" i="48"/>
  <c r="Z87" i="48"/>
  <c r="AA87" i="48"/>
  <c r="AC5" i="48"/>
  <c r="AD5" i="48"/>
  <c r="Z125" i="48"/>
  <c r="AA125" i="48"/>
  <c r="AC125" i="48"/>
  <c r="AD125" i="48"/>
  <c r="Z193" i="48"/>
  <c r="AA193" i="48"/>
  <c r="AC164" i="48"/>
  <c r="AD164" i="48"/>
  <c r="AC319" i="48"/>
  <c r="AD319" i="48"/>
  <c r="Z319" i="48"/>
  <c r="AA319" i="48"/>
  <c r="Z24" i="48"/>
  <c r="AA24" i="48"/>
  <c r="Z72" i="48"/>
  <c r="AA72" i="48"/>
  <c r="AC209" i="48"/>
  <c r="AD209" i="48"/>
  <c r="Z254" i="48"/>
  <c r="AA254" i="48"/>
  <c r="AC303" i="48"/>
  <c r="AD303" i="48"/>
  <c r="AC331" i="48"/>
  <c r="AD331" i="48"/>
  <c r="AC201" i="48"/>
  <c r="AD201" i="48"/>
  <c r="AC343" i="48"/>
  <c r="AD343" i="48"/>
  <c r="Z68" i="48"/>
  <c r="AA68" i="48"/>
  <c r="AC24" i="48"/>
  <c r="AD24" i="48"/>
  <c r="AC198" i="48"/>
  <c r="AD198" i="48"/>
  <c r="Z293" i="48"/>
  <c r="AA293" i="48"/>
  <c r="AC242" i="48"/>
  <c r="AD242" i="48"/>
  <c r="Z296" i="48"/>
  <c r="AA296" i="48"/>
  <c r="AC94" i="48"/>
  <c r="AD94" i="48"/>
  <c r="Z94" i="48"/>
  <c r="AA94" i="48"/>
  <c r="AC13" i="48"/>
  <c r="AD13" i="48"/>
  <c r="AC76" i="48"/>
  <c r="AD76" i="48"/>
  <c r="AC8" i="48"/>
  <c r="AD8" i="48"/>
  <c r="Z132" i="48"/>
  <c r="AA132" i="48"/>
  <c r="AC170" i="48"/>
  <c r="AD170" i="48"/>
  <c r="AC37" i="48"/>
  <c r="AD37" i="48"/>
  <c r="Z88" i="48"/>
  <c r="AA88" i="48"/>
  <c r="AC67" i="48"/>
  <c r="AD67" i="48"/>
  <c r="Z335" i="48"/>
  <c r="AA335" i="48"/>
  <c r="Z345" i="48"/>
  <c r="AA345" i="48"/>
  <c r="Z13" i="48"/>
  <c r="AA13" i="48"/>
  <c r="AC304" i="48"/>
  <c r="AD304" i="48"/>
  <c r="Z237" i="48"/>
  <c r="AA237" i="48"/>
  <c r="AC345" i="48"/>
  <c r="AD345" i="48"/>
  <c r="Z232" i="48"/>
  <c r="AA232" i="48"/>
  <c r="AC237" i="48"/>
  <c r="AD237" i="48"/>
  <c r="Z330" i="48"/>
  <c r="AA330" i="48"/>
  <c r="Z195" i="48"/>
  <c r="AA195" i="48"/>
  <c r="Z339" i="48"/>
  <c r="AA339" i="48"/>
  <c r="AC341" i="48"/>
  <c r="AD341" i="48"/>
  <c r="Z341" i="48"/>
  <c r="AA341" i="48"/>
  <c r="AC337" i="48"/>
  <c r="AD337" i="48"/>
  <c r="AC339" i="48"/>
  <c r="AD339" i="48"/>
  <c r="AC156" i="48"/>
  <c r="AD156" i="48"/>
  <c r="Z342" i="48"/>
  <c r="AA342" i="48"/>
  <c r="AC89" i="48"/>
  <c r="AD89" i="48"/>
  <c r="AC338" i="48"/>
  <c r="AD338" i="48"/>
  <c r="Z344" i="48"/>
  <c r="AA344" i="48"/>
  <c r="Z340" i="48"/>
  <c r="AA340" i="48"/>
  <c r="AC344" i="48"/>
  <c r="AD344" i="48"/>
  <c r="AC336" i="48"/>
  <c r="AD336" i="48"/>
  <c r="Z336" i="48"/>
  <c r="AA336" i="48"/>
  <c r="Z317" i="48"/>
  <c r="AA317" i="48"/>
  <c r="Z3" i="48"/>
  <c r="AA3" i="48"/>
  <c r="AG3" i="48"/>
  <c r="AC317" i="48"/>
  <c r="AD317" i="48"/>
  <c r="AG351" i="48"/>
</calcChain>
</file>

<file path=xl/comments1.xml><?xml version="1.0" encoding="utf-8"?>
<comments xmlns="http://schemas.openxmlformats.org/spreadsheetml/2006/main">
  <authors>
    <author>Abel Huanca Astoquillca</author>
  </authors>
  <commentList>
    <comment ref="B324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2019 a solicitud de Adinelsa</t>
        </r>
      </text>
    </comment>
  </commentList>
</comments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<sst xmlns="http://schemas.openxmlformats.org/spreadsheetml/2006/main" count="95215" uniqueCount="1465">
  <si>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</si>
  <si>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</si>
  <si>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</si>
  <si>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</si>
  <si>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</si>
  <si>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</si>
  <si>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</si>
  <si>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</si>
  <si>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</si>
  <si>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</si>
  <si>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</si>
  <si>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</si>
  <si>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</si>
  <si>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</si>
  <si>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</si>
  <si>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</si>
  <si>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</si>
  <si>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</si>
  <si>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</si>
  <si>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</si>
  <si>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</si>
  <si>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</si>
  <si>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</si>
  <si>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</si>
  <si>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</si>
  <si>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</si>
  <si>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</si>
  <si>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</si>
  <si>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</si>
  <si>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</si>
  <si>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</si>
  <si>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</si>
  <si>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</si>
  <si>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</si>
  <si>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</si>
  <si>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</si>
  <si>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</si>
  <si>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</si>
  <si>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</si>
  <si>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</si>
  <si>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</si>
  <si>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</si>
  <si>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</si>
  <si>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</si>
  <si>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</si>
  <si>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</si>
  <si>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</si>
  <si>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</si>
  <si>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</si>
  <si>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</si>
  <si>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</si>
  <si>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</si>
  <si>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</si>
  <si>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</si>
  <si>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</si>
  <si>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</si>
  <si>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</si>
  <si>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</si>
  <si>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</si>
  <si>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</si>
  <si>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</si>
  <si>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</si>
  <si>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</si>
  <si>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</si>
  <si>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</si>
  <si>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</si>
  <si>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</si>
  <si>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</si>
  <si>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</si>
  <si>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</si>
  <si>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</si>
  <si>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</si>
  <si>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</si>
  <si>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</si>
  <si>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</si>
  <si>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</si>
  <si>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</si>
  <si>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</si>
  <si>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</si>
  <si>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</si>
  <si>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</si>
  <si>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</si>
  <si>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</si>
  <si>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</si>
  <si>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</si>
  <si>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</si>
  <si>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</si>
  <si>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</si>
  <si>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</si>
  <si>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</si>
  <si>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</si>
  <si>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</si>
  <si>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</si>
  <si>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</si>
  <si>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</si>
  <si>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</si>
  <si>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</si>
  <si>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</si>
  <si>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</si>
  <si>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</si>
  <si>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</si>
  <si>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</si>
  <si>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</si>
  <si>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</si>
  <si>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</si>
  <si>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</si>
  <si>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</si>
  <si>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</si>
  <si>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</si>
  <si>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</si>
  <si>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</si>
  <si>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</si>
  <si>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</si>
  <si>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</si>
  <si>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</si>
  <si>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</si>
  <si>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</si>
  <si>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</si>
  <si>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</si>
  <si>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</si>
  <si>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</si>
  <si>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</si>
  <si>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</si>
  <si>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</si>
  <si>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</si>
  <si>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</si>
  <si>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</si>
  <si>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</si>
  <si>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</si>
  <si>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</si>
  <si>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</si>
  <si>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</si>
  <si>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</si>
  <si>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</si>
  <si>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</si>
  <si>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</si>
  <si>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</si>
  <si>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</si>
  <si>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</si>
  <si>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</si>
  <si>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</si>
  <si>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</si>
  <si>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</si>
  <si>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</si>
  <si>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</si>
  <si>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</si>
  <si>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Edecañete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</si>
  <si>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</si>
  <si>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</si>
  <si>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</si>
  <si>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</si>
  <si>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</si>
  <si>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</si>
  <si>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</si>
  <si>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</si>
  <si>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</si>
  <si>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</si>
  <si>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</si>
  <si>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</si>
  <si>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</si>
  <si>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</si>
  <si>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</si>
  <si>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</si>
  <si>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</si>
  <si>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</si>
  <si>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</si>
  <si>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</si>
  <si>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</si>
  <si>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</si>
  <si>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</si>
  <si>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</si>
  <si>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</si>
  <si>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</si>
  <si>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</si>
  <si>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</si>
  <si>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</si>
  <si>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</si>
  <si>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</si>
  <si>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</si>
  <si>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</si>
  <si>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</si>
  <si>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</si>
  <si>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</si>
  <si>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</si>
  <si>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</si>
  <si>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</si>
  <si>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</si>
  <si>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</si>
  <si>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</si>
  <si>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</si>
  <si>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</si>
  <si>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</si>
  <si>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</si>
  <si>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</si>
  <si>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</si>
  <si>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</si>
  <si>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</si>
  <si>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</si>
  <si>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</si>
  <si>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</si>
  <si>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</si>
  <si>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</si>
  <si>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</si>
  <si>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</si>
  <si>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</si>
  <si>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</si>
  <si>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</si>
  <si>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</si>
  <si>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</si>
  <si>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</si>
  <si>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</si>
  <si>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</si>
  <si>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</si>
  <si>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</si>
  <si>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</si>
  <si>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</si>
  <si>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</si>
  <si>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</si>
  <si>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</si>
  <si>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</si>
  <si>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</si>
  <si>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</si>
  <si>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</si>
  <si>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</si>
  <si>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</si>
  <si>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</si>
  <si>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</si>
  <si>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</si>
  <si>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</si>
  <si>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</si>
  <si>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</si>
  <si>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</si>
  <si>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</si>
  <si>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</si>
  <si>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</si>
  <si>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</si>
  <si>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</si>
  <si>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</si>
  <si>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</si>
  <si>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</si>
  <si>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</si>
  <si>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</si>
  <si>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</si>
  <si>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</si>
  <si>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</si>
  <si>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</si>
  <si>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</si>
  <si>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</si>
  <si>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</si>
  <si>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</si>
  <si>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</si>
  <si>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</si>
  <si>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</si>
  <si>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</si>
  <si>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</si>
  <si>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</si>
  <si>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</si>
  <si>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</si>
  <si>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</si>
  <si>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</si>
  <si>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</si>
  <si>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</si>
  <si>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</si>
  <si>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</si>
  <si>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</si>
  <si>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</si>
  <si>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</si>
  <si>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</si>
  <si>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</si>
  <si>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</si>
  <si>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</si>
  <si>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</si>
  <si>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</si>
  <si>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</si>
  <si>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</si>
  <si>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</si>
  <si>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</si>
  <si>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</si>
  <si>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</si>
  <si>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</si>
  <si>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</si>
  <si>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</si>
  <si>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</si>
  <si>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</si>
  <si>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</si>
  <si>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</si>
  <si>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</si>
  <si>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</si>
  <si>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</si>
  <si>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</si>
  <si>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</si>
  <si>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</si>
  <si>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</si>
  <si>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</si>
  <si>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</si>
  <si>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</si>
  <si>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</si>
  <si>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</si>
  <si>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</si>
  <si>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</si>
  <si>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</si>
  <si>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</si>
  <si>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</si>
  <si>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</si>
  <si>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</si>
  <si>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</si>
  <si>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</si>
  <si>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</si>
  <si>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</si>
  <si>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</si>
  <si>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</si>
  <si>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</si>
  <si>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</si>
  <si>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</si>
  <si>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</si>
  <si>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</si>
  <si>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</si>
  <si>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</si>
  <si>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</si>
  <si>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</si>
  <si>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</si>
  <si>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</si>
  <si>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</si>
  <si>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</si>
  <si>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</si>
  <si>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</si>
  <si>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</si>
  <si>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</si>
  <si>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</si>
  <si>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</si>
  <si>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</si>
  <si>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</si>
  <si>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</si>
  <si>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</si>
  <si>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</si>
  <si>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</si>
  <si>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</si>
  <si>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</si>
  <si>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</si>
  <si>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</si>
  <si>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</si>
  <si>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</si>
  <si>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</si>
  <si>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</si>
  <si>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</si>
  <si>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</si>
  <si>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</si>
  <si>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</si>
  <si>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</si>
  <si>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</si>
  <si>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</si>
  <si>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</si>
  <si>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</si>
  <si>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</si>
  <si>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</si>
  <si>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</si>
  <si>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</si>
  <si>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</si>
  <si>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</si>
  <si>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</si>
  <si>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</si>
  <si>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</si>
  <si>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</si>
  <si>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</si>
  <si>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</si>
  <si>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</si>
  <si>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</si>
  <si>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</si>
  <si>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</si>
  <si>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</si>
  <si>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</si>
  <si>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</si>
  <si>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</si>
  <si>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</si>
  <si>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</si>
  <si>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</si>
  <si>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</si>
  <si>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</si>
  <si>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</si>
  <si>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</si>
  <si>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</si>
  <si>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</si>
  <si>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</si>
  <si>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</si>
  <si>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</si>
  <si>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</si>
  <si>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</si>
  <si>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</si>
  <si>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</si>
  <si>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</si>
  <si>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</si>
  <si>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</si>
  <si>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</si>
  <si>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</si>
  <si>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</si>
  <si>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</si>
  <si>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</si>
  <si>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</si>
  <si>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</si>
  <si>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</si>
  <si>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</si>
  <si>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</si>
  <si>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</si>
  <si>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</si>
  <si>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</si>
  <si>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</si>
  <si>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</si>
  <si>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</si>
  <si>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</si>
  <si>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</si>
  <si>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</si>
  <si>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</si>
  <si>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</si>
  <si>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</si>
  <si>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</si>
  <si>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</si>
  <si>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</si>
  <si>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</si>
  <si>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</si>
  <si>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</si>
  <si>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</si>
  <si>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</si>
  <si>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</si>
  <si>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</si>
  <si>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</si>
  <si>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</si>
  <si>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</si>
  <si>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</si>
  <si>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</si>
  <si>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</si>
  <si>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</si>
  <si>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</si>
  <si>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</si>
  <si>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</si>
  <si>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</si>
  <si>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</si>
  <si>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</si>
  <si>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</si>
  <si>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</si>
  <si>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</si>
  <si>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</si>
  <si>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</si>
  <si>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</si>
  <si>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</si>
  <si>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</si>
  <si>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</si>
  <si>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</si>
  <si>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</si>
  <si>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</si>
  <si>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</si>
  <si>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</si>
  <si>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</si>
  <si>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</si>
  <si>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</si>
  <si>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</si>
  <si>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</si>
  <si>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</si>
  <si>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</si>
  <si>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</si>
  <si>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</si>
  <si>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</si>
  <si>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</si>
  <si>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</si>
  <si>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</si>
  <si>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</si>
  <si>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</si>
  <si>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</si>
  <si>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</si>
  <si>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</si>
  <si>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</si>
  <si>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</si>
  <si>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</si>
  <si>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</si>
  <si>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</si>
  <si>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</si>
  <si>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</si>
  <si>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</si>
  <si>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</si>
  <si>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</si>
  <si>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</si>
  <si>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</si>
  <si>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</si>
  <si>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</si>
  <si>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</si>
  <si>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</si>
  <si>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</si>
  <si>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</si>
  <si>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</si>
  <si>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</si>
  <si>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</si>
  <si>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</si>
  <si>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</si>
  <si>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</si>
  <si>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</si>
  <si>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</si>
  <si>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</si>
  <si>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</si>
  <si>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</si>
  <si>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</si>
  <si>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</si>
  <si>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</si>
  <si>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</si>
  <si>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</si>
  <si>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</si>
  <si>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</si>
  <si>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</si>
  <si>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</si>
  <si>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</si>
  <si>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</si>
  <si>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</si>
  <si>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</si>
  <si>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</si>
  <si>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</si>
  <si>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</si>
  <si>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</si>
  <si>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</si>
  <si>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</si>
  <si>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</si>
  <si>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</si>
  <si>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</si>
  <si>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</si>
  <si>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</si>
  <si>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</si>
  <si>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</si>
  <si>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</si>
  <si>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</si>
  <si>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</si>
  <si>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</si>
  <si>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</si>
  <si>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</si>
  <si>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</si>
  <si>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</si>
  <si>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</si>
  <si>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</si>
  <si>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</si>
  <si>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</si>
  <si>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</si>
  <si>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</si>
  <si>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</si>
  <si>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</si>
  <si>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</si>
  <si>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</si>
  <si>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</si>
  <si>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</si>
  <si>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</si>
  <si>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</si>
  <si>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</si>
  <si>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</si>
  <si>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</si>
  <si>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</si>
  <si>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</si>
  <si>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</si>
  <si>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</si>
  <si>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</si>
  <si>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</si>
  <si>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</si>
  <si>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</si>
  <si>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</si>
  <si>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</si>
  <si>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</si>
  <si>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</si>
  <si>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</si>
  <si>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</si>
  <si>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</si>
  <si>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</si>
  <si>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</si>
  <si>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</si>
  <si>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</si>
  <si>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</si>
  <si>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</si>
  <si>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</si>
  <si>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</si>
  <si>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</si>
  <si>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</si>
  <si>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</si>
  <si>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</si>
  <si>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</si>
  <si>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</si>
  <si>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</si>
  <si>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</si>
  <si>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</si>
  <si>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</si>
  <si>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</si>
  <si>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</si>
  <si>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</si>
  <si>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</si>
  <si>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</si>
  <si>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</si>
  <si>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</si>
  <si>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</si>
  <si>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</si>
  <si>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</si>
  <si>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</si>
  <si>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</si>
  <si>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</si>
  <si>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</si>
  <si>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</si>
  <si>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</si>
  <si>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</si>
  <si>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</si>
  <si>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</si>
  <si>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</si>
  <si>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</si>
  <si>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</si>
  <si>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</si>
  <si>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</si>
  <si>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</si>
  <si>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</si>
  <si>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</si>
  <si>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</si>
  <si>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</si>
  <si>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</si>
  <si>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</si>
  <si>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</si>
  <si>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</si>
  <si>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</si>
  <si>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</si>
  <si>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</si>
  <si>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</si>
  <si>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</si>
  <si>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</si>
  <si>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</si>
  <si>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</si>
  <si>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</si>
  <si>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</si>
  <si>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</si>
  <si>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</si>
  <si>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</si>
  <si>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</si>
  <si>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</si>
  <si>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</si>
  <si>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</si>
  <si>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</si>
  <si>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</si>
  <si>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</si>
  <si>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</si>
  <si>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</si>
  <si>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</si>
  <si>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</si>
  <si>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</si>
  <si>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</si>
  <si>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</si>
  <si>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</si>
  <si>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</si>
  <si>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</si>
  <si>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</si>
  <si>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</si>
  <si>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</si>
  <si>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</si>
  <si>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</si>
  <si>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</si>
  <si>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</si>
  <si>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</si>
  <si>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</si>
  <si>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</si>
  <si>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</si>
  <si>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</si>
  <si>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</si>
  <si>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</si>
  <si>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</si>
  <si>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</si>
  <si>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</si>
  <si>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</si>
  <si>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</si>
  <si>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</si>
  <si>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</si>
  <si>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</si>
  <si>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</si>
  <si>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</si>
  <si>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</si>
  <si>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</si>
  <si>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</si>
  <si>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</si>
  <si>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</si>
  <si>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</si>
  <si>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</si>
  <si>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</si>
  <si>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</si>
  <si>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</si>
  <si>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</si>
  <si>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</si>
  <si>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</si>
  <si>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</si>
  <si>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</si>
  <si>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</si>
  <si>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</si>
  <si>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</si>
  <si>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</si>
  <si>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</si>
  <si>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</si>
  <si>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</si>
  <si>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</si>
  <si>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</si>
  <si>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</si>
  <si>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</si>
  <si>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</si>
  <si>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</si>
  <si>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</si>
  <si>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</si>
  <si>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</si>
  <si>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</si>
  <si>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</si>
  <si>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</si>
  <si>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</si>
  <si>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</si>
  <si>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</si>
  <si>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</si>
  <si>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</si>
  <si>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</si>
  <si>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</si>
  <si>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</si>
  <si>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</si>
  <si>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</si>
  <si>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</si>
  <si>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</si>
  <si>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</si>
  <si>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</si>
  <si>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</si>
  <si>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</si>
  <si>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</si>
  <si>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</si>
  <si>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</si>
  <si>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</si>
  <si>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</si>
  <si>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</si>
  <si>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</si>
  <si>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</si>
  <si>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</si>
  <si>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</si>
  <si>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</si>
  <si>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</si>
  <si>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</si>
  <si>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</si>
  <si>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</si>
  <si>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</si>
  <si>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</si>
  <si>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</si>
  <si>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</si>
  <si>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</si>
  <si>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</si>
  <si>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</si>
  <si>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</si>
  <si>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</si>
  <si>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</si>
  <si>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</si>
  <si>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</si>
  <si>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</si>
  <si>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</si>
  <si>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</si>
  <si>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</si>
  <si>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</si>
  <si>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</si>
  <si>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</si>
  <si>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</si>
  <si>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</si>
  <si>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</si>
  <si>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</si>
  <si>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</si>
  <si>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</si>
  <si>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</si>
  <si>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</si>
  <si>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</si>
  <si>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</si>
  <si>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</si>
  <si>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</si>
  <si>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</si>
  <si>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</si>
  <si>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</si>
  <si>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</si>
  <si>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</si>
  <si>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</si>
  <si>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</si>
  <si>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</si>
  <si>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</si>
  <si>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</si>
  <si>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</si>
  <si>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</si>
  <si>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</si>
  <si>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</si>
  <si>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</si>
  <si>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</si>
  <si>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</si>
  <si>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</si>
  <si>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</si>
  <si>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</si>
  <si>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</si>
  <si>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</si>
  <si>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</si>
  <si>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</si>
  <si>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</si>
  <si>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</si>
  <si>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</si>
  <si>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</si>
  <si>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</si>
  <si>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</si>
  <si>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</si>
  <si>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</si>
  <si>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</si>
  <si>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</si>
  <si>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</si>
  <si>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</si>
  <si>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</si>
  <si>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</si>
  <si>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</si>
  <si>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</si>
  <si>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</si>
  <si>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</si>
  <si>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</si>
  <si>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</si>
  <si>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</si>
  <si>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</si>
  <si>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</si>
  <si>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</si>
  <si>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</si>
  <si>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</si>
  <si>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</si>
  <si>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</si>
  <si>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</si>
  <si>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</si>
  <si>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</si>
  <si>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</si>
  <si>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</si>
  <si>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</si>
  <si>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</si>
  <si>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</si>
  <si>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</si>
  <si>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</si>
  <si>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</si>
  <si>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</si>
  <si>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</si>
  <si>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</si>
  <si>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</si>
  <si>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</si>
  <si>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</si>
  <si>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</si>
  <si>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</si>
  <si>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</si>
  <si>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</si>
  <si>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</si>
  <si>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</si>
  <si>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</si>
  <si>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</si>
  <si>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</si>
  <si>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</si>
  <si>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</si>
  <si>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</si>
  <si>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</si>
  <si>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</si>
  <si>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</si>
  <si>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</si>
  <si>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</si>
  <si>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</si>
  <si>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</si>
  <si>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</si>
  <si>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</si>
  <si>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</si>
  <si>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</si>
  <si>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</si>
  <si>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</si>
  <si>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</si>
  <si>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</si>
  <si>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</si>
  <si>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</si>
  <si>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</si>
  <si>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</si>
  <si>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</si>
  <si>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</si>
  <si>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</si>
  <si>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</si>
  <si>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</si>
  <si>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</si>
  <si>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</si>
  <si>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</si>
  <si>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</si>
  <si>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</si>
  <si>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</si>
  <si>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</si>
  <si>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</si>
  <si>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</si>
  <si>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</si>
  <si>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</si>
  <si>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</si>
  <si>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</si>
  <si>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</si>
  <si>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</si>
  <si>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</si>
  <si>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</si>
  <si>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</si>
  <si>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</si>
  <si>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</si>
  <si>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</si>
  <si>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</si>
  <si>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</si>
  <si>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</si>
  <si>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</si>
  <si>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</si>
  <si>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</si>
  <si>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</si>
  <si>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</si>
  <si>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</si>
  <si>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</si>
  <si>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</si>
  <si>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</si>
  <si>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</si>
  <si>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</si>
  <si>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</si>
  <si>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</si>
  <si>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</si>
  <si>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</si>
  <si>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</si>
  <si>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</si>
  <si>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</si>
  <si>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</si>
  <si>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</si>
  <si>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</si>
  <si>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</si>
  <si>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</si>
  <si>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</si>
  <si>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</si>
  <si>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</si>
  <si>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</si>
  <si>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</si>
  <si>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</si>
  <si>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</si>
  <si>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</si>
  <si>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</si>
  <si>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</si>
  <si>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</si>
  <si>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</si>
  <si>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</si>
  <si>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</si>
  <si>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</si>
  <si>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</si>
  <si>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</si>
  <si>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</si>
  <si>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</si>
  <si>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</si>
  <si>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</si>
  <si>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</si>
  <si>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</si>
  <si>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</si>
  <si>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</si>
  <si>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</si>
  <si>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</si>
  <si>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</si>
  <si>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</si>
  <si>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</si>
  <si>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</si>
  <si>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</si>
  <si>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</si>
  <si>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</si>
  <si>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</si>
  <si>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</si>
  <si>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</si>
  <si>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</si>
  <si>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</si>
  <si>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</si>
  <si>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</si>
  <si>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</si>
  <si>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</si>
  <si>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</si>
  <si>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</si>
  <si>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</si>
  <si>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</si>
  <si>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</si>
  <si>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</si>
  <si>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</si>
  <si>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</si>
  <si>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</si>
  <si>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</si>
  <si>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</si>
  <si>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</si>
  <si>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</si>
  <si>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</si>
  <si>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</si>
  <si>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</si>
  <si>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</si>
  <si>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</si>
  <si>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</si>
  <si>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</si>
  <si>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</si>
  <si>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</si>
  <si>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</si>
  <si>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</si>
  <si>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</si>
  <si>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</si>
  <si>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</si>
  <si>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</si>
  <si>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</si>
  <si>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</si>
  <si>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</si>
  <si>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</si>
  <si>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</si>
  <si>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</si>
  <si>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</si>
  <si>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</si>
  <si>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</si>
  <si>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</si>
  <si>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</si>
  <si>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</si>
  <si>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</si>
  <si>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</si>
  <si>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</si>
  <si>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</si>
  <si>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</si>
  <si>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</si>
  <si>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</si>
  <si>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</si>
  <si>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</si>
  <si>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</si>
  <si>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</si>
  <si>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</si>
  <si>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</si>
  <si>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</si>
  <si>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</si>
  <si>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</si>
  <si>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</si>
  <si>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</si>
  <si>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</si>
  <si>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</si>
  <si>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</si>
  <si>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</si>
  <si>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</si>
  <si>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</si>
  <si>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</si>
  <si>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</si>
  <si>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</si>
  <si>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</si>
  <si>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</si>
  <si>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</si>
  <si>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</si>
  <si>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</si>
  <si>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</si>
  <si>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</si>
  <si>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</si>
  <si>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</si>
  <si>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</si>
  <si>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</si>
  <si>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</si>
  <si>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</si>
  <si>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</si>
  <si>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</si>
  <si>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</si>
  <si>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</si>
  <si>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</si>
  <si>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</si>
  <si>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</si>
  <si>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</si>
  <si>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</si>
  <si>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</si>
  <si>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</si>
  <si>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</si>
  <si>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</si>
  <si>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</si>
  <si>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</si>
  <si>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</si>
  <si>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</si>
  <si>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</si>
  <si>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</si>
  <si>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</si>
  <si>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</si>
  <si>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</si>
  <si>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</si>
  <si>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</si>
  <si>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</si>
  <si>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</si>
  <si>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</si>
  <si>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</si>
  <si>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</si>
  <si>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</si>
  <si>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</si>
  <si>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</si>
  <si>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</si>
  <si>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</si>
  <si>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</si>
  <si>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</si>
  <si>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</si>
  <si>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</si>
  <si>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</si>
  <si>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</si>
  <si>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</si>
  <si>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</si>
  <si>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</si>
  <si>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</si>
  <si>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</si>
  <si>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</si>
  <si>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</si>
  <si>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</si>
  <si>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</si>
  <si>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</si>
  <si>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</si>
  <si>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</si>
  <si>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</si>
  <si>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</si>
  <si>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</si>
  <si>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</si>
  <si>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</si>
  <si>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</si>
  <si>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</si>
  <si>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</si>
  <si>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</si>
  <si>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</si>
  <si>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</si>
  <si>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</si>
  <si>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</si>
  <si>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</si>
  <si>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</si>
  <si>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</si>
  <si>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</si>
  <si>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</si>
  <si>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</si>
  <si>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</si>
  <si>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</si>
  <si>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</si>
  <si>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</si>
  <si>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</si>
  <si>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</si>
  <si>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</si>
  <si>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</si>
  <si>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</si>
  <si>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</si>
  <si>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</si>
  <si>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</si>
  <si>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</si>
  <si>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</si>
  <si>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</si>
  <si>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</si>
  <si>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</si>
  <si>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</si>
  <si>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</si>
  <si>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</si>
  <si>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</si>
  <si>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</si>
  <si>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</si>
  <si>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</si>
  <si>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</si>
  <si>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</si>
  <si>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</si>
  <si>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</si>
  <si>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</si>
  <si>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</si>
  <si>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</si>
  <si>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</si>
  <si>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</si>
  <si>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</si>
  <si>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</si>
  <si>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</si>
  <si>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</si>
  <si>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</si>
  <si>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</si>
  <si>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</si>
  <si>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Huánuco Rural 2 SER</t>
  </si>
  <si>
    <t>Tingo María SER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</si>
  <si>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</si>
  <si>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</si>
  <si>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</si>
  <si>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</si>
  <si>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</si>
  <si>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</si>
  <si>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</si>
  <si>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</si>
  <si>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Piura,Chulucanas y Sullana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</si>
  <si>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</si>
  <si>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</si>
  <si>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</si>
  <si>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</si>
  <si>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</si>
  <si>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</si>
  <si>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</si>
  <si>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</si>
  <si>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</si>
  <si>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</si>
  <si>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</si>
  <si>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</si>
  <si>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</si>
  <si>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</si>
  <si>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</si>
  <si>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</si>
  <si>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</si>
  <si>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</si>
  <si>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</si>
  <si>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</si>
  <si>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</si>
  <si>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</si>
  <si>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</si>
  <si>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</si>
  <si>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</si>
  <si>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</si>
  <si>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</si>
  <si>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</si>
  <si>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</si>
  <si>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</si>
  <si>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</si>
  <si>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</si>
  <si>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</si>
  <si>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</si>
  <si>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</si>
  <si>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Palpa</t>
  </si>
  <si>
    <t>Tocache Rural</t>
  </si>
  <si>
    <t>SER Pucallpa Campo Verde</t>
  </si>
  <si>
    <t>SER Aguaytia</t>
  </si>
  <si>
    <t>SER Colca</t>
  </si>
  <si>
    <t>SER Chuquibamba Iv Etapa</t>
  </si>
  <si>
    <t>SER Caravelí Ii Etapa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</si>
  <si>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</si>
  <si>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</si>
  <si>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</si>
  <si>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</si>
  <si>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</si>
  <si>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</si>
  <si>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</si>
  <si>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</si>
  <si>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</si>
  <si>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</si>
  <si>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</si>
  <si>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</si>
  <si>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</si>
  <si>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</si>
  <si>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</si>
  <si>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</si>
  <si>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</si>
  <si>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</si>
  <si>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</si>
  <si>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</si>
  <si>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</si>
  <si>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</si>
  <si>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</si>
  <si>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</si>
  <si>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</si>
  <si>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</si>
  <si>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</si>
  <si>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</si>
  <si>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</si>
  <si>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</si>
  <si>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</si>
  <si>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</si>
  <si>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</si>
  <si>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</si>
  <si>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</si>
  <si>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</si>
  <si>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</si>
  <si>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</si>
  <si>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</si>
  <si>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</si>
  <si>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</si>
  <si>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</si>
  <si>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</si>
  <si>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</si>
  <si>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</si>
  <si>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</si>
  <si>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</si>
  <si>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</si>
  <si>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</si>
  <si>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</si>
  <si>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</si>
  <si>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</si>
  <si>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</si>
  <si>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</si>
  <si>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</si>
  <si>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</si>
  <si>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</si>
  <si>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</si>
  <si>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</si>
  <si>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</si>
  <si>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</si>
  <si>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</si>
  <si>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</si>
  <si>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</si>
  <si>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</si>
  <si>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</si>
  <si>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</si>
  <si>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</si>
  <si>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</si>
  <si>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</si>
  <si>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</si>
  <si>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</si>
  <si>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</si>
  <si>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</si>
  <si>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</si>
  <si>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</si>
  <si>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</si>
  <si>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</si>
  <si>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</si>
  <si>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</si>
  <si>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</si>
  <si>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</si>
  <si>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</si>
  <si>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</si>
  <si>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</si>
  <si>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</si>
  <si>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</si>
  <si>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</si>
  <si>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</si>
  <si>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</si>
  <si>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</si>
  <si>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</si>
  <si>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</si>
  <si>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</si>
  <si>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</si>
  <si>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</si>
  <si>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</si>
  <si>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</si>
  <si>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</si>
  <si>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</si>
  <si>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</si>
  <si>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</si>
  <si>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</si>
  <si>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</si>
  <si>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</si>
  <si>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</si>
  <si>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</si>
  <si>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</si>
  <si>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</si>
  <si>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</si>
  <si>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</si>
  <si>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</si>
  <si>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</si>
  <si>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</si>
  <si>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</si>
  <si>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</si>
  <si>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</si>
  <si>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</si>
  <si>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</si>
  <si>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</si>
  <si>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</si>
  <si>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Sullana II y III (Poechos)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</si>
  <si>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</si>
  <si>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</si>
  <si>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</si>
  <si>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</si>
  <si>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</si>
  <si>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</si>
  <si>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</si>
  <si>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</si>
  <si>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</si>
  <si>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</si>
  <si>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</si>
  <si>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</si>
  <si>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</si>
  <si>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</si>
  <si>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</si>
  <si>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</si>
  <si>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</si>
  <si>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</si>
  <si>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</si>
  <si>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</si>
  <si>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</si>
  <si>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</si>
  <si>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</si>
  <si>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</si>
  <si>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</si>
  <si>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</si>
  <si>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</si>
  <si>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</si>
  <si>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</si>
  <si>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</si>
  <si>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</si>
  <si>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</si>
  <si>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</si>
  <si>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</si>
  <si>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</si>
  <si>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</si>
  <si>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</si>
  <si>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COTAHUASI III ETAPA</t>
  </si>
  <si>
    <t>SER ACARI CHALA</t>
  </si>
  <si>
    <t>SR0181</t>
  </si>
  <si>
    <t>SR0182</t>
  </si>
  <si>
    <t>PR0147</t>
  </si>
  <si>
    <t>Chacas SER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</si>
  <si>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</si>
  <si>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</si>
  <si>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</si>
  <si>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</si>
  <si>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</si>
  <si>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</si>
  <si>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</si>
  <si>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>FOSE</t>
  </si>
  <si>
    <t>Factor de Descuento</t>
  </si>
  <si>
    <t>Factor de recargo</t>
  </si>
  <si>
    <t>Sistemas Electricos que facturan con los pliegos ajustados.</t>
  </si>
  <si>
    <t xml:space="preserve">Chacas </t>
  </si>
  <si>
    <t>Compensación Nov-16</t>
  </si>
  <si>
    <t>Compensación  Dic-16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</si>
  <si>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</si>
  <si>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</si>
  <si>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</si>
  <si>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</si>
  <si>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</si>
  <si>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PSE GRACIAS A DIOS</t>
  </si>
  <si>
    <t>PSE HONGOS</t>
  </si>
  <si>
    <t>PSE QUINCHES</t>
  </si>
  <si>
    <t>PSE CANTA</t>
  </si>
  <si>
    <t>PSE CAJATAMBO</t>
  </si>
  <si>
    <t>PSE HUAROCHIRI</t>
  </si>
  <si>
    <t>PSE QUICACHA</t>
  </si>
  <si>
    <t>PSE CORACORA-MARCABAMBA</t>
  </si>
  <si>
    <t>PSE HUMAY PAMPANO</t>
  </si>
  <si>
    <t>PSE YAUYOS</t>
  </si>
  <si>
    <t>PSE LUNAHUANA</t>
  </si>
  <si>
    <t>PSE CHARAPE</t>
  </si>
  <si>
    <t>PSE CHUQUIBAMBA</t>
  </si>
  <si>
    <t>BAJO PIURA</t>
  </si>
  <si>
    <t>CHULUCANAS</t>
  </si>
  <si>
    <t>IQUITOS RURAL</t>
  </si>
  <si>
    <t>CABALLOCOCHA</t>
  </si>
  <si>
    <t>CONTAMANA</t>
  </si>
  <si>
    <t>IQUITOS</t>
  </si>
  <si>
    <t>NAUTA</t>
  </si>
  <si>
    <t>REQUENA</t>
  </si>
  <si>
    <t>TARAPOTO</t>
  </si>
  <si>
    <t>SAN GABÁN</t>
  </si>
  <si>
    <t>AZÁNGARO RURAL</t>
  </si>
  <si>
    <t>TARATA</t>
  </si>
  <si>
    <t>ICHUÑA</t>
  </si>
  <si>
    <t>ILO</t>
  </si>
  <si>
    <t>IBERIA</t>
  </si>
  <si>
    <t>CHACAPUENTE</t>
  </si>
  <si>
    <t>IÑAPARI</t>
  </si>
  <si>
    <t>SICUANI</t>
  </si>
  <si>
    <t>CUSCO</t>
  </si>
  <si>
    <t>PUERTO MALDONADO</t>
  </si>
  <si>
    <t>ABANCAY</t>
  </si>
  <si>
    <t>LA CONVENCIÓN</t>
  </si>
  <si>
    <t>MACHUPICCHU</t>
  </si>
  <si>
    <t>NASCA</t>
  </si>
  <si>
    <t>CHAVIÑA</t>
  </si>
  <si>
    <t>CHUQUIBAMBA</t>
  </si>
  <si>
    <t>OCOÑA</t>
  </si>
  <si>
    <t>CARAVELÍ</t>
  </si>
  <si>
    <t>VALLE DEL COLCA</t>
  </si>
  <si>
    <t>ORCOPAMPA</t>
  </si>
  <si>
    <t>BELLA UNIÓN-CHALA</t>
  </si>
  <si>
    <t>MAJES-SIGUAS</t>
  </si>
  <si>
    <t>SER Tocache</t>
  </si>
  <si>
    <t>Enel Distribución</t>
  </si>
  <si>
    <t>SE1327</t>
  </si>
  <si>
    <t>YURIMAGUAS</t>
  </si>
  <si>
    <t>RIOJA ORIENTE</t>
  </si>
  <si>
    <t>PONGO CAYNARACHI</t>
  </si>
  <si>
    <t>BELLAVISTA</t>
  </si>
  <si>
    <t>GERA</t>
  </si>
  <si>
    <t>MOYOBAMBA</t>
  </si>
  <si>
    <t>PR0200</t>
  </si>
  <si>
    <t>SR0200</t>
  </si>
  <si>
    <t>SER Arcata</t>
  </si>
  <si>
    <t>Compensación Nov-18</t>
  </si>
  <si>
    <t>PL1228</t>
  </si>
  <si>
    <t xml:space="preserve">    PALPA</t>
  </si>
  <si>
    <t>PR0254</t>
  </si>
  <si>
    <t>PL0295</t>
  </si>
  <si>
    <t>Proyección junio 2019</t>
  </si>
  <si>
    <t>Proyección agosto 2019</t>
  </si>
  <si>
    <t>Proyección julio 2020</t>
  </si>
  <si>
    <t>SE1228</t>
  </si>
  <si>
    <t>Sistema Eléctrico Pisuquia</t>
  </si>
  <si>
    <t>SR0294</t>
  </si>
  <si>
    <t>Sistema Eléctrico Islandia</t>
  </si>
  <si>
    <t>PR1058</t>
  </si>
  <si>
    <t>PR2058</t>
  </si>
  <si>
    <t>SR1058</t>
  </si>
  <si>
    <t>SER Atalaya</t>
  </si>
  <si>
    <t>SR2058</t>
  </si>
  <si>
    <t>SER Purus</t>
  </si>
  <si>
    <t>Sistemas Electricos que se Beneficiarían del MCTER-Periodo del 04 de agosto al 31 de octubre de 2019</t>
  </si>
  <si>
    <t xml:space="preserve">DIRECTO MCTER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</si>
</sst>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  <numFmt numFmtId="189" formatCode="0.00000%"/>
    <numFmt numFmtId="190" formatCode="_ * #,##0.0000_ ;_ * \-#,##0.0000_ ;_ * &quot;-&quot;??_ ;_ @_ 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2DE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theme="4" tint="0.39997558519241921"/>
      </top>
      <bottom/>
      <diagonal/>
    </border>
  </borders>
  <cellStyleXfs count="13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1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4" borderId="0" applyNumberFormat="0" applyBorder="0" applyAlignment="0" applyProtection="0"/>
    <xf numFmtId="0" fontId="20" fillId="27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7" borderId="0" applyNumberFormat="0" applyBorder="0" applyAlignment="0" applyProtection="0"/>
    <xf numFmtId="0" fontId="20" fillId="14" borderId="0" applyNumberFormat="0" applyBorder="0" applyAlignment="0" applyProtection="0"/>
    <xf numFmtId="0" fontId="32" fillId="27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29" borderId="0" applyNumberFormat="0" applyBorder="0" applyAlignment="0" applyProtection="0"/>
    <xf numFmtId="0" fontId="32" fillId="27" borderId="0" applyNumberFormat="0" applyBorder="0" applyAlignment="0" applyProtection="0"/>
    <xf numFmtId="0" fontId="32" fillId="25" borderId="0" applyNumberFormat="0" applyBorder="0" applyAlignment="0" applyProtection="0"/>
    <xf numFmtId="0" fontId="33" fillId="27" borderId="0" applyNumberFormat="0" applyBorder="0" applyAlignment="0" applyProtection="0"/>
    <xf numFmtId="0" fontId="34" fillId="32" borderId="18" applyNumberFormat="0" applyAlignment="0" applyProtection="0"/>
    <xf numFmtId="0" fontId="35" fillId="33" borderId="19" applyNumberFormat="0" applyAlignment="0" applyProtection="0"/>
    <xf numFmtId="0" fontId="36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2" fillId="34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8" fillId="28" borderId="18" applyNumberFormat="0" applyAlignment="0" applyProtection="0"/>
    <xf numFmtId="0" fontId="39" fillId="38" borderId="0" applyNumberFormat="0" applyBorder="0" applyAlignment="0" applyProtection="0"/>
    <xf numFmtId="43" fontId="8" fillId="0" borderId="0" applyFont="0" applyFill="0" applyBorder="0" applyAlignment="0" applyProtection="0"/>
    <xf numFmtId="0" fontId="40" fillId="28" borderId="0" applyNumberFormat="0" applyBorder="0" applyAlignment="0" applyProtection="0"/>
    <xf numFmtId="0" fontId="9" fillId="14" borderId="9" applyNumberFormat="0" applyFont="0" applyAlignment="0" applyProtection="0"/>
    <xf numFmtId="0" fontId="31" fillId="0" borderId="0"/>
    <xf numFmtId="0" fontId="41" fillId="32" borderId="21" applyNumberFormat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2" applyNumberFormat="0" applyFill="0" applyAlignment="0" applyProtection="0"/>
    <xf numFmtId="0" fontId="45" fillId="0" borderId="23" applyNumberFormat="0" applyFill="0" applyAlignment="0" applyProtection="0"/>
    <xf numFmtId="0" fontId="37" fillId="0" borderId="24" applyNumberFormat="0" applyFill="0" applyAlignment="0" applyProtection="0"/>
    <xf numFmtId="0" fontId="46" fillId="0" borderId="25" applyNumberFormat="0" applyFill="0" applyAlignment="0" applyProtection="0"/>
  </cellStyleXfs>
  <cellXfs count="193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4" fontId="7" fillId="5" borderId="10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171" fontId="0" fillId="0" borderId="0" xfId="0" applyNumberFormat="1"/>
    <xf numFmtId="0" fontId="8" fillId="0" borderId="0" xfId="0" applyFont="1"/>
    <xf numFmtId="2" fontId="0" fillId="0" borderId="0" xfId="0" applyNumberForma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3" fillId="6" borderId="0" xfId="0" applyFont="1" applyFill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1" xfId="1" applyNumberFormat="1" applyFont="1" applyFill="1" applyBorder="1" applyAlignment="1">
      <alignment vertical="center" wrapText="1"/>
    </xf>
    <xf numFmtId="185" fontId="0" fillId="5" borderId="0" xfId="1" applyNumberFormat="1" applyFont="1" applyFill="1"/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164" fontId="6" fillId="5" borderId="1" xfId="1" applyNumberFormat="1" applyFont="1" applyFill="1" applyBorder="1"/>
    <xf numFmtId="187" fontId="0" fillId="4" borderId="4" xfId="0" applyNumberFormat="1" applyFill="1" applyBorder="1"/>
    <xf numFmtId="0" fontId="2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17" borderId="0" xfId="0" applyFont="1" applyFill="1"/>
    <xf numFmtId="189" fontId="0" fillId="0" borderId="4" xfId="0" applyNumberFormat="1" applyBorder="1"/>
    <xf numFmtId="0" fontId="0" fillId="0" borderId="6" xfId="0" applyBorder="1"/>
    <xf numFmtId="0" fontId="2" fillId="7" borderId="6" xfId="0" applyFont="1" applyFill="1" applyBorder="1" applyAlignment="1">
      <alignment horizontal="left"/>
    </xf>
    <xf numFmtId="0" fontId="0" fillId="0" borderId="4" xfId="0" applyBorder="1"/>
    <xf numFmtId="0" fontId="0" fillId="7" borderId="6" xfId="0" applyFill="1" applyBorder="1" applyAlignment="1">
      <alignment horizontal="left"/>
    </xf>
    <xf numFmtId="0" fontId="0" fillId="5" borderId="16" xfId="0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4" fontId="0" fillId="5" borderId="0" xfId="0" applyNumberFormat="1" applyFill="1" applyAlignment="1">
      <alignment vertical="center"/>
    </xf>
    <xf numFmtId="164" fontId="0" fillId="0" borderId="0" xfId="0" applyNumberFormat="1"/>
    <xf numFmtId="183" fontId="0" fillId="0" borderId="0" xfId="1" applyNumberFormat="1" applyFont="1"/>
    <xf numFmtId="0" fontId="3" fillId="17" borderId="0" xfId="0" applyFont="1" applyFill="1" applyBorder="1"/>
    <xf numFmtId="3" fontId="7" fillId="5" borderId="1" xfId="0" applyNumberFormat="1" applyFont="1" applyFill="1" applyBorder="1" applyAlignment="1">
      <alignment horizontal="center"/>
    </xf>
    <xf numFmtId="183" fontId="0" fillId="5" borderId="0" xfId="1" applyNumberFormat="1" applyFont="1" applyFill="1"/>
    <xf numFmtId="0" fontId="3" fillId="19" borderId="1" xfId="0" applyFont="1" applyFill="1" applyBorder="1"/>
    <xf numFmtId="183" fontId="3" fillId="19" borderId="1" xfId="1" applyNumberFormat="1" applyFont="1" applyFill="1" applyBorder="1"/>
    <xf numFmtId="0" fontId="3" fillId="18" borderId="0" xfId="0" applyFont="1" applyFill="1" applyBorder="1"/>
    <xf numFmtId="17" fontId="3" fillId="19" borderId="1" xfId="0" applyNumberFormat="1" applyFont="1" applyFill="1" applyBorder="1" applyAlignment="1">
      <alignment horizontal="center"/>
    </xf>
    <xf numFmtId="0" fontId="3" fillId="19" borderId="0" xfId="0" applyFont="1" applyFill="1"/>
    <xf numFmtId="0" fontId="0" fillId="7" borderId="0" xfId="0" applyFill="1"/>
    <xf numFmtId="0" fontId="0" fillId="20" borderId="1" xfId="0" applyFill="1" applyBorder="1"/>
    <xf numFmtId="0" fontId="0" fillId="5" borderId="0" xfId="0" applyFill="1" applyBorder="1"/>
    <xf numFmtId="190" fontId="0" fillId="0" borderId="0" xfId="0" applyNumberFormat="1" applyBorder="1" applyAlignment="1">
      <alignment horizontal="center"/>
    </xf>
    <xf numFmtId="190" fontId="0" fillId="5" borderId="1" xfId="0" applyNumberFormat="1" applyFill="1" applyBorder="1" applyAlignment="1">
      <alignment horizontal="center" vertical="center" wrapText="1"/>
    </xf>
    <xf numFmtId="190" fontId="6" fillId="5" borderId="1" xfId="1" applyNumberFormat="1" applyFont="1" applyFill="1" applyBorder="1" applyAlignment="1">
      <alignment horizontal="center"/>
    </xf>
    <xf numFmtId="164" fontId="6" fillId="5" borderId="1" xfId="1" applyFont="1" applyFill="1" applyBorder="1" applyAlignment="1">
      <alignment horizontal="center"/>
    </xf>
    <xf numFmtId="0" fontId="0" fillId="23" borderId="17" xfId="0" applyFill="1" applyBorder="1"/>
    <xf numFmtId="0" fontId="3" fillId="0" borderId="3" xfId="0" applyFont="1" applyBorder="1"/>
    <xf numFmtId="17" fontId="0" fillId="7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3" fillId="7" borderId="0" xfId="0" applyFont="1" applyFill="1"/>
    <xf numFmtId="0" fontId="0" fillId="7" borderId="0" xfId="0" applyFill="1" applyBorder="1"/>
    <xf numFmtId="0" fontId="8" fillId="0" borderId="1" xfId="0" applyFont="1" applyBorder="1"/>
    <xf numFmtId="0" fontId="5" fillId="0" borderId="0" xfId="0" applyFont="1"/>
    <xf numFmtId="0" fontId="8" fillId="7" borderId="0" xfId="0" applyFont="1" applyFill="1"/>
    <xf numFmtId="0" fontId="8" fillId="21" borderId="1" xfId="0" applyFont="1" applyFill="1" applyBorder="1"/>
    <xf numFmtId="0" fontId="8" fillId="22" borderId="1" xfId="0" applyFont="1" applyFill="1" applyBorder="1"/>
    <xf numFmtId="0" fontId="8" fillId="4" borderId="1" xfId="0" applyFont="1" applyFill="1" applyBorder="1"/>
    <xf numFmtId="3" fontId="0" fillId="0" borderId="0" xfId="0" applyNumberFormat="1"/>
    <xf numFmtId="3" fontId="3" fillId="6" borderId="26" xfId="0" applyNumberFormat="1" applyFont="1" applyFill="1" applyBorder="1"/>
    <xf numFmtId="3" fontId="0" fillId="7" borderId="0" xfId="0" applyNumberFormat="1" applyFill="1"/>
    <xf numFmtId="0" fontId="5" fillId="0" borderId="1" xfId="0" applyFont="1" applyBorder="1" applyAlignment="1">
      <alignment horizontal="center"/>
    </xf>
    <xf numFmtId="3" fontId="0" fillId="5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184" fontId="27" fillId="15" borderId="14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8" fillId="5" borderId="1" xfId="0" applyFont="1" applyFill="1" applyBorder="1"/>
    <xf numFmtId="1" fontId="0" fillId="5" borderId="1" xfId="1" applyNumberFormat="1" applyFont="1" applyFill="1" applyBorder="1"/>
  </cellXfs>
  <cellStyles count="130">
    <cellStyle name="20% - Énfasis1 2" xfId="87"/>
    <cellStyle name="20% - Énfasis2 2" xfId="88"/>
    <cellStyle name="20% - Énfasis3 2" xfId="89"/>
    <cellStyle name="20% - Énfasis4 2" xfId="90"/>
    <cellStyle name="20% - Énfasis5 2" xfId="91"/>
    <cellStyle name="20% - Énfasis6 2" xfId="92"/>
    <cellStyle name="40% - Énfasis1 2" xfId="93"/>
    <cellStyle name="40% - Énfasis2 2" xfId="94"/>
    <cellStyle name="40% - Énfasis3 2" xfId="95"/>
    <cellStyle name="40% - Énfasis4 2" xfId="96"/>
    <cellStyle name="40% - Énfasis5 2" xfId="97"/>
    <cellStyle name="40% - Énfasis6 2" xfId="98"/>
    <cellStyle name="60% - Énfasis1 2" xfId="99"/>
    <cellStyle name="60% - Énfasis2 2" xfId="100"/>
    <cellStyle name="60% - Énfasis3 2" xfId="101"/>
    <cellStyle name="60% - Énfasis4 2" xfId="102"/>
    <cellStyle name="60% - Énfasis5 2" xfId="103"/>
    <cellStyle name="60% - Énfasis6 2" xfId="104"/>
    <cellStyle name="A3 297 x 420 mm" xfId="4"/>
    <cellStyle name="A3 297 x 420 mm 2" xfId="5"/>
    <cellStyle name="A3 297 x 420 mm 3" xfId="6"/>
    <cellStyle name="A3 297 x 420 mm 3 2" xfId="7"/>
    <cellStyle name="args.style" xfId="8"/>
    <cellStyle name="Bueno 2" xfId="105"/>
    <cellStyle name="Calc Currency (0)" xfId="9"/>
    <cellStyle name="Cálculo 2" xfId="106"/>
    <cellStyle name="Cancel_08 AGOSTO" xfId="10"/>
    <cellStyle name="Celda de comprobación 2" xfId="107"/>
    <cellStyle name="Celda vinculada 2" xfId="108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cabezado 1 2" xfId="126"/>
    <cellStyle name="Encabezado 4 2" xfId="109"/>
    <cellStyle name="Énfasis1 2" xfId="110"/>
    <cellStyle name="Énfasis2 2" xfId="111"/>
    <cellStyle name="Énfasis3 2" xfId="112"/>
    <cellStyle name="Énfasis4 2" xfId="113"/>
    <cellStyle name="Énfasis5 2" xfId="114"/>
    <cellStyle name="Énfasis6 2" xfId="115"/>
    <cellStyle name="Entered" xfId="23"/>
    <cellStyle name="Entrada 2" xfId="116"/>
    <cellStyle name="Euro" xfId="24"/>
    <cellStyle name="Grey" xfId="25"/>
    <cellStyle name="Grey 2" xfId="26"/>
    <cellStyle name="Header1" xfId="27"/>
    <cellStyle name="Header2" xfId="28"/>
    <cellStyle name="Incorrecto 2" xfId="117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ares 3" xfId="118"/>
    <cellStyle name="Milliers [0]_!!!GO" xfId="33"/>
    <cellStyle name="Milliers_!!!GO" xfId="34"/>
    <cellStyle name="Monétaire [0]_!!!GO" xfId="35"/>
    <cellStyle name="Monétaire_!!!GO" xfId="36"/>
    <cellStyle name="Neutral 2" xfId="119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14" xfId="86"/>
    <cellStyle name="Normal 15" xfId="121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Notas 6" xfId="12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alida 2" xfId="122"/>
    <cellStyle name="Style 34" xfId="80"/>
    <cellStyle name="Subtotal" xfId="81"/>
    <cellStyle name="Texto de advertencia 2" xfId="123"/>
    <cellStyle name="Texto explicativo 2" xfId="124"/>
    <cellStyle name="Título 2 2" xfId="127"/>
    <cellStyle name="Título 3 2" xfId="128"/>
    <cellStyle name="Título 4" xfId="125"/>
    <cellStyle name="Total 2" xfId="129"/>
    <cellStyle name="一般_Cargos Prepago_04102006(1)" xfId="82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64" formatCode="_ * #,##0.00_ ;_ * \-#,##0.00_ ;_ * &quot;-&quot;??_ ;_ @_ "/>
    </dxf>
    <dxf>
      <numFmt numFmtId="183" formatCode="_ * #,##0_ ;_ * \-#,##0_ ;_ * &quot;-&quot;??_ ;_ @_ "/>
    </dxf>
    <dxf>
      <numFmt numFmtId="191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A1FFA1"/>
      <color rgb="FF22DE41"/>
      <color rgb="FF007033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379542224"/>
        <c:axId val="379546928"/>
      </c:barChart>
      <c:catAx>
        <c:axId val="37954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6928"/>
        <c:crosses val="autoZero"/>
        <c:auto val="1"/>
        <c:lblAlgn val="ctr"/>
        <c:lblOffset val="100"/>
        <c:noMultiLvlLbl val="0"/>
      </c:catAx>
      <c:valAx>
        <c:axId val="37954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2224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242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379543008"/>
        <c:axId val="379546144"/>
      </c:barChart>
      <c:catAx>
        <c:axId val="37954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6144"/>
        <c:crosses val="autoZero"/>
        <c:auto val="1"/>
        <c:lblAlgn val="ctr"/>
        <c:lblOffset val="100"/>
        <c:noMultiLvlLbl val="0"/>
      </c:catAx>
      <c:valAx>
        <c:axId val="37954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3008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379546536"/>
        <c:axId val="379547320"/>
      </c:barChart>
      <c:catAx>
        <c:axId val="37954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7320"/>
        <c:crosses val="autoZero"/>
        <c:auto val="1"/>
        <c:lblAlgn val="ctr"/>
        <c:lblOffset val="100"/>
        <c:noMultiLvlLbl val="0"/>
      </c:catAx>
      <c:valAx>
        <c:axId val="37954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4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6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54.388926900000001</v>
          </cell>
          <cell r="E3">
            <v>20.956989999999998</v>
          </cell>
          <cell r="F3">
            <v>16.666059999999998</v>
          </cell>
        </row>
        <row r="5">
          <cell r="D5">
            <v>2</v>
          </cell>
          <cell r="E5" t="str">
            <v>SEIN</v>
          </cell>
          <cell r="F5" t="str">
            <v>PL0134</v>
          </cell>
          <cell r="G5">
            <v>0.80900000000000005</v>
          </cell>
        </row>
        <row r="7">
          <cell r="G7">
            <v>0.14960000000000001</v>
          </cell>
        </row>
        <row r="13">
          <cell r="K13">
            <v>0.224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17.627228319999997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15.52541074975732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54.861751696438724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11.447293678646437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0.80900000000000005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0.80900000000000005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0.80900000000000005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0.85650000000000004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0.96540000000000004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12.560057296553673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10.757689074498222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44.383157122418929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42.847499885983233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8.9404348097485045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3.0433601484000001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6.3389148265799999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6.3389148265799999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3.2955546781800003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2.20696816356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362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362</v>
          </cell>
        </row>
        <row r="46">
          <cell r="K46">
            <v>0.86899999999999999</v>
          </cell>
        </row>
        <row r="47">
          <cell r="K47">
            <v>0.42899999999999999</v>
          </cell>
        </row>
        <row r="48">
          <cell r="K48">
            <v>0.72199999999999998</v>
          </cell>
        </row>
        <row r="49">
          <cell r="K49">
            <v>0.47299999999999998</v>
          </cell>
        </row>
        <row r="50">
          <cell r="K50">
            <v>0.748</v>
          </cell>
        </row>
        <row r="51">
          <cell r="K51">
            <v>0.36099999999999999</v>
          </cell>
        </row>
        <row r="52">
          <cell r="K52">
            <v>0.629</v>
          </cell>
        </row>
        <row r="53">
          <cell r="K53">
            <v>0.41</v>
          </cell>
        </row>
        <row r="54">
          <cell r="K54">
            <v>0.93300000000000005</v>
          </cell>
        </row>
        <row r="55">
          <cell r="K55">
            <v>0.84899999999999998</v>
          </cell>
        </row>
        <row r="56">
          <cell r="K56">
            <v>0.85599999999999998</v>
          </cell>
        </row>
        <row r="57">
          <cell r="K57">
            <v>0.71399999999999997</v>
          </cell>
        </row>
        <row r="59">
          <cell r="K59">
            <v>1.0129999999999999</v>
          </cell>
        </row>
        <row r="60">
          <cell r="K60">
            <v>1.0168999999999999</v>
          </cell>
        </row>
        <row r="61">
          <cell r="K61">
            <v>1.0634999999999999</v>
          </cell>
        </row>
        <row r="62">
          <cell r="K62">
            <v>1.0653999999999999</v>
          </cell>
        </row>
        <row r="63">
          <cell r="K63">
            <v>1.0841000000000001</v>
          </cell>
        </row>
        <row r="64">
          <cell r="K64">
            <v>1.0935999999999999</v>
          </cell>
        </row>
        <row r="65">
          <cell r="K65">
            <v>1.0833999999999999</v>
          </cell>
        </row>
        <row r="66">
          <cell r="K66">
            <v>1.0925</v>
          </cell>
        </row>
        <row r="68">
          <cell r="K68">
            <v>4.3E-3</v>
          </cell>
        </row>
        <row r="69">
          <cell r="K69">
            <v>4.4999999999999997E-3</v>
          </cell>
        </row>
        <row r="70">
          <cell r="K70">
            <v>2.17717302924</v>
          </cell>
        </row>
        <row r="71">
          <cell r="K71">
            <v>2.17717302924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JCOPELLO\TARIFAS\MCTER\RESOLUCI&#211;N\13.-Resoluci&#243;n%20Agosto-Octubre%202019\CD%20Carpeta%20Final\MCTER%20PARA%20TRANSFERENCIA%20DE%20AGOSTO%202019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899537036" createdVersion="6" refreshedVersion="6" minRefreshableVersion="3" recordCount="354">
  <cacheSource type="worksheet">
    <worksheetSource ref="E2:AX331" sheet="CALCULO MCTER CON FOSE" r:id="rId2"/>
  </cacheSource>
  <cacheFields count="46">
    <cacheField name="Empresa" numFmtId="0">
      <sharedItems count="25"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1"/>
        <n v="4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0" maxValue="1192562"/>
    </cacheField>
    <cacheField name="Consumo promedio del mes" numFmtId="1">
      <sharedItems containsSemiMixedTypes="0" containsString="0" containsNumber="1" minValue="0" maxValue="230390205.41666666"/>
    </cacheField>
    <cacheField name="Energía kW.h" numFmtId="1">
      <sharedItems containsSemiMixedTypes="0" containsString="0" containsNumber="1" minValue="0" maxValue="230390205.41666666"/>
    </cacheField>
    <cacheField name="Energía kW.h2" numFmtId="1">
      <sharedItems containsSemiMixedTypes="0" containsString="0" containsNumber="1" minValue="0" maxValue="230390205.41666666"/>
    </cacheField>
    <cacheField name="Energía kW.h3" numFmtId="1">
      <sharedItems containsSemiMixedTypes="0" containsString="0" containsNumber="1" minValue="0" maxValue="231721237.83807957"/>
    </cacheField>
    <cacheField name="Clientes2" numFmtId="1">
      <sharedItems containsString="0" containsBlank="1" containsNumber="1" minValue="1" maxValue="189800"/>
    </cacheField>
    <cacheField name="EnergíakWh" numFmtId="1">
      <sharedItems containsString="0" containsBlank="1" containsNumber="1" minValue="14.435576784667356" maxValue="1470814.7469041923"/>
    </cacheField>
    <cacheField name="Clientes3" numFmtId="1">
      <sharedItems containsString="0" containsBlank="1" containsNumber="1" minValue="1" maxValue="311433"/>
    </cacheField>
    <cacheField name="EnergíakWh2" numFmtId="1">
      <sharedItems containsString="0" containsBlank="1" containsNumber="1" minValue="46.307916627576063" maxValue="22139119.19493448"/>
    </cacheField>
    <cacheField name="Clientes4" numFmtId="1">
      <sharedItems containsString="0" containsBlank="1" containsNumber="1" minValue="0" maxValue="691329"/>
    </cacheField>
    <cacheField name="EnergíakWh3" numFmtId="1">
      <sharedItems containsString="0" containsBlank="1" containsNumber="1" minValue="0" maxValue="214492800.9786481"/>
    </cacheField>
    <cacheField name="Cargo Fijo S/. " numFmtId="0">
      <sharedItems containsSemiMixedTypes="0" containsString="0" containsNumber="1" minValue="2.4500000000000002" maxValue="5.42"/>
    </cacheField>
    <cacheField name="Cargo Energía ctm. S/./kW.h " numFmtId="0">
      <sharedItems containsSemiMixedTypes="0" containsString="0" containsNumber="1" minValue="46.45" maxValue="177.05"/>
    </cacheField>
    <cacheField name="Cargo Fijo S/. Único" numFmtId="164">
      <sharedItems containsSemiMixedTypes="0" containsString="0" containsNumber="1" minValue="3.2" maxValue="3.2"/>
    </cacheField>
    <cacheField name="Cargo Energía ünico ctm. S/./kW.h " numFmtId="164">
      <sharedItems containsSemiMixedTypes="0" containsString="0" containsNumber="1" minValue="52.25" maxValue="52.25"/>
    </cacheField>
    <cacheField name="Cargo Fijo ajustado S/. " numFmtId="164">
      <sharedItems containsSemiMixedTypes="0" containsString="0" containsNumber="1" minValue="3.4263405783780385" maxValue="3.4263405783780385"/>
    </cacheField>
    <cacheField name="Cargo Energía ctm. Ajustado  S/./kW.h " numFmtId="0">
      <sharedItems containsSemiMixedTypes="0" containsString="0" containsNumber="1" minValue="55.945717256328912" maxValue="55.945717256328912"/>
    </cacheField>
    <cacheField name="¿Aplica MCTER?" numFmtId="4">
      <sharedItems/>
    </cacheField>
    <cacheField name="Cargo Fijo S/. 2" numFmtId="4">
      <sharedItems containsSemiMixedTypes="0" containsString="0" containsNumber="1" minValue="2.4500000000000002" maxValue="3.99"/>
    </cacheField>
    <cacheField name="Cargo Energía ctm. S/./kW.h 2" numFmtId="4">
      <sharedItems containsSemiMixedTypes="0" containsString="0" containsNumber="1" minValue="46.45" maxValue="55.945717256328912"/>
    </cacheField>
    <cacheField name="Factor de Descuento" numFmtId="4">
      <sharedItems containsSemiMixedTypes="0" containsString="0" containsNumber="1" minValue="0" maxValue="0.77500000000000002"/>
    </cacheField>
    <cacheField name="Factor de recargo" numFmtId="4">
      <sharedItems containsSemiMixedTypes="0" containsString="0" containsNumber="1" minValue="1" maxValue="1.0329999999999999"/>
    </cacheField>
    <cacheField name="Facturación con FOSE _x000a_tarifa regulada (S/.)" numFmtId="4">
      <sharedItems containsSemiMixedTypes="0" containsString="0" containsNumber="1" minValue="0" maxValue="1165706.1454251574"/>
    </cacheField>
    <cacheField name="Descuento  FOSE (S/.)" numFmtId="4">
      <sharedItems containsSemiMixedTypes="0" containsString="0" containsNumber="1" minValue="-181202.43168570509" maxValue="0"/>
    </cacheField>
    <cacheField name="Facturación con FOSE _x000a_tarifa regulada (S/.)2" numFmtId="4">
      <sharedItems containsSemiMixedTypes="0" containsString="0" containsNumber="1" minValue="0" maxValue="11310087.234466787"/>
    </cacheField>
    <cacheField name="Descuento  FOSE (S/.)2" numFmtId="4">
      <sharedItems containsSemiMixedTypes="0" containsString="0" containsNumber="1" minValue="-643702.93874999997" maxValue="0"/>
    </cacheField>
    <cacheField name="Facturación con FOSE _x000a_tarifa regulada (S/.)3" numFmtId="4">
      <sharedItems containsSemiMixedTypes="0" containsString="0" containsNumber="1" minValue="0" maxValue="104542309.66703324"/>
    </cacheField>
    <cacheField name="Recargo FOSE (S/.)" numFmtId="4">
      <sharedItems containsSemiMixedTypes="0" containsString="0" containsNumber="1" minValue="0" maxValue="3339686.5624511992"/>
    </cacheField>
    <cacheField name="Total Facturaciòn tarifa màxima" numFmtId="4">
      <sharedItems containsSemiMixedTypes="0" containsString="0" containsNumber="1" minValue="0" maxValue="112679670.76050001"/>
    </cacheField>
    <cacheField name="Facturación con FOSE _x000a_tarifa MCTER (S/.)" numFmtId="4">
      <sharedItems containsSemiMixedTypes="0" containsString="0" containsNumber="1" minValue="0" maxValue="1165706.1454251574"/>
    </cacheField>
    <cacheField name="Descuento  FOSE (S/.)3" numFmtId="4">
      <sharedItems containsSemiMixedTypes="0" containsString="0" containsNumber="1" minValue="-120785.17823481128" maxValue="0"/>
    </cacheField>
    <cacheField name="Facturación con FOSE _x000a_tarifa regulada (S/.)4" numFmtId="4">
      <sharedItems containsSemiMixedTypes="0" containsString="0" containsNumber="1" minValue="0" maxValue="11310087.234466787"/>
    </cacheField>
    <cacheField name="Descuento  FOSE (S/.)4" numFmtId="4">
      <sharedItems containsSemiMixedTypes="0" containsString="0" containsNumber="1" minValue="-643702.93874999997" maxValue="0"/>
    </cacheField>
    <cacheField name="Facturación con FOSE _x000a_tarifa regulada (S/.)5" numFmtId="4">
      <sharedItems containsSemiMixedTypes="0" containsString="0" containsNumber="1" minValue="0" maxValue="104542309.66703324"/>
    </cacheField>
    <cacheField name="Recargo FOSE (S/.)2" numFmtId="4">
      <sharedItems containsSemiMixedTypes="0" containsString="0" containsNumber="1" minValue="0" maxValue="3339686.5624511992"/>
    </cacheField>
    <cacheField name="Total Facturaciòn tarifa MCTER" numFmtId="4">
      <sharedItems containsSemiMixedTypes="0" containsString="0" containsNumber="1" minValue="0" maxValue="112679670.76050001"/>
    </cacheField>
    <cacheField name="Descuento MCTER  (S/.)" numFmtId="4">
      <sharedItems containsSemiMixedTypes="0" containsString="0" containsNumber="1" minValue="-63627.820300617386" maxValue="0"/>
    </cacheField>
    <cacheField name="Descuento MCTER  (S/.)2" numFmtId="4">
      <sharedItems containsSemiMixedTypes="0" containsString="0" containsNumber="1" minValue="-83457.526426450291" maxValue="0"/>
    </cacheField>
    <cacheField name="Descuento MCTER  (S/.)3" numFmtId="4">
      <sharedItems containsSemiMixedTypes="0" containsString="0" containsNumber="1" minValue="0" maxValue="10324.091303007837"/>
    </cacheField>
    <cacheField name="Total descuento MCTER (S/.)" numFmtId="4">
      <sharedItems containsSemiMixedTypes="0" containsString="0" containsNumber="1" minValue="0" maxValue="477632.3415834372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041.532900578706" createdVersion="4" refreshedVersion="6" minRefreshableVersion="3" recordCount="15236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6" count="2">
        <n v="2015"/>
        <n v="2016"/>
      </sharedItems>
    </cacheField>
    <cacheField name="Me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CodigoEmpresa" numFmtId="0">
      <sharedItems/>
    </cacheField>
    <cacheField name="Empresa" numFmtId="0">
      <sharedItems count="26">
        <s v="Adinelsa"/>
        <s v="Chavimochic"/>
        <s v="Coelvisac"/>
        <s v="Edecañete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</sharedItems>
    </cacheField>
    <cacheField name="CódigoSistema" numFmtId="0">
      <sharedItems count="350"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1263"/>
        <s v="SE0003"/>
        <s v="SE0004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234"/>
        <s v="SE0235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ER002"/>
        <s v="SR0122"/>
        <s v="SR0123"/>
        <s v="SR0124"/>
        <s v="SR0135"/>
        <s v="SE0110"/>
        <s v="SE0111"/>
        <s v="SE0112"/>
        <s v="SE0113"/>
        <s v="SE0114"/>
        <s v="SE0115"/>
        <s v="SE0116"/>
        <s v="SE0117"/>
        <s v="SE0240"/>
        <s v="SE0032"/>
        <s v="SE0033"/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E0154"/>
        <s v="SE0155"/>
        <s v="SE0215"/>
        <s v="SE0158"/>
        <s v="SR0146"/>
        <s v="SE0133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E0156"/>
        <s v="SR0098"/>
        <s v="SR0286"/>
        <s v="SR0287"/>
        <s v="SR0288"/>
        <s v="SR0289"/>
        <s v="SR0290"/>
        <s v="SE0270"/>
        <s v="SR0291"/>
        <s v="SE0175"/>
        <s v="SR0292"/>
        <s v="SE1003"/>
        <s v="SE1004"/>
        <s v="SR0280"/>
        <s v="SR0293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45189"/>
    </cacheField>
    <cacheField name="EnergíakWh" numFmtId="0">
      <sharedItems containsSemiMixedTypes="0" containsString="0" containsNumber="1" minValue="0" maxValue="226886362"/>
    </cacheField>
    <cacheField name="FacturaconFOSE_S" numFmtId="0">
      <sharedItems containsSemiMixedTypes="0" containsString="0" containsNumber="1" minValue="5.07" maxValue="105698735.93000001"/>
    </cacheField>
    <cacheField name="FOSE_S" numFmtId="0">
      <sharedItems containsSemiMixedTypes="0" containsString="0" containsNumber="1" minValue="-949749.47" maxValue="3115381.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3669.485338078703" createdVersion="6" refreshedVersion="6" minRefreshableVersion="3" recordCount="344">
  <cacheSource type="worksheet">
    <worksheetSource ref="E2:AA346" sheet="CALCULO MCTER"/>
  </cacheSource>
  <cacheFields count="23">
    <cacheField name="Empresa" numFmtId="0">
      <sharedItems count="25">
        <s v="Adinelsa"/>
        <s v="Chavimochic"/>
        <s v="Coelvisac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  <s v="Edelnor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8">
        <n v="6"/>
        <s v="SER"/>
        <n v="3"/>
        <s v="ESP"/>
        <n v="2"/>
        <n v="5"/>
        <n v="4"/>
        <n v="1"/>
      </sharedItems>
    </cacheField>
    <cacheField name="Zona" numFmtId="0">
      <sharedItems/>
    </cacheField>
    <cacheField name="Tipo Sistema" numFmtId="0">
      <sharedItems count="2">
        <s v="Aislado"/>
        <s v="Interconectado"/>
      </sharedItems>
    </cacheField>
    <cacheField name="Tarifa" numFmtId="0">
      <sharedItems/>
    </cacheField>
    <cacheField name="Clientes" numFmtId="0">
      <sharedItems containsSemiMixedTypes="0" containsString="0" containsNumber="1" containsInteger="1" minValue="3" maxValue="1225253"/>
    </cacheField>
    <cacheField name="Consumo promedio del mes" numFmtId="1">
      <sharedItems containsSemiMixedTypes="0" containsString="0" containsNumber="1" minValue="227.66105769230768" maxValue="240524639.41666666"/>
    </cacheField>
    <cacheField name="Energía kW.h" numFmtId="1">
      <sharedItems containsSemiMixedTypes="0" containsString="0" containsNumber="1" minValue="442.75" maxValue="240524639.41666666"/>
    </cacheField>
    <cacheField name="Energía kW.h2" numFmtId="1">
      <sharedItems containsSemiMixedTypes="0" containsString="0" containsNumber="1" minValue="442.75" maxValue="240524639.41666666"/>
    </cacheField>
    <cacheField name="Energía kW.h3" numFmtId="1">
      <sharedItems containsSemiMixedTypes="0" containsString="0" containsNumber="1" minValue="442.75" maxValue="240524639.41666666"/>
    </cacheField>
    <cacheField name="Cargo Fijo S/. " numFmtId="0">
      <sharedItems containsSemiMixedTypes="0" containsString="0" containsNumber="1" minValue="2.58" maxValue="5.55"/>
    </cacheField>
    <cacheField name="Cargo Energía ctm. S/./kW.h " numFmtId="0">
      <sharedItems containsSemiMixedTypes="0" containsString="0" containsNumber="1" minValue="38.270000000000003" maxValue="183.92"/>
    </cacheField>
    <cacheField name="Cargo Fijo S/. Único" numFmtId="190">
      <sharedItems containsSemiMixedTypes="0" containsString="0" containsNumber="1" minValue="3.29" maxValue="3.29"/>
    </cacheField>
    <cacheField name="Cargo Energía ünico ctm. S/./kW.h " numFmtId="164">
      <sharedItems containsSemiMixedTypes="0" containsString="0" containsNumber="1" containsInteger="1" minValue="56" maxValue="56"/>
    </cacheField>
    <cacheField name="Cargo Fijo ajustado S/. " numFmtId="164">
      <sharedItems containsSemiMixedTypes="0" containsString="0" containsNumber="1" minValue="3.7465978176494152" maxValue="3.7465978176494152"/>
    </cacheField>
    <cacheField name="Cargo Energía ctm. Ajustado  S/./kW.h " numFmtId="164">
      <sharedItems containsSemiMixedTypes="0" containsString="0" containsNumber="1" minValue="63.771877747224089" maxValue="63.771877747224089"/>
    </cacheField>
    <cacheField name="¿Aplica MCTER?" numFmtId="4">
      <sharedItems/>
    </cacheField>
    <cacheField name="Cargo Fijo S/. 2" numFmtId="4">
      <sharedItems containsSemiMixedTypes="0" containsString="0" containsNumber="1" minValue="2.58" maxValue="4.08"/>
    </cacheField>
    <cacheField name="Cargo Energía ctm. S/./kW.h 2" numFmtId="4">
      <sharedItems containsSemiMixedTypes="0" containsString="0" containsNumber="1" minValue="38.270000000000003" maxValue="63.771877747224089"/>
    </cacheField>
    <cacheField name="Facturación S/. Con tarifa regulada" numFmtId="3">
      <sharedItems containsSemiMixedTypes="0" containsString="0" containsNumber="1" minValue="608.24497500000007" maxValue="127007289.57564166"/>
    </cacheField>
    <cacheField name="Facturación S/. Con MCTER" numFmtId="3">
      <sharedItems containsSemiMixedTypes="0" containsString="0" containsNumber="1" minValue="403.80884421856848" maxValue="127007289.57564166"/>
    </cacheField>
    <cacheField name="Compensación S/. MCTER _x000a_Mes (1)" numFmtId="3">
      <sharedItems containsSemiMixedTypes="0" containsString="0" containsNumber="1" minValue="0" maxValue="530793.245091323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4">
  <r>
    <x v="0"/>
    <s v="Gracias a Dios"/>
    <x v="0"/>
    <s v="R"/>
    <s v="Aislado"/>
    <s v="BT5B-R"/>
    <n v="218"/>
    <n v="2818.4709046454768"/>
    <n v="3083.7709861450694"/>
    <n v="2405.0303993480034"/>
    <n v="2966.6113284433577"/>
    <n v="207"/>
    <n v="2290.9946539068201"/>
    <n v="11"/>
    <n v="527.47625073865663"/>
    <n v="0"/>
    <n v="0"/>
    <n v="3.99"/>
    <n v="130.97999999999999"/>
    <n v="3.2"/>
    <n v="52.25"/>
    <n v="3.4263405783780385"/>
    <n v="55.945717256328912"/>
    <s v="Sí"/>
    <n v="3.4263405783780385"/>
    <n v="55.945717256328912"/>
    <n v="0"/>
    <n v="1"/>
    <n v="3826.6747976871529"/>
    <n v="0"/>
    <n v="734.77839321749241"/>
    <n v="0"/>
    <n v="0"/>
    <n v="0"/>
    <n v="4561.4531909046455"/>
    <n v="1990.9658911565746"/>
    <n v="0"/>
    <n v="332.79011819469184"/>
    <n v="0"/>
    <n v="0"/>
    <n v="0"/>
    <n v="2323.7560093512666"/>
    <n v="0"/>
    <n v="0"/>
    <n v="0"/>
    <n v="2237.6971815533789"/>
  </r>
  <r>
    <x v="0"/>
    <s v="Asquipata"/>
    <x v="1"/>
    <s v="RIA"/>
    <s v="Interconectado"/>
    <s v="BT5B-R"/>
    <n v="289"/>
    <n v="2220.299752807106"/>
    <n v="2269.3478506787333"/>
    <n v="2065.9592131724485"/>
    <n v="2325.5921945701357"/>
    <n v="268"/>
    <n v="1225.094598119673"/>
    <n v="21"/>
    <n v="995.2051546874329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3565.9537940345726"/>
    <n v="0"/>
    <n v="1860.1411414250381"/>
    <n v="0"/>
    <n v="0"/>
    <n v="0"/>
    <n v="5426.0949354596105"/>
    <n v="1603.6472349919056"/>
    <n v="0"/>
    <n v="628.72781410778077"/>
    <n v="0"/>
    <n v="0"/>
    <n v="0"/>
    <n v="2232.3750490996863"/>
    <n v="0"/>
    <n v="0"/>
    <n v="0"/>
    <n v="3193.7198863599242"/>
  </r>
  <r>
    <x v="0"/>
    <s v="Santa Leonor"/>
    <x v="1"/>
    <s v="R"/>
    <s v="Aislado"/>
    <s v="BT5B-R"/>
    <n v="3256"/>
    <n v="42777.574449788961"/>
    <n v="43019.979958066113"/>
    <n v="43144.026403963166"/>
    <n v="42168.716987337611"/>
    <n v="2811"/>
    <n v="20152.664344511315"/>
    <n v="425"/>
    <n v="18971.363728395052"/>
    <n v="20"/>
    <n v="3653.546376882593"/>
    <n v="5.27"/>
    <n v="158.74"/>
    <n v="3.2"/>
    <n v="52.25"/>
    <n v="3.4263405783780385"/>
    <n v="55.945717256328912"/>
    <s v="Sí"/>
    <n v="3.4263405783780385"/>
    <n v="55.945717256328912"/>
    <n v="0"/>
    <n v="1"/>
    <n v="46804.309380477258"/>
    <n v="0"/>
    <n v="32354.89278245431"/>
    <n v="0"/>
    <n v="5905.0395186634278"/>
    <n v="0"/>
    <n v="85064.241681594998"/>
    <n v="20905.995979617979"/>
    <n v="0"/>
    <n v="12069.860256968301"/>
    <n v="0"/>
    <n v="2112.5295374071452"/>
    <n v="0"/>
    <n v="35088.385773993425"/>
    <n v="0"/>
    <n v="0"/>
    <n v="0"/>
    <n v="49975.855907601574"/>
  </r>
  <r>
    <x v="0"/>
    <s v="Hongos"/>
    <x v="1"/>
    <s v="R"/>
    <s v="Aislado"/>
    <s v="BT5B-R"/>
    <n v="2081"/>
    <n v="18297.570841780096"/>
    <n v="20164.565725456127"/>
    <n v="17848.813162467421"/>
    <n v="16879.333637416741"/>
    <n v="1967"/>
    <n v="12444.679338300897"/>
    <n v="111"/>
    <n v="5170.1929212810555"/>
    <n v="3"/>
    <n v="682.6985821981425"/>
    <n v="5.27"/>
    <n v="158.74"/>
    <n v="3.2"/>
    <n v="52.25"/>
    <n v="3.4263405783780385"/>
    <n v="55.945717256328912"/>
    <s v="Sí"/>
    <n v="3.4263405783780385"/>
    <n v="55.945717256328912"/>
    <n v="0"/>
    <n v="1"/>
    <n v="30120.773981618848"/>
    <n v="0"/>
    <n v="8792.1342432415477"/>
    <n v="0"/>
    <n v="1099.5257293813315"/>
    <n v="0"/>
    <n v="40012.433954241729"/>
    <n v="13701.877033732206"/>
    <n v="0"/>
    <n v="3272.8253175465934"/>
    <n v="0"/>
    <n v="392.21964024467314"/>
    <n v="0"/>
    <n v="17366.921991523472"/>
    <n v="0"/>
    <n v="0"/>
    <n v="0"/>
    <n v="22645.511962718258"/>
  </r>
  <r>
    <x v="0"/>
    <s v="Quinches"/>
    <x v="1"/>
    <s v="R"/>
    <s v="Aislado"/>
    <s v="BT5B-R"/>
    <n v="2482"/>
    <n v="26130.611496244946"/>
    <n v="26549.245811669556"/>
    <n v="25103.438186019644"/>
    <n v="26739.150491045642"/>
    <n v="2215"/>
    <n v="12349.888595590101"/>
    <n v="249"/>
    <n v="10911.005847559363"/>
    <n v="18"/>
    <n v="2869.7170530954836"/>
    <n v="5.27"/>
    <n v="158.74"/>
    <n v="3.2"/>
    <n v="52.25"/>
    <n v="3.4263405783780385"/>
    <n v="55.945717256328912"/>
    <s v="Sí"/>
    <n v="3.4263405783780385"/>
    <n v="55.945717256328912"/>
    <n v="0"/>
    <n v="1"/>
    <n v="31277.263156639725"/>
    <n v="0"/>
    <n v="18632.360682415732"/>
    <n v="0"/>
    <n v="4650.2488500837708"/>
    <n v="0"/>
    <n v="54559.872689139229"/>
    <n v="14498.578136267803"/>
    <n v="0"/>
    <n v="6957.3992853132058"/>
    <n v="0"/>
    <n v="1667.1579189922584"/>
    <n v="0"/>
    <n v="23123.13534057327"/>
    <n v="0"/>
    <n v="0"/>
    <n v="0"/>
    <n v="31436.737348565959"/>
  </r>
  <r>
    <x v="0"/>
    <s v="Canta"/>
    <x v="1"/>
    <s v="R"/>
    <s v="Aislado"/>
    <s v="BT5B-R"/>
    <n v="1864"/>
    <n v="12970.130094795471"/>
    <n v="12004.303493047102"/>
    <n v="13188.105639777212"/>
    <n v="13717.981151562097"/>
    <n v="1717"/>
    <n v="6230.3597139719986"/>
    <n v="137"/>
    <n v="5697.4627047696622"/>
    <n v="10"/>
    <n v="1042.3076760538104"/>
    <n v="5.27"/>
    <n v="158.74"/>
    <n v="3.2"/>
    <n v="52.25"/>
    <n v="3.4263405783780385"/>
    <n v="55.945717256328912"/>
    <s v="Sí"/>
    <n v="3.4263405783780385"/>
    <n v="55.945717256328912"/>
    <n v="0"/>
    <n v="1"/>
    <n v="18938.663009959149"/>
    <n v="0"/>
    <n v="9766.1422975513633"/>
    <n v="0"/>
    <n v="1707.259204967819"/>
    <n v="0"/>
    <n v="30412.064512478333"/>
    <n v="9368.6462027060879"/>
    <n v="0"/>
    <n v="3656.8950348330163"/>
    <n v="0"/>
    <n v="617.3899111698579"/>
    <n v="0"/>
    <n v="13642.931148708962"/>
    <n v="0"/>
    <n v="0"/>
    <n v="0"/>
    <n v="16769.133363769371"/>
  </r>
  <r>
    <x v="0"/>
    <s v="Cajatambo"/>
    <x v="1"/>
    <s v="R"/>
    <s v="Aislado"/>
    <s v="BT5B-R"/>
    <n v="4364"/>
    <n v="57216.032031135306"/>
    <n v="56746.273600045381"/>
    <n v="57386.240869933667"/>
    <n v="57515.581623426886"/>
    <n v="3722"/>
    <n v="25733.314853460703"/>
    <n v="606"/>
    <n v="25112.722853360723"/>
    <n v="36"/>
    <n v="6369.9943243138769"/>
    <n v="5.27"/>
    <n v="158.74"/>
    <n v="3.2"/>
    <n v="52.25"/>
    <n v="3.4263405783780385"/>
    <n v="55.945717256328912"/>
    <s v="Sí"/>
    <n v="3.4263405783780385"/>
    <n v="55.945717256328912"/>
    <n v="0"/>
    <n v="1"/>
    <n v="60464.003998383516"/>
    <n v="0"/>
    <n v="43057.556257424825"/>
    <n v="0"/>
    <n v="10301.448990415849"/>
    <n v="0"/>
    <n v="113823.0092462242"/>
    <n v="27149.527201321071"/>
    <n v="0"/>
    <n v="16125.855313403777"/>
    <n v="0"/>
    <n v="3687.0872747464505"/>
    <n v="0"/>
    <n v="46962.469789471303"/>
    <n v="0"/>
    <n v="0"/>
    <n v="0"/>
    <n v="66860.5394567529"/>
  </r>
  <r>
    <x v="0"/>
    <s v="Huarochirí"/>
    <x v="1"/>
    <s v="RIA"/>
    <s v="Interconectado"/>
    <s v="BT5B-R"/>
    <n v="6299"/>
    <n v="96037.027219027819"/>
    <n v="97948.246491287719"/>
    <n v="93706.081895044583"/>
    <n v="96456.753270751185"/>
    <n v="5251"/>
    <n v="33013.903602983439"/>
    <n v="932"/>
    <n v="45701.466767880556"/>
    <n v="116"/>
    <n v="17321.656848163828"/>
    <n v="5.27"/>
    <n v="176.53"/>
    <n v="3.2"/>
    <n v="52.25"/>
    <n v="3.4263405783780385"/>
    <n v="55.945717256328912"/>
    <s v="Sí"/>
    <n v="3.4263405783780385"/>
    <n v="55.945717256328912"/>
    <n v="0"/>
    <n v="1"/>
    <n v="85952.214030346659"/>
    <n v="0"/>
    <n v="85588.43928533954"/>
    <n v="0"/>
    <n v="31189.240834063603"/>
    <n v="0"/>
    <n v="202729.89414974983"/>
    <n v="36461.579542065178"/>
    <n v="0"/>
    <n v="28761.362799001909"/>
    <n v="0"/>
    <n v="10088.180671477121"/>
    <n v="0"/>
    <n v="75311.123012544209"/>
    <n v="0"/>
    <n v="0"/>
    <n v="0"/>
    <n v="127418.77113720562"/>
  </r>
  <r>
    <x v="0"/>
    <s v="Quicacha"/>
    <x v="1"/>
    <s v="R"/>
    <s v="Aislado"/>
    <s v="BT5B-R"/>
    <n v="499"/>
    <n v="15438.078043058238"/>
    <n v="15647.555340877725"/>
    <n v="14998.070452663538"/>
    <n v="15668.608335633453"/>
    <n v="317"/>
    <n v="3386.1559575269007"/>
    <n v="158"/>
    <n v="9134.3226756239692"/>
    <n v="24"/>
    <n v="2917.5994099073678"/>
    <n v="5.27"/>
    <n v="158.74"/>
    <n v="3.2"/>
    <n v="52.25"/>
    <n v="3.4263405783780385"/>
    <n v="55.945717256328912"/>
    <s v="Sí"/>
    <n v="3.4263405783780385"/>
    <n v="55.945717256328912"/>
    <n v="0"/>
    <n v="1"/>
    <n v="7045.7739669782031"/>
    <n v="0"/>
    <n v="15332.483815285492"/>
    <n v="0"/>
    <n v="4757.8773032869549"/>
    <n v="0"/>
    <n v="27136.13508555065"/>
    <n v="2980.5592012021748"/>
    <n v="0"/>
    <n v="5651.624148769054"/>
    <n v="0"/>
    <n v="1714.5040904201696"/>
    <n v="0"/>
    <n v="10346.687440391397"/>
    <n v="0"/>
    <n v="0"/>
    <n v="0"/>
    <n v="16789.447645159253"/>
  </r>
  <r>
    <x v="0"/>
    <s v="Marcabamba"/>
    <x v="1"/>
    <s v="RIA"/>
    <s v="Interconectado"/>
    <s v="BT5B-R"/>
    <n v="893"/>
    <n v="15247.737896740931"/>
    <n v="16182.547874982263"/>
    <n v="14472.268500780474"/>
    <n v="15088.397314460055"/>
    <n v="726"/>
    <n v="6336.9715919187738"/>
    <n v="159"/>
    <n v="7737.552460424502"/>
    <n v="8"/>
    <n v="1173.2138443976553"/>
    <n v="5.27"/>
    <n v="176.48"/>
    <n v="3.2"/>
    <n v="52.25"/>
    <n v="3.4263405783780385"/>
    <n v="55.945717256328912"/>
    <s v="Sí"/>
    <n v="3.4263405783780385"/>
    <n v="55.945717256328912"/>
    <n v="0"/>
    <n v="1"/>
    <n v="15009.50746541825"/>
    <n v="0"/>
    <n v="14493.162582157162"/>
    <n v="0"/>
    <n v="2112.6477925929817"/>
    <n v="0"/>
    <n v="31615.317840168394"/>
    <n v="6032.7874693312187"/>
    <n v="0"/>
    <n v="4873.6173740313216"/>
    <n v="0"/>
    <n v="683.77362482584317"/>
    <n v="0"/>
    <n v="11590.178468188382"/>
    <n v="0"/>
    <n v="0"/>
    <n v="0"/>
    <n v="20025.139371980011"/>
  </r>
  <r>
    <x v="0"/>
    <s v="Humay Pámpano"/>
    <x v="1"/>
    <s v="RIA"/>
    <s v="Interconectado"/>
    <s v="BT5B-R"/>
    <n v="1003"/>
    <n v="40333.909090909088"/>
    <n v="40333.909090909088"/>
    <n v="40333.909090909088"/>
    <n v="40333.909090909088"/>
    <n v="478"/>
    <n v="5501.2571718870122"/>
    <n v="472"/>
    <n v="25413.893265776798"/>
    <n v="53"/>
    <n v="9418.7586532452751"/>
    <n v="5.27"/>
    <n v="176.33"/>
    <n v="3.2"/>
    <n v="52.25"/>
    <n v="3.4263405783780385"/>
    <n v="55.945717256328912"/>
    <s v="Sí"/>
    <n v="3.4263405783780385"/>
    <n v="55.945717256328912"/>
    <n v="0"/>
    <n v="1"/>
    <n v="12219.426771188368"/>
    <n v="0"/>
    <n v="47299.757995544234"/>
    <n v="0"/>
    <n v="16887.407133267396"/>
    <n v="0"/>
    <n v="76406.591899999999"/>
    <n v="4715.5085793921262"/>
    <n v="0"/>
    <n v="15835.217623291137"/>
    <n v="0"/>
    <n v="5450.9881358546509"/>
    <n v="0"/>
    <n v="26001.714338537913"/>
    <n v="0"/>
    <n v="0"/>
    <n v="0"/>
    <n v="50404.877561462083"/>
  </r>
  <r>
    <x v="0"/>
    <s v="Pasco Rural (Huachón)"/>
    <x v="0"/>
    <s v="R"/>
    <s v="Interconectado"/>
    <s v="BT5B-R"/>
    <n v="716"/>
    <n v="12722.673186641472"/>
    <n v="12380.643363737676"/>
    <n v="12892.977181602346"/>
    <n v="12894.399014584393"/>
    <n v="586"/>
    <n v="5414.1110401671649"/>
    <n v="121"/>
    <n v="5491.1767648830582"/>
    <n v="9"/>
    <n v="1817.3853815912482"/>
    <n v="3.99"/>
    <n v="145.47999999999999"/>
    <n v="3.2"/>
    <n v="52.25"/>
    <n v="3.4263405783780385"/>
    <n v="55.945717256328912"/>
    <s v="Sí"/>
    <n v="3.4263405783780385"/>
    <n v="55.945717256328912"/>
    <n v="0"/>
    <n v="1"/>
    <n v="10214.588741235191"/>
    <n v="0"/>
    <n v="8471.3539575518735"/>
    <n v="0"/>
    <n v="2679.8422531389479"/>
    <n v="0"/>
    <n v="21365.784951926013"/>
    <n v="5036.7988334051406"/>
    <n v="0"/>
    <n v="3486.6654369104467"/>
    <n v="0"/>
    <n v="1047.5863522482964"/>
    <n v="0"/>
    <n v="9571.0506225638837"/>
    <n v="0"/>
    <n v="0"/>
    <n v="0"/>
    <n v="11794.734329362129"/>
  </r>
  <r>
    <x v="0"/>
    <s v="Yauyos"/>
    <x v="1"/>
    <s v="RIA"/>
    <s v="Interconectado"/>
    <s v="BT5B-R"/>
    <n v="513"/>
    <n v="5090.2700690335305"/>
    <n v="5155.7044999045611"/>
    <n v="5196.2323678182856"/>
    <n v="4918.8733393777438"/>
    <n v="449"/>
    <n v="2411.9420457517181"/>
    <n v="61"/>
    <n v="2358.3244208814435"/>
    <n v="3"/>
    <n v="320.00360240036912"/>
    <n v="5.27"/>
    <n v="175.62"/>
    <n v="3.2"/>
    <n v="52.25"/>
    <n v="3.4263405783780385"/>
    <n v="55.945717256328912"/>
    <s v="Sí"/>
    <n v="3.4263405783780385"/>
    <n v="55.945717256328912"/>
    <n v="0"/>
    <n v="1"/>
    <n v="6602.0826207491682"/>
    <n v="0"/>
    <n v="4463.1593479519915"/>
    <n v="0"/>
    <n v="577.80032653552826"/>
    <n v="0"/>
    <n v="11643.04229523669"/>
    <n v="2887.8051969945109"/>
    <n v="0"/>
    <n v="1528.388287774349"/>
    <n v="0"/>
    <n v="189.30733234411159"/>
    <n v="0"/>
    <n v="4605.5008171129712"/>
    <n v="0"/>
    <n v="0"/>
    <n v="0"/>
    <n v="7037.5414781237187"/>
  </r>
  <r>
    <x v="0"/>
    <s v="Lunahuaná"/>
    <x v="1"/>
    <s v="RIA"/>
    <s v="Interconectado"/>
    <s v="BT5B-R"/>
    <n v="2936"/>
    <n v="57408.01558176487"/>
    <n v="57682.429566998151"/>
    <n v="57894.138574970537"/>
    <n v="56647.478603325922"/>
    <n v="2337"/>
    <n v="15840.871979069856"/>
    <n v="523"/>
    <n v="25252.719544844065"/>
    <n v="76"/>
    <n v="16314.424057850949"/>
    <n v="5.27"/>
    <n v="176.2"/>
    <n v="3.2"/>
    <n v="52.25"/>
    <n v="3.4263405783780385"/>
    <n v="55.945717256328912"/>
    <s v="Sí"/>
    <n v="3.4263405783780385"/>
    <n v="55.945717256328912"/>
    <n v="0"/>
    <n v="1"/>
    <n v="40227.606427121085"/>
    <n v="0"/>
    <n v="47251.50183801524"/>
    <n v="0"/>
    <n v="29146.535189933373"/>
    <n v="0"/>
    <n v="116625.6434550697"/>
    <n v="16869.647380016933"/>
    <n v="0"/>
    <n v="15919.791198583887"/>
    <n v="0"/>
    <n v="9387.6234393605246"/>
    <n v="0"/>
    <n v="42177.062017961347"/>
    <n v="0"/>
    <n v="0"/>
    <n v="0"/>
    <n v="74448.581437108354"/>
  </r>
  <r>
    <x v="0"/>
    <s v="Charape"/>
    <x v="1"/>
    <s v="R"/>
    <s v="Aislado"/>
    <s v="BT5B-R"/>
    <n v="449"/>
    <n v="16911.903465318635"/>
    <n v="17156.303636640292"/>
    <n v="16389.272562047743"/>
    <n v="17190.134197267871"/>
    <n v="266"/>
    <n v="3358.0229408350788"/>
    <n v="138"/>
    <n v="7287.8022794037042"/>
    <n v="45"/>
    <n v="6266.0782450798524"/>
    <n v="5.27"/>
    <n v="158.74"/>
    <n v="3.2"/>
    <n v="52.25"/>
    <n v="3.4263405783780385"/>
    <n v="55.945717256328912"/>
    <s v="Sí"/>
    <n v="3.4263405783780385"/>
    <n v="55.945717256328912"/>
    <n v="0"/>
    <n v="1"/>
    <n v="6732.3456162816037"/>
    <n v="0"/>
    <n v="12295.917338325444"/>
    <n v="0"/>
    <n v="10183.922606239757"/>
    <n v="0"/>
    <n v="29212.185560846803"/>
    <n v="2790.0766137308128"/>
    <n v="0"/>
    <n v="4550.0482572516594"/>
    <n v="0"/>
    <n v="3659.7877440797224"/>
    <n v="0"/>
    <n v="10999.912615062194"/>
    <n v="0"/>
    <n v="0"/>
    <n v="0"/>
    <n v="18212.272945784607"/>
  </r>
  <r>
    <x v="0"/>
    <s v="Coracora"/>
    <x v="1"/>
    <s v="RIA"/>
    <s v="Interconectado"/>
    <s v="BT5B-R"/>
    <n v="7597"/>
    <n v="73403.18388715871"/>
    <n v="73894.27386873035"/>
    <n v="71662.423782715996"/>
    <n v="74652.854010029783"/>
    <n v="7020"/>
    <n v="45770.542099273931"/>
    <n v="558"/>
    <n v="24198.810432784983"/>
    <n v="19"/>
    <n v="3433.8313550997918"/>
    <n v="5.27"/>
    <n v="176.48"/>
    <n v="3.2"/>
    <n v="52.25"/>
    <n v="3.4263405783780385"/>
    <n v="55.945717256328912"/>
    <s v="Sí"/>
    <n v="3.4263405783780385"/>
    <n v="55.945717256328912"/>
    <n v="0"/>
    <n v="1"/>
    <n v="117771.25269679862"/>
    <n v="0"/>
    <n v="45646.720651778931"/>
    <n v="0"/>
    <n v="6160.155575480112"/>
    <n v="0"/>
    <n v="169578.12892405767"/>
    <n v="49659.568929762609"/>
    <n v="0"/>
    <n v="15450.096106855855"/>
    <n v="0"/>
    <n v="1986.1820519724797"/>
    <n v="0"/>
    <n v="67095.847088590948"/>
    <n v="0"/>
    <n v="0"/>
    <n v="0"/>
    <n v="102482.28183546673"/>
  </r>
  <r>
    <x v="0"/>
    <s v="Chuquibamba"/>
    <x v="1"/>
    <s v="RIA"/>
    <s v="Interconectado"/>
    <s v="BT5B-R"/>
    <n v="469"/>
    <n v="5864.8515511551159"/>
    <n v="6262.7514191419141"/>
    <n v="5927.7201320132008"/>
    <n v="5404.083102310231"/>
    <n v="412"/>
    <n v="2663.5638658220078"/>
    <n v="50"/>
    <n v="2282.9170760247239"/>
    <n v="7"/>
    <n v="918.37060930838402"/>
    <n v="5.27"/>
    <n v="176.41"/>
    <n v="3.2"/>
    <n v="52.25"/>
    <n v="3.4263405783780385"/>
    <n v="55.945717256328912"/>
    <s v="Sí"/>
    <n v="3.4263405783780385"/>
    <n v="55.945717256328912"/>
    <n v="0"/>
    <n v="1"/>
    <n v="6870.0330156966038"/>
    <n v="0"/>
    <n v="4290.7940138152153"/>
    <n v="0"/>
    <n v="1656.9875918809203"/>
    <n v="0"/>
    <n v="12817.814621392739"/>
    <n v="2901.8022276062766"/>
    <n v="0"/>
    <n v="1448.5113614681454"/>
    <n v="0"/>
    <n v="537.77340849753978"/>
    <n v="0"/>
    <n v="4888.0869975719615"/>
    <n v="0"/>
    <n v="0"/>
    <n v="0"/>
    <n v="7929.7276238207778"/>
  </r>
  <r>
    <x v="0"/>
    <s v="Valle Purmacana"/>
    <x v="1"/>
    <s v="RIA"/>
    <s v="Interconectado"/>
    <s v="BT5B-R"/>
    <n v="2322"/>
    <n v="90345.463298854113"/>
    <n v="86576.819272086897"/>
    <n v="86627.218067284382"/>
    <n v="97832.352557191014"/>
    <n v="1341"/>
    <n v="14400.073492787629"/>
    <n v="850"/>
    <n v="48179.724767271793"/>
    <n v="131"/>
    <n v="27765.665038794697"/>
    <n v="5.27"/>
    <n v="176.08"/>
    <n v="3.2"/>
    <n v="52.25"/>
    <n v="3.4263405783780385"/>
    <n v="55.945717256328912"/>
    <s v="Sí"/>
    <n v="3.4263405783780385"/>
    <n v="55.945717256328912"/>
    <n v="0"/>
    <n v="1"/>
    <n v="32422.719406100459"/>
    <n v="0"/>
    <n v="89314.359370212187"/>
    <n v="0"/>
    <n v="49580.153000309714"/>
    <n v="0"/>
    <n v="171317.23177662236"/>
    <n v="12650.947116583484"/>
    <n v="0"/>
    <n v="29866.882084796685"/>
    <n v="0"/>
    <n v="15982.551072710972"/>
    <n v="0"/>
    <n v="58500.380274091141"/>
    <n v="0"/>
    <n v="0"/>
    <n v="0"/>
    <n v="112816.85150253121"/>
  </r>
  <r>
    <x v="0"/>
    <s v="Tambo Quemado"/>
    <x v="1"/>
    <s v="RIA"/>
    <s v="Interconectado"/>
    <s v="BT5B-R"/>
    <n v="1047"/>
    <n v="21387.765037017565"/>
    <n v="20074.359596092349"/>
    <n v="19629.743746440618"/>
    <n v="24459.191768519733"/>
    <n v="853"/>
    <n v="6650.7446080238742"/>
    <n v="164"/>
    <n v="9649.4098083998397"/>
    <n v="30.000000000000004"/>
    <n v="5087.6106205938504"/>
    <n v="5.27"/>
    <n v="176.48"/>
    <n v="3.2"/>
    <n v="52.25"/>
    <n v="3.4263405783780385"/>
    <n v="55.945717256328912"/>
    <s v="Sí"/>
    <n v="3.4263405783780385"/>
    <n v="55.945717256328912"/>
    <n v="0"/>
    <n v="1"/>
    <n v="16232.544084240533"/>
    <n v="0"/>
    <n v="17893.558429864035"/>
    <n v="0"/>
    <n v="9136.7152232240278"/>
    <n v="0"/>
    <n v="43262.817737328594"/>
    <n v="6643.4752872020445"/>
    <n v="0"/>
    <n v="5960.351383165842"/>
    <n v="0"/>
    <n v="2949.0904702517373"/>
    <n v="0"/>
    <n v="15552.917140619622"/>
    <n v="0"/>
    <n v="0"/>
    <n v="0"/>
    <n v="27709.900596708972"/>
  </r>
  <r>
    <x v="0"/>
    <s v="SER  Cangallo V Etapa"/>
    <x v="1"/>
    <s v="RIA"/>
    <s v="Interconectado"/>
    <s v="BT5B-R"/>
    <n v="256"/>
    <n v="876.13976428388423"/>
    <n v="952.00448373046379"/>
    <n v="846.27811939533694"/>
    <n v="830.13668972585185"/>
    <n v="253"/>
    <n v="770.16857374669064"/>
    <n v="3"/>
    <n v="105.97119053719362"/>
    <n v="0"/>
    <n v="0"/>
    <n v="5.27"/>
    <n v="175.79"/>
    <n v="3.2"/>
    <n v="52.25"/>
    <n v="3.4263405783780385"/>
    <n v="55.945717256328912"/>
    <s v="Sí"/>
    <n v="3.4263405783780385"/>
    <n v="55.945717256328912"/>
    <n v="0"/>
    <n v="1"/>
    <n v="2687.1893357893073"/>
    <n v="0"/>
    <n v="202.09675584533267"/>
    <n v="0"/>
    <n v="0"/>
    <n v="0"/>
    <n v="2889.2860916346399"/>
    <n v="1297.7404989950683"/>
    <n v="0"/>
    <n v="69.565364366238043"/>
    <n v="0"/>
    <n v="0"/>
    <n v="0"/>
    <n v="1367.3058633613064"/>
    <n v="0"/>
    <n v="0"/>
    <n v="0"/>
    <n v="1521.9802282733335"/>
  </r>
  <r>
    <x v="0"/>
    <s v="SER  Coracora"/>
    <x v="1"/>
    <s v="RIA"/>
    <s v="Interconectado"/>
    <s v="BT5B-R"/>
    <n v="501"/>
    <n v="2178.2095336076814"/>
    <n v="2441.9088477366254"/>
    <n v="1978.7532921810698"/>
    <n v="2113.9664609053498"/>
    <n v="490"/>
    <n v="1728.7095238175154"/>
    <n v="11"/>
    <n v="449.5000097901659"/>
    <n v="0"/>
    <n v="0"/>
    <n v="5.27"/>
    <n v="176.48"/>
    <n v="3.2"/>
    <n v="52.25"/>
    <n v="3.4263405783780385"/>
    <n v="55.945717256328912"/>
    <s v="Sí"/>
    <n v="3.4263405783780385"/>
    <n v="55.945717256328912"/>
    <n v="0"/>
    <n v="1"/>
    <n v="5633.1265676331504"/>
    <n v="0"/>
    <n v="851.24761727768464"/>
    <n v="0"/>
    <n v="0"/>
    <n v="0"/>
    <n v="6484.3741849108355"/>
    <n v="2646.0458257834161"/>
    <n v="0"/>
    <n v="289.16575090653544"/>
    <n v="0"/>
    <n v="0"/>
    <n v="0"/>
    <n v="2935.2115766899515"/>
    <n v="0"/>
    <n v="0"/>
    <n v="0"/>
    <n v="3549.1626082208841"/>
  </r>
  <r>
    <x v="0"/>
    <s v="SER  Ayacucho Sur"/>
    <x v="1"/>
    <s v="RIA"/>
    <s v="Interconectado"/>
    <s v="BT5B-R"/>
    <n v="703"/>
    <n v="3342.6001440922191"/>
    <n v="3511.6235590778097"/>
    <n v="3184.1253602305478"/>
    <n v="3332.0515129682999"/>
    <n v="680"/>
    <n v="2144.957801715565"/>
    <n v="19"/>
    <n v="613.54628195525322"/>
    <n v="4"/>
    <n v="584.09606042140103"/>
    <n v="5.27"/>
    <n v="176.48"/>
    <n v="3.2"/>
    <n v="52.25"/>
    <n v="3.4263405783780385"/>
    <n v="55.945717256328912"/>
    <s v="Sí"/>
    <n v="3.4263405783780385"/>
    <n v="55.945717256328912"/>
    <n v="0"/>
    <n v="1"/>
    <n v="7369.0215284676287"/>
    <n v="0"/>
    <n v="1182.9164783946308"/>
    <n v="0"/>
    <n v="1051.8927274316884"/>
    <n v="0"/>
    <n v="9603.8307342939479"/>
    <n v="3529.9236203124246"/>
    <n v="0"/>
    <n v="408.35333912858727"/>
    <n v="0"/>
    <n v="340.48209278222521"/>
    <n v="0"/>
    <n v="4278.7590522232367"/>
    <n v="0"/>
    <n v="0"/>
    <n v="0"/>
    <n v="5325.0716820707112"/>
  </r>
  <r>
    <x v="0"/>
    <s v="SER  Canaan - Fermin Tanguis"/>
    <x v="1"/>
    <s v="RIA"/>
    <s v="Interconectado"/>
    <s v="BT5B-R"/>
    <n v="131"/>
    <n v="3618.4269759450167"/>
    <n v="3517.6099656357387"/>
    <n v="3526.0113831615117"/>
    <n v="3811.6595790378005"/>
    <n v="88"/>
    <n v="912.72385335402714"/>
    <n v="42"/>
    <n v="2584.2471157546829"/>
    <n v="1"/>
    <n v="121.45600683630666"/>
    <n v="5.27"/>
    <n v="176.2"/>
    <n v="3.2"/>
    <n v="52.25"/>
    <n v="3.4263405783780385"/>
    <n v="55.945717256328912"/>
    <s v="Sí"/>
    <n v="3.4263405783780385"/>
    <n v="55.945717256328912"/>
    <n v="0"/>
    <n v="1"/>
    <n v="2071.9794296097957"/>
    <n v="0"/>
    <n v="4774.7834179597512"/>
    <n v="0"/>
    <n v="219.27548404557231"/>
    <n v="0"/>
    <n v="7066.0383316151201"/>
    <n v="812.1478772257816"/>
    <n v="0"/>
    <n v="1589.6818888768275"/>
    <n v="0"/>
    <n v="71.375774753845661"/>
    <n v="0"/>
    <n v="2473.2055408564547"/>
    <n v="0"/>
    <n v="0"/>
    <n v="0"/>
    <n v="4592.8327907586654"/>
  </r>
  <r>
    <x v="0"/>
    <s v="SER Castrovirreyna"/>
    <x v="1"/>
    <s v="RIA"/>
    <s v="Interconectado"/>
    <s v="BT5B-R"/>
    <n v="1796"/>
    <n v="13631.944490852895"/>
    <n v="14116.37074318492"/>
    <n v="13276.566215576531"/>
    <n v="13502.896513797234"/>
    <n v="1698"/>
    <n v="8645.6736308045984"/>
    <n v="93"/>
    <n v="4241.5804842857151"/>
    <n v="5"/>
    <n v="744.69037576258097"/>
    <n v="5.27"/>
    <n v="177.05"/>
    <n v="3.2"/>
    <n v="52.25"/>
    <n v="3.4263405783780385"/>
    <n v="55.945717256328912"/>
    <s v="Sí"/>
    <n v="3.4263405783780385"/>
    <n v="55.945717256328912"/>
    <n v="0"/>
    <n v="1"/>
    <n v="24255.62516333954"/>
    <n v="0"/>
    <n v="7999.8282474278594"/>
    <n v="0"/>
    <n v="1344.8243102876495"/>
    <n v="0"/>
    <n v="33600.277721055048"/>
    <n v="10654.810426480835"/>
    <n v="0"/>
    <n v="2691.6322987272702"/>
    <n v="0"/>
    <n v="433.7540749511171"/>
    <n v="0"/>
    <n v="13780.196800159223"/>
    <n v="0"/>
    <n v="0"/>
    <n v="0"/>
    <n v="19820.080920895824"/>
  </r>
  <r>
    <x v="0"/>
    <s v="Huaura-Sayán 2da Etapa"/>
    <x v="1"/>
    <s v="RIA"/>
    <s v="Interconectado"/>
    <s v="BT5B-R"/>
    <n v="1501"/>
    <n v="65553.537387729288"/>
    <n v="65150.390777988614"/>
    <n v="63687.368064516137"/>
    <n v="67822.85332068312"/>
    <n v="780.99999999999989"/>
    <n v="8456.5803532530063"/>
    <n v="610"/>
    <n v="38164.186182630372"/>
    <n v="110"/>
    <n v="18932.770851845908"/>
    <n v="5.27"/>
    <n v="176.14"/>
    <n v="3.2"/>
    <n v="52.25"/>
    <n v="3.4263405783780385"/>
    <n v="55.945717256328912"/>
    <s v="Sí"/>
    <n v="3.4263405783780385"/>
    <n v="55.945717256328912"/>
    <n v="0"/>
    <n v="1"/>
    <n v="19011.290634219844"/>
    <n v="0"/>
    <n v="70437.097542085132"/>
    <n v="0"/>
    <n v="33927.882578441378"/>
    <n v="0"/>
    <n v="123376.27075474635"/>
    <n v="7407.0665256984348"/>
    <n v="0"/>
    <n v="23441.29544772394"/>
    <n v="0"/>
    <n v="10968.97191318395"/>
    <n v="0"/>
    <n v="41817.333886606328"/>
    <n v="0"/>
    <n v="0"/>
    <n v="0"/>
    <n v="81558.936868140023"/>
  </r>
  <r>
    <x v="0"/>
    <s v="PSE Yauca del Rosario - SE0269"/>
    <x v="1"/>
    <s v="RIA"/>
    <s v="Interconectado"/>
    <s v="BT5B-R"/>
    <n v="503"/>
    <n v="9977.0852090224853"/>
    <n v="9604.8082542307893"/>
    <n v="9724.6162507790395"/>
    <n v="10601.831122057625"/>
    <n v="396"/>
    <n v="2711.2663930941521"/>
    <n v="96"/>
    <n v="5168.2864372586446"/>
    <n v="11"/>
    <n v="2097.5323786696881"/>
    <n v="5.27"/>
    <n v="176.39"/>
    <n v="3.2"/>
    <n v="52.25"/>
    <n v="3.4263405783780385"/>
    <n v="55.945717256328912"/>
    <s v="Sí"/>
    <n v="3.4263405783780385"/>
    <n v="55.945717256328912"/>
    <n v="0"/>
    <n v="1"/>
    <n v="6869.322790778775"/>
    <n v="0"/>
    <n v="9622.2604466805224"/>
    <n v="0"/>
    <n v="3757.807362735462"/>
    <n v="0"/>
    <n v="20249.390600194758"/>
    <n v="2873.668299384025"/>
    <n v="0"/>
    <n v="3220.3636127102081"/>
    <n v="0"/>
    <n v="1211.1692802926525"/>
    <n v="0"/>
    <n v="7305.2011923868859"/>
    <n v="0"/>
    <n v="0"/>
    <n v="0"/>
    <n v="12944.189407807873"/>
  </r>
  <r>
    <x v="0"/>
    <s v="SER Pampa Concon Topara"/>
    <x v="1"/>
    <s v="RIA"/>
    <s v="Interconectado"/>
    <s v="BT5B-R"/>
    <n v="2151"/>
    <n v="49074.655674521695"/>
    <n v="47529.789356605062"/>
    <n v="48180.015009289142"/>
    <n v="51514.16265767088"/>
    <n v="1678"/>
    <n v="9540.2009079017953"/>
    <n v="377"/>
    <n v="22219.560679202557"/>
    <n v="96"/>
    <n v="17314.894087417342"/>
    <n v="5.27"/>
    <n v="176.33"/>
    <n v="3.2"/>
    <n v="52.25"/>
    <n v="3.4263405783780385"/>
    <n v="55.945717256328912"/>
    <s v="Sí"/>
    <n v="3.4263405783780385"/>
    <n v="55.945717256328912"/>
    <n v="0"/>
    <n v="1"/>
    <n v="25665.29626090324"/>
    <n v="0"/>
    <n v="41166.541345637881"/>
    <n v="0"/>
    <n v="31037.272744343001"/>
    <n v="0"/>
    <n v="97869.110350884119"/>
    <n v="11086.733316138811"/>
    <n v="0"/>
    <n v="13722.62299123362"/>
    <n v="0"/>
    <n v="10015.87038490361"/>
    <n v="0"/>
    <n v="34825.226692276039"/>
    <n v="0"/>
    <n v="0"/>
    <n v="0"/>
    <n v="63043.88365860808"/>
  </r>
  <r>
    <x v="0"/>
    <s v="SER Datem del Marañon"/>
    <x v="1"/>
    <s v="R"/>
    <s v="Aislado"/>
    <s v="BT5B-R"/>
    <n v="492"/>
    <n v="6413.8244192926531"/>
    <n v="6320.180986059263"/>
    <n v="5812.5343166807725"/>
    <n v="7108.7579551379222"/>
    <n v="439"/>
    <n v="3775.2857631734132"/>
    <n v="53"/>
    <n v="2638.5386561192404"/>
    <n v="0"/>
    <n v="0"/>
    <n v="5.27"/>
    <n v="158.74"/>
    <n v="3.2"/>
    <n v="52.25"/>
    <n v="3.4263405783780385"/>
    <n v="55.945717256328912"/>
    <s v="Sí"/>
    <n v="3.4263405783780385"/>
    <n v="55.945717256328912"/>
    <n v="0"/>
    <n v="1"/>
    <n v="8306.418620461478"/>
    <n v="0"/>
    <n v="4467.7262627236832"/>
    <n v="0"/>
    <n v="0"/>
    <n v="0"/>
    <n v="12774.144883185161"/>
    <n v="3616.2742125913956"/>
    <n v="0"/>
    <n v="1657.7454269054469"/>
    <n v="0"/>
    <n v="0"/>
    <n v="0"/>
    <n v="5274.0196394968425"/>
    <n v="0"/>
    <n v="0"/>
    <n v="0"/>
    <n v="7500.1252436883187"/>
  </r>
  <r>
    <x v="0"/>
    <s v="SER Quilmaná"/>
    <x v="1"/>
    <s v="RIA"/>
    <s v="Interconectado"/>
    <s v="BT5B-R"/>
    <n v="236"/>
    <n v="4327.7106190476188"/>
    <n v="4049.3235714285715"/>
    <n v="3899.5629999999996"/>
    <n v="5034.2452857142853"/>
    <n v="195"/>
    <n v="960.33097636472246"/>
    <n v="35"/>
    <n v="2020.2015592313244"/>
    <n v="6"/>
    <n v="1347.1780834515719"/>
    <n v="5.27"/>
    <n v="176.33"/>
    <n v="3.2"/>
    <n v="52.25"/>
    <n v="3.4263405783780385"/>
    <n v="55.945717256328912"/>
    <s v="Sí"/>
    <n v="3.4263405783780385"/>
    <n v="55.945717256328912"/>
    <n v="0"/>
    <n v="1"/>
    <n v="2721.0016106239154"/>
    <n v="0"/>
    <n v="3746.6714093925948"/>
    <n v="0"/>
    <n v="2407.0991145501566"/>
    <n v="0"/>
    <n v="8874.7721345666669"/>
    <n v="1205.4004655456679"/>
    <n v="0"/>
    <n v="1250.1381725787362"/>
    <n v="0"/>
    <n v="774.24648497731528"/>
    <n v="0"/>
    <n v="3229.7851231017194"/>
    <n v="0"/>
    <n v="0"/>
    <n v="0"/>
    <n v="5644.9870114649475"/>
  </r>
  <r>
    <x v="0"/>
    <s v="SER CP Guadalupe-Santa Fe-Ruquia Vegueta Huaura"/>
    <x v="1"/>
    <s v="RIA"/>
    <s v="Interconectado"/>
    <s v="BT5B-R"/>
    <n v="375"/>
    <n v="16990"/>
    <n v="16990"/>
    <n v="16990"/>
    <n v="16990"/>
    <n v="180"/>
    <n v="1695.4617880666408"/>
    <n v="160"/>
    <n v="9456.4885218907402"/>
    <n v="35"/>
    <n v="5838.0496900426187"/>
    <n v="5.27"/>
    <n v="176.33"/>
    <n v="3.2"/>
    <n v="52.25"/>
    <n v="3.4263405783780385"/>
    <n v="55.945717256328912"/>
    <s v="Sí"/>
    <n v="3.4263405783780385"/>
    <n v="55.945717256328912"/>
    <n v="0"/>
    <n v="1"/>
    <n v="3938.2077708979077"/>
    <n v="0"/>
    <n v="17517.826210649946"/>
    <n v="0"/>
    <n v="10478.683018452151"/>
    <n v="0"/>
    <n v="31934.717000000004"/>
    <n v="1565.2795622489084"/>
    <n v="0"/>
    <n v="5838.7148233746775"/>
    <n v="0"/>
    <n v="3386.0606931184616"/>
    <n v="0"/>
    <n v="10790.055078742047"/>
    <n v="0"/>
    <n v="0"/>
    <n v="0"/>
    <n v="21144.661921257957"/>
  </r>
  <r>
    <x v="0"/>
    <s v="SER Valle de Caral"/>
    <x v="1"/>
    <s v="RIA"/>
    <s v="Interconectado"/>
    <s v="BT5B-R"/>
    <n v="513"/>
    <n v="30942.87318916283"/>
    <n v="29705.872571040534"/>
    <n v="31130.17781027998"/>
    <n v="31992.569186167988"/>
    <n v="218"/>
    <n v="2743.8572224459003"/>
    <n v="254"/>
    <n v="16634.706861892129"/>
    <n v="41"/>
    <n v="11564.309104824801"/>
    <n v="5.27"/>
    <n v="176.33"/>
    <n v="3.2"/>
    <n v="52.25"/>
    <n v="3.4263405783780385"/>
    <n v="55.945717256328912"/>
    <s v="Sí"/>
    <n v="3.4263405783780385"/>
    <n v="55.945717256328912"/>
    <n v="0"/>
    <n v="1"/>
    <n v="5987.1034403388558"/>
    <n v="0"/>
    <n v="30670.558609574393"/>
    <n v="0"/>
    <n v="20607.416244537573"/>
    <n v="0"/>
    <n v="57265.078294450825"/>
    <n v="2282.0128496733555"/>
    <n v="0"/>
    <n v="10176.696574281339"/>
    <n v="0"/>
    <n v="6610.2156381466839"/>
    <n v="0"/>
    <n v="19068.925062101378"/>
    <n v="0"/>
    <n v="0"/>
    <n v="0"/>
    <n v="38196.153232349447"/>
  </r>
  <r>
    <x v="0"/>
    <s v="SER Acarí-Chala"/>
    <x v="1"/>
    <s v="RIA"/>
    <s v="Interconectado"/>
    <s v="BT5B-R"/>
    <n v="4368"/>
    <n v="134671.9744604064"/>
    <n v="135055.81623522594"/>
    <n v="138493.13658435925"/>
    <n v="130466.97056163398"/>
    <n v="2926"/>
    <n v="31269.983978803441"/>
    <n v="1249"/>
    <n v="68952.478561498385"/>
    <n v="193"/>
    <n v="34449.511920104567"/>
    <n v="5.27"/>
    <n v="176.48"/>
    <n v="3.2"/>
    <n v="52.25"/>
    <n v="3.4263405783780385"/>
    <n v="55.945717256328912"/>
    <s v="Sí"/>
    <n v="3.4263405783780385"/>
    <n v="55.945717256328912"/>
    <n v="0"/>
    <n v="1"/>
    <n v="70605.28772579231"/>
    <n v="0"/>
    <n v="128269.56416533234"/>
    <n v="0"/>
    <n v="61813.608636600533"/>
    <n v="0"/>
    <n v="260688.46052772517"/>
    <n v="27519.689355214865"/>
    <n v="0"/>
    <n v="42855.458079640863"/>
    <n v="0"/>
    <n v="19934.310266633987"/>
    <n v="0"/>
    <n v="90309.457701489708"/>
    <n v="0"/>
    <n v="0"/>
    <n v="0"/>
    <n v="170379.00282623546"/>
  </r>
  <r>
    <x v="0"/>
    <s v="SER Calango Ii Etapa"/>
    <x v="1"/>
    <s v="RIA"/>
    <s v="Interconectado"/>
    <s v="BT5B-R"/>
    <n v="252"/>
    <n v="5809.841134883337"/>
    <n v="5371.5606500948143"/>
    <n v="5917.5435835600629"/>
    <n v="6140.4191709951356"/>
    <n v="180"/>
    <n v="1224.5215423343705"/>
    <n v="67"/>
    <n v="3926.316952894937"/>
    <n v="5"/>
    <n v="659.00263965402962"/>
    <n v="5.27"/>
    <n v="176.53"/>
    <n v="3.2"/>
    <n v="52.25"/>
    <n v="3.4263405783780385"/>
    <n v="55.945717256328912"/>
    <s v="Sí"/>
    <n v="3.4263405783780385"/>
    <n v="55.945717256328912"/>
    <n v="0"/>
    <n v="1"/>
    <n v="3110.2478786828642"/>
    <n v="0"/>
    <n v="7284.2173169454327"/>
    <n v="0"/>
    <n v="1189.6873597812585"/>
    <n v="0"/>
    <n v="11584.152555409557"/>
    <n v="1301.8086639252717"/>
    <n v="0"/>
    <n v="2426.1709998052388"/>
    <n v="0"/>
    <n v="385.81545638447767"/>
    <n v="0"/>
    <n v="4113.7951201149881"/>
    <n v="0"/>
    <n v="0"/>
    <n v="0"/>
    <n v="7470.3574352945689"/>
  </r>
  <r>
    <x v="0"/>
    <s v="SER Ihuari"/>
    <x v="1"/>
    <s v="RIA"/>
    <s v="Interconectado"/>
    <s v="BT5B-R"/>
    <n v="1013"/>
    <n v="14682.049532919962"/>
    <n v="13836.579760544995"/>
    <n v="14665.813626907071"/>
    <n v="15543.755211307822"/>
    <n v="860"/>
    <n v="5827.6013714886849"/>
    <n v="141"/>
    <n v="7310.6467384595699"/>
    <n v="12"/>
    <n v="1543.8014229717076"/>
    <n v="5.27"/>
    <n v="176.14"/>
    <n v="3.2"/>
    <n v="52.25"/>
    <n v="3.4263405783780385"/>
    <n v="55.945717256328912"/>
    <s v="Sí"/>
    <n v="3.4263405783780385"/>
    <n v="55.945717256328912"/>
    <n v="0"/>
    <n v="1"/>
    <n v="14796.937055740167"/>
    <n v="0"/>
    <n v="13620.043165122686"/>
    <n v="0"/>
    <n v="2782.4918264223652"/>
    <n v="0"/>
    <n v="31199.47204728522"/>
    <n v="6206.9462835241193"/>
    <n v="0"/>
    <n v="4573.107775458926"/>
    <n v="0"/>
    <n v="904.80686603547031"/>
    <n v="0"/>
    <n v="11684.860925018516"/>
    <n v="0"/>
    <n v="0"/>
    <n v="0"/>
    <n v="19514.611122266702"/>
  </r>
  <r>
    <x v="1"/>
    <s v="Chao"/>
    <x v="2"/>
    <s v="U"/>
    <s v="Interconectado"/>
    <s v="BT5B-R"/>
    <n v="6635"/>
    <n v="370378.45598719333"/>
    <n v="355235.86858475691"/>
    <n v="359336.51609046984"/>
    <n v="396562.98328635318"/>
    <n v="3087"/>
    <n v="34663.374929568876"/>
    <n v="2773"/>
    <n v="152015.30549502029"/>
    <n v="775"/>
    <n v="183699.77556260416"/>
    <n v="3.13"/>
    <n v="65.59"/>
    <n v="3.2"/>
    <n v="52.25"/>
    <n v="3.4263405783780385"/>
    <n v="55.945717256328912"/>
    <s v="Sí"/>
    <n v="3.13"/>
    <n v="55.945717256328912"/>
    <n v="0"/>
    <n v="1"/>
    <n v="32398.017616304227"/>
    <n v="0"/>
    <n v="108386.32887418382"/>
    <n v="0"/>
    <n v="122914.43279151207"/>
    <n v="0"/>
    <n v="263698.77928200009"/>
    <n v="29054.983729597807"/>
    <n v="0"/>
    <n v="93725.542998588688"/>
    <n v="0"/>
    <n v="105197.9070367653"/>
    <n v="0"/>
    <n v="227978.4337649518"/>
    <n v="0"/>
    <n v="0"/>
    <n v="0"/>
    <n v="35720.345517048292"/>
  </r>
  <r>
    <x v="1"/>
    <s v="Tanguche Desarenador"/>
    <x v="2"/>
    <s v="U"/>
    <s v="Aislado"/>
    <s v="BT5B-R"/>
    <n v="953"/>
    <n v="24213.317848150025"/>
    <n v="24329.932376580524"/>
    <n v="24169.226706750705"/>
    <n v="24140.794461118858"/>
    <n v="651"/>
    <n v="5608.4653545911797"/>
    <n v="260"/>
    <n v="12428.832335221658"/>
    <n v="42"/>
    <n v="6176.0201583371872"/>
    <n v="3.13"/>
    <n v="55.42"/>
    <n v="3.2"/>
    <n v="52.25"/>
    <n v="3.4263405783780385"/>
    <n v="55.945717256328912"/>
    <s v="No"/>
    <n v="3.13"/>
    <n v="55.42"/>
    <n v="0"/>
    <n v="1"/>
    <n v="5145.8414995144321"/>
    <n v="0"/>
    <n v="7701.8588801798433"/>
    <n v="0"/>
    <n v="3554.2103717504692"/>
    <n v="0"/>
    <n v="16401.910751444746"/>
    <n v="5145.8414995144321"/>
    <n v="0"/>
    <n v="7701.8588801798433"/>
    <n v="0"/>
    <n v="3554.2103717504692"/>
    <n v="0"/>
    <n v="16401.910751444746"/>
    <n v="0"/>
    <n v="0"/>
    <n v="0"/>
    <n v="0"/>
  </r>
  <r>
    <x v="1"/>
    <s v="SER Chao"/>
    <x v="1"/>
    <s v="R"/>
    <s v="Interconectado"/>
    <s v="BT5B-R"/>
    <n v="1151"/>
    <n v="19663.528886278891"/>
    <n v="18717.85083045037"/>
    <n v="19147.659950484827"/>
    <n v="21125.075877901472"/>
    <n v="956"/>
    <n v="7281.2804648983501"/>
    <n v="174.00000000000003"/>
    <n v="9049.4296193178379"/>
    <n v="21"/>
    <n v="3332.818802062704"/>
    <n v="5.27"/>
    <n v="95.3"/>
    <n v="3.2"/>
    <n v="52.25"/>
    <n v="3.4263405783780385"/>
    <n v="55.945717256328912"/>
    <s v="Sí"/>
    <n v="3.4263405783780385"/>
    <n v="55.945717256328912"/>
    <n v="0"/>
    <n v="1"/>
    <n v="11977.180283048128"/>
    <n v="0"/>
    <n v="9541.0864272098988"/>
    <n v="0"/>
    <n v="3286.8463183657568"/>
    <n v="0"/>
    <n v="24805.113028623782"/>
    <n v="7349.1461744617473"/>
    <n v="0"/>
    <n v="5658.9515687718176"/>
    <n v="0"/>
    <n v="1936.5225358137072"/>
    <n v="0"/>
    <n v="14944.620279047271"/>
    <n v="0"/>
    <n v="0"/>
    <n v="0"/>
    <n v="9860.4927495765114"/>
  </r>
  <r>
    <x v="1"/>
    <s v="SER Tanguche Desarenador"/>
    <x v="1"/>
    <s v="R"/>
    <s v="Aislado"/>
    <s v="BT5B-R"/>
    <n v="78"/>
    <n v="702.12814129919389"/>
    <n v="618.60324798482679"/>
    <n v="815.71135609293492"/>
    <n v="672.06981981981971"/>
    <n v="77"/>
    <n v="655.82022467161789"/>
    <n v="1"/>
    <n v="46.307916627576063"/>
    <n v="0"/>
    <n v="0"/>
    <n v="5.27"/>
    <n v="78.69"/>
    <n v="3.2"/>
    <n v="52.25"/>
    <n v="3.4263405783780385"/>
    <n v="55.945717256328912"/>
    <s v="Sí"/>
    <n v="3.4263405783780385"/>
    <n v="55.945717256328912"/>
    <n v="0"/>
    <n v="1"/>
    <n v="921.85493479409604"/>
    <n v="0"/>
    <n v="41.709699594239595"/>
    <n v="0"/>
    <n v="0"/>
    <n v="0"/>
    <n v="963.56463438833566"/>
    <n v="630.73155313971336"/>
    <n v="0"/>
    <n v="29.333636682138266"/>
    <n v="0"/>
    <n v="0"/>
    <n v="0"/>
    <n v="660.06518982185162"/>
    <n v="0"/>
    <n v="0"/>
    <n v="0"/>
    <n v="303.49944456648404"/>
  </r>
  <r>
    <x v="2"/>
    <s v="Villacurí"/>
    <x v="3"/>
    <s v="R"/>
    <s v="Interconectado"/>
    <s v="BT5B-R"/>
    <n v="747"/>
    <n v="49766.974038167682"/>
    <n v="46197.322249236371"/>
    <n v="48825.392055376265"/>
    <n v="54278.207809890424"/>
    <n v="336"/>
    <n v="4275.0275385706718"/>
    <n v="293"/>
    <n v="18772.88315927958"/>
    <n v="118"/>
    <n v="26719.063340317425"/>
    <n v="3.68"/>
    <n v="62.61"/>
    <n v="3.2"/>
    <n v="52.25"/>
    <n v="3.4263405783780385"/>
    <n v="55.945717256328912"/>
    <s v="Sí"/>
    <n v="3.4263405783780385"/>
    <n v="55.945717256328912"/>
    <n v="0"/>
    <n v="1"/>
    <n v="3913.0747418990977"/>
    <n v="0"/>
    <n v="12831.942146024945"/>
    <n v="0"/>
    <n v="17163.045557372741"/>
    <n v="0"/>
    <n v="33908.06244529679"/>
    <n v="3542.9452536939666"/>
    <n v="0"/>
    <n v="11506.541922616305"/>
    <n v="0"/>
    <n v="15352.479818162028"/>
    <n v="0"/>
    <n v="30401.966994472299"/>
    <n v="0"/>
    <n v="0"/>
    <n v="0"/>
    <n v="3506.0954508244904"/>
  </r>
  <r>
    <x v="2"/>
    <s v="Andahuasi"/>
    <x v="4"/>
    <s v="U"/>
    <s v="Interconectado"/>
    <s v="BT5B-R"/>
    <n v="1759"/>
    <n v="134120.0952498487"/>
    <n v="129822.43239361195"/>
    <n v="136505.95976951387"/>
    <n v="136031.89358642028"/>
    <n v="570"/>
    <n v="6108.5883050748662"/>
    <n v="796"/>
    <n v="54613.540759754942"/>
    <n v="393"/>
    <n v="73397.966185018886"/>
    <n v="3.03"/>
    <n v="56.01"/>
    <n v="3.2"/>
    <n v="52.25"/>
    <n v="3.4263405783780385"/>
    <n v="55.945717256328912"/>
    <s v="Sí"/>
    <n v="3.03"/>
    <n v="55.945717256328912"/>
    <n v="0"/>
    <n v="1"/>
    <n v="5148.5203096724326"/>
    <n v="0"/>
    <n v="33000.924179538735"/>
    <n v="0"/>
    <n v="42300.990860229082"/>
    <n v="0"/>
    <n v="80450.435349440246"/>
    <n v="5144.5935415103595"/>
    <n v="0"/>
    <n v="32965.817097122446"/>
    <n v="0"/>
    <n v="42253.808633766574"/>
    <n v="0"/>
    <n v="80364.219272399379"/>
    <n v="0"/>
    <n v="0"/>
    <n v="0"/>
    <n v="86.216077040866367"/>
  </r>
  <r>
    <x v="2"/>
    <s v="Illimo"/>
    <x v="5"/>
    <s v="R"/>
    <s v="Interconectado"/>
    <s v="BT5B-R"/>
    <n v="400"/>
    <n v="15135.718133216904"/>
    <n v="14631.223783898513"/>
    <n v="15699.774979503229"/>
    <n v="15076.15563624897"/>
    <n v="220.00000000000003"/>
    <n v="2522.0685292234539"/>
    <n v="164"/>
    <n v="9455.7328983016705"/>
    <n v="16"/>
    <n v="3157.9167056917813"/>
    <n v="3.94"/>
    <n v="71.69"/>
    <n v="3.2"/>
    <n v="52.25"/>
    <n v="3.4263405783780385"/>
    <n v="55.945717256328912"/>
    <s v="Sí"/>
    <n v="3.4263405783780385"/>
    <n v="55.945717256328912"/>
    <n v="0"/>
    <n v="1"/>
    <n v="2674.8709286002941"/>
    <n v="0"/>
    <n v="7424.9749147924667"/>
    <n v="0"/>
    <n v="2326.950486310438"/>
    <n v="0"/>
    <n v="12426.796329703198"/>
    <n v="2164.7842556133755"/>
    <n v="0"/>
    <n v="5851.997446651525"/>
    <n v="0"/>
    <n v="1821.5406006107492"/>
    <n v="0"/>
    <n v="9838.3223028756493"/>
    <n v="0"/>
    <n v="0"/>
    <n v="0"/>
    <n v="2588.4740268275491"/>
  </r>
  <r>
    <x v="2"/>
    <s v="Tierras Nuevas- Olmos"/>
    <x v="2"/>
    <s v="R"/>
    <s v="Interconectado"/>
    <s v="BT5B-R"/>
    <n v="3"/>
    <n v="891.45073054568923"/>
    <n v="883.92476455709823"/>
    <n v="925.23296604240659"/>
    <n v="865.1944610375632"/>
    <n v="1"/>
    <n v="14.435576784667356"/>
    <n v="1"/>
    <n v="74.22471943758066"/>
    <n v="1"/>
    <n v="802.79043432344133"/>
    <n v="3.13"/>
    <n v="56.7"/>
    <n v="3.2"/>
    <n v="52.25"/>
    <n v="3.4263405783780385"/>
    <n v="55.945717256328912"/>
    <s v="Sí"/>
    <n v="3.13"/>
    <n v="55.945717256328912"/>
    <n v="0"/>
    <n v="1"/>
    <n v="11.31497203690639"/>
    <n v="0"/>
    <n v="45.215415921108239"/>
    <n v="0"/>
    <n v="458.3121762613913"/>
    <n v="0"/>
    <n v="514.84256421940597"/>
    <n v="11.206086972270256"/>
    <n v="0"/>
    <n v="44.655551670852283"/>
    <n v="0"/>
    <n v="452.25686654744737"/>
    <n v="0"/>
    <n v="508.11850519056992"/>
    <n v="0"/>
    <n v="0"/>
    <n v="0"/>
    <n v="6.7240590288360522"/>
  </r>
  <r>
    <x v="3"/>
    <s v="Lima Norte"/>
    <x v="6"/>
    <s v="U"/>
    <s v="Interconectado"/>
    <s v="BT5B-R"/>
    <n v="1192562"/>
    <n v="230390205.41666666"/>
    <n v="230390205.41666666"/>
    <n v="230390205.41666666"/>
    <n v="230390205.41666666"/>
    <n v="189800"/>
    <n v="1470814.7469041923"/>
    <n v="311433"/>
    <n v="22139119.19493448"/>
    <n v="691329"/>
    <n v="206780271.474828"/>
    <n v="2.4500000000000002"/>
    <n v="47.64"/>
    <n v="3.2"/>
    <n v="52.25"/>
    <n v="3.4263405783780385"/>
    <n v="55.945717256328912"/>
    <s v="No"/>
    <n v="2.4500000000000002"/>
    <n v="47.64"/>
    <n v="0"/>
    <n v="1"/>
    <n v="1165706.1454251574"/>
    <n v="0"/>
    <n v="11310087.234466787"/>
    <n v="0"/>
    <n v="100203877.38060807"/>
    <n v="0"/>
    <n v="112679670.76050001"/>
    <n v="1165706.1454251574"/>
    <n v="0"/>
    <n v="11310087.234466787"/>
    <n v="0"/>
    <n v="100203877.38060807"/>
    <n v="0"/>
    <n v="112679670.76050001"/>
    <n v="0"/>
    <n v="0"/>
    <n v="0"/>
    <n v="0"/>
  </r>
  <r>
    <x v="3"/>
    <s v="Huaral-Chancay"/>
    <x v="2"/>
    <s v="U"/>
    <s v="Interconectado"/>
    <s v="BT5B-R"/>
    <n v="39586"/>
    <n v="4473403.5034428686"/>
    <n v="4402885.9311909415"/>
    <n v="4430014.8729179753"/>
    <n v="4587309.7062196871"/>
    <n v="9702"/>
    <n v="96513.427638555309"/>
    <n v="16537"/>
    <n v="1116123.2961788273"/>
    <n v="13347"/>
    <n v="3260766.7796254861"/>
    <n v="3.13"/>
    <n v="54.84"/>
    <n v="3.2"/>
    <n v="52.25"/>
    <n v="3.4263405783780385"/>
    <n v="55.945717256328912"/>
    <s v="No"/>
    <n v="3.13"/>
    <n v="54.84"/>
    <n v="0"/>
    <n v="1"/>
    <n v="83295.223716983732"/>
    <n v="0"/>
    <n v="663842.82562446897"/>
    <n v="0"/>
    <n v="1829980.6119466168"/>
    <n v="0"/>
    <n v="2577118.6612880696"/>
    <n v="83295.223716983732"/>
    <n v="0"/>
    <n v="663842.82562446897"/>
    <n v="0"/>
    <n v="1829980.6119466168"/>
    <n v="0"/>
    <n v="2577118.6612880696"/>
    <n v="0"/>
    <n v="0"/>
    <n v="0"/>
    <n v="0"/>
  </r>
  <r>
    <x v="3"/>
    <s v="Pativilca"/>
    <x v="2"/>
    <s v="U"/>
    <s v="Interconectado"/>
    <s v="BT5B-R"/>
    <n v="3958"/>
    <n v="282172.79267313186"/>
    <n v="271070.27405389061"/>
    <n v="290035.03932817094"/>
    <n v="285413.06463733397"/>
    <n v="1360"/>
    <n v="14500.279109358051"/>
    <n v="1719"/>
    <n v="107969.01580351344"/>
    <n v="879"/>
    <n v="159703.49776026039"/>
    <n v="3.13"/>
    <n v="54.46"/>
    <n v="3.2"/>
    <n v="52.25"/>
    <n v="3.4263405783780385"/>
    <n v="55.945717256328912"/>
    <s v="No"/>
    <n v="3.13"/>
    <n v="54.46"/>
    <n v="0"/>
    <n v="1"/>
    <n v="12153.652002956394"/>
    <n v="0"/>
    <n v="64180.396006593437"/>
    <n v="0"/>
    <n v="89725.794880237809"/>
    <n v="0"/>
    <n v="166059.84288978763"/>
    <n v="12153.652002956394"/>
    <n v="0"/>
    <n v="64180.396006593437"/>
    <n v="0"/>
    <n v="89725.794880237809"/>
    <n v="0"/>
    <n v="166059.84288978763"/>
    <n v="0"/>
    <n v="0"/>
    <n v="0"/>
    <n v="0"/>
  </r>
  <r>
    <x v="3"/>
    <s v="Canta"/>
    <x v="5"/>
    <s v="R"/>
    <s v="Aislado"/>
    <s v="BT5B-R"/>
    <n v="2311"/>
    <n v="106062.48259260242"/>
    <n v="108044.68925520542"/>
    <n v="102797.33855422751"/>
    <n v="107345.41996837428"/>
    <n v="1523"/>
    <n v="11238.31012193577"/>
    <n v="532"/>
    <n v="29420.762040215632"/>
    <n v="256"/>
    <n v="65403.410430451018"/>
    <n v="3.94"/>
    <n v="52.36"/>
    <n v="3.2"/>
    <n v="52.25"/>
    <n v="3.4263405783780385"/>
    <n v="55.945717256328912"/>
    <s v="No"/>
    <n v="3.94"/>
    <n v="52.36"/>
    <n v="0"/>
    <n v="1"/>
    <n v="11884.99917984557"/>
    <n v="0"/>
    <n v="17500.791004256906"/>
    <n v="0"/>
    <n v="35253.865701384151"/>
    <n v="0"/>
    <n v="64639.655885486631"/>
    <n v="11884.99917984557"/>
    <n v="0"/>
    <n v="17500.791004256906"/>
    <n v="0"/>
    <n v="35253.865701384151"/>
    <n v="0"/>
    <n v="64639.655885486631"/>
    <n v="0"/>
    <n v="0"/>
    <n v="0"/>
    <n v="0"/>
  </r>
  <r>
    <x v="3"/>
    <s v="Churín"/>
    <x v="7"/>
    <s v="R"/>
    <s v="Aislado"/>
    <s v="BT5B-R"/>
    <n v="1160"/>
    <n v="79537.723410581719"/>
    <n v="81143.611466517701"/>
    <n v="77532.170610178044"/>
    <n v="79937.388155049382"/>
    <n v="684"/>
    <n v="4588.3945277340545"/>
    <n v="276"/>
    <n v="14821.837455086068"/>
    <n v="200"/>
    <n v="60127.491427761597"/>
    <n v="3.68"/>
    <n v="47.55"/>
    <n v="3.2"/>
    <n v="52.25"/>
    <n v="3.4263405783780385"/>
    <n v="55.945717256328912"/>
    <s v="No"/>
    <n v="3.68"/>
    <n v="47.55"/>
    <n v="0"/>
    <n v="1"/>
    <n v="4698.9015979375426"/>
    <n v="0"/>
    <n v="8063.4637098934254"/>
    <n v="0"/>
    <n v="29326.622173900636"/>
    <n v="0"/>
    <n v="42088.987481731601"/>
    <n v="4698.9015979375426"/>
    <n v="0"/>
    <n v="8063.4637098934254"/>
    <n v="0"/>
    <n v="29326.622173900636"/>
    <n v="0"/>
    <n v="42088.987481731601"/>
    <n v="0"/>
    <n v="0"/>
    <n v="0"/>
    <n v="0"/>
  </r>
  <r>
    <x v="3"/>
    <s v="Ravira-Pacaraos"/>
    <x v="7"/>
    <s v="R"/>
    <s v="Aislado"/>
    <s v="BT5B-R"/>
    <n v="696"/>
    <n v="16890.75"/>
    <n v="16890.75"/>
    <n v="16890.75"/>
    <n v="16890.75"/>
    <n v="537"/>
    <n v="3123.1517571045856"/>
    <n v="124"/>
    <n v="5609.251536481589"/>
    <n v="35"/>
    <n v="8158.3467064138258"/>
    <n v="3.68"/>
    <n v="47.55"/>
    <n v="3.2"/>
    <n v="52.25"/>
    <n v="3.4263405783780385"/>
    <n v="55.945717256328912"/>
    <s v="No"/>
    <n v="3.68"/>
    <n v="47.55"/>
    <n v="0"/>
    <n v="1"/>
    <n v="3461.2186605032302"/>
    <n v="0"/>
    <n v="3123.5191055969958"/>
    <n v="0"/>
    <n v="4008.0938588997742"/>
    <n v="0"/>
    <n v="10592.831625000001"/>
    <n v="3461.2186605032302"/>
    <n v="0"/>
    <n v="3123.5191055969958"/>
    <n v="0"/>
    <n v="4008.0938588997742"/>
    <n v="0"/>
    <n v="10592.831625000001"/>
    <n v="0"/>
    <n v="0"/>
    <n v="0"/>
    <n v="0"/>
  </r>
  <r>
    <x v="3"/>
    <s v="Hoyos-Acos"/>
    <x v="0"/>
    <s v="R"/>
    <s v="Aislado"/>
    <s v="BT5B-R"/>
    <n v="1162"/>
    <n v="31479.436660766456"/>
    <n v="32666.323162607892"/>
    <n v="30878.282308409704"/>
    <n v="30893.704511281772"/>
    <n v="856"/>
    <n v="6484.5389547698151"/>
    <n v="263"/>
    <n v="13883.490208766512"/>
    <n v="43"/>
    <n v="11111.40749723013"/>
    <n v="3.99"/>
    <n v="52.08"/>
    <n v="3.2"/>
    <n v="52.25"/>
    <n v="3.4263405783780385"/>
    <n v="55.945717256328912"/>
    <s v="No"/>
    <n v="3.99"/>
    <n v="52.08"/>
    <n v="0"/>
    <n v="1"/>
    <n v="6792.5878876441193"/>
    <n v="0"/>
    <n v="8279.8917007255986"/>
    <n v="0"/>
    <n v="5958.3910245574507"/>
    <n v="0"/>
    <n v="21030.87061292717"/>
    <n v="6792.5878876441193"/>
    <n v="0"/>
    <n v="8279.8917007255986"/>
    <n v="0"/>
    <n v="5958.3910245574507"/>
    <n v="0"/>
    <n v="21030.87061292717"/>
    <n v="0"/>
    <n v="0"/>
    <n v="0"/>
    <n v="0"/>
  </r>
  <r>
    <x v="3"/>
    <s v="Yaso"/>
    <x v="0"/>
    <s v="R"/>
    <s v="Aislado"/>
    <s v="BT5B-R"/>
    <n v="224"/>
    <n v="27170.92117834395"/>
    <n v="27344.299097664541"/>
    <n v="26469.050690021228"/>
    <n v="27699.413747346069"/>
    <n v="84"/>
    <n v="727.41048823912934"/>
    <n v="76"/>
    <n v="5042.666237587141"/>
    <n v="64"/>
    <n v="21400.844452517678"/>
    <n v="3.99"/>
    <n v="52.08"/>
    <n v="3.2"/>
    <n v="52.25"/>
    <n v="3.4263405783780385"/>
    <n v="55.945717256328912"/>
    <s v="No"/>
    <n v="3.99"/>
    <n v="52.08"/>
    <n v="0"/>
    <n v="1"/>
    <n v="713.99538227493849"/>
    <n v="0"/>
    <n v="2929.4605765353826"/>
    <n v="0"/>
    <n v="11400.919790871207"/>
    <n v="0"/>
    <n v="15044.375749681527"/>
    <n v="713.99538227493849"/>
    <n v="0"/>
    <n v="2929.4605765353826"/>
    <n v="0"/>
    <n v="11400.919790871207"/>
    <n v="0"/>
    <n v="15044.375749681527"/>
    <n v="0"/>
    <n v="0"/>
    <n v="0"/>
    <n v="0"/>
  </r>
  <r>
    <x v="3"/>
    <s v="Sayán-Humaya"/>
    <x v="7"/>
    <s v="R"/>
    <s v="Interconectado"/>
    <s v="BT5B-R"/>
    <n v="4537"/>
    <n v="436444.4533645233"/>
    <n v="419329.63524835918"/>
    <n v="451101.10410574876"/>
    <n v="438902.62073946174"/>
    <n v="1470"/>
    <n v="15184.299933216636"/>
    <n v="1981"/>
    <n v="134929.97169286094"/>
    <n v="1086"/>
    <n v="286330.18173844571"/>
    <n v="3.68"/>
    <n v="59.6"/>
    <n v="3.2"/>
    <n v="52.25"/>
    <n v="3.4263405783780385"/>
    <n v="55.945717256328912"/>
    <s v="Sí"/>
    <n v="3.4263405783780385"/>
    <n v="55.945717256328912"/>
    <n v="0"/>
    <n v="1"/>
    <n v="14459.442760197115"/>
    <n v="0"/>
    <n v="87708.343128945111"/>
    <n v="0"/>
    <n v="174649.26831611365"/>
    <n v="0"/>
    <n v="276817.05420525587"/>
    <n v="13531.686158206037"/>
    <n v="0"/>
    <n v="82275.121143099517"/>
    <n v="0"/>
    <n v="163910.47976304209"/>
    <n v="0"/>
    <n v="259717.28706434765"/>
    <n v="0"/>
    <n v="0"/>
    <n v="0"/>
    <n v="17099.767140908225"/>
  </r>
  <r>
    <x v="3"/>
    <s v="Huacho"/>
    <x v="2"/>
    <s v="U"/>
    <s v="Interconectado"/>
    <s v="BT5B-R"/>
    <n v="43969"/>
    <n v="4618312.2443692936"/>
    <n v="4563161.4980844297"/>
    <n v="4499787.0830726214"/>
    <n v="4791988.1519508306"/>
    <n v="11333.000000000002"/>
    <n v="112844.86860432329"/>
    <n v="17902"/>
    <n v="1198439.6676111703"/>
    <n v="14734"/>
    <n v="3307027.7081538001"/>
    <n v="3.13"/>
    <n v="54.21"/>
    <n v="3.2"/>
    <n v="52.25"/>
    <n v="3.4263405783780385"/>
    <n v="55.945717256328912"/>
    <s v="No"/>
    <n v="3.13"/>
    <n v="54.21"/>
    <n v="0"/>
    <n v="1"/>
    <n v="96645.493270403662"/>
    <n v="0"/>
    <n v="705707.40381201543"/>
    <n v="0"/>
    <n v="1838857.1405901751"/>
    <n v="0"/>
    <n v="2641210.0376725942"/>
    <n v="96645.493270403662"/>
    <n v="0"/>
    <n v="705707.40381201543"/>
    <n v="0"/>
    <n v="1838857.1405901751"/>
    <n v="0"/>
    <n v="2641210.0376725942"/>
    <n v="0"/>
    <n v="0"/>
    <n v="0"/>
    <n v="0"/>
  </r>
  <r>
    <x v="3"/>
    <s v="Supe-Barranca"/>
    <x v="2"/>
    <s v="U"/>
    <s v="Interconectado"/>
    <s v="BT5B-R"/>
    <n v="25003"/>
    <n v="2490489.9533118731"/>
    <n v="2468971.1303420234"/>
    <n v="2421882.8090379676"/>
    <n v="2580615.9205556288"/>
    <n v="6733"/>
    <n v="71279.672111896522"/>
    <n v="10631"/>
    <n v="711331.5127847275"/>
    <n v="7639"/>
    <n v="1707878.768415249"/>
    <n v="3.13"/>
    <n v="54.46"/>
    <n v="3.2"/>
    <n v="52.25"/>
    <n v="3.4263405783780385"/>
    <n v="55.945717256328912"/>
    <s v="No"/>
    <n v="3.13"/>
    <n v="54.46"/>
    <n v="0"/>
    <n v="1"/>
    <n v="59893.199432138848"/>
    <n v="0"/>
    <n v="420666.17186256254"/>
    <n v="0"/>
    <n v="954020.84727894445"/>
    <n v="0"/>
    <n v="1434580.2185736457"/>
    <n v="59893.199432138848"/>
    <n v="0"/>
    <n v="420666.17186256254"/>
    <n v="0"/>
    <n v="954020.84727894445"/>
    <n v="0"/>
    <n v="1434580.2185736457"/>
    <n v="0"/>
    <n v="0"/>
    <n v="0"/>
    <n v="0"/>
  </r>
  <r>
    <x v="3"/>
    <s v="SER  Chillón"/>
    <x v="1"/>
    <s v="R"/>
    <s v="Interconectado"/>
    <s v="BT5B-R"/>
    <n v="2862"/>
    <n v="177612.74128503227"/>
    <n v="172861.74212749227"/>
    <n v="174060.57758157823"/>
    <n v="185915.90414602641"/>
    <n v="1400"/>
    <n v="12620.458364413213"/>
    <n v="1071"/>
    <n v="70405.173173713323"/>
    <n v="391.00000000000006"/>
    <n v="94587.109746905742"/>
    <n v="5.27"/>
    <n v="76.790000000000006"/>
    <n v="3.2"/>
    <n v="52.25"/>
    <n v="3.4263405783780385"/>
    <n v="55.945717256328912"/>
    <s v="Sí"/>
    <n v="3.4263405783780385"/>
    <n v="55.945717256328912"/>
    <n v="0"/>
    <n v="1"/>
    <n v="17069.249978032905"/>
    <n v="0"/>
    <n v="59708.302480094462"/>
    <n v="0"/>
    <n v="74694.011574648932"/>
    <n v="0"/>
    <n v="151471.56403277628"/>
    <n v="11857.482762736583"/>
    <n v="0"/>
    <n v="43058.289877037256"/>
    <n v="0"/>
    <n v="54257.136146083227"/>
    <n v="0"/>
    <n v="109172.90878585706"/>
    <n v="0"/>
    <n v="0"/>
    <n v="0"/>
    <n v="42298.655246919225"/>
  </r>
  <r>
    <x v="4"/>
    <s v="Pangoa 2"/>
    <x v="2"/>
    <s v="U"/>
    <s v="Interconectado"/>
    <s v="BT5B-R"/>
    <n v="2172"/>
    <n v="113467.48081698226"/>
    <n v="115167.6136293649"/>
    <n v="111946.68613434458"/>
    <n v="113288.1426872373"/>
    <n v="1132"/>
    <n v="12183.660939299854"/>
    <n v="773"/>
    <n v="41540.146008727861"/>
    <n v="267"/>
    <n v="59743.673868954545"/>
    <n v="3.22"/>
    <n v="70.92"/>
    <n v="3.2"/>
    <n v="52.25"/>
    <n v="3.4263405783780385"/>
    <n v="55.945717256328912"/>
    <s v="Sí"/>
    <n v="3.22"/>
    <n v="55.945717256328912"/>
    <n v="0"/>
    <n v="1"/>
    <n v="12285.692338151457"/>
    <n v="0"/>
    <n v="31949.331549389801"/>
    <n v="0"/>
    <n v="43229.953507862563"/>
    <n v="0"/>
    <n v="87464.977395403825"/>
    <n v="10461.276500570484"/>
    <n v="0"/>
    <n v="25728.992633909093"/>
    <n v="0"/>
    <n v="34283.766861268567"/>
    <n v="0"/>
    <n v="70474.035995748141"/>
    <n v="0"/>
    <n v="0"/>
    <n v="0"/>
    <n v="16990.941399655683"/>
  </r>
  <r>
    <x v="5"/>
    <s v="Chacas "/>
    <x v="1"/>
    <s v="R"/>
    <s v="Aislado"/>
    <s v="BT5B-R"/>
    <n v="1127"/>
    <n v="15546.952389109725"/>
    <n v="15387.087622775311"/>
    <n v="15780.176305383091"/>
    <n v="15473.59323917077"/>
    <n v="977"/>
    <n v="8838.3622203844407"/>
    <n v="149"/>
    <n v="6516.3295155870792"/>
    <n v="1"/>
    <n v="192.26065313820371"/>
    <n v="5.27"/>
    <n v="151.55000000000001"/>
    <n v="3.2"/>
    <n v="52.25"/>
    <n v="3.4263405783780385"/>
    <n v="55.945717256328912"/>
    <s v="Sí"/>
    <n v="3.4263405783780385"/>
    <n v="55.945717256328912"/>
    <n v="0"/>
    <n v="1"/>
    <n v="18543.327944992619"/>
    <n v="0"/>
    <n v="10660.727380872218"/>
    <n v="0"/>
    <n v="296.6410198309477"/>
    <n v="0"/>
    <n v="29500.696345695782"/>
    <n v="8292.2198829818171"/>
    <n v="0"/>
    <n v="4156.1320324593826"/>
    <n v="0"/>
    <n v="110.98794197824876"/>
    <n v="0"/>
    <n v="12559.339857419447"/>
    <n v="0"/>
    <n v="0"/>
    <n v="0"/>
    <n v="16941.356488276335"/>
  </r>
  <r>
    <x v="5"/>
    <s v="SER  Chacas"/>
    <x v="1"/>
    <s v="R"/>
    <s v="Aislado"/>
    <s v="BT5B-R"/>
    <n v="4037"/>
    <n v="119317.99916666665"/>
    <n v="119317.99916666665"/>
    <n v="119317.99916666665"/>
    <n v="119317.99916666665"/>
    <n v="2758"/>
    <n v="28959.13920838671"/>
    <n v="1115"/>
    <n v="59362.389541972523"/>
    <n v="164"/>
    <n v="30996.470416307409"/>
    <n v="5.27"/>
    <n v="151.55000000000001"/>
    <n v="3.2"/>
    <n v="52.25"/>
    <n v="3.4263405783780385"/>
    <n v="55.945717256328912"/>
    <s v="Sí"/>
    <n v="3.4263405783780385"/>
    <n v="55.945717256328912"/>
    <n v="0"/>
    <n v="1"/>
    <n v="58422.235470310057"/>
    <n v="0"/>
    <n v="95839.751350859355"/>
    <n v="0"/>
    <n v="47839.430915913879"/>
    <n v="0"/>
    <n v="202101.41773708328"/>
    <n v="25651.245456557346"/>
    <n v="0"/>
    <n v="37031.084354644023"/>
    <n v="0"/>
    <n v="17903.117553402979"/>
    <n v="0"/>
    <n v="80585.447364604348"/>
    <n v="0"/>
    <n v="0"/>
    <n v="0"/>
    <n v="121515.97037247893"/>
  </r>
  <r>
    <x v="6"/>
    <s v="Ayacucho"/>
    <x v="4"/>
    <s v="U"/>
    <s v="Interconectado"/>
    <s v="BT5B-R"/>
    <n v="44718"/>
    <n v="3374480.8577836598"/>
    <n v="3332766.0848567318"/>
    <n v="3392153.0392061491"/>
    <n v="3398523.4492880981"/>
    <n v="15620"/>
    <n v="200530.43661684592"/>
    <n v="18436"/>
    <n v="1091917.9697828714"/>
    <n v="10662"/>
    <n v="2082032.4513839425"/>
    <n v="3.03"/>
    <n v="62.13"/>
    <n v="3.2"/>
    <n v="52.25"/>
    <n v="3.4263405783780385"/>
    <n v="55.945717256328912"/>
    <s v="Sí"/>
    <n v="3.03"/>
    <n v="55.945717256328912"/>
    <n v="0.25"/>
    <n v="1.0329999999999999"/>
    <n v="140770.7702025348"/>
    <n v="-31147.390067511591"/>
    <n v="648362.5636260981"/>
    <n v="-85907.150999999998"/>
    <n v="1369626.4185723234"/>
    <n v="43753.796527479732"/>
    <n v="2158759.7524009561"/>
    <n v="131469.74331190687"/>
    <n v="-28047.047770635621"/>
    <n v="589386.27679544617"/>
    <n v="-77356.143250325986"/>
    <n v="1236618.6054346713"/>
    <n v="39504.756998396959"/>
    <n v="1957474.6255420244"/>
    <n v="-3100.3422968759696"/>
    <n v="-8551.0077496740123"/>
    <n v="4249.0395290827728"/>
    <n v="201285.12685893173"/>
  </r>
  <r>
    <x v="6"/>
    <s v="Huancavelica Ciudad"/>
    <x v="4"/>
    <s v="U"/>
    <s v="Interconectado"/>
    <s v="BT5B-R"/>
    <n v="9872"/>
    <n v="666701.5597723563"/>
    <n v="651699.77767262247"/>
    <n v="675905.7307338079"/>
    <n v="672499.17091063829"/>
    <n v="3473"/>
    <n v="49648.903164445801"/>
    <n v="4494"/>
    <n v="268810.50496855739"/>
    <n v="1905"/>
    <n v="348242.15163935308"/>
    <n v="3.03"/>
    <n v="65.36"/>
    <n v="3.2"/>
    <n v="52.25"/>
    <n v="3.4263405783780385"/>
    <n v="55.945717256328912"/>
    <s v="Sí"/>
    <n v="3.03"/>
    <n v="55.945717256328912"/>
    <n v="0.25"/>
    <n v="1.0329999999999999"/>
    <n v="34861.082331211328"/>
    <n v="-8112.6307770704443"/>
    <n v="167281.7780474491"/>
    <n v="-22029.588"/>
    <n v="241084.86658176003"/>
    <n v="7701.6462702788594"/>
    <n v="443227.72696042049"/>
    <n v="31355.516238937038"/>
    <n v="-6944.1087463123467"/>
    <n v="145148.28106377347"/>
    <n v="-18856.504001245659"/>
    <n v="207218.47726778442"/>
    <n v="6619.7577442757693"/>
    <n v="383722.27457049489"/>
    <n v="-1168.5220307580976"/>
    <n v="-3173.0839987543404"/>
    <n v="1081.8885260030902"/>
    <n v="59505.452389925602"/>
  </r>
  <r>
    <x v="6"/>
    <s v="Huancayo"/>
    <x v="4"/>
    <s v="U"/>
    <s v="Interconectado"/>
    <s v="BT5B-R"/>
    <n v="89653"/>
    <n v="7717453.7826081188"/>
    <n v="7613954.1016017701"/>
    <n v="7764245.611445141"/>
    <n v="7774161.6347774453"/>
    <n v="23193"/>
    <n v="309156.98165655934"/>
    <n v="39666"/>
    <n v="2492562.1579957302"/>
    <n v="26794"/>
    <n v="4915734.6429558285"/>
    <n v="3.03"/>
    <n v="62.31"/>
    <n v="3.2"/>
    <n v="52.25"/>
    <n v="3.4263405783780385"/>
    <n v="55.945717256328912"/>
    <s v="Sí"/>
    <n v="3.03"/>
    <n v="55.945717256328912"/>
    <n v="0.25"/>
    <n v="1.0329999999999999"/>
    <n v="214751.57645265158"/>
    <n v="-48158.928817550528"/>
    <n v="1487934.3261471395"/>
    <n v="-185369.13450000001"/>
    <n v="3247938.0185346273"/>
    <n v="103757.94250885036"/>
    <n v="4950623.9211344179"/>
    <n v="199994.8581268345"/>
    <n v="-43240.022708944831"/>
    <n v="1348234.0457988258"/>
    <n v="-166435.71155171571"/>
    <n v="2924762.6756253205"/>
    <n v="93433.851205842526"/>
    <n v="4472991.5795509806"/>
    <n v="-4918.9061086056972"/>
    <n v="-18933.422948284307"/>
    <n v="10324.091303007837"/>
    <n v="477632.34158343729"/>
  </r>
  <r>
    <x v="6"/>
    <s v="Pasco"/>
    <x v="2"/>
    <s v="U"/>
    <s v="Interconectado"/>
    <s v="BT5B-R"/>
    <n v="15711"/>
    <n v="854643.35502367059"/>
    <n v="855533.95605410379"/>
    <n v="860341.49631892936"/>
    <n v="848054.61269797897"/>
    <n v="7117"/>
    <n v="95708.32936192445"/>
    <n v="6931"/>
    <n v="398685.27766066208"/>
    <n v="1663"/>
    <n v="360249.74800108408"/>
    <n v="3.13"/>
    <n v="67.11"/>
    <n v="3.2"/>
    <n v="52.25"/>
    <n v="3.4263405783780385"/>
    <n v="55.945717256328912"/>
    <s v="Sí"/>
    <n v="3.13"/>
    <n v="55.945717256328912"/>
    <n v="0.25"/>
    <n v="1.0329999999999999"/>
    <n v="70448.604876090627"/>
    <n v="-16057.464958696875"/>
    <n v="254366.26408807031"/>
    <n v="-34885.455750000001"/>
    <n v="255118.7661476839"/>
    <n v="8149.9702641563881"/>
    <n v="579933.63511184487"/>
    <n v="62434.743501683712"/>
    <n v="-13386.17783389457"/>
    <n v="215659.3857098727"/>
    <n v="-29081.982472771178"/>
    <n v="213572.2287826236"/>
    <n v="6822.7333492996722"/>
    <n v="491666.35799418"/>
    <n v="-2671.2871248023057"/>
    <n v="-5803.4732772288226"/>
    <n v="1327.2369148567159"/>
    <n v="88267.277117664868"/>
  </r>
  <r>
    <x v="6"/>
    <s v="Tingo María"/>
    <x v="4"/>
    <s v="U"/>
    <s v="Interconectado"/>
    <s v="BT5B-R"/>
    <n v="15190"/>
    <n v="1272042.9045830059"/>
    <n v="1275025.0194688395"/>
    <n v="1277660.2486948709"/>
    <n v="1263443.4455853074"/>
    <n v="4718"/>
    <n v="50768.291528365473"/>
    <n v="6061"/>
    <n v="374709.60557800194"/>
    <n v="4411"/>
    <n v="846565.00747663842"/>
    <n v="3.03"/>
    <n v="65.430000000000007"/>
    <n v="3.2"/>
    <n v="52.25"/>
    <n v="3.4263405783780385"/>
    <n v="55.945717256328912"/>
    <s v="Sí"/>
    <n v="3.03"/>
    <n v="55.945717256328912"/>
    <n v="0.25"/>
    <n v="1.0329999999999999"/>
    <n v="39208.809860257148"/>
    <n v="-8304.4232867523824"/>
    <n v="233794.48267968668"/>
    <n v="-29742.842250000002"/>
    <n v="585992.81726689939"/>
    <n v="18720.002874934784"/>
    <n v="858996.10980684322"/>
    <n v="35597.553625746099"/>
    <n v="-7100.6712085820327"/>
    <n v="202567.28204717851"/>
    <n v="-25431.524421795715"/>
    <n v="503052.60792453843"/>
    <n v="16070.412450638654"/>
    <n v="741217.44359746308"/>
    <n v="-1203.7520781703497"/>
    <n v="-4311.3178282042863"/>
    <n v="2649.5904242961296"/>
    <n v="117778.66620938014"/>
  </r>
  <r>
    <x v="6"/>
    <s v="Huánuco"/>
    <x v="4"/>
    <s v="U"/>
    <s v="Interconectado"/>
    <s v="BT5B-R"/>
    <n v="42324"/>
    <n v="4018958.8568691169"/>
    <n v="3998312.0340426401"/>
    <n v="4036404.2821508148"/>
    <n v="4022160.2544138962"/>
    <n v="10603.999999999998"/>
    <n v="132894.15362589443"/>
    <n v="17496"/>
    <n v="1108237.3921196579"/>
    <n v="14224"/>
    <n v="2777827.3111235644"/>
    <n v="3.03"/>
    <n v="62.08"/>
    <n v="3.2"/>
    <n v="52.25"/>
    <n v="3.4263405783780385"/>
    <n v="55.945717256328912"/>
    <s v="Sí"/>
    <n v="3.03"/>
    <n v="55.945717256328912"/>
    <n v="0.25"/>
    <n v="1.0329999999999999"/>
    <n v="94005.637928216427"/>
    <n v="-20625.172642738813"/>
    <n v="659545.27702788357"/>
    <n v="-81461.375999999989"/>
    <n v="1825903.8539321104"/>
    <n v="58329.939186601645"/>
    <n v="2579454.7688882104"/>
    <n v="87891.56057830069"/>
    <n v="-18587.146859433567"/>
    <n v="599612.26774042216"/>
    <n v="-73411.970183754805"/>
    <n v="1649880.8797508322"/>
    <n v="52706.746400558892"/>
    <n v="2337384.708069555"/>
    <n v="-2038.0257833052456"/>
    <n v="-8049.4058162451838"/>
    <n v="5623.1927860427531"/>
    <n v="242070.06081865542"/>
  </r>
  <r>
    <x v="6"/>
    <s v="Pichanaki"/>
    <x v="2"/>
    <s v="U"/>
    <s v="Interconectado"/>
    <s v="BT5B-R"/>
    <n v="9962"/>
    <n v="531971.16749999998"/>
    <n v="531971.16749999998"/>
    <n v="531971.16749999998"/>
    <n v="531971.16749999998"/>
    <n v="5222"/>
    <n v="68067.267715048787"/>
    <n v="3353.9999999999995"/>
    <n v="194123.1352580731"/>
    <n v="1386"/>
    <n v="269780.76452687813"/>
    <n v="3.13"/>
    <n v="67.11"/>
    <n v="3.2"/>
    <n v="52.25"/>
    <n v="3.4263405783780385"/>
    <n v="55.945717256328912"/>
    <s v="Sí"/>
    <n v="3.13"/>
    <n v="55.945717256328912"/>
    <n v="0.25"/>
    <n v="1.0329999999999999"/>
    <n v="50604.817522676931"/>
    <n v="-11419.98584089231"/>
    <n v="123892.53557169286"/>
    <n v="-16881.520499999999"/>
    <n v="191505.8567594295"/>
    <n v="6117.8056854415863"/>
    <n v="366003.20985379932"/>
    <n v="44905.400854977233"/>
    <n v="-9520.1802849924115"/>
    <n v="105028.455204773"/>
    <n v="-14073.145175829537"/>
    <n v="160392.83953739732"/>
    <n v="5123.8758032275882"/>
    <n v="310326.69559714757"/>
    <n v="-1899.8055558998985"/>
    <n v="-2808.3753241704617"/>
    <n v="993.9298822139981"/>
    <n v="55676.514256651746"/>
  </r>
  <r>
    <x v="6"/>
    <s v="Cangallo Llusita"/>
    <x v="5"/>
    <s v="R"/>
    <s v="Interconectado"/>
    <s v="BT5B-R"/>
    <n v="14153"/>
    <n v="261636.29398654075"/>
    <n v="261907.89925964392"/>
    <n v="262439.27883564646"/>
    <n v="260561.70386433182"/>
    <n v="11934"/>
    <n v="92068.211495007854"/>
    <n v="1826"/>
    <n v="81287.551420049553"/>
    <n v="393"/>
    <n v="88280.531071483347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85140.802969508004"/>
    <n v="-38120.842969508005"/>
    <n v="51827.002330943047"/>
    <n v="-22681.659000000003"/>
    <n v="77117.094197045109"/>
    <n v="2463.5664167497407"/>
    <n v="214084.89949749617"/>
    <n v="66644.059105341526"/>
    <n v="-25754.110642978005"/>
    <n v="36409.869621663711"/>
    <n v="-15323.53195650849"/>
    <n v="52410.007181987254"/>
    <n v="1674.2790290470234"/>
    <n v="155463.93590899248"/>
    <n v="-12366.73232653"/>
    <n v="-7358.1270434915132"/>
    <n v="789.2873877027173"/>
    <n v="58620.963588503684"/>
  </r>
  <r>
    <x v="6"/>
    <s v="Pampas"/>
    <x v="5"/>
    <s v="R"/>
    <s v="Interconectado"/>
    <s v="BT5B-R"/>
    <n v="11928"/>
    <n v="268166.22844233667"/>
    <n v="269693.54734534549"/>
    <n v="262663.53422299301"/>
    <n v="272141.6037586715"/>
    <n v="8940"/>
    <n v="88643.977677997667"/>
    <n v="2603"/>
    <n v="117966.87774403882"/>
    <n v="385"/>
    <n v="61555.373020300161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71926.638957574934"/>
    <n v="-36703.038957574936"/>
    <n v="75611.026959838549"/>
    <n v="-32333.164500000006"/>
    <n v="54223.104243248214"/>
    <n v="1732.1998451376444"/>
    <n v="201760.77016066169"/>
    <n v="55427.739328947617"/>
    <n v="-24796.254558247947"/>
    <n v="53072.175101583569"/>
    <n v="-21844.005302733625"/>
    <n v="36936.708358958051"/>
    <n v="1179.9722902668082"/>
    <n v="145436.62278948922"/>
    <n v="-11906.784399326989"/>
    <n v="-10489.159197266381"/>
    <n v="552.22755487083623"/>
    <n v="56324.147371172468"/>
  </r>
  <r>
    <x v="6"/>
    <s v="Valle Del Mantaro 1"/>
    <x v="7"/>
    <s v="R"/>
    <s v="Interconectado"/>
    <s v="BT5B-R"/>
    <n v="26619"/>
    <n v="1001520.5035369402"/>
    <n v="989790.25763601682"/>
    <n v="995413.39434628375"/>
    <n v="1019357.85862852"/>
    <n v="15337"/>
    <n v="185525.84285131772"/>
    <n v="9353"/>
    <n v="502151.08578889898"/>
    <n v="1929"/>
    <n v="313843.574896723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124964.1300571342"/>
    <n v="-68523.970057134196"/>
    <n v="301722.13057225972"/>
    <n v="-103635.91650000002"/>
    <n v="246819.82274582458"/>
    <n v="7884.8539696148991"/>
    <n v="673506.08337521856"/>
    <n v="104446.66719009363"/>
    <n v="-51896.881739509656"/>
    <n v="234489.54605984618"/>
    <n v="-78489.044024766656"/>
    <n v="188203.7678650477"/>
    <n v="6012.3178504806965"/>
    <n v="527139.98111498752"/>
    <n v="-16627.088317624541"/>
    <n v="-25146.872475233366"/>
    <n v="1872.5361191342026"/>
    <n v="146366.10226023104"/>
  </r>
  <r>
    <x v="6"/>
    <s v="Valle Del Mantaro 2"/>
    <x v="7"/>
    <s v="R"/>
    <s v="Interconectado"/>
    <s v="BT5B-R"/>
    <n v="18434"/>
    <n v="868086.93315498868"/>
    <n v="849110.38013143768"/>
    <n v="874343.67358419346"/>
    <n v="880806.74574933527"/>
    <n v="8187"/>
    <n v="113172.90204108418"/>
    <n v="8350"/>
    <n v="460961.36876783072"/>
    <n v="1896.9999999999998"/>
    <n v="293952.66234607372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71928.571368874444"/>
    <n v="-41800.41136887444"/>
    <n v="278717.98810879659"/>
    <n v="-92522.175000000017"/>
    <n v="231519.87680032113"/>
    <n v="7396.0851252764551"/>
    <n v="582166.43627799221"/>
    <n v="59709.146208524529"/>
    <n v="-31657.695893343523"/>
    <n v="216426.07699765888"/>
    <n v="-70072.010863551972"/>
    <n v="176595.16530365412"/>
    <n v="5641.4718828853556"/>
    <n v="452730.38850983756"/>
    <n v="-10142.715475530917"/>
    <n v="-22450.164136448046"/>
    <n v="1754.6132423910994"/>
    <n v="129436.04776815465"/>
  </r>
  <r>
    <x v="6"/>
    <s v="Chalhuamayo - Satipo"/>
    <x v="7"/>
    <s v="R"/>
    <s v="Interconectado"/>
    <s v="BT5B-R"/>
    <n v="13081"/>
    <n v="737649.5"/>
    <n v="737649.5"/>
    <n v="737649.5"/>
    <n v="737649.5"/>
    <n v="5610"/>
    <n v="63646.142331286777"/>
    <n v="5148"/>
    <n v="296011.93890280364"/>
    <n v="2323"/>
    <n v="377991.41876590962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44187.508048342977"/>
    <n v="-23542.708048342978"/>
    <n v="180806.91640029411"/>
    <n v="-57127.356000000007"/>
    <n v="297696.85242591955"/>
    <n v="9510.1608228996356"/>
    <n v="522691.27687455667"/>
    <n v="37025.416061311975"/>
    <n v="-17803.645416611183"/>
    <n v="140043.52081569258"/>
    <n v="-43201.282865337191"/>
    <n v="226670.56974499873"/>
    <n v="7241.1701854646089"/>
    <n v="403739.50662200327"/>
    <n v="-5739.0626317317947"/>
    <n v="-13926.073134662816"/>
    <n v="2268.9906374350267"/>
    <n v="118951.7702525534"/>
  </r>
  <r>
    <x v="6"/>
    <s v="San Francisco"/>
    <x v="2"/>
    <s v="U"/>
    <s v="Interconectado"/>
    <s v="BT5B-R"/>
    <n v="6368"/>
    <n v="519135.96812769817"/>
    <n v="540943.22737664217"/>
    <n v="512410.81281042576"/>
    <n v="504053.86419602664"/>
    <n v="2679"/>
    <n v="29435.926527431828"/>
    <n v="2064"/>
    <n v="113935.124571047"/>
    <n v="1625.0000000000002"/>
    <n v="375764.91702921939"/>
    <n v="3.13"/>
    <n v="66.81"/>
    <n v="3.2"/>
    <n v="52.25"/>
    <n v="3.4263405783780385"/>
    <n v="55.945717256328912"/>
    <s v="Sí"/>
    <n v="3.13"/>
    <n v="55.945717256328912"/>
    <n v="0.25"/>
    <n v="1.0329999999999999"/>
    <n v="23134.876884732905"/>
    <n v="-4916.5356282443008"/>
    <n v="72238.188725916494"/>
    <n v="-10342.188000000002"/>
    <n v="264587.23917243979"/>
    <n v="8452.4481052182891"/>
    <n v="359960.3047830892"/>
    <n v="20736.375170113293"/>
    <n v="-4117.0350567044316"/>
    <n v="61541.745616884371"/>
    <n v="-8660.3970312797155"/>
    <n v="222415.87875462431"/>
    <n v="7105.2507249783002"/>
    <n v="304693.999541622"/>
    <n v="-799.50057153986927"/>
    <n v="-1681.7909687202864"/>
    <n v="1347.1973802399889"/>
    <n v="55266.305241467198"/>
  </r>
  <r>
    <x v="6"/>
    <s v="Huancavelica Rural"/>
    <x v="0"/>
    <s v="R"/>
    <s v="Interconectado"/>
    <s v="BT5B-R"/>
    <n v="23923"/>
    <n v="452830.84244888969"/>
    <n v="454241.07285044354"/>
    <n v="449729.53892432823"/>
    <n v="454521.91557189735"/>
    <n v="19587"/>
    <n v="179807.62731988981"/>
    <n v="3768"/>
    <n v="173426.11105142874"/>
    <n v="568"/>
    <n v="99597.10407757113"/>
    <n v="3.99"/>
    <n v="82.68"/>
    <n v="3.2"/>
    <n v="52.25"/>
    <n v="3.4263405783780385"/>
    <n v="55.945717256328912"/>
    <s v="Sí"/>
    <n v="3.4263405783780385"/>
    <n v="55.945717256328912"/>
    <n v="0.5"/>
    <n v="1.0329999999999999"/>
    <n v="152484.60313404247"/>
    <n v="-74332.473134042448"/>
    <n v="111692.29261732131"/>
    <n v="-46730.736000000004"/>
    <n v="87405.441437829882"/>
    <n v="2792.2357864940755"/>
    <n v="351582.33718919364"/>
    <n v="117409.06630154022"/>
    <n v="-50297.333392849585"/>
    <n v="78314.413643530657"/>
    <n v="-31620.519393277104"/>
    <n v="59569.469389059494"/>
    <n v="1902.9936978111893"/>
    <n v="255292.94933413036"/>
    <n v="-24035.139741192863"/>
    <n v="-15110.216606722901"/>
    <n v="889.24208868288611"/>
    <n v="96289.38785506328"/>
  </r>
  <r>
    <x v="6"/>
    <s v="Valle Del Mantaro 3"/>
    <x v="7"/>
    <s v="R"/>
    <s v="Interconectado"/>
    <s v="BT5B-R"/>
    <n v="19936"/>
    <n v="725679.14735587861"/>
    <n v="712223.3888583096"/>
    <n v="728113.49780842301"/>
    <n v="736700.5554009031"/>
    <n v="11712"/>
    <n v="151975.46998182067"/>
    <n v="6976"/>
    <n v="371018.87198229833"/>
    <n v="1248.0000000000002"/>
    <n v="202684.80539175955"/>
    <n v="3.68"/>
    <n v="73.87"/>
    <n v="3.2"/>
    <n v="52.25"/>
    <n v="3.4263405783780385"/>
    <n v="55.945717256328912"/>
    <s v="Sí"/>
    <n v="3.4263405783780385"/>
    <n v="55.945717256328912"/>
    <n v="0.5"/>
    <n v="1.0329999999999999"/>
    <n v="99232.299837785467"/>
    <n v="-56132.139837785464"/>
    <n v="222445.75273332378"/>
    <n v="-77297.568000000014"/>
    <n v="159408.33063240824"/>
    <n v="5092.4248895154496"/>
    <n v="481086.38320351753"/>
    <n v="82641.184221466799"/>
    <n v="-42511.883367503207"/>
    <n v="172929.72242458019"/>
    <n v="-58541.598537022575"/>
    <n v="121552.6360470285"/>
    <n v="3883.0948591983833"/>
    <n v="377123.54269307549"/>
    <n v="-13620.256470282256"/>
    <n v="-18755.969462977439"/>
    <n v="1209.3300303170663"/>
    <n v="103962.84051044204"/>
  </r>
  <r>
    <x v="6"/>
    <s v="Valle Del Mantaro 4"/>
    <x v="5"/>
    <s v="R"/>
    <s v="Interconectado"/>
    <s v="BT5B-R"/>
    <n v="32985"/>
    <n v="848279.61585011764"/>
    <n v="837854.29879796226"/>
    <n v="846136.04198815266"/>
    <n v="860848.50676423823"/>
    <n v="23930"/>
    <n v="248414.43098750847"/>
    <n v="7923"/>
    <n v="406559.45787651517"/>
    <n v="1132"/>
    <n v="193305.72698609406"/>
    <n v="3.94"/>
    <n v="83"/>
    <n v="3.2"/>
    <n v="52.25"/>
    <n v="3.4263405783780385"/>
    <n v="55.945717256328912"/>
    <s v="Sí"/>
    <n v="3.4263405783780385"/>
    <n v="55.945717256328912"/>
    <n v="0.5"/>
    <n v="1.0329999999999999"/>
    <n v="197376.188859816"/>
    <n v="-103091.988859816"/>
    <n v="270019.62003750762"/>
    <n v="-98641.349999999991"/>
    <n v="170345.65990060716"/>
    <n v="5441.8265021491025"/>
    <n v="637741.46879793075"/>
    <n v="151480.94763268135"/>
    <n v="-69488.617592094903"/>
    <n v="188110.81351166393"/>
    <n v="-66488.687673284105"/>
    <n v="115721.71446347881"/>
    <n v="3696.8214688236126"/>
    <n v="455313.4756078241"/>
    <n v="-33603.371267721101"/>
    <n v="-32152.662326715887"/>
    <n v="1745.0050333254899"/>
    <n v="182427.99319010664"/>
  </r>
  <r>
    <x v="6"/>
    <s v="Tablachaca"/>
    <x v="5"/>
    <s v="R"/>
    <s v="Interconectado"/>
    <s v="BT5B-R"/>
    <n v="4393"/>
    <n v="100730.66666666667"/>
    <n v="100730.66666666667"/>
    <n v="100730.66666666667"/>
    <n v="100730.66666666667"/>
    <n v="3819"/>
    <n v="46904.515924063999"/>
    <n v="502"/>
    <n v="35668.131799921954"/>
    <n v="72"/>
    <n v="18158.018942680716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34467.674818358704"/>
    <n v="-19420.8148183587"/>
    <n v="25279.066943515372"/>
    <n v="-6235.5930000000008"/>
    <n v="15825.906557486218"/>
    <n v="505.57107105231751"/>
    <n v="75572.648319360291"/>
    <n v="26205.728598489037"/>
    <n v="-13120.533929663308"/>
    <n v="17462.10262834328"/>
    <n v="-4212.7125094015673"/>
    <n v="10748.706363801994"/>
    <n v="343.37590513597769"/>
    <n v="54416.537590634311"/>
    <n v="-6300.2808886953917"/>
    <n v="-2022.8804905984334"/>
    <n v="162.19516591633982"/>
    <n v="21156.11072872598"/>
  </r>
  <r>
    <x v="6"/>
    <s v="Pozuzo"/>
    <x v="7"/>
    <s v="R"/>
    <s v="Interconectado"/>
    <s v="BT5B-R"/>
    <n v="4269"/>
    <n v="407858.95699138934"/>
    <n v="428240.8030821103"/>
    <n v="410348.28271211428"/>
    <n v="384987.78517994331"/>
    <n v="1340"/>
    <n v="14727.900604573693"/>
    <n v="1638"/>
    <n v="103638.2960099683"/>
    <n v="1291"/>
    <n v="289492.76037684735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10379.050433631808"/>
    <n v="-5447.8504336318092"/>
    <n v="64522.565388174553"/>
    <n v="-18176.886000000002"/>
    <n v="226141.90572297582"/>
    <n v="7224.2815961841079"/>
    <n v="301043.52154478221"/>
    <n v="8711.1111900405485"/>
    <n v="-4119.8148150139777"/>
    <n v="49847.671192517286"/>
    <n v="-13745.862729880015"/>
    <n v="171872.81971185259"/>
    <n v="5490.6128271937278"/>
    <n v="230431.60209441042"/>
    <n v="-1328.0356186178315"/>
    <n v="-4431.0232701199875"/>
    <n v="1733.6687689903802"/>
    <n v="70611.919450371788"/>
  </r>
  <r>
    <x v="6"/>
    <s v="Ayacucho Rural"/>
    <x v="5"/>
    <s v="R"/>
    <s v="Interconectado"/>
    <s v="BT5B-R"/>
    <n v="15130"/>
    <n v="382109.26103121787"/>
    <n v="383706.04203463055"/>
    <n v="379186.37919381144"/>
    <n v="383435.36186521151"/>
    <n v="11118"/>
    <n v="115633.09651806238"/>
    <n v="3457"/>
    <n v="171225.71844293101"/>
    <n v="555"/>
    <n v="95250.446070224483"/>
    <n v="3.94"/>
    <n v="82.81"/>
    <n v="3.2"/>
    <n v="52.25"/>
    <n v="3.4263405783780385"/>
    <n v="55.945717256328912"/>
    <s v="Sí"/>
    <n v="3.4263405783780385"/>
    <n v="55.945717256328912"/>
    <n v="0.5"/>
    <n v="1.0329999999999999"/>
    <n v="91682.803613303724"/>
    <n v="-47877.883613303733"/>
    <n v="112471.47194259118"/>
    <n v="-42941.125500000009"/>
    <n v="83738.693005647729"/>
    <n v="2675.0986148948386"/>
    <n v="287892.96856154263"/>
    <n v="70439.937166773569"/>
    <n v="-32345.882616366544"/>
    <n v="78627.664006383537"/>
    <n v="-29010.65168326936"/>
    <n v="57011.43968557936"/>
    <n v="1821.275420739704"/>
    <n v="206079.04085873647"/>
    <n v="-15532.000996937189"/>
    <n v="-13930.47381673065"/>
    <n v="853.82319415513462"/>
    <n v="81813.927702806162"/>
  </r>
  <r>
    <x v="6"/>
    <s v="Huánuco Rural 2"/>
    <x v="5"/>
    <s v="R"/>
    <s v="Interconectado"/>
    <s v="BT5B-R"/>
    <n v="16373"/>
    <n v="576156.18007069512"/>
    <n v="583522.31548166659"/>
    <n v="582943.81268640852"/>
    <n v="562002.41204401013"/>
    <n v="11101"/>
    <n v="124482.7448239533"/>
    <n v="4296"/>
    <n v="230313.20592960817"/>
    <n v="976"/>
    <n v="221360.22931713364"/>
    <n v="3.94"/>
    <n v="82.76"/>
    <n v="3.2"/>
    <n v="52.25"/>
    <n v="3.4263405783780385"/>
    <n v="55.945717256328912"/>
    <s v="Sí"/>
    <n v="3.4263405783780385"/>
    <n v="55.945717256328912"/>
    <n v="0.5"/>
    <n v="1.0329999999999999"/>
    <n v="95248.89980815188"/>
    <n v="-51510.959808151878"/>
    <n v="154202.90522734373"/>
    <n v="-53330.544000000009"/>
    <n v="193215.59025369419"/>
    <n v="6172.4244708343585"/>
    <n v="442667.39528918976"/>
    <n v="72857.188986637775"/>
    <n v="-34821.382226063164"/>
    <n v="107518.51391809885"/>
    <n v="-36051.420199978355"/>
    <n v="131382.80373795715"/>
    <n v="4197.12732173531"/>
    <n v="311758.50664269377"/>
    <n v="-16689.577582088714"/>
    <n v="-17279.123800021654"/>
    <n v="1975.2971490990485"/>
    <n v="130908.88864649599"/>
  </r>
  <r>
    <x v="6"/>
    <s v="Tarma Rural"/>
    <x v="5"/>
    <s v="R"/>
    <s v="Interconectado"/>
    <s v="BT5B-R"/>
    <n v="14069"/>
    <n v="298475.42016582243"/>
    <n v="297164.91806747182"/>
    <n v="296491.02370537166"/>
    <n v="301770.31872462376"/>
    <n v="10918"/>
    <n v="109884.4920055543"/>
    <n v="2833"/>
    <n v="135084.63397390093"/>
    <n v="318"/>
    <n v="53506.294186367209"/>
    <n v="3.94"/>
    <n v="81.239999999999995"/>
    <n v="3.2"/>
    <n v="52.25"/>
    <n v="3.4263405783780385"/>
    <n v="55.945717256328912"/>
    <s v="Sí"/>
    <n v="3.4263405783780385"/>
    <n v="55.945717256328912"/>
    <n v="0.5"/>
    <n v="1.0329999999999999"/>
    <n v="87652.000652656163"/>
    <n v="-44635.080652656157"/>
    <n v="86381.838640397124"/>
    <n v="-34522.938000000002"/>
    <n v="46197.240699105867"/>
    <n v="1475.8073021011519"/>
    <n v="220231.07999215915"/>
    <n v="68146.620037721805"/>
    <n v="-30737.833602990377"/>
    <n v="61506.757690253442"/>
    <n v="-23774.132548076974"/>
    <n v="32047.850223773141"/>
    <n v="1023.7938600043669"/>
    <n v="161701.22795174838"/>
    <n v="-13897.247049665781"/>
    <n v="-10748.805451923028"/>
    <n v="452.01344209678496"/>
    <n v="58529.852040410769"/>
  </r>
  <r>
    <x v="6"/>
    <s v="Huanta Ciudad"/>
    <x v="2"/>
    <s v="U"/>
    <s v="Interconectado"/>
    <s v="BT5B-R"/>
    <n v="8137"/>
    <n v="412337.08939602243"/>
    <n v="402826.36656904838"/>
    <n v="422555.2507831431"/>
    <n v="411629.65083587577"/>
    <n v="4129"/>
    <n v="50061.506202088582"/>
    <n v="2991"/>
    <n v="166565.35846147843"/>
    <n v="1017"/>
    <n v="195710.22473245542"/>
    <n v="3.13"/>
    <n v="66.81"/>
    <n v="3.2"/>
    <n v="52.25"/>
    <n v="3.4263405783780385"/>
    <n v="55.945717256328912"/>
    <s v="Sí"/>
    <n v="3.13"/>
    <n v="55.945717256328912"/>
    <n v="0.25"/>
    <n v="1.0329999999999999"/>
    <n v="38008.339220211536"/>
    <n v="-8361.523073403845"/>
    <n v="105656.99273811375"/>
    <n v="-14987.153250000001"/>
    <n v="138357.13911149735"/>
    <n v="4419.9279677438535"/>
    <n v="282022.47106982267"/>
    <n v="33929.221535560035"/>
    <n v="-7001.8171785200093"/>
    <n v="89997.991468323467"/>
    <n v="-12550.023023525984"/>
    <n v="116392.96403657339"/>
    <n v="3718.2650660279892"/>
    <n v="240320.17704045691"/>
    <n v="-1359.7058948838358"/>
    <n v="-2437.130226474017"/>
    <n v="701.66290171586434"/>
    <n v="41702.294029365759"/>
  </r>
  <r>
    <x v="6"/>
    <s v="Huanta Rural"/>
    <x v="0"/>
    <s v="R"/>
    <s v="Interconectado"/>
    <s v="BT5B-R"/>
    <n v="15311"/>
    <n v="260989.7733810464"/>
    <n v="264015.28983901499"/>
    <n v="260335.68800419511"/>
    <n v="258618.34229992912"/>
    <n v="12960"/>
    <n v="110369.7266829125"/>
    <n v="2051"/>
    <n v="93957.35064208493"/>
    <n v="300"/>
    <n v="56662.696056048961"/>
    <n v="3.99"/>
    <n v="82.46"/>
    <n v="3.2"/>
    <n v="52.25"/>
    <n v="3.4263405783780385"/>
    <n v="55.945717256328912"/>
    <s v="Sí"/>
    <n v="3.4263405783780385"/>
    <n v="55.945717256328912"/>
    <n v="0.5"/>
    <n v="1.0329999999999999"/>
    <n v="97215.838311364816"/>
    <n v="-45505.438311364822"/>
    <n v="60291.902339463224"/>
    <n v="-25368.818999999996"/>
    <n v="49502.454120355957"/>
    <n v="1581.3949525379892"/>
    <n v="207010.194771184"/>
    <n v="75278.941509081997"/>
    <n v="-30873.567613302617"/>
    <n v="42380.838344102143"/>
    <n v="-17211.69991390959"/>
    <n v="33808.286277505431"/>
    <n v="1080.032378661836"/>
    <n v="151468.06613068958"/>
    <n v="-14631.870698062205"/>
    <n v="-8157.1190860904062"/>
    <n v="501.36257387615319"/>
    <n v="55542.128640494426"/>
  </r>
  <r>
    <x v="6"/>
    <s v="Pasco Rural"/>
    <x v="0"/>
    <s v="R"/>
    <s v="Interconectado"/>
    <s v="BT5B-R"/>
    <n v="8830"/>
    <n v="242289.66645283008"/>
    <n v="240344.53937698936"/>
    <n v="243857.97772837128"/>
    <n v="242666.48225312959"/>
    <n v="6314"/>
    <n v="60331.546849811239"/>
    <n v="2118"/>
    <n v="104335.32541054416"/>
    <n v="398"/>
    <n v="77622.794192474656"/>
    <n v="3.99"/>
    <n v="82.72"/>
    <n v="3.2"/>
    <n v="52.25"/>
    <n v="3.4263405783780385"/>
    <n v="55.945717256328912"/>
    <s v="Sí"/>
    <n v="3.4263405783780385"/>
    <n v="55.945717256328912"/>
    <n v="0.5"/>
    <n v="1.0329999999999999"/>
    <n v="50145.987777081929"/>
    <n v="-24953.127777081929"/>
    <n v="68476.857179602128"/>
    <n v="-26280.144"/>
    <n v="67968.916002763523"/>
    <n v="2171.3206467484911"/>
    <n v="186591.76095944759"/>
    <n v="38510.37272036144"/>
    <n v="-16876.458308482503"/>
    <n v="47854.181125322728"/>
    <n v="-17773.954372335695"/>
    <n v="46268.392828592514"/>
    <n v="1478.0803130140846"/>
    <n v="132632.94667427667"/>
    <n v="-8076.6694685994262"/>
    <n v="-8506.1896276643056"/>
    <n v="693.24033373440648"/>
    <n v="53958.814285170927"/>
  </r>
  <r>
    <x v="6"/>
    <s v="Huánuco Rural 1"/>
    <x v="7"/>
    <s v="R"/>
    <s v="Interconectado"/>
    <s v="BT5B-R"/>
    <n v="8334"/>
    <n v="392024.26379747689"/>
    <n v="393854.24939627829"/>
    <n v="379258.48082872562"/>
    <n v="402960.06116742687"/>
    <n v="4278"/>
    <n v="47417.560734212086"/>
    <n v="3139"/>
    <n v="178515.46570593401"/>
    <n v="917"/>
    <n v="166091.23735733077"/>
    <n v="3.68"/>
    <n v="73.64"/>
    <n v="3.2"/>
    <n v="52.25"/>
    <n v="3.4263405783780385"/>
    <n v="55.945717256328912"/>
    <s v="Sí"/>
    <n v="3.4263405783780385"/>
    <n v="55.945717256328912"/>
    <n v="0.5"/>
    <n v="1.0329999999999999"/>
    <n v="33202.18586233689"/>
    <n v="-17459.145862336889"/>
    <n v="108336.91494584981"/>
    <n v="-34673.394"/>
    <n v="129831.72404720634"/>
    <n v="4147.5768572679563"/>
    <n v="271370.82485539303"/>
    <n v="27921.932223406417"/>
    <n v="-13264.047229105166"/>
    <n v="84284.99980804685"/>
    <n v="-26342.040970142469"/>
    <n v="99232.963665387884"/>
    <n v="3170.0753155448133"/>
    <n v="211439.89569684115"/>
    <n v="-4195.0986332317225"/>
    <n v="-8331.3530298575315"/>
    <n v="977.50154172314296"/>
    <n v="59930.92915855188"/>
  </r>
  <r>
    <x v="6"/>
    <s v="Oroya"/>
    <x v="2"/>
    <s v="U"/>
    <s v="Interconectado"/>
    <s v="BT5B-R"/>
    <n v="10118"/>
    <n v="463199.81043446838"/>
    <n v="457758.00088551681"/>
    <n v="469997.00482918072"/>
    <n v="461844.42558870773"/>
    <n v="5644"/>
    <n v="59504.301309493458"/>
    <n v="3560"/>
    <n v="201437.42565695409"/>
    <n v="914"/>
    <n v="202258.08346802084"/>
    <n v="3.13"/>
    <n v="67.11"/>
    <n v="3.2"/>
    <n v="52.25"/>
    <n v="3.4263405783780385"/>
    <n v="55.945717256328912"/>
    <s v="Sí"/>
    <n v="3.13"/>
    <n v="55.945717256328912"/>
    <n v="0.25"/>
    <n v="1.0329999999999999"/>
    <n v="47615.722456600794"/>
    <n v="-9983.3341522002647"/>
    <n v="128409.0863583819"/>
    <n v="-17918.37"/>
    <n v="143169.89506929662"/>
    <n v="4573.6752539078188"/>
    <n v="319194.70388427936"/>
    <n v="42633.301124472418"/>
    <n v="-8322.5270414908082"/>
    <n v="108900.90609902749"/>
    <n v="-14937.506507439821"/>
    <n v="119844.06883675657"/>
    <n v="3828.5133316679157"/>
    <n v="271378.27606025647"/>
    <n v="-1660.8071107094565"/>
    <n v="-2980.8634925601782"/>
    <n v="745.16192223990311"/>
    <n v="47816.427824022889"/>
  </r>
  <r>
    <x v="6"/>
    <s v="Tarma"/>
    <x v="2"/>
    <s v="U"/>
    <s v="Interconectado"/>
    <s v="BT5B-R"/>
    <n v="13008"/>
    <n v="702203.31793784292"/>
    <n v="695262.62300939998"/>
    <n v="705438.97976077884"/>
    <n v="705908.35104335006"/>
    <n v="5571"/>
    <n v="67182.544413075841"/>
    <n v="5342"/>
    <n v="296191.58674485539"/>
    <n v="2095"/>
    <n v="338829.18677991169"/>
    <n v="3.13"/>
    <n v="65.27"/>
    <n v="3.2"/>
    <n v="52.25"/>
    <n v="3.4263405783780385"/>
    <n v="55.945717256328912"/>
    <s v="Sí"/>
    <n v="3.13"/>
    <n v="55.945717256328912"/>
    <n v="0.25"/>
    <n v="1.0329999999999999"/>
    <n v="50324.765053810945"/>
    <n v="-10962.511684603649"/>
    <n v="183894.28316836708"/>
    <n v="-26150.425499999998"/>
    <n v="235225.62849821951"/>
    <n v="7514.4682869711769"/>
    <n v="469444.67672039755"/>
    <n v="45626.547257210252"/>
    <n v="-9396.4390857367525"/>
    <n v="160012.3160385628"/>
    <n v="-22414.651618748179"/>
    <n v="202589.65518879559"/>
    <n v="6471.8863709876468"/>
    <n v="408228.51848456863"/>
    <n v="-1566.0725988668964"/>
    <n v="-3735.7738812518182"/>
    <n v="1042.5819159835301"/>
    <n v="61216.158235828916"/>
  </r>
  <r>
    <x v="6"/>
    <s v="Tingo María Rural"/>
    <x v="0"/>
    <s v="R"/>
    <s v="Interconectado"/>
    <s v="BT5B-R"/>
    <n v="1500"/>
    <n v="76103.259303398285"/>
    <n v="75047.756929188501"/>
    <n v="73869.771124388586"/>
    <n v="79392.249856617767"/>
    <n v="727"/>
    <n v="8574.6213050351707"/>
    <n v="580"/>
    <n v="32481.934389297741"/>
    <n v="193.00000000000003"/>
    <n v="35046.703609065371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6448.479564958302"/>
    <n v="-3547.749564958302"/>
    <n v="21993.750707143881"/>
    <n v="-7199.25"/>
    <n v="30753.66740530614"/>
    <n v="982.45016880455012"/>
    <n v="59195.897677408328"/>
    <n v="4889.5162960387925"/>
    <n v="-2398.5666955579586"/>
    <n v="15292.251306981427"/>
    <n v="-4867.2774013006156"/>
    <n v="20937.271083952095"/>
    <n v="668.85764353380205"/>
    <n v="41119.038686972315"/>
    <n v="-1149.1828694003434"/>
    <n v="-2331.9725986993844"/>
    <n v="313.59252527074807"/>
    <n v="18076.858990436012"/>
  </r>
  <r>
    <x v="6"/>
    <s v="Junín"/>
    <x v="7"/>
    <s v="R"/>
    <s v="Interconectado"/>
    <s v="BT5B-R"/>
    <n v="6443"/>
    <n v="210974.45656729551"/>
    <n v="210792.61664286899"/>
    <n v="206665.3248421406"/>
    <n v="215465.42821687693"/>
    <n v="4226"/>
    <n v="45128.138321594182"/>
    <n v="1911"/>
    <n v="99176.966363772794"/>
    <n v="306"/>
    <n v="66669.351881928538"/>
    <n v="3.68"/>
    <n v="73.98"/>
    <n v="3.2"/>
    <n v="52.25"/>
    <n v="3.4263405783780385"/>
    <n v="55.945717256328912"/>
    <s v="Sí"/>
    <n v="3.4263405783780385"/>
    <n v="55.945717256328912"/>
    <n v="0.5"/>
    <n v="1.0329999999999999"/>
    <n v="32244.578365157689"/>
    <n v="-16692.898365157689"/>
    <n v="59197.232715919112"/>
    <n v="-21206.367000000002"/>
    <n v="52112.852717485002"/>
    <n v="1664.7861952342703"/>
    <n v="143554.66379856179"/>
    <n v="27103.345618447638"/>
    <n v="-12623.630334222049"/>
    <n v="45996.162179034502"/>
    <n v="-16036.839851526684"/>
    <n v="39612.56185895107"/>
    <n v="1265.4545414766526"/>
    <n v="112712.0696564332"/>
    <n v="-4069.2680309356401"/>
    <n v="-5169.5271484733184"/>
    <n v="399.33165375761769"/>
    <n v="30842.594142128582"/>
  </r>
  <r>
    <x v="6"/>
    <s v="San José"/>
    <x v="2"/>
    <s v="U"/>
    <s v="Interconectado"/>
    <s v="BT5B-R"/>
    <n v="1277"/>
    <n v="79220.419376813006"/>
    <n v="77947.712154483335"/>
    <n v="80929.302808128676"/>
    <n v="78784.243167826993"/>
    <n v="498"/>
    <n v="7002.2955860829707"/>
    <n v="590"/>
    <n v="31836.704223867357"/>
    <n v="188.99999999999997"/>
    <n v="40381.419566862678"/>
    <n v="3.13"/>
    <n v="67.11"/>
    <n v="3.2"/>
    <n v="52.25"/>
    <n v="3.4263405783780385"/>
    <n v="55.945717256328912"/>
    <s v="Sí"/>
    <n v="3.13"/>
    <n v="55.945717256328912"/>
    <n v="0.25"/>
    <n v="1.0329999999999999"/>
    <n v="5083.1704258652117"/>
    <n v="-1174.8101419550703"/>
    <n v="20242.694704637383"/>
    <n v="-2969.6174999999998"/>
    <n v="28605.361513475153"/>
    <n v="913.82084215360874"/>
    <n v="53931.226643977745"/>
    <n v="4496.8533675317831"/>
    <n v="-979.37112251059455"/>
    <n v="17182.374540225999"/>
    <n v="-2475.5979885925544"/>
    <n v="23948.291893862843"/>
    <n v="765.04707889397082"/>
    <n v="45627.519801620627"/>
    <n v="-195.43901944447578"/>
    <n v="-494.01951140744541"/>
    <n v="148.77376325963792"/>
    <n v="8303.7068423571181"/>
  </r>
  <r>
    <x v="6"/>
    <s v="Chanchamayo"/>
    <x v="2"/>
    <s v="U"/>
    <s v="Interconectado"/>
    <s v="BT5B-R"/>
    <n v="15104"/>
    <n v="1059085.0590511912"/>
    <n v="1071438.3184499401"/>
    <n v="1057492.597376501"/>
    <n v="1048324.261327133"/>
    <n v="5186"/>
    <n v="57497.924134411071"/>
    <n v="6253"/>
    <n v="381552.52177347423"/>
    <n v="3665"/>
    <n v="620034.61314330599"/>
    <n v="3.13"/>
    <n v="65.27"/>
    <n v="3.2"/>
    <n v="52.25"/>
    <n v="3.4263405783780385"/>
    <n v="55.945717256328912"/>
    <s v="Sí"/>
    <n v="3.13"/>
    <n v="55.945717256328912"/>
    <n v="0.25"/>
    <n v="1.0329999999999999"/>
    <n v="44378.851311897582"/>
    <n v="-9382.2237706325268"/>
    <n v="238001.22271154658"/>
    <n v="-30609.998250000001"/>
    <n v="429901.58738459076"/>
    <n v="13733.545385954949"/>
    <n v="712281.66140803485"/>
    <n v="40357.899548372094"/>
    <n v="-8041.9065161240296"/>
    <n v="206797.04226549383"/>
    <n v="-26237.142750286854"/>
    <n v="370179.95219202415"/>
    <n v="11825.690631497355"/>
    <n v="617334.89400589"/>
    <n v="-1340.3172545084972"/>
    <n v="-4372.8554997131469"/>
    <n v="1907.854754457594"/>
    <n v="94946.767402144847"/>
  </r>
  <r>
    <x v="6"/>
    <s v="Aucayacu"/>
    <x v="0"/>
    <s v="R"/>
    <s v="Interconectado"/>
    <s v="BT5B-R"/>
    <n v="4666"/>
    <n v="264518.12335182301"/>
    <n v="264555.64667531149"/>
    <n v="269596.1279578188"/>
    <n v="259402.59542233867"/>
    <n v="2101"/>
    <n v="24214.559491676264"/>
    <n v="1853"/>
    <n v="104802.47067178093"/>
    <n v="712"/>
    <n v="135501.09318836583"/>
    <n v="3.99"/>
    <n v="82.75"/>
    <n v="3.2"/>
    <n v="52.25"/>
    <n v="3.4263405783780385"/>
    <n v="55.945717256328912"/>
    <s v="Sí"/>
    <n v="3.4263405783780385"/>
    <n v="55.945717256328912"/>
    <n v="0.5"/>
    <n v="1.0329999999999999"/>
    <n v="18401.763989681054"/>
    <n v="-10018.773989681054"/>
    <n v="71117.151980898721"/>
    <n v="-23000.362499999999"/>
    <n v="118761.97975561401"/>
    <n v="3793.9451422412908"/>
    <n v="208280.89572619379"/>
    <n v="13972.246049211637"/>
    <n v="-6773.5044940393791"/>
    <n v="49431.390900019476"/>
    <n v="-15550.112111396622"/>
    <n v="80828.751194087759"/>
    <n v="2582.1382278846945"/>
    <n v="144232.38814331888"/>
    <n v="-3245.2694956416753"/>
    <n v="-7450.2503886033774"/>
    <n v="1211.8069143565963"/>
    <n v="64048.50758287491"/>
  </r>
  <r>
    <x v="6"/>
    <s v="Carhuamayo"/>
    <x v="5"/>
    <s v="R"/>
    <s v="Interconectado"/>
    <s v="BT5B-R"/>
    <n v="8870"/>
    <n v="182110.1994141305"/>
    <n v="184211.73922933315"/>
    <n v="182960.55151632568"/>
    <n v="179158.30749673265"/>
    <n v="7150"/>
    <n v="65633.31480041465"/>
    <n v="1534"/>
    <n v="74141.858294214981"/>
    <n v="186"/>
    <n v="42335.026319500896"/>
    <n v="3.94"/>
    <n v="83.08"/>
    <n v="3.2"/>
    <n v="52.25"/>
    <n v="3.4263405783780385"/>
    <n v="55.945717256328912"/>
    <s v="Sí"/>
    <n v="3.4263405783780385"/>
    <n v="55.945717256328912"/>
    <n v="0.5"/>
    <n v="1.0329999999999999"/>
    <n v="55435.078968092246"/>
    <n v="-27264.078968092246"/>
    <n v="48524.307870833807"/>
    <n v="-19116.707999999999"/>
    <n v="37089.6376018273"/>
    <n v="1184.8577355859613"/>
    <n v="141049.02444075336"/>
    <n v="42857.849497501105"/>
    <n v="-18359.514362098129"/>
    <n v="33862.091316420185"/>
    <n v="-12873.109540681284"/>
    <n v="25124.557277277105"/>
    <n v="802.62380459839551"/>
    <n v="101844.49809119839"/>
    <n v="-8904.5646059941173"/>
    <n v="-6243.598459318715"/>
    <n v="382.23393098756583"/>
    <n v="39204.526349554973"/>
  </r>
  <r>
    <x v="6"/>
    <s v="Yaupi"/>
    <x v="2"/>
    <s v="U"/>
    <s v="Interconectado"/>
    <s v="BT5B-R"/>
    <n v="8257"/>
    <n v="538436.57140862802"/>
    <n v="533537.95156211243"/>
    <n v="546468.44216444017"/>
    <n v="535303.32049933134"/>
    <n v="3130"/>
    <n v="34921.123445417943"/>
    <n v="3451"/>
    <n v="190086.55870626058"/>
    <n v="1676"/>
    <n v="313428.88925694948"/>
    <n v="3.13"/>
    <n v="67.11"/>
    <n v="3.2"/>
    <n v="52.25"/>
    <n v="3.4263405783780385"/>
    <n v="55.945717256328912"/>
    <s v="Sí"/>
    <n v="3.13"/>
    <n v="55.945717256328912"/>
    <n v="0.25"/>
    <n v="1.0329999999999999"/>
    <n v="27373.574458164985"/>
    <n v="-5858.8914860549958"/>
    <n v="120998.97379777147"/>
    <n v="-17369.745749999998"/>
    <n v="222702.41183048993"/>
    <n v="7114.4042501511631"/>
    <n v="371074.96008642635"/>
    <n v="24449.554739130333"/>
    <n v="-4884.2182463767767"/>
    <n v="102666.76840722089"/>
    <n v="-14480.150268869331"/>
    <n v="186555.58554939562"/>
    <n v="5959.665366050378"/>
    <n v="313671.90869574685"/>
    <n v="-974.67323967821903"/>
    <n v="-2889.5954811306674"/>
    <n v="1154.7388841007851"/>
    <n v="57403.051390679495"/>
  </r>
  <r>
    <x v="6"/>
    <s v="Ayacucho Rural SER"/>
    <x v="1"/>
    <s v="R"/>
    <s v="Interconectado"/>
    <s v="BT5B-R"/>
    <n v="56351"/>
    <n v="992474.37283198442"/>
    <n v="992438.25813062885"/>
    <n v="987997.97588811745"/>
    <n v="996986.88447720674"/>
    <n v="46938"/>
    <n v="311105.90888169134"/>
    <n v="7596.9999999999991"/>
    <n v="349672.08178705134"/>
    <n v="1815.9999999999998"/>
    <n v="331696.38216324174"/>
    <n v="5.27"/>
    <n v="96.85"/>
    <n v="3.2"/>
    <n v="52.25"/>
    <n v="3.4263405783780385"/>
    <n v="55.945717256328912"/>
    <s v="Sí"/>
    <n v="3.4263405783780385"/>
    <n v="55.945717256328912"/>
    <n v="0.5"/>
    <n v="1.0329999999999999"/>
    <n v="398016.29637595901"/>
    <n v="-150653.03637595903"/>
    <n v="268328.18371075921"/>
    <n v="-110365.41749999998"/>
    <n v="341735.26890722784"/>
    <n v="10917.00278212826"/>
    <n v="1008079.748993946"/>
    <n v="247850.79014325002"/>
    <n v="-87025.216075341639"/>
    <n v="157903.52147539129"/>
    <n v="-63752.942099449603"/>
    <n v="198121.29570681415"/>
    <n v="6329.1411019601655"/>
    <n v="603875.60732545541"/>
    <n v="-63627.820300617386"/>
    <n v="-46612.475400550378"/>
    <n v="4587.8616801680946"/>
    <n v="404204.1416684906"/>
  </r>
  <r>
    <x v="6"/>
    <s v="Huancavelica Rural SER"/>
    <x v="1"/>
    <s v="R"/>
    <s v="Interconectado"/>
    <s v="BT5B-R"/>
    <n v="7079"/>
    <n v="57911.133409184557"/>
    <n v="58205.788988463129"/>
    <n v="56655.4209695846"/>
    <n v="58872.19026950594"/>
    <n v="6791"/>
    <n v="43396.312762645088"/>
    <n v="269"/>
    <n v="11314.418554231303"/>
    <n v="19"/>
    <n v="3200.4020923081662"/>
    <n v="5.27"/>
    <n v="97.06"/>
    <n v="3.2"/>
    <n v="52.25"/>
    <n v="3.4263405783780385"/>
    <n v="55.945717256328912"/>
    <s v="Sí"/>
    <n v="3.4263405783780385"/>
    <n v="55.945717256328912"/>
    <n v="0.5"/>
    <n v="1.0329999999999999"/>
    <n v="56848.800583711665"/>
    <n v="-21060.230583711662"/>
    <n v="8483.0336487369023"/>
    <n v="-3916.3710000000001"/>
    <n v="3312.2527997305187"/>
    <n v="105.81252893621185"/>
    <n v="68644.087032179086"/>
    <n v="35407.468086696063"/>
    <n v="-12139.1892189308"/>
    <n v="4994.2085378386837"/>
    <n v="-2257.4096912928717"/>
    <n v="1916.8227930459227"/>
    <n v="61.2344164283788"/>
    <n v="42318.499417580671"/>
    <n v="-8921.0413647808618"/>
    <n v="-1658.9613087071284"/>
    <n v="44.578112507833048"/>
    <n v="26325.587614598415"/>
  </r>
  <r>
    <x v="6"/>
    <s v="Huánuco Rural 2 SER"/>
    <x v="1"/>
    <s v="R"/>
    <s v="Interconectado"/>
    <s v="BT5B-R"/>
    <n v="32191"/>
    <n v="433314.3221414031"/>
    <n v="440749.36883480783"/>
    <n v="430504.62498692097"/>
    <n v="428688.97260248062"/>
    <n v="29082"/>
    <n v="232700.75538741847"/>
    <n v="2821"/>
    <n v="129208.68805138355"/>
    <n v="288"/>
    <n v="71404.878702601083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265889.3056075105"/>
    <n v="-112627.16560751053"/>
    <n v="98979.760033739265"/>
    <n v="-40960.92"/>
    <n v="72968.726109393741"/>
    <n v="2331.043525275883"/>
    <n v="437837.79175064352"/>
    <n v="164737.89003158349"/>
    <n v="-65093.053331193354"/>
    <n v="58279.003802427949"/>
    <n v="-23673.430257015581"/>
    <n v="42285.604634635594"/>
    <n v="1350.8470018809014"/>
    <n v="265302.49846864707"/>
    <n v="-47534.112276317173"/>
    <n v="-17287.489742984417"/>
    <n v="980.19652339498157"/>
    <n v="172535.29328199645"/>
  </r>
  <r>
    <x v="6"/>
    <s v="Pasco Rural SER"/>
    <x v="1"/>
    <s v="R"/>
    <s v="Interconectado"/>
    <s v="BT5B-R"/>
    <n v="5770"/>
    <n v="89362.235782594027"/>
    <n v="89025.196751266805"/>
    <n v="87673.444172879681"/>
    <n v="91388.066423635581"/>
    <n v="5060"/>
    <n v="39570.170339084951"/>
    <n v="635"/>
    <n v="32279.668750813005"/>
    <n v="75"/>
    <n v="17512.396692696067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45873.560682591837"/>
    <n v="-19207.360682591836"/>
    <n v="25436.682423289265"/>
    <n v="-9246.8700000000008"/>
    <n v="17970.362104675227"/>
    <n v="574.07739540588682"/>
    <n v="89280.605210556329"/>
    <n v="28406.191134468972"/>
    <n v="-11068.907807876098"/>
    <n v="14905.988909214129"/>
    <n v="-5328.8295686653291"/>
    <n v="10386.207060782855"/>
    <n v="331.79557890206519"/>
    <n v="53698.387104465961"/>
    <n v="-8138.4528747157383"/>
    <n v="-3918.0404313346717"/>
    <n v="242.28181650382163"/>
    <n v="35582.218106090368"/>
  </r>
  <r>
    <x v="6"/>
    <s v="Pozuzo SER"/>
    <x v="1"/>
    <s v="R"/>
    <s v="Interconectado"/>
    <s v="BT5B-R"/>
    <n v="3549"/>
    <n v="158959.24106355078"/>
    <n v="154272.79526088692"/>
    <n v="170727.25592842384"/>
    <n v="151877.67200134162"/>
    <n v="2279"/>
    <n v="15654.706606632522"/>
    <n v="832"/>
    <n v="49044.234348302904"/>
    <n v="438"/>
    <n v="94260.300108615353"/>
    <n v="5.27"/>
    <n v="97.08"/>
    <n v="3.2"/>
    <n v="52.25"/>
    <n v="3.4263405783780385"/>
    <n v="55.945717256328912"/>
    <s v="Sí"/>
    <n v="3.4263405783780385"/>
    <n v="55.945717256328912"/>
    <n v="0.5"/>
    <n v="1.0329999999999999"/>
    <n v="19609.124586859427"/>
    <n v="-7598.7945868594261"/>
    <n v="39881.198705332456"/>
    <n v="-12115.584000000001"/>
    <n v="96912.092603843412"/>
    <n v="3095.933258399637"/>
    <n v="156402.41589603529"/>
    <n v="12187.699125850786"/>
    <n v="-4379.0689477272363"/>
    <n v="23306.83852665357"/>
    <n v="-6982.0255135898487"/>
    <n v="56025.104316245677"/>
    <n v="1789.7661591830622"/>
    <n v="91519.641968750031"/>
    <n v="-3219.7256391321898"/>
    <n v="-5133.558486410152"/>
    <n v="1306.1670992165748"/>
    <n v="64882.773927285263"/>
  </r>
  <r>
    <x v="6"/>
    <s v="Tarma Chanchamayo SER"/>
    <x v="1"/>
    <s v="R"/>
    <s v="Interconectado"/>
    <s v="BT5B-R"/>
    <n v="4108"/>
    <n v="77040.53287393866"/>
    <n v="76785.436565415672"/>
    <n v="77140.669363468507"/>
    <n v="77195.492692931788"/>
    <n v="3246"/>
    <n v="25164.230316490859"/>
    <n v="783"/>
    <n v="38906.022934012683"/>
    <n v="79"/>
    <n v="12970.279623435119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29094.659322776242"/>
    <n v="-11988.239322776244"/>
    <n v="30005.432651527284"/>
    <n v="-11190.636"/>
    <n v="13195.968035240878"/>
    <n v="421.5556100318953"/>
    <n v="72296.06000954441"/>
    <n v="18161.056088712801"/>
    <n v="-7039.1545712976895"/>
    <n v="17878.253767459391"/>
    <n v="-6570.8244917558313"/>
    <n v="7775.3877679228644"/>
    <n v="248.39089674874529"/>
    <n v="43814.697624095061"/>
    <n v="-4949.0847514785546"/>
    <n v="-4619.8115082441691"/>
    <n v="173.16471328315001"/>
    <n v="28481.362385449349"/>
  </r>
  <r>
    <x v="6"/>
    <s v="Tingo María SER"/>
    <x v="1"/>
    <s v="R"/>
    <s v="Interconectado"/>
    <s v="BT5B-R"/>
    <n v="7115"/>
    <n v="212279.25366846865"/>
    <n v="217425.85688922319"/>
    <n v="213476.84235054778"/>
    <n v="205935.06176563489"/>
    <n v="4982"/>
    <n v="47333.191590321694"/>
    <n v="1781"/>
    <n v="94231.893480152372"/>
    <n v="352"/>
    <n v="70714.168597994591"/>
    <n v="5.27"/>
    <n v="97.13"/>
    <n v="3.2"/>
    <n v="52.25"/>
    <n v="3.4263405783780385"/>
    <n v="55.945717256328912"/>
    <s v="Sí"/>
    <n v="3.4263405783780385"/>
    <n v="55.945717256328912"/>
    <n v="0.5"/>
    <n v="1.0329999999999999"/>
    <n v="49242.504495839727"/>
    <n v="-22987.364495839727"/>
    <n v="74965.028637272"/>
    <n v="-25948.279499999997"/>
    <n v="72867.522453886791"/>
    <n v="2327.8104946546546"/>
    <n v="197075.05558699853"/>
    <n v="30310.475529238305"/>
    <n v="-13240.446767758916"/>
    <n v="43875.122896754103"/>
    <n v="-14945.89836502827"/>
    <n v="42112.95219093722"/>
    <n v="1345.3314833503628"/>
    <n v="116298.55061692963"/>
    <n v="-9746.9177280808108"/>
    <n v="-11002.381134971727"/>
    <n v="982.47901130429182"/>
    <n v="80776.504970068898"/>
  </r>
  <r>
    <x v="6"/>
    <s v="Valle del Mantaro 3 SER"/>
    <x v="1"/>
    <s v="R"/>
    <s v="Interconectado"/>
    <s v="BT5B-R"/>
    <n v="1749"/>
    <n v="11046.961265076439"/>
    <n v="10679.184457824384"/>
    <n v="10779.416187485596"/>
    <n v="11682.283149919336"/>
    <n v="1685"/>
    <n v="7114.3541604920865"/>
    <n v="54"/>
    <n v="2487.3359130385429"/>
    <n v="10"/>
    <n v="1445.2711915458103"/>
    <n v="5.27"/>
    <n v="97.03"/>
    <n v="3.2"/>
    <n v="52.25"/>
    <n v="3.4263405783780385"/>
    <n v="55.945717256328912"/>
    <s v="Sí"/>
    <n v="3.4263405783780385"/>
    <n v="55.945717256328912"/>
    <n v="0.5"/>
    <n v="1.0329999999999999"/>
    <n v="12331.478920962734"/>
    <n v="-3451.5289209627358"/>
    <n v="1912.099036421298"/>
    <n v="-785.9430000000001"/>
    <n v="1503.0631761830771"/>
    <n v="48.016539026177576"/>
    <n v="15746.641133567109"/>
    <n v="7763.472106188382"/>
    <n v="-1990.0882316213874"/>
    <n v="1123.4199985798202"/>
    <n v="-453.16030977626423"/>
    <n v="870.64415461954991"/>
    <n v="27.813414426374713"/>
    <n v="9757.5362593877508"/>
    <n v="-1461.4406893413484"/>
    <n v="-332.78269022373587"/>
    <n v="20.203124599802862"/>
    <n v="5989.1048741793584"/>
  </r>
  <r>
    <x v="6"/>
    <s v="SER Yaupi"/>
    <x v="1"/>
    <s v="R"/>
    <s v="Interconectado"/>
    <s v="BT5B-R"/>
    <n v="18608"/>
    <n v="303020.12838101364"/>
    <n v="304090.41710723675"/>
    <n v="305517.60509339848"/>
    <n v="299452.36294240574"/>
    <n v="15176"/>
    <n v="105964.03926740965"/>
    <n v="3029"/>
    <n v="139710.0260557819"/>
    <n v="403"/>
    <n v="57346.063057822088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30458.78830699394"/>
    <n v="-50481.268306993952"/>
    <n v="105788.07482594901"/>
    <n v="-43290.468000000001"/>
    <n v="58636.322464582146"/>
    <n v="1873.1835830892603"/>
    <n v="294883.18559752509"/>
    <n v="81639.315518430289"/>
    <n v="-29641.170900965175"/>
    <n v="63121.225132405234"/>
    <n v="-25418.936635413043"/>
    <n v="34567.776440170281"/>
    <n v="1104.2948911186995"/>
    <n v="179328.3170910058"/>
    <n v="-20840.097406028777"/>
    <n v="-17871.531364586957"/>
    <n v="768.88869197056079"/>
    <n v="115554.8685065193"/>
  </r>
  <r>
    <x v="6"/>
    <s v="SER Carhuamayo"/>
    <x v="1"/>
    <s v="R"/>
    <s v="Interconectado"/>
    <s v="BT5B-R"/>
    <n v="1383"/>
    <n v="21753.210523913836"/>
    <n v="21852.071513326031"/>
    <n v="21274.546869295358"/>
    <n v="22133.013189120116"/>
    <n v="1160"/>
    <n v="8217.1094282185222"/>
    <n v="198.00000000000003"/>
    <n v="9435.9625076421871"/>
    <n v="25"/>
    <n v="4100.138588053127"/>
    <n v="5.27"/>
    <n v="95.28"/>
    <n v="3.2"/>
    <n v="52.25"/>
    <n v="3.4263405783780385"/>
    <n v="55.945717256328912"/>
    <s v="Sí"/>
    <n v="3.4263405783780385"/>
    <n v="55.945717256328912"/>
    <n v="0.5"/>
    <n v="1.0329999999999999"/>
    <n v="10027.830931603305"/>
    <n v="-3914.6309316033039"/>
    <n v="7204.2290772814767"/>
    <n v="-2829.8160000000003"/>
    <n v="4171.6279942380206"/>
    <n v="133.26594754100131"/>
    <n v="21403.688003122803"/>
    <n v="6273.1154745956646"/>
    <n v="-2298.5604036771397"/>
    <n v="4295.8445369445844"/>
    <n v="-1661.5878025129689"/>
    <n v="2458.0343010989159"/>
    <n v="78.523845049626374"/>
    <n v="13026.994312639166"/>
    <n v="-1616.0705279261642"/>
    <n v="-1168.2281974870314"/>
    <n v="54.742102491374936"/>
    <n v="8376.6936904836366"/>
  </r>
  <r>
    <x v="6"/>
    <s v="SER Aucayacu"/>
    <x v="1"/>
    <s v="R"/>
    <s v="Interconectado"/>
    <s v="BT5B-R"/>
    <n v="2848"/>
    <n v="83921.461778265089"/>
    <n v="84736.920873319163"/>
    <n v="82835.766784995736"/>
    <n v="84191.697676480399"/>
    <n v="1946"/>
    <n v="19049.39974417257"/>
    <n v="779"/>
    <n v="43384.731809454657"/>
    <n v="123"/>
    <n v="21487.330224637859"/>
    <n v="5.27"/>
    <n v="96.8"/>
    <n v="3.2"/>
    <n v="52.25"/>
    <n v="3.4263405783780385"/>
    <n v="55.945717256328912"/>
    <s v="Sí"/>
    <n v="3.4263405783780385"/>
    <n v="55.945717256328912"/>
    <n v="0.5"/>
    <n v="1.0329999999999999"/>
    <n v="19475.329476179526"/>
    <n v="-9219.9094761795241"/>
    <n v="34790.670391552107"/>
    <n v="-11311.08"/>
    <n v="22155.727864145276"/>
    <n v="707.78220669583004"/>
    <n v="76421.727731876905"/>
    <n v="11996.320425474976"/>
    <n v="-5328.6616599513145"/>
    <n v="20403.761639688553"/>
    <n v="-6537.2570614020333"/>
    <n v="12853.28937440025"/>
    <n v="410.60846985015229"/>
    <n v="45253.37143956378"/>
    <n v="-3891.2478162282096"/>
    <n v="-4773.8229385979666"/>
    <n v="297.17373684567775"/>
    <n v="31168.356292313125"/>
  </r>
  <r>
    <x v="7"/>
    <s v="Chiclayo"/>
    <x v="4"/>
    <s v="U"/>
    <s v="Interconectado"/>
    <s v="BT5B-R"/>
    <n v="162174"/>
    <n v="17758345.127346803"/>
    <n v="17423577.627525948"/>
    <n v="17423577.627525944"/>
    <n v="18427880.126988508"/>
    <n v="36314"/>
    <n v="441192.40367961687"/>
    <n v="66779"/>
    <n v="4544943.6801503506"/>
    <n v="59081"/>
    <n v="12772209.043516837"/>
    <n v="3.03"/>
    <n v="52.62"/>
    <n v="3.2"/>
    <n v="52.25"/>
    <n v="3.4263405783780385"/>
    <n v="55.945717256328912"/>
    <s v="No"/>
    <n v="3.03"/>
    <n v="52.62"/>
    <n v="0.25"/>
    <n v="1.0329999999999999"/>
    <n v="284148.00211216079"/>
    <n v="-58038.860704053594"/>
    <n v="2330346.4109951146"/>
    <n v="-263543.3235"/>
    <n v="7127443.6390456101"/>
    <n v="227691.81034705188"/>
    <n v="9741938.0521528851"/>
    <n v="284148.00211216079"/>
    <n v="-58038.860704053594"/>
    <n v="2330346.4109951146"/>
    <n v="-263543.3235"/>
    <n v="7127443.6390456101"/>
    <n v="227691.81034705188"/>
    <n v="9741938.0521528851"/>
    <n v="0"/>
    <n v="0"/>
    <n v="0"/>
    <n v="0"/>
  </r>
  <r>
    <x v="7"/>
    <s v="Chongoyape"/>
    <x v="7"/>
    <s v="R"/>
    <s v="Interconectado"/>
    <s v="BT5B-R"/>
    <n v="8401"/>
    <n v="339167.76461243472"/>
    <n v="328839.96694257366"/>
    <n v="328839.96694257372"/>
    <n v="359823.35995215678"/>
    <n v="5122"/>
    <n v="63407.962813173443"/>
    <n v="2806"/>
    <n v="180759.91538713512"/>
    <n v="473"/>
    <n v="94999.886412126143"/>
    <n v="3.68"/>
    <n v="62.67"/>
    <n v="3.2"/>
    <n v="52.25"/>
    <n v="3.4263405783780385"/>
    <n v="55.945717256328912"/>
    <s v="Sí"/>
    <n v="3.4263405783780385"/>
    <n v="55.945717256328912"/>
    <n v="0.5"/>
    <n v="1.0329999999999999"/>
    <n v="38717.845147507898"/>
    <n v="-19868.885147507899"/>
    <n v="97230.515973117581"/>
    <n v="-26377.803000000004"/>
    <n v="63299.212085357278"/>
    <n v="2022.143270877817"/>
    <n v="199247.57320598277"/>
    <n v="35286.736239180405"/>
    <n v="-17737.019796728095"/>
    <n v="87194.190445005923"/>
    <n v="-23547.552393188838"/>
    <n v="56576.404828539169"/>
    <n v="1807.3778890046351"/>
    <n v="179057.3315127255"/>
    <n v="-2131.8653507798044"/>
    <n v="-2830.2506068111652"/>
    <n v="214.76538187318192"/>
    <n v="20190.241693257267"/>
  </r>
  <r>
    <x v="7"/>
    <s v="Chota"/>
    <x v="4"/>
    <s v="U"/>
    <s v="Interconectado"/>
    <s v="BT5B-R"/>
    <n v="6083"/>
    <n v="281237.70771230303"/>
    <n v="280669.56096029404"/>
    <n v="280669.56096029404"/>
    <n v="282374.00121632102"/>
    <n v="3289.0000000000005"/>
    <n v="36016.54885894859"/>
    <n v="2029"/>
    <n v="107870.0893555587"/>
    <n v="765"/>
    <n v="137351.06949779572"/>
    <n v="3.03"/>
    <n v="55.63"/>
    <n v="3.2"/>
    <n v="52.25"/>
    <n v="3.4263405783780385"/>
    <n v="55.945717256328912"/>
    <s v="No"/>
    <n v="3.03"/>
    <n v="55.63"/>
    <n v="0.25"/>
    <n v="1.0329999999999999"/>
    <n v="24992.674597674828"/>
    <n v="-5009.0015325582754"/>
    <n v="57690.505458497304"/>
    <n v="-8465.4952499999999"/>
    <n v="81324.319510357338"/>
    <n v="2597.969548733578"/>
    <n v="164007.49956652947"/>
    <n v="24992.674597674828"/>
    <n v="-5009.0015325582754"/>
    <n v="57690.505458497304"/>
    <n v="-8465.4952499999999"/>
    <n v="81324.319510357338"/>
    <n v="2597.969548733578"/>
    <n v="164007.49956652947"/>
    <n v="0"/>
    <n v="0"/>
    <n v="0"/>
    <n v="0"/>
  </r>
  <r>
    <x v="7"/>
    <s v="Cutervo"/>
    <x v="7"/>
    <s v="R"/>
    <s v="Interconectado"/>
    <s v="BT5B-R"/>
    <n v="7426"/>
    <n v="290981.67807411152"/>
    <n v="293279.82890299713"/>
    <n v="293279.82890299719"/>
    <n v="286385.37641634012"/>
    <n v="4381"/>
    <n v="46722.780674463836"/>
    <n v="2326"/>
    <n v="118832.15413648797"/>
    <n v="719"/>
    <n v="125426.74326315973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30774.34401951186"/>
    <n v="-14652.264019511858"/>
    <n v="61208.19907440526"/>
    <n v="-21883.007999999998"/>
    <n v="83996.921296017361"/>
    <n v="2683.3479213635683"/>
    <n v="175979.4643899345"/>
    <n v="28080.495459089296"/>
    <n v="-13069.697385215111"/>
    <n v="54931.708397378679"/>
    <n v="-19519.460750733157"/>
    <n v="75031.366216530252"/>
    <n v="2396.9361908475239"/>
    <n v="158043.57007299823"/>
    <n v="-1582.566634296747"/>
    <n v="-2363.5472492668414"/>
    <n v="286.41173051604437"/>
    <n v="17935.894316936261"/>
  </r>
  <r>
    <x v="7"/>
    <s v="Querocoto"/>
    <x v="7"/>
    <s v="R"/>
    <s v="Interconectado"/>
    <s v="BT5B-R"/>
    <n v="365"/>
    <n v="25800.481666666663"/>
    <n v="25800.481666666663"/>
    <n v="25800.481666666663"/>
    <n v="25800.481666666663"/>
    <n v="341"/>
    <n v="16079.535741893415"/>
    <n v="21"/>
    <n v="8828.8982537773863"/>
    <n v="2.9999999999999996"/>
    <n v="892.04767099585911"/>
    <n v="3.68"/>
    <n v="62.72"/>
    <n v="3.2"/>
    <n v="52.25"/>
    <n v="3.4263405783780385"/>
    <n v="55.945717256328912"/>
    <s v="Sí"/>
    <n v="3.4263405783780385"/>
    <n v="55.945717256328912"/>
    <n v="0.5"/>
    <n v="1.0329999999999999"/>
    <n v="6297.4224086577751"/>
    <n v="-5042.542408657775"/>
    <n v="5417.1969847691762"/>
    <n v="-197.56799999999998"/>
    <n v="589.35986512380669"/>
    <n v="18.827565875203842"/>
    <n v="12303.979258550757"/>
    <n v="5666.287938371931"/>
    <n v="-4497.9058011450197"/>
    <n v="4835.1145966957592"/>
    <n v="-176.22900935743607"/>
    <n v="526.1497586970354"/>
    <n v="16.808269154890731"/>
    <n v="11027.552293764726"/>
    <n v="-544.63660751275529"/>
    <n v="-21.338990642563914"/>
    <n v="2.0192967203131111"/>
    <n v="1276.426964786031"/>
  </r>
  <r>
    <x v="7"/>
    <s v="Niepos"/>
    <x v="7"/>
    <s v="R"/>
    <s v="Interconectado"/>
    <s v="BT5B-R"/>
    <n v="4492"/>
    <n v="156051.32709331077"/>
    <n v="151501.1357078501"/>
    <n v="151501.1357078501"/>
    <n v="165151.70986423211"/>
    <n v="2857"/>
    <n v="31674.447748698767"/>
    <n v="1434"/>
    <n v="81634.010990632989"/>
    <n v="201"/>
    <n v="42742.868353979022"/>
    <n v="3.68"/>
    <n v="62.96"/>
    <n v="3.2"/>
    <n v="52.25"/>
    <n v="3.4263405783780385"/>
    <n v="55.945717256328912"/>
    <s v="Sí"/>
    <n v="3.4263405783780385"/>
    <n v="55.945717256328912"/>
    <n v="0.5"/>
    <n v="1.0329999999999999"/>
    <n v="20484.876151290373"/>
    <n v="-9971.1161512903709"/>
    <n v="43131.197319702529"/>
    <n v="-13542.695999999998"/>
    <n v="28563.05938288214"/>
    <n v="912.46946721694917"/>
    <n v="92179.132853875039"/>
    <n v="18649.303522421382"/>
    <n v="-8860.2484899953251"/>
    <n v="38550.181581377758"/>
    <n v="-12033.923781836349"/>
    <n v="25413.348190998906"/>
    <n v="811.84945818292533"/>
    <n v="82612.833294798038"/>
    <n v="-1110.8676612950458"/>
    <n v="-1508.7722181636491"/>
    <n v="100.62000903402384"/>
    <n v="9566.2995590770006"/>
  </r>
  <r>
    <x v="7"/>
    <s v="Chiclayo Baja Densidad"/>
    <x v="2"/>
    <s v="U"/>
    <s v="Interconectado"/>
    <s v="BT5B-R"/>
    <n v="65080"/>
    <n v="4028396.4790706453"/>
    <n v="3926918.094168908"/>
    <n v="3926918.0941689061"/>
    <n v="4231353.2488741223"/>
    <n v="25943"/>
    <n v="344669.66475043609"/>
    <n v="30188"/>
    <n v="1923242.3950611094"/>
    <n v="8949"/>
    <n v="1760484.4192590998"/>
    <n v="3.13"/>
    <n v="53.96"/>
    <n v="3.2"/>
    <n v="52.25"/>
    <n v="3.4263405783780385"/>
    <n v="55.945717256328912"/>
    <s v="No"/>
    <n v="3.13"/>
    <n v="53.96"/>
    <n v="0.25"/>
    <n v="1.0329999999999999"/>
    <n v="220689.4033245015"/>
    <n v="-46495.93777483383"/>
    <n v="1010099.2003749746"/>
    <n v="-122170.836"/>
    <n v="1010240.6987990731"/>
    <n v="32272.936166862859"/>
    <n v="2241029.3024985492"/>
    <n v="220689.4033245015"/>
    <n v="-46495.93777483383"/>
    <n v="1010099.2003749746"/>
    <n v="-122170.836"/>
    <n v="1010240.6987990731"/>
    <n v="32272.936166862859"/>
    <n v="2241029.3024985492"/>
    <n v="0"/>
    <n v="0"/>
    <n v="0"/>
    <n v="0"/>
  </r>
  <r>
    <x v="7"/>
    <s v="Bambamarca"/>
    <x v="4"/>
    <s v="U"/>
    <s v="Interconectado"/>
    <s v="BT5B-R"/>
    <n v="4186"/>
    <n v="195843.27361717212"/>
    <n v="197662.4355129638"/>
    <n v="197662.4355129638"/>
    <n v="192204.94982558873"/>
    <n v="2281"/>
    <n v="26978.044253213175"/>
    <n v="1418"/>
    <n v="77495.735568375763"/>
    <n v="487"/>
    <n v="91369.49379558317"/>
    <n v="3.03"/>
    <n v="55.96"/>
    <n v="3.2"/>
    <n v="52.25"/>
    <n v="3.4263405783780385"/>
    <n v="55.945717256328912"/>
    <s v="Sí"/>
    <n v="3.03"/>
    <n v="55.945717256328912"/>
    <n v="0.25"/>
    <n v="1.0329999999999999"/>
    <n v="18234.115173073569"/>
    <n v="-3774.2283910245233"/>
    <n v="41711.807624063076"/>
    <n v="-5951.3460000000005"/>
    <n v="54341.976026032622"/>
    <n v="1735.9972980242712"/>
    <n v="114287.89882316926"/>
    <n v="18231.225269392453"/>
    <n v="-3773.2650897974836"/>
    <n v="41702.258076585247"/>
    <n v="-5949.8270302105802"/>
    <n v="54328.495303110671"/>
    <n v="1735.566645694722"/>
    <n v="114261.97864908837"/>
    <n v="-0.96330122703966481"/>
    <n v="-1.5189697894202254"/>
    <n v="0.43065232954927524"/>
    <n v="25.920174080893048"/>
  </r>
  <r>
    <x v="7"/>
    <s v="Olmos"/>
    <x v="2"/>
    <s v="U"/>
    <s v="Interconectado"/>
    <s v="BT5B-R"/>
    <n v="19454"/>
    <n v="990606.54902874224"/>
    <n v="967166.76103231008"/>
    <n v="967166.76103231008"/>
    <n v="1037486.1250216067"/>
    <n v="10733"/>
    <n v="107178.47617927399"/>
    <n v="6650"/>
    <n v="411023.47427902272"/>
    <n v="2071"/>
    <n v="472404.59857044544"/>
    <n v="3.13"/>
    <n v="53.96"/>
    <n v="3.2"/>
    <n v="52.25"/>
    <n v="3.4263405783780385"/>
    <n v="55.945717256328912"/>
    <s v="No"/>
    <n v="3.13"/>
    <n v="53.96"/>
    <n v="0.25"/>
    <n v="1.0329999999999999"/>
    <n v="76969.419309752178"/>
    <n v="-14458.376436584062"/>
    <n v="215690.21672096066"/>
    <n v="-26912.55"/>
    <n v="270017.67918443651"/>
    <n v="8625.9277958241855"/>
    <n v="562677.31521514943"/>
    <n v="76969.419309752178"/>
    <n v="-14458.376436584062"/>
    <n v="215690.21672096066"/>
    <n v="-26912.55"/>
    <n v="270017.67918443651"/>
    <n v="8625.9277958241855"/>
    <n v="562677.31521514943"/>
    <n v="0"/>
    <n v="0"/>
    <n v="0"/>
    <n v="0"/>
  </r>
  <r>
    <x v="7"/>
    <s v="Bambamarca Rural"/>
    <x v="0"/>
    <s v="R"/>
    <s v="Interconectado"/>
    <s v="BT5B-R"/>
    <n v="6177"/>
    <n v="73402.978809260647"/>
    <n v="74501.71517538029"/>
    <n v="74501.715175380275"/>
    <n v="71205.50607702136"/>
    <n v="5681"/>
    <n v="34674.270670616555"/>
    <n v="424"/>
    <n v="21439.729173523407"/>
    <n v="72"/>
    <n v="17288.978965120688"/>
    <n v="3.99"/>
    <n v="70.239999999999995"/>
    <n v="3.2"/>
    <n v="52.25"/>
    <n v="3.4263405783780385"/>
    <n v="55.945717256328912"/>
    <s v="Sí"/>
    <n v="3.4263405783780385"/>
    <n v="55.945717256328912"/>
    <n v="0.5"/>
    <n v="1.0329999999999999"/>
    <n v="34844.793859520534"/>
    <n v="-12177.603859520534"/>
    <n v="12283.761771482839"/>
    <n v="-4467.2640000000001"/>
    <n v="12841.283766329092"/>
    <n v="410.22494122832438"/>
    <n v="59969.839397332464"/>
    <n v="29164.425540804299"/>
    <n v="-9699.3847150386609"/>
    <n v="9889.2310516718389"/>
    <n v="-3558.1476175025191"/>
    <n v="10246.471423705021"/>
    <n v="327.33161372920119"/>
    <n v="49300.128016181159"/>
    <n v="-2478.2191444818727"/>
    <n v="-909.11638249748103"/>
    <n v="82.893327499123188"/>
    <n v="10669.711381151305"/>
  </r>
  <r>
    <x v="7"/>
    <s v="Chota Rural"/>
    <x v="5"/>
    <s v="R"/>
    <s v="Interconectado"/>
    <s v="BT5B-R"/>
    <n v="2683"/>
    <n v="107017.55231403229"/>
    <n v="106558.19575131399"/>
    <n v="106558.19575131399"/>
    <n v="107936.26543946887"/>
    <n v="1664"/>
    <n v="17106.948673115927"/>
    <n v="790"/>
    <n v="42629.674786536896"/>
    <n v="229"/>
    <n v="47280.928854379468"/>
    <n v="3.94"/>
    <n v="70.239999999999995"/>
    <n v="3.2"/>
    <n v="52.25"/>
    <n v="3.4263405783780385"/>
    <n v="55.945717256328912"/>
    <s v="Sí"/>
    <n v="3.4263405783780385"/>
    <n v="55.945717256328912"/>
    <n v="0.5"/>
    <n v="1.0329999999999999"/>
    <n v="12564.120373998314"/>
    <n v="-6007.9603739983131"/>
    <n v="24732.243570063514"/>
    <n v="-8323.44"/>
    <n v="35238.09311341757"/>
    <n v="1125.7086861014297"/>
    <n v="72534.457057479391"/>
    <n v="10486.733290344429"/>
    <n v="-4785.3025679233733"/>
    <n v="19926.718885412141"/>
    <n v="-6629.5674948749765"/>
    <n v="28135.084228746764"/>
    <n v="898.79746326102725"/>
    <n v="58548.536404503335"/>
    <n v="-1222.6578060749398"/>
    <n v="-1693.872505125024"/>
    <n v="226.9112228404025"/>
    <n v="13985.920652976056"/>
  </r>
  <r>
    <x v="7"/>
    <s v="Chogoyape SER"/>
    <x v="1"/>
    <s v="R"/>
    <s v="Interconectado"/>
    <s v="BT5B-R"/>
    <n v="659"/>
    <n v="6358.4771497343945"/>
    <n v="6459.0896995351914"/>
    <n v="6459.0896995351923"/>
    <n v="6157.2520501328017"/>
    <n v="613"/>
    <n v="3746.500468899681"/>
    <n v="44.999999999999993"/>
    <n v="2135.6862576336348"/>
    <n v="1"/>
    <n v="476.29042320107828"/>
    <n v="5.27"/>
    <n v="81.44"/>
    <n v="3.2"/>
    <n v="52.25"/>
    <n v="3.4263405783780385"/>
    <n v="55.945717256328912"/>
    <s v="Sí"/>
    <n v="3.4263405783780385"/>
    <n v="55.945717256328912"/>
    <n v="0.5"/>
    <n v="1.0329999999999999"/>
    <n v="4756.0849909359495"/>
    <n v="-1525.5749909359502"/>
    <n v="1426.7328882168322"/>
    <n v="-549.71999999999991"/>
    <n v="406.13523103657178"/>
    <n v="12.974310381613586"/>
    <n v="6588.9531101893535"/>
    <n v="3148.3500542145634"/>
    <n v="-1048.0032796688261"/>
    <n v="971.37672972477719"/>
    <n v="-377.6335914802201"/>
    <n v="278.7968183854527"/>
    <n v="8.9063843240270248"/>
    <n v="4398.5236023247935"/>
    <n v="-477.5717112671241"/>
    <n v="-172.08640851977981"/>
    <n v="4.0679260575865612"/>
    <n v="2190.42950786456"/>
  </r>
  <r>
    <x v="7"/>
    <s v="Chiclayo Baja Densidad Rural"/>
    <x v="1"/>
    <s v="R"/>
    <s v="Interconectado"/>
    <s v="BT5B-R"/>
    <n v="2620"/>
    <n v="51936.310467893287"/>
    <n v="51368.11463281863"/>
    <n v="51368.11463281863"/>
    <n v="53072.702138042601"/>
    <n v="2168"/>
    <n v="19443.055930772516"/>
    <n v="427"/>
    <n v="27288.48398871945"/>
    <n v="25"/>
    <n v="5204.7705484013195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19370.764806110186"/>
    <n v="-7945.4048061101894"/>
    <n v="19318.361463980407"/>
    <n v="-5234.8065000000006"/>
    <n v="4530.3340651922754"/>
    <n v="144.7250959838768"/>
    <n v="43219.460335282871"/>
    <n v="12867.084922433529"/>
    <n v="-5438.7785485099412"/>
    <n v="13146.462332567127"/>
    <n v="-3583.3231902678672"/>
    <n v="3096.4223853759204"/>
    <n v="98.917656067187934"/>
    <n v="29109.969640376577"/>
    <n v="-2506.6262576002482"/>
    <n v="-1651.4833097321334"/>
    <n v="45.807439916688864"/>
    <n v="14109.490694906293"/>
  </r>
  <r>
    <x v="7"/>
    <s v="SER  Chiclayo"/>
    <x v="1"/>
    <s v="R"/>
    <s v="Interconectado"/>
    <s v="BT5B-R"/>
    <n v="1681"/>
    <n v="80647.33303807622"/>
    <n v="79760.059891219295"/>
    <n v="79760.05989121928"/>
    <n v="82421.879331790071"/>
    <n v="855.00000000000011"/>
    <n v="11413.908751159701"/>
    <n v="723"/>
    <n v="42943.604700348369"/>
    <n v="103"/>
    <n v="26289.819586568148"/>
    <n v="5.27"/>
    <n v="81.73"/>
    <n v="3.2"/>
    <n v="52.25"/>
    <n v="3.4263405783780385"/>
    <n v="55.945717256328912"/>
    <s v="Sí"/>
    <n v="3.4263405783780385"/>
    <n v="55.945717256328912"/>
    <n v="0.5"/>
    <n v="1.0329999999999999"/>
    <n v="9170.1438111614116"/>
    <n v="-4664.2938111614121"/>
    <n v="30044.399621594726"/>
    <n v="-8863.6185000000005"/>
    <n v="22756.452373189517"/>
    <n v="726.97282508736907"/>
    <n v="61970.995805945655"/>
    <n v="6122.317753422818"/>
    <n v="-3192.7965589095943"/>
    <n v="20435.038867050924"/>
    <n v="-6067.3130364488707"/>
    <n v="15557.952272691551"/>
    <n v="497.01106001821876"/>
    <n v="42115.308893165296"/>
    <n v="-1471.4972522518178"/>
    <n v="-2796.3054635511298"/>
    <n v="229.96176506915032"/>
    <n v="19855.686912780358"/>
  </r>
  <r>
    <x v="7"/>
    <s v="SER  Bambamarca"/>
    <x v="1"/>
    <s v="R"/>
    <s v="Interconectado"/>
    <s v="BT5B-R"/>
    <n v="11719"/>
    <n v="105004.1229376789"/>
    <n v="105646.58973297611"/>
    <n v="105646.58973297611"/>
    <n v="103719.18934708452"/>
    <n v="11096"/>
    <n v="62549.718474240675"/>
    <n v="554"/>
    <n v="26323.406201582366"/>
    <n v="69"/>
    <n v="16130.99826185585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84055.627370040718"/>
    <n v="-25579.707370040724"/>
    <n v="17652.744932274218"/>
    <n v="-6796.7490000000007"/>
    <n v="14004.560203158173"/>
    <n v="447.3867247862716"/>
    <n v="115712.93250547312"/>
    <n v="55515.619378796924"/>
    <n v="-17496.94432111421"/>
    <n v="11975.92198219272"/>
    <n v="-4649.0891040009328"/>
    <n v="9566.6338439868941"/>
    <n v="305.6136658776058"/>
    <n v="77058.175204976549"/>
    <n v="-8082.7630489265139"/>
    <n v="-2147.6598959990679"/>
    <n v="141.7730589086658"/>
    <n v="38654.757300496567"/>
  </r>
  <r>
    <x v="7"/>
    <s v="SER Cutervo"/>
    <x v="1"/>
    <s v="R"/>
    <s v="Interconectado"/>
    <s v="BT5B-R"/>
    <n v="4918"/>
    <n v="36187.077524393768"/>
    <n v="37838.746439015347"/>
    <n v="37838.746439015355"/>
    <n v="32883.739695150616"/>
    <n v="4723"/>
    <n v="22982.076468780971"/>
    <n v="176"/>
    <n v="8657.2231234102946"/>
    <n v="19"/>
    <n v="4547.7779322025008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34535.78749394737"/>
    <n v="-9645.5774939473722"/>
    <n v="5978.3770897906015"/>
    <n v="-2216.0160000000001"/>
    <n v="4046.8134445683745"/>
    <n v="129.27864827759538"/>
    <n v="44560.978028306345"/>
    <n v="22611.350312108225"/>
    <n v="-6428.7437604287516"/>
    <n v="3969.4145771001022"/>
    <n v="-1476.9669355670833"/>
    <n v="2695.4972403796173"/>
    <n v="86.10978599470198"/>
    <n v="29276.262129587943"/>
    <n v="-3216.8337335186206"/>
    <n v="-739.04906443291679"/>
    <n v="43.1688622828934"/>
    <n v="15284.715898718401"/>
  </r>
  <r>
    <x v="7"/>
    <s v="SER  Niepos"/>
    <x v="1"/>
    <s v="R"/>
    <s v="Interconectado"/>
    <s v="BT5B-R"/>
    <n v="698"/>
    <n v="6931.7281939782324"/>
    <n v="6921.8257679788421"/>
    <n v="6921.825767978843"/>
    <n v="6951.5330459770121"/>
    <n v="651"/>
    <n v="4496.4211450808843"/>
    <n v="45"/>
    <n v="1824.7357973829701"/>
    <n v="2"/>
    <n v="610.5712515143781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5269.5814272808275"/>
    <n v="-1838.8114272808277"/>
    <n v="1177.5189086795313"/>
    <n v="-552.0825000000001"/>
    <n v="526.75379209185905"/>
    <n v="16.827565478249085"/>
    <n v="6973.8541280522177"/>
    <n v="3488.3252467644725"/>
    <n v="-1257.7775302403693"/>
    <n v="797.41326442568698"/>
    <n v="-377.63359148022016"/>
    <n v="359.93970503427369"/>
    <n v="11.498557856854795"/>
    <n v="4645.6782162244335"/>
    <n v="-581.03389704045844"/>
    <n v="-174.44890851977993"/>
    <n v="5.3290076213942896"/>
    <n v="2328.1759118277841"/>
  </r>
  <r>
    <x v="7"/>
    <s v="SER  Chota"/>
    <x v="1"/>
    <s v="R"/>
    <s v="Interconectado"/>
    <s v="BT5B-R"/>
    <n v="1737"/>
    <n v="15109.922284798804"/>
    <n v="15453.401778753085"/>
    <n v="15453.401778753085"/>
    <n v="14422.963296890237"/>
    <n v="1656"/>
    <n v="9686.4659184142583"/>
    <n v="76"/>
    <n v="3350.921492190882"/>
    <n v="5"/>
    <n v="2072.5348741936632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12688.400237335511"/>
    <n v="-3961.2802373355116"/>
    <n v="2208.8326884629228"/>
    <n v="-932.40600000000006"/>
    <n v="1778.2849906318959"/>
    <n v="56.808717028898769"/>
    <n v="16675.51791643033"/>
    <n v="8383.6014152173848"/>
    <n v="-2709.5814174233524"/>
    <n v="1497.3177707372499"/>
    <n v="-637.78117672214967"/>
    <n v="1215.4548683674429"/>
    <n v="38.828664720353842"/>
    <n v="11096.374054322077"/>
    <n v="-1251.6988199121593"/>
    <n v="-294.6248232778504"/>
    <n v="17.980052308544927"/>
    <n v="5579.1438621082525"/>
  </r>
  <r>
    <x v="8"/>
    <s v="Cajamarca"/>
    <x v="4"/>
    <s v="U"/>
    <s v="Interconectado"/>
    <s v="BT5B-R"/>
    <n v="48337"/>
    <n v="4773054.7120199548"/>
    <n v="4734520.5298591573"/>
    <n v="4816918.1450781599"/>
    <n v="4767725.4611225482"/>
    <n v="12632"/>
    <n v="156273.28522247449"/>
    <n v="18607"/>
    <n v="1265109.0946609883"/>
    <n v="17098"/>
    <n v="3351672.3321364918"/>
    <n v="3.03"/>
    <n v="54.2"/>
    <n v="3.2"/>
    <n v="52.25"/>
    <n v="3.4263405783780385"/>
    <n v="55.945717256328912"/>
    <s v="No"/>
    <n v="3.03"/>
    <n v="54.2"/>
    <n v="0.25"/>
    <n v="1.0329999999999999"/>
    <n v="101800.05044293587"/>
    <n v="-21175.030147645291"/>
    <n v="666430.88430625573"/>
    <n v="-75637.455000000002"/>
    <n v="1930070.984370572"/>
    <n v="61657.640352593138"/>
    <n v="2698301.9191197637"/>
    <n v="101800.05044293587"/>
    <n v="-21175.030147645291"/>
    <n v="666430.88430625573"/>
    <n v="-75637.455000000002"/>
    <n v="1930070.984370572"/>
    <n v="61657.640352593138"/>
    <n v="2698301.9191197637"/>
    <n v="0"/>
    <n v="0"/>
    <n v="0"/>
    <n v="0"/>
  </r>
  <r>
    <x v="8"/>
    <s v="Chimbote"/>
    <x v="4"/>
    <s v="U"/>
    <s v="Interconectado"/>
    <s v="BT5B-R"/>
    <n v="74341"/>
    <n v="7748801.3317304812"/>
    <n v="7541813.9664355526"/>
    <n v="7751939.5758361742"/>
    <n v="7952650.4529197188"/>
    <n v="16829"/>
    <n v="182513.87673695121"/>
    <n v="29502"/>
    <n v="2045600.3393150109"/>
    <n v="28010"/>
    <n v="5520687.115678519"/>
    <n v="3.03"/>
    <n v="54.35"/>
    <n v="3.2"/>
    <n v="52.25"/>
    <n v="3.4263405783780385"/>
    <n v="55.945717256328912"/>
    <s v="No"/>
    <n v="3.03"/>
    <n v="54.35"/>
    <n v="0.25"/>
    <n v="1.0329999999999999"/>
    <n v="125389.08900489974"/>
    <n v="-24799.073001633245"/>
    <n v="1080917.3169177084"/>
    <n v="-120257.5275"/>
    <n v="3187180.7510345276"/>
    <n v="101817.00366325183"/>
    <n v="4393487.1569571355"/>
    <n v="125389.08900489974"/>
    <n v="-24799.073001633245"/>
    <n v="1080917.3169177084"/>
    <n v="-120257.5275"/>
    <n v="3187180.7510345276"/>
    <n v="101817.00366325183"/>
    <n v="4393487.1569571355"/>
    <n v="0"/>
    <n v="0"/>
    <n v="0"/>
    <n v="0"/>
  </r>
  <r>
    <x v="8"/>
    <s v="Guadalupe"/>
    <x v="4"/>
    <s v="U"/>
    <s v="Interconectado"/>
    <s v="BT5B-R"/>
    <n v="35140"/>
    <n v="2502168.3268823978"/>
    <n v="2393834.5154459956"/>
    <n v="2498977.8716664901"/>
    <n v="2613692.593534708"/>
    <n v="12110.000000000002"/>
    <n v="158459.38874370101"/>
    <n v="15938"/>
    <n v="1039527.9314008749"/>
    <n v="7092"/>
    <n v="1304181.0067378217"/>
    <n v="3.03"/>
    <n v="54.2"/>
    <n v="3.2"/>
    <n v="52.25"/>
    <n v="3.4263405783780385"/>
    <n v="55.945717256328912"/>
    <s v="No"/>
    <n v="3.03"/>
    <n v="54.2"/>
    <n v="0.25"/>
    <n v="1.0329999999999999"/>
    <n v="101107.04152431447"/>
    <n v="-21471.247174771488"/>
    <n v="546928.30881927419"/>
    <n v="-64787.970000000008"/>
    <n v="752390.57621841202"/>
    <n v="24035.710566512622"/>
    <n v="1400425.9265620005"/>
    <n v="101107.04152431447"/>
    <n v="-21471.247174771488"/>
    <n v="546928.30881927419"/>
    <n v="-64787.970000000008"/>
    <n v="752390.57621841202"/>
    <n v="24035.710566512622"/>
    <n v="1400425.9265620005"/>
    <n v="0"/>
    <n v="0"/>
    <n v="0"/>
    <n v="0"/>
  </r>
  <r>
    <x v="8"/>
    <s v="Huarmey"/>
    <x v="4"/>
    <s v="U"/>
    <s v="Interconectado"/>
    <s v="BT5B-R"/>
    <n v="5142"/>
    <n v="424778.46104543889"/>
    <n v="402947.13311399787"/>
    <n v="426123.96531929786"/>
    <n v="445264.28470302094"/>
    <n v="1668"/>
    <n v="21127.716288611864"/>
    <n v="2416"/>
    <n v="195594.50452884004"/>
    <n v="1058"/>
    <n v="208056.24022798697"/>
    <n v="3.03"/>
    <n v="57.86"/>
    <n v="3.2"/>
    <n v="52.25"/>
    <n v="3.4263405783780385"/>
    <n v="55.945717256328912"/>
    <s v="Sí"/>
    <n v="3.03"/>
    <n v="55.945717256328912"/>
    <n v="0.25"/>
    <n v="1.0329999999999999"/>
    <n v="14222.412483443117"/>
    <n v="-3056.1241611477062"/>
    <n v="110007.22832038683"/>
    <n v="-10484.232"/>
    <n v="127665.4542555784"/>
    <n v="4078.3736596651279"/>
    <n v="251895.09505940834"/>
    <n v="13919.079313159607"/>
    <n v="-2955.0131043865358"/>
    <n v="106609.86450577551"/>
    <n v="-10137.363966846799"/>
    <n v="123551.23765653728"/>
    <n v="3946.9417644392256"/>
    <n v="244080.1814754724"/>
    <n v="-101.1110567611704"/>
    <n v="-346.8680331532014"/>
    <n v="131.43189522590228"/>
    <n v="7814.9135839359369"/>
  </r>
  <r>
    <x v="8"/>
    <s v="Trujillo"/>
    <x v="4"/>
    <s v="U"/>
    <s v="Interconectado"/>
    <s v="BT5B-R"/>
    <n v="209577"/>
    <n v="23714347.558333334"/>
    <n v="23714347.558333334"/>
    <n v="23714347.558333334"/>
    <n v="23714347.558333334"/>
    <n v="45442"/>
    <n v="548878.24404588901"/>
    <n v="80661"/>
    <n v="5456060.8320421716"/>
    <n v="83474"/>
    <n v="17709408.482245274"/>
    <n v="3.03"/>
    <n v="54.41"/>
    <n v="3.2"/>
    <n v="52.25"/>
    <n v="3.4263405783780385"/>
    <n v="55.945717256328912"/>
    <s v="No"/>
    <n v="3.03"/>
    <n v="54.41"/>
    <n v="0.25"/>
    <n v="1.0329999999999999"/>
    <n v="361672.74943902611"/>
    <n v="-74661.163146342049"/>
    <n v="2883888.1529641454"/>
    <n v="-329157.37575000001"/>
    <n v="10214939.68257091"/>
    <n v="326324.30738125771"/>
    <n v="13460500.584974082"/>
    <n v="361672.74943902611"/>
    <n v="-74661.163146342049"/>
    <n v="2883888.1529641454"/>
    <n v="-329157.37575000001"/>
    <n v="10214939.68257091"/>
    <n v="326324.30738125771"/>
    <n v="13460500.584974082"/>
    <n v="0"/>
    <n v="0"/>
    <n v="0"/>
    <n v="0"/>
  </r>
  <r>
    <x v="8"/>
    <s v="Caraz-Carhuaz-Huaraz"/>
    <x v="2"/>
    <s v="U"/>
    <s v="Interconectado"/>
    <s v="BT5B-R"/>
    <n v="47470"/>
    <n v="3398599.7968571954"/>
    <n v="3370218.7939329231"/>
    <n v="3414406.126279789"/>
    <n v="3411174.4703588737"/>
    <n v="18565"/>
    <n v="217428.95530859265"/>
    <n v="17486"/>
    <n v="1046056.6625637603"/>
    <n v="11419"/>
    <n v="2135114.1789848427"/>
    <n v="3.13"/>
    <n v="55.28"/>
    <n v="3.2"/>
    <n v="52.25"/>
    <n v="3.4263405783780385"/>
    <n v="55.945717256328912"/>
    <s v="No"/>
    <n v="3.13"/>
    <n v="55.28"/>
    <n v="0.25"/>
    <n v="1.0329999999999999"/>
    <n v="148254.49487094249"/>
    <n v="-30048.681623647506"/>
    <n v="560494.34706524666"/>
    <n v="-72496.956000000006"/>
    <n v="1256161.6635515341"/>
    <n v="40129.075408712997"/>
    <n v="1964910.5054877233"/>
    <n v="148254.49487094249"/>
    <n v="-30048.681623647506"/>
    <n v="560494.34706524666"/>
    <n v="-72496.956000000006"/>
    <n v="1256161.6635515341"/>
    <n v="40129.075408712997"/>
    <n v="1964910.5054877233"/>
    <n v="0"/>
    <n v="0"/>
    <n v="0"/>
    <n v="0"/>
  </r>
  <r>
    <x v="8"/>
    <s v="Huallanca"/>
    <x v="5"/>
    <s v="R"/>
    <s v="Interconectado"/>
    <s v="BT5B-R"/>
    <n v="2681"/>
    <n v="65899.223847912013"/>
    <n v="66802.899978574482"/>
    <n v="63582.018321356329"/>
    <n v="67312.753243805229"/>
    <n v="1955"/>
    <n v="20764.203386500889"/>
    <n v="651"/>
    <n v="34198.892279410029"/>
    <n v="75"/>
    <n v="10936.128182001097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15186.118900494919"/>
    <n v="-7483.4189004949203"/>
    <n v="20176.88955499875"/>
    <n v="-7038.612000000001"/>
    <n v="8448.1438129747403"/>
    <n v="269.88261938835024"/>
    <n v="43811.15226846841"/>
    <n v="12506.837089299495"/>
    <n v="-5808.34125857043"/>
    <n v="15900.264005878817"/>
    <n v="-5463.0992900805186"/>
    <n v="6585.6548344011126"/>
    <n v="210.38393953072236"/>
    <n v="34992.75592957942"/>
    <n v="-1675.0776419244903"/>
    <n v="-1575.5127099194824"/>
    <n v="59.498679857627877"/>
    <n v="8818.3963388889897"/>
  </r>
  <r>
    <x v="8"/>
    <s v="Ticapampa"/>
    <x v="7"/>
    <s v="R"/>
    <s v="Interconectado"/>
    <s v="BT5B-R"/>
    <n v="5958"/>
    <n v="156474.37288478788"/>
    <n v="156503.29028914787"/>
    <n v="155040.3380469674"/>
    <n v="157879.49031824834"/>
    <n v="4243"/>
    <n v="37916.172251619231"/>
    <n v="1449"/>
    <n v="75621.427018817092"/>
    <n v="266"/>
    <n v="42936.77361435155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27794.810335832677"/>
    <n v="-12180.570335832679"/>
    <n v="39954.349359589978"/>
    <n v="-13964.737499999999"/>
    <n v="29508.427029779159"/>
    <n v="942.66998255828639"/>
    <n v="97257.586725201807"/>
    <n v="25144.200335214788"/>
    <n v="-10606.237261156768"/>
    <n v="35111.915597555213"/>
    <n v="-12159.80164566309"/>
    <n v="25755.471413574796"/>
    <n v="822.77885445108052"/>
    <n v="86011.587346344793"/>
    <n v="-1574.3330746759111"/>
    <n v="-1804.935854336909"/>
    <n v="119.89112810720587"/>
    <n v="11245.999378857014"/>
  </r>
  <r>
    <x v="8"/>
    <s v="Huari"/>
    <x v="5"/>
    <s v="R"/>
    <s v="Interconectado"/>
    <s v="BT5B-R"/>
    <n v="13118"/>
    <n v="314606.4490248462"/>
    <n v="318101.85628797719"/>
    <n v="312893.63791999413"/>
    <n v="312823.85286656732"/>
    <n v="10154"/>
    <n v="100863.40011885976"/>
    <n v="2504"/>
    <n v="131411.90997343377"/>
    <n v="460"/>
    <n v="82331.13893255264"/>
    <n v="3.94"/>
    <n v="72.08"/>
    <n v="3.2"/>
    <n v="52.25"/>
    <n v="3.4263405783780385"/>
    <n v="55.945717256328912"/>
    <s v="Sí"/>
    <n v="3.4263405783780385"/>
    <n v="55.945717256328912"/>
    <n v="0.5"/>
    <n v="1.0329999999999999"/>
    <n v="76357.929402837064"/>
    <n v="-36351.169402837055"/>
    <n v="77514.216708851047"/>
    <n v="-27073.248000000003"/>
    <n v="63174.855545689214"/>
    <n v="2018.1706031052652"/>
    <n v="217047.00165737732"/>
    <n v="63005.438555659101"/>
    <n v="-28214.376322808504"/>
    <n v="61085.681001660218"/>
    <n v="-21013.21140147714"/>
    <n v="49208.879341791901"/>
    <n v="1572.0164746167752"/>
    <n v="173299.99889911123"/>
    <n v="-8136.7930800285503"/>
    <n v="-6060.0365985228636"/>
    <n v="446.15412848848996"/>
    <n v="43747.002758266084"/>
  </r>
  <r>
    <x v="8"/>
    <s v="Pomabamba"/>
    <x v="0"/>
    <s v="R"/>
    <s v="Interconectado"/>
    <s v="BT5B-R"/>
    <n v="7458"/>
    <n v="162545.92876101585"/>
    <n v="164489.97851733048"/>
    <n v="162708.3225464237"/>
    <n v="160439.48521929333"/>
    <n v="5890"/>
    <n v="62615.57851442659"/>
    <n v="1365"/>
    <n v="66548.379157937845"/>
    <n v="203"/>
    <n v="33381.971088651386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45958.177234199102"/>
    <n v="-22457.0772341991"/>
    <n v="38494.78486998882"/>
    <n v="-14686.717500000001"/>
    <n v="25571.768171331998"/>
    <n v="816.91030944235615"/>
    <n v="110024.73027551992"/>
    <n v="37696.513263694513"/>
    <n v="-17515.367257047867"/>
    <n v="30453.037323622309"/>
    <n v="-11454.885608233346"/>
    <n v="20010.584197066593"/>
    <n v="639.25389980948296"/>
    <n v="88160.134784383423"/>
    <n v="-4941.709977151233"/>
    <n v="-3231.8318917666547"/>
    <n v="177.65640963287319"/>
    <n v="21864.595491136497"/>
  </r>
  <r>
    <x v="8"/>
    <s v="Celendín"/>
    <x v="5"/>
    <s v="R"/>
    <s v="Interconectado"/>
    <s v="BT5B-R"/>
    <n v="12996"/>
    <n v="396710.39187645656"/>
    <n v="393285.23249217175"/>
    <n v="400178.17416966055"/>
    <n v="396667.76896753738"/>
    <n v="9046"/>
    <n v="83598.500242688635"/>
    <n v="3201"/>
    <n v="174696.23298003632"/>
    <n v="749"/>
    <n v="138415.65865373157"/>
    <n v="3.94"/>
    <n v="72.319999999999993"/>
    <n v="3.2"/>
    <n v="52.25"/>
    <n v="3.4263405783780385"/>
    <n v="55.945717256328912"/>
    <s v="Sí"/>
    <n v="3.4263405783780385"/>
    <n v="55.945717256328912"/>
    <n v="0.5"/>
    <n v="1.0329999999999999"/>
    <n v="65870.457687756207"/>
    <n v="-30229.217687756209"/>
    <n v="104227.80769116226"/>
    <n v="-34724.447999999997"/>
    <n v="106454.02206154514"/>
    <n v="3400.7577231664873"/>
    <n v="276552.28744046361"/>
    <n v="54379.567160160746"/>
    <n v="-23384.890288153012"/>
    <n v="81840.440611230515"/>
    <n v="-26862.336140626328"/>
    <n v="82644.092872136724"/>
    <n v="2640.1307500295302"/>
    <n v="218864.10064352799"/>
    <n v="-6844.3273996031967"/>
    <n v="-7862.1118593736683"/>
    <n v="760.62697313695708"/>
    <n v="57688.186796935624"/>
  </r>
  <r>
    <x v="8"/>
    <s v="Chiquián"/>
    <x v="0"/>
    <s v="R"/>
    <s v="Aislado"/>
    <s v="BT5B-R"/>
    <n v="3905"/>
    <n v="73764.535704365568"/>
    <n v="73471.406958646839"/>
    <n v="73181.417627161005"/>
    <n v="74640.782527288844"/>
    <n v="3065"/>
    <n v="24692.362533296906"/>
    <n v="771"/>
    <n v="36936.616412417476"/>
    <n v="69"/>
    <n v="12135.556758651182"/>
    <n v="3.99"/>
    <n v="58.27"/>
    <n v="3.2"/>
    <n v="52.25"/>
    <n v="3.4263405783780385"/>
    <n v="55.945717256328912"/>
    <s v="Sí"/>
    <n v="3.4263405783780385"/>
    <n v="55.945717256328912"/>
    <n v="0.77500000000000002"/>
    <n v="1"/>
    <n v="15466.703920834225"/>
    <n v="-11150.885727317886"/>
    <n v="14153.921858515663"/>
    <n v="-10445.334525000002"/>
    <n v="7346.6989232660453"/>
    <n v="0"/>
    <n v="36967.324702615937"/>
    <n v="13609.955721255534"/>
    <n v="-10706.097478259137"/>
    <n v="13277.474156998947"/>
    <n v="-10028.689411076382"/>
    <n v="7025.7417715843894"/>
    <n v="0"/>
    <n v="33913.171649838871"/>
    <n v="-444.78824905874899"/>
    <n v="-416.64511392361965"/>
    <n v="0"/>
    <n v="3054.1530527770665"/>
  </r>
  <r>
    <x v="8"/>
    <s v="Namora"/>
    <x v="7"/>
    <s v="R"/>
    <s v="Interconectado"/>
    <s v="BT5B-R"/>
    <n v="4094"/>
    <n v="82991.452454030761"/>
    <n v="81961.311080286454"/>
    <n v="81839.174551507429"/>
    <n v="85173.871730298386"/>
    <n v="3256"/>
    <n v="27567.22041399531"/>
    <n v="722"/>
    <n v="36010.121103275051"/>
    <n v="116"/>
    <n v="19414.110936760397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20873.886944534188"/>
    <n v="-8891.806944534188"/>
    <n v="18900.656123722736"/>
    <n v="-6986.4330000000009"/>
    <n v="13378.303423159166"/>
    <n v="427.38045785503527"/>
    <n v="53152.846491416094"/>
    <n v="18867.504517320296"/>
    <n v="-7711.3395941214003"/>
    <n v="16561.01725482841"/>
    <n v="-6058.9211788604216"/>
    <n v="11630.360150548713"/>
    <n v="371.54103094686019"/>
    <n v="47058.881922697416"/>
    <n v="-1180.4673504127877"/>
    <n v="-927.5118211395793"/>
    <n v="55.839426908175085"/>
    <n v="6093.9645687186785"/>
  </r>
  <r>
    <x v="8"/>
    <s v="Tayabamba"/>
    <x v="7"/>
    <s v="R"/>
    <s v="Interconectado"/>
    <s v="BT5B-R"/>
    <n v="12188"/>
    <n v="504925.24234615802"/>
    <n v="518397.03424733167"/>
    <n v="516893.42909512419"/>
    <n v="479485.2636960182"/>
    <n v="7870"/>
    <n v="88459.41847447386"/>
    <n v="3209.9999999999995"/>
    <n v="173950.71617545755"/>
    <n v="1108"/>
    <n v="242515.10769622659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57379.188184924729"/>
    <n v="-28417.588184924727"/>
    <n v="92639.76014273148"/>
    <n v="-30936.374999999993"/>
    <n v="165169.87878575482"/>
    <n v="5276.4820909292312"/>
    <n v="315188.82711341104"/>
    <n v="51709.928424996127"/>
    <n v="-24744.628073160966"/>
    <n v="81378.666234551827"/>
    <n v="-26937.86285892237"/>
    <n v="144075.81747639837"/>
    <n v="4602.6156599430151"/>
    <n v="277164.41213594633"/>
    <n v="-3672.9601117637612"/>
    <n v="-3998.5121410776228"/>
    <n v="673.86643098621607"/>
    <n v="38024.414977464708"/>
  </r>
  <r>
    <x v="8"/>
    <s v="Trujillo Rural"/>
    <x v="7"/>
    <s v="R"/>
    <s v="Interconectado"/>
    <s v="BT5B-R"/>
    <n v="3001"/>
    <n v="82825.707597571847"/>
    <n v="82698.126720768749"/>
    <n v="82690.240540197134"/>
    <n v="83088.755531749703"/>
    <n v="2123"/>
    <n v="20858.466195878984"/>
    <n v="746"/>
    <n v="36438.076479018702"/>
    <n v="132"/>
    <n v="25529.164922674161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14565.56843091582"/>
    <n v="-6752.9284309158211"/>
    <n v="19093.409520164609"/>
    <n v="-7245.5250000000005"/>
    <n v="17577.418798916755"/>
    <n v="561.52451148523869"/>
    <n v="51236.396749997184"/>
    <n v="13108.830308873277"/>
    <n v="-5834.7092609767014"/>
    <n v="16681.267551083503"/>
    <n v="-6260.3257609832053"/>
    <n v="15220.99817748936"/>
    <n v="486.24679560227264"/>
    <n v="45011.096037446143"/>
    <n v="-918.21916993911964"/>
    <n v="-985.19923901679522"/>
    <n v="75.277715882966049"/>
    <n v="6225.3007125510412"/>
  </r>
  <r>
    <x v="8"/>
    <s v="Casma Rural"/>
    <x v="7"/>
    <s v="R"/>
    <s v="Interconectado"/>
    <s v="BT5B-R"/>
    <n v="5568"/>
    <n v="303323.42218413518"/>
    <n v="293733.42763070355"/>
    <n v="307208.43476983329"/>
    <n v="309028.40415186866"/>
    <n v="2852"/>
    <n v="34962.010825006626"/>
    <n v="2157"/>
    <n v="144467.93201230449"/>
    <n v="559"/>
    <n v="123893.47934682407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21803.822401348392"/>
    <n v="-11308.462401348392"/>
    <n v="80463.615718759771"/>
    <n v="-20930.449499999995"/>
    <n v="84916.537578512682"/>
    <n v="2712.7257890521892"/>
    <n v="187183.97569862084"/>
    <n v="19551.797191176822"/>
    <n v="-9779.8738616426563"/>
    <n v="70113.000578945561"/>
    <n v="-18101.236818285219"/>
    <n v="73578.957898960376"/>
    <n v="2350.5378612446148"/>
    <n v="163243.75566908275"/>
    <n v="-1528.5885397057355"/>
    <n v="-2829.2126817147764"/>
    <n v="362.1879278075744"/>
    <n v="23940.22002953809"/>
  </r>
  <r>
    <x v="8"/>
    <s v="Cajamarca Rural"/>
    <x v="0"/>
    <s v="R"/>
    <s v="Interconectado"/>
    <s v="BT5B-R"/>
    <n v="19590"/>
    <n v="572350.10501015163"/>
    <n v="568954.81130405795"/>
    <n v="577733.19061377132"/>
    <n v="570362.31311262562"/>
    <n v="14511"/>
    <n v="148484.31590861685"/>
    <n v="4189"/>
    <n v="243932.74855132942"/>
    <n v="890"/>
    <n v="179933.04055020533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111330.97107971577"/>
    <n v="-53432.081079715768"/>
    <n v="147050.15963239176"/>
    <n v="-45222.349499999997"/>
    <n v="137439.52329035421"/>
    <n v="4390.6140063714201"/>
    <n v="395820.6540024617"/>
    <n v="91254.935906958213"/>
    <n v="-41535.307774114495"/>
    <n v="115669.37504492984"/>
    <n v="-35153.491438014273"/>
    <n v="107136.84424833574"/>
    <n v="3422.5710166457611"/>
    <n v="314061.15520022379"/>
    <n v="-11896.773305601273"/>
    <n v="-10068.858061985724"/>
    <n v="968.04298972565903"/>
    <n v="81759.498802237911"/>
  </r>
  <r>
    <x v="8"/>
    <s v="Trujillo Baja Densidad"/>
    <x v="2"/>
    <s v="U"/>
    <s v="Interconectado"/>
    <s v="BT5B-R"/>
    <n v="11425"/>
    <n v="748121.65181415936"/>
    <n v="719483.06011033733"/>
    <n v="742592.85976215452"/>
    <n v="782289.03556998621"/>
    <n v="3647"/>
    <n v="46969.299417829039"/>
    <n v="5695"/>
    <n v="371314.54707652464"/>
    <n v="2083"/>
    <n v="329837.80531980569"/>
    <n v="3.13"/>
    <n v="58.93"/>
    <n v="3.2"/>
    <n v="52.25"/>
    <n v="3.4263405783780385"/>
    <n v="55.945717256328912"/>
    <s v="Sí"/>
    <n v="3.13"/>
    <n v="55.945717256328912"/>
    <n v="0.25"/>
    <n v="1.0329999999999999"/>
    <n v="32174.366110194991"/>
    <n v="-6919.7520367316638"/>
    <n v="211470.53634219599"/>
    <n v="-25170.476250000003"/>
    <n v="207522.68456123522"/>
    <n v="6629.4758862737126"/>
    <n v="451167.58701362624"/>
    <n v="31123.093587182884"/>
    <n v="-6569.3278623942933"/>
    <n v="201664.12215594132"/>
    <n v="-23895.814483109487"/>
    <n v="197354.56319566615"/>
    <n v="6304.6472269670539"/>
    <n v="430141.77893879032"/>
    <n v="-350.42417433737046"/>
    <n v="-1274.6617668905164"/>
    <n v="324.82865930665866"/>
    <n v="21025.808074835921"/>
  </r>
  <r>
    <x v="8"/>
    <s v="Guadalupe Rural"/>
    <x v="2"/>
    <s v="U"/>
    <s v="Interconectado"/>
    <s v="BT5B-R"/>
    <n v="9077"/>
    <n v="433600.67710689857"/>
    <n v="416931.60104646126"/>
    <n v="430550.45546204259"/>
    <n v="453319.97481219191"/>
    <n v="4443"/>
    <n v="59994.581147283498"/>
    <n v="3832"/>
    <n v="238729.35584127237"/>
    <n v="802"/>
    <n v="134876.74011834274"/>
    <n v="3.13"/>
    <n v="58.71"/>
    <n v="3.2"/>
    <n v="52.25"/>
    <n v="3.4263405783780385"/>
    <n v="55.945717256328912"/>
    <s v="Sí"/>
    <n v="3.13"/>
    <n v="55.945717256328912"/>
    <n v="0.25"/>
    <n v="1.0329999999999999"/>
    <n v="40323.70394367761"/>
    <n v="-8805.7046478925349"/>
    <n v="135278.91081441098"/>
    <n v="-16873.254000000001"/>
    <n v="84392.375129553824"/>
    <n v="2695.9810060748014"/>
    <n v="259994.98988764244"/>
    <n v="39079.889053333529"/>
    <n v="-8391.099684444509"/>
    <n v="129474.21128734465"/>
    <n v="-16078.799139468931"/>
    <n v="80540.964320309897"/>
    <n v="2572.9446491483254"/>
    <n v="249095.06466098808"/>
    <n v="-414.60496344802596"/>
    <n v="-794.45486053107015"/>
    <n v="123.03635692647595"/>
    <n v="10899.925226654363"/>
  </r>
  <r>
    <x v="8"/>
    <s v="Cajamarca Baja Densidad"/>
    <x v="0"/>
    <s v="R"/>
    <s v="Interconectado"/>
    <s v="BT5B-R"/>
    <n v="6112"/>
    <n v="219072.5242262512"/>
    <n v="215846.03499940276"/>
    <n v="222170.67837739646"/>
    <n v="219200.85930195445"/>
    <n v="3839"/>
    <n v="40679.461291975553"/>
    <n v="1857.0000000000002"/>
    <n v="102914.42999717835"/>
    <n v="416"/>
    <n v="75478.632937097325"/>
    <n v="3.99"/>
    <n v="71.97"/>
    <n v="3.2"/>
    <n v="52.25"/>
    <n v="3.4263405783780385"/>
    <n v="55.945717256328912"/>
    <s v="Sí"/>
    <n v="3.4263405783780385"/>
    <n v="55.945717256328912"/>
    <n v="0.5"/>
    <n v="1.0329999999999999"/>
    <n v="29956.114145917403"/>
    <n v="-14638.504145917403"/>
    <n v="61429.701768969258"/>
    <n v="-20047.2435"/>
    <n v="57829.2119249483"/>
    <n v="1847.3998001193509"/>
    <n v="149215.02783983495"/>
    <n v="24532.929678296492"/>
    <n v="-11379.208197903203"/>
    <n v="48355.250934481548"/>
    <n v="-15583.679541750422"/>
    <n v="45092.950120869769"/>
    <n v="1440.5298683336873"/>
    <n v="117981.13073364782"/>
    <n v="-3259.2959480141999"/>
    <n v="-4463.5639582495787"/>
    <n v="406.86993178566354"/>
    <n v="31233.897106187127"/>
  </r>
  <r>
    <x v="8"/>
    <s v="Chimbote Rural"/>
    <x v="5"/>
    <s v="R"/>
    <s v="Interconectado"/>
    <s v="BT5B-R"/>
    <n v="1604"/>
    <n v="85887.98213577627"/>
    <n v="83446.121150033374"/>
    <n v="84625.268204461448"/>
    <n v="89592.557052833989"/>
    <n v="732"/>
    <n v="7795.2707208245747"/>
    <n v="665"/>
    <n v="42028.854081718971"/>
    <n v="207.00000000000003"/>
    <n v="36063.857333232729"/>
    <n v="3.94"/>
    <n v="72.52"/>
    <n v="3.2"/>
    <n v="52.25"/>
    <n v="3.4263405783780385"/>
    <n v="55.945717256328912"/>
    <s v="Sí"/>
    <n v="3.4263405783780385"/>
    <n v="55.945717256328912"/>
    <n v="0.5"/>
    <n v="1.0329999999999999"/>
    <n v="5710.6451633709912"/>
    <n v="-2826.5651633709908"/>
    <n v="25865.554980062596"/>
    <n v="-7233.87"/>
    <n v="27859.069286216363"/>
    <n v="889.9799481559902"/>
    <n v="59435.269429649954"/>
    <n v="4688.6413617916787"/>
    <n v="-2180.5600584189547"/>
    <n v="20211.275058936135"/>
    <n v="-5580.585296318809"/>
    <n v="21574.65554821879"/>
    <n v="689.21939311831397"/>
    <n v="46474.571968946606"/>
    <n v="-646.00510495203616"/>
    <n v="-1653.2847036811909"/>
    <n v="200.76055503767623"/>
    <n v="12960.697460703348"/>
  </r>
  <r>
    <x v="8"/>
    <s v="Catilluc"/>
    <x v="7"/>
    <s v="R"/>
    <s v="Interconectado"/>
    <s v="BT5B-R"/>
    <n v="398"/>
    <n v="11756.594093546786"/>
    <n v="11680.936000058318"/>
    <n v="12187.435256466335"/>
    <n v="11401.411024115707"/>
    <n v="271"/>
    <n v="2744.8303556172136"/>
    <n v="109.99999999999999"/>
    <n v="6110.5589987818867"/>
    <n v="17"/>
    <n v="2901.2047391476854"/>
    <n v="3.68"/>
    <n v="64.510000000000005"/>
    <n v="3.2"/>
    <n v="52.25"/>
    <n v="3.4263405783780385"/>
    <n v="55.945717256328912"/>
    <s v="Sí"/>
    <n v="3.4263405783780385"/>
    <n v="55.945717256328912"/>
    <n v="0.5"/>
    <n v="1.0329999999999999"/>
    <n v="1882.6250312043326"/>
    <n v="-885.34503120433237"/>
    <n v="3282.3066101141958"/>
    <n v="-1064.415"/>
    <n v="1997.9533740725697"/>
    <n v="63.826196848397522"/>
    <n v="7162.8850153910971"/>
    <n v="1696.3458117001953"/>
    <n v="-767.80751495974687"/>
    <n v="2872.3891891318344"/>
    <n v="-923.10433472942702"/>
    <n v="1736.832060700571"/>
    <n v="55.48447047736564"/>
    <n v="6305.5670615326007"/>
    <n v="-117.5375162445855"/>
    <n v="-141.31066527057294"/>
    <n v="8.3417263710318821"/>
    <n v="857.31795385849637"/>
  </r>
  <r>
    <x v="8"/>
    <s v="Porcón-La Pajuela"/>
    <x v="5"/>
    <s v="R"/>
    <s v="Interconectado"/>
    <s v="BT5B-R"/>
    <n v="31"/>
    <n v="1083.7354710144925"/>
    <n v="1043.0722826086956"/>
    <n v="1070.7105434782607"/>
    <n v="1137.4235869565214"/>
    <n v="17"/>
    <n v="264.01219959933348"/>
    <n v="13"/>
    <n v="696.12205437427258"/>
    <n v="1"/>
    <n v="123.60121704088647"/>
    <n v="3.94"/>
    <n v="72.37"/>
    <n v="3.2"/>
    <n v="52.25"/>
    <n v="3.4263405783780385"/>
    <n v="55.945717256328912"/>
    <s v="Sí"/>
    <n v="3.4263405783780385"/>
    <n v="55.945717256328912"/>
    <n v="0.5"/>
    <n v="1.0329999999999999"/>
    <n v="162.51281442501883"/>
    <n v="-95.532814425018827"/>
    <n v="413.88203075066099"/>
    <n v="-141.12150000000003"/>
    <n v="96.472077397981678"/>
    <n v="3.0818766254921472"/>
    <n v="672.86692257366155"/>
    <n v="132.09954918745558"/>
    <n v="-73.851759355028932"/>
    <n v="324.89875516825185"/>
    <n v="-109.09414864984139"/>
    <n v="74.970933613105785"/>
    <n v="2.3950056236519699"/>
    <n v="531.96923796881322"/>
    <n v="-21.681055069989895"/>
    <n v="-32.027351350158639"/>
    <n v="0.68687100184017735"/>
    <n v="140.89768460484834"/>
  </r>
  <r>
    <x v="8"/>
    <s v="Casma"/>
    <x v="4"/>
    <s v="U"/>
    <s v="Interconectado"/>
    <s v="BT5B-R"/>
    <n v="6592"/>
    <n v="634582.21573435492"/>
    <n v="608945.96162609034"/>
    <n v="627324.3650563861"/>
    <n v="667476.32052058843"/>
    <n v="1917"/>
    <n v="21362.6934659949"/>
    <n v="2668"/>
    <n v="194862.39256415548"/>
    <n v="2007"/>
    <n v="418357.12970420462"/>
    <n v="3.03"/>
    <n v="57.4"/>
    <n v="3.2"/>
    <n v="52.25"/>
    <n v="3.4263405783780385"/>
    <n v="55.945717256328912"/>
    <s v="Sí"/>
    <n v="3.03"/>
    <n v="55.945717256328912"/>
    <n v="0.25"/>
    <n v="1.0329999999999999"/>
    <n v="15005.149537110803"/>
    <n v="-3065.5465123702679"/>
    <n v="108449.31333182522"/>
    <n v="-11485.74"/>
    <n v="254343.40313107046"/>
    <n v="8125.2006808570231"/>
    <n v="377797.8660000065"/>
    <n v="14772.144063616317"/>
    <n v="-2987.8780212054394"/>
    <n v="105906.46515986869"/>
    <n v="-11194.738022991416"/>
    <n v="248058.53243390576"/>
    <n v="7924.4255278982282"/>
    <n v="368737.14165739075"/>
    <n v="-77.668491164828538"/>
    <n v="-291.00197700858371"/>
    <n v="200.77515295879493"/>
    <n v="9060.7243426157511"/>
  </r>
  <r>
    <x v="8"/>
    <s v="Virú"/>
    <x v="2"/>
    <s v="U"/>
    <s v="Interconectado"/>
    <s v="BT5B-R"/>
    <n v="8697"/>
    <n v="564781.73837964481"/>
    <n v="537865.99493841594"/>
    <n v="565131.11804138706"/>
    <n v="591348.10215913132"/>
    <n v="3476"/>
    <n v="52706.458265625071"/>
    <n v="3992"/>
    <n v="263073.03578708053"/>
    <n v="1229"/>
    <n v="249002.24432693922"/>
    <n v="3.13"/>
    <n v="58.93"/>
    <n v="3.2"/>
    <n v="52.25"/>
    <n v="3.4263405783780385"/>
    <n v="55.945717256328912"/>
    <s v="Sí"/>
    <n v="3.13"/>
    <n v="55.945717256328912"/>
    <n v="0.25"/>
    <n v="1.0329999999999999"/>
    <n v="34174.816891949638"/>
    <n v="-7764.9789639832134"/>
    <n v="149880.25798932655"/>
    <n v="-17643.642000000003"/>
    <n v="155553.05773706682"/>
    <n v="4969.2651552015413"/>
    <n v="339608.13261834299"/>
    <n v="32995.134587833702"/>
    <n v="-7371.7515292779008"/>
    <n v="142922.90903253618"/>
    <n v="-16750.147746544877"/>
    <n v="147876.90600497377"/>
    <n v="4724.0444319110584"/>
    <n v="323794.94962534367"/>
    <n v="-393.22743470531259"/>
    <n v="-893.49425345512645"/>
    <n v="245.22072329048297"/>
    <n v="15813.182992999326"/>
  </r>
  <r>
    <x v="8"/>
    <s v="Pallasca"/>
    <x v="7"/>
    <s v="R"/>
    <s v="Interconectado"/>
    <s v="BT5B-R"/>
    <n v="7707"/>
    <n v="220987.50593477348"/>
    <n v="225313.01601867046"/>
    <n v="219049.84302664088"/>
    <n v="218599.65875900906"/>
    <n v="5346"/>
    <n v="57163.229602853215"/>
    <n v="2039.9999999999998"/>
    <n v="101734.72369754814"/>
    <n v="321"/>
    <n v="62089.552634372136"/>
    <n v="3.68"/>
    <n v="64.25"/>
    <n v="3.2"/>
    <n v="52.25"/>
    <n v="3.4263405783780385"/>
    <n v="55.945717256328912"/>
    <s v="Sí"/>
    <n v="3.4263405783780385"/>
    <n v="55.945717256328912"/>
    <n v="0.5"/>
    <n v="1.0329999999999999"/>
    <n v="38036.967509916598"/>
    <n v="-18363.687509916595"/>
    <n v="53211.259975674671"/>
    <n v="-19660.499999999996"/>
    <n v="42429.253547314365"/>
    <n v="1355.4359797302718"/>
    <n v="133677.48103290563"/>
    <n v="34307.406136108177"/>
    <n v="-15990.189404099183"/>
    <n v="46786.566170792285"/>
    <n v="-17119.389480436646"/>
    <n v="37018.898817515459"/>
    <n v="1182.5979293107523"/>
    <n v="118112.87112441592"/>
    <n v="-2373.4981058174126"/>
    <n v="-2541.11051956335"/>
    <n v="172.8380504195195"/>
    <n v="15564.609908489714"/>
  </r>
  <r>
    <x v="8"/>
    <s v="Otuzco-Motil-Florida"/>
    <x v="7"/>
    <s v="R"/>
    <s v="Interconectado"/>
    <s v="BT5B-R"/>
    <n v="7776"/>
    <n v="270911.92531260161"/>
    <n v="272518.67568599887"/>
    <n v="257676.23786433003"/>
    <n v="282540.86238747591"/>
    <n v="5022"/>
    <n v="56863.954761368987"/>
    <n v="2261"/>
    <n v="121726.09386646995"/>
    <n v="493"/>
    <n v="92321.876684762654"/>
    <n v="3.68"/>
    <n v="64.75"/>
    <n v="3.2"/>
    <n v="52.25"/>
    <n v="3.4263405783780385"/>
    <n v="55.945717256328912"/>
    <s v="Sí"/>
    <n v="3.4263405783780385"/>
    <n v="55.945717256328912"/>
    <n v="0.5"/>
    <n v="1.0329999999999999"/>
    <n v="36890.665353993209"/>
    <n v="-18409.705353993209"/>
    <n v="65178.163278539301"/>
    <n v="-21959.962500000001"/>
    <n v="63625.212773445477"/>
    <n v="2032.5576200616608"/>
    <n v="165694.04140597797"/>
    <n v="33113.556060395647"/>
    <n v="-15906.473675781137"/>
    <n v="56873.502341937608"/>
    <n v="-18973.99000748395"/>
    <n v="55099.519626965157"/>
    <n v="1760.1976260308284"/>
    <n v="145086.57802929843"/>
    <n v="-2503.2316782120724"/>
    <n v="-2985.9724925160517"/>
    <n v="272.35999403083247"/>
    <n v="20607.463376679545"/>
  </r>
  <r>
    <x v="8"/>
    <s v="Cajabamba"/>
    <x v="2"/>
    <s v="U"/>
    <s v="Interconectado"/>
    <s v="BT5B-R"/>
    <n v="4084"/>
    <n v="232698.01226729399"/>
    <n v="229257.64159399245"/>
    <n v="238896.30703868769"/>
    <n v="229940.08816920183"/>
    <n v="1798"/>
    <n v="24383.95327589614"/>
    <n v="1677"/>
    <n v="96811.048064166302"/>
    <n v="609"/>
    <n v="111503.01092723153"/>
    <n v="3.13"/>
    <n v="58.71"/>
    <n v="3.2"/>
    <n v="52.25"/>
    <n v="3.4263405783780385"/>
    <n v="55.945717256328912"/>
    <s v="Sí"/>
    <n v="3.13"/>
    <n v="55.945717256328912"/>
    <n v="0.25"/>
    <n v="1.0329999999999999"/>
    <n v="16364.604226208967"/>
    <n v="-3578.9547420696558"/>
    <n v="54702.526068472034"/>
    <n v="-7384.2502500000001"/>
    <n v="69592.784109985092"/>
    <n v="2223.1963946074566"/>
    <n v="140659.91440466611"/>
    <n v="15859.073166736154"/>
    <n v="-3410.4443889120512"/>
    <n v="52374.072634952397"/>
    <n v="-7036.5725879147694"/>
    <n v="66408.811090088697"/>
    <n v="2121.4818644461966"/>
    <n v="134641.95689177723"/>
    <n v="-168.51035315760464"/>
    <n v="-347.67766208523062"/>
    <n v="101.71453016125997"/>
    <n v="6017.9575128888828"/>
  </r>
  <r>
    <x v="8"/>
    <s v="Nepeña"/>
    <x v="2"/>
    <s v="U"/>
    <s v="Interconectado"/>
    <s v="BT5B-R"/>
    <n v="5068"/>
    <n v="328430.93543643464"/>
    <n v="320112.30329311459"/>
    <n v="325325.12214831944"/>
    <n v="339855.38086787"/>
    <n v="1881"/>
    <n v="18167.032631275677"/>
    <n v="2237"/>
    <n v="148847.18105786262"/>
    <n v="950"/>
    <n v="161416.72174729631"/>
    <n v="3.13"/>
    <n v="58.86"/>
    <n v="3.2"/>
    <n v="52.25"/>
    <n v="3.4263405783780385"/>
    <n v="55.945717256328912"/>
    <s v="Sí"/>
    <n v="3.13"/>
    <n v="55.945717256328912"/>
    <n v="0.25"/>
    <n v="1.0329999999999999"/>
    <n v="13907.366555076645"/>
    <n v="-2673.278851692216"/>
    <n v="84738.02427065793"/>
    <n v="-9875.2365000000009"/>
    <n v="101216.83404033372"/>
    <n v="3233.4516198751262"/>
    <n v="199862.22486606828"/>
    <n v="13510.287532318875"/>
    <n v="-2540.9191774396254"/>
    <n v="80889.1403459672"/>
    <n v="-9386.2927126805844"/>
    <n v="96357.457764032428"/>
    <n v="3078.2150108548531"/>
    <n v="190756.88564231852"/>
    <n v="-132.35967425259059"/>
    <n v="-488.94378731941651"/>
    <n v="155.23660902027314"/>
    <n v="9105.339223749761"/>
  </r>
  <r>
    <x v="8"/>
    <s v="Sihuas"/>
    <x v="0"/>
    <s v="R"/>
    <s v="Interconectado"/>
    <s v="BT5B-R"/>
    <n v="5594"/>
    <n v="121532.02160093711"/>
    <n v="124693.3144579629"/>
    <n v="121148.55376663725"/>
    <n v="118754.19657821115"/>
    <n v="4434"/>
    <n v="41550.673856684545"/>
    <n v="956.00000000000011"/>
    <n v="46507.211431118405"/>
    <n v="204"/>
    <n v="33474.136313134164"/>
    <n v="3.99"/>
    <n v="71.73"/>
    <n v="3.2"/>
    <n v="52.25"/>
    <n v="3.4263405783780385"/>
    <n v="55.945717256328912"/>
    <s v="Sí"/>
    <n v="3.4263405783780385"/>
    <n v="55.945717256328912"/>
    <n v="0.5"/>
    <n v="1.0329999999999999"/>
    <n v="32593.809178699914"/>
    <n v="-14902.149178699914"/>
    <n v="26887.980759541228"/>
    <n v="-10286.082000000002"/>
    <n v="25644.181590665699"/>
    <n v="819.22361325456552"/>
    <n v="85125.971528906841"/>
    <n v="26815.305381508279"/>
    <n v="-11622.911256980056"/>
    <n v="21271.75874942842"/>
    <n v="-8022.6158545575672"/>
    <n v="20067.387665146482"/>
    <n v="641.06853141319664"/>
    <n v="68154.451796083187"/>
    <n v="-3279.2379217198577"/>
    <n v="-2263.4661454424349"/>
    <n v="178.15508184136888"/>
    <n v="16971.519732823654"/>
  </r>
  <r>
    <x v="8"/>
    <s v="Huamachuco"/>
    <x v="4"/>
    <s v="U"/>
    <s v="Interconectado"/>
    <s v="BT5B-R"/>
    <n v="6476"/>
    <n v="414056.11159145879"/>
    <n v="418654.23857504316"/>
    <n v="414099.89622015349"/>
    <n v="409414.19997917966"/>
    <n v="2458"/>
    <n v="34878.072817471948"/>
    <n v="2812"/>
    <n v="155655.35999320736"/>
    <n v="1206"/>
    <n v="223522.67878077948"/>
    <n v="3.03"/>
    <n v="57.25"/>
    <n v="3.2"/>
    <n v="52.25"/>
    <n v="3.4263405783780385"/>
    <n v="55.945717256328912"/>
    <s v="Sí"/>
    <n v="3.03"/>
    <n v="55.945717256328912"/>
    <n v="0.25"/>
    <n v="1.0329999999999999"/>
    <n v="22423.512516002018"/>
    <n v="-4991.9241720006721"/>
    <n v="85559.028596111209"/>
    <n v="-12074.025"/>
    <n v="135964.40375086211"/>
    <n v="4343.4901488658661"/>
    <n v="243946.94486297533"/>
    <n v="22082.331002189523"/>
    <n v="-4878.1970007298414"/>
    <n v="83803.915826760931"/>
    <n v="-11798.951769359768"/>
    <n v="132952.82888832458"/>
    <n v="4247.2830138574072"/>
    <n v="238839.07571727503"/>
    <n v="-113.72717127083069"/>
    <n v="-275.07323064023149"/>
    <n v="96.207135008458863"/>
    <n v="5107.8691457003006"/>
  </r>
  <r>
    <x v="8"/>
    <s v="Santa"/>
    <x v="4"/>
    <s v="U"/>
    <s v="Interconectado"/>
    <s v="BT5B-R"/>
    <n v="3423"/>
    <n v="281771.28538594901"/>
    <n v="273213.00327977585"/>
    <n v="281482.74943332613"/>
    <n v="290618.10344474501"/>
    <n v="868.99999999999989"/>
    <n v="12333.17570637147"/>
    <n v="1618"/>
    <n v="108273.85382366071"/>
    <n v="936"/>
    <n v="161164.25585591685"/>
    <n v="3.03"/>
    <n v="57.4"/>
    <n v="3.2"/>
    <n v="52.25"/>
    <n v="3.4263405783780385"/>
    <n v="55.945717256328912"/>
    <s v="Sí"/>
    <n v="3.03"/>
    <n v="55.945717256328912"/>
    <n v="0.25"/>
    <n v="1.0329999999999999"/>
    <n v="7942.5021415929177"/>
    <n v="-1769.8107138643059"/>
    <n v="60086.24209478125"/>
    <n v="-6965.49"/>
    <n v="98490.726835719033"/>
    <n v="3146.3639744227694"/>
    <n v="166519.47107209321"/>
    <n v="7807.982707059622"/>
    <n v="-1724.9709023532073"/>
    <n v="58688.111333660578"/>
    <n v="-6789.0127890555141"/>
    <n v="96069.598003098537"/>
    <n v="3069.0191036807782"/>
    <n v="162565.69204381874"/>
    <n v="-44.83981151109856"/>
    <n v="-176.47721094448571"/>
    <n v="77.344870741991144"/>
    <n v="3953.7790282744681"/>
  </r>
  <r>
    <x v="8"/>
    <s v="Paiján-Malabrigo"/>
    <x v="4"/>
    <s v="U"/>
    <s v="Interconectado"/>
    <s v="BT5B-R"/>
    <n v="13333"/>
    <n v="977033.80481854628"/>
    <n v="939437.5765954114"/>
    <n v="969842.83020383713"/>
    <n v="1021821.0076563903"/>
    <n v="4173"/>
    <n v="56045.661146916733"/>
    <n v="6371"/>
    <n v="423477.70576190751"/>
    <n v="2789"/>
    <n v="497510.43790972204"/>
    <n v="3.03"/>
    <n v="57.47"/>
    <n v="3.2"/>
    <n v="52.25"/>
    <n v="3.4263405783780385"/>
    <n v="55.945717256328912"/>
    <s v="Sí"/>
    <n v="3.03"/>
    <n v="55.945717256328912"/>
    <n v="0.25"/>
    <n v="1.0329999999999999"/>
    <n v="36801.271095849777"/>
    <n v="-8052.3603652832608"/>
    <n v="235216.16475136823"/>
    <n v="-27460.602749999998"/>
    <n v="304084.12598271889"/>
    <n v="9714.2073160016444"/>
    <n v="576101.56182993692"/>
    <n v="36160.550339770663"/>
    <n v="-7838.7867799235555"/>
    <n v="229489.50756113991"/>
    <n v="-26732.262348005363"/>
    <n v="296250.40585984889"/>
    <n v="9463.9529461519742"/>
    <n v="561900.46376075945"/>
    <n v="-213.57358535970525"/>
    <n v="-728.34040199463561"/>
    <n v="250.25436984967018"/>
    <n v="14201.098069177475"/>
  </r>
  <r>
    <x v="8"/>
    <s v="Santa Rural"/>
    <x v="7"/>
    <s v="R"/>
    <s v="Interconectado"/>
    <s v="BT5B-R"/>
    <n v="7621"/>
    <n v="541557.31457861292"/>
    <n v="521977.32736762415"/>
    <n v="538855.49918708298"/>
    <n v="563839.1171811315"/>
    <n v="2279"/>
    <n v="29645.811401163639"/>
    <n v="3907"/>
    <n v="266483.70091347618"/>
    <n v="1435"/>
    <n v="245427.80226397314"/>
    <n v="3.68"/>
    <n v="64.69"/>
    <n v="3.2"/>
    <n v="52.25"/>
    <n v="3.4263405783780385"/>
    <n v="55.945717256328912"/>
    <s v="Sí"/>
    <n v="3.4263405783780385"/>
    <n v="55.945717256328912"/>
    <n v="0.5"/>
    <n v="1.0329999999999999"/>
    <n v="17975.657697706381"/>
    <n v="-9588.9376977063785"/>
    <n v="148854.49162092773"/>
    <n v="-37911.574499999995"/>
    <n v="169461.63077895483"/>
    <n v="5413.5854943906052"/>
    <n v="336291.78009758895"/>
    <n v="16101.411090543315"/>
    <n v="-8292.7809124197647"/>
    <n v="129685.94288890599"/>
    <n v="-32786.987598071559"/>
    <n v="146916.50677374579"/>
    <n v="4693.3637207488855"/>
    <n v="292703.86075319513"/>
    <n v="-1296.1567852866137"/>
    <n v="-5124.5869019284364"/>
    <n v="720.22177364171966"/>
    <n v="43587.919344393827"/>
  </r>
  <r>
    <x v="8"/>
    <s v="Quiruvilca"/>
    <x v="2"/>
    <s v="U"/>
    <s v="Interconectado"/>
    <s v="BT5B-R"/>
    <n v="1140"/>
    <n v="38344.472418349746"/>
    <n v="38318.109885661826"/>
    <n v="41337.899536805206"/>
    <n v="35377.407832582205"/>
    <n v="655"/>
    <n v="7977.917466812668"/>
    <n v="448"/>
    <n v="23234.95670991427"/>
    <n v="36.999999999999993"/>
    <n v="7131.5982416228089"/>
    <n v="3.13"/>
    <n v="58.93"/>
    <n v="3.2"/>
    <n v="52.25"/>
    <n v="3.4263405783780385"/>
    <n v="55.945717256328912"/>
    <s v="Sí"/>
    <n v="3.13"/>
    <n v="55.945717256328912"/>
    <n v="0.25"/>
    <n v="1.0329999999999999"/>
    <n v="5576.1900723945291"/>
    <n v="-1175.3466907981763"/>
    <n v="13114.551989152478"/>
    <n v="-1980.0480000000002"/>
    <n v="4460.9700516333351"/>
    <n v="142.50920784501426"/>
    <n v="23151.712113180343"/>
    <n v="5397.6273616947201"/>
    <n v="-1115.8257872315733"/>
    <n v="12521.427085746409"/>
    <n v="-1879.7760998126514"/>
    <n v="4241.119703123436"/>
    <n v="135.48591500781518"/>
    <n v="22160.174150564566"/>
    <n v="-59.52090356660301"/>
    <n v="-100.27190018734882"/>
    <n v="7.0232928371990795"/>
    <n v="991.53796261577736"/>
  </r>
  <r>
    <x v="8"/>
    <s v="La Arenita"/>
    <x v="1"/>
    <s v="R"/>
    <s v="Interconectado"/>
    <s v="BT5B-R"/>
    <n v="22378"/>
    <n v="453150.79562818195"/>
    <n v="439150.75167122443"/>
    <n v="448045.72377925162"/>
    <n v="472255.91143406986"/>
    <n v="18353"/>
    <n v="153883.89686922845"/>
    <n v="3551"/>
    <n v="204565.62994381299"/>
    <n v="473.99999999999994"/>
    <n v="94701.268815140516"/>
    <n v="5.27"/>
    <n v="84.24"/>
    <n v="3.2"/>
    <n v="52.25"/>
    <n v="3.4263405783780385"/>
    <n v="55.945717256328912"/>
    <s v="Sí"/>
    <n v="3.4263405783780385"/>
    <n v="55.945717256328912"/>
    <n v="0.5"/>
    <n v="1.0329999999999999"/>
    <n v="161536.20736131902"/>
    <n v="-64815.897361319017"/>
    <n v="146169.42066466805"/>
    <n v="-44870.435999999994"/>
    <n v="84989.381701920211"/>
    <n v="2715.0528520458474"/>
    <n v="392695.00972790725"/>
    <n v="105929.35355771182"/>
    <n v="-43045.724922739668"/>
    <n v="96813.158029230544"/>
    <n v="-29799.486296583596"/>
    <n v="56407.367377905335"/>
    <n v="1801.9778542796432"/>
    <n v="259149.87896484771"/>
    <n v="-21770.17243857935"/>
    <n v="-15070.949703416398"/>
    <n v="913.07499776620421"/>
    <n v="133545.13076305954"/>
  </r>
  <r>
    <x v="8"/>
    <s v="Aija-Cotaparaco III Etapa"/>
    <x v="1"/>
    <s v="R"/>
    <s v="Interconectado"/>
    <s v="BT5B-R"/>
    <n v="35636"/>
    <n v="479914.69131281908"/>
    <n v="480495.49629009422"/>
    <n v="476980.97819828859"/>
    <n v="482267.59945007449"/>
    <n v="31913"/>
    <n v="258774.02194359046"/>
    <n v="3400"/>
    <n v="166821.68774355509"/>
    <n v="323"/>
    <n v="54318.981625673514"/>
    <n v="5.27"/>
    <n v="83.75"/>
    <n v="3.2"/>
    <n v="52.25"/>
    <n v="3.4263405783780385"/>
    <n v="55.945717256328912"/>
    <s v="Sí"/>
    <n v="3.4263405783780385"/>
    <n v="55.945717256328912"/>
    <n v="0.5"/>
    <n v="1.0329999999999999"/>
    <n v="276543.13168887846"/>
    <n v="-108361.6216888785"/>
    <n v="114918.66348522739"/>
    <n v="-42712.5"/>
    <n v="48751.770896181115"/>
    <n v="1557.4137846795479"/>
    <n v="440213.56607028696"/>
    <n v="181731.29820247417"/>
    <n v="-72386.491324695817"/>
    <n v="76446.831913002825"/>
    <n v="-28532.315800727745"/>
    <n v="32535.214995792536"/>
    <n v="1039.3631121598753"/>
    <n v="290713.3451112695"/>
    <n v="-35975.130364182682"/>
    <n v="-14180.184199272255"/>
    <n v="518.05067251967262"/>
    <n v="149500.22095901746"/>
  </r>
  <r>
    <x v="8"/>
    <s v="SER Cajamarca"/>
    <x v="1"/>
    <s v="R"/>
    <s v="Interconectado"/>
    <s v="BT5B-R"/>
    <n v="16475"/>
    <n v="308062.14074616606"/>
    <n v="302757.45655508188"/>
    <n v="304435.53553883836"/>
    <n v="316993.43014457787"/>
    <n v="13241"/>
    <n v="102803.90972935598"/>
    <n v="2945"/>
    <n v="148753.83797558805"/>
    <n v="289"/>
    <n v="56504.393041222022"/>
    <n v="5.27"/>
    <n v="83.94"/>
    <n v="3.2"/>
    <n v="52.25"/>
    <n v="3.4263405783780385"/>
    <n v="55.945717256328912"/>
    <s v="Sí"/>
    <n v="3.4263405783780385"/>
    <n v="55.945717256328912"/>
    <n v="0.5"/>
    <n v="1.0329999999999999"/>
    <n v="112926.87091341069"/>
    <n v="-43146.800913410698"/>
    <n v="103303.62659670861"/>
    <n v="-37080.494999999995"/>
    <n v="50568.260496922216"/>
    <n v="1615.4429781204542"/>
    <n v="266798.75800704153"/>
    <n v="74125.367931122164"/>
    <n v="-28757.192332818551"/>
    <n v="68597.954007100154"/>
    <n v="-24714.020597983297"/>
    <n v="33677.866408446251"/>
    <n v="1075.8660130481353"/>
    <n v="176401.18834666858"/>
    <n v="-14389.608580592147"/>
    <n v="-12366.474402016698"/>
    <n v="539.5769650723189"/>
    <n v="90397.569660372945"/>
  </r>
  <r>
    <x v="8"/>
    <s v="SER Chimbote"/>
    <x v="1"/>
    <s v="R"/>
    <s v="Interconectado"/>
    <s v="BT5B-R"/>
    <n v="10596"/>
    <n v="307786.72763326461"/>
    <n v="298740.04095817712"/>
    <n v="312770.79293131246"/>
    <n v="311849.34901030437"/>
    <n v="7271"/>
    <n v="64734.453958379476"/>
    <n v="2908.9999999999995"/>
    <n v="172900.46209844932"/>
    <n v="416.00000000000006"/>
    <n v="70151.811576435852"/>
    <n v="5.27"/>
    <n v="84.18"/>
    <n v="3.2"/>
    <n v="52.25"/>
    <n v="3.4263405783780385"/>
    <n v="55.945717256328912"/>
    <s v="Sí"/>
    <n v="3.4263405783780385"/>
    <n v="55.945717256328912"/>
    <n v="0.5"/>
    <n v="1.0329999999999999"/>
    <n v="65564.901671081927"/>
    <n v="-27246.731671081925"/>
    <n v="124146.09599447464"/>
    <n v="-36731.942999999999"/>
    <n v="63267.236779550141"/>
    <n v="2021.1217945064373"/>
    <n v="252978.2344451067"/>
    <n v="43020.999634878419"/>
    <n v="-18108.077289491703"/>
    <n v="82285.714678187185"/>
    <n v="-24411.913724799117"/>
    <n v="42014.477465917247"/>
    <n v="1342.1856305665692"/>
    <n v="167321.19177898284"/>
    <n v="-9138.6543815902223"/>
    <n v="-12320.029275200883"/>
    <n v="678.93616393986804"/>
    <n v="85657.04266612386"/>
  </r>
  <r>
    <x v="8"/>
    <s v="SER Huaymey"/>
    <x v="1"/>
    <s v="R"/>
    <s v="Interconectado"/>
    <s v="BT5B-R"/>
    <n v="2149"/>
    <n v="73439.311206567625"/>
    <n v="71713.815420503277"/>
    <n v="72115.129049236057"/>
    <n v="76488.989149963541"/>
    <n v="1350"/>
    <n v="13567.450547746539"/>
    <n v="690"/>
    <n v="41803.829938406365"/>
    <n v="109"/>
    <n v="18068.030720414721"/>
    <n v="5.27"/>
    <n v="84.57"/>
    <n v="3.2"/>
    <n v="52.25"/>
    <n v="3.4263405783780385"/>
    <n v="55.945717256328912"/>
    <s v="Sí"/>
    <n v="3.4263405783780385"/>
    <n v="55.945717256328912"/>
    <n v="0.5"/>
    <n v="1.0329999999999999"/>
    <n v="12851.496464114622"/>
    <n v="-5736.9964641146234"/>
    <n v="30236.803978910259"/>
    <n v="-8752.994999999999"/>
    <n v="16377.764178403131"/>
    <n v="523.20059814840477"/>
    <n v="59466.064621428013"/>
    <n v="8420.7635419776161"/>
    <n v="-3795.2037611672636"/>
    <n v="19961.245762708204"/>
    <n v="-5790.3817360300427"/>
    <n v="10827.658600294286"/>
    <n v="345.89809662121058"/>
    <n v="39209.667904980102"/>
    <n v="-1941.7927029473599"/>
    <n v="-2962.6132639699563"/>
    <n v="177.30250152719418"/>
    <n v="20256.396716447911"/>
  </r>
  <r>
    <x v="8"/>
    <s v="SER  Cajamarca Norte"/>
    <x v="1"/>
    <s v="R"/>
    <s v="Interconectado"/>
    <s v="BT5B-R"/>
    <n v="26885"/>
    <n v="346891.32673907233"/>
    <n v="323302.87357714504"/>
    <n v="344554.55866823136"/>
    <n v="372816.5479718406"/>
    <n v="24626"/>
    <n v="184126.57898406638"/>
    <n v="2023.9999999999998"/>
    <n v="108803.14759162234"/>
    <n v="235.00000000000003"/>
    <n v="53961.60016338362"/>
    <n v="5.27"/>
    <n v="84.03"/>
    <n v="3.2"/>
    <n v="52.25"/>
    <n v="3.4263405783780385"/>
    <n v="55.945717256328912"/>
    <s v="Sí"/>
    <n v="3.4263405783780385"/>
    <n v="55.945717256328912"/>
    <n v="0.5"/>
    <n v="1.0329999999999999"/>
    <n v="207139.80216015549"/>
    <n v="-77360.78216015549"/>
    <n v="76582.25692124026"/>
    <n v="-25511.507999999998"/>
    <n v="48119.601243661869"/>
    <n v="1537.2186263706076"/>
    <n v="331841.66032505763"/>
    <n v="135882.53071922602"/>
    <n v="-51505.467636088448"/>
    <n v="50820.494889210975"/>
    <n v="-16985.119759021458"/>
    <n v="32017.20930189659"/>
    <n v="1022.8150115804308"/>
    <n v="218720.23491033359"/>
    <n v="-25855.314524067042"/>
    <n v="-8526.3882409785401"/>
    <n v="514.40361479017679"/>
    <n v="113121.42541472404"/>
  </r>
  <r>
    <x v="9"/>
    <s v="SER  La Nina"/>
    <x v="1"/>
    <s v="R"/>
    <s v="Interconectado"/>
    <s v="BT5B-R"/>
    <n v="64"/>
    <n v="3854.9565861922915"/>
    <n v="3906.7191338415928"/>
    <n v="3708.3563638288861"/>
    <n v="3949.7942609063957"/>
    <n v="37"/>
    <n v="381.43602904184365"/>
    <n v="21"/>
    <n v="827.14952639229068"/>
    <n v="6"/>
    <n v="2646.3710307581573"/>
    <n v="5.27"/>
    <n v="83.8"/>
    <n v="3.2"/>
    <n v="52.25"/>
    <n v="3.4263405783780385"/>
    <n v="55.945717256328912"/>
    <s v="Sí"/>
    <n v="3.4263405783780385"/>
    <n v="55.945717256328912"/>
    <n v="0.5"/>
    <n v="1.0329999999999999"/>
    <n v="354.81169616853248"/>
    <n v="-159.8216961685325"/>
    <n v="539.85130311673959"/>
    <n v="-263.97000000000003"/>
    <n v="2323.505128259922"/>
    <n v="74.226204484585892"/>
    <n v="3218.1681275451938"/>
    <n v="233.47316256074669"/>
    <n v="-106.69856116075924"/>
    <n v="358.47887811099736"/>
    <n v="-176.22900935743607"/>
    <n v="1550.6252447220475"/>
    <n v="49.535946830423477"/>
    <n v="2142.5772853937915"/>
    <n v="-53.123135007773257"/>
    <n v="-87.740990642563958"/>
    <n v="24.690257654162416"/>
    <n v="1075.5908421514023"/>
  </r>
  <r>
    <x v="9"/>
    <s v="Piura"/>
    <x v="4"/>
    <s v="U"/>
    <s v="Interconectado"/>
    <s v="BT5B-R"/>
    <n v="96768"/>
    <n v="11490321.696666667"/>
    <n v="11490321.696666667"/>
    <n v="11490321.696666667"/>
    <n v="11490321.696666667"/>
    <n v="20348"/>
    <n v="271086.08591782267"/>
    <n v="39914"/>
    <n v="2953317.5594428666"/>
    <n v="36506"/>
    <n v="8265918.0513059786"/>
    <n v="3.03"/>
    <n v="57.56"/>
    <n v="3.2"/>
    <n v="52.25"/>
    <n v="3.4263405783780385"/>
    <n v="55.945717256328912"/>
    <s v="Sí"/>
    <n v="3.03"/>
    <n v="55.945717256328912"/>
    <n v="0.25"/>
    <n v="1.0329999999999999"/>
    <n v="178682.30329072406"/>
    <n v="-39009.287763574685"/>
    <n v="1648560.269215314"/>
    <n v="-172308.73800000001"/>
    <n v="5029135.3054726673"/>
    <n v="160659.69514094639"/>
    <n v="6856377.8779787049"/>
    <n v="175400.23136162545"/>
    <n v="-37915.263787208482"/>
    <n v="1605717.8095947362"/>
    <n v="-167476.30189268343"/>
    <n v="4891296.6522370698"/>
    <n v="156256.33061357494"/>
    <n v="6672414.6931934319"/>
    <n v="-1094.023976366203"/>
    <n v="-4832.4361073165783"/>
    <n v="4403.3645273714501"/>
    <n v="183963.18478527293"/>
  </r>
  <r>
    <x v="9"/>
    <s v="Talara"/>
    <x v="4"/>
    <s v="U"/>
    <s v="Interconectado"/>
    <s v="BT5B-R"/>
    <n v="25174"/>
    <n v="2390385.7893638914"/>
    <n v="2306177.5586729115"/>
    <n v="2390273.0436104201"/>
    <n v="2474706.765808342"/>
    <n v="4926"/>
    <n v="68049.454305898937"/>
    <n v="12384"/>
    <n v="844518.2039391991"/>
    <n v="7864"/>
    <n v="1477818.131118793"/>
    <n v="3.03"/>
    <n v="57.04"/>
    <n v="3.2"/>
    <n v="52.25"/>
    <n v="3.4263405783780385"/>
    <n v="55.945717256328912"/>
    <s v="Sí"/>
    <n v="3.03"/>
    <n v="55.945717256328912"/>
    <n v="0.25"/>
    <n v="1.0329999999999999"/>
    <n v="44037.336552063571"/>
    <n v="-9703.852184021187"/>
    <n v="466257.95152691926"/>
    <n v="-52978.752000000008"/>
    <n v="895378.96959583485"/>
    <n v="28603.587605675199"/>
    <n v="1405674.2576748177"/>
    <n v="43478.84647533972"/>
    <n v="-9517.6888251132405"/>
    <n v="458032.9043663732"/>
    <n v="-51962.382187678297"/>
    <n v="878673.80101403396"/>
    <n v="28069.927815549905"/>
    <n v="1380185.5518557469"/>
    <n v="-186.16335890794653"/>
    <n v="-1016.3698123217109"/>
    <n v="533.65979012529351"/>
    <n v="25488.705819070805"/>
  </r>
  <r>
    <x v="9"/>
    <s v="Tumbes"/>
    <x v="4"/>
    <s v="U"/>
    <s v="Interconectado"/>
    <s v="BT5B-R"/>
    <n v="19220"/>
    <n v="1777536.3791232721"/>
    <n v="1720713.3736033873"/>
    <n v="1799221.2157742048"/>
    <n v="1812674.5479922239"/>
    <n v="4904"/>
    <n v="62682.58989875835"/>
    <n v="8701"/>
    <n v="612089.3159036109"/>
    <n v="5615"/>
    <n v="1102764.473320903"/>
    <n v="3.03"/>
    <n v="57.59"/>
    <n v="3.2"/>
    <n v="52.25"/>
    <n v="3.4263405783780385"/>
    <n v="55.945717256328912"/>
    <s v="Sí"/>
    <n v="3.03"/>
    <n v="55.945717256328912"/>
    <n v="0.25"/>
    <n v="1.0329999999999999"/>
    <n v="41933.2976420212"/>
    <n v="-9024.7258806737336"/>
    <n v="341284.47277888947"/>
    <n v="-37581.794249999999"/>
    <n v="673614.66202162975"/>
    <n v="21519.151836121713"/>
    <n v="1056832.4324425403"/>
    <n v="41160.28838527765"/>
    <n v="-8767.0561284258838"/>
    <n v="332293.01159308315"/>
    <n v="-36508.776438548841"/>
    <n v="654883.72140751977"/>
    <n v="20920.777160162732"/>
    <n v="1028337.0213858807"/>
    <n v="-257.66975224784983"/>
    <n v="-1073.0178114511582"/>
    <n v="598.37467595898124"/>
    <n v="28495.41105665965"/>
  </r>
  <r>
    <x v="9"/>
    <s v="Bajo Piura"/>
    <x v="2"/>
    <s v="U"/>
    <s v="Interconectado"/>
    <s v="BT5B-R"/>
    <n v="23694"/>
    <n v="1438847.5822862543"/>
    <n v="1407664.5526700404"/>
    <n v="1411181.8113917965"/>
    <n v="1497696.3827969255"/>
    <n v="9659"/>
    <n v="130211.12334094275"/>
    <n v="10860"/>
    <n v="672967.61059933901"/>
    <n v="3174.9999999999995"/>
    <n v="635668.84834597248"/>
    <n v="3.13"/>
    <n v="58.59"/>
    <n v="3.2"/>
    <n v="52.25"/>
    <n v="3.4263405783780385"/>
    <n v="55.945717256328912"/>
    <s v="Sí"/>
    <n v="3.13"/>
    <n v="55.945717256328912"/>
    <n v="0.25"/>
    <n v="1.0329999999999999"/>
    <n v="87450.692874093758"/>
    <n v="-19072.67429136459"/>
    <n v="380561.96805015276"/>
    <n v="-47721.555000000008"/>
    <n v="394994.54047802015"/>
    <n v="12618.412232114842"/>
    <n v="863007.20140226674"/>
    <n v="84868.330175460142"/>
    <n v="-18211.886725153381"/>
    <n v="364920.56994729885"/>
    <n v="-45567.786705279897"/>
    <n v="377630.9657194126"/>
    <n v="12063.719137212571"/>
    <n v="827419.8658421716"/>
    <n v="-860.7875662112092"/>
    <n v="-2153.7682947201101"/>
    <n v="554.6930949022717"/>
    <n v="35587.335560095147"/>
  </r>
  <r>
    <x v="9"/>
    <s v="Chulucanas"/>
    <x v="7"/>
    <s v="R"/>
    <s v="Interconectado"/>
    <s v="BT5B-R"/>
    <n v="36229"/>
    <n v="1735684.2258333333"/>
    <n v="1735684.2258333333"/>
    <n v="1735684.2258333333"/>
    <n v="1735684.2258333333"/>
    <n v="16537"/>
    <n v="223758.58327426377"/>
    <n v="16319"/>
    <n v="955315.82747519028"/>
    <n v="3372.9999999999995"/>
    <n v="556609.81508387928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132928.79967264037"/>
    <n v="-72072.639672640362"/>
    <n v="517777.87905951758"/>
    <n v="-157690.497"/>
    <n v="383223.04541197722"/>
    <n v="12242.362534942127"/>
    <n v="1033929.7241441351"/>
    <n v="119253.06631233107"/>
    <n v="-62591.672167693439"/>
    <n v="453426.01965687535"/>
    <n v="-136946.72398590474"/>
    <n v="333613.96134324756"/>
    <n v="10657.561204576132"/>
    <n v="906293.04731245397"/>
    <n v="-9480.9675049469224"/>
    <n v="-20743.773014095263"/>
    <n v="1584.8013303659955"/>
    <n v="127636.67683168116"/>
  </r>
  <r>
    <x v="9"/>
    <s v="Tumbes Rural"/>
    <x v="7"/>
    <s v="R"/>
    <s v="Interconectado"/>
    <s v="BT5B-R"/>
    <n v="6803"/>
    <n v="420518.04413725808"/>
    <n v="407187.5831997291"/>
    <n v="426251.62362503482"/>
    <n v="428114.92558701045"/>
    <n v="2152"/>
    <n v="29152.669028207732"/>
    <n v="3693.9999999999995"/>
    <n v="240926.00828778572"/>
    <n v="957"/>
    <n v="150439.3668212646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17315.265227791351"/>
    <n v="-9395.9052277913506"/>
    <n v="133177.53894230665"/>
    <n v="-35717.285999999993"/>
    <n v="103811.31005613574"/>
    <n v="3316.3342031485681"/>
    <n v="254304.11422623374"/>
    <n v="15528.319818266773"/>
    <n v="-8154.8348935972344"/>
    <n v="116445.16355844079"/>
    <n v="-30999.521931731848"/>
    <n v="90329.022631882923"/>
    <n v="2885.6318943389447"/>
    <n v="222302.50600859048"/>
    <n v="-1241.0703341941162"/>
    <n v="-4717.7640682681449"/>
    <n v="430.70230880962345"/>
    <n v="32001.608217643254"/>
  </r>
  <r>
    <x v="9"/>
    <s v="Frontera"/>
    <x v="0"/>
    <s v="R"/>
    <s v="Interconectado"/>
    <s v="BT5B-R"/>
    <n v="2647"/>
    <n v="98038.212962962964"/>
    <n v="98944.934046223556"/>
    <n v="97524.663717421121"/>
    <n v="97645.041125244199"/>
    <n v="1332"/>
    <n v="15076.432509938622"/>
    <n v="1127"/>
    <n v="57580.344112103041"/>
    <n v="188"/>
    <n v="25381.4363409213"/>
    <n v="3.99"/>
    <n v="71.92"/>
    <n v="3.2"/>
    <n v="52.25"/>
    <n v="3.4263405783780385"/>
    <n v="55.945717256328912"/>
    <s v="Sí"/>
    <n v="3.4263405783780385"/>
    <n v="55.945717256328912"/>
    <n v="0.5"/>
    <n v="1.0329999999999999"/>
    <n v="10736.165130573929"/>
    <n v="-5421.4851305739294"/>
    <n v="33750.437485424511"/>
    <n v="-12158.076000000001"/>
    <n v="19631.595833931486"/>
    <n v="627.14681754088815"/>
    <n v="64118.198449929929"/>
    <n v="8781.1948025753045"/>
    <n v="-4217.3091521757569"/>
    <n v="26617.598841828047"/>
    <n v="-9457.6235021824032"/>
    <n v="15333.829934729541"/>
    <n v="489.85129510752535"/>
    <n v="50732.623579132895"/>
    <n v="-1204.1759783981724"/>
    <n v="-2700.4524978175978"/>
    <n v="137.29552243336281"/>
    <n v="13385.574870797034"/>
  </r>
  <r>
    <x v="9"/>
    <s v="Máncora"/>
    <x v="4"/>
    <s v="U"/>
    <s v="Interconectado"/>
    <s v="BT5B-R"/>
    <n v="2954"/>
    <n v="357330.83820617915"/>
    <n v="330743.98289480282"/>
    <n v="353621.47055359872"/>
    <n v="387627.06117013597"/>
    <n v="639"/>
    <n v="7095.09262662734"/>
    <n v="1308"/>
    <n v="90672.379221330702"/>
    <n v="1007"/>
    <n v="259563.36635822113"/>
    <n v="3.03"/>
    <n v="57.17"/>
    <n v="3.2"/>
    <n v="52.25"/>
    <n v="3.4263405783780385"/>
    <n v="55.945717256328912"/>
    <s v="Sí"/>
    <n v="3.03"/>
    <n v="55.945717256328912"/>
    <n v="0.25"/>
    <n v="1.0329999999999999"/>
    <n v="4978.3683409821379"/>
    <n v="-1014.0661136607126"/>
    <n v="50192.262200834753"/>
    <n v="-5608.3769999999995"/>
    <n v="156441.22490304583"/>
    <n v="4997.6383560508229"/>
    <n v="211611.85544486274"/>
    <n v="4913.2203449756789"/>
    <n v="-992.35011499189307"/>
    <n v="49202.278045906132"/>
    <n v="-5488.2748628458667"/>
    <n v="153158.56834622423"/>
    <n v="4892.771302444713"/>
    <n v="207274.06673710604"/>
    <n v="-21.715998668819566"/>
    <n v="-120.10213715413283"/>
    <n v="104.86705360610995"/>
    <n v="4337.7887077566993"/>
  </r>
  <r>
    <x v="9"/>
    <s v="Zarumilla Rural"/>
    <x v="7"/>
    <s v="R"/>
    <s v="Interconectado"/>
    <s v="BT5B-R"/>
    <n v="1836"/>
    <n v="106351.02025622361"/>
    <n v="103610.15289309042"/>
    <n v="107333.40517529707"/>
    <n v="108109.50270028331"/>
    <n v="573"/>
    <n v="7749.4531307811303"/>
    <n v="1065"/>
    <n v="69761.68563083309"/>
    <n v="198"/>
    <n v="28839.881494609392"/>
    <n v="3.68"/>
    <n v="64.459999999999994"/>
    <n v="3.2"/>
    <n v="52.25"/>
    <n v="3.4263405783780385"/>
    <n v="55.945717256328912"/>
    <s v="Sí"/>
    <n v="3.4263405783780385"/>
    <n v="55.945717256328912"/>
    <n v="0.5"/>
    <n v="1.0329999999999999"/>
    <n v="4606.2887440507584"/>
    <n v="-2497.6487440507581"/>
    <n v="38590.09755763501"/>
    <n v="-10297.484999999999"/>
    <n v="19956.348922602239"/>
    <n v="637.52131117703038"/>
    <n v="63152.735224288001"/>
    <n v="4131.0367201398858"/>
    <n v="-2167.74356872927"/>
    <n v="33740.399780548985"/>
    <n v="-8937.3283316985435"/>
    <n v="17367.926094307604"/>
    <n v="554.83210175425904"/>
    <n v="55239.362594996477"/>
    <n v="-329.90517532148806"/>
    <n v="-1360.1566683014553"/>
    <n v="82.689209422771341"/>
    <n v="7913.3726292915235"/>
  </r>
  <r>
    <x v="9"/>
    <s v="Catacaos"/>
    <x v="2"/>
    <s v="U"/>
    <s v="Interconectado"/>
    <s v="BT5B-R"/>
    <n v="18124"/>
    <n v="1036253.9369038778"/>
    <n v="985269.35408448789"/>
    <n v="1030679.8673576706"/>
    <n v="1092812.5892694751"/>
    <n v="8340"/>
    <n v="113317.96747449563"/>
    <n v="7555"/>
    <n v="482528.12804278714"/>
    <n v="2229"/>
    <n v="440407.84138659504"/>
    <n v="3.13"/>
    <n v="58.59"/>
    <n v="3.2"/>
    <n v="52.25"/>
    <n v="3.4263405783780385"/>
    <n v="55.945717256328912"/>
    <s v="Sí"/>
    <n v="3.13"/>
    <n v="55.945717256328912"/>
    <n v="0.25"/>
    <n v="1.0329999999999999"/>
    <n v="75898.947857480249"/>
    <n v="-16598.249285826747"/>
    <n v="273161.821470269"/>
    <n v="-33198.558750000004"/>
    <n v="273757.11116926343"/>
    <n v="8745.3869008573784"/>
    <n v="622817.88049701275"/>
    <n v="73651.61226292506"/>
    <n v="-15849.137420975021"/>
    <n v="261900.73015670705"/>
    <n v="-31700.242040367371"/>
    <n v="261727.17687550187"/>
    <n v="8361.0811586558957"/>
    <n v="597279.519295134"/>
    <n v="-749.11186485172584"/>
    <n v="-1498.3167096326324"/>
    <n v="384.30574220148264"/>
    <n v="25538.361201878753"/>
  </r>
  <r>
    <x v="9"/>
    <s v="El Arenal"/>
    <x v="7"/>
    <s v="R"/>
    <s v="Interconectado"/>
    <s v="BT5B-R"/>
    <n v="11931"/>
    <n v="558356.58083333331"/>
    <n v="558356.58083333331"/>
    <n v="558356.58083333331"/>
    <n v="558356.58083333331"/>
    <n v="5078"/>
    <n v="74614.873466384277"/>
    <n v="5947"/>
    <n v="343347.11989988282"/>
    <n v="906.00000000000011"/>
    <n v="140394.58746706633"/>
    <n v="3.68"/>
    <n v="64.42"/>
    <n v="3.2"/>
    <n v="52.25"/>
    <n v="3.4263405783780385"/>
    <n v="55.945717256328912"/>
    <s v="Sí"/>
    <n v="3.4263405783780385"/>
    <n v="55.945717256328912"/>
    <n v="0.5"/>
    <n v="1.0329999999999999"/>
    <n v="42720.490743522372"/>
    <n v="-24033.450743522375"/>
    <n v="185603.31363950451"/>
    <n v="-57465.861000000004"/>
    <n v="96870.890263411507"/>
    <n v="3094.6170171273684"/>
    <n v="325194.69464643841"/>
    <n v="38270.870527339139"/>
    <n v="-20871.913070335464"/>
    <n v="162558.07924804307"/>
    <n v="-49906.377078508209"/>
    <n v="84343.441287405134"/>
    <n v="2694.4177758803125"/>
    <n v="285172.39106278733"/>
    <n v="-3161.537673186911"/>
    <n v="-7559.4839214917956"/>
    <n v="400.19924124705585"/>
    <n v="40022.303583651083"/>
  </r>
  <r>
    <x v="9"/>
    <s v="Corrales"/>
    <x v="2"/>
    <s v="U"/>
    <s v="Interconectado"/>
    <s v="BT5B-R"/>
    <n v="7119"/>
    <n v="510862.81676651584"/>
    <n v="492133.77414494217"/>
    <n v="512727.25513816811"/>
    <n v="527727.42101643723"/>
    <n v="1932.9999999999998"/>
    <n v="28145.165067845002"/>
    <n v="3846"/>
    <n v="249084.15045362897"/>
    <n v="1340"/>
    <n v="233633.50124504187"/>
    <n v="3.13"/>
    <n v="58.62"/>
    <n v="3.2"/>
    <n v="52.25"/>
    <n v="3.4263405783780385"/>
    <n v="55.945717256328912"/>
    <s v="Sí"/>
    <n v="3.13"/>
    <n v="55.945717256328912"/>
    <n v="0.25"/>
    <n v="1.0329999999999999"/>
    <n v="18424.311822078053"/>
    <n v="-4124.6739406926845"/>
    <n v="141142.1699959173"/>
    <n v="-16908.938999999998"/>
    <n v="145808.11365802836"/>
    <n v="4657.9552281848255"/>
    <n v="305374.59547602374"/>
    <n v="17859.800852637716"/>
    <n v="-3936.5036175459045"/>
    <n v="135252.35240052809"/>
    <n v="-16137.542142588076"/>
    <n v="139353.90857735902"/>
    <n v="4451.7705547462119"/>
    <n v="292466.06183052482"/>
    <n v="-188.17032314677999"/>
    <n v="-771.39685741192261"/>
    <n v="206.18467343861357"/>
    <n v="12908.533645498916"/>
  </r>
  <r>
    <x v="9"/>
    <s v="Zorritos"/>
    <x v="2"/>
    <s v="U"/>
    <s v="Interconectado"/>
    <s v="BT5B-R"/>
    <n v="3212"/>
    <n v="270004.25134026218"/>
    <n v="258396.97494691086"/>
    <n v="270216.989101552"/>
    <n v="281398.78997232369"/>
    <n v="921.99999999999989"/>
    <n v="12094.798638125776"/>
    <n v="1549"/>
    <n v="104125.25902238468"/>
    <n v="741"/>
    <n v="153784.19367975174"/>
    <n v="3.13"/>
    <n v="58.62"/>
    <n v="3.2"/>
    <n v="52.25"/>
    <n v="3.4263405783780385"/>
    <n v="55.945717256328912"/>
    <s v="Sí"/>
    <n v="3.13"/>
    <n v="55.945717256328912"/>
    <n v="0.25"/>
    <n v="1.0329999999999999"/>
    <n v="8203.3382212519973"/>
    <n v="-1772.4927404173325"/>
    <n v="59076.418338921896"/>
    <n v="-6810.1784999999991"/>
    <n v="95519.055938127785"/>
    <n v="3051.4316030573182"/>
    <n v="162798.81249830168"/>
    <n v="7960.7513866061245"/>
    <n v="-1691.6304622020416"/>
    <n v="56602.499302829434"/>
    <n v="-6499.4937022540116"/>
    <n v="91270.715186972113"/>
    <n v="2915.7150059729647"/>
    <n v="155833.96587640769"/>
    <n v="-80.862278215290871"/>
    <n v="-310.68479774598745"/>
    <n v="135.71659708435345"/>
    <n v="6964.8466218939866"/>
  </r>
  <r>
    <x v="9"/>
    <s v="Mancora II"/>
    <x v="4"/>
    <s v="U"/>
    <s v="Interconectado"/>
    <s v="BT5B-R"/>
    <n v="6257"/>
    <n v="569976.67297260778"/>
    <n v="538286.24839481479"/>
    <n v="555814.77049550205"/>
    <n v="615829.00002750638"/>
    <n v="1650"/>
    <n v="19619.170621657602"/>
    <n v="3083"/>
    <n v="218034.79070267233"/>
    <n v="1524"/>
    <n v="332322.71164827788"/>
    <n v="3.03"/>
    <n v="57.17"/>
    <n v="3.2"/>
    <n v="52.25"/>
    <n v="3.4263405783780385"/>
    <n v="55.945717256328912"/>
    <s v="Sí"/>
    <n v="3.03"/>
    <n v="55.945717256328912"/>
    <n v="0.25"/>
    <n v="1.0329999999999999"/>
    <n v="13411.709883301239"/>
    <n v="-2804.0699611004129"/>
    <n v="120772.84659471778"/>
    <n v="-13219.133249999999"/>
    <n v="201028.63251954803"/>
    <n v="6422.0182702275597"/>
    <n v="335213.18899756705"/>
    <n v="13231.564293021982"/>
    <n v="-2744.0214310073275"/>
    <n v="118386.56905435093"/>
    <n v="-12936.048472594654"/>
    <n v="196825.80011034201"/>
    <n v="6287.7554730312395"/>
    <n v="328443.93345771491"/>
    <n v="-60.048530093085446"/>
    <n v="-283.08477740534545"/>
    <n v="134.26279719632021"/>
    <n v="6769.2555398521363"/>
  </r>
  <r>
    <x v="9"/>
    <s v="Sullana"/>
    <x v="4"/>
    <s v="U"/>
    <s v="Interconectado"/>
    <s v="BT5B-R"/>
    <n v="51612"/>
    <n v="4340225.3224999988"/>
    <n v="4340225.3224999988"/>
    <n v="4340225.3224999988"/>
    <n v="4340225.3224999988"/>
    <n v="12729"/>
    <n v="178950.48040975467"/>
    <n v="25442"/>
    <n v="1656294.2592295173"/>
    <n v="13441"/>
    <n v="2504980.5828607264"/>
    <n v="3.03"/>
    <n v="57.56"/>
    <n v="3.2"/>
    <n v="52.25"/>
    <n v="3.4263405783780385"/>
    <n v="55.945717256328912"/>
    <s v="Sí"/>
    <n v="3.03"/>
    <n v="55.945717256328912"/>
    <n v="0.25"/>
    <n v="1.0329999999999999"/>
    <n v="115821.79239289109"/>
    <n v="-25750.974130963696"/>
    <n v="920619.12161251018"/>
    <n v="-109833.114"/>
    <n v="1531518.6242599569"/>
    <n v="48925.570765322802"/>
    <n v="2567959.5382653582"/>
    <n v="113655.2173491627"/>
    <n v="-25028.782449720904"/>
    <n v="896962.14281868911"/>
    <n v="-106752.82038266402"/>
    <n v="1489746.7184922374"/>
    <n v="47591.134279035541"/>
    <n v="2500364.0786600891"/>
    <n v="-722.19168124279167"/>
    <n v="-3080.2936173359776"/>
    <n v="1334.4364862872608"/>
    <n v="67595.459605269134"/>
  </r>
  <r>
    <x v="9"/>
    <s v="Zarumilla"/>
    <x v="4"/>
    <s v="U"/>
    <s v="Interconectado"/>
    <s v="BT5B-R"/>
    <n v="8499"/>
    <n v="686425.75355759601"/>
    <n v="667601.83240621863"/>
    <n v="690159.90325098997"/>
    <n v="701515.5250155793"/>
    <n v="2592"/>
    <n v="32236.473207176576"/>
    <n v="3972"/>
    <n v="263098.71648666612"/>
    <n v="1935"/>
    <n v="391090.56386375328"/>
    <n v="3.03"/>
    <n v="57.17"/>
    <n v="3.2"/>
    <n v="52.25"/>
    <n v="3.4263405783780385"/>
    <n v="55.945717256328912"/>
    <s v="Sí"/>
    <n v="3.03"/>
    <n v="55.945717256328912"/>
    <n v="0.25"/>
    <n v="1.0329999999999999"/>
    <n v="21675.953799407136"/>
    <n v="-4607.3979331357123"/>
    <n v="145417.75321542702"/>
    <n v="-17030.942999999999"/>
    <n v="237021.35969781771"/>
    <n v="7571.8343369099366"/>
    <n v="404115.06671265187"/>
    <n v="21379.954615424424"/>
    <n v="-4508.7315384748081"/>
    <n v="142561.39486000026"/>
    <n v="-16666.229170660383"/>
    <n v="232075.29962088598"/>
    <n v="7413.8285454881106"/>
    <n v="396016.64909631066"/>
    <n v="-98.666394660904189"/>
    <n v="-364.7138293396165"/>
    <n v="158.00579142182596"/>
    <n v="8098.4176163412048"/>
  </r>
  <r>
    <x v="9"/>
    <s v="Paita"/>
    <x v="4"/>
    <s v="U"/>
    <s v="Interconectado"/>
    <s v="BT5B-R"/>
    <n v="20093"/>
    <n v="1574256.0256324008"/>
    <n v="1507065.374891819"/>
    <n v="1550461.3803792007"/>
    <n v="1665241.3216261822"/>
    <n v="5885"/>
    <n v="77434.067902640221"/>
    <n v="10120"/>
    <n v="717135.95454754145"/>
    <n v="4088"/>
    <n v="779686.00318221922"/>
    <n v="3.03"/>
    <n v="57.56"/>
    <n v="3.2"/>
    <n v="52.25"/>
    <n v="3.4263405783780385"/>
    <n v="55.945717256328912"/>
    <s v="Sí"/>
    <n v="3.03"/>
    <n v="55.945717256328912"/>
    <n v="0.25"/>
    <n v="1.0329999999999999"/>
    <n v="51259.837113569782"/>
    <n v="-11142.762371189927"/>
    <n v="399759.01543756493"/>
    <n v="-43688.04"/>
    <n v="476392.64224493102"/>
    <n v="15218.738813245582"/>
    <n v="927411.49479606573"/>
    <n v="50322.333516663624"/>
    <n v="-10830.26117222121"/>
    <n v="389407.65407708933"/>
    <n v="-42462.799397553645"/>
    <n v="463390.95653280336"/>
    <n v="14803.389705307331"/>
    <n v="903120.94412655639"/>
    <n v="-312.50119896871729"/>
    <n v="-1225.2406024463562"/>
    <n v="415.34910793825111"/>
    <n v="24290.550669509335"/>
  </r>
  <r>
    <x v="9"/>
    <s v="SER Piura,Chulucanas y Sullana"/>
    <x v="1"/>
    <s v="R"/>
    <s v="Interconectado"/>
    <s v="BT5B-R"/>
    <n v="61718"/>
    <n v="1616101.5339862823"/>
    <n v="1576234.9542694162"/>
    <n v="1606563.0528694869"/>
    <n v="1665506.594819943"/>
    <n v="40292"/>
    <n v="431794.18964781379"/>
    <n v="19882"/>
    <n v="950612.88049403019"/>
    <n v="1544"/>
    <n v="233694.46384443835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393541.27168570505"/>
    <n v="-181202.43168570509"/>
    <n v="652323.09159863961"/>
    <n v="-250304.43900000001"/>
    <n v="211017.77274029015"/>
    <n v="6741.1292356530084"/>
    <n v="1256882.1360246348"/>
    <n v="258839.29281881923"/>
    <n v="-120785.17823481128"/>
    <n v="433102.78512919642"/>
    <n v="-166846.91257354972"/>
    <n v="140521.38019580988"/>
    <n v="4489.0663566909143"/>
    <n v="832463.45814382553"/>
    <n v="-60417.253450893812"/>
    <n v="-83457.526426450291"/>
    <n v="2252.0628789620941"/>
    <n v="424418.67788080929"/>
  </r>
  <r>
    <x v="9"/>
    <s v="SER Tumbes"/>
    <x v="1"/>
    <s v="R"/>
    <s v="Interconectado"/>
    <s v="BT5B-R"/>
    <n v="1311"/>
    <n v="50339.578791595261"/>
    <n v="48545.491647346076"/>
    <n v="50844.137442178238"/>
    <n v="51629.10728526146"/>
    <n v="695"/>
    <n v="7595.4376960381633"/>
    <n v="549"/>
    <n v="30302.53456278293"/>
    <n v="67"/>
    <n v="12441.606532774169"/>
    <n v="5.27"/>
    <n v="83.97"/>
    <n v="3.2"/>
    <n v="52.25"/>
    <n v="3.4263405783780385"/>
    <n v="55.945717256328912"/>
    <s v="Sí"/>
    <n v="3.4263405783780385"/>
    <n v="55.945717256328912"/>
    <n v="0.5"/>
    <n v="1.0329999999999999"/>
    <n v="6851.5945166816227"/>
    <n v="-3188.9445166816231"/>
    <n v="21423.338772368828"/>
    <n v="-6914.9294999999993"/>
    <n v="11156.717136754294"/>
    <n v="356.41013118382466"/>
    <n v="39431.65042580475"/>
    <n v="4505.9677508758032"/>
    <n v="-2124.6610489030668"/>
    <n v="14226.901469466742"/>
    <n v="-4607.1298160586857"/>
    <n v="7427.3844891689405"/>
    <n v="237.27365744682908"/>
    <n v="26160.253709511486"/>
    <n v="-1064.2834677785563"/>
    <n v="-2307.7996839413136"/>
    <n v="119.13647373699558"/>
    <n v="13271.396716293264"/>
  </r>
  <r>
    <x v="10"/>
    <s v="Caballococha"/>
    <x v="4"/>
    <s v="U"/>
    <s v="Aislado"/>
    <s v="BT5B-R"/>
    <n v="2021"/>
    <n v="378134.02549933532"/>
    <n v="387116.22163492854"/>
    <n v="376714.41243054171"/>
    <n v="370571.4424325357"/>
    <n v="637"/>
    <n v="6116.1715935946959"/>
    <n v="694"/>
    <n v="32394.028555200366"/>
    <n v="690"/>
    <n v="339623.82535054028"/>
    <n v="3.12"/>
    <n v="55.53"/>
    <n v="3.2"/>
    <n v="52.25"/>
    <n v="3.4263405783780385"/>
    <n v="55.945717256328912"/>
    <s v="No"/>
    <n v="3.12"/>
    <n v="55.53"/>
    <n v="0"/>
    <n v="1"/>
    <n v="5383.750085923135"/>
    <n v="0"/>
    <n v="20153.684056702765"/>
    <n v="0"/>
    <n v="190745.91021715503"/>
    <n v="0"/>
    <n v="216283.34435978092"/>
    <n v="5383.750085923135"/>
    <n v="0"/>
    <n v="20153.684056702765"/>
    <n v="0"/>
    <n v="190745.91021715503"/>
    <n v="0"/>
    <n v="216283.34435978092"/>
    <n v="0"/>
    <n v="0"/>
    <n v="0"/>
    <n v="0"/>
  </r>
  <r>
    <x v="10"/>
    <s v="Contamana"/>
    <x v="4"/>
    <s v="U"/>
    <s v="Aislado"/>
    <s v="BT5B-R"/>
    <n v="3417"/>
    <n v="303616.03662131261"/>
    <n v="328962.20615083061"/>
    <n v="293801.59841334645"/>
    <n v="288084.30529976072"/>
    <n v="1198"/>
    <n v="16038.934271202803"/>
    <n v="1319"/>
    <n v="83824.488101001232"/>
    <n v="900"/>
    <n v="203752.61424910856"/>
    <n v="3.12"/>
    <n v="55.53"/>
    <n v="3.2"/>
    <n v="52.25"/>
    <n v="3.4263405783780385"/>
    <n v="55.945717256328912"/>
    <s v="No"/>
    <n v="3.12"/>
    <n v="55.53"/>
    <n v="0"/>
    <n v="1"/>
    <n v="12644.180200798917"/>
    <n v="0"/>
    <n v="50663.018242485989"/>
    <n v="0"/>
    <n v="115951.82669253"/>
    <n v="0"/>
    <n v="179259.02513581491"/>
    <n v="12644.180200798917"/>
    <n v="0"/>
    <n v="50663.018242485989"/>
    <n v="0"/>
    <n v="115951.82669253"/>
    <n v="0"/>
    <n v="179259.02513581491"/>
    <n v="0"/>
    <n v="0"/>
    <n v="0"/>
    <n v="0"/>
  </r>
  <r>
    <x v="10"/>
    <s v="Iquitos"/>
    <x v="4"/>
    <s v="U"/>
    <s v="Aislado"/>
    <s v="BT5B-R"/>
    <n v="70330"/>
    <n v="10278615.090478728"/>
    <n v="10303097.337566707"/>
    <n v="10385624.630978968"/>
    <n v="10147123.302890506"/>
    <n v="13107"/>
    <n v="169723.58085033897"/>
    <n v="22756"/>
    <n v="1503927.1871027611"/>
    <n v="34467"/>
    <n v="8604964.3225256279"/>
    <n v="3.12"/>
    <n v="52.12"/>
    <n v="3.2"/>
    <n v="52.25"/>
    <n v="3.4263405783780385"/>
    <n v="55.945717256328912"/>
    <s v="No"/>
    <n v="3.12"/>
    <n v="52.12"/>
    <n v="0.5"/>
    <n v="1"/>
    <n v="85123.80516959833"/>
    <n v="-44229.965169598327"/>
    <n v="676939.16191795899"/>
    <n v="-177906.408"/>
    <n v="4592444.4449003572"/>
    <n v="0"/>
    <n v="5354507.4119879147"/>
    <n v="85123.80516959833"/>
    <n v="-44229.965169598327"/>
    <n v="676939.16191795899"/>
    <n v="-177906.408"/>
    <n v="4592444.4449003572"/>
    <n v="0"/>
    <n v="5354507.4119879147"/>
    <n v="0"/>
    <n v="0"/>
    <n v="0"/>
    <n v="0"/>
  </r>
  <r>
    <x v="10"/>
    <s v="Nauta"/>
    <x v="2"/>
    <s v="U"/>
    <s v="Aislado"/>
    <s v="BT5B-R"/>
    <n v="3282"/>
    <n v="254627.76874948852"/>
    <n v="257118.32435393572"/>
    <n v="252885.46396217484"/>
    <n v="253879.51793235505"/>
    <n v="1348"/>
    <n v="27560.90809390759"/>
    <n v="1262"/>
    <n v="97578.059841412236"/>
    <n v="672"/>
    <n v="129488.80081416869"/>
    <n v="3.22"/>
    <n v="56.65"/>
    <n v="3.2"/>
    <n v="52.25"/>
    <n v="3.4263405783780385"/>
    <n v="55.945717256328912"/>
    <s v="Sí"/>
    <n v="3.22"/>
    <n v="55.945717256328912"/>
    <n v="0"/>
    <n v="1"/>
    <n v="19953.814435198648"/>
    <n v="0"/>
    <n v="59341.610900160034"/>
    <n v="0"/>
    <n v="75519.245661226552"/>
    <n v="0"/>
    <n v="154814.67099658522"/>
    <n v="19759.707715494213"/>
    <n v="0"/>
    <n v="58654.385463087914"/>
    <n v="0"/>
    <n v="74607.278382105738"/>
    <n v="0"/>
    <n v="153021.37156068787"/>
    <n v="0"/>
    <n v="0"/>
    <n v="0"/>
    <n v="1793.2994358973519"/>
  </r>
  <r>
    <x v="10"/>
    <s v="Requena"/>
    <x v="2"/>
    <s v="U"/>
    <s v="Aislado"/>
    <s v="BT5B-R"/>
    <n v="4164"/>
    <n v="274423.57625689899"/>
    <n v="280191.79004214646"/>
    <n v="279557.2272859732"/>
    <n v="263521.71144257742"/>
    <n v="1935"/>
    <n v="26943.065593279556"/>
    <n v="1401"/>
    <n v="76533.596479177984"/>
    <n v="828"/>
    <n v="170946.91418444147"/>
    <n v="3.22"/>
    <n v="56.65"/>
    <n v="3.2"/>
    <n v="52.25"/>
    <n v="3.4263405783780385"/>
    <n v="55.945717256328912"/>
    <s v="Sí"/>
    <n v="3.22"/>
    <n v="55.945717256328912"/>
    <n v="0"/>
    <n v="1"/>
    <n v="21493.946658592868"/>
    <n v="0"/>
    <n v="47867.502405454332"/>
    <n v="0"/>
    <n v="99507.586885486104"/>
    <n v="0"/>
    <n v="168869.03594953328"/>
    <n v="21304.191297003417"/>
    <n v="0"/>
    <n v="47328.48949234061"/>
    <n v="0"/>
    <n v="98303.637268046848"/>
    <n v="0"/>
    <n v="166936.31805739086"/>
    <n v="0"/>
    <n v="0"/>
    <n v="0"/>
    <n v="1932.7178921424202"/>
  </r>
  <r>
    <x v="10"/>
    <s v="Yurimaguas"/>
    <x v="2"/>
    <s v="U"/>
    <s v="Interconectado"/>
    <s v="BT5B-R"/>
    <n v="14425"/>
    <n v="1173000.4792931052"/>
    <n v="1185481.3086845167"/>
    <n v="1175933.6395117887"/>
    <n v="1157586.4896830104"/>
    <n v="5999"/>
    <n v="73910.790594695558"/>
    <n v="5078"/>
    <n v="437530.7437755554"/>
    <n v="3348"/>
    <n v="661558.94492285419"/>
    <n v="3.22"/>
    <n v="69.040000000000006"/>
    <n v="3.2"/>
    <n v="52.25"/>
    <n v="3.4263405783780385"/>
    <n v="55.945717256328912"/>
    <s v="Sí"/>
    <n v="3.22"/>
    <n v="55.945717256328912"/>
    <n v="0"/>
    <n v="1"/>
    <n v="70344.78982657782"/>
    <n v="0"/>
    <n v="318422.38550264348"/>
    <n v="0"/>
    <n v="467520.85557473858"/>
    <n v="0"/>
    <n v="856288.03090395988"/>
    <n v="60666.701928025723"/>
    <n v="0"/>
    <n v="261130.87282218516"/>
    <n v="0"/>
    <n v="380894.45681049273"/>
    <n v="0"/>
    <n v="702692.03156070365"/>
    <n v="0"/>
    <n v="0"/>
    <n v="0"/>
    <n v="153595.99934325623"/>
  </r>
  <r>
    <x v="10"/>
    <s v="Tamshiyacu"/>
    <x v="7"/>
    <s v="R"/>
    <s v="Aislado"/>
    <s v="BT5B-R"/>
    <n v="1186"/>
    <n v="59089.270220156584"/>
    <n v="59331.06876032213"/>
    <n v="58959.089152453198"/>
    <n v="58977.652747694432"/>
    <n v="618.99999999999989"/>
    <n v="8721.2098271108352"/>
    <n v="418"/>
    <n v="24037.859373405536"/>
    <n v="149"/>
    <n v="26330.201019640215"/>
    <n v="3.8"/>
    <n v="61.41"/>
    <n v="3.2"/>
    <n v="52.25"/>
    <n v="3.4263405783780385"/>
    <n v="55.945717256328912"/>
    <s v="Sí"/>
    <n v="3.4263405783780385"/>
    <n v="55.945717256328912"/>
    <n v="0"/>
    <n v="1"/>
    <n v="7707.8949548287619"/>
    <n v="0"/>
    <n v="16350.049441208337"/>
    <n v="0"/>
    <n v="16735.576446161056"/>
    <n v="0"/>
    <n v="40793.520842198152"/>
    <n v="7000.0482092226048"/>
    <n v="0"/>
    <n v="14880.363201281438"/>
    <n v="0"/>
    <n v="15241.144561649275"/>
    <n v="0"/>
    <n v="37121.555972153321"/>
    <n v="0"/>
    <n v="0"/>
    <n v="0"/>
    <n v="3671.9648700448306"/>
  </r>
  <r>
    <x v="10"/>
    <s v="Localidad de Lagunas"/>
    <x v="2"/>
    <s v="U"/>
    <s v="Aislado"/>
    <s v="BT5B-R"/>
    <n v="1238"/>
    <n v="38725.00274650599"/>
    <n v="43232.340863101301"/>
    <n v="37828.958028480607"/>
    <n v="35113.709347936063"/>
    <n v="766"/>
    <n v="7079.216161737786"/>
    <n v="397"/>
    <n v="21269.19074847256"/>
    <n v="75"/>
    <n v="10376.595836295646"/>
    <n v="3.22"/>
    <n v="56.65"/>
    <n v="3.2"/>
    <n v="52.25"/>
    <n v="3.4263405783780385"/>
    <n v="55.945717256328912"/>
    <s v="Sí"/>
    <n v="3.22"/>
    <n v="55.945717256328912"/>
    <n v="0"/>
    <n v="1"/>
    <n v="6476.8959556244554"/>
    <n v="0"/>
    <n v="13327.336559009706"/>
    <n v="0"/>
    <n v="6119.8415412614831"/>
    <n v="0"/>
    <n v="25924.074055895646"/>
    <n v="6427.0382578101617"/>
    <n v="0"/>
    <n v="13177.541318849726"/>
    <n v="0"/>
    <n v="6046.7609674059613"/>
    <n v="0"/>
    <n v="25651.34054406585"/>
    <n v="0"/>
    <n v="0"/>
    <n v="0"/>
    <n v="272.73351182979604"/>
  </r>
  <r>
    <x v="10"/>
    <s v="Iquitos Rural"/>
    <x v="2"/>
    <s v="U"/>
    <s v="Aislado"/>
    <s v="BT5B-R"/>
    <n v="11483"/>
    <n v="1000014.6708259698"/>
    <n v="994749.05318736495"/>
    <n v="1023584.55216683"/>
    <n v="981710.40712371445"/>
    <n v="4144"/>
    <n v="47301.793670224695"/>
    <n v="4709"/>
    <n v="485698.34976222715"/>
    <n v="2630"/>
    <n v="467014.5273935179"/>
    <n v="3.22"/>
    <n v="56.65"/>
    <n v="3.2"/>
    <n v="52.25"/>
    <n v="3.4263405783780385"/>
    <n v="55.945717256328912"/>
    <s v="Sí"/>
    <n v="3.22"/>
    <n v="55.945717256328912"/>
    <n v="0"/>
    <n v="1"/>
    <n v="40140.146114182295"/>
    <n v="0"/>
    <n v="290311.09514030162"/>
    <n v="0"/>
    <n v="273032.32976842782"/>
    <n v="0"/>
    <n v="603483.5710229117"/>
    <n v="39807.007743915994"/>
    <n v="0"/>
    <n v="286890.40547663107"/>
    <n v="0"/>
    <n v="269743.22704155825"/>
    <n v="0"/>
    <n v="596440.64026210527"/>
    <n v="0"/>
    <n v="0"/>
    <n v="0"/>
    <n v="7042.9307608064264"/>
  </r>
  <r>
    <x v="10"/>
    <s v="Rioja Oriente"/>
    <x v="7"/>
    <s v="R"/>
    <s v="Interconectado"/>
    <s v="BT5B-R"/>
    <n v="28657"/>
    <n v="1143705.8291462699"/>
    <n v="1152123.8952861554"/>
    <n v="1129600.5299245855"/>
    <n v="1149393.0622280689"/>
    <n v="19679"/>
    <n v="276141.3540301919"/>
    <n v="7421"/>
    <n v="523510.1648338089"/>
    <n v="1557"/>
    <n v="344054.3102822692"/>
    <n v="3.8"/>
    <n v="75.91"/>
    <n v="3.2"/>
    <n v="52.25"/>
    <n v="3.4263405783780385"/>
    <n v="55.945717256328912"/>
    <s v="Sí"/>
    <n v="3.4263405783780385"/>
    <n v="55.945717256328912"/>
    <n v="0"/>
    <n v="1"/>
    <n v="284399.10184431868"/>
    <n v="0"/>
    <n v="425596.3661253443"/>
    <n v="0"/>
    <n v="267088.22693527053"/>
    <n v="0"/>
    <n v="977083.69490493345"/>
    <n v="221916.21739543078"/>
    <n v="0"/>
    <n v="318308.39005820756"/>
    <n v="0"/>
    <n v="197818.46391926552"/>
    <n v="0"/>
    <n v="738043.07137290388"/>
    <n v="0"/>
    <n v="0"/>
    <n v="0"/>
    <n v="239040.62353202957"/>
  </r>
  <r>
    <x v="10"/>
    <s v="S.E. Orellana"/>
    <x v="2"/>
    <s v="U"/>
    <s v="Aislado"/>
    <s v="BT5B-R"/>
    <n v="989"/>
    <n v="49295.843666003238"/>
    <n v="51430.350047192078"/>
    <n v="51082.978183925974"/>
    <n v="45374.202766891685"/>
    <n v="586"/>
    <n v="7792.0633706906438"/>
    <n v="290"/>
    <n v="16626.340478624461"/>
    <n v="113"/>
    <n v="24877.439816688133"/>
    <n v="3.22"/>
    <n v="56.65"/>
    <n v="3.2"/>
    <n v="52.25"/>
    <n v="3.4263405783780385"/>
    <n v="55.945717256328912"/>
    <s v="Sí"/>
    <n v="3.22"/>
    <n v="55.945717256328912"/>
    <n v="0"/>
    <n v="1"/>
    <n v="6301.1238994962496"/>
    <n v="0"/>
    <n v="10352.621881140756"/>
    <n v="0"/>
    <n v="14456.929656153827"/>
    <n v="0"/>
    <n v="31110.675436790836"/>
    <n v="6246.2457418005597"/>
    <n v="0"/>
    <n v="10235.525434245803"/>
    <n v="0"/>
    <n v="14281.722140457734"/>
    <n v="0"/>
    <n v="30763.4933165041"/>
    <n v="0"/>
    <n v="0"/>
    <n v="0"/>
    <n v="347.18212028673588"/>
  </r>
  <r>
    <x v="10"/>
    <s v="Pongo de Caynarachi"/>
    <x v="5"/>
    <s v="R"/>
    <s v="Interconectado"/>
    <s v="BT5B-R"/>
    <n v="5767"/>
    <n v="237937.99649704364"/>
    <n v="244533.59910421228"/>
    <n v="237433.85998267727"/>
    <n v="231846.53040424135"/>
    <n v="3684"/>
    <n v="39626.446297815724"/>
    <n v="1604"/>
    <n v="110969.46250397069"/>
    <n v="479"/>
    <n v="87342.087695257214"/>
    <n v="4.0599999999999996"/>
    <n v="85.16"/>
    <n v="3.2"/>
    <n v="52.25"/>
    <n v="3.4263405783780385"/>
    <n v="55.945717256328912"/>
    <s v="Sí"/>
    <n v="3.4263405783780385"/>
    <n v="55.945717256328912"/>
    <n v="0"/>
    <n v="1"/>
    <n v="48702.921667219875"/>
    <n v="0"/>
    <n v="101013.83426838144"/>
    <n v="0"/>
    <n v="76325.261881281054"/>
    <n v="0"/>
    <n v="226042.01781688235"/>
    <n v="34791.93829525169"/>
    <n v="0"/>
    <n v="67578.512021057744"/>
    <n v="0"/>
    <n v="50505.374564806523"/>
    <n v="0"/>
    <n v="152875.82488111596"/>
    <n v="0"/>
    <n v="0"/>
    <n v="0"/>
    <n v="73166.19293576639"/>
  </r>
  <r>
    <x v="10"/>
    <s v="Chachapoyas"/>
    <x v="4"/>
    <s v="U"/>
    <s v="Aislado"/>
    <s v="BT5B-R"/>
    <n v="7002"/>
    <n v="568654.48811941233"/>
    <n v="581908.4742865758"/>
    <n v="551685.70545394206"/>
    <n v="572369.28461771924"/>
    <n v="2018.9999999999998"/>
    <n v="25432.327765648748"/>
    <n v="2888"/>
    <n v="172502.3290689514"/>
    <n v="2095"/>
    <n v="370719.8312848123"/>
    <n v="3.12"/>
    <n v="55.53"/>
    <n v="3.2"/>
    <n v="52.25"/>
    <n v="3.4263405783780385"/>
    <n v="55.945717256328912"/>
    <s v="No"/>
    <n v="3.12"/>
    <n v="55.53"/>
    <n v="0.5"/>
    <n v="1"/>
    <n v="13360.565804132373"/>
    <n v="-7061.2858041323743"/>
    <n v="80745.507331988701"/>
    <n v="-24055.596000000005"/>
    <n v="212397.12231245625"/>
    <n v="0"/>
    <n v="306503.19544857735"/>
    <n v="13360.565804132373"/>
    <n v="-7061.2858041323743"/>
    <n v="80745.507331988701"/>
    <n v="-24055.596000000005"/>
    <n v="212397.12231245625"/>
    <n v="0"/>
    <n v="306503.19544857735"/>
    <n v="0"/>
    <n v="0"/>
    <n v="0"/>
    <n v="0"/>
  </r>
  <r>
    <x v="10"/>
    <s v="Bagua-Jaén"/>
    <x v="4"/>
    <s v="U"/>
    <s v="Interconectado"/>
    <s v="BT5B-R"/>
    <n v="24903"/>
    <n v="2265835.5038242964"/>
    <n v="2267133.731613324"/>
    <n v="2302109.5024251784"/>
    <n v="2228263.2774343872"/>
    <n v="7191.0000000000009"/>
    <n v="93518.889965515802"/>
    <n v="10062"/>
    <n v="648553.2567523102"/>
    <n v="7650"/>
    <n v="1523763.3571064703"/>
    <n v="3.12"/>
    <n v="66.67"/>
    <n v="3.2"/>
    <n v="52.25"/>
    <n v="3.4263405783780385"/>
    <n v="55.945717256328912"/>
    <s v="Sí"/>
    <n v="3.12"/>
    <n v="55.945717256328912"/>
    <n v="0.25"/>
    <n v="1.0329999999999999"/>
    <n v="69197.702955007044"/>
    <n v="-15587.260985002347"/>
    <n v="413471.38077676523"/>
    <n v="-50312.515500000001"/>
    <n v="1074073.144178919"/>
    <n v="34312.113996035077"/>
    <n v="1556742.2279106914"/>
    <n v="61675.780321023616"/>
    <n v="-13079.953440341204"/>
    <n v="352011.77575187176"/>
    <n v="-42219.435527488618"/>
    <n v="905267.83462326811"/>
    <n v="28919.495200936861"/>
    <n v="1318955.3906961635"/>
    <n v="-2507.3075446611438"/>
    <n v="-8093.0799725113829"/>
    <n v="5392.6187950982167"/>
    <n v="237786.83721452788"/>
  </r>
  <r>
    <x v="10"/>
    <s v="San Ignacio"/>
    <x v="7"/>
    <s v="R"/>
    <s v="Interconectado"/>
    <s v="BT5B-R"/>
    <n v="6982"/>
    <n v="369496.42802386545"/>
    <n v="369946.66830148682"/>
    <n v="375591.01104132319"/>
    <n v="362951.60472878616"/>
    <n v="3717.9999999999995"/>
    <n v="42970.929917465364"/>
    <n v="2236"/>
    <n v="126367.06709968616"/>
    <n v="1028"/>
    <n v="200158.43100671389"/>
    <n v="3.8"/>
    <n v="75.19"/>
    <n v="3.2"/>
    <n v="52.25"/>
    <n v="3.4263405783780385"/>
    <n v="55.945717256328912"/>
    <s v="Sí"/>
    <n v="3.4263405783780385"/>
    <n v="55.945717256328912"/>
    <n v="0.5"/>
    <n v="1.0329999999999999"/>
    <n v="30283.321102471098"/>
    <n v="-16154.921102471102"/>
    <n v="78293.47175225403"/>
    <n v="-25218.725999999999"/>
    <n v="159500.90657498845"/>
    <n v="5095.3823010402766"/>
    <n v="268077.69942971354"/>
    <n v="24759.331747429758"/>
    <n v="-12020.197477020212"/>
    <n v="59594.066030186434"/>
    <n v="-18764.19356777272"/>
    <n v="119313.9254739726"/>
    <n v="3811.5774836796581"/>
    <n v="203667.32325158879"/>
    <n v="-4134.7236254508898"/>
    <n v="-6454.5324322272791"/>
    <n v="1283.8048173606185"/>
    <n v="64410.376178124745"/>
  </r>
  <r>
    <x v="10"/>
    <s v="Jumbilla"/>
    <x v="7"/>
    <s v="R"/>
    <s v="Aislado"/>
    <s v="BT5B-R"/>
    <n v="637"/>
    <n v="15602.512580363184"/>
    <n v="15748.395903824687"/>
    <n v="15769.843802807951"/>
    <n v="15289.298034456917"/>
    <n v="473"/>
    <n v="4970.7532168925563"/>
    <n v="141"/>
    <n v="7223.2661890125419"/>
    <n v="23"/>
    <n v="3408.4931744580849"/>
    <n v="3.8"/>
    <n v="61.41"/>
    <n v="3.2"/>
    <n v="52.25"/>
    <n v="3.4263405783780385"/>
    <n v="55.945717256328912"/>
    <s v="Sí"/>
    <n v="3.4263405783780385"/>
    <n v="55.945717256328912"/>
    <n v="0.77500000000000002"/>
    <n v="1"/>
    <n v="2484.2213988610865"/>
    <n v="-2365.7181516326318"/>
    <n v="2958.4344416726017"/>
    <n v="-2013.173325"/>
    <n v="2180.55565843471"/>
    <n v="0"/>
    <n v="7623.2114989683978"/>
    <n v="2246.3668901251435"/>
    <n v="-2155.2157436802522"/>
    <n v="2690.1816243726626"/>
    <n v="-1834.0404759556029"/>
    <n v="1985.7117873862849"/>
    <n v="0"/>
    <n v="6922.2603018840909"/>
    <n v="-210.5024079523796"/>
    <n v="-179.13284904439706"/>
    <n v="0"/>
    <n v="700.95119708430684"/>
  </r>
  <r>
    <x v="10"/>
    <s v="Rodríguez de Mendoza"/>
    <x v="7"/>
    <s v="R"/>
    <s v="Aislado"/>
    <s v="BT5B-R"/>
    <n v="3652"/>
    <n v="144439.11118609706"/>
    <n v="147219.12826621762"/>
    <n v="137295.8784113201"/>
    <n v="148802.32688075354"/>
    <n v="2210"/>
    <n v="26726.494800463017"/>
    <n v="1187"/>
    <n v="73474.155781964408"/>
    <n v="255.00000000000003"/>
    <n v="44238.460603669635"/>
    <n v="3.8"/>
    <n v="61.41"/>
    <n v="3.2"/>
    <n v="52.25"/>
    <n v="3.4263405783780385"/>
    <n v="55.945717256328912"/>
    <s v="Sí"/>
    <n v="3.4263405783780385"/>
    <n v="55.945717256328912"/>
    <n v="0.77500000000000002"/>
    <n v="1"/>
    <n v="12090.866602816976"/>
    <n v="-12719.873854147361"/>
    <n v="32683.300790704339"/>
    <n v="-16947.778275000001"/>
    <n v="28135.83865671352"/>
    <n v="0"/>
    <n v="72910.006050234835"/>
    <n v="10936.486751274224"/>
    <n v="-11588.055140535729"/>
    <n v="29732.950532678668"/>
    <n v="-15439.759184108516"/>
    <n v="25623.24093536787"/>
    <n v="0"/>
    <n v="66292.678219320762"/>
    <n v="-1131.8187136116321"/>
    <n v="-1508.0190908914847"/>
    <n v="0"/>
    <n v="6617.3278309140733"/>
  </r>
  <r>
    <x v="10"/>
    <s v="Pomahuaca"/>
    <x v="2"/>
    <s v="U"/>
    <s v="Aislado"/>
    <s v="BT5B-R"/>
    <n v="346"/>
    <n v="13717.804681083389"/>
    <n v="14751.137910517653"/>
    <n v="13646.842281711452"/>
    <n v="12755.43385102106"/>
    <n v="204.99999999999997"/>
    <n v="2022.4945203358423"/>
    <n v="104"/>
    <n v="6001.0916605734274"/>
    <n v="37"/>
    <n v="5694.21850017412"/>
    <n v="3.22"/>
    <n v="56.65"/>
    <n v="3.2"/>
    <n v="52.25"/>
    <n v="3.4263405783780385"/>
    <n v="55.945717256328912"/>
    <s v="Sí"/>
    <n v="3.22"/>
    <n v="55.945717256328912"/>
    <n v="0.5"/>
    <n v="1"/>
    <n v="1232.9715728851272"/>
    <n v="-572.87157288512731"/>
    <n v="2850.7584257148465"/>
    <n v="-883.74"/>
    <n v="3344.9147803486389"/>
    <n v="0"/>
    <n v="7428.6447789486119"/>
    <n v="1225.849532935918"/>
    <n v="-565.74953293591796"/>
    <n v="2819.4805835188122"/>
    <n v="-872.75318919873109"/>
    <n v="3304.8113820649855"/>
    <n v="0"/>
    <n v="7350.1414985197152"/>
    <n v="-7.122039949209352"/>
    <n v="-10.986810801268916"/>
    <n v="0"/>
    <n v="78.503280428896687"/>
  </r>
  <r>
    <x v="10"/>
    <s v="Pucará"/>
    <x v="2"/>
    <s v="U"/>
    <s v="Aislado"/>
    <s v="BT5B-R"/>
    <n v="1428"/>
    <n v="76181.804822086546"/>
    <n v="77827.613501997999"/>
    <n v="77899.074338123843"/>
    <n v="72818.726626137766"/>
    <n v="750"/>
    <n v="7944.8542992807952"/>
    <n v="461"/>
    <n v="27516.304438359301"/>
    <n v="216.99999999999997"/>
    <n v="40720.646084446445"/>
    <n v="3.22"/>
    <n v="56.65"/>
    <n v="3.2"/>
    <n v="52.25"/>
    <n v="3.4263405783780385"/>
    <n v="55.945717256328912"/>
    <s v="Sí"/>
    <n v="3.22"/>
    <n v="55.945717256328912"/>
    <n v="0.5"/>
    <n v="1"/>
    <n v="4665.3799802712856"/>
    <n v="-2250.3799802712851"/>
    <n v="13155.058964330545"/>
    <n v="-3917.3475000000003"/>
    <n v="23766.986006838913"/>
    <n v="0"/>
    <n v="41587.424951440742"/>
    <n v="4637.4028613514629"/>
    <n v="-2222.4028613514629"/>
    <n v="13009.967532200035"/>
    <n v="-3868.6463482751446"/>
    <n v="23480.197523354778"/>
    <n v="0"/>
    <n v="41127.567916906279"/>
    <n v="-27.97711891982226"/>
    <n v="-48.701151724855663"/>
    <n v="0"/>
    <n v="459.85703453446331"/>
  </r>
  <r>
    <x v="10"/>
    <s v="Bagua-Jaén Rural"/>
    <x v="5"/>
    <s v="R"/>
    <s v="Interconectado"/>
    <s v="BT5B-R"/>
    <n v="15414"/>
    <n v="534093.60259727458"/>
    <n v="535932.85957056307"/>
    <n v="529066.17826569092"/>
    <n v="537281.76995556965"/>
    <n v="9759"/>
    <n v="105752.76154343736"/>
    <n v="4603"/>
    <n v="253818.07843164288"/>
    <n v="1052"/>
    <n v="174522.76262219445"/>
    <n v="4.0599999999999996"/>
    <n v="84.34"/>
    <n v="3.2"/>
    <n v="52.25"/>
    <n v="3.4263405783780385"/>
    <n v="55.945717256328912"/>
    <s v="Sí"/>
    <n v="3.4263405783780385"/>
    <n v="55.945717256328912"/>
    <n v="0.5"/>
    <n v="1.0329999999999999"/>
    <n v="84217.479542867528"/>
    <n v="-44595.939542867534"/>
    <n v="174525.79434924762"/>
    <n v="-58232.553000000007"/>
    <n v="156461.91738941224"/>
    <n v="4998.2993938534282"/>
    <n v="415205.1912815274"/>
    <n v="63019.728186316876"/>
    <n v="-29582.070481925603"/>
    <n v="119144.0697074559"/>
    <n v="-38627.720479632299"/>
    <n v="104583.52482622971"/>
    <n v="3341.0032132290139"/>
    <n v="286747.3227200025"/>
    <n v="-15013.869060941932"/>
    <n v="-19604.832520367709"/>
    <n v="1657.2961806244143"/>
    <n v="128457.8685615249"/>
  </r>
  <r>
    <x v="10"/>
    <s v="Tabaconas"/>
    <x v="0"/>
    <s v="R"/>
    <s v="Aislado"/>
    <s v="BT5B-R"/>
    <n v="435"/>
    <n v="11931.70634768341"/>
    <n v="11023.505999956333"/>
    <n v="12562.83085546027"/>
    <n v="12208.782187633631"/>
    <n v="330"/>
    <n v="3914.471922964864"/>
    <n v="95"/>
    <n v="5003.0225046033593"/>
    <n v="10"/>
    <n v="3014.2119201151859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1950.6342720637554"/>
    <n v="-2047.1513815529352"/>
    <n v="2276.0250861063469"/>
    <n v="-1490.4645"/>
    <n v="2075.0902036937277"/>
    <n v="0"/>
    <n v="6301.7495618638295"/>
    <n v="1623.4377545373211"/>
    <n v="-1697.2340304277357"/>
    <n v="1888.7781497426495"/>
    <n v="-1235.7010298991652"/>
    <n v="1720.585884117985"/>
    <n v="0"/>
    <n v="5232.8017883979555"/>
    <n v="-349.9173511251995"/>
    <n v="-254.76347010083487"/>
    <n v="0"/>
    <n v="1068.947773465874"/>
  </r>
  <r>
    <x v="10"/>
    <s v="Bellavista"/>
    <x v="7"/>
    <s v="R"/>
    <s v="Interconectado"/>
    <s v="BT5B-R"/>
    <n v="41922"/>
    <n v="2288637.7338817194"/>
    <n v="2308113.1314645205"/>
    <n v="2316664.3856197"/>
    <n v="2241135.6845609373"/>
    <n v="24274.000000000004"/>
    <n v="322928.16358418931"/>
    <n v="12895"/>
    <n v="965576.04427896289"/>
    <n v="4753"/>
    <n v="1000133.5260185673"/>
    <n v="3.8"/>
    <n v="75.91"/>
    <n v="3.2"/>
    <n v="52.25"/>
    <n v="3.4263405783780385"/>
    <n v="55.945717256328912"/>
    <s v="Sí"/>
    <n v="3.4263405783780385"/>
    <n v="55.945717256328912"/>
    <n v="0"/>
    <n v="1"/>
    <n v="337375.96897675807"/>
    <n v="0"/>
    <n v="781969.77521216066"/>
    <n v="0"/>
    <n v="777262.75960069441"/>
    <n v="0"/>
    <n v="1896608.503789613"/>
    <n v="263835.4685394144"/>
    <n v="0"/>
    <n v="584381.10538533865"/>
    <n v="0"/>
    <n v="575817.27142113121"/>
    <n v="0"/>
    <n v="1424033.8453458843"/>
    <n v="0"/>
    <n v="0"/>
    <n v="0"/>
    <n v="472574.65844372869"/>
  </r>
  <r>
    <x v="10"/>
    <s v="Tarapoto"/>
    <x v="4"/>
    <s v="U"/>
    <s v="Interconectado"/>
    <s v="BT5B-R"/>
    <n v="33757"/>
    <n v="4361257.6415481521"/>
    <n v="4380728.2292773388"/>
    <n v="4409236.1082611084"/>
    <n v="4293808.5871060081"/>
    <n v="6352"/>
    <n v="83775.116612466329"/>
    <n v="12544"/>
    <n v="848376.55669128802"/>
    <n v="14861"/>
    <n v="3429105.9682443971"/>
    <n v="3.12"/>
    <n v="63.91"/>
    <n v="3.2"/>
    <n v="52.25"/>
    <n v="3.4263405783780385"/>
    <n v="55.945717256328912"/>
    <s v="Sí"/>
    <n v="3.12"/>
    <n v="55.945717256328912"/>
    <n v="0"/>
    <n v="1"/>
    <n v="73358.91702702723"/>
    <n v="0"/>
    <n v="581334.73738140217"/>
    <n v="0"/>
    <n v="2237907.9443049938"/>
    <n v="0"/>
    <n v="2892601.5987134231"/>
    <n v="66686.829871170237"/>
    <n v="0"/>
    <n v="513767.62967548694"/>
    <n v="0"/>
    <n v="1964804.2494139103"/>
    <n v="0"/>
    <n v="2545258.7089605676"/>
    <n v="0"/>
    <n v="0"/>
    <n v="0"/>
    <n v="347342.88975285552"/>
  </r>
  <r>
    <x v="10"/>
    <s v="Chacahapoyas Rural"/>
    <x v="0"/>
    <s v="R"/>
    <s v="Aislado"/>
    <s v="BT5B-R"/>
    <n v="14643"/>
    <n v="405238.42749999999"/>
    <n v="405238.42749999999"/>
    <n v="405238.42749999999"/>
    <n v="405238.42749999999"/>
    <n v="10686"/>
    <n v="111396.89198520358"/>
    <n v="3298"/>
    <n v="173669.7912334771"/>
    <n v="659"/>
    <n v="120171.7442813193"/>
    <n v="4.1100000000000003"/>
    <n v="67.48"/>
    <n v="3.2"/>
    <n v="52.25"/>
    <n v="3.4263405783780385"/>
    <n v="55.945717256328912"/>
    <s v="Sí"/>
    <n v="3.4263405783780385"/>
    <n v="55.945717256328912"/>
    <n v="0.77500000000000002"/>
    <n v="1"/>
    <n v="60832.850110113461"/>
    <n v="-58257.232601501921"/>
    <n v="79004.503324350357"/>
    <n v="-51742.651800000007"/>
    <n v="83800.383041034278"/>
    <n v="0"/>
    <n v="223637.7364754981"/>
    <n v="50636.278220583241"/>
    <n v="-48299.387422344589"/>
    <n v="65562.5447842344"/>
    <n v="-42898.336806394174"/>
    <n v="69488.902718776633"/>
    <n v="0"/>
    <n v="185687.72572359428"/>
    <n v="-9957.8451791573316"/>
    <n v="-8844.3149936058326"/>
    <n v="0"/>
    <n v="37950.010751903814"/>
  </r>
  <r>
    <x v="10"/>
    <s v="Gera"/>
    <x v="7"/>
    <s v="R"/>
    <s v="Interconectado"/>
    <s v="BT5B-R"/>
    <n v="8791"/>
    <n v="142268.04324252345"/>
    <n v="144686.60974419932"/>
    <n v="141258.5810552914"/>
    <n v="140858.93892807962"/>
    <n v="7573"/>
    <n v="68281.891506420026"/>
    <n v="1082"/>
    <n v="53147.365771705008"/>
    <n v="136"/>
    <n v="20838.785964398419"/>
    <n v="3.8"/>
    <n v="75.91"/>
    <n v="3.2"/>
    <n v="52.25"/>
    <n v="3.4263405783780385"/>
    <n v="55.945717256328912"/>
    <s v="Sí"/>
    <n v="3.4263405783780385"/>
    <n v="55.945717256328912"/>
    <n v="0"/>
    <n v="1"/>
    <n v="80610.183842523445"/>
    <n v="0"/>
    <n v="44455.765357301265"/>
    <n v="0"/>
    <n v="16335.522425574838"/>
    <n v="0"/>
    <n v="141401.47162539954"/>
    <n v="64148.471159511901"/>
    <n v="0"/>
    <n v="33440.975489630058"/>
    <n v="0"/>
    <n v="12124.390593953307"/>
    <n v="0"/>
    <n v="109713.83724309527"/>
    <n v="0"/>
    <n v="0"/>
    <n v="0"/>
    <n v="31687.63438230427"/>
  </r>
  <r>
    <x v="10"/>
    <s v="Moyobamba"/>
    <x v="2"/>
    <s v="U"/>
    <s v="Interconectado"/>
    <s v="BT5B-R"/>
    <n v="15080"/>
    <n v="981881.11641962605"/>
    <n v="982543.29954808601"/>
    <n v="981477.25417759898"/>
    <n v="981622.79553319351"/>
    <n v="6255"/>
    <n v="66104.784837250583"/>
    <n v="5575"/>
    <n v="346385.73466543102"/>
    <n v="3250"/>
    <n v="569390.59691694437"/>
    <n v="3.22"/>
    <n v="69.040000000000006"/>
    <n v="3.2"/>
    <n v="52.25"/>
    <n v="3.4263405783780385"/>
    <n v="55.945717256328912"/>
    <s v="Sí"/>
    <n v="3.22"/>
    <n v="55.945717256328912"/>
    <n v="0"/>
    <n v="1"/>
    <n v="65779.843451637804"/>
    <n v="0"/>
    <n v="257096.21121301362"/>
    <n v="0"/>
    <n v="403572.2681114584"/>
    <n v="0"/>
    <n v="726448.3227761098"/>
    <n v="57123.896017952808"/>
    <n v="0"/>
    <n v="211739.48373217971"/>
    <n v="0"/>
    <n v="329014.65343527717"/>
    <n v="0"/>
    <n v="597878.03318540961"/>
    <n v="0"/>
    <n v="0"/>
    <n v="0"/>
    <n v="128570.28959070018"/>
  </r>
  <r>
    <x v="10"/>
    <s v="Tarapoto Rural"/>
    <x v="7"/>
    <s v="R"/>
    <s v="Interconectado"/>
    <s v="BT5B-R"/>
    <n v="23979"/>
    <n v="990465.76868763065"/>
    <n v="1005761.3108855946"/>
    <n v="974590.15587369981"/>
    <n v="991045.83930359781"/>
    <n v="14808"/>
    <n v="161188.68449987343"/>
    <n v="7058"/>
    <n v="425778.22971114825"/>
    <n v="2113"/>
    <n v="403498.85447660903"/>
    <n v="3.8"/>
    <n v="75.91"/>
    <n v="3.2"/>
    <n v="52.25"/>
    <n v="3.4263405783780385"/>
    <n v="55.945717256328912"/>
    <s v="Sí"/>
    <n v="3.4263405783780385"/>
    <n v="55.945717256328912"/>
    <n v="0"/>
    <n v="1"/>
    <n v="178628.73040385393"/>
    <n v="0"/>
    <n v="350028.65417373262"/>
    <n v="0"/>
    <n v="314325.38043319393"/>
    <n v="0"/>
    <n v="842982.76501078042"/>
    <n v="140915.41696411726"/>
    <n v="0"/>
    <n v="262387.79633539385"/>
    <n v="0"/>
    <n v="232980.18590012254"/>
    <n v="0"/>
    <n v="636283.39919963363"/>
    <n v="0"/>
    <n v="0"/>
    <n v="0"/>
    <n v="206699.3658111468"/>
  </r>
  <r>
    <x v="10"/>
    <s v="S.E.R. Caballococha Rural"/>
    <x v="1"/>
    <s v="R"/>
    <s v="Aislado"/>
    <s v="BT5B-R"/>
    <n v="579"/>
    <n v="26398.139071981583"/>
    <n v="26906.715507577792"/>
    <n v="26769.339083938656"/>
    <n v="25518.3626244283"/>
    <n v="302"/>
    <n v="3632.6285131694494"/>
    <n v="225"/>
    <n v="12660.163108212906"/>
    <n v="52"/>
    <n v="10105.347450599227"/>
    <n v="5.42"/>
    <n v="77.83"/>
    <n v="3.2"/>
    <n v="52.25"/>
    <n v="3.4263405783780385"/>
    <n v="55.945717256328912"/>
    <s v="Sí"/>
    <n v="3.4263405783780385"/>
    <n v="55.945717256328912"/>
    <n v="0"/>
    <n v="1"/>
    <n v="4464.1147717997819"/>
    <n v="0"/>
    <n v="11072.904947122104"/>
    <n v="0"/>
    <n v="8146.8319208013781"/>
    <n v="0"/>
    <n v="23683.851639723263"/>
    <n v="3067.0549316207325"/>
    <n v="0"/>
    <n v="7853.745686845914"/>
    <n v="0"/>
    <n v="5831.6788225575438"/>
    <n v="0"/>
    <n v="16752.479441024188"/>
    <n v="0"/>
    <n v="0"/>
    <n v="0"/>
    <n v="6931.3721986990749"/>
  </r>
  <r>
    <x v="10"/>
    <s v="S.E.R. Ponaza - Alfonso Ugarte"/>
    <x v="1"/>
    <s v="R"/>
    <s v="Interconectado"/>
    <s v="BT5B-R"/>
    <n v="192"/>
    <n v="4353.676394391955"/>
    <n v="4668.2279538758521"/>
    <n v="4308.157670425684"/>
    <n v="4084.6435588743275"/>
    <n v="145"/>
    <n v="1463.4483347099672"/>
    <n v="43"/>
    <n v="2400.9699241335397"/>
    <n v="4"/>
    <n v="489.25813554844763"/>
    <n v="5.42"/>
    <n v="98.87"/>
    <n v="3.2"/>
    <n v="52.25"/>
    <n v="3.4263405783780385"/>
    <n v="55.945717256328912"/>
    <s v="Sí"/>
    <n v="3.4263405783780385"/>
    <n v="55.945717256328912"/>
    <n v="0"/>
    <n v="1"/>
    <n v="2232.8113685277444"/>
    <n v="0"/>
    <n v="2606.8989639908314"/>
    <n v="0"/>
    <n v="505.40951861675023"/>
    <n v="0"/>
    <n v="5345.1198511353268"/>
    <n v="1315.5560513941077"/>
    <n v="0"/>
    <n v="1490.5724900355003"/>
    <n v="0"/>
    <n v="287.42433548103315"/>
    <n v="0"/>
    <n v="3093.5528769106413"/>
    <n v="0"/>
    <n v="0"/>
    <n v="0"/>
    <n v="2251.5669742246855"/>
  </r>
  <r>
    <x v="10"/>
    <s v="S.E.R. Ponaza - Aypena"/>
    <x v="1"/>
    <s v="R"/>
    <s v="Interconectado"/>
    <s v="BT5B-R"/>
    <n v="61"/>
    <n v="1171.4802102192716"/>
    <n v="1170.8711778314221"/>
    <n v="1193.7098923757794"/>
    <n v="1149.8595604506136"/>
    <n v="53"/>
    <n v="447.89045196657537"/>
    <n v="4"/>
    <n v="194.4405633807379"/>
    <n v="4"/>
    <n v="529.14919487195834"/>
    <n v="5.42"/>
    <n v="98.87"/>
    <n v="3.2"/>
    <n v="52.25"/>
    <n v="3.4263405783780385"/>
    <n v="55.945717256328912"/>
    <s v="Sí"/>
    <n v="3.4263405783780385"/>
    <n v="55.945717256328912"/>
    <n v="0"/>
    <n v="1"/>
    <n v="730.08928985935313"/>
    <n v="0"/>
    <n v="213.9233850145356"/>
    <n v="0"/>
    <n v="544.84980896990521"/>
    <n v="0"/>
    <n v="1488.8624838437941"/>
    <n v="432.17157652934998"/>
    <n v="0"/>
    <n v="122.4865301341128"/>
    <n v="0"/>
    <n v="309.74167474071885"/>
    <n v="0"/>
    <n v="864.39978140418168"/>
    <n v="0"/>
    <n v="0"/>
    <n v="0"/>
    <n v="624.46270243961237"/>
  </r>
  <r>
    <x v="10"/>
    <s v="S.E.R. Ponaza - Barranquita"/>
    <x v="1"/>
    <s v="R"/>
    <s v="Interconectado"/>
    <s v="BT5B-R"/>
    <n v="102"/>
    <n v="2197.5787921348315"/>
    <n v="2297.5366573033707"/>
    <n v="2113.0703651685394"/>
    <n v="2182.1293539325843"/>
    <n v="83"/>
    <n v="908.52283397781991"/>
    <n v="16"/>
    <n v="822.90288103750174"/>
    <n v="3"/>
    <n v="466.1530771195097"/>
    <n v="5.42"/>
    <n v="98.87"/>
    <n v="3.2"/>
    <n v="52.25"/>
    <n v="3.4263405783780385"/>
    <n v="55.945717256328912"/>
    <s v="Sí"/>
    <n v="3.4263405783780385"/>
    <n v="55.945717256328912"/>
    <n v="0"/>
    <n v="1"/>
    <n v="1348.1165259538707"/>
    <n v="0"/>
    <n v="900.32407848177809"/>
    <n v="0"/>
    <n v="477.14554734805927"/>
    <n v="0"/>
    <n v="2725.5861517837079"/>
    <n v="792.66588391179494"/>
    <n v="0"/>
    <n v="515.20036837347402"/>
    <n v="0"/>
    <n v="271.07170424209187"/>
    <n v="0"/>
    <n v="1578.9379565273607"/>
    <n v="0"/>
    <n v="0"/>
    <n v="0"/>
    <n v="1146.6481952563472"/>
  </r>
  <r>
    <x v="10"/>
    <s v="S.E.R. Ponaza - Shambuyacu"/>
    <x v="1"/>
    <s v="R"/>
    <s v="Interconectado"/>
    <s v="BT5B-R"/>
    <n v="530"/>
    <n v="18664.769817604516"/>
    <n v="19444.852018114289"/>
    <n v="18331.056841328456"/>
    <n v="18218.400593370803"/>
    <n v="360"/>
    <n v="3289.5340087033164"/>
    <n v="122"/>
    <n v="7131.8381420774258"/>
    <n v="48"/>
    <n v="8243.3976668237738"/>
    <n v="5.42"/>
    <n v="98.87"/>
    <n v="3.2"/>
    <n v="52.25"/>
    <n v="3.4263405783780385"/>
    <n v="55.945717256328912"/>
    <s v="Sí"/>
    <n v="3.4263405783780385"/>
    <n v="55.945717256328912"/>
    <n v="0"/>
    <n v="1"/>
    <n v="5203.5622744049688"/>
    <n v="0"/>
    <n v="7712.4883710719514"/>
    <n v="0"/>
    <n v="8410.4072731886663"/>
    <n v="0"/>
    <n v="21326.457918665586"/>
    <n v="3073.8360037760331"/>
    <n v="0"/>
    <n v="4407.9715527077788"/>
    <n v="0"/>
    <n v="4776.2922987581887"/>
    <n v="0"/>
    <n v="12258.099855242001"/>
    <n v="0"/>
    <n v="0"/>
    <n v="0"/>
    <n v="9068.3580634235859"/>
  </r>
  <r>
    <x v="10"/>
    <s v="S.E.R. Ponaza - Cedro Pampa"/>
    <x v="1"/>
    <s v="R"/>
    <s v="Interconectado"/>
    <s v="BT5B-R"/>
    <n v="102"/>
    <n v="1589.764489069649"/>
    <n v="1554.8071936959836"/>
    <n v="1533.923614641586"/>
    <n v="1680.5626588713776"/>
    <n v="83"/>
    <n v="601.72496898716838"/>
    <n v="16"/>
    <n v="640.89049951296033"/>
    <n v="3"/>
    <n v="347.14902056952019"/>
    <n v="5.42"/>
    <n v="98.87"/>
    <n v="3.2"/>
    <n v="52.25"/>
    <n v="3.4263405783780385"/>
    <n v="55.945717256328912"/>
    <s v="Sí"/>
    <n v="3.4263405783780385"/>
    <n v="55.945717256328912"/>
    <n v="0"/>
    <n v="1"/>
    <n v="1044.7854768376133"/>
    <n v="0"/>
    <n v="720.36843686846396"/>
    <n v="0"/>
    <n v="359.48623663708463"/>
    <n v="0"/>
    <n v="2124.6401503431616"/>
    <n v="621.02561781567124"/>
    <n v="0"/>
    <n v="413.37223603424343"/>
    <n v="0"/>
    <n v="204.49403124107297"/>
    <n v="0"/>
    <n v="1238.8918850909874"/>
    <n v="0"/>
    <n v="0"/>
    <n v="0"/>
    <n v="885.74826525217418"/>
  </r>
  <r>
    <x v="10"/>
    <s v="S.E.R. Ponaza - Huañipo"/>
    <x v="1"/>
    <s v="R"/>
    <s v="Interconectado"/>
    <s v="BT5B-R"/>
    <n v="185"/>
    <n v="4799.9266742915243"/>
    <n v="4891.9451963400688"/>
    <n v="4862.5775829203212"/>
    <n v="4645.2572436141827"/>
    <n v="140"/>
    <n v="1378.6401969161864"/>
    <n v="36"/>
    <n v="2125.4036369124537"/>
    <n v="9"/>
    <n v="1295.8828404628841"/>
    <n v="5.42"/>
    <n v="98.87"/>
    <n v="3.2"/>
    <n v="52.25"/>
    <n v="3.4263405783780385"/>
    <n v="55.945717256328912"/>
    <s v="Sí"/>
    <n v="3.4263405783780385"/>
    <n v="55.945717256328912"/>
    <n v="0"/>
    <n v="1"/>
    <n v="2121.8615626910332"/>
    <n v="0"/>
    <n v="2296.5065758153432"/>
    <n v="0"/>
    <n v="1330.0193643656535"/>
    <n v="0"/>
    <n v="5748.3875028720304"/>
    <n v="1250.9778275217511"/>
    <n v="0"/>
    <n v="1312.420570084382"/>
    <n v="0"/>
    <n v="755.82801510405136"/>
    <n v="0"/>
    <n v="3319.2264127101844"/>
    <n v="0"/>
    <n v="0"/>
    <n v="0"/>
    <n v="2429.161090161846"/>
  </r>
  <r>
    <x v="10"/>
    <s v="S.E.R. Ponaza - Leoncio Prado"/>
    <x v="1"/>
    <s v="R"/>
    <s v="Interconectado"/>
    <s v="BT5B-R"/>
    <n v="212"/>
    <n v="7299.2805675447744"/>
    <n v="7305.1100808652091"/>
    <n v="7161.2527360222266"/>
    <n v="7431.4788857468866"/>
    <n v="129"/>
    <n v="1557.8730983099124"/>
    <n v="68"/>
    <n v="3646.2703481456351"/>
    <n v="15"/>
    <n v="2095.1371210892271"/>
    <n v="5.42"/>
    <n v="98.87"/>
    <n v="3.2"/>
    <n v="52.25"/>
    <n v="3.4263405783780385"/>
    <n v="55.945717256328912"/>
    <s v="Sí"/>
    <n v="3.4263405783780385"/>
    <n v="55.945717256328912"/>
    <n v="0"/>
    <n v="1"/>
    <n v="2239.4491322990107"/>
    <n v="0"/>
    <n v="3973.6274932115898"/>
    <n v="0"/>
    <n v="2152.762071620919"/>
    <n v="0"/>
    <n v="8365.8386971315194"/>
    <n v="1313.5612134036414"/>
    <n v="0"/>
    <n v="2272.9232587046235"/>
    <n v="0"/>
    <n v="1223.534598572639"/>
    <n v="0"/>
    <n v="4810.0190706809044"/>
    <n v="0"/>
    <n v="0"/>
    <n v="0"/>
    <n v="3555.819626450615"/>
  </r>
  <r>
    <x v="10"/>
    <s v="S.E.R. Ponaza - Paucar"/>
    <x v="1"/>
    <s v="R"/>
    <s v="Interconectado"/>
    <s v="BT5B-R"/>
    <n v="23"/>
    <n v="592.20454545454538"/>
    <n v="644.23942917547561"/>
    <n v="590.31236786469344"/>
    <n v="542.06183932346721"/>
    <n v="18"/>
    <n v="265.77522431014052"/>
    <n v="4"/>
    <n v="162.11185881157945"/>
    <n v="1"/>
    <n v="164.31746233282544"/>
    <n v="5.42"/>
    <n v="98.87"/>
    <n v="3.2"/>
    <n v="52.25"/>
    <n v="3.4263405783780385"/>
    <n v="55.945717256328912"/>
    <s v="Sí"/>
    <n v="3.4263405783780385"/>
    <n v="55.945717256328912"/>
    <n v="0"/>
    <n v="1"/>
    <n v="360.33196427543595"/>
    <n v="0"/>
    <n v="181.95999480700863"/>
    <n v="0"/>
    <n v="167.88067500846449"/>
    <n v="0"/>
    <n v="710.17263409090901"/>
    <n v="210.36398594072983"/>
    <n v="0"/>
    <n v="104.40000448321753"/>
    <n v="0"/>
    <n v="95.354923457875316"/>
    <n v="0"/>
    <n v="410.11891388182266"/>
    <n v="0"/>
    <n v="0"/>
    <n v="0"/>
    <n v="300.05372020908635"/>
  </r>
  <r>
    <x v="10"/>
    <s v="S.E.R. Ponaza - San Antonio"/>
    <x v="1"/>
    <s v="R"/>
    <s v="Interconectado"/>
    <s v="BT5B-R"/>
    <n v="54"/>
    <n v="1287.5481596147231"/>
    <n v="1279.3317853457174"/>
    <n v="1342.404540763674"/>
    <n v="1240.908152734778"/>
    <n v="36"/>
    <n v="353.73209225002358"/>
    <n v="16"/>
    <n v="701.96575819564259"/>
    <n v="2"/>
    <n v="231.85030916905689"/>
    <n v="5.42"/>
    <n v="98.87"/>
    <n v="3.2"/>
    <n v="52.25"/>
    <n v="3.4263405783780385"/>
    <n v="55.945717256328912"/>
    <s v="Sí"/>
    <n v="3.4263405783780385"/>
    <n v="55.945717256328912"/>
    <n v="0"/>
    <n v="1"/>
    <n v="544.85491960759828"/>
    <n v="0"/>
    <n v="780.75354512803199"/>
    <n v="0"/>
    <n v="240.07040067544654"/>
    <n v="0"/>
    <n v="1565.6788654110767"/>
    <n v="321.24621699670411"/>
    <n v="0"/>
    <n v="447.5412275704283"/>
    <n v="0"/>
    <n v="136.56299958240106"/>
    <n v="0"/>
    <n v="905.35044414953347"/>
    <n v="0"/>
    <n v="0"/>
    <n v="0"/>
    <n v="660.32842126154321"/>
  </r>
  <r>
    <x v="10"/>
    <s v="S.E.R. Ponaza - Simon Bolívar"/>
    <x v="1"/>
    <s v="R"/>
    <s v="Interconectado"/>
    <s v="BT5B-R"/>
    <n v="89"/>
    <n v="1042.3314182783467"/>
    <n v="1092.6416951080773"/>
    <n v="1001.591638225256"/>
    <n v="1032.7609215017064"/>
    <n v="80"/>
    <n v="613.51075332472954"/>
    <n v="9"/>
    <n v="428.82066495361715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1040.1780818121601"/>
    <n v="0"/>
    <n v="472.75499143964134"/>
    <n v="0"/>
    <n v="0"/>
    <n v="0"/>
    <n v="1512.9330732518015"/>
    <n v="617.34023766246969"/>
    <n v="0"/>
    <n v="270.74386195706256"/>
    <n v="0"/>
    <n v="0"/>
    <n v="0"/>
    <n v="888.08409961953225"/>
    <n v="0"/>
    <n v="0"/>
    <n v="0"/>
    <n v="624.84897363226924"/>
  </r>
  <r>
    <x v="10"/>
    <s v="S.E.R. Ponaza - Ashcuyacu"/>
    <x v="1"/>
    <s v="R"/>
    <s v="Interconectado"/>
    <s v="BT5B-R"/>
    <n v="52"/>
    <n v="624.74646547036434"/>
    <n v="578.88784665579124"/>
    <n v="616.80628058727575"/>
    <n v="678.54526916802615"/>
    <n v="48"/>
    <n v="425.58232379357031"/>
    <n v="4"/>
    <n v="199.164141676794"/>
    <n v="0"/>
    <n v="0"/>
    <n v="5.42"/>
    <n v="98.87"/>
    <n v="3.2"/>
    <n v="52.25"/>
    <n v="3.4263405783780385"/>
    <n v="55.945717256328912"/>
    <s v="Sí"/>
    <n v="3.4263405783780385"/>
    <n v="55.945717256328912"/>
    <n v="0"/>
    <n v="1"/>
    <n v="680.93324353470302"/>
    <n v="0"/>
    <n v="218.59358687584626"/>
    <n v="0"/>
    <n v="0"/>
    <n v="0"/>
    <n v="899.52683041054934"/>
    <n v="402.5594313246109"/>
    <n v="0"/>
    <n v="125.12916989200565"/>
    <n v="0"/>
    <n v="0"/>
    <n v="0"/>
    <n v="527.68860121661658"/>
    <n v="0"/>
    <n v="0"/>
    <n v="0"/>
    <n v="371.83822919393276"/>
  </r>
  <r>
    <x v="10"/>
    <s v="S.E.R. Ponaza - Tingo De Ponaza"/>
    <x v="1"/>
    <s v="R"/>
    <s v="Interconectado"/>
    <s v="BT5B-R"/>
    <n v="171"/>
    <n v="7919.0166913214989"/>
    <n v="8156.7081114398425"/>
    <n v="7919.9681706114388"/>
    <n v="7680.3737919132145"/>
    <n v="91"/>
    <n v="1050.2955034115275"/>
    <n v="57"/>
    <n v="3329.6193223430405"/>
    <n v="23"/>
    <n v="3539.1018655669313"/>
    <n v="5.42"/>
    <n v="98.87"/>
    <n v="3.2"/>
    <n v="52.25"/>
    <n v="3.4263405783780385"/>
    <n v="55.945717256328912"/>
    <s v="Sí"/>
    <n v="3.4263405783780385"/>
    <n v="55.945717256328912"/>
    <n v="0"/>
    <n v="1"/>
    <n v="1531.6471642229774"/>
    <n v="0"/>
    <n v="3600.9346240005648"/>
    <n v="0"/>
    <n v="3623.770014486025"/>
    <n v="0"/>
    <n v="8756.351802709567"/>
    <n v="899.39234532695104"/>
    <n v="0"/>
    <n v="2058.0808247576806"/>
    <n v="0"/>
    <n v="2058.7817564262323"/>
    <n v="0"/>
    <n v="5016.2549265108637"/>
    <n v="0"/>
    <n v="0"/>
    <n v="0"/>
    <n v="3740.0968761987033"/>
  </r>
  <r>
    <x v="10"/>
    <s v="S.E.R. Ponaza - Vista Alegre"/>
    <x v="1"/>
    <s v="R"/>
    <s v="Interconectado"/>
    <s v="BT5B-R"/>
    <n v="70"/>
    <n v="1084.4975292003594"/>
    <n v="1121.7495507637016"/>
    <n v="1133.6929469901165"/>
    <n v="998.05008984725953"/>
    <n v="56"/>
    <n v="428.31655971578175"/>
    <n v="13"/>
    <n v="541.39213148074805"/>
    <n v="1"/>
    <n v="114.78883800382951"/>
    <n v="5.42"/>
    <n v="98.87"/>
    <n v="3.2"/>
    <n v="52.25"/>
    <n v="3.4263405783780385"/>
    <n v="55.945717256328912"/>
    <s v="Sí"/>
    <n v="3.4263405783780385"/>
    <n v="55.945717256328912"/>
    <n v="0"/>
    <n v="1"/>
    <n v="726.9965825909934"/>
    <n v="0"/>
    <n v="605.73440039501577"/>
    <n v="0"/>
    <n v="118.91172413438625"/>
    <n v="0"/>
    <n v="1451.6427071203955"/>
    <n v="431.4998438497966"/>
    <n v="0"/>
    <n v="347.4281386451463"/>
    <n v="0"/>
    <n v="67.645779329825928"/>
    <n v="0"/>
    <n v="846.57376182476878"/>
    <n v="0"/>
    <n v="0"/>
    <n v="0"/>
    <n v="605.06894529562669"/>
  </r>
  <r>
    <x v="10"/>
    <s v="S.E.R. Iquitos Zona Sur"/>
    <x v="1"/>
    <s v="R"/>
    <s v="Aislado"/>
    <s v="BT5B-R"/>
    <n v="2226"/>
    <n v="116354.50864760519"/>
    <n v="113648.10609710983"/>
    <n v="115570.4030562898"/>
    <n v="119845.01678941597"/>
    <n v="1092"/>
    <n v="10773.876092914259"/>
    <n v="805"/>
    <n v="45535.856698399955"/>
    <n v="329"/>
    <n v="60044.77585629098"/>
    <n v="5.42"/>
    <n v="77.83"/>
    <n v="3.2"/>
    <n v="52.25"/>
    <n v="3.4263405783780385"/>
    <n v="55.945717256328912"/>
    <s v="Sí"/>
    <n v="3.4263405783780385"/>
    <n v="55.945717256328912"/>
    <n v="0"/>
    <n v="1"/>
    <n v="14303.947763115168"/>
    <n v="0"/>
    <n v="39803.657268364688"/>
    <n v="0"/>
    <n v="48516.02904895127"/>
    <n v="0"/>
    <n v="102623.63408043113"/>
    <n v="9769.0861680778471"/>
    <n v="0"/>
    <n v="28233.565804328271"/>
    <n v="0"/>
    <n v="34719.74657804337"/>
    <n v="0"/>
    <n v="72722.398550449492"/>
    <n v="0"/>
    <n v="0"/>
    <n v="0"/>
    <n v="29901.235529981641"/>
  </r>
  <r>
    <x v="10"/>
    <s v="S.E.R. Nuevo Campeón y San Andrés"/>
    <x v="1"/>
    <s v="R"/>
    <s v="Aislado"/>
    <s v="BT5B-R"/>
    <n v="153"/>
    <n v="5638.9044013460853"/>
    <n v="5747.9488575982996"/>
    <n v="5856.62367162593"/>
    <n v="5312.140674814028"/>
    <n v="97.999999999999986"/>
    <n v="1598.1849321495972"/>
    <n v="53"/>
    <n v="3692.1719522948852"/>
    <n v="2"/>
    <n v="348.54751690160282"/>
    <n v="5.42"/>
    <n v="77.83"/>
    <n v="3.2"/>
    <n v="52.25"/>
    <n v="3.4263405783780385"/>
    <n v="55.945717256328912"/>
    <s v="Sí"/>
    <n v="3.4263405783780385"/>
    <n v="55.945717256328912"/>
    <n v="0"/>
    <n v="1"/>
    <n v="1775.0273326920315"/>
    <n v="0"/>
    <n v="3160.8774304711087"/>
    <n v="0"/>
    <n v="282.11453240451743"/>
    <n v="0"/>
    <n v="5218.0192955676575"/>
    <n v="1229.8974000547134"/>
    <n v="0"/>
    <n v="2247.2081317024113"/>
    <n v="0"/>
    <n v="201.85008946648202"/>
    <n v="0"/>
    <n v="3678.9556212236066"/>
    <n v="0"/>
    <n v="0"/>
    <n v="0"/>
    <n v="1539.0636743440509"/>
  </r>
  <r>
    <x v="10"/>
    <s v="SER Gran Perú"/>
    <x v="1"/>
    <s v="R"/>
    <s v="Aislado"/>
    <s v="BT5B-R"/>
    <n v="50"/>
    <n v="437.66343042071202"/>
    <n v="411.97087378640776"/>
    <n v="500.95024271844665"/>
    <n v="400.06917475728153"/>
    <n v="48"/>
    <n v="373.93513648364905"/>
    <n v="2"/>
    <n v="63.728293937062986"/>
    <n v="0"/>
    <n v="0"/>
    <n v="5.42"/>
    <n v="77.83"/>
    <n v="3.2"/>
    <n v="52.25"/>
    <n v="3.4263405783780385"/>
    <n v="55.945717256328912"/>
    <s v="Sí"/>
    <n v="3.4263405783780385"/>
    <n v="55.945717256328912"/>
    <n v="0"/>
    <n v="1"/>
    <n v="551.19371672522402"/>
    <n v="0"/>
    <n v="60.439731171216124"/>
    <n v="0"/>
    <n v="0"/>
    <n v="0"/>
    <n v="611.6334478964402"/>
    <n v="373.66504194135575"/>
    <n v="0"/>
    <n v="42.505932295067538"/>
    <n v="0"/>
    <n v="0"/>
    <n v="0"/>
    <n v="416.17097423642326"/>
    <n v="0"/>
    <n v="0"/>
    <n v="0"/>
    <n v="195.46247366001694"/>
  </r>
  <r>
    <x v="10"/>
    <s v="El Estrecho (Putumayo)"/>
    <x v="1"/>
    <s v="R"/>
    <s v="Aislado"/>
    <s v="BT5B-R"/>
    <n v="663"/>
    <n v="43675.313602227245"/>
    <n v="44780.134986921883"/>
    <n v="44157.01163654738"/>
    <n v="42088.794183212463"/>
    <n v="327"/>
    <n v="3975.9315603934742"/>
    <n v="226"/>
    <n v="13807.067391126242"/>
    <n v="110"/>
    <n v="25892.314650707533"/>
    <n v="5.42"/>
    <n v="77.83"/>
    <n v="3.2"/>
    <n v="52.25"/>
    <n v="3.4263405783780385"/>
    <n v="55.945717256328912"/>
    <s v="Sí"/>
    <n v="3.4263405783780385"/>
    <n v="55.945717256328912"/>
    <n v="0"/>
    <n v="1"/>
    <n v="4866.8075334542409"/>
    <n v="0"/>
    <n v="11970.960550513555"/>
    <n v="0"/>
    <n v="20748.188492645673"/>
    <n v="0"/>
    <n v="37585.956576613469"/>
    <n v="3344.7767982124979"/>
    <n v="0"/>
    <n v="8498.8158547437124"/>
    <n v="0"/>
    <n v="14862.538609225448"/>
    <n v="0"/>
    <n v="26706.131262181658"/>
    <n v="0"/>
    <n v="0"/>
    <n v="0"/>
    <n v="10879.825314431811"/>
  </r>
  <r>
    <x v="10"/>
    <s v="SER San Francisco"/>
    <x v="1"/>
    <s v="R"/>
    <s v="Aislado"/>
    <s v="BT5B-R"/>
    <n v="1009"/>
    <n v="18923.630066753118"/>
    <n v="15507.068725372836"/>
    <n v="21392.719281510297"/>
    <n v="19871.102193376224"/>
    <n v="805"/>
    <n v="7105.1622616957593"/>
    <n v="192"/>
    <n v="9800.7787482960757"/>
    <n v="12"/>
    <n v="2017.6890567612816"/>
    <n v="5.42"/>
    <n v="77.83"/>
    <n v="3.2"/>
    <n v="52.25"/>
    <n v="3.4263405783780385"/>
    <n v="55.945717256328912"/>
    <s v="Sí"/>
    <n v="3.4263405783780385"/>
    <n v="55.945717256328912"/>
    <n v="0"/>
    <n v="1"/>
    <n v="9893.0477882778105"/>
    <n v="0"/>
    <n v="8668.5860997988366"/>
    <n v="0"/>
    <n v="1635.4073928773053"/>
    <n v="0"/>
    <n v="20197.041280953956"/>
    <n v="6733.238155126015"/>
    <n v="0"/>
    <n v="6140.9733584886781"/>
    <n v="0"/>
    <n v="1169.9267017480929"/>
    <n v="0"/>
    <n v="14044.138215362786"/>
    <n v="0"/>
    <n v="0"/>
    <n v="0"/>
    <n v="6152.9030655911702"/>
  </r>
  <r>
    <x v="10"/>
    <s v="SER Mayoruna"/>
    <x v="1"/>
    <s v="R"/>
    <s v="Aislado"/>
    <s v="BT5B-R"/>
    <n v="1436"/>
    <n v="34371.138421161515"/>
    <n v="34651.61959416169"/>
    <n v="35129.16513334401"/>
    <n v="33332.630535978853"/>
    <n v="1029"/>
    <n v="6188.2861545162705"/>
    <n v="337"/>
    <n v="17498.732332318617"/>
    <n v="70"/>
    <n v="10684.119934326627"/>
    <n v="5.42"/>
    <n v="77.83"/>
    <n v="3.2"/>
    <n v="52.25"/>
    <n v="3.4263405783780385"/>
    <n v="55.945717256328912"/>
    <s v="Sí"/>
    <n v="3.4263405783780385"/>
    <n v="55.945717256328912"/>
    <n v="0"/>
    <n v="1"/>
    <n v="10393.523114060014"/>
    <n v="0"/>
    <n v="15445.803374243584"/>
    <n v="0"/>
    <n v="8694.8505448864125"/>
    <n v="0"/>
    <n v="34534.177033190004"/>
    <n v="6987.7855301692234"/>
    <n v="0"/>
    <n v="10944.468088994185"/>
    <n v="0"/>
    <n v="6217.1513702719121"/>
    <n v="0"/>
    <n v="24149.404989435319"/>
    <n v="0"/>
    <n v="0"/>
    <n v="0"/>
    <n v="10384.772043754685"/>
  </r>
  <r>
    <x v="10"/>
    <s v="Rural Aislado Padre Cocha"/>
    <x v="2"/>
    <s v="U"/>
    <s v="Aislado"/>
    <s v="BT5B-R"/>
    <n v="305"/>
    <n v="23306.106704656297"/>
    <n v="22693.879536937216"/>
    <n v="23550.931670003592"/>
    <n v="23673.508907028081"/>
    <n v="117"/>
    <n v="1491.4673722735176"/>
    <n v="151"/>
    <n v="16532.321231798727"/>
    <n v="37"/>
    <n v="5282.3181005840534"/>
    <n v="3.22"/>
    <n v="56.65"/>
    <n v="3.2"/>
    <n v="52.25"/>
    <n v="3.4263405783780385"/>
    <n v="55.945717256328912"/>
    <s v="Sí"/>
    <n v="3.22"/>
    <n v="55.945717256328912"/>
    <n v="0"/>
    <n v="1"/>
    <n v="1221.6562663929476"/>
    <n v="0"/>
    <n v="9851.7799778139797"/>
    <n v="0"/>
    <n v="3111.5732039808663"/>
    <n v="0"/>
    <n v="14185.009448187793"/>
    <n v="1211.1521190625408"/>
    <n v="0"/>
    <n v="9735.3456922501482"/>
    <n v="0"/>
    <n v="3074.3707491326381"/>
    <n v="0"/>
    <n v="14020.868560445328"/>
    <n v="0"/>
    <n v="0"/>
    <n v="0"/>
    <n v="164.14088774246557"/>
  </r>
  <r>
    <x v="10"/>
    <s v="S.E.R. Isla Santa Rosa"/>
    <x v="1"/>
    <s v="R"/>
    <s v="Aislado"/>
    <s v="BT5B-R"/>
    <n v="321"/>
    <n v="12079.571820615798"/>
    <n v="14577.569518072291"/>
    <n v="13872.229277108436"/>
    <n v="7788.916666666667"/>
    <n v="168.99999999999997"/>
    <n v="1403.2103634534344"/>
    <n v="105"/>
    <n v="3999.252662522601"/>
    <n v="46.999999999999993"/>
    <n v="6677.108794639762"/>
    <n v="5.42"/>
    <n v="77.83"/>
    <n v="3.2"/>
    <n v="52.25"/>
    <n v="3.4263405783780385"/>
    <n v="55.945717256328912"/>
    <s v="Sí"/>
    <n v="3.4263405783780385"/>
    <n v="55.945717256328912"/>
    <n v="0"/>
    <n v="1"/>
    <n v="2008.0986258758078"/>
    <n v="0"/>
    <n v="3681.7183472413403"/>
    <n v="0"/>
    <n v="5451.5337748681259"/>
    <n v="0"/>
    <n v="11141.350747985274"/>
    <n v="1364.0876601950522"/>
    <n v="0"/>
    <n v="2597.1763476707943"/>
    <n v="0"/>
    <n v="3896.5944143304"/>
    <n v="0"/>
    <n v="7857.8584221962465"/>
    <n v="0"/>
    <n v="0"/>
    <n v="0"/>
    <n v="3283.4923257890277"/>
  </r>
  <r>
    <x v="10"/>
    <s v="SER Rodríguez de Mendoza"/>
    <x v="1"/>
    <s v="R"/>
    <s v="Interconectado"/>
    <s v="BT5B-R"/>
    <n v="1797"/>
    <n v="27348.86503690519"/>
    <n v="28623.086030570441"/>
    <n v="27109.688076949235"/>
    <n v="26313.821003195892"/>
    <n v="1564"/>
    <n v="12354.310390231678"/>
    <n v="208"/>
    <n v="11162.084905057829"/>
    <n v="25"/>
    <n v="3832.4697416156828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0640.335949761395"/>
    <n v="-7451.9038269559187"/>
    <n v="6050.9518816065074"/>
    <n v="-3763.8588"/>
    <n v="3118.3111998994859"/>
    <n v="0"/>
    <n v="19809.599031267389"/>
    <n v="6913.9308655581144"/>
    <n v="-5356.573358913417"/>
    <n v="4251.852414681588"/>
    <n v="-2705.5348865160668"/>
    <n v="2229.76120003812"/>
    <n v="0"/>
    <n v="13395.544480277822"/>
    <n v="-2095.3304680425017"/>
    <n v="-1058.3239134839332"/>
    <n v="0"/>
    <n v="6414.0545509895674"/>
  </r>
  <r>
    <x v="10"/>
    <s v="San Ignacio Rural"/>
    <x v="1"/>
    <s v="R"/>
    <s v="Interconectado"/>
    <s v="BT5B-R"/>
    <n v="11142"/>
    <n v="260383.24395768708"/>
    <n v="260429.75657620229"/>
    <n v="257594.37976753712"/>
    <n v="263125.59552932193"/>
    <n v="8402"/>
    <n v="85325.506463094207"/>
    <n v="2379"/>
    <n v="118205.56497703349"/>
    <n v="361"/>
    <n v="56852.172517559353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87327.006790300395"/>
    <n v="-41788.166790300391"/>
    <n v="93723.073395004321"/>
    <n v="-34953.457500000004"/>
    <n v="59545.552639320704"/>
    <n v="1902.2296583713251"/>
    <n v="240595.63282462541"/>
    <n v="52656.096836218945"/>
    <n v="-23867.983296686667"/>
    <n v="54317.98619633769"/>
    <n v="-19964.229202920975"/>
    <n v="34133.692372653655"/>
    <n v="1090.4277331050996"/>
    <n v="141107.7754052103"/>
    <n v="-17920.183493613724"/>
    <n v="-14989.228297079029"/>
    <n v="811.80192526622545"/>
    <n v="99487.857419415115"/>
  </r>
  <r>
    <x v="10"/>
    <s v="SER  Pucará"/>
    <x v="1"/>
    <s v="R"/>
    <s v="Interconectado"/>
    <s v="BT5B-R"/>
    <n v="5617"/>
    <n v="93820.968469912375"/>
    <n v="89063.395613587461"/>
    <n v="98665.855461701067"/>
    <n v="93733.654334448627"/>
    <n v="4787"/>
    <n v="40813.719310330176"/>
    <n v="754.99999999999989"/>
    <n v="39969.607410441909"/>
    <n v="75"/>
    <n v="13037.641749140297"/>
    <n v="5.27"/>
    <n v="81.790000000000006"/>
    <n v="3.2"/>
    <n v="52.25"/>
    <n v="3.4263405783780385"/>
    <n v="55.945717256328912"/>
    <s v="Sí"/>
    <n v="3.4263405783780385"/>
    <n v="55.945717256328912"/>
    <n v="0.5"/>
    <n v="1.0329999999999999"/>
    <n v="41918.260511959525"/>
    <n v="-16690.770511959527"/>
    <n v="27407.274401000443"/>
    <n v="-9262.7174999999988"/>
    <n v="11423.67551378037"/>
    <n v="364.93832715852011"/>
    <n v="80749.210426740334"/>
    <n v="27818.656352270187"/>
    <n v="-11416.764003574517"/>
    <n v="18612.318207706692"/>
    <n v="-6335.8524792792487"/>
    <n v="7800.1599984425793"/>
    <n v="249.18226519710021"/>
    <n v="54231.134558419457"/>
    <n v="-5274.0065083850095"/>
    <n v="-2926.8650207207502"/>
    <n v="115.7560619614199"/>
    <n v="26518.075868320877"/>
  </r>
  <r>
    <x v="10"/>
    <s v="SER Bagua - Jaén Rural"/>
    <x v="1"/>
    <s v="R"/>
    <s v="Interconectado"/>
    <s v="BT5B-R"/>
    <n v="18313"/>
    <n v="552470.85671140265"/>
    <n v="558874.54326248681"/>
    <n v="529345.70687848749"/>
    <n v="569192.31999323366"/>
    <n v="13887"/>
    <n v="140529.15928832587"/>
    <n v="3682"/>
    <n v="228818.30758860201"/>
    <n v="744"/>
    <n v="183123.38983447477"/>
    <n v="5.42"/>
    <n v="97.95"/>
    <n v="3.2"/>
    <n v="52.25"/>
    <n v="3.4263405783780385"/>
    <n v="55.945717256328912"/>
    <s v="Sí"/>
    <n v="3.4263405783780385"/>
    <n v="55.945717256328912"/>
    <n v="0.5"/>
    <n v="1.0329999999999999"/>
    <n v="144091.69576145761"/>
    <n v="-68824.155761457601"/>
    <n v="189986.18728303569"/>
    <n v="-54097.785000000003"/>
    <n v="189454.10107418269"/>
    <n v="6052.2607313146309"/>
    <n v="523531.98411867593"/>
    <n v="86891.614671007264"/>
    <n v="-39310.023059071435"/>
    <n v="109731.00976315378"/>
    <n v="-30898.819640670459"/>
    <n v="108463.8547101248"/>
    <n v="3464.9634128113362"/>
    <n v="305086.47914428584"/>
    <n v="-29514.132702386167"/>
    <n v="-23198.965359329544"/>
    <n v="2587.2973185032947"/>
    <n v="218445.50497439009"/>
  </r>
  <r>
    <x v="10"/>
    <s v="SER  Chachapoyas Rural"/>
    <x v="1"/>
    <s v="R"/>
    <s v="Aislado"/>
    <s v="BT5B-R"/>
    <n v="1918"/>
    <n v="30317.535132537985"/>
    <n v="30895.394726313374"/>
    <n v="29568.542197042647"/>
    <n v="30488.668474257931"/>
    <n v="1704"/>
    <n v="16119.115289767005"/>
    <n v="201"/>
    <n v="11963.256536532479"/>
    <n v="13"/>
    <n v="2235.1633062385017"/>
    <n v="5.42"/>
    <n v="77.83"/>
    <n v="3.2"/>
    <n v="52.25"/>
    <n v="3.4263405783780385"/>
    <n v="55.945717256328912"/>
    <s v="Sí"/>
    <n v="3.4263405783780385"/>
    <n v="55.945717256328912"/>
    <n v="0.77500000000000002"/>
    <n v="1"/>
    <n v="12058.419171755773"/>
    <n v="-9722.7682582698872"/>
    <n v="6763.2320873832277"/>
    <n v="-3637.1904749999999"/>
    <n v="1810.0876012454257"/>
    <n v="0"/>
    <n v="20631.738860384427"/>
    <n v="7867.5241450089925"/>
    <n v="-6988.9148647819165"/>
    <n v="4767.140901150342"/>
    <n v="-2614.4832316813913"/>
    <n v="1295.0205710443199"/>
    <n v="0"/>
    <n v="13929.685617203655"/>
    <n v="-2733.8533934879706"/>
    <n v="-1022.7072433186086"/>
    <n v="0"/>
    <n v="6702.0532431807715"/>
  </r>
  <r>
    <x v="11"/>
    <s v="Juliaca"/>
    <x v="4"/>
    <s v="U"/>
    <s v="Interconectado"/>
    <s v="BT5B-R"/>
    <n v="79263"/>
    <n v="4910934.4758394239"/>
    <n v="4901092.0295010358"/>
    <n v="4925352.0498618437"/>
    <n v="4906359.3481553905"/>
    <n v="33131"/>
    <n v="392942.56185755704"/>
    <n v="32888"/>
    <n v="1879602.3953312805"/>
    <n v="13244"/>
    <n v="2638389.5186505863"/>
    <n v="3.03"/>
    <n v="62.46"/>
    <n v="3.2"/>
    <n v="52.25"/>
    <n v="3.4263405783780385"/>
    <n v="55.945717256328912"/>
    <s v="Sí"/>
    <n v="3.03"/>
    <n v="55.945717256328912"/>
    <n v="0"/>
    <n v="1"/>
    <n v="345818.85413623013"/>
    <n v="0"/>
    <n v="1273650.2961239177"/>
    <n v="0"/>
    <n v="1688067.413349156"/>
    <n v="0"/>
    <n v="3307536.5636093039"/>
    <n v="320221.46463660419"/>
    <n v="0"/>
    <n v="1151207.6816352238"/>
    <n v="0"/>
    <n v="1516195.2602248744"/>
    <n v="0"/>
    <n v="2987624.4064967027"/>
    <n v="0"/>
    <n v="0"/>
    <n v="0"/>
    <n v="319912.15711260121"/>
  </r>
  <r>
    <x v="11"/>
    <s v="Puno"/>
    <x v="4"/>
    <s v="U"/>
    <s v="Interconectado"/>
    <s v="BT5B-R"/>
    <n v="36355"/>
    <n v="2572714.6948557626"/>
    <n v="2563792.8946377505"/>
    <n v="2575970.4983235993"/>
    <n v="2578380.6916059381"/>
    <n v="12465"/>
    <n v="148331.13865854318"/>
    <n v="15926"/>
    <n v="961134.6458246226"/>
    <n v="7964"/>
    <n v="1463248.9103725969"/>
    <n v="3.03"/>
    <n v="62.39"/>
    <n v="3.2"/>
    <n v="52.25"/>
    <n v="3.4263405783780385"/>
    <n v="55.945717256328912"/>
    <s v="Sí"/>
    <n v="3.03"/>
    <n v="55.945717256328912"/>
    <n v="0"/>
    <n v="1"/>
    <n v="130312.74740906508"/>
    <n v="0"/>
    <n v="647907.68552998197"/>
    <n v="0"/>
    <n v="937051.91518146324"/>
    <n v="0"/>
    <n v="1715272.3481205101"/>
    <n v="120753.86943700175"/>
    <n v="0"/>
    <n v="585969.45140566165"/>
    <n v="0"/>
    <n v="842756.01815336675"/>
    <n v="0"/>
    <n v="1549479.3389960302"/>
    <n v="0"/>
    <n v="0"/>
    <n v="0"/>
    <n v="165793.00912447996"/>
  </r>
  <r>
    <x v="11"/>
    <s v="Azángaro"/>
    <x v="2"/>
    <s v="U"/>
    <s v="Interconectado"/>
    <s v="BT5B-R"/>
    <n v="13494"/>
    <n v="613481.33333333337"/>
    <n v="613481.33333333337"/>
    <n v="613481.33333333337"/>
    <n v="613481.33333333337"/>
    <n v="9257"/>
    <n v="109472.1867022778"/>
    <n v="3167"/>
    <n v="195490.3793306252"/>
    <n v="1070"/>
    <n v="308518.76730043034"/>
    <n v="3.13"/>
    <n v="63.73"/>
    <n v="3.2"/>
    <n v="52.25"/>
    <n v="3.4263405783780385"/>
    <n v="55.945717256328912"/>
    <s v="Sí"/>
    <n v="3.13"/>
    <n v="55.945717256328912"/>
    <n v="0"/>
    <n v="1"/>
    <n v="98741.034585361645"/>
    <n v="0"/>
    <n v="134498.72874740744"/>
    <n v="0"/>
    <n v="199968.11040056427"/>
    <n v="0"/>
    <n v="433207.87373333337"/>
    <n v="90219.410046776844"/>
    <n v="0"/>
    <n v="119281.20488363644"/>
    <n v="0"/>
    <n v="175952.13723661008"/>
    <n v="0"/>
    <n v="385452.75216702337"/>
    <n v="0"/>
    <n v="0"/>
    <n v="0"/>
    <n v="47755.121566310001"/>
  </r>
  <r>
    <x v="11"/>
    <s v="Antauta"/>
    <x v="7"/>
    <s v="R"/>
    <s v="Interconectado"/>
    <s v="BT5B-R"/>
    <n v="3186"/>
    <n v="170101.75"/>
    <n v="170101.75"/>
    <n v="170101.75"/>
    <n v="170101.75"/>
    <n v="2213"/>
    <n v="28171.400418556565"/>
    <n v="735"/>
    <n v="41553.070906149944"/>
    <n v="238"/>
    <n v="100377.27867529349"/>
    <n v="3.68"/>
    <n v="70.11"/>
    <n v="3.2"/>
    <n v="52.25"/>
    <n v="3.4263405783780385"/>
    <n v="55.945717256328912"/>
    <s v="Sí"/>
    <n v="3.4263405783780385"/>
    <n v="55.945717256328912"/>
    <n v="0"/>
    <n v="1"/>
    <n v="27894.808833450006"/>
    <n v="0"/>
    <n v="31837.658012301723"/>
    <n v="0"/>
    <n v="71250.350079248266"/>
    <n v="0"/>
    <n v="130982.81692499999"/>
    <n v="23343.183725264516"/>
    <n v="0"/>
    <n v="25765.523885584378"/>
    <n v="0"/>
    <n v="56972.257574931005"/>
    <n v="0"/>
    <n v="106080.9651857799"/>
    <n v="0"/>
    <n v="0"/>
    <n v="0"/>
    <n v="24901.851739220088"/>
  </r>
  <r>
    <x v="11"/>
    <s v="Ayaviri"/>
    <x v="7"/>
    <s v="R"/>
    <s v="Interconectado"/>
    <s v="BT5B-R"/>
    <n v="11795"/>
    <n v="325146.25"/>
    <n v="325146.25"/>
    <n v="325146.25"/>
    <n v="325146.25"/>
    <n v="8970"/>
    <n v="101684.54689703809"/>
    <n v="2518"/>
    <n v="133827.15003526091"/>
    <n v="307"/>
    <n v="89634.553067700996"/>
    <n v="3.68"/>
    <n v="70.31"/>
    <n v="3.2"/>
    <n v="52.25"/>
    <n v="3.4263405783780385"/>
    <n v="55.945717256328912"/>
    <s v="Sí"/>
    <n v="3.4263405783780385"/>
    <n v="55.945717256328912"/>
    <n v="0"/>
    <n v="1"/>
    <n v="104504.00492330748"/>
    <n v="0"/>
    <n v="103360.10918979195"/>
    <n v="0"/>
    <n v="64151.814261900574"/>
    <n v="0"/>
    <n v="272015.92837500002"/>
    <n v="87622.424088447107"/>
    <n v="0"/>
    <n v="83498.084547286053"/>
    <n v="0"/>
    <n v="51198.580180792153"/>
    <n v="0"/>
    <n v="222319.0888165253"/>
    <n v="0"/>
    <n v="0"/>
    <n v="0"/>
    <n v="49696.83955847472"/>
  </r>
  <r>
    <x v="11"/>
    <s v="Ilave-Pomata"/>
    <x v="0"/>
    <s v="R"/>
    <s v="Interconectado"/>
    <s v="BT5B-R"/>
    <n v="39771"/>
    <n v="825461.58333333337"/>
    <n v="825461.58333333337"/>
    <n v="825461.58333333337"/>
    <n v="825461.58333333337"/>
    <n v="32084"/>
    <n v="247349.66316729141"/>
    <n v="6487"/>
    <n v="321694.39365502232"/>
    <n v="1200"/>
    <n v="256417.52651101962"/>
    <n v="3.99"/>
    <n v="78.5"/>
    <n v="3.2"/>
    <n v="52.25"/>
    <n v="3.4263405783780385"/>
    <n v="55.945717256328912"/>
    <s v="Sí"/>
    <n v="3.4263405783780385"/>
    <n v="55.945717256328912"/>
    <n v="0"/>
    <n v="1"/>
    <n v="322184.64558632375"/>
    <n v="0"/>
    <n v="278413.22901919251"/>
    <n v="0"/>
    <n v="206075.75831115042"/>
    <n v="0"/>
    <n v="806673.63291666657"/>
    <n v="248312.25430673576"/>
    <n v="0"/>
    <n v="202200.90723563882"/>
    <n v="0"/>
    <n v="147566.23307158091"/>
    <n v="0"/>
    <n v="598079.39461395552"/>
    <n v="0"/>
    <n v="0"/>
    <n v="0"/>
    <n v="208594.23830271105"/>
  </r>
  <r>
    <x v="11"/>
    <s v="San Gabán"/>
    <x v="5"/>
    <s v="R"/>
    <s v="Interconectado"/>
    <s v="BT5B-R"/>
    <n v="708"/>
    <n v="32141.118704928333"/>
    <n v="33869.169045552931"/>
    <n v="30371.326411123409"/>
    <n v="32182.860658108661"/>
    <n v="340"/>
    <n v="4546.5620143689475"/>
    <n v="293"/>
    <n v="15326.453803366683"/>
    <n v="75"/>
    <n v="12268.102887192701"/>
    <n v="3.94"/>
    <n v="77.849999999999994"/>
    <n v="3.2"/>
    <n v="52.25"/>
    <n v="3.4263405783780385"/>
    <n v="55.945717256328912"/>
    <s v="Sí"/>
    <n v="3.4263405783780385"/>
    <n v="55.945717256328912"/>
    <n v="0"/>
    <n v="1"/>
    <n v="4879.0985281862249"/>
    <n v="0"/>
    <n v="13086.064285920962"/>
    <n v="0"/>
    <n v="9846.2180976795171"/>
    <n v="0"/>
    <n v="27811.380911786702"/>
    <n v="3708.5625260910369"/>
    <n v="0"/>
    <n v="9578.4122997181585"/>
    <n v="0"/>
    <n v="7120.4536973627055"/>
    <n v="0"/>
    <n v="20407.4285231719"/>
    <n v="0"/>
    <n v="0"/>
    <n v="0"/>
    <n v="7403.9523886148017"/>
  </r>
  <r>
    <x v="11"/>
    <s v="Azángaro Rural"/>
    <x v="5"/>
    <s v="R"/>
    <s v="Interconectado"/>
    <s v="BT5B-R"/>
    <n v="30885"/>
    <n v="521015.75"/>
    <n v="521015.75"/>
    <n v="521015.75"/>
    <n v="521015.75"/>
    <n v="26065"/>
    <n v="202132.19296694282"/>
    <n v="4304"/>
    <n v="214954.08214439417"/>
    <n v="516"/>
    <n v="103929.47488866304"/>
    <n v="3.94"/>
    <n v="78.63"/>
    <n v="3.2"/>
    <n v="52.25"/>
    <n v="3.4263405783780385"/>
    <n v="55.945717256328912"/>
    <s v="Sí"/>
    <n v="3.4263405783780385"/>
    <n v="55.945717256328912"/>
    <n v="0"/>
    <n v="1"/>
    <n v="261632.64332990715"/>
    <n v="0"/>
    <n v="185976.15479013714"/>
    <n v="0"/>
    <n v="83752.78610495574"/>
    <n v="0"/>
    <n v="531361.584225"/>
    <n v="202391.87233672658"/>
    <n v="0"/>
    <n v="135004.57287677884"/>
    <n v="0"/>
    <n v="59912.081905641855"/>
    <n v="0"/>
    <n v="397308.52711914724"/>
    <n v="0"/>
    <n v="0"/>
    <n v="0"/>
    <n v="134053.05710585276"/>
  </r>
  <r>
    <x v="11"/>
    <s v="Juliaca Rural"/>
    <x v="0"/>
    <s v="R"/>
    <s v="Interconectado"/>
    <s v="BT5B-R"/>
    <n v="18809"/>
    <n v="319365.33333333331"/>
    <n v="319365.33333333331"/>
    <n v="319365.33333333331"/>
    <n v="319365.33333333331"/>
    <n v="15956"/>
    <n v="131384.91616052654"/>
    <n v="2537"/>
    <n v="127237.95542669801"/>
    <n v="316"/>
    <n v="60742.461746108769"/>
    <n v="3.99"/>
    <n v="78.58"/>
    <n v="3.2"/>
    <n v="52.25"/>
    <n v="3.4263405783780385"/>
    <n v="55.945717256328912"/>
    <s v="Sí"/>
    <n v="3.4263405783780385"/>
    <n v="55.945717256328912"/>
    <n v="0"/>
    <n v="1"/>
    <n v="166906.70711894176"/>
    <n v="0"/>
    <n v="110106.2153742993"/>
    <n v="0"/>
    <n v="48992.266440092266"/>
    <n v="0"/>
    <n v="326005.18893333327"/>
    <n v="128174.92398123295"/>
    <n v="0"/>
    <n v="79876.81283309935"/>
    <n v="0"/>
    <n v="35065.529525779217"/>
    <n v="0"/>
    <n v="243117.26634011153"/>
    <n v="0"/>
    <n v="0"/>
    <n v="0"/>
    <n v="82887.922593221738"/>
  </r>
  <r>
    <x v="11"/>
    <s v="Puno Baja Densidad"/>
    <x v="5"/>
    <s v="R"/>
    <s v="Interconectado"/>
    <s v="BT5B-R"/>
    <n v="5462"/>
    <n v="83415.508860893562"/>
    <n v="82322.40064506515"/>
    <n v="82685.304757826758"/>
    <n v="85238.821179788793"/>
    <n v="4681"/>
    <n v="34147.146004774237"/>
    <n v="703"/>
    <n v="31914.699183300028"/>
    <n v="78"/>
    <n v="17353.663672819297"/>
    <n v="3.94"/>
    <n v="78.87"/>
    <n v="3.2"/>
    <n v="52.25"/>
    <n v="3.4263405783780385"/>
    <n v="55.945717256328912"/>
    <s v="Sí"/>
    <n v="3.4263405783780385"/>
    <n v="55.945717256328912"/>
    <n v="0"/>
    <n v="1"/>
    <n v="45374.994053965442"/>
    <n v="0"/>
    <n v="27940.943245868733"/>
    <n v="0"/>
    <n v="13994.15453875258"/>
    <n v="0"/>
    <n v="87310.091838586755"/>
    <n v="35142.566002324405"/>
    <n v="0"/>
    <n v="20263.624794896707"/>
    <n v="0"/>
    <n v="9975.886177123235"/>
    <n v="0"/>
    <n v="65382.076974344345"/>
    <n v="0"/>
    <n v="0"/>
    <n v="0"/>
    <n v="21928.01486424241"/>
  </r>
  <r>
    <x v="11"/>
    <s v="Ser Ilave Pomata"/>
    <x v="1"/>
    <s v="R"/>
    <s v="Interconectado"/>
    <s v="BT5B-R"/>
    <n v="0"/>
    <n v="0"/>
    <n v="0"/>
    <n v="0"/>
    <n v="0"/>
    <m/>
    <m/>
    <m/>
    <m/>
    <m/>
    <m/>
    <n v="5.27"/>
    <n v="91.78"/>
    <n v="3.2"/>
    <n v="52.25"/>
    <n v="3.4263405783780385"/>
    <n v="55.945717256328912"/>
    <s v="Sí"/>
    <n v="3.4263405783780385"/>
    <n v="55.945717256328912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s v="SER   Azángaro"/>
    <x v="1"/>
    <s v="R"/>
    <s v="Interconectado"/>
    <s v="BT5B-R"/>
    <n v="9870"/>
    <n v="67837.95770978088"/>
    <n v="65916.35267604707"/>
    <n v="66629.771424449456"/>
    <n v="70967.749028846083"/>
    <n v="9379"/>
    <n v="41333.648837813831"/>
    <n v="447"/>
    <n v="20268.708905058247"/>
    <n v="44"/>
    <n v="6235.5999669087932"/>
    <n v="5.27"/>
    <n v="91.55"/>
    <n v="3.2"/>
    <n v="52.25"/>
    <n v="3.4263405783780385"/>
    <n v="55.945717256328912"/>
    <s v="Sí"/>
    <n v="3.4263405783780385"/>
    <n v="55.945717256328912"/>
    <n v="0"/>
    <n v="1"/>
    <n v="87268.285511018563"/>
    <n v="0"/>
    <n v="20911.693002580825"/>
    <n v="0"/>
    <n v="5940.5717697050004"/>
    <n v="0"/>
    <n v="114120.55028330439"/>
    <n v="55260.054595134832"/>
    <n v="0"/>
    <n v="12871.048814067231"/>
    <n v="0"/>
    <n v="3639.3101121711666"/>
    <n v="0"/>
    <n v="71770.413521373237"/>
    <n v="0"/>
    <n v="0"/>
    <n v="0"/>
    <n v="42350.13676193115"/>
  </r>
  <r>
    <x v="11"/>
    <s v="SER   Ayaviri"/>
    <x v="1"/>
    <s v="R"/>
    <s v="Interconectado"/>
    <s v="BT5B-R"/>
    <n v="4588"/>
    <n v="34150.368194181785"/>
    <n v="29995.577528542406"/>
    <n v="39272.1386408209"/>
    <n v="33183.388413182038"/>
    <n v="4449"/>
    <n v="20724.260958763109"/>
    <n v="124"/>
    <n v="9554.8597224519835"/>
    <n v="14.999999999999998"/>
    <n v="3871.24751296669"/>
    <n v="5.27"/>
    <n v="91.75"/>
    <n v="3.2"/>
    <n v="52.25"/>
    <n v="3.4263405783780385"/>
    <n v="55.945717256328912"/>
    <s v="Sí"/>
    <n v="3.4263405783780385"/>
    <n v="55.945717256328912"/>
    <n v="0"/>
    <n v="1"/>
    <n v="42460.739429665147"/>
    <n v="0"/>
    <n v="9420.0637953496935"/>
    <n v="0"/>
    <n v="3630.9195931469385"/>
    <n v="0"/>
    <n v="55511.722818161776"/>
    <n v="26838.125672657261"/>
    <n v="0"/>
    <n v="5770.4010362807167"/>
    <n v="0"/>
    <n v="2217.1922965726799"/>
    <n v="0"/>
    <n v="34825.719005510655"/>
    <n v="0"/>
    <n v="0"/>
    <n v="0"/>
    <n v="20686.003812651121"/>
  </r>
  <r>
    <x v="11"/>
    <s v="SER   Juliaca"/>
    <x v="1"/>
    <s v="R"/>
    <s v="Interconectado"/>
    <s v="BT5B-R"/>
    <n v="6212"/>
    <n v="54671.803841315654"/>
    <n v="53302.448790165945"/>
    <n v="53178.858246850548"/>
    <n v="57534.104486930475"/>
    <n v="5758"/>
    <n v="28249.300765962984"/>
    <n v="410.00000000000006"/>
    <n v="19478.182504075612"/>
    <n v="44"/>
    <n v="6944.320571277055"/>
    <n v="5.27"/>
    <n v="91.85"/>
    <n v="3.2"/>
    <n v="52.25"/>
    <n v="3.4263405783780385"/>
    <n v="55.945717256328912"/>
    <s v="Sí"/>
    <n v="3.4263405783780385"/>
    <n v="55.945717256328912"/>
    <n v="0"/>
    <n v="1"/>
    <n v="56291.642753536995"/>
    <n v="0"/>
    <n v="20051.41062999345"/>
    <n v="0"/>
    <n v="6610.2384447179747"/>
    <n v="0"/>
    <n v="82953.291828248417"/>
    <n v="35533.142983716352"/>
    <n v="0"/>
    <n v="12302.008547536865"/>
    <n v="0"/>
    <n v="4035.8089376283797"/>
    <n v="0"/>
    <n v="51870.960468881596"/>
    <n v="0"/>
    <n v="0"/>
    <n v="0"/>
    <n v="31082.331359366821"/>
  </r>
  <r>
    <x v="11"/>
    <s v="SER  Antauta"/>
    <x v="1"/>
    <s v="R"/>
    <s v="Interconectado"/>
    <s v="BT5B-R"/>
    <n v="429"/>
    <n v="1924.3900431253171"/>
    <n v="1882.1584855403348"/>
    <n v="1891.7737062404872"/>
    <n v="1999.2379375951293"/>
    <n v="418"/>
    <n v="1412.7384385484029"/>
    <n v="10"/>
    <n v="407.04267327677593"/>
    <n v="1"/>
    <n v="104.60893130013834"/>
    <n v="5.27"/>
    <n v="91.75"/>
    <n v="3.2"/>
    <n v="52.25"/>
    <n v="3.4263405783780385"/>
    <n v="55.945717256328912"/>
    <s v="Sí"/>
    <n v="3.4263405783780385"/>
    <n v="55.945717256328912"/>
    <n v="0"/>
    <n v="1"/>
    <n v="3499.0475173681593"/>
    <n v="0"/>
    <n v="426.16165273144185"/>
    <n v="0"/>
    <n v="101.24869446787692"/>
    <n v="0"/>
    <n v="4026.4578645674778"/>
    <n v="2222.5770141637854"/>
    <n v="0"/>
    <n v="261.98634888780811"/>
    <n v="0"/>
    <n v="61.950557508420786"/>
    <n v="0"/>
    <n v="2546.5139205600144"/>
    <n v="0"/>
    <n v="0"/>
    <n v="0"/>
    <n v="1479.9439440074634"/>
  </r>
  <r>
    <x v="11"/>
    <s v="SER San Gabán"/>
    <x v="1"/>
    <s v="R"/>
    <s v="Interconectado"/>
    <s v="BT5B-R"/>
    <n v="978"/>
    <n v="5106.666666666667"/>
    <n v="5106.666666666667"/>
    <n v="5106.666666666667"/>
    <n v="5106.666666666667"/>
    <n v="968"/>
    <n v="3101.23365636056"/>
    <n v="9"/>
    <n v="546.72204276265188"/>
    <n v="1"/>
    <n v="1458.7109675434549"/>
    <n v="5.27"/>
    <n v="90.79"/>
    <n v="3.2"/>
    <n v="52.25"/>
    <n v="3.4263405783780385"/>
    <n v="55.945717256328912"/>
    <s v="Sí"/>
    <n v="3.4263405783780385"/>
    <n v="55.945717256328912"/>
    <n v="0"/>
    <n v="1"/>
    <n v="7916.9700366097522"/>
    <n v="0"/>
    <n v="543.79894262421158"/>
    <n v="0"/>
    <n v="1329.6336874327028"/>
    <n v="0"/>
    <n v="9790.4026666666668"/>
    <n v="5051.7050927155306"/>
    <n v="0"/>
    <n v="336.70463342742119"/>
    <n v="0"/>
    <n v="819.5126540672992"/>
    <n v="0"/>
    <n v="6207.9223802102506"/>
    <n v="0"/>
    <n v="0"/>
    <n v="0"/>
    <n v="3582.4802864564163"/>
  </r>
  <r>
    <x v="11"/>
    <s v="SER  Puno"/>
    <x v="1"/>
    <s v="R"/>
    <s v="Interconectado"/>
    <s v="BT5B-R"/>
    <n v="3473"/>
    <n v="16249.166666666666"/>
    <n v="16249.166666666666"/>
    <n v="16249.166666666666"/>
    <n v="16249.166666666666"/>
    <n v="3390"/>
    <n v="11095.283365991727"/>
    <n v="75"/>
    <n v="3692.4135096886566"/>
    <n v="8"/>
    <n v="1461.4697909862834"/>
    <n v="5.27"/>
    <n v="91.78"/>
    <n v="3.2"/>
    <n v="52.25"/>
    <n v="3.4263405783780385"/>
    <n v="55.945717256328912"/>
    <s v="Sí"/>
    <n v="3.4263405783780385"/>
    <n v="55.945717256328912"/>
    <n v="0"/>
    <n v="1"/>
    <n v="28048.551073307208"/>
    <n v="0"/>
    <n v="3784.1471191922496"/>
    <n v="0"/>
    <n v="1383.496974167211"/>
    <n v="0"/>
    <n v="33216.195166666672"/>
    <n v="17822.630421427773"/>
    <n v="0"/>
    <n v="2322.72276544326"/>
    <n v="0"/>
    <n v="845.04048167887163"/>
    <n v="0"/>
    <n v="20990.393668549907"/>
    <n v="0"/>
    <n v="0"/>
    <n v="0"/>
    <n v="12225.801498116765"/>
  </r>
  <r>
    <x v="12"/>
    <s v="Ilo"/>
    <x v="2"/>
    <s v="U"/>
    <s v="Interconectado"/>
    <s v="BT5B-R"/>
    <n v="22718"/>
    <n v="2218722.5266331774"/>
    <n v="2117383.4857861763"/>
    <n v="2223956.9944599308"/>
    <n v="2314827.0996534261"/>
    <n v="5742.9999999999991"/>
    <n v="59476.499105236086"/>
    <n v="9858"/>
    <n v="698747.63317643304"/>
    <n v="7117"/>
    <n v="1460498.3943515085"/>
    <n v="3.13"/>
    <n v="57.01"/>
    <n v="3.2"/>
    <n v="52.25"/>
    <n v="3.4263405783780385"/>
    <n v="55.945717256328912"/>
    <s v="Sí"/>
    <n v="3.13"/>
    <n v="55.945717256328912"/>
    <n v="0.25"/>
    <n v="1.0329999999999999"/>
    <n v="43406.254104921318"/>
    <n v="-8476.8880349737738"/>
    <n v="387061.22217388445"/>
    <n v="-42150.343499999995"/>
    <n v="883118.25399224821"/>
    <n v="28211.909372453159"/>
    <n v="1313585.730271054"/>
    <n v="42931.505517533777"/>
    <n v="-8318.638505844594"/>
    <n v="380411.44913871074"/>
    <n v="-41363.466053466786"/>
    <n v="867061.47514094354"/>
    <n v="27698.962903824842"/>
    <n v="1290404.4297971879"/>
    <n v="-158.24952912917979"/>
    <n v="-786.87744653320988"/>
    <n v="512.94646862831723"/>
    <n v="23181.300473866053"/>
  </r>
  <r>
    <x v="12"/>
    <s v="Moquegua"/>
    <x v="2"/>
    <s v="U"/>
    <s v="Interconectado"/>
    <s v="BT5B-R"/>
    <n v="21884"/>
    <n v="1940417.5302978372"/>
    <n v="1914398.8735662787"/>
    <n v="1956186.9761885656"/>
    <n v="1950666.7411386673"/>
    <n v="6417"/>
    <n v="62780.770251371992"/>
    <n v="9242"/>
    <n v="597734.89651424543"/>
    <n v="6225"/>
    <n v="1279901.8635322198"/>
    <n v="3.13"/>
    <n v="56.89"/>
    <n v="3.2"/>
    <n v="52.25"/>
    <n v="3.4263405783780385"/>
    <n v="55.945717256328912"/>
    <s v="Sí"/>
    <n v="3.13"/>
    <n v="55.945717256328912"/>
    <n v="0.25"/>
    <n v="1.0329999999999999"/>
    <n v="46872.195147004146"/>
    <n v="-8928.9950490013816"/>
    <n v="329545.53912695427"/>
    <n v="-39433.303500000002"/>
    <n v="772291.8940288747"/>
    <n v="24671.473865394775"/>
    <n v="1148709.6283028331"/>
    <n v="46427.574162133518"/>
    <n v="-8780.7880540445076"/>
    <n v="324555.76123004564"/>
    <n v="-38778.773916224389"/>
    <n v="759807.16714531765"/>
    <n v="24272.639415097216"/>
    <n v="1130790.5025374969"/>
    <n v="-148.20699495687404"/>
    <n v="-654.52958377561299"/>
    <n v="398.83445029755967"/>
    <n v="17919.125765336212"/>
  </r>
  <r>
    <x v="12"/>
    <s v="Tacna"/>
    <x v="4"/>
    <s v="U"/>
    <s v="Interconectado"/>
    <s v="BT5B-R"/>
    <n v="81332"/>
    <n v="7922688.791666667"/>
    <n v="7922688.791666667"/>
    <n v="7922688.791666667"/>
    <n v="7922688.791666667"/>
    <n v="21198"/>
    <n v="226336.67949053872"/>
    <n v="33478"/>
    <n v="2183083.0062223296"/>
    <n v="26656"/>
    <n v="5513269.1059537986"/>
    <n v="3.03"/>
    <n v="53.75"/>
    <n v="3.2"/>
    <n v="52.25"/>
    <n v="3.4263405783780385"/>
    <n v="55.945717256328912"/>
    <s v="No"/>
    <n v="3.03"/>
    <n v="53.75"/>
    <n v="0.25"/>
    <n v="1.0329999999999999"/>
    <n v="155471.91391962342"/>
    <n v="-30413.991306541142"/>
    <n v="1139887.2683445024"/>
    <n v="-134958.1875"/>
    <n v="3144606.7686570222"/>
    <n v="100456.94420685526"/>
    <n v="4439965.9509211481"/>
    <n v="155471.91391962342"/>
    <n v="-30413.991306541142"/>
    <n v="1139887.2683445024"/>
    <n v="-134958.1875"/>
    <n v="3144606.7686570222"/>
    <n v="100456.94420685526"/>
    <n v="4439965.9509211481"/>
    <n v="0"/>
    <n v="0"/>
    <n v="0"/>
    <n v="0"/>
  </r>
  <r>
    <x v="12"/>
    <s v="Yarada"/>
    <x v="2"/>
    <s v="U"/>
    <s v="Interconectado"/>
    <s v="BT5B-R"/>
    <n v="1089"/>
    <n v="135514.59087912241"/>
    <n v="130809.64955047252"/>
    <n v="135676.05772141842"/>
    <n v="140058.0653654763"/>
    <n v="348"/>
    <n v="4171.72859015223"/>
    <n v="404"/>
    <n v="27448.039078562313"/>
    <n v="337"/>
    <n v="103894.82321040786"/>
    <n v="3.13"/>
    <n v="58.27"/>
    <n v="3.2"/>
    <n v="52.25"/>
    <n v="3.4263405783780385"/>
    <n v="55.945717256328912"/>
    <s v="Sí"/>
    <n v="3.13"/>
    <n v="55.945717256328912"/>
    <n v="0.25"/>
    <n v="1.0329999999999999"/>
    <n v="2912.3896871112784"/>
    <n v="-607.71656237042612"/>
    <n v="15492.911371078262"/>
    <n v="-1765.5810000000001"/>
    <n v="63626.936159699908"/>
    <n v="2032.6126749952489"/>
    <n v="82032.237217889444"/>
    <n v="2839.667611311002"/>
    <n v="-583.47587043700082"/>
    <n v="14925.367102432376"/>
    <n v="-1695.155232866766"/>
    <n v="61132.438000487055"/>
    <n v="1952.9239632294948"/>
    <n v="78897.472714230433"/>
    <n v="-24.240691933425296"/>
    <n v="-70.425767133234103"/>
    <n v="79.688711765754078"/>
    <n v="3134.7645036590111"/>
  </r>
  <r>
    <x v="12"/>
    <s v="Puquina-Omate-Ubinas"/>
    <x v="7"/>
    <s v="R"/>
    <s v="Interconectado"/>
    <s v="BT5B-R"/>
    <n v="3294"/>
    <n v="122751.46823558446"/>
    <n v="125554.90596443471"/>
    <n v="124147.36393558764"/>
    <n v="118552.13480673102"/>
    <n v="2289"/>
    <n v="19551.711424266196"/>
    <n v="833"/>
    <n v="44478.06352090514"/>
    <n v="172"/>
    <n v="58721.693290413117"/>
    <n v="3.68"/>
    <n v="63.31"/>
    <n v="3.2"/>
    <n v="52.25"/>
    <n v="3.4263405783780385"/>
    <n v="55.945717256328912"/>
    <s v="Sí"/>
    <n v="3.4263405783780385"/>
    <n v="55.945717256328912"/>
    <n v="0.5"/>
    <n v="1.0329999999999999"/>
    <n v="14612.614251351464"/>
    <n v="-6189.0942513514647"/>
    <n v="23313.917515085042"/>
    <n v="-7910.5845000000008"/>
    <n v="39057.382934891837"/>
    <n v="1247.7189127312947"/>
    <n v="76983.914701328351"/>
    <n v="13312.066180003992"/>
    <n v="-5469.1725960966614"/>
    <n v="20747.295989106569"/>
    <n v="-6990.4173711782978"/>
    <n v="34545.175977367726"/>
    <n v="1103.5729015035163"/>
    <n v="68604.538146478299"/>
    <n v="-719.92165525480323"/>
    <n v="-920.16712882170305"/>
    <n v="144.14601122777844"/>
    <n v="8379.3765548500523"/>
  </r>
  <r>
    <x v="12"/>
    <s v="Tarata"/>
    <x v="5"/>
    <s v="R"/>
    <s v="Interconectado"/>
    <s v="BT5B-R"/>
    <n v="5623"/>
    <n v="142028.10345734234"/>
    <n v="143676.32975883799"/>
    <n v="142579.91980017436"/>
    <n v="139828.0608130146"/>
    <n v="4406"/>
    <n v="38950.552339881055"/>
    <n v="1018"/>
    <n v="51119.593517519635"/>
    <n v="199"/>
    <n v="51957.957599941648"/>
    <n v="3.94"/>
    <n v="71.05"/>
    <n v="3.2"/>
    <n v="52.25"/>
    <n v="3.4263405783780385"/>
    <n v="55.945717256328912"/>
    <s v="Sí"/>
    <n v="3.4263405783780385"/>
    <n v="55.945717256328912"/>
    <n v="0.5"/>
    <n v="1.0329999999999999"/>
    <n v="31196.823718742744"/>
    <n v="-13837.183718742745"/>
    <n v="29482.056194197699"/>
    <n v="-10849.335000000001"/>
    <n v="38944.29510762557"/>
    <n v="1244.1062328670284"/>
    <n v="99623.175020566006"/>
    <n v="25992.039529257767"/>
    <n v="-10895.582940924131"/>
    <n v="23544.326935643596"/>
    <n v="-8542.9110250414251"/>
    <n v="30731.846922385928"/>
    <n v="981.75309626208445"/>
    <n v="80268.213387287295"/>
    <n v="-2941.600777818614"/>
    <n v="-2306.4239749585759"/>
    <n v="262.35313660494398"/>
    <n v="19354.961633278712"/>
  </r>
  <r>
    <x v="12"/>
    <s v="Tomasiri"/>
    <x v="7"/>
    <s v="R"/>
    <s v="Interconectado"/>
    <s v="BT5B-R"/>
    <n v="3991"/>
    <n v="239455.15112057002"/>
    <n v="207436.07172787341"/>
    <n v="224310.42357028933"/>
    <n v="286618.95806354727"/>
    <n v="2436"/>
    <n v="18821.784660343925"/>
    <n v="1194"/>
    <n v="92420.460939503202"/>
    <n v="361"/>
    <n v="128212.90552072291"/>
    <n v="3.68"/>
    <n v="63.83"/>
    <n v="3.2"/>
    <n v="52.25"/>
    <n v="3.4263405783780385"/>
    <n v="55.945717256328912"/>
    <s v="Sí"/>
    <n v="3.4263405783780385"/>
    <n v="55.945717256328912"/>
    <n v="0.5"/>
    <n v="1.0329999999999999"/>
    <n v="14971.452574348761"/>
    <n v="-6006.9725743487625"/>
    <n v="51953.947217684887"/>
    <n v="-11431.952999999998"/>
    <n v="85911.281254475369"/>
    <n v="2744.5036605979485"/>
    <n v="152836.68104650901"/>
    <n v="13611.55686326445"/>
    <n v="-5264.9912143355496"/>
    <n v="45776.462454185232"/>
    <n v="-10019.877960608508"/>
    <n v="75374.434329941127"/>
    <n v="2407.8957723988879"/>
    <n v="134762.45364739082"/>
    <n v="-741.98136001321291"/>
    <n v="-1412.0750393914896"/>
    <n v="336.60788819906065"/>
    <n v="18074.227399118186"/>
  </r>
  <r>
    <x v="12"/>
    <s v="Ichuña"/>
    <x v="5"/>
    <s v="R"/>
    <s v="Interconectado"/>
    <s v="BT5B-R"/>
    <n v="385"/>
    <n v="13393.251282319083"/>
    <n v="14700.715075662629"/>
    <n v="13628.729036113818"/>
    <n v="11850.309735180803"/>
    <n v="256"/>
    <n v="2524.372743939834"/>
    <n v="103.99999999999999"/>
    <n v="4986.7011100939126"/>
    <n v="24.999999999999996"/>
    <n v="5882.1774282853357"/>
    <n v="3.94"/>
    <n v="71.44"/>
    <n v="3.2"/>
    <n v="52.25"/>
    <n v="3.4263405783780385"/>
    <n v="55.945717256328912"/>
    <s v="Sí"/>
    <n v="3.4263405783780385"/>
    <n v="55.945717256328912"/>
    <n v="0.5"/>
    <n v="1.0329999999999999"/>
    <n v="1910.3459441353086"/>
    <n v="-901.70594413530864"/>
    <n v="2857.795273051091"/>
    <n v="-1114.4639999999997"/>
    <n v="4442.6515640743564"/>
    <n v="141.9240093073121"/>
    <n v="9210.7927812607559"/>
    <n v="1583.2824069749836"/>
    <n v="-706.13921891020573"/>
    <n v="2273.4319344239402"/>
    <n v="-872.75318919873098"/>
    <n v="3487.9088676146812"/>
    <n v="111.42400061111734"/>
    <n v="7344.6232090136054"/>
    <n v="-195.56672522510291"/>
    <n v="-241.71081080126874"/>
    <n v="30.500008696194769"/>
    <n v="1866.1695722471504"/>
  </r>
  <r>
    <x v="12"/>
    <s v="Moquegua Rural"/>
    <x v="5"/>
    <s v="R"/>
    <s v="Interconectado"/>
    <s v="BT5B-R"/>
    <n v="1089"/>
    <n v="61277.5690096705"/>
    <n v="60188.996905718188"/>
    <n v="61870.772322159806"/>
    <n v="61772.937801133536"/>
    <n v="485"/>
    <n v="4221.6299969619322"/>
    <n v="479"/>
    <n v="27614.555079916056"/>
    <n v="125"/>
    <n v="29441.383932792512"/>
    <n v="3.94"/>
    <n v="69.87"/>
    <n v="3.2"/>
    <n v="52.25"/>
    <n v="3.4263405783780385"/>
    <n v="55.945717256328912"/>
    <s v="Sí"/>
    <n v="3.4263405783780385"/>
    <n v="55.945717256328912"/>
    <n v="0.5"/>
    <n v="1.0329999999999999"/>
    <n v="3385.7264394386511"/>
    <n v="-1474.8264394386511"/>
    <n v="16161.390134337351"/>
    <n v="-5020.1595000000007"/>
    <n v="21758.280387318919"/>
    <n v="695.08543347678869"/>
    <n v="41305.396961094921"/>
    <n v="2842.6857713676936"/>
    <n v="-1180.9105908543447"/>
    <n v="13070.678258778897"/>
    <n v="-4019.6997848672327"/>
    <n v="17457.169021149293"/>
    <n v="557.68303746168954"/>
    <n v="33370.533051295883"/>
    <n v="-293.91584858430633"/>
    <n v="-1000.459715132768"/>
    <n v="137.40239601509916"/>
    <n v="7934.8639097990381"/>
  </r>
  <r>
    <x v="12"/>
    <s v="SER TORATA"/>
    <x v="1"/>
    <s v="R"/>
    <s v="Interconectado"/>
    <s v="BT5B-R"/>
    <n v="351"/>
    <n v="4248.8192018437649"/>
    <n v="4120.9170912178552"/>
    <n v="4272.3933163512856"/>
    <n v="4353.1471979621538"/>
    <n v="307"/>
    <n v="2089.9874864692183"/>
    <n v="43"/>
    <n v="2018.0606801502188"/>
    <n v="1"/>
    <n v="140.77103522432787"/>
    <n v="5.27"/>
    <n v="80.88"/>
    <n v="3.2"/>
    <n v="52.25"/>
    <n v="3.4263405783780385"/>
    <n v="55.945717256328912"/>
    <s v="Sí"/>
    <n v="3.4263405783780385"/>
    <n v="55.945717256328912"/>
    <n v="0.5"/>
    <n v="1.0329999999999999"/>
    <n v="2463.0809395281517"/>
    <n v="-845.19093952815183"/>
    <n v="1337.1414781054968"/>
    <n v="-521.67599999999993"/>
    <n v="123.05675852798777"/>
    <n v="3.931145238551391"/>
    <n v="3923.2791761616363"/>
    <n v="1636.5158024984198"/>
    <n v="-584.62924493636217"/>
    <n v="915.50129074492372"/>
    <n v="-360.84987630332148"/>
    <n v="84.893702219272683"/>
    <n v="2.7119962954849872"/>
    <n v="2636.9107954626161"/>
    <n v="-260.56169459178966"/>
    <n v="-160.82612369667845"/>
    <n v="1.2191489430664038"/>
    <n v="1286.3683806990202"/>
  </r>
  <r>
    <x v="12"/>
    <s v="SER Inclan"/>
    <x v="1"/>
    <s v="R"/>
    <s v="Interconectado"/>
    <s v="BT5B-R"/>
    <n v="121"/>
    <n v="4258.0371464226291"/>
    <n v="4018.179575707155"/>
    <n v="4230.9170133111484"/>
    <n v="4525.014850249584"/>
    <n v="83"/>
    <n v="898.77730186465669"/>
    <n v="32"/>
    <n v="1615.8868512247552"/>
    <n v="6"/>
    <n v="1743.3729933332172"/>
    <n v="5.27"/>
    <n v="82.4"/>
    <n v="3.2"/>
    <n v="52.25"/>
    <n v="3.4263405783780385"/>
    <n v="55.945717256328912"/>
    <s v="Sí"/>
    <n v="3.4263405783780385"/>
    <n v="55.945717256328912"/>
    <n v="0.5"/>
    <n v="1.0329999999999999"/>
    <n v="807.70624836823856"/>
    <n v="-370.29624836823859"/>
    <n v="1104.6107654091984"/>
    <n v="-395.52"/>
    <n v="1516.6086049412879"/>
    <n v="48.449258434716718"/>
    <n v="3428.9256187187248"/>
    <n v="535.79997203800849"/>
    <n v="-251.41370403263133"/>
    <n v="745.12294464611614"/>
    <n v="-268.53944283037879"/>
    <n v="1028.7652878221088"/>
    <n v="32.86471877844096"/>
    <n v="2309.6882045062334"/>
    <n v="-118.88254433560726"/>
    <n v="-126.98055716962119"/>
    <n v="15.584539656275759"/>
    <n v="1119.2374142124913"/>
  </r>
  <r>
    <x v="13"/>
    <s v="Cusco"/>
    <x v="4"/>
    <s v="U"/>
    <s v="Interconectado"/>
    <s v="BT5B-R"/>
    <n v="113871"/>
    <n v="11329005"/>
    <n v="11329005"/>
    <n v="11329005"/>
    <n v="11329005"/>
    <n v="26756"/>
    <n v="297648.9423626826"/>
    <n v="47182"/>
    <n v="2891742.6002026121"/>
    <n v="39933"/>
    <n v="8139613.4574347045"/>
    <n v="3.03"/>
    <n v="57.44"/>
    <n v="3.2"/>
    <n v="52.25"/>
    <n v="3.4263405783780385"/>
    <n v="55.945717256328912"/>
    <s v="Sí"/>
    <n v="3.03"/>
    <n v="55.945717256328912"/>
    <n v="0"/>
    <n v="1"/>
    <n v="252040.23249312484"/>
    <n v="0"/>
    <n v="1803978.4095563802"/>
    <n v="0"/>
    <n v="4796390.9599504946"/>
    <n v="0"/>
    <n v="6852409.602"/>
    <n v="247592.51571067981"/>
    <n v="0"/>
    <n v="1760767.5988901672"/>
    <n v="0"/>
    <n v="4674762.1206545178"/>
    <n v="0"/>
    <n v="6683122.2352553643"/>
    <n v="0"/>
    <n v="0"/>
    <n v="0"/>
    <n v="169287.36674463563"/>
  </r>
  <r>
    <x v="13"/>
    <s v="Iberia"/>
    <x v="5"/>
    <s v="R"/>
    <s v="Interconectado"/>
    <s v="BT5B-R"/>
    <n v="1211"/>
    <n v="100269.42139353964"/>
    <n v="101155.70547945205"/>
    <n v="100311.4562433057"/>
    <n v="99341.102457861212"/>
    <n v="353"/>
    <n v="3443.7718093970548"/>
    <n v="509"/>
    <n v="31044.547866469264"/>
    <n v="349"/>
    <n v="65781.101717673329"/>
    <n v="3.94"/>
    <n v="77.459999999999994"/>
    <n v="3.2"/>
    <n v="52.25"/>
    <n v="3.4263405783780385"/>
    <n v="55.945717256328912"/>
    <s v="Sí"/>
    <n v="3.4263405783780385"/>
    <n v="55.945717256328912"/>
    <n v="0"/>
    <n v="1"/>
    <n v="4058.3656435589583"/>
    <n v="0"/>
    <n v="26052.56677736709"/>
    <n v="0"/>
    <n v="52329.10139050975"/>
    <n v="0"/>
    <n v="82440.033811435802"/>
    <n v="3136.1410636058863"/>
    <n v="0"/>
    <n v="19112.102327275003"/>
    <n v="0"/>
    <n v="37997.502036921578"/>
    <n v="0"/>
    <n v="60245.745427802467"/>
    <n v="0"/>
    <n v="0"/>
    <n v="0"/>
    <n v="22194.288383633335"/>
  </r>
  <r>
    <x v="13"/>
    <s v="Puerto Maldonado"/>
    <x v="4"/>
    <s v="U"/>
    <s v="Interconectado"/>
    <s v="BT5B-R"/>
    <n v="16937"/>
    <n v="1945649.9288516648"/>
    <n v="1953678.539524409"/>
    <n v="1933774.143769409"/>
    <n v="1949497.103261176"/>
    <n v="3316"/>
    <n v="32798.375698152813"/>
    <n v="6195"/>
    <n v="383124.13253488316"/>
    <n v="7426"/>
    <n v="1529727.4206186289"/>
    <n v="3.03"/>
    <n v="61.02"/>
    <n v="3.2"/>
    <n v="52.25"/>
    <n v="3.4263405783780385"/>
    <n v="55.945717256328912"/>
    <s v="Sí"/>
    <n v="3.03"/>
    <n v="55.945717256328912"/>
    <n v="0"/>
    <n v="1"/>
    <n v="30061.048851012849"/>
    <n v="0"/>
    <n v="252553.19567278575"/>
    <n v="0"/>
    <n v="955940.45206148748"/>
    <n v="0"/>
    <n v="1238554.6965852859"/>
    <n v="28396.766532757065"/>
    <n v="0"/>
    <n v="233112.39392872862"/>
    <n v="0"/>
    <n v="878317.75753183139"/>
    <n v="0"/>
    <n v="1139826.9179933171"/>
    <n v="0"/>
    <n v="0"/>
    <n v="0"/>
    <n v="98727.778591968818"/>
  </r>
  <r>
    <x v="13"/>
    <s v="Abancay"/>
    <x v="4"/>
    <s v="U"/>
    <s v="Interconectado"/>
    <s v="BT5B-R"/>
    <n v="17263"/>
    <n v="1262891.6222531653"/>
    <n v="1273772.2667620312"/>
    <n v="1251430.6296569414"/>
    <n v="1263471.9703405229"/>
    <n v="5089"/>
    <n v="65130.937056082948"/>
    <n v="8059"/>
    <n v="501729.94668134459"/>
    <n v="4115"/>
    <n v="696030.7385157377"/>
    <n v="3.03"/>
    <n v="60.94"/>
    <n v="3.2"/>
    <n v="52.25"/>
    <n v="3.4263405783780385"/>
    <n v="55.945717256328912"/>
    <s v="Sí"/>
    <n v="3.03"/>
    <n v="55.945717256328912"/>
    <n v="0"/>
    <n v="1"/>
    <n v="55110.463041976946"/>
    <n v="0"/>
    <n v="330172.99950761138"/>
    <n v="0"/>
    <n v="436629.58205149055"/>
    <n v="0"/>
    <n v="821913.04460107884"/>
    <n v="51857.639891793719"/>
    <n v="0"/>
    <n v="305115.1873606749"/>
    <n v="0"/>
    <n v="401867.83898715267"/>
    <n v="0"/>
    <n v="758840.66623962135"/>
    <n v="0"/>
    <n v="0"/>
    <n v="0"/>
    <n v="63072.378361457493"/>
  </r>
  <r>
    <x v="13"/>
    <s v="La Convención"/>
    <x v="4"/>
    <s v="U"/>
    <s v="Interconectado"/>
    <s v="BT5B-R"/>
    <n v="10204"/>
    <n v="964962.30655115191"/>
    <n v="966248.92682903423"/>
    <n v="963160.25473228889"/>
    <n v="965477.73809213284"/>
    <n v="2805"/>
    <n v="30512.270243222392"/>
    <n v="4124"/>
    <n v="256197.73826048081"/>
    <n v="3275"/>
    <n v="678252.29804744874"/>
    <n v="3.03"/>
    <n v="60.47"/>
    <n v="3.2"/>
    <n v="52.25"/>
    <n v="3.4263405783780385"/>
    <n v="55.945717256328912"/>
    <s v="Sí"/>
    <n v="3.03"/>
    <n v="55.945717256328912"/>
    <n v="0"/>
    <n v="1"/>
    <n v="26949.919816076581"/>
    <n v="0"/>
    <n v="167418.49232611273"/>
    <n v="0"/>
    <n v="420062.41462929227"/>
    <n v="0"/>
    <n v="614430.82677148154"/>
    <n v="25569.458438760179"/>
    <n v="0"/>
    <n v="155827.38226431821"/>
    <n v="0"/>
    <n v="389376.36295017891"/>
    <n v="0"/>
    <n v="570773.20365325734"/>
    <n v="0"/>
    <n v="0"/>
    <n v="0"/>
    <n v="43657.623118224205"/>
  </r>
  <r>
    <x v="13"/>
    <s v="Yauri"/>
    <x v="7"/>
    <s v="R"/>
    <s v="Interconectado"/>
    <s v="BT5B-R"/>
    <n v="13286"/>
    <n v="367194.25"/>
    <n v="367194.25"/>
    <n v="367194.25"/>
    <n v="367194.25"/>
    <n v="9554"/>
    <n v="109213.85640169136"/>
    <n v="3345.9999999999995"/>
    <n v="177009.35920569923"/>
    <n v="386"/>
    <n v="80971.034392609406"/>
    <n v="3.68"/>
    <n v="69.55"/>
    <n v="3.2"/>
    <n v="52.25"/>
    <n v="3.4263405783780385"/>
    <n v="55.945717256328912"/>
    <s v="Sí"/>
    <n v="3.4263405783780385"/>
    <n v="55.945717256328912"/>
    <n v="0"/>
    <n v="1"/>
    <n v="111116.95712737634"/>
    <n v="0"/>
    <n v="135423.28932756383"/>
    <n v="0"/>
    <n v="57735.834420059837"/>
    <n v="0"/>
    <n v="304276.08087499999"/>
    <n v="93835.733193047097"/>
    <n v="0"/>
    <n v="110493.69119371302"/>
    <n v="0"/>
    <n v="46622.393424068017"/>
    <n v="0"/>
    <n v="250951.81781082813"/>
    <n v="0"/>
    <n v="0"/>
    <n v="0"/>
    <n v="53324.263064171857"/>
  </r>
  <r>
    <x v="13"/>
    <s v="Iñapari"/>
    <x v="2"/>
    <s v="U"/>
    <s v="Interconectado"/>
    <s v="BT5B-R"/>
    <n v="332"/>
    <n v="59304.239360214029"/>
    <n v="61002.848022416125"/>
    <n v="58688.236475144695"/>
    <n v="58221.63358308126"/>
    <n v="61"/>
    <n v="315.29013002617398"/>
    <n v="94.000000000000014"/>
    <n v="5469.104693141001"/>
    <n v="177"/>
    <n v="53519.844537046854"/>
    <n v="3.13"/>
    <n v="62.59"/>
    <n v="3.2"/>
    <n v="52.25"/>
    <n v="3.4263405783780385"/>
    <n v="55.945717256328912"/>
    <s v="Sí"/>
    <n v="3.13"/>
    <n v="55.945717256328912"/>
    <n v="0"/>
    <n v="1"/>
    <n v="388.27009238338229"/>
    <n v="0"/>
    <n v="3717.3326274369529"/>
    <n v="0"/>
    <n v="34052.080695737634"/>
    <n v="0"/>
    <n v="38157.683415557971"/>
    <n v="367.3213246815551"/>
    <n v="0"/>
    <n v="3353.94984807728"/>
    <n v="0"/>
    <n v="30496.070900723029"/>
    <n v="0"/>
    <n v="34217.342073481865"/>
    <n v="0"/>
    <n v="0"/>
    <n v="0"/>
    <n v="3940.3413420761062"/>
  </r>
  <r>
    <x v="13"/>
    <s v="Valle Sagrado 1"/>
    <x v="7"/>
    <s v="R"/>
    <s v="Interconectado"/>
    <s v="BT5B-R"/>
    <n v="28561"/>
    <n v="1287874.8336196917"/>
    <n v="1310059.586831308"/>
    <n v="1253787.50464299"/>
    <n v="1299777.4093847773"/>
    <n v="16260"/>
    <n v="181033.46780483986"/>
    <n v="9285"/>
    <n v="500589.04077957588"/>
    <n v="3016"/>
    <n v="606252.32503527601"/>
    <n v="3.68"/>
    <n v="68.89"/>
    <n v="3.2"/>
    <n v="52.25"/>
    <n v="3.4263405783780385"/>
    <n v="55.945717256328912"/>
    <s v="Sí"/>
    <n v="3.4263405783780385"/>
    <n v="55.945717256328912"/>
    <n v="0"/>
    <n v="1"/>
    <n v="184550.7559707542"/>
    <n v="0"/>
    <n v="379024.59019304981"/>
    <n v="0"/>
    <n v="428746.1067168017"/>
    <n v="0"/>
    <n v="992321.45288060559"/>
    <n v="156992.76984184983"/>
    <n v="0"/>
    <n v="311871.70164095069"/>
    <n v="0"/>
    <n v="349506.05480854382"/>
    <n v="0"/>
    <n v="818370.52629134431"/>
    <n v="0"/>
    <n v="0"/>
    <n v="0"/>
    <n v="173950.92658926127"/>
  </r>
  <r>
    <x v="13"/>
    <s v="Valle Sagrado 2"/>
    <x v="5"/>
    <s v="R"/>
    <s v="Interconectado"/>
    <s v="BT5B-R"/>
    <n v="23449"/>
    <n v="727623.0114370404"/>
    <n v="729242.20264915028"/>
    <n v="727715.80982189579"/>
    <n v="725911.0218400755"/>
    <n v="16374"/>
    <n v="177232.35692881522"/>
    <n v="5848"/>
    <n v="305055.10539096576"/>
    <n v="1227"/>
    <n v="245335.54911725948"/>
    <n v="3.94"/>
    <n v="77.45"/>
    <n v="3.2"/>
    <n v="52.25"/>
    <n v="3.4263405783780385"/>
    <n v="55.945717256328912"/>
    <s v="Sí"/>
    <n v="3.4263405783780385"/>
    <n v="55.945717256328912"/>
    <n v="0"/>
    <n v="1"/>
    <n v="201780.02044136741"/>
    <n v="0"/>
    <n v="259306.29912530296"/>
    <n v="0"/>
    <n v="194846.76279131748"/>
    <n v="0"/>
    <n v="655933.08235798776"/>
    <n v="155256.81392448462"/>
    <n v="0"/>
    <n v="190702.50644038065"/>
    <n v="0"/>
    <n v="141458.85252807377"/>
    <n v="0"/>
    <n v="487418.17289293901"/>
    <n v="0"/>
    <n v="0"/>
    <n v="0"/>
    <n v="168514.90946504875"/>
  </r>
  <r>
    <x v="13"/>
    <s v="Andahuaylas"/>
    <x v="7"/>
    <s v="R"/>
    <s v="Interconectado"/>
    <s v="BT5B-R"/>
    <n v="42888"/>
    <n v="1261788.5559952091"/>
    <n v="1280663.4899208117"/>
    <n v="1246630.7034527133"/>
    <n v="1258071.4746121024"/>
    <n v="30179"/>
    <n v="329843.14535890624"/>
    <n v="10374"/>
    <n v="531684.03959629126"/>
    <n v="2335"/>
    <n v="400261.37104001164"/>
    <n v="3.68"/>
    <n v="68.89"/>
    <n v="3.2"/>
    <n v="52.25"/>
    <n v="3.4263405783780385"/>
    <n v="55.945717256328912"/>
    <s v="Sí"/>
    <n v="3.4263405783780385"/>
    <n v="55.945717256328912"/>
    <n v="0"/>
    <n v="1"/>
    <n v="338287.66283775051"/>
    <n v="0"/>
    <n v="404453.45487788506"/>
    <n v="0"/>
    <n v="284332.85850946401"/>
    <n v="0"/>
    <n v="1027073.9762250995"/>
    <n v="287936.6458067465"/>
    <n v="0"/>
    <n v="332999.30664966279"/>
    <n v="0"/>
    <n v="231929.60017886318"/>
    <n v="0"/>
    <n v="852865.5526352725"/>
    <n v="0"/>
    <n v="0"/>
    <n v="0"/>
    <n v="174208.42358982703"/>
  </r>
  <r>
    <x v="13"/>
    <s v="Abancay Rural"/>
    <x v="0"/>
    <s v="R"/>
    <s v="Interconectado"/>
    <s v="BT5B-R"/>
    <n v="13027"/>
    <n v="268182.94296346186"/>
    <n v="275946.28697228438"/>
    <n v="264243.50525387796"/>
    <n v="264359.0366642233"/>
    <n v="10325"/>
    <n v="95281.097586455377"/>
    <n v="2350"/>
    <n v="117147.21231707632"/>
    <n v="352"/>
    <n v="55754.633059930151"/>
    <n v="3.99"/>
    <n v="77.03"/>
    <n v="3.2"/>
    <n v="52.25"/>
    <n v="3.4263405783780385"/>
    <n v="55.945717256328912"/>
    <s v="Sí"/>
    <n v="3.4263405783780385"/>
    <n v="55.945717256328912"/>
    <n v="0"/>
    <n v="1"/>
    <n v="114591.77947084658"/>
    <n v="0"/>
    <n v="99614.997647843906"/>
    <n v="0"/>
    <n v="44352.273846064192"/>
    <n v="0"/>
    <n v="258559.05096475469"/>
    <n v="88682.659926198394"/>
    <n v="0"/>
    <n v="73590.748535771228"/>
    <n v="0"/>
    <n v="32398.401252601274"/>
    <n v="0"/>
    <n v="194671.8097145709"/>
    <n v="0"/>
    <n v="0"/>
    <n v="0"/>
    <n v="63887.241250183783"/>
  </r>
  <r>
    <x v="13"/>
    <s v="La Convención Rural"/>
    <x v="5"/>
    <s v="R"/>
    <s v="Interconectado"/>
    <s v="BT5B-R"/>
    <n v="23949"/>
    <n v="772043.18355008925"/>
    <n v="780353.12144336652"/>
    <n v="756679.53087075718"/>
    <n v="779096.89833614416"/>
    <n v="15815"/>
    <n v="141204.95735257663"/>
    <n v="6713"/>
    <n v="366389.77370999422"/>
    <n v="1421"/>
    <n v="264448.45248751843"/>
    <n v="3.94"/>
    <n v="76.900000000000006"/>
    <n v="3.2"/>
    <n v="52.25"/>
    <n v="3.4263405783780385"/>
    <n v="55.945717256328912"/>
    <s v="Sí"/>
    <n v="3.4263405783780385"/>
    <n v="55.945717256328912"/>
    <n v="0"/>
    <n v="1"/>
    <n v="170897.71220413144"/>
    <n v="0"/>
    <n v="308202.95598298556"/>
    <n v="0"/>
    <n v="208959.59996290167"/>
    <n v="0"/>
    <n v="688060.26815001864"/>
    <n v="133185.70243944103"/>
    <n v="0"/>
    <n v="227980.41115854849"/>
    <n v="0"/>
    <n v="152816.41347927955"/>
    <n v="0"/>
    <n v="513982.5270772691"/>
    <n v="0"/>
    <n v="0"/>
    <n v="0"/>
    <n v="174077.74107274954"/>
  </r>
  <r>
    <x v="13"/>
    <s v="Sicuani"/>
    <x v="2"/>
    <s v="U"/>
    <s v="Interconectado"/>
    <s v="BT5B-R"/>
    <n v="10542"/>
    <n v="412600.25"/>
    <n v="412600.25"/>
    <n v="412600.25"/>
    <n v="412600.25"/>
    <n v="5865"/>
    <n v="81326.176221605114"/>
    <n v="4045"/>
    <n v="229785.47871340078"/>
    <n v="632"/>
    <n v="101488.59506499408"/>
    <n v="3.13"/>
    <n v="62.89"/>
    <n v="3.2"/>
    <n v="52.25"/>
    <n v="3.4263405783780385"/>
    <n v="55.945717256328912"/>
    <s v="Sí"/>
    <n v="3.13"/>
    <n v="55.945717256328912"/>
    <n v="0"/>
    <n v="1"/>
    <n v="69503.482225767453"/>
    <n v="0"/>
    <n v="157172.93756285775"/>
    <n v="0"/>
    <n v="65804.337436374786"/>
    <n v="0"/>
    <n v="292480.75722500001"/>
    <n v="63855.962604322995"/>
    <n v="0"/>
    <n v="141215.98421710107"/>
    <n v="0"/>
    <n v="58756.682442482153"/>
    <n v="0"/>
    <n v="263828.62926390622"/>
    <n v="0"/>
    <n v="0"/>
    <n v="0"/>
    <n v="28652.127961093793"/>
  </r>
  <r>
    <x v="13"/>
    <s v="Valle Sagrado 3"/>
    <x v="0"/>
    <s v="R"/>
    <s v="Interconectado"/>
    <s v="BT5B-R"/>
    <n v="27187"/>
    <n v="700381.2048983752"/>
    <n v="697852.40460334718"/>
    <n v="696314.68537532492"/>
    <n v="706976.52471645351"/>
    <n v="19857"/>
    <n v="218377.75238400864"/>
    <n v="6389"/>
    <n v="312022.04926695791"/>
    <n v="941"/>
    <n v="169981.40324740866"/>
    <n v="3.99"/>
    <n v="77.03"/>
    <n v="3.2"/>
    <n v="52.25"/>
    <n v="3.4263405783780385"/>
    <n v="55.945717256328912"/>
    <s v="Sí"/>
    <n v="3.4263405783780385"/>
    <n v="55.945717256328912"/>
    <n v="0"/>
    <n v="1"/>
    <n v="247445.81266140187"/>
    <n v="0"/>
    <n v="265842.69455033774"/>
    <n v="0"/>
    <n v="134691.2649214789"/>
    <n v="0"/>
    <n v="647979.77213321847"/>
    <n v="190209.84476433625"/>
    <n v="0"/>
    <n v="196453.86341555286"/>
    <n v="0"/>
    <n v="98321.501733389261"/>
    <n v="0"/>
    <n v="484985.20991327841"/>
    <n v="0"/>
    <n v="0"/>
    <n v="0"/>
    <n v="162994.56221994007"/>
  </r>
  <r>
    <x v="13"/>
    <s v="Puerto Maldonado Rural"/>
    <x v="7"/>
    <s v="R"/>
    <s v="Interconectado"/>
    <s v="BT5B-R"/>
    <n v="3590"/>
    <n v="315211.42862503324"/>
    <n v="316247.37578267185"/>
    <n v="312496.79584892542"/>
    <n v="316890.11424350244"/>
    <n v="1054"/>
    <n v="10413.256747857629"/>
    <n v="1491"/>
    <n v="88535.480948465498"/>
    <n v="1045"/>
    <n v="216262.6909287101"/>
    <n v="3.68"/>
    <n v="68.97"/>
    <n v="3.2"/>
    <n v="52.25"/>
    <n v="3.4263405783780385"/>
    <n v="55.945717256328912"/>
    <s v="Sí"/>
    <n v="3.4263405783780385"/>
    <n v="55.945717256328912"/>
    <n v="0"/>
    <n v="1"/>
    <n v="11060.743178997407"/>
    <n v="0"/>
    <n v="66549.801210156656"/>
    <n v="0"/>
    <n v="153001.97793353137"/>
    <n v="0"/>
    <n v="230612.52232268543"/>
    <n v="9437.1341469424733"/>
    <n v="0"/>
    <n v="54640.483645321117"/>
    <n v="0"/>
    <n v="124570.23950230968"/>
    <n v="0"/>
    <n v="188647.85729457327"/>
    <n v="0"/>
    <n v="0"/>
    <n v="0"/>
    <n v="41964.665028112155"/>
  </r>
  <r>
    <x v="13"/>
    <s v="Machupicchu"/>
    <x v="4"/>
    <s v="U"/>
    <s v="Interconectado"/>
    <s v="BT5B-R"/>
    <n v="505"/>
    <n v="136761.81818907018"/>
    <n v="141946.66302374721"/>
    <n v="128839.26465322243"/>
    <n v="139499.52689024087"/>
    <n v="54"/>
    <n v="463.77371087942305"/>
    <n v="93"/>
    <n v="5809.3267453505141"/>
    <n v="358"/>
    <n v="130488.71773284025"/>
    <n v="3.03"/>
    <n v="60.47"/>
    <n v="3.2"/>
    <n v="52.25"/>
    <n v="3.4263405783780385"/>
    <n v="55.945717256328912"/>
    <s v="Sí"/>
    <n v="3.03"/>
    <n v="55.945717256328912"/>
    <n v="0"/>
    <n v="1"/>
    <n v="444.06396296878711"/>
    <n v="0"/>
    <n v="3794.6898829134552"/>
    <n v="0"/>
    <n v="79991.267613048505"/>
    <n v="0"/>
    <n v="84230.021458930743"/>
    <n v="423.08152899778634"/>
    <n v="0"/>
    <n v="3531.8595154500931"/>
    <n v="0"/>
    <n v="74087.589074223943"/>
    <n v="0"/>
    <n v="78042.530118671828"/>
    <n v="0"/>
    <n v="0"/>
    <n v="0"/>
    <n v="6187.4913402589154"/>
  </r>
  <r>
    <x v="13"/>
    <s v="Chacapuente"/>
    <x v="0"/>
    <s v="R"/>
    <s v="Interconectado"/>
    <s v="BT5B-R"/>
    <n v="11345"/>
    <n v="166220.6568952637"/>
    <n v="171555.38673539518"/>
    <n v="168690.06605856866"/>
    <n v="158416.51789182727"/>
    <n v="9522"/>
    <n v="74669.019960846243"/>
    <n v="1669"/>
    <n v="69662.47968781997"/>
    <n v="154"/>
    <n v="21889.15724659749"/>
    <n v="3.99"/>
    <n v="77.03"/>
    <n v="3.2"/>
    <n v="52.25"/>
    <n v="3.4263405783780385"/>
    <n v="55.945717256328912"/>
    <s v="Sí"/>
    <n v="3.4263405783780385"/>
    <n v="55.945717256328912"/>
    <n v="0"/>
    <n v="1"/>
    <n v="95510.326075839868"/>
    <n v="0"/>
    <n v="60320.318103527723"/>
    <n v="0"/>
    <n v="17475.677827054045"/>
    <n v="0"/>
    <n v="173306.32200642163"/>
    <n v="74399.733772682521"/>
    <n v="0"/>
    <n v="44691.736345208265"/>
    <n v="0"/>
    <n v="12773.702472044881"/>
    <n v="0"/>
    <n v="131865.17258993565"/>
    <n v="0"/>
    <n v="0"/>
    <n v="0"/>
    <n v="41441.149416485976"/>
  </r>
  <r>
    <x v="13"/>
    <s v="Combapata"/>
    <x v="5"/>
    <s v="R"/>
    <s v="Interconectado"/>
    <s v="BT5B-R"/>
    <n v="20606"/>
    <n v="346092.86058226746"/>
    <n v="358193.68849114212"/>
    <n v="336275.51523773343"/>
    <n v="343809.37801792676"/>
    <n v="17416"/>
    <n v="171418.80207703679"/>
    <n v="2932"/>
    <n v="130365.8869171507"/>
    <n v="258"/>
    <n v="44308.171588079967"/>
    <n v="3.94"/>
    <n v="77.760000000000005"/>
    <n v="3.2"/>
    <n v="52.25"/>
    <n v="3.4263405783780385"/>
    <n v="55.945717256328912"/>
    <s v="Sí"/>
    <n v="3.4263405783780385"/>
    <n v="55.945717256328912"/>
    <n v="0"/>
    <n v="1"/>
    <n v="201914.30049510382"/>
    <n v="0"/>
    <n v="112924.5936667764"/>
    <n v="0"/>
    <n v="35470.554226890978"/>
    <n v="0"/>
    <n v="350309.44838877121"/>
    <n v="155574.62584723701"/>
    <n v="0"/>
    <n v="82980.161069179027"/>
    <n v="0"/>
    <n v="25672.520267337812"/>
    <n v="0"/>
    <n v="264227.30718375382"/>
    <n v="0"/>
    <n v="0"/>
    <n v="0"/>
    <n v="86082.141205017397"/>
  </r>
  <r>
    <x v="13"/>
    <s v="Mazuko"/>
    <x v="2"/>
    <s v="U"/>
    <s v="Interconectado"/>
    <s v="BT5B-R"/>
    <n v="4385"/>
    <n v="401349.7997662251"/>
    <n v="405931.55168651894"/>
    <n v="396571.82720694644"/>
    <n v="401546.02040520986"/>
    <n v="1292"/>
    <n v="12543.248571538265"/>
    <n v="1667"/>
    <n v="99064.245223077771"/>
    <n v="1426"/>
    <n v="289742.30597160908"/>
    <n v="3.13"/>
    <n v="62.08"/>
    <n v="3.2"/>
    <n v="52.25"/>
    <n v="3.4263405783780385"/>
    <n v="55.945717256328912"/>
    <s v="Sí"/>
    <n v="3.13"/>
    <n v="55.945717256328912"/>
    <n v="0"/>
    <n v="1"/>
    <n v="11830.808713210954"/>
    <n v="0"/>
    <n v="66716.793434486681"/>
    <n v="0"/>
    <n v="184335.40354717491"/>
    <n v="0"/>
    <n v="262883.00569487253"/>
    <n v="11061.370380591314"/>
    <n v="0"/>
    <n v="60639.912534619412"/>
    <n v="0"/>
    <n v="166561.79127084382"/>
    <n v="0"/>
    <n v="238263.07418605455"/>
    <n v="0"/>
    <n v="0"/>
    <n v="0"/>
    <n v="24619.931508817972"/>
  </r>
  <r>
    <x v="13"/>
    <s v="Chuquibambilla"/>
    <x v="0"/>
    <s v="R"/>
    <s v="Interconectado"/>
    <s v="BT5B-R"/>
    <n v="5063"/>
    <n v="90870.614794796507"/>
    <n v="98713.845036955085"/>
    <n v="87629.172099984396"/>
    <n v="86268.827247450041"/>
    <n v="4174"/>
    <n v="39615.586229686392"/>
    <n v="802"/>
    <n v="37080.661721705466"/>
    <n v="87"/>
    <n v="14174.366843404647"/>
    <n v="3.99"/>
    <n v="77.03"/>
    <n v="3.2"/>
    <n v="52.25"/>
    <n v="3.4263405783780385"/>
    <n v="55.945717256328912"/>
    <s v="Sí"/>
    <n v="3.4263405783780385"/>
    <n v="55.945717256328912"/>
    <n v="0"/>
    <n v="1"/>
    <n v="47170.146072727432"/>
    <n v="0"/>
    <n v="31763.213724229721"/>
    <n v="0"/>
    <n v="11265.6447794746"/>
    <n v="0"/>
    <n v="90199.004576431762"/>
    <n v="36464.769435647453"/>
    <n v="0"/>
    <n v="23492.967307460309"/>
    <n v="0"/>
    <n v="8228.0428274048863"/>
    <n v="0"/>
    <n v="68185.779570512648"/>
    <n v="0"/>
    <n v="0"/>
    <n v="0"/>
    <n v="22013.225005919114"/>
  </r>
  <r>
    <x v="13"/>
    <s v="Chumbivilcas"/>
    <x v="5"/>
    <s v="R"/>
    <s v="Interconectado"/>
    <s v="BT5B-R"/>
    <n v="18176"/>
    <n v="465022.52666887554"/>
    <n v="473102.91655131185"/>
    <n v="469192.49530358653"/>
    <n v="452772.1681517284"/>
    <n v="14794"/>
    <n v="124857.12092540598"/>
    <n v="2660"/>
    <n v="127317.23501593315"/>
    <n v="722"/>
    <n v="212848.1707275364"/>
    <n v="3.94"/>
    <n v="77.760000000000005"/>
    <n v="3.2"/>
    <n v="52.25"/>
    <n v="3.4263405783780385"/>
    <n v="55.945717256328912"/>
    <s v="Sí"/>
    <n v="3.4263405783780385"/>
    <n v="55.945717256328912"/>
    <n v="0"/>
    <n v="1"/>
    <n v="155377.25723159569"/>
    <n v="0"/>
    <n v="109482.28194838962"/>
    <n v="0"/>
    <n v="168355.41755773232"/>
    <n v="0"/>
    <n v="433214.95673771761"/>
    <n v="120541.49436384502"/>
    <n v="0"/>
    <n v="80342.606259075343"/>
    <n v="0"/>
    <n v="121553.2536780847"/>
    <n v="0"/>
    <n v="322437.35430100508"/>
    <n v="0"/>
    <n v="0"/>
    <n v="0"/>
    <n v="110777.60243671254"/>
  </r>
  <r>
    <x v="13"/>
    <s v="Sicuani Rural"/>
    <x v="0"/>
    <s v="R"/>
    <s v="Interconectado"/>
    <s v="BT5B-R"/>
    <n v="13752"/>
    <n v="258630.89070765724"/>
    <n v="259478.42079676088"/>
    <n v="260107.87296820042"/>
    <n v="256306.37835801041"/>
    <n v="11652"/>
    <n v="109869.28544136103"/>
    <n v="1842"/>
    <n v="84670.385550327235"/>
    <n v="258"/>
    <n v="64091.219715968968"/>
    <n v="3.99"/>
    <n v="77.41"/>
    <n v="3.2"/>
    <n v="52.25"/>
    <n v="3.4263405783780385"/>
    <n v="55.945717256328912"/>
    <s v="Sí"/>
    <n v="3.4263405783780385"/>
    <n v="55.945717256328912"/>
    <n v="0"/>
    <n v="1"/>
    <n v="131541.29386015757"/>
    <n v="0"/>
    <n v="72892.925454508309"/>
    <n v="0"/>
    <n v="50642.433182131572"/>
    <n v="0"/>
    <n v="255076.65249679744"/>
    <n v="101390.88020383369"/>
    <n v="0"/>
    <n v="53680.773845201998"/>
    <n v="0"/>
    <n v="36740.288437650066"/>
    <n v="0"/>
    <n v="191811.94248668576"/>
    <n v="0"/>
    <n v="0"/>
    <n v="0"/>
    <n v="63264.710010111681"/>
  </r>
  <r>
    <x v="13"/>
    <s v="SER  Lacco-Yavero "/>
    <x v="1"/>
    <s v="R"/>
    <s v="Interconectado"/>
    <s v="BT5B-R"/>
    <n v="7939"/>
    <n v="79480.333333333328"/>
    <n v="79480.333333333328"/>
    <n v="79480.333333333328"/>
    <n v="79480.333333333328"/>
    <n v="7245"/>
    <n v="38550.684238916445"/>
    <n v="626"/>
    <n v="28612.356709189698"/>
    <n v="68"/>
    <n v="12317.292385227182"/>
    <n v="5.27"/>
    <n v="89.81"/>
    <n v="3.2"/>
    <n v="52.25"/>
    <n v="3.4263405783780385"/>
    <n v="55.945717256328912"/>
    <s v="Sí"/>
    <n v="3.4263405783780385"/>
    <n v="55.945717256328912"/>
    <n v="0"/>
    <n v="1"/>
    <n v="72803.51951497086"/>
    <n v="0"/>
    <n v="28995.777560523275"/>
    <n v="0"/>
    <n v="11420.520291172532"/>
    <n v="0"/>
    <n v="113219.81736666667"/>
    <n v="46391.294295033236"/>
    <n v="0"/>
    <n v="18152.277386960181"/>
    <n v="0"/>
    <n v="7123.9887308042371"/>
    <n v="0"/>
    <n v="71667.560412797655"/>
    <n v="0"/>
    <n v="0"/>
    <n v="0"/>
    <n v="41552.256953869015"/>
  </r>
  <r>
    <x v="13"/>
    <s v="SER Aislado Iberia"/>
    <x v="1"/>
    <s v="R"/>
    <s v="Interconectado"/>
    <s v="BT5B-R"/>
    <n v="460"/>
    <n v="34951.799554520192"/>
    <n v="36954.901069034771"/>
    <n v="34303.506215114787"/>
    <n v="33596.991379411011"/>
    <n v="175"/>
    <n v="2016.7811306491726"/>
    <n v="176"/>
    <n v="10925.666135199384"/>
    <n v="109"/>
    <n v="22009.352288671635"/>
    <n v="5.27"/>
    <n v="90.35"/>
    <n v="3.2"/>
    <n v="52.25"/>
    <n v="3.4263405783780385"/>
    <n v="55.945717256328912"/>
    <s v="Sí"/>
    <n v="3.4263405783780385"/>
    <n v="55.945717256328912"/>
    <n v="0"/>
    <n v="1"/>
    <n v="2744.4117515415273"/>
    <n v="0"/>
    <n v="10798.859353152646"/>
    <n v="0"/>
    <n v="20459.87979281482"/>
    <n v="0"/>
    <n v="34003.150897508996"/>
    <n v="1727.9122702481361"/>
    <n v="0"/>
    <n v="6715.478226163661"/>
    <n v="0"/>
    <n v="12686.761124412795"/>
    <n v="0"/>
    <n v="21130.151620824592"/>
    <n v="0"/>
    <n v="0"/>
    <n v="0"/>
    <n v="12872.999276684404"/>
  </r>
  <r>
    <x v="13"/>
    <s v="SER Cachimayo Abancay - Andahuaylas"/>
    <x v="1"/>
    <s v="R"/>
    <s v="Interconectado"/>
    <s v="BT5B-R"/>
    <n v="9957"/>
    <n v="92331.149181629895"/>
    <n v="93866.726060151297"/>
    <n v="91147.365610464622"/>
    <n v="91979.355874273781"/>
    <n v="9284"/>
    <n v="58512.176560909771"/>
    <n v="623"/>
    <n v="26384.152571225663"/>
    <n v="50"/>
    <n v="7434.8200494944604"/>
    <n v="5.27"/>
    <n v="90.28"/>
    <n v="3.2"/>
    <n v="52.25"/>
    <n v="3.4263405783780385"/>
    <n v="55.945717256328912"/>
    <s v="Sí"/>
    <n v="3.4263405783780385"/>
    <n v="55.945717256328912"/>
    <n v="0"/>
    <n v="1"/>
    <n v="101751.47299918934"/>
    <n v="0"/>
    <n v="27102.822941302529"/>
    <n v="0"/>
    <n v="6975.6555406835987"/>
    <n v="0"/>
    <n v="135829.95148117546"/>
    <n v="64545.202788952251"/>
    <n v="0"/>
    <n v="16895.413578305859"/>
    <n v="0"/>
    <n v="4330.7804323259261"/>
    <n v="0"/>
    <n v="85771.396799584036"/>
    <n v="0"/>
    <n v="0"/>
    <n v="0"/>
    <n v="50058.554681591428"/>
  </r>
  <r>
    <x v="13"/>
    <s v="SER Quencoro Valle Sagrado 2"/>
    <x v="1"/>
    <s v="R"/>
    <s v="Interconectado"/>
    <s v="BT5B-R"/>
    <n v="2532"/>
    <n v="19621.007759362892"/>
    <n v="19651.11985578993"/>
    <n v="18302.018693499784"/>
    <n v="20909.884728798967"/>
    <n v="2387"/>
    <n v="12676.342076607078"/>
    <n v="129"/>
    <n v="3984.3180684755807"/>
    <n v="16"/>
    <n v="2960.3476142802333"/>
    <n v="5.27"/>
    <n v="90.35"/>
    <n v="3.2"/>
    <n v="52.25"/>
    <n v="3.4263405783780385"/>
    <n v="55.945717256328912"/>
    <s v="Sí"/>
    <n v="3.4263405783780385"/>
    <n v="55.945717256328912"/>
    <n v="0"/>
    <n v="1"/>
    <n v="24032.565066214494"/>
    <n v="0"/>
    <n v="4279.6613748676864"/>
    <n v="0"/>
    <n v="2758.994069502191"/>
    <n v="0"/>
    <n v="31071.220510584371"/>
    <n v="15270.545457212027"/>
    <n v="0"/>
    <n v="2671.0532557929405"/>
    <n v="0"/>
    <n v="1711.0091553437464"/>
    <n v="0"/>
    <n v="19652.607868348714"/>
    <n v="0"/>
    <n v="0"/>
    <n v="0"/>
    <n v="11418.612642235657"/>
  </r>
  <r>
    <x v="13"/>
    <s v="SER Tintaya Yauri"/>
    <x v="1"/>
    <s v="R"/>
    <s v="Interconectado"/>
    <s v="BT5B-R"/>
    <n v="614"/>
    <n v="2949.3299239606581"/>
    <n v="2928.47282833292"/>
    <n v="2999.9828704851643"/>
    <n v="2919.5340730638895"/>
    <n v="606"/>
    <n v="2621.2629892843129"/>
    <n v="8"/>
    <n v="328.06693467634506"/>
    <n v="0"/>
    <n v="0"/>
    <n v="5.27"/>
    <n v="90.93"/>
    <n v="3.2"/>
    <n v="52.25"/>
    <n v="3.4263405783780385"/>
    <n v="55.945717256328912"/>
    <s v="Sí"/>
    <n v="3.4263405783780385"/>
    <n v="55.945717256328912"/>
    <n v="0"/>
    <n v="1"/>
    <n v="5577.134436156226"/>
    <n v="0"/>
    <n v="340.47126370120054"/>
    <n v="0"/>
    <n v="0"/>
    <n v="0"/>
    <n v="5917.6056998574268"/>
    <n v="3542.8467710268887"/>
    <n v="0"/>
    <n v="210.95012431255759"/>
    <n v="0"/>
    <n v="0"/>
    <n v="0"/>
    <n v="3753.7968953394466"/>
    <n v="0"/>
    <n v="0"/>
    <n v="0"/>
    <n v="2163.8088045179802"/>
  </r>
  <r>
    <x v="13"/>
    <s v="SER Cachimayo Valle Sagrado 1, 3"/>
    <x v="1"/>
    <s v="R"/>
    <s v="Interconectado"/>
    <s v="BT5B-R"/>
    <n v="4629"/>
    <n v="50875.459865196084"/>
    <n v="51451.534789131169"/>
    <n v="50665.597352518598"/>
    <n v="50509.247453938471"/>
    <n v="4105"/>
    <n v="26197.369720653198"/>
    <n v="470.00000000000006"/>
    <n v="17425.898027053343"/>
    <n v="54"/>
    <n v="7252.1921174895442"/>
    <n v="5.27"/>
    <n v="90.28"/>
    <n v="3.2"/>
    <n v="52.25"/>
    <n v="3.4263405783780385"/>
    <n v="55.945717256328912"/>
    <s v="Sí"/>
    <n v="3.4263405783780385"/>
    <n v="55.945717256328912"/>
    <n v="0"/>
    <n v="1"/>
    <n v="45284.335383805708"/>
    <n v="0"/>
    <n v="18209.000738823757"/>
    <n v="0"/>
    <n v="6831.8590436695613"/>
    <n v="0"/>
    <n v="70325.195166299032"/>
    <n v="28721.434466753606"/>
    <n v="0"/>
    <n v="11359.423711429141"/>
    <n v="0"/>
    <n v="4242.3132881688871"/>
    <n v="0"/>
    <n v="44323.171466351632"/>
    <n v="0"/>
    <n v="0"/>
    <n v="0"/>
    <n v="26002.0236999474"/>
  </r>
  <r>
    <x v="13"/>
    <s v="SER Combapata Sicuani Rural"/>
    <x v="1"/>
    <s v="R"/>
    <s v="Interconectado"/>
    <s v="BT5B-R"/>
    <n v="8284"/>
    <n v="54899.798612859893"/>
    <n v="57540.692520775621"/>
    <n v="52270.789048728286"/>
    <n v="54887.914269075802"/>
    <n v="8052"/>
    <n v="43751.793837610814"/>
    <n v="219"/>
    <n v="8760.0433276551012"/>
    <n v="13"/>
    <n v="2387.9614475939743"/>
    <n v="5.27"/>
    <n v="90.65"/>
    <n v="3.2"/>
    <n v="52.25"/>
    <n v="3.4263405783780385"/>
    <n v="55.945717256328912"/>
    <s v="Sí"/>
    <n v="3.4263405783780385"/>
    <n v="55.945717256328912"/>
    <n v="0"/>
    <n v="1"/>
    <n v="82095.041113794199"/>
    <n v="0"/>
    <n v="9095.1092765193498"/>
    <n v="0"/>
    <n v="2233.1970522439378"/>
    <n v="0"/>
    <n v="93423.347442557482"/>
    <n v="52066.149212061646"/>
    <n v="0"/>
    <n v="5651.23765828662"/>
    <n v="0"/>
    <n v="1380.5045871799782"/>
    <n v="0"/>
    <n v="59097.891457528247"/>
    <n v="0"/>
    <n v="0"/>
    <n v="0"/>
    <n v="34325.455985029235"/>
  </r>
  <r>
    <x v="13"/>
    <s v="SER Mazuco"/>
    <x v="1"/>
    <s v="R"/>
    <s v="Interconectado"/>
    <s v="BT5B-R"/>
    <n v="608"/>
    <n v="73504.846763085399"/>
    <n v="73694.777383629058"/>
    <n v="73576.628509358299"/>
    <n v="73243.134396268841"/>
    <n v="165"/>
    <n v="1506.1485678605613"/>
    <n v="202"/>
    <n v="11988.75073411047"/>
    <n v="241"/>
    <n v="60009.947461114367"/>
    <n v="5.27"/>
    <n v="89.86"/>
    <n v="3.2"/>
    <n v="52.25"/>
    <n v="3.4263405783780385"/>
    <n v="55.945717256328912"/>
    <s v="Sí"/>
    <n v="3.4263405783780385"/>
    <n v="55.945717256328912"/>
    <n v="0"/>
    <n v="1"/>
    <n v="2222.9751030795005"/>
    <n v="0"/>
    <n v="11837.631409671667"/>
    <n v="0"/>
    <n v="55195.008788557367"/>
    <n v="0"/>
    <n v="69255.615301308542"/>
    <n v="1407.9718146678931"/>
    <n v="0"/>
    <n v="7399.3133851038638"/>
    <n v="0"/>
    <n v="34398.743611655678"/>
    <n v="0"/>
    <n v="43206.028811427437"/>
    <n v="0"/>
    <n v="0"/>
    <n v="0"/>
    <n v="26049.586489881105"/>
  </r>
  <r>
    <x v="14"/>
    <s v="Chincha"/>
    <x v="4"/>
    <s v="U"/>
    <s v="Interconectado"/>
    <s v="BT5B-R"/>
    <n v="37459"/>
    <n v="3580804.1719334112"/>
    <n v="3450547.435886573"/>
    <n v="3600769.837863022"/>
    <n v="3691095.2420506384"/>
    <n v="9656.0000000000018"/>
    <n v="128568.45381208992"/>
    <n v="17455"/>
    <n v="1296104.0523732502"/>
    <n v="10348"/>
    <n v="2156131.6657480705"/>
    <n v="3.03"/>
    <n v="55.37"/>
    <n v="3.2"/>
    <n v="52.25"/>
    <n v="3.4263405783780385"/>
    <n v="55.945717256328912"/>
    <s v="No"/>
    <n v="3.03"/>
    <n v="55.37"/>
    <n v="0.25"/>
    <n v="1.0329999999999999"/>
    <n v="82648.944656815642"/>
    <n v="-17797.088218938548"/>
    <n v="698055.21254906862"/>
    <n v="-72486.251250000001"/>
    <n v="1265636.2932544216"/>
    <n v="40431.749929715217"/>
    <n v="2046340.4504603059"/>
    <n v="82648.944656815642"/>
    <n v="-17797.088218938548"/>
    <n v="698055.21254906862"/>
    <n v="-72486.251250000001"/>
    <n v="1265636.2932544216"/>
    <n v="40431.749929715217"/>
    <n v="2046340.4504603059"/>
    <n v="0"/>
    <n v="0"/>
    <n v="0"/>
    <n v="0"/>
  </r>
  <r>
    <x v="14"/>
    <s v="Ica"/>
    <x v="4"/>
    <s v="U"/>
    <s v="Interconectado"/>
    <s v="BT5B-R"/>
    <n v="69581"/>
    <n v="7290400.5335733937"/>
    <n v="7130886.4917194135"/>
    <n v="7281463.0352170113"/>
    <n v="7458852.0737837553"/>
    <n v="15536"/>
    <n v="201474.2594231375"/>
    <n v="30411"/>
    <n v="2112260.327985513"/>
    <n v="23634"/>
    <n v="4976665.946164743"/>
    <n v="3.03"/>
    <n v="55.43"/>
    <n v="3.2"/>
    <n v="52.25"/>
    <n v="3.4263405783780385"/>
    <n v="55.945717256328912"/>
    <s v="No"/>
    <n v="3.03"/>
    <n v="55.43"/>
    <n v="0.25"/>
    <n v="1.0329999999999999"/>
    <n v="130831.96649868382"/>
    <n v="-27919.295499561282"/>
    <n v="1136545.1000523698"/>
    <n v="-126426.12975000001"/>
    <n v="2923572.7934397673"/>
    <n v="93395.83948065064"/>
    <n v="4190949.8599908212"/>
    <n v="130831.96649868382"/>
    <n v="-27919.295499561282"/>
    <n v="1136545.1000523698"/>
    <n v="-126426.12975000001"/>
    <n v="2923572.7934397673"/>
    <n v="93395.83948065064"/>
    <n v="4190949.8599908212"/>
    <n v="0"/>
    <n v="0"/>
    <n v="0"/>
    <n v="0"/>
  </r>
  <r>
    <x v="14"/>
    <s v="Pisco"/>
    <x v="4"/>
    <s v="U"/>
    <s v="Interconectado"/>
    <s v="BT5B-R"/>
    <n v="27788"/>
    <n v="2560339.1465888214"/>
    <n v="2488348.2321379622"/>
    <n v="2575168.3188466527"/>
    <n v="2617500.8887818488"/>
    <n v="7352"/>
    <n v="99386.503345808305"/>
    <n v="12905"/>
    <n v="938596.73262425559"/>
    <n v="7531.0000000000009"/>
    <n v="1522355.9106187576"/>
    <n v="3.03"/>
    <n v="55.37"/>
    <n v="3.2"/>
    <n v="52.25"/>
    <n v="3.4263405783780385"/>
    <n v="55.945717256328912"/>
    <s v="No"/>
    <n v="3.03"/>
    <n v="55.37"/>
    <n v="0.25"/>
    <n v="1.0329999999999999"/>
    <n v="63549.290176930539"/>
    <n v="-13757.576725643514"/>
    <n v="505211.92210405029"/>
    <n v="-53591.238750000004"/>
    <n v="894317.06183402287"/>
    <n v="28569.66412441693"/>
    <n v="1463078.2741150036"/>
    <n v="63549.290176930539"/>
    <n v="-13757.576725643514"/>
    <n v="505211.92210405029"/>
    <n v="-53591.238750000004"/>
    <n v="894317.06183402287"/>
    <n v="28569.66412441693"/>
    <n v="1463078.2741150036"/>
    <n v="0"/>
    <n v="0"/>
    <n v="0"/>
    <n v="0"/>
  </r>
  <r>
    <x v="14"/>
    <s v="Coracora"/>
    <x v="2"/>
    <s v="U"/>
    <s v="Interconectado"/>
    <s v="BT5B-R"/>
    <n v="2557"/>
    <n v="83181.21395369056"/>
    <n v="80885.685435681167"/>
    <n v="87941.776853485513"/>
    <n v="80716.179571904999"/>
    <n v="1398"/>
    <n v="16047.355236339758"/>
    <n v="985"/>
    <n v="43742.953060563348"/>
    <n v="174"/>
    <n v="23390.905656787461"/>
    <n v="3.13"/>
    <n v="57.65"/>
    <n v="3.2"/>
    <n v="52.25"/>
    <n v="3.4263405783780385"/>
    <n v="55.945717256328912"/>
    <s v="Sí"/>
    <n v="3.13"/>
    <n v="55.945717256328912"/>
    <n v="0.25"/>
    <n v="1.0329999999999999"/>
    <n v="11314.215220312402"/>
    <n v="-2312.8250734374674"/>
    <n v="24041.968689414767"/>
    <n v="-4258.8937500000002"/>
    <n v="14492.449855805524"/>
    <n v="462.97274466755186"/>
    <n v="49848.633765532693"/>
    <n v="11109.095990730999"/>
    <n v="-2244.451996910333"/>
    <n v="23422.368976520145"/>
    <n v="-4132.9898623112986"/>
    <n v="14080.647330541509"/>
    <n v="449.81738810055055"/>
    <n v="48612.112297792657"/>
    <n v="-68.373076527134344"/>
    <n v="-125.90388768870162"/>
    <n v="13.15535656700132"/>
    <n v="1236.5214677400363"/>
  </r>
  <r>
    <x v="14"/>
    <s v="Pausa"/>
    <x v="7"/>
    <s v="R"/>
    <s v="Interconectado"/>
    <s v="BT5B-R"/>
    <n v="761"/>
    <n v="32213.836584748668"/>
    <n v="32049.677725676695"/>
    <n v="33100.007480178298"/>
    <n v="31491.82454839101"/>
    <n v="405"/>
    <n v="4186.1133187073874"/>
    <n v="280"/>
    <n v="15103.899893252979"/>
    <n v="76"/>
    <n v="12923.8233727883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2812.5838917137285"/>
    <n v="-1322.1838917137284"/>
    <n v="7918.3935625679078"/>
    <n v="-2653.14"/>
    <n v="8722.2999790018512"/>
    <n v="278.64075441148151"/>
    <n v="19453.277433283489"/>
    <n v="2558.6434948998863"/>
    <n v="-1170.9755606567808"/>
    <n v="7059.6403661383119"/>
    <n v="-2349.7201247658145"/>
    <n v="7737.9215765087638"/>
    <n v="247.19400970453881"/>
    <n v="17356.205437546963"/>
    <n v="-151.2083310569476"/>
    <n v="-303.41987523418538"/>
    <n v="31.446744706942695"/>
    <n v="2097.0719957365254"/>
  </r>
  <r>
    <x v="14"/>
    <s v="Huaytará-Chocorvos"/>
    <x v="0"/>
    <s v="R"/>
    <s v="Interconectado"/>
    <s v="BT5B-R"/>
    <n v="4966"/>
    <n v="105522.15103022587"/>
    <n v="109542.8114524171"/>
    <n v="105091.92865713744"/>
    <n v="101931.7129811231"/>
    <n v="3904"/>
    <n v="32640.985123917035"/>
    <n v="926"/>
    <n v="46081.820148394829"/>
    <n v="136"/>
    <n v="26799.345757914016"/>
    <n v="3.99"/>
    <n v="70.819999999999993"/>
    <n v="3.2"/>
    <n v="52.25"/>
    <n v="3.4263405783780385"/>
    <n v="55.945717256328912"/>
    <s v="Sí"/>
    <n v="3.4263405783780385"/>
    <n v="55.945717256328912"/>
    <n v="0.5"/>
    <n v="1.0329999999999999"/>
    <n v="27135.132832379022"/>
    <n v="-11558.172832379019"/>
    <n v="26492.987029093216"/>
    <n v="-9836.8979999999992"/>
    <n v="20166.160575724607"/>
    <n v="644.22390996990362"/>
    <n v="73794.280437196838"/>
    <n v="22507.050241541365"/>
    <n v="-9130.6166235535038"/>
    <n v="21182.736055464957"/>
    <n v="-7770.8601269040864"/>
    <n v="15969.217784184588"/>
    <n v="510.14926125662163"/>
    <n v="59659.004081190913"/>
    <n v="-2427.5562088255156"/>
    <n v="-2066.0378730959128"/>
    <n v="134.07464871328199"/>
    <n v="14135.276356005925"/>
  </r>
  <r>
    <x v="14"/>
    <s v="Chaviña"/>
    <x v="0"/>
    <s v="R"/>
    <s v="Interconectado"/>
    <s v="BT5B-R"/>
    <n v="495"/>
    <n v="7935.9763002974541"/>
    <n v="7923.295830349387"/>
    <n v="8366.2447112509999"/>
    <n v="7518.3883592919756"/>
    <n v="397"/>
    <n v="3620.4327693530236"/>
    <n v="95"/>
    <n v="3972.3431214029606"/>
    <n v="3"/>
    <n v="343.20040954146941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2856.4310967891201"/>
    <n v="-1272.4010967891202"/>
    <n v="2169.5774800341414"/>
    <n v="-1001.6325000000002"/>
    <n v="261.56135160629992"/>
    <n v="8.3557837396010424"/>
    <n v="5287.5699284295624"/>
    <n v="2372.9957499149418"/>
    <n v="-1012.7385402988606"/>
    <n v="1750.6317351945577"/>
    <n v="-797.22647090268708"/>
    <n v="208.96035591159978"/>
    <n v="6.6754034318323088"/>
    <n v="4332.5878410210989"/>
    <n v="-259.66255649025959"/>
    <n v="-204.40602909731308"/>
    <n v="1.6803803077687336"/>
    <n v="954.98208740846349"/>
  </r>
  <r>
    <x v="14"/>
    <s v="Incuyo"/>
    <x v="0"/>
    <s v="R"/>
    <s v="Interconectado"/>
    <s v="BT5B-R"/>
    <n v="312"/>
    <n v="5904.5422825713295"/>
    <n v="5793.3889309040915"/>
    <n v="6274.2896528016499"/>
    <n v="5645.9482640082497"/>
    <n v="253"/>
    <n v="2201.6610275862377"/>
    <n v="53"/>
    <n v="2589.508412813962"/>
    <n v="6"/>
    <n v="1113.3728421711298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1783.2437681451834"/>
    <n v="-773.77376814518323"/>
    <n v="1472.8299633669342"/>
    <n v="-558.80550000000005"/>
    <n v="833.145253197236"/>
    <n v="26.615482435148817"/>
    <n v="4089.2189847093537"/>
    <n v="1482.7316930477348"/>
    <n v="-615.86752671809109"/>
    <n v="1185.5466534279708"/>
    <n v="-444.76845218781489"/>
    <n v="664.67606713016437"/>
    <n v="21.233601370082642"/>
    <n v="3332.9544136058703"/>
    <n v="-157.90624142709214"/>
    <n v="-114.03704781218516"/>
    <n v="5.3818810650661746"/>
    <n v="756.26457110348338"/>
  </r>
  <r>
    <x v="14"/>
    <s v="Tambo Quemado"/>
    <x v="0"/>
    <s v="R"/>
    <s v="Interconectado"/>
    <s v="BT5B-R"/>
    <n v="103"/>
    <n v="1048.7935483870967"/>
    <n v="1020.4723118279569"/>
    <n v="1054.0106182795698"/>
    <n v="1071.8977150537635"/>
    <n v="97"/>
    <n v="838.84569650077071"/>
    <n v="6"/>
    <n v="209.94785188632594"/>
    <n v="0"/>
    <n v="0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681.84232003519583"/>
    <n v="-294.81232003519585"/>
    <n v="108.25134509089852"/>
    <n v="-63.26100000000001"/>
    <n v="0"/>
    <n v="0"/>
    <n v="790.09366512609438"/>
    <n v="567.00415689327178"/>
    <n v="-234.64912079060207"/>
    <n v="87.663729541632335"/>
    <n v="-50.351145530696023"/>
    <n v="0"/>
    <n v="0"/>
    <n v="654.66788643490418"/>
    <n v="-60.163199244593784"/>
    <n v="-12.909854469303987"/>
    <n v="0"/>
    <n v="135.4257786911902"/>
  </r>
  <r>
    <x v="14"/>
    <s v="Palpa Rural"/>
    <x v="5"/>
    <s v="R"/>
    <s v="Interconectado"/>
    <s v="BT5B-R"/>
    <n v="5806"/>
    <n v="183601.48144829427"/>
    <n v="182405.13962581276"/>
    <n v="182882.4138472201"/>
    <n v="185516.89087185002"/>
    <n v="3982"/>
    <n v="40079.394210040991"/>
    <n v="1548"/>
    <n v="95968.288550684782"/>
    <n v="276"/>
    <n v="47553.798687568502"/>
    <n v="3.94"/>
    <n v="70.650000000000006"/>
    <n v="3.2"/>
    <n v="52.25"/>
    <n v="3.4263405783780385"/>
    <n v="55.945717256328912"/>
    <s v="Sí"/>
    <n v="3.4263405783780385"/>
    <n v="55.945717256328912"/>
    <n v="0.5"/>
    <n v="1.0329999999999999"/>
    <n v="29847.126004696984"/>
    <n v="-14158.046004696982"/>
    <n v="57495.785861058815"/>
    <n v="-16404.93"/>
    <n v="35828.777332268459"/>
    <n v="1144.5785595013131"/>
    <n v="123171.68919802425"/>
    <n v="24855.040464500846"/>
    <n v="-11211.352281399497"/>
    <n v="46003.527036713618"/>
    <n v="-12990.595546919574"/>
    <n v="28459.133222038028"/>
    <n v="909.14946401476539"/>
    <n v="99317.700723252492"/>
    <n v="-2946.6937232974851"/>
    <n v="-3414.3344530804261"/>
    <n v="235.42909548654768"/>
    <n v="23853.988474771759"/>
  </r>
  <r>
    <x v="14"/>
    <s v="Puquio Rural"/>
    <x v="0"/>
    <s v="R"/>
    <s v="Interconectado"/>
    <s v="BT5B-R"/>
    <n v="5108"/>
    <n v="62352.681474223988"/>
    <n v="64075.759324597559"/>
    <n v="63014.616573603489"/>
    <n v="59967.668524470922"/>
    <n v="4568"/>
    <n v="35473.284792496604"/>
    <n v="497"/>
    <n v="20681.024520503066"/>
    <n v="43"/>
    <n v="6198.3721612243153"/>
    <n v="3.99"/>
    <n v="70.290000000000006"/>
    <n v="3.2"/>
    <n v="52.25"/>
    <n v="3.4263405783780385"/>
    <n v="55.945717256328912"/>
    <s v="Sí"/>
    <n v="3.4263405783780385"/>
    <n v="55.945717256328912"/>
    <n v="0.5"/>
    <n v="1.0329999999999999"/>
    <n v="30693.405940322933"/>
    <n v="-12467.085940322931"/>
    <n v="11279.602635461608"/>
    <n v="-5240.1195000000007"/>
    <n v="4677.8431832646829"/>
    <n v="149.43739114011049"/>
    <n v="46650.851759049219"/>
    <n v="25574.415567802116"/>
    <n v="-9922.8918057712362"/>
    <n v="9102.2855499472626"/>
    <n v="-4170.7532214593202"/>
    <n v="3734.3532701703807"/>
    <n v="119.29686148656559"/>
    <n v="38411.054387919758"/>
    <n v="-2544.1941345516952"/>
    <n v="-1069.3662785406805"/>
    <n v="30.140529653544903"/>
    <n v="8239.7973711294617"/>
  </r>
  <r>
    <x v="14"/>
    <s v="Chincha Baja Densidad"/>
    <x v="2"/>
    <s v="U"/>
    <s v="Interconectado"/>
    <s v="BT5B-R"/>
    <n v="8024"/>
    <n v="679131.43958153285"/>
    <n v="654282.51132069016"/>
    <n v="677303.75602967036"/>
    <n v="705808.05139423814"/>
    <n v="1969"/>
    <n v="23420.863593049504"/>
    <n v="4050.0000000000005"/>
    <n v="279645.05915133399"/>
    <n v="2005"/>
    <n v="376065.51683714933"/>
    <n v="3.13"/>
    <n v="58.32"/>
    <n v="3.2"/>
    <n v="52.25"/>
    <n v="3.4263405783780385"/>
    <n v="55.945717256328912"/>
    <s v="Sí"/>
    <n v="3.13"/>
    <n v="55.945717256328912"/>
    <n v="0.25"/>
    <n v="1.0329999999999999"/>
    <n v="16407.255735599851"/>
    <n v="-3414.7619118666175"/>
    <n v="158050.79849705801"/>
    <n v="-17714.7"/>
    <n v="233041.76238026653"/>
    <n v="7444.702960841023"/>
    <n v="407499.81661292439"/>
    <n v="15990.197593568462"/>
    <n v="-3275.7425311894876"/>
    <n v="152132.42249748914"/>
    <n v="-16993.511616609911"/>
    <n v="223818.25137295623"/>
    <n v="7150.0506246926798"/>
    <n v="391940.87146401382"/>
    <n v="-139.0193806771299"/>
    <n v="-721.18838339009017"/>
    <n v="294.65233614834324"/>
    <n v="15558.94514891057"/>
  </r>
  <r>
    <x v="14"/>
    <s v="Nasca"/>
    <x v="4"/>
    <s v="U"/>
    <s v="Interconectado"/>
    <s v="BT5B-R"/>
    <n v="11142"/>
    <n v="1007273.2682601003"/>
    <n v="993152.52718464797"/>
    <n v="1016330.6077289401"/>
    <n v="1012336.6698667128"/>
    <n v="3237"/>
    <n v="42360.95010331041"/>
    <n v="5083"/>
    <n v="379064.97104701429"/>
    <n v="2822"/>
    <n v="585847.34710977552"/>
    <n v="3.03"/>
    <n v="56.24"/>
    <n v="3.2"/>
    <n v="52.25"/>
    <n v="3.4263405783780385"/>
    <n v="55.945717256328912"/>
    <s v="Sí"/>
    <n v="3.03"/>
    <n v="55.945717256328912"/>
    <n v="0.25"/>
    <n v="1.0329999999999999"/>
    <n v="27675.958753576328"/>
    <n v="-5955.9495845254442"/>
    <n v="207147.53571684082"/>
    <n v="-21440.094000000001"/>
    <n v="349186.23787901748"/>
    <n v="11155.029864479719"/>
    <n v="584009.73234943463"/>
    <n v="27582.463028919461"/>
    <n v="-5924.7843429731529"/>
    <n v="206144.2008587037"/>
    <n v="-21327.906061043992"/>
    <n v="347405.29665987421"/>
    <n v="11098.136292135354"/>
    <n v="581131.96054749738"/>
    <n v="-31.165241552291263"/>
    <n v="-112.18793895600902"/>
    <n v="56.893572344364657"/>
    <n v="2877.7718019372551"/>
  </r>
  <r>
    <x v="14"/>
    <s v="Pisco Urbano Rural"/>
    <x v="7"/>
    <s v="R"/>
    <s v="Interconectado"/>
    <s v="BT5B-R"/>
    <n v="3435"/>
    <n v="221041.54100768501"/>
    <n v="215445.72433599492"/>
    <n v="220330.99999013296"/>
    <n v="227347.89869692712"/>
    <n v="1256"/>
    <n v="18597.955211186978"/>
    <n v="1791"/>
    <n v="126252.98899695811"/>
    <n v="388"/>
    <n v="76190.596799539911"/>
    <n v="3.68"/>
    <n v="63.03"/>
    <n v="3.2"/>
    <n v="52.25"/>
    <n v="3.4263405783780385"/>
    <n v="55.945717256328912"/>
    <s v="Sí"/>
    <n v="3.4263405783780385"/>
    <n v="55.945717256328912"/>
    <n v="0.5"/>
    <n v="1.0329999999999999"/>
    <n v="10483.225584805576"/>
    <n v="-5861.1455848055766"/>
    <n v="69235.129464782702"/>
    <n v="-16933.009500000004"/>
    <n v="51082.648677120756"/>
    <n v="1631.875514370746"/>
    <n v="130801.00372670904"/>
    <n v="9505.8634853974945"/>
    <n v="-5202.3797189546776"/>
    <n v="61739.899286864544"/>
    <n v="-15029.816940912762"/>
    <n v="45405.304273981965"/>
    <n v="1450.5082681910949"/>
    <n v="116651.067046244"/>
    <n v="-658.76586585089899"/>
    <n v="-1903.1925590872415"/>
    <n v="181.36724617965115"/>
    <n v="14149.936680465034"/>
  </r>
  <r>
    <x v="14"/>
    <s v="Santa Margarita"/>
    <x v="2"/>
    <s v="U"/>
    <s v="Interconectado"/>
    <s v="BT5B-R"/>
    <n v="14600"/>
    <n v="1122125.5203879606"/>
    <n v="1085417.0780863597"/>
    <n v="1113825.5246494939"/>
    <n v="1167133.958428028"/>
    <n v="4181"/>
    <n v="61524.649459252447"/>
    <n v="7735"/>
    <n v="550257.01619924023"/>
    <n v="2684"/>
    <n v="510343.85472946794"/>
    <n v="3.13"/>
    <n v="58.39"/>
    <n v="3.2"/>
    <n v="52.25"/>
    <n v="3.4263405783780385"/>
    <n v="55.945717256328912"/>
    <s v="Sí"/>
    <n v="3.13"/>
    <n v="55.945717256328912"/>
    <n v="0.25"/>
    <n v="1.0329999999999999"/>
    <n v="40029.712114443129"/>
    <n v="-8981.0607048143756"/>
    <n v="311632.12300873635"/>
    <n v="-33873.498749999999"/>
    <n v="316501.58977016201"/>
    <n v="10110.892993625672"/>
    <n v="668163.42489334149"/>
    <n v="38901.834822065648"/>
    <n v="-8605.1016073552164"/>
    <n v="299600.27524261113"/>
    <n v="-32455.509223327812"/>
    <n v="303615.69285206404"/>
    <n v="9699.2428500659134"/>
    <n v="642117.80291674077"/>
    <n v="-375.95909745915924"/>
    <n v="-1417.9895266721869"/>
    <n v="411.65014355975836"/>
    <n v="26045.621976600727"/>
  </r>
  <r>
    <x v="14"/>
    <s v="Nasca Rural"/>
    <x v="7"/>
    <s v="R"/>
    <s v="Interconectado"/>
    <s v="BT5B-R"/>
    <n v="1015"/>
    <n v="63452.116967849841"/>
    <n v="63345.643149437936"/>
    <n v="62546.19738218456"/>
    <n v="64464.510371927026"/>
    <n v="507"/>
    <n v="5099.7517729419524"/>
    <n v="418"/>
    <n v="29568.720080586943"/>
    <n v="90"/>
    <n v="28783.64511432094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3476.5165974837155"/>
    <n v="-1610.7565974837157"/>
    <n v="16256.041474906775"/>
    <n v="-3960.759"/>
    <n v="19124.784963134181"/>
    <n v="610.95634441764435"/>
    <n v="38857.343035524667"/>
    <n v="3163.7010270700284"/>
    <n v="-1426.5463538323629"/>
    <n v="14466.846422390719"/>
    <n v="-3507.7964719718229"/>
    <n v="16953.16974678179"/>
    <n v="541.5823830046445"/>
    <n v="34583.717196242535"/>
    <n v="-184.21024365135281"/>
    <n v="-452.96252802817708"/>
    <n v="69.373961412999847"/>
    <n v="4273.6258392821328"/>
  </r>
  <r>
    <x v="14"/>
    <s v="Paracas"/>
    <x v="4"/>
    <s v="U"/>
    <s v="Interconectado"/>
    <s v="BT5B-R"/>
    <n v="1442"/>
    <n v="234186.06875099547"/>
    <n v="226317.28254967381"/>
    <n v="233301.8644673315"/>
    <n v="242939.05923598114"/>
    <n v="415"/>
    <n v="4665.0344832611654"/>
    <n v="602"/>
    <n v="48308.220174121634"/>
    <n v="424.99999999999994"/>
    <n v="181212.81409361272"/>
    <n v="3.03"/>
    <n v="56.88"/>
    <n v="3.2"/>
    <n v="52.25"/>
    <n v="3.4263405783780385"/>
    <n v="55.945717256328912"/>
    <s v="Sí"/>
    <n v="3.03"/>
    <n v="55.945717256328912"/>
    <n v="0.25"/>
    <n v="1.0329999999999999"/>
    <n v="3247.553710559213"/>
    <n v="-663.36790351973775"/>
    <n v="26733.643635040389"/>
    <n v="-2568.1320000000001"/>
    <n v="107805.53141210965"/>
    <n v="3443.93275566274"/>
    <n v="137786.72875770924"/>
    <n v="3214.8652514366518"/>
    <n v="-652.47175047888402"/>
    <n v="26324.49113605568"/>
    <n v="-2525.9491341232506"/>
    <n v="106056.62103901614"/>
    <n v="3388.0624339666256"/>
    <n v="135595.97742650847"/>
    <n v="-10.896153040853733"/>
    <n v="-42.182865876749474"/>
    <n v="55.870321696114388"/>
    <n v="2190.751331200765"/>
  </r>
  <r>
    <x v="14"/>
    <s v="Tacama"/>
    <x v="2"/>
    <s v="U"/>
    <s v="Interconectado"/>
    <s v="BT5B-R"/>
    <n v="2254"/>
    <n v="149329.61397243143"/>
    <n v="149779.99218368606"/>
    <n v="147337.53664660436"/>
    <n v="150871.31308700389"/>
    <n v="702"/>
    <n v="9748.4140787059332"/>
    <n v="1207"/>
    <n v="81931.635135401593"/>
    <n v="345"/>
    <n v="57649.564758323882"/>
    <n v="3.13"/>
    <n v="59.2"/>
    <n v="3.2"/>
    <n v="52.25"/>
    <n v="3.4263405783780385"/>
    <n v="55.945717256328912"/>
    <s v="Sí"/>
    <n v="3.13"/>
    <n v="55.945717256328912"/>
    <n v="0.25"/>
    <n v="1.0329999999999999"/>
    <n v="6525.5558509454349"/>
    <n v="-1442.7652836484783"/>
    <n v="46922.35800015775"/>
    <n v="-5359.0800000000008"/>
    <n v="36370.269284046357"/>
    <n v="1161.8769471186126"/>
    <n v="89818.183135149535"/>
    <n v="6287.6251330867362"/>
    <n v="-1363.4550443622456"/>
    <n v="44550.664881709643"/>
    <n v="-5064.4860546291748"/>
    <n v="34432.278811669588"/>
    <n v="1099.9663124734691"/>
    <n v="85270.568826465969"/>
    <n v="-79.310239286232672"/>
    <n v="-294.59394537082608"/>
    <n v="61.910634645143546"/>
    <n v="4547.6143086835655"/>
  </r>
  <r>
    <x v="14"/>
    <s v="Palpa"/>
    <x v="2"/>
    <s v="U"/>
    <s v="Interconectado"/>
    <s v="BT5B-R"/>
    <n v="2481"/>
    <n v="164315.50533759219"/>
    <n v="161651.424295298"/>
    <n v="164872.63697442738"/>
    <n v="166422.45474305117"/>
    <n v="976"/>
    <n v="12968.839583117504"/>
    <n v="1156"/>
    <n v="80459.207716146499"/>
    <n v="349"/>
    <n v="70887.458038328215"/>
    <n v="3.13"/>
    <n v="57.65"/>
    <n v="3.2"/>
    <n v="52.25"/>
    <n v="3.4263405783780385"/>
    <n v="55.945717256328912"/>
    <s v="Sí"/>
    <n v="3.13"/>
    <n v="55.945717256328912"/>
    <n v="0.25"/>
    <n v="1.0329999999999999"/>
    <n v="8662.2820147504317"/>
    <n v="-1869.13400491681"/>
    <n v="45004.758248358448"/>
    <n v="-4998.2550000000001"/>
    <n v="43343.636214546394"/>
    <n v="1384.6466554501717"/>
    <n v="97010.676477655274"/>
    <n v="8496.5127434483384"/>
    <n v="-1813.8775811494459"/>
    <n v="43781.267169433981"/>
    <n v="-4850.4936861237165"/>
    <n v="42095.645450184529"/>
    <n v="1344.7786058626195"/>
    <n v="94373.425363066839"/>
    <n v="-55.25642376736414"/>
    <n v="-147.76131387628357"/>
    <n v="39.86804958755215"/>
    <n v="2637.2511145884346"/>
  </r>
  <r>
    <x v="14"/>
    <s v="Puquio"/>
    <x v="7"/>
    <s v="R"/>
    <s v="Interconectado"/>
    <s v="BT5B-R"/>
    <n v="3234"/>
    <n v="106915.02914390781"/>
    <n v="103296.97258963183"/>
    <n v="112452.51727442653"/>
    <n v="104995.59756766507"/>
    <n v="1989"/>
    <n v="24288.268751790871"/>
    <n v="1074"/>
    <n v="51197.697153803441"/>
    <n v="171"/>
    <n v="31429.063238313502"/>
    <n v="3.68"/>
    <n v="63.17"/>
    <n v="3.2"/>
    <n v="52.25"/>
    <n v="3.4263405783780385"/>
    <n v="55.945717256328912"/>
    <s v="Sí"/>
    <n v="3.4263405783780385"/>
    <n v="55.945717256328912"/>
    <n v="0.5"/>
    <n v="1.0329999999999999"/>
    <n v="14990.969685253149"/>
    <n v="-7671.4496852531474"/>
    <n v="26117.218292057634"/>
    <n v="-10176.687"/>
    <n v="21158.958882814844"/>
    <n v="675.93963517220539"/>
    <n v="62267.14686012562"/>
    <n v="13609.114491561022"/>
    <n v="-6794.1230811671039"/>
    <n v="23309.953622601854"/>
    <n v="-9012.8550499945886"/>
    <n v="18768.700024641563"/>
    <n v="599.58093011923529"/>
    <n v="55687.768138804437"/>
    <n v="-877.32660408604352"/>
    <n v="-1163.8319500054113"/>
    <n v="76.358705052970095"/>
    <n v="6579.3787213211835"/>
  </r>
  <r>
    <x v="14"/>
    <s v="SER Chincha"/>
    <x v="1"/>
    <s v="R"/>
    <s v="Interconectado"/>
    <s v="BT5B-R"/>
    <n v="3091"/>
    <n v="198567.52557933968"/>
    <n v="190384.28588485369"/>
    <n v="197149.67979436833"/>
    <n v="208168.61105879705"/>
    <n v="1012.9999999999999"/>
    <n v="13892.843146937466"/>
    <n v="1735"/>
    <n v="118883.62701859853"/>
    <n v="343"/>
    <n v="65791.055413803682"/>
    <n v="5.27"/>
    <n v="81.48"/>
    <n v="3.2"/>
    <n v="52.25"/>
    <n v="3.4263405783780385"/>
    <n v="55.945717256328912"/>
    <s v="Sí"/>
    <n v="3.4263405783780385"/>
    <n v="55.945717256328912"/>
    <n v="0.5"/>
    <n v="1.0329999999999999"/>
    <n v="10998.454298062323"/>
    <n v="-5659.9442980623244"/>
    <n v="84804.659294754092"/>
    <n v="-21205.170000000002"/>
    <n v="57242.829295555755"/>
    <n v="1828.6673443885145"/>
    <n v="153045.94288837217"/>
    <n v="7357.1083788224041"/>
    <n v="-3886.2253729254512"/>
    <n v="57895.12582342008"/>
    <n v="-14559.872915959601"/>
    <n v="39235.935577929733"/>
    <n v="1253.4229177847803"/>
    <n v="104488.16978017222"/>
    <n v="-1773.7189251368732"/>
    <n v="-6645.2970840404014"/>
    <n v="575.24442660373415"/>
    <n v="48557.773108199952"/>
  </r>
  <r>
    <x v="14"/>
    <s v="SER Nasca"/>
    <x v="1"/>
    <s v="R"/>
    <s v="Interconectado"/>
    <s v="BT5B-R"/>
    <n v="90"/>
    <n v="3961.5970222513083"/>
    <n v="3871.1820222513088"/>
    <n v="3975.9531740837692"/>
    <n v="4037.6558704188478"/>
    <n v="57"/>
    <n v="714.34589719199857"/>
    <n v="30"/>
    <n v="1983.88290619125"/>
    <n v="3"/>
    <n v="1263.3682188680598"/>
    <n v="5.27"/>
    <n v="81.62"/>
    <n v="3.2"/>
    <n v="52.25"/>
    <n v="3.4263405783780385"/>
    <n v="55.945717256328912"/>
    <s v="Sí"/>
    <n v="3.4263405783780385"/>
    <n v="55.945717256328912"/>
    <n v="0.5"/>
    <n v="1.0329999999999999"/>
    <n v="591.91456064405463"/>
    <n v="-291.52456064405465"/>
    <n v="1410.0552280332984"/>
    <n v="-367.29000000000008"/>
    <n v="1081.5211878680341"/>
    <n v="34.550047627923554"/>
    <n v="3083.4909765453867"/>
    <n v="395.124380905159"/>
    <n v="-199.82296793761077"/>
    <n v="960.9320110922589"/>
    <n v="-251.75572765348011"/>
    <n v="740.74305467056683"/>
    <n v="23.663621301189398"/>
    <n v="2096.7994466679847"/>
    <n v="-91.701592706443876"/>
    <n v="-115.53427234651997"/>
    <n v="10.886426326734156"/>
    <n v="986.69152987740199"/>
  </r>
  <r>
    <x v="15"/>
    <s v="Tocache"/>
    <x v="7"/>
    <s v="R"/>
    <s v="Interconectado"/>
    <s v="BT5B-R"/>
    <n v="12405"/>
    <n v="627558.6954044766"/>
    <n v="639972.85592441494"/>
    <n v="612431.59849315439"/>
    <n v="630271.63179586048"/>
    <n v="5543"/>
    <n v="59354.034291263386"/>
    <n v="4969"/>
    <n v="280505.74642357201"/>
    <n v="1893"/>
    <n v="287698.91468964115"/>
    <n v="3.8"/>
    <n v="97.74"/>
    <n v="3.2"/>
    <n v="52.25"/>
    <n v="3.4263405783780385"/>
    <n v="55.945717256328912"/>
    <s v="Sí"/>
    <n v="3.4263405783780385"/>
    <n v="55.945717256328912"/>
    <n v="0"/>
    <n v="1"/>
    <n v="79076.033116280829"/>
    <n v="0"/>
    <n v="293048.51655439928"/>
    <n v="0"/>
    <n v="288390.31921765528"/>
    <n v="0"/>
    <n v="660514.8688883353"/>
    <n v="52198.246030764189"/>
    <n v="0"/>
    <n v="173956.43811584704"/>
    <n v="0"/>
    <n v="167441.28407666317"/>
    <n v="0"/>
    <n v="393595.96822327439"/>
    <n v="0"/>
    <n v="0"/>
    <n v="0"/>
    <n v="266918.90066506091"/>
  </r>
  <r>
    <x v="15"/>
    <s v="Tocache Rural"/>
    <x v="1"/>
    <s v="R"/>
    <s v="Interconectado"/>
    <s v="BT5B-R"/>
    <n v="6057"/>
    <n v="172412.20835892446"/>
    <n v="156777.82381104337"/>
    <n v="181336.78105925827"/>
    <n v="179122.02020647167"/>
    <n v="4238"/>
    <n v="42233.665302763759"/>
    <n v="1549.9999999999998"/>
    <n v="86868.86080300805"/>
    <n v="269"/>
    <n v="43309.682253152649"/>
    <n v="5.42"/>
    <n v="130.13"/>
    <n v="3.2"/>
    <n v="52.25"/>
    <n v="3.4263405783780385"/>
    <n v="55.945717256328912"/>
    <s v="Sí"/>
    <n v="3.4263405783780385"/>
    <n v="55.945717256328912"/>
    <n v="0"/>
    <n v="1"/>
    <n v="77928.628658486472"/>
    <n v="0"/>
    <n v="121443.44856295436"/>
    <n v="0"/>
    <n v="57816.869516027546"/>
    <n v="0"/>
    <n v="257188.94673746839"/>
    <n v="38148.758348434625"/>
    <n v="0"/>
    <n v="53910.235145130777"/>
    <n v="0"/>
    <n v="25151.597993546937"/>
    <n v="0"/>
    <n v="117210.59148711234"/>
    <n v="0"/>
    <n v="0"/>
    <n v="0"/>
    <n v="139978.35525035605"/>
  </r>
  <r>
    <x v="16"/>
    <s v="Pucallpa"/>
    <x v="4"/>
    <s v="U"/>
    <s v="Interconectado"/>
    <s v="BT5B-R"/>
    <n v="61080"/>
    <n v="7318770.25"/>
    <n v="7318770.25"/>
    <n v="7318770.25"/>
    <n v="7318770.25"/>
    <n v="13443"/>
    <n v="135617.26639224394"/>
    <n v="19418"/>
    <n v="1153875.4413206188"/>
    <n v="28219"/>
    <n v="6029277.5422871374"/>
    <n v="3.12"/>
    <n v="60.47"/>
    <n v="3.2"/>
    <n v="52.25"/>
    <n v="3.4263405783780385"/>
    <n v="55.945717256328912"/>
    <s v="Sí"/>
    <n v="3.12"/>
    <n v="55.945717256328912"/>
    <n v="0"/>
    <n v="1"/>
    <n v="123949.92098738991"/>
    <n v="0"/>
    <n v="758332.63936657808"/>
    <n v="0"/>
    <n v="3733947.4098210316"/>
    <n v="0"/>
    <n v="4616229.9701749999"/>
    <n v="117814.21240656717"/>
    <n v="0"/>
    <n v="706128.05189145089"/>
    <n v="0"/>
    <n v="3461165.8464072985"/>
    <n v="0"/>
    <n v="4285108.1107053161"/>
    <n v="0"/>
    <n v="0"/>
    <n v="0"/>
    <n v="331121.85946968384"/>
  </r>
  <r>
    <x v="16"/>
    <s v="Atalaya"/>
    <x v="4"/>
    <s v="U"/>
    <s v="Aislado"/>
    <s v="BT5B-R"/>
    <n v="2023"/>
    <n v="294978.69131187646"/>
    <n v="304050.39539102267"/>
    <n v="290331.44584622304"/>
    <n v="290554.23269838357"/>
    <n v="428"/>
    <n v="3805.4061597141144"/>
    <n v="607"/>
    <n v="36232.786609146729"/>
    <n v="988"/>
    <n v="254940.49854301562"/>
    <n v="3.12"/>
    <n v="48.17"/>
    <n v="3.2"/>
    <n v="52.25"/>
    <n v="3.4263405783780385"/>
    <n v="55.945717256328912"/>
    <s v="No"/>
    <n v="3.12"/>
    <n v="48.17"/>
    <n v="0"/>
    <n v="1"/>
    <n v="3168.4241471342893"/>
    <n v="0"/>
    <n v="19347.173309625981"/>
    <n v="0"/>
    <n v="125887.39814817063"/>
    <n v="0"/>
    <n v="148402.99560493091"/>
    <n v="3168.4241471342893"/>
    <n v="0"/>
    <n v="19347.173309625981"/>
    <n v="0"/>
    <n v="125887.39814817063"/>
    <n v="0"/>
    <n v="148402.99560493091"/>
    <n v="0"/>
    <n v="0"/>
    <n v="0"/>
    <n v="0"/>
  </r>
  <r>
    <x v="16"/>
    <s v="Campo Verde"/>
    <x v="2"/>
    <s v="U"/>
    <s v="Interconectado"/>
    <s v="BT5B-R"/>
    <n v="1297"/>
    <n v="118312.05818982248"/>
    <n v="122223.58129389137"/>
    <n v="114985.243459964"/>
    <n v="117727.34981561211"/>
    <n v="463.00000000000006"/>
    <n v="4558.3627652393379"/>
    <n v="445"/>
    <n v="26862.880797158956"/>
    <n v="389"/>
    <n v="86890.814627424188"/>
    <n v="3.22"/>
    <n v="64.260000000000005"/>
    <n v="3.2"/>
    <n v="52.25"/>
    <n v="3.4263405783780385"/>
    <n v="55.945717256328912"/>
    <s v="Sí"/>
    <n v="3.22"/>
    <n v="55.945717256328912"/>
    <n v="0"/>
    <n v="1"/>
    <n v="4420.0639129427991"/>
    <n v="0"/>
    <n v="18694.987200254349"/>
    <n v="0"/>
    <n v="57088.617479582797"/>
    <n v="0"/>
    <n v="80203.668592779941"/>
    <n v="4041.068744158576"/>
    <n v="0"/>
    <n v="16461.531337683227"/>
    <n v="0"/>
    <n v="49864.269473179615"/>
    <n v="0"/>
    <n v="70366.869555021418"/>
    <n v="0"/>
    <n v="0"/>
    <n v="0"/>
    <n v="9836.7990377585229"/>
  </r>
  <r>
    <x v="16"/>
    <s v="Aguaytía"/>
    <x v="2"/>
    <s v="U"/>
    <s v="Interconectado"/>
    <s v="BT5B-R"/>
    <n v="3286"/>
    <n v="370760.75"/>
    <n v="370760.75"/>
    <n v="370760.75"/>
    <n v="370760.75"/>
    <n v="985.00000000000011"/>
    <n v="11700.327449524735"/>
    <n v="1178"/>
    <n v="77588.88324082426"/>
    <n v="1123"/>
    <n v="281471.53930965101"/>
    <n v="3.22"/>
    <n v="61.5"/>
    <n v="3.2"/>
    <n v="52.25"/>
    <n v="3.4263405783780385"/>
    <n v="55.945717256328912"/>
    <s v="Sí"/>
    <n v="3.22"/>
    <n v="55.945717256328912"/>
    <n v="0"/>
    <n v="1"/>
    <n v="10367.401381457712"/>
    <n v="0"/>
    <n v="51510.323193106924"/>
    <n v="0"/>
    <n v="176721.05667543536"/>
    <n v="0"/>
    <n v="238598.78125"/>
    <n v="9717.5321129757485"/>
    <n v="0"/>
    <n v="47200.817240254721"/>
    <n v="0"/>
    <n v="161087.33153921404"/>
    <n v="0"/>
    <n v="218005.68089244451"/>
    <n v="0"/>
    <n v="0"/>
    <n v="0"/>
    <n v="20593.100357555493"/>
  </r>
  <r>
    <x v="16"/>
    <s v="SER Pucallpa Campo Verde"/>
    <x v="1"/>
    <s v="R"/>
    <s v="Interconectado"/>
    <s v="BT5B-R"/>
    <n v="8255"/>
    <n v="440842.06958989106"/>
    <n v="451947.53296075156"/>
    <n v="441278.33186341519"/>
    <n v="429300.34394550655"/>
    <n v="4494"/>
    <n v="40259.84427402549"/>
    <n v="2482"/>
    <n v="137365.40915735191"/>
    <n v="1279"/>
    <n v="263216.81615851365"/>
    <n v="5.42"/>
    <n v="89.81"/>
    <n v="3.2"/>
    <n v="52.25"/>
    <n v="3.4263405783780385"/>
    <n v="55.945717256328912"/>
    <s v="Sí"/>
    <n v="3.4263405783780385"/>
    <n v="55.945717256328912"/>
    <n v="0"/>
    <n v="1"/>
    <n v="60514.846142502298"/>
    <n v="0"/>
    <n v="136820.31396421776"/>
    <n v="0"/>
    <n v="243327.20259196113"/>
    <n v="0"/>
    <n v="440662.36269868119"/>
    <n v="37921.633204615529"/>
    <n v="0"/>
    <n v="85354.240730705744"/>
    <n v="0"/>
    <n v="151640.82533889863"/>
    <n v="0"/>
    <n v="274916.69927421992"/>
    <n v="0"/>
    <n v="0"/>
    <n v="0"/>
    <n v="165745.66342446127"/>
  </r>
  <r>
    <x v="16"/>
    <s v="SER Aguaytia"/>
    <x v="1"/>
    <s v="R"/>
    <s v="Interconectado"/>
    <s v="BT5B-R"/>
    <n v="5165"/>
    <n v="356408.16666666669"/>
    <n v="356408.16666666669"/>
    <n v="356408.16666666669"/>
    <n v="356408.16666666669"/>
    <n v="2778.9999999999995"/>
    <n v="26409.312707448335"/>
    <n v="1544"/>
    <n v="93157.178458641123"/>
    <n v="842"/>
    <n v="236841.6755005772"/>
    <n v="5.42"/>
    <n v="89.81"/>
    <n v="3.2"/>
    <n v="52.25"/>
    <n v="3.4263405783780385"/>
    <n v="55.945717256328912"/>
    <s v="Sí"/>
    <n v="3.4263405783780385"/>
    <n v="55.945717256328912"/>
    <n v="0"/>
    <n v="1"/>
    <n v="38780.383742559352"/>
    <n v="0"/>
    <n v="92032.941973705587"/>
    <n v="0"/>
    <n v="217271.1487670684"/>
    <n v="0"/>
    <n v="348084.47448333335"/>
    <n v="24296.679883961355"/>
    <n v="0"/>
    <n v="57407.721517460799"/>
    <n v="0"/>
    <n v="135387.75288769926"/>
    <n v="0"/>
    <n v="217092.15428912142"/>
    <n v="0"/>
    <n v="0"/>
    <n v="0"/>
    <n v="130992.32019421193"/>
  </r>
  <r>
    <x v="17"/>
    <s v="Paramonga"/>
    <x v="2"/>
    <s v="U"/>
    <s v="Interconectado"/>
    <s v="BT5B-R"/>
    <n v="7041"/>
    <n v="426730.55482907296"/>
    <n v="423921.73929501162"/>
    <n v="420687.30372343259"/>
    <n v="435582.62146877486"/>
    <n v="2501"/>
    <n v="28030.336339744019"/>
    <n v="3378"/>
    <n v="215152.85307634945"/>
    <n v="1162"/>
    <n v="183547.36541297947"/>
    <n v="3.13"/>
    <n v="63.13"/>
    <n v="3.2"/>
    <n v="52.25"/>
    <n v="3.4263405783780385"/>
    <n v="55.945717256328912"/>
    <s v="Sí"/>
    <n v="3.13"/>
    <n v="55.945717256328912"/>
    <n v="0"/>
    <n v="1"/>
    <n v="25523.681331280401"/>
    <n v="0"/>
    <n v="146399.13614709943"/>
    <n v="0"/>
    <n v="119510.51178521395"/>
    <n v="0"/>
    <n v="291433.32926359377"/>
    <n v="23509.902714631204"/>
    <n v="0"/>
    <n v="130941.94685101922"/>
    <n v="0"/>
    <n v="106323.95008538633"/>
    <n v="0"/>
    <n v="260775.79965103674"/>
    <n v="0"/>
    <n v="0"/>
    <n v="0"/>
    <n v="30657.529612557031"/>
  </r>
  <r>
    <x v="18"/>
    <s v="Utcubamba"/>
    <x v="2"/>
    <s v="U"/>
    <s v="Interconectado"/>
    <s v="BT5B-R"/>
    <n v="8603"/>
    <n v="466626.05753159971"/>
    <n v="472364.99787452526"/>
    <n v="462998.17262346903"/>
    <n v="464515.00209680479"/>
    <n v="3885"/>
    <n v="51251.313993603326"/>
    <n v="3441"/>
    <n v="213474.02387230567"/>
    <n v="1277"/>
    <n v="201900.7196656907"/>
    <n v="3.22"/>
    <n v="68.17"/>
    <n v="3.2"/>
    <n v="52.25"/>
    <n v="3.4263405783780385"/>
    <n v="55.945717256328912"/>
    <s v="Sí"/>
    <n v="3.22"/>
    <n v="55.945717256328912"/>
    <n v="0"/>
    <n v="1"/>
    <n v="47447.720749439395"/>
    <n v="0"/>
    <n v="156605.26207375078"/>
    <n v="0"/>
    <n v="141747.66059610137"/>
    <n v="0"/>
    <n v="345800.64341929153"/>
    <n v="41182.615217014652"/>
    <n v="0"/>
    <n v="130509.59381130821"/>
    <n v="0"/>
    <n v="117066.74576266058"/>
    <n v="0"/>
    <n v="288758.95479098347"/>
    <n v="0"/>
    <n v="0"/>
    <n v="0"/>
    <n v="57041.688628308068"/>
  </r>
  <r>
    <x v="19"/>
    <s v="Edelsa"/>
    <x v="2"/>
    <s v="U"/>
    <s v="Interconectado"/>
    <s v="BT5B-R"/>
    <n v="1523"/>
    <n v="79841.218852721635"/>
    <n v="80671.838387265612"/>
    <n v="80937.614547833597"/>
    <n v="77914.20362306571"/>
    <n v="750"/>
    <n v="9388.6815276816105"/>
    <n v="589"/>
    <n v="31967.375725345635"/>
    <n v="184"/>
    <n v="38485.161599694387"/>
    <n v="3.22"/>
    <n v="71"/>
    <n v="3.2"/>
    <n v="52.25"/>
    <n v="3.4263405783780385"/>
    <n v="55.945717256328912"/>
    <s v="Sí"/>
    <n v="3.22"/>
    <n v="55.945717256328912"/>
    <n v="0"/>
    <n v="1"/>
    <n v="9080.9638846539438"/>
    <n v="0"/>
    <n v="24593.416764995407"/>
    <n v="0"/>
    <n v="27916.944735783018"/>
    <n v="0"/>
    <n v="61591.32538543237"/>
    <n v="7667.5652215739356"/>
    <n v="0"/>
    <n v="19780.957637570194"/>
    <n v="0"/>
    <n v="22123.279694206289"/>
    <n v="0"/>
    <n v="49571.802553350419"/>
    <n v="0"/>
    <n v="0"/>
    <n v="0"/>
    <n v="12019.522832081951"/>
  </r>
  <r>
    <x v="20"/>
    <s v="Pangoa"/>
    <x v="4"/>
    <s v="U"/>
    <s v="Interconectado"/>
    <s v="BT5B-R"/>
    <n v="1975"/>
    <n v="222469.31055504121"/>
    <n v="220583.5296626747"/>
    <n v="226862.42663510932"/>
    <n v="219961.97536733962"/>
    <n v="655"/>
    <n v="7705.2174561402717"/>
    <n v="669"/>
    <n v="39693.753181740765"/>
    <n v="651"/>
    <n v="175070.33991716016"/>
    <n v="3.12"/>
    <n v="62.11"/>
    <n v="3.2"/>
    <n v="52.25"/>
    <n v="3.4263405783780385"/>
    <n v="55.945717256328912"/>
    <s v="Sí"/>
    <n v="3.12"/>
    <n v="55.945717256328912"/>
    <n v="0"/>
    <n v="1"/>
    <n v="6829.3105620087235"/>
    <n v="0"/>
    <n v="26741.070101179186"/>
    <n v="0"/>
    <n v="110767.30812254817"/>
    <n v="0"/>
    <n v="144337.6887857361"/>
    <n v="6354.3391719975361"/>
    <n v="0"/>
    <n v="24294.234923481748"/>
    <n v="0"/>
    <n v="99975.477369748347"/>
    <n v="0"/>
    <n v="130624.05146522763"/>
    <n v="0"/>
    <n v="0"/>
    <n v="0"/>
    <n v="13713.637320508467"/>
  </r>
  <r>
    <x v="21"/>
    <s v="Esempat"/>
    <x v="1"/>
    <s v="R"/>
    <s v="Interconectado"/>
    <s v="BT5B-R"/>
    <n v="1279"/>
    <n v="57027.288885536662"/>
    <n v="53595.229869263123"/>
    <n v="56000.460851161093"/>
    <n v="61486.175936185784"/>
    <n v="526"/>
    <n v="8580.997630922875"/>
    <n v="707"/>
    <n v="42163.892073286894"/>
    <n v="46"/>
    <n v="6282.3991813268967"/>
    <n v="5.27"/>
    <n v="175.17"/>
    <n v="3.2"/>
    <n v="52.25"/>
    <n v="3.4263405783780385"/>
    <n v="55.945717256328912"/>
    <s v="Sí"/>
    <n v="3.4263405783780385"/>
    <n v="55.945717256328912"/>
    <n v="0"/>
    <n v="1"/>
    <n v="17803.353550087599"/>
    <n v="0"/>
    <n v="77584.379744776641"/>
    <n v="0"/>
    <n v="11247.298645930325"/>
    <n v="0"/>
    <n v="106635.03194079456"/>
    <n v="6602.9558165952421"/>
    <n v="0"/>
    <n v="26011.314632498041"/>
    <n v="0"/>
    <n v="3672.3449495044579"/>
    <n v="0"/>
    <n v="36286.615398597736"/>
    <n v="0"/>
    <n v="0"/>
    <n v="0"/>
    <n v="70348.416542196821"/>
  </r>
  <r>
    <x v="22"/>
    <s v="Lima Sur"/>
    <x v="6"/>
    <s v="U"/>
    <s v="Interconectado"/>
    <s v="BT5B-R"/>
    <n v="929970"/>
    <n v="228285746.83157575"/>
    <n v="227216650.21911779"/>
    <n v="225919352.43752992"/>
    <n v="231721237.83807957"/>
    <n v="104088"/>
    <n v="819914.43033125997"/>
    <n v="184773"/>
    <n v="12973031.422596393"/>
    <n v="641109"/>
    <n v="214492800.9786481"/>
    <n v="2.4500000000000002"/>
    <n v="46.45"/>
    <n v="3.2"/>
    <n v="52.25"/>
    <n v="3.4263405783780385"/>
    <n v="55.945717256328912"/>
    <s v="No"/>
    <n v="2.4500000000000002"/>
    <n v="46.45"/>
    <n v="0.25"/>
    <n v="1.0329999999999999"/>
    <n v="540653.28966665268"/>
    <n v="-95212.563222217577"/>
    <n v="5834964.0070460243"/>
    <n v="-643702.93874999997"/>
    <n v="104542309.66703324"/>
    <n v="3339686.5624511992"/>
    <n v="110917926.96374592"/>
    <n v="540653.28966665268"/>
    <n v="-95212.563222217577"/>
    <n v="5834964.0070460243"/>
    <n v="-643702.93874999997"/>
    <n v="104542309.66703324"/>
    <n v="3339686.5624511992"/>
    <n v="110917926.96374592"/>
    <n v="0"/>
    <n v="0"/>
    <n v="0"/>
    <n v="0"/>
  </r>
  <r>
    <x v="22"/>
    <s v="Cañete"/>
    <x v="4"/>
    <s v="U"/>
    <s v="Interconectado"/>
    <s v="BT5B-R"/>
    <n v="30053"/>
    <n v="3245155.3342696703"/>
    <n v="3173429.7951450748"/>
    <n v="3193443.4416529126"/>
    <n v="3368592.766011022"/>
    <n v="7320"/>
    <n v="75225.339606620706"/>
    <n v="12664"/>
    <n v="866570.97672676702"/>
    <n v="10069"/>
    <n v="2303359.0179362828"/>
    <n v="3.03"/>
    <n v="50.67"/>
    <n v="3.2"/>
    <n v="52.25"/>
    <n v="3.4263405783780385"/>
    <n v="55.945717256328912"/>
    <s v="No"/>
    <n v="3.03"/>
    <n v="50.67"/>
    <n v="0.25"/>
    <n v="1.0329999999999999"/>
    <n v="50767.109684006035"/>
    <n v="-9529.1698946686793"/>
    <n v="429337.06790745287"/>
    <n v="-48126.366000000002"/>
    <n v="1237142.5801731288"/>
    <n v="39521.49578481428"/>
    <n v="1717246.7577645876"/>
    <n v="50767.109684006035"/>
    <n v="-9529.1698946686793"/>
    <n v="429337.06790745287"/>
    <n v="-48126.366000000002"/>
    <n v="1237142.5801731288"/>
    <n v="39521.49578481428"/>
    <n v="1717246.7577645876"/>
    <n v="0"/>
    <n v="0"/>
    <n v="0"/>
    <n v="0"/>
  </r>
  <r>
    <x v="22"/>
    <s v="Lunahuaná"/>
    <x v="7"/>
    <s v="R"/>
    <s v="Interconectado"/>
    <s v="BT5B-R"/>
    <n v="5620"/>
    <n v="486986.32251248066"/>
    <n v="467475.91034187097"/>
    <n v="469451.61229101545"/>
    <n v="524031.44490455557"/>
    <n v="1820"/>
    <n v="16920.196787490939"/>
    <n v="2496"/>
    <n v="165100.25525717123"/>
    <n v="1304"/>
    <n v="304965.87046781857"/>
    <n v="3.68"/>
    <n v="58.5"/>
    <n v="3.2"/>
    <n v="52.25"/>
    <n v="3.4263405783780385"/>
    <n v="55.945717256328912"/>
    <s v="Sí"/>
    <n v="3.4263405783780385"/>
    <n v="55.945717256328912"/>
    <n v="0.5"/>
    <n v="1.0329999999999999"/>
    <n v="11646.757560341101"/>
    <n v="-4949.1575603411002"/>
    <n v="83866.529325445168"/>
    <n v="-21902.400000000001"/>
    <n v="189249.47811305505"/>
    <n v="6045.7238893812228"/>
    <n v="284762.76499884133"/>
    <n v="10969.002579620093"/>
    <n v="-4733.0627269720644"/>
    <n v="79972.591538516368"/>
    <n v="-20946.076540769547"/>
    <n v="180861.04036166929"/>
    <n v="5777.7486272362758"/>
    <n v="271802.63447980577"/>
    <n v="-216.09483336903577"/>
    <n v="-956.32345923045432"/>
    <n v="267.97526214494701"/>
    <n v="12960.130519035563"/>
  </r>
  <r>
    <x v="23"/>
    <s v="Arequipa"/>
    <x v="4"/>
    <s v="U"/>
    <s v="Interconectado"/>
    <s v="BT5B-R"/>
    <n v="283935"/>
    <n v="31088384.224166665"/>
    <n v="31088384.224166665"/>
    <n v="31088384.224166665"/>
    <n v="31088384.224166665"/>
    <n v="65518.000000000007"/>
    <n v="649553.59447696072"/>
    <n v="109101"/>
    <n v="7447677.849595611"/>
    <n v="109316"/>
    <n v="22991152.780094095"/>
    <n v="3.03"/>
    <n v="52.28"/>
    <n v="3.2"/>
    <n v="52.25"/>
    <n v="3.4263405783780385"/>
    <n v="55.945717256328912"/>
    <s v="No"/>
    <n v="3.03"/>
    <n v="52.28"/>
    <n v="0.25"/>
    <n v="1.0329999999999999"/>
    <n v="453209.50439441635"/>
    <n v="-84896.65479813877"/>
    <n v="3796436.9887685855"/>
    <n v="-427785.02100000001"/>
    <n v="12758585.224496486"/>
    <n v="407583.07106329437"/>
    <n v="17008231.717659488"/>
    <n v="453209.50439441635"/>
    <n v="-84896.65479813877"/>
    <n v="3796436.9887685855"/>
    <n v="-427785.02100000001"/>
    <n v="12758585.224496486"/>
    <n v="407583.07106329437"/>
    <n v="17008231.717659488"/>
    <n v="0"/>
    <n v="0"/>
    <n v="0"/>
    <n v="0"/>
  </r>
  <r>
    <x v="23"/>
    <s v="Atico"/>
    <x v="2"/>
    <s v="U"/>
    <s v="Aislado"/>
    <s v="BT5B-R"/>
    <n v="1324"/>
    <n v="137478.16292424986"/>
    <n v="131120.57958623348"/>
    <n v="138541.84777181025"/>
    <n v="142772.06141470582"/>
    <n v="396"/>
    <n v="4472.2619162426317"/>
    <n v="583"/>
    <n v="42426.426835595135"/>
    <n v="345.00000000000006"/>
    <n v="90579.474172412098"/>
    <n v="3.13"/>
    <n v="49.82"/>
    <n v="3.2"/>
    <n v="52.25"/>
    <n v="3.4263405783780385"/>
    <n v="55.945717256328912"/>
    <s v="No"/>
    <n v="3.13"/>
    <n v="49.82"/>
    <n v="0.5"/>
    <n v="1"/>
    <n v="2353.5204433360395"/>
    <n v="-1114.0404433360395"/>
    <n v="18604.876849493496"/>
    <n v="-4356.759"/>
    <n v="46206.544032695703"/>
    <n v="0"/>
    <n v="67164.941325525229"/>
    <n v="2353.5204433360395"/>
    <n v="-1114.0404433360395"/>
    <n v="18604.876849493496"/>
    <n v="-4356.759"/>
    <n v="46206.544032695703"/>
    <n v="0"/>
    <n v="67164.941325525229"/>
    <n v="0"/>
    <n v="0"/>
    <n v="0"/>
    <n v="0"/>
  </r>
  <r>
    <x v="23"/>
    <s v="Camaná"/>
    <x v="2"/>
    <s v="U"/>
    <s v="Interconectado"/>
    <s v="BT5B-R"/>
    <n v="17414"/>
    <n v="1255742.0023463923"/>
    <n v="1174721.8778084433"/>
    <n v="1242877.6173578787"/>
    <n v="1349626.5118728545"/>
    <n v="7186"/>
    <n v="72794.873247700627"/>
    <n v="7113"/>
    <n v="492205.44905713963"/>
    <n v="3115"/>
    <n v="690741.68004155206"/>
    <n v="3.13"/>
    <n v="57.36"/>
    <n v="3.2"/>
    <n v="52.25"/>
    <n v="3.4263405783780385"/>
    <n v="55.945717256328912"/>
    <s v="Sí"/>
    <n v="3.13"/>
    <n v="55.945717256328912"/>
    <n v="0.25"/>
    <n v="1.0329999999999999"/>
    <n v="53808.534471160812"/>
    <n v="-10438.784823720271"/>
    <n v="273992.6095791753"/>
    <n v="-30600.125999999997"/>
    <n v="419356.03713500476"/>
    <n v="13396.659463170497"/>
    <n v="747157.18118534086"/>
    <n v="53036.39047319621"/>
    <n v="-10181.403491065403"/>
    <n v="267785.91733643133"/>
    <n v="-29845.641513320068"/>
    <n v="409264.6184181557"/>
    <n v="13074.281130492842"/>
    <n v="730086.92622778332"/>
    <n v="-257.38133265486795"/>
    <n v="-754.48448667992852"/>
    <n v="322.37833267765564"/>
    <n v="17070.254957557539"/>
  </r>
  <r>
    <x v="23"/>
    <s v="Chuquibamba"/>
    <x v="5"/>
    <s v="R"/>
    <s v="Interconectado"/>
    <s v="BT5B-R"/>
    <n v="5005"/>
    <n v="143582.17782078733"/>
    <n v="142572.08090227528"/>
    <n v="144202.20438647794"/>
    <n v="143972.24817360879"/>
    <n v="3553"/>
    <n v="34184.045534639154"/>
    <n v="1238"/>
    <n v="63767.813632283433"/>
    <n v="214"/>
    <n v="45630.318653864742"/>
    <n v="3.94"/>
    <n v="70.349999999999994"/>
    <n v="3.2"/>
    <n v="52.25"/>
    <n v="3.4263405783780385"/>
    <n v="55.945717256328912"/>
    <s v="Sí"/>
    <n v="3.4263405783780385"/>
    <n v="55.945717256328912"/>
    <n v="0.5"/>
    <n v="1.0329999999999999"/>
    <n v="26023.058016809322"/>
    <n v="-12024.23801680932"/>
    <n v="36674.381890311393"/>
    <n v="-13063.995000000001"/>
    <n v="34031.244115702633"/>
    <n v="1087.1549427087941"/>
    <n v="96728.684022823349"/>
    <n v="21736.042805769146"/>
    <n v="-9562.254730791974"/>
    <n v="29528.050656791787"/>
    <n v="-10389.119694500279"/>
    <n v="27128.073657079833"/>
    <n v="866.62771605385512"/>
    <n v="78392.16711964077"/>
    <n v="-2461.9832860173465"/>
    <n v="-2674.8753054997214"/>
    <n v="220.527226654939"/>
    <n v="18336.516903182579"/>
  </r>
  <r>
    <x v="23"/>
    <s v="Huanca"/>
    <x v="0"/>
    <s v="R"/>
    <s v="Interconectado"/>
    <s v="BT5B-R"/>
    <n v="357"/>
    <n v="6570.220285261491"/>
    <n v="6617.2765451664036"/>
    <n v="6470.5966719492872"/>
    <n v="6622.7876386687803"/>
    <n v="298"/>
    <n v="2927.9439620145054"/>
    <n v="53.999999999999993"/>
    <n v="2641.3922984828514"/>
    <n v="5"/>
    <n v="1000.8840247641336"/>
    <n v="3.99"/>
    <n v="69.91"/>
    <n v="3.2"/>
    <n v="52.25"/>
    <n v="3.4263405783780385"/>
    <n v="55.945717256328912"/>
    <s v="Sí"/>
    <n v="3.4263405783780385"/>
    <n v="55.945717256328912"/>
    <n v="0.5"/>
    <n v="1.0329999999999999"/>
    <n v="2212.4828119221702"/>
    <n v="-1023.4628119221703"/>
    <n v="1495.7863558693616"/>
    <n v="-566.27099999999984"/>
    <n v="743.41706642912163"/>
    <n v="23.749044716515936"/>
    <n v="4451.6862342206532"/>
    <n v="1840.0791175628501"/>
    <n v="-819.02962520619474"/>
    <n v="1209.6079483958138"/>
    <n v="-453.16030977626417"/>
    <n v="596.12720328205387"/>
    <n v="19.043753831856471"/>
    <n v="3645.8142692407177"/>
    <n v="-204.43318671597558"/>
    <n v="-113.11069022373567"/>
    <n v="4.7052908846594654"/>
    <n v="805.87196497993546"/>
  </r>
  <r>
    <x v="23"/>
    <s v="Ocoña"/>
    <x v="7"/>
    <s v="R"/>
    <s v="Interconectado"/>
    <s v="BT5B-R"/>
    <n v="1187"/>
    <n v="84921.101355970823"/>
    <n v="81295.984085384378"/>
    <n v="86313.479242631409"/>
    <n v="87153.840739896681"/>
    <n v="466"/>
    <n v="6015.8697120212764"/>
    <n v="514"/>
    <n v="34258.455687352784"/>
    <n v="207"/>
    <n v="44646.775956596757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06.2694374594894"/>
    <n v="-1891.3894374594893"/>
    <n v="18585.188936207433"/>
    <n v="-4848.0479999999998"/>
    <n v="29787.229261317803"/>
    <n v="951.57653980976306"/>
    <n v="51978.68763498473"/>
    <n v="3279.4854393224418"/>
    <n v="-1682.8107297982758"/>
    <n v="16613.863012054473"/>
    <n v="-4313.4148004629596"/>
    <n v="26534.889521303969"/>
    <n v="847.67798083545881"/>
    <n v="46428.237972680887"/>
    <n v="-208.57870766121346"/>
    <n v="-534.63319953704013"/>
    <n v="103.89855897430425"/>
    <n v="5550.4496623038431"/>
  </r>
  <r>
    <x v="23"/>
    <s v="Caravelí"/>
    <x v="7"/>
    <s v="R"/>
    <s v="Aislado"/>
    <s v="BT5B-R"/>
    <n v="1093"/>
    <n v="88696.493364736263"/>
    <n v="86597.093543270676"/>
    <n v="91470.963438302017"/>
    <n v="88021.423112636097"/>
    <n v="335"/>
    <n v="3636.6332663257599"/>
    <n v="505"/>
    <n v="33086.397610518055"/>
    <n v="253"/>
    <n v="51973.462487892444"/>
    <n v="3.68"/>
    <n v="62.88"/>
    <n v="3.2"/>
    <n v="52.25"/>
    <n v="3.4263405783780385"/>
    <n v="55.945717256328912"/>
    <s v="Sí"/>
    <n v="3.4263405783780385"/>
    <n v="55.945717256328912"/>
    <n v="0.57799999999999996"/>
    <n v="1.0329999999999999"/>
    <n v="2197.7937290992991"/>
    <n v="-1321.7212687663384"/>
    <n v="17156.913857493753"/>
    <n v="-5506.2129599999989"/>
    <n v="34721.147668395533"/>
    <n v="1109.1944560087607"/>
    <n v="54075.855254988586"/>
    <n v="2006.4002121141471"/>
    <n v="-1175.9644464707044"/>
    <n v="15341.725826581152"/>
    <n v="-4898.9986229849537"/>
    <n v="30931.935625888411"/>
    <n v="988.14508775829154"/>
    <n v="48280.061664583714"/>
    <n v="-145.75682229563404"/>
    <n v="-607.2143370150452"/>
    <n v="121.04936825046912"/>
    <n v="5795.7935904048718"/>
  </r>
  <r>
    <x v="23"/>
    <s v="Valle Del Colca"/>
    <x v="0"/>
    <s v="R"/>
    <s v="Interconectado"/>
    <s v="BT5B-R"/>
    <n v="5833"/>
    <n v="162429.88411738523"/>
    <n v="162109.21704793326"/>
    <n v="165845.19771975704"/>
    <n v="159335.23758446536"/>
    <n v="4376"/>
    <n v="38840.804076221582"/>
    <n v="1187"/>
    <n v="54052.604910170565"/>
    <n v="270"/>
    <n v="69536.475130993073"/>
    <n v="3.99"/>
    <n v="70.06"/>
    <n v="3.2"/>
    <n v="52.25"/>
    <n v="3.4263405783780385"/>
    <n v="55.945717256328912"/>
    <s v="Sí"/>
    <n v="3.4263405783780385"/>
    <n v="55.945717256328912"/>
    <n v="0.5"/>
    <n v="1.0329999999999999"/>
    <n v="31066.173667900424"/>
    <n v="-13605.933667900421"/>
    <n v="30131.202000065499"/>
    <n v="-12474.183000000001"/>
    <n v="51437.774774507277"/>
    <n v="1643.2202977335298"/>
    <n v="112635.15044247321"/>
    <n v="25858.549585266097"/>
    <n v="-10864.8832142838"/>
    <n v="24346.048821769953"/>
    <n v="-9961.1349574893629"/>
    <n v="41142.108849822762"/>
    <n v="1314.3171268578392"/>
    <n v="91346.707256858819"/>
    <n v="-2741.0504536166209"/>
    <n v="-2513.048042510638"/>
    <n v="328.90317087569065"/>
    <n v="21288.443185614393"/>
  </r>
  <r>
    <x v="23"/>
    <s v="Cotahuasi"/>
    <x v="0"/>
    <s v="R"/>
    <s v="Aislado"/>
    <s v="BT5B-R"/>
    <n v="3667"/>
    <n v="87232.968216883091"/>
    <n v="87376.437099184084"/>
    <n v="88401.935459540226"/>
    <n v="85920.53209192495"/>
    <n v="2931"/>
    <n v="26381.503612037832"/>
    <n v="608"/>
    <n v="30702.311779895444"/>
    <n v="128"/>
    <n v="30149.152824949822"/>
    <n v="3.99"/>
    <n v="70.06"/>
    <n v="3.2"/>
    <n v="52.25"/>
    <n v="3.4263405783780385"/>
    <n v="55.945717256328912"/>
    <s v="Sí"/>
    <n v="3.4263405783780385"/>
    <n v="55.945717256328912"/>
    <n v="0.57799999999999996"/>
    <n v="1.0329999999999999"/>
    <n v="19494.465963710543"/>
    <n v="-10683.105466883158"/>
    <n v="16549.73000099475"/>
    <n v="-7386.2296320000005"/>
    <n v="22347.112612642122"/>
    <n v="713.89614348227326"/>
    <n v="58391.308577347416"/>
    <n v="16271.037873942279"/>
    <n v="-8530.8877800426344"/>
    <n v="13361.643288864279"/>
    <n v="-5898.2003223264392"/>
    <n v="17876.820524483006"/>
    <n v="571.08913582569005"/>
    <n v="47509.501687289565"/>
    <n v="-2152.217686840524"/>
    <n v="-1488.0293096735613"/>
    <n v="142.80700765658321"/>
    <n v="10881.806890057851"/>
  </r>
  <r>
    <x v="23"/>
    <s v="Orcopampa"/>
    <x v="2"/>
    <s v="U"/>
    <s v="Interconectado"/>
    <s v="BT5B-R"/>
    <n v="2272"/>
    <n v="147637.62640863488"/>
    <n v="150671.54696539236"/>
    <n v="146555.5844101168"/>
    <n v="145685.74785039545"/>
    <n v="1031"/>
    <n v="10748.066175578573"/>
    <n v="928"/>
    <n v="54063.76805447277"/>
    <n v="313"/>
    <n v="82825.792178583535"/>
    <n v="3.13"/>
    <n v="57.42"/>
    <n v="3.2"/>
    <n v="52.25"/>
    <n v="3.4263405783780385"/>
    <n v="55.945717256328912"/>
    <s v="Sí"/>
    <n v="3.13"/>
    <n v="55.945717256328912"/>
    <n v="0.25"/>
    <n v="1.0329999999999999"/>
    <n v="7855.6846985129123"/>
    <n v="-1542.8848995043043"/>
    <n v="29951.623616878271"/>
    <n v="-3996.4320000000007"/>
    <n v="50140.022444617767"/>
    <n v="1601.762575675104"/>
    <n v="87947.330760008947"/>
    <n v="7736.8420348342343"/>
    <n v="-1503.2706782780783"/>
    <n v="29257.180892832319"/>
    <n v="-3893.8219210404923"/>
    <n v="48878.640233293911"/>
    <n v="1561.4667257489789"/>
    <n v="85872.663160960466"/>
    <n v="-39.614221226225936"/>
    <n v="-102.61007895950843"/>
    <n v="40.295849926125129"/>
    <n v="2074.66759904848"/>
  </r>
  <r>
    <x v="23"/>
    <s v="Bella Unión-Chala"/>
    <x v="7"/>
    <s v="R"/>
    <s v="Interconectado"/>
    <s v="BT5B-R"/>
    <n v="6961"/>
    <n v="568868.16666666663"/>
    <n v="568868.16666666663"/>
    <n v="568868.16666666663"/>
    <n v="568868.16666666663"/>
    <n v="3029"/>
    <n v="32938.733045417954"/>
    <n v="2720"/>
    <n v="188342.93927203884"/>
    <n v="1212"/>
    <n v="347586.49434920982"/>
    <n v="3.68"/>
    <n v="63.05"/>
    <n v="3.2"/>
    <n v="52.25"/>
    <n v="3.4263405783780385"/>
    <n v="55.945717256328912"/>
    <s v="Sí"/>
    <n v="3.4263405783780385"/>
    <n v="55.945717256328912"/>
    <n v="0.5"/>
    <n v="1.0329999999999999"/>
    <n v="21530.655592568008"/>
    <n v="-10383.935592568008"/>
    <n v="103035.42321102048"/>
    <n v="-25724.399999999998"/>
    <n v="230992.68836185362"/>
    <n v="7379.2436746768153"/>
    <n v="355558.76716544211"/>
    <n v="19592.290840610331"/>
    <n v="-9213.9052287032519"/>
    <n v="91863.602010000177"/>
    <n v="-22825.852640582198"/>
    <n v="205166.69404110475"/>
    <n v="6554.211910316013"/>
    <n v="316622.5868917153"/>
    <n v="-1170.0303638647565"/>
    <n v="-2898.5473594178002"/>
    <n v="825.0317643608023"/>
    <n v="38936.180273726815"/>
  </r>
  <r>
    <x v="23"/>
    <s v="Islay"/>
    <x v="2"/>
    <s v="U"/>
    <s v="Interconectado"/>
    <s v="BT5B-R"/>
    <n v="18656"/>
    <n v="1495042.7486975796"/>
    <n v="1392526.4954187474"/>
    <n v="1468534.4928324097"/>
    <n v="1624067.257841581"/>
    <n v="6995"/>
    <n v="69772.341978778102"/>
    <n v="7786"/>
    <n v="547577.89317029167"/>
    <n v="3875"/>
    <n v="877692.5135485098"/>
    <n v="3.13"/>
    <n v="57.44"/>
    <n v="3.2"/>
    <n v="52.25"/>
    <n v="3.4263405783780385"/>
    <n v="55.945717256328912"/>
    <s v="Sí"/>
    <n v="3.13"/>
    <n v="55.945717256328912"/>
    <n v="0.25"/>
    <n v="1.0329999999999999"/>
    <n v="51952.274924457604"/>
    <n v="-10019.308308152535"/>
    <n v="305356.8338370155"/>
    <n v="-33542.087999999996"/>
    <n v="533312.41566507868"/>
    <n v="17037.08588281467"/>
    <n v="890621.52442655177"/>
    <n v="51170.327874924566"/>
    <n v="-9758.6592916415193"/>
    <n v="298047.0582793809"/>
    <n v="-32669.501591833268"/>
    <n v="519764.40603613947"/>
    <n v="16604.284026323876"/>
    <n v="868981.79219044489"/>
    <n v="-260.64901651101536"/>
    <n v="-872.58640816672778"/>
    <n v="432.80185649079431"/>
    <n v="21639.73223610688"/>
  </r>
  <r>
    <x v="23"/>
    <s v="Majes-Siguas"/>
    <x v="7"/>
    <s v="R"/>
    <s v="Interconectado"/>
    <s v="BT5B-R"/>
    <n v="14606"/>
    <n v="1305689.2"/>
    <n v="1305689.2"/>
    <n v="1305689.2"/>
    <n v="1305689.2"/>
    <n v="4928"/>
    <n v="59767.141526956009"/>
    <n v="6597"/>
    <n v="416579.68711378908"/>
    <n v="3081"/>
    <n v="829342.37135925493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36925.829296074968"/>
    <n v="-18790.78929607497"/>
    <n v="223999.36325715057"/>
    <n v="-62222.904000000002"/>
    <n v="550411.90569335257"/>
    <n v="17583.34258265304"/>
    <n v="811337.09824657813"/>
    <n v="33603.584375677354"/>
    <n v="-16718.578005430376"/>
    <n v="200300.97818453974"/>
    <n v="-55361.084511000277"/>
    <n v="490197.85057472036"/>
    <n v="15659.757085155599"/>
    <n v="724102.41313493741"/>
    <n v="-2072.2112906445946"/>
    <n v="-6861.8194889997249"/>
    <n v="1923.5854974974409"/>
    <n v="87234.68511164072"/>
  </r>
  <r>
    <x v="23"/>
    <s v="Repartición-La Cano"/>
    <x v="7"/>
    <s v="R"/>
    <s v="Interconectado"/>
    <s v="BT5B-R"/>
    <n v="9964"/>
    <n v="672413.58333333337"/>
    <n v="672413.58333333337"/>
    <n v="672413.58333333337"/>
    <n v="672413.58333333337"/>
    <n v="3940"/>
    <n v="43087.438134930839"/>
    <n v="4590"/>
    <n v="285212.27224104851"/>
    <n v="1434"/>
    <n v="344113.87295735406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28045.890549622258"/>
    <n v="-13546.690549622257"/>
    <n v="152939.79678517135"/>
    <n v="-43292.880000000005"/>
    <n v="228970.56878499853"/>
    <n v="7314.6454694142622"/>
    <n v="409956.25611979212"/>
    <n v="25552.570034791497"/>
    <n v="-12052.788155982023"/>
    <n v="136772.32833210082"/>
    <n v="-38518.626330982457"/>
    <n v="203945.5482381176"/>
    <n v="6515.2014441992887"/>
    <n v="366270.4466050099"/>
    <n v="-1493.9023936402336"/>
    <n v="-4774.2536690175475"/>
    <n v="799.44402521497341"/>
    <n v="43685.809514782217"/>
  </r>
  <r>
    <x v="23"/>
    <s v="Valle de Majes"/>
    <x v="7"/>
    <s v="R"/>
    <s v="Interconectado"/>
    <s v="BT5B-R"/>
    <n v="6037"/>
    <n v="387807.53506481368"/>
    <n v="375718.56571622181"/>
    <n v="391389.55500838289"/>
    <n v="396314.4844698364"/>
    <n v="2395"/>
    <n v="29360.582435144515"/>
    <n v="2840"/>
    <n v="184423.95415390006"/>
    <n v="802"/>
    <n v="174022.9984757691"/>
    <n v="3.68"/>
    <n v="62.88"/>
    <n v="3.2"/>
    <n v="52.25"/>
    <n v="3.4263405783780385"/>
    <n v="55.945717256328912"/>
    <s v="Sí"/>
    <n v="3.4263405783780385"/>
    <n v="55.945717256328912"/>
    <n v="0.5"/>
    <n v="1.0329999999999999"/>
    <n v="18044.567117609437"/>
    <n v="-9230.9671176094362"/>
    <n v="99630.10237197236"/>
    <n v="-26786.880000000001"/>
    <n v="116085.4631491352"/>
    <n v="3708.4417075715901"/>
    <n v="233760.13263871701"/>
    <n v="16419.079902204063"/>
    <n v="-8212.9942169886599"/>
    <n v="89075.2356352801"/>
    <n v="-23832.875551196117"/>
    <n v="103409.84904655779"/>
    <n v="3303.5092144592436"/>
    <n v="208904.16458404195"/>
    <n v="-1017.9729006207763"/>
    <n v="-2954.0044488038839"/>
    <n v="404.93249311234649"/>
    <n v="24855.968054675061"/>
  </r>
  <r>
    <x v="23"/>
    <s v="SER Colca"/>
    <x v="1"/>
    <s v="R"/>
    <s v="Interconectado"/>
    <s v="BT5B-R"/>
    <n v="1746"/>
    <n v="27322.280917937391"/>
    <n v="27942.354246566239"/>
    <n v="26961.68201633275"/>
    <n v="27062.806490913179"/>
    <n v="1516"/>
    <n v="9304.3683973967491"/>
    <n v="189"/>
    <n v="8476.5015033079089"/>
    <n v="41"/>
    <n v="9541.4110172327346"/>
    <n v="5.27"/>
    <n v="81.38"/>
    <n v="3.2"/>
    <n v="52.25"/>
    <n v="3.4263405783780385"/>
    <n v="55.945717256328912"/>
    <s v="Sí"/>
    <n v="3.4263405783780385"/>
    <n v="55.945717256328912"/>
    <n v="0.5"/>
    <n v="1.0329999999999999"/>
    <n v="11775.267500900736"/>
    <n v="-3785.9475009007369"/>
    <n v="5587.083923391976"/>
    <n v="-2307.1229999999996"/>
    <n v="8244.2390052561914"/>
    <n v="263.36871943219131"/>
    <n v="25606.590429548902"/>
    <n v="7797.0301348685098"/>
    <n v="-2602.6978180474034"/>
    <n v="3803.7568493656372"/>
    <n v="-1586.0610842169247"/>
    <n v="5659.2809898701398"/>
    <n v="180.79019619139802"/>
    <n v="17260.067974104284"/>
    <n v="-1183.2496828533335"/>
    <n v="-721.06191578307494"/>
    <n v="82.578523240793288"/>
    <n v="8346.5224554446177"/>
  </r>
  <r>
    <x v="23"/>
    <s v="SER Chuquibamba Iv Etapa"/>
    <x v="1"/>
    <s v="R"/>
    <s v="Interconectado"/>
    <s v="BT5B-R"/>
    <n v="1002"/>
    <n v="13037.055971064248"/>
    <n v="13133.616703449403"/>
    <n v="13069.701058525423"/>
    <n v="12907.850151217919"/>
    <n v="887"/>
    <n v="5846.6213584157458"/>
    <n v="106"/>
    <n v="5255.3435265533335"/>
    <n v="9"/>
    <n v="1935.0910860951692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7051.7262443318414"/>
    <n v="-2377.236244331842"/>
    <n v="3539.2773557931705"/>
    <n v="-1292.9880000000001"/>
    <n v="1674.540591562607"/>
    <n v="53.494520350015392"/>
    <n v="12265.544191687619"/>
    <n v="4674.6312201350247"/>
    <n v="-1635.4671271137049"/>
    <n v="2413.7948271467558"/>
    <n v="-889.53690437562977"/>
    <n v="1150.1810954298226"/>
    <n v="36.743442545192693"/>
    <n v="8238.607142711604"/>
    <n v="-741.76911721813713"/>
    <n v="-403.45109562437028"/>
    <n v="16.7510778048227"/>
    <n v="4026.9370489760149"/>
  </r>
  <r>
    <x v="23"/>
    <s v="SER Caravelí Ii Etapa"/>
    <x v="1"/>
    <s v="R"/>
    <s v="Interconectado"/>
    <s v="BT5B-R"/>
    <n v="2973"/>
    <n v="239705.83932692159"/>
    <n v="224513.27065779551"/>
    <n v="249726.35414168017"/>
    <n v="244877.89318128908"/>
    <n v="1434"/>
    <n v="16461.368503833906"/>
    <n v="975.00000000000011"/>
    <n v="62959.375427271967"/>
    <n v="564"/>
    <n v="160285.0953958157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4250.372433658866"/>
    <n v="-6693.1924336588663"/>
    <n v="44443.764097457562"/>
    <n v="-11893.050000000001"/>
    <n v="137715.55152188128"/>
    <n v="4399.4319460039405"/>
    <n v="196409.68805299769"/>
    <n v="9518.0877292327568"/>
    <n v="-4604.715339838649"/>
    <n v="30381.695078072684"/>
    <n v="-8182.0611487381047"/>
    <n v="94628.070738278053"/>
    <n v="3022.9683778927092"/>
    <n v="134527.85354558349"/>
    <n v="-2088.4770938202173"/>
    <n v="-3710.9888512618963"/>
    <n v="1376.4635681112313"/>
    <n v="61881.834507414198"/>
  </r>
  <r>
    <x v="23"/>
    <s v="SER Huanca"/>
    <x v="1"/>
    <s v="R"/>
    <s v="Interconectado"/>
    <s v="BT5B-R"/>
    <n v="125"/>
    <n v="481.00593990216629"/>
    <n v="443.0429769392033"/>
    <n v="577.13102725366878"/>
    <n v="422.84381551362685"/>
    <n v="123"/>
    <n v="405.9220858686574"/>
    <n v="2"/>
    <n v="75.083854033508885"/>
    <n v="0"/>
    <n v="0"/>
    <n v="5.27"/>
    <n v="81.23"/>
    <n v="3.2"/>
    <n v="52.25"/>
    <n v="3.4263405783780385"/>
    <n v="55.945717256328912"/>
    <s v="Sí"/>
    <n v="3.4263405783780385"/>
    <n v="55.945717256328912"/>
    <n v="0.5"/>
    <n v="1.0329999999999999"/>
    <n v="813.07525517555518"/>
    <n v="-164.86525517555521"/>
    <n v="47.161614631419262"/>
    <n v="-24.369"/>
    <n v="0"/>
    <n v="0"/>
    <n v="860.23686980697448"/>
    <n v="534.98790236103457"/>
    <n v="-113.54801122053587"/>
    <n v="32.075166662598996"/>
    <n v="-16.783715176898674"/>
    <n v="0"/>
    <n v="0"/>
    <n v="567.0630690236336"/>
    <n v="-51.317243955019336"/>
    <n v="-7.5852848231013255"/>
    <n v="0"/>
    <n v="293.17380078334088"/>
  </r>
  <r>
    <x v="23"/>
    <s v="SER La Barrera"/>
    <x v="1"/>
    <s v="R"/>
    <s v="Interconectado"/>
    <s v="BT5B-R"/>
    <n v="181"/>
    <n v="3072.8462748680472"/>
    <n v="3023.0492793341455"/>
    <n v="3117.6635708485587"/>
    <n v="3077.8259744214374"/>
    <n v="144"/>
    <n v="861.85007627770756"/>
    <n v="37"/>
    <n v="2210.9961985903396"/>
    <n v="0"/>
    <n v="0"/>
    <n v="5.27"/>
    <n v="81.319999999999993"/>
    <n v="3.2"/>
    <n v="52.25"/>
    <n v="3.4263405783780385"/>
    <n v="55.945717256328912"/>
    <s v="Sí"/>
    <n v="3.4263405783780385"/>
    <n v="55.945717256328912"/>
    <n v="0.5"/>
    <n v="1.0329999999999999"/>
    <n v="1109.3082410145157"/>
    <n v="-350.42824101451589"/>
    <n v="1541.6461086936642"/>
    <n v="-451.32600000000002"/>
    <n v="0"/>
    <n v="0"/>
    <n v="2650.95434970818"/>
    <n v="734.47714671032827"/>
    <n v="-241.08410342389067"/>
    <n v="1053.2335524388941"/>
    <n v="-310.49873077262549"/>
    <n v="0"/>
    <n v="0"/>
    <n v="1787.7106991492224"/>
    <n v="-109.34413759062522"/>
    <n v="-140.82726922737453"/>
    <n v="0"/>
    <n v="863.2436505589576"/>
  </r>
  <r>
    <x v="24"/>
    <s v="Rioja"/>
    <x v="2"/>
    <s v="U"/>
    <s v="Interconectado"/>
    <s v="BT5B-R"/>
    <n v="6714"/>
    <n v="386849.88012640964"/>
    <n v="385978.98216268793"/>
    <n v="389373.36596038495"/>
    <n v="385197.29225615598"/>
    <n v="2917"/>
    <n v="33630.026314416573"/>
    <n v="2592"/>
    <n v="151955.4206353958"/>
    <n v="1205"/>
    <n v="201264.43317659729"/>
    <n v="3.22"/>
    <n v="70.92"/>
    <n v="3.2"/>
    <n v="52.25"/>
    <n v="3.4263405783780385"/>
    <n v="55.945717256328912"/>
    <s v="Sí"/>
    <n v="3.22"/>
    <n v="55.945717256328912"/>
    <n v="0"/>
    <n v="1"/>
    <n v="33243.154662184235"/>
    <n v="0"/>
    <n v="116113.0243146227"/>
    <n v="0"/>
    <n v="146616.8360088428"/>
    <n v="0"/>
    <n v="295973.01498564973"/>
    <n v="28207.299435092507"/>
    <n v="0"/>
    <n v="93358.789984343821"/>
    <n v="0"/>
    <n v="116478.93072253217"/>
    <n v="0"/>
    <n v="238045.0201419685"/>
    <n v="0"/>
    <n v="0"/>
    <n v="0"/>
    <n v="57927.994843681226"/>
  </r>
  <r>
    <x v="9"/>
    <s v="Santo Domingo-Chalaco I y II"/>
    <x v="1"/>
    <s v="R"/>
    <s v="Interconectado"/>
    <s v="BT5B-R"/>
    <n v="22058"/>
    <n v="307069.40700000001"/>
    <n v="307069.40700000001"/>
    <n v="307069.40700000001"/>
    <n v="307069.40700000001"/>
    <n v="18889"/>
    <n v="148758.43255566939"/>
    <n v="2978"/>
    <n v="133609.55881047176"/>
    <n v="191"/>
    <n v="24701.415633858844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61971.50622198667"/>
    <n v="-62426.476221986668"/>
    <n v="90341.031709628951"/>
    <n v="-37491.531000000003"/>
    <n v="22455.837590167153"/>
    <n v="717.36944866942338"/>
    <n v="274768.37552178279"/>
    <n v="106332.13322125355"/>
    <n v="-41611.98603627077"/>
    <n v="59961.516343542688"/>
    <n v="-24990.951898402127"/>
    <n v="14951.451100876384"/>
    <n v="477.63590157688236"/>
    <n v="181245.10066567262"/>
    <n v="-20814.490185715898"/>
    <n v="-12500.579101597876"/>
    <n v="239.73354709254102"/>
    <n v="93523.274856110162"/>
  </r>
  <r>
    <x v="9"/>
    <s v="Huancabamba-Huarmaca"/>
    <x v="1"/>
    <s v="R"/>
    <s v="Interconectado"/>
    <s v="BT5B-R"/>
    <n v="23380"/>
    <n v="283350.2"/>
    <n v="283350.2"/>
    <n v="283350.2"/>
    <n v="283350.2"/>
    <n v="20909"/>
    <n v="153147.41800903983"/>
    <n v="2292"/>
    <n v="103688.47069313854"/>
    <n v="179"/>
    <n v="26514.311297821641"/>
    <n v="5.27"/>
    <n v="83.93"/>
    <n v="3.2"/>
    <n v="52.25"/>
    <n v="3.4263405783780385"/>
    <n v="55.945717256328912"/>
    <s v="Sí"/>
    <n v="3.4263405783780385"/>
    <n v="55.945717256328912"/>
    <n v="0.5"/>
    <n v="1.0329999999999999"/>
    <n v="174458.74396749356"/>
    <n v="-64268.313967493566"/>
    <n v="70249.43945275119"/>
    <n v="-28855.134000000002"/>
    <n v="23962.285590846339"/>
    <n v="765.49411858463441"/>
    <n v="268670.4690110911"/>
    <n v="114481.06588565919"/>
    <n v="-42839.710732352782"/>
    <n v="46628.293654311339"/>
    <n v="-19234.137592725881"/>
    <n v="15956.685502296006"/>
    <n v="509.74890762416936"/>
    <n v="177066.04504226652"/>
    <n v="-21428.603235140785"/>
    <n v="-9620.9964072741204"/>
    <n v="255.74521096046504"/>
    <n v="91604.42396882458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5236">
  <r>
    <x v="0"/>
    <x v="0"/>
    <s v="ADIL"/>
    <x v="0"/>
    <x v="0"/>
    <s v="Gracias a Dios"/>
    <s v="6"/>
    <s v="R"/>
    <s v="Aislado"/>
    <s v="PL0197"/>
    <s v="BT5B-R"/>
    <s v="De 0 a 30 kWh "/>
    <n v="200"/>
    <n v="1633"/>
    <n v="2406.56"/>
    <n v="-1015.92"/>
  </r>
  <r>
    <x v="0"/>
    <x v="0"/>
    <s v="ADIL"/>
    <x v="0"/>
    <x v="0"/>
    <s v="Gracias a Dios"/>
    <s v="6"/>
    <s v="R"/>
    <s v="Aislado"/>
    <s v="PL0197"/>
    <s v="BT5B-R"/>
    <s v="De 30 a 100kWh"/>
    <n v="13"/>
    <n v="682"/>
    <n v="706.64"/>
    <n v="-187.6"/>
  </r>
  <r>
    <x v="0"/>
    <x v="0"/>
    <s v="ADIL"/>
    <x v="0"/>
    <x v="0"/>
    <s v="Gracias a Dios"/>
    <s v="6"/>
    <s v="R"/>
    <s v="Aislado"/>
    <s v="PL0197"/>
    <s v="BT5B-R"/>
    <s v="Mayor a 100kWh"/>
    <n v="4"/>
    <n v="823"/>
    <n v="1044.81"/>
    <n v="0"/>
  </r>
  <r>
    <x v="0"/>
    <x v="0"/>
    <s v="ADIL"/>
    <x v="0"/>
    <x v="1"/>
    <s v="Asquipata"/>
    <s v="SER"/>
    <s v="R"/>
    <s v="Inteconectado"/>
    <s v="PR0198"/>
    <s v="BT5B-R"/>
    <s v="De 0 a 30 kWh "/>
    <n v="272"/>
    <n v="1198"/>
    <n v="3281.43"/>
    <n v="-1469.8"/>
  </r>
  <r>
    <x v="0"/>
    <x v="0"/>
    <s v="ADIL"/>
    <x v="0"/>
    <x v="1"/>
    <s v="Asquipata"/>
    <s v="SER"/>
    <s v="R"/>
    <s v="Inteconectado"/>
    <s v="PR0198"/>
    <s v="BT5B-R"/>
    <s v="De 30 a 100kWh"/>
    <n v="12"/>
    <n v="541"/>
    <n v="800.51"/>
    <n v="-442.44"/>
  </r>
  <r>
    <x v="0"/>
    <x v="0"/>
    <s v="ADIL"/>
    <x v="0"/>
    <x v="1"/>
    <s v="Asquipata"/>
    <s v="SER"/>
    <s v="R"/>
    <s v="Inteconectado"/>
    <s v="PR0198"/>
    <s v="BT5B-R"/>
    <s v="Mayor a 100kWh"/>
    <n v="4"/>
    <n v="582"/>
    <n v="842.97"/>
    <n v="21.92"/>
  </r>
  <r>
    <x v="0"/>
    <x v="0"/>
    <s v="ADIL"/>
    <x v="0"/>
    <x v="2"/>
    <s v="Santa Leonor"/>
    <s v="SER"/>
    <s v="R"/>
    <s v="Aislado"/>
    <s v="PR0201"/>
    <s v="BT5B-R"/>
    <s v="De 0 a 30 kWh "/>
    <n v="2882"/>
    <n v="21589"/>
    <n v="47341.83"/>
    <n v="-25335.439999999999"/>
  </r>
  <r>
    <x v="0"/>
    <x v="0"/>
    <s v="ADIL"/>
    <x v="0"/>
    <x v="2"/>
    <s v="Santa Leonor"/>
    <s v="SER"/>
    <s v="R"/>
    <s v="Aislado"/>
    <s v="PR0201"/>
    <s v="BT5B-R"/>
    <s v="De 30 a 100kWh"/>
    <n v="391"/>
    <n v="20416"/>
    <n v="27929.54"/>
    <n v="-13735.8"/>
  </r>
  <r>
    <x v="0"/>
    <x v="0"/>
    <s v="ADIL"/>
    <x v="0"/>
    <x v="2"/>
    <s v="Santa Leonor"/>
    <s v="SER"/>
    <s v="R"/>
    <s v="Aislado"/>
    <s v="PR0201"/>
    <s v="BT5B-R"/>
    <s v="Mayor a 100kWh"/>
    <n v="46"/>
    <n v="9068"/>
    <n v="11833.29"/>
    <n v="0"/>
  </r>
  <r>
    <x v="0"/>
    <x v="0"/>
    <s v="ADIL"/>
    <x v="0"/>
    <x v="3"/>
    <s v="Hongos"/>
    <s v="SER"/>
    <s v="R"/>
    <s v="Aislado"/>
    <s v="PR0202"/>
    <s v="BT5B-R"/>
    <s v="De 0 a 30 kWh "/>
    <n v="1863"/>
    <n v="10310"/>
    <n v="25075.78"/>
    <n v="-11852.25"/>
  </r>
  <r>
    <x v="0"/>
    <x v="0"/>
    <s v="ADIL"/>
    <x v="0"/>
    <x v="3"/>
    <s v="Hongos"/>
    <s v="SER"/>
    <s v="R"/>
    <s v="Aislado"/>
    <s v="PR0202"/>
    <s v="BT5B-R"/>
    <s v="De 30 a 100kWh"/>
    <n v="124"/>
    <n v="5921"/>
    <n v="8500.06"/>
    <n v="-3909.42"/>
  </r>
  <r>
    <x v="0"/>
    <x v="0"/>
    <s v="ADIL"/>
    <x v="0"/>
    <x v="3"/>
    <s v="Hongos"/>
    <s v="SER"/>
    <s v="R"/>
    <s v="Aislado"/>
    <s v="PR0202"/>
    <s v="BT5B-R"/>
    <s v="Mayor a 100kWh"/>
    <n v="38"/>
    <n v="11532"/>
    <n v="15515.55"/>
    <n v="0"/>
  </r>
  <r>
    <x v="0"/>
    <x v="0"/>
    <s v="ADIL"/>
    <x v="0"/>
    <x v="4"/>
    <s v="Quinches"/>
    <s v="SER"/>
    <s v="R"/>
    <s v="Aislado"/>
    <s v="PR0203"/>
    <s v="BT5B-R"/>
    <s v="De 0 a 30 kWh "/>
    <n v="2151"/>
    <n v="12471"/>
    <n v="29788.44"/>
    <n v="-14487.9"/>
  </r>
  <r>
    <x v="0"/>
    <x v="0"/>
    <s v="ADIL"/>
    <x v="0"/>
    <x v="4"/>
    <s v="Quinches"/>
    <s v="SER"/>
    <s v="R"/>
    <s v="Aislado"/>
    <s v="PR0203"/>
    <s v="BT5B-R"/>
    <s v="De 30 a 100kWh"/>
    <n v="298"/>
    <n v="14699"/>
    <n v="20110.39"/>
    <n v="-10213.799999999999"/>
  </r>
  <r>
    <x v="0"/>
    <x v="0"/>
    <s v="ADIL"/>
    <x v="0"/>
    <x v="4"/>
    <s v="Quinches"/>
    <s v="SER"/>
    <s v="R"/>
    <s v="Aislado"/>
    <s v="PR0203"/>
    <s v="BT5B-R"/>
    <s v="Mayor a 100kWh"/>
    <n v="48"/>
    <n v="9798"/>
    <n v="12442.3"/>
    <n v="0"/>
  </r>
  <r>
    <x v="0"/>
    <x v="0"/>
    <s v="ADIL"/>
    <x v="0"/>
    <x v="5"/>
    <s v="Canta"/>
    <s v="SER"/>
    <s v="R"/>
    <s v="Aislado"/>
    <s v="PR0204"/>
    <s v="BT5B-R"/>
    <s v="De 0 a 30 kWh "/>
    <n v="1668"/>
    <n v="7520"/>
    <n v="19863.490000000002"/>
    <n v="-8827.94"/>
  </r>
  <r>
    <x v="0"/>
    <x v="0"/>
    <s v="ADIL"/>
    <x v="0"/>
    <x v="5"/>
    <s v="Canta"/>
    <s v="SER"/>
    <s v="R"/>
    <s v="Aislado"/>
    <s v="PR0204"/>
    <s v="BT5B-R"/>
    <s v="De 30 a 100kWh"/>
    <n v="122"/>
    <n v="6036"/>
    <n v="8331.26"/>
    <n v="-4296.84"/>
  </r>
  <r>
    <x v="0"/>
    <x v="0"/>
    <s v="ADIL"/>
    <x v="0"/>
    <x v="5"/>
    <s v="Canta"/>
    <s v="SER"/>
    <s v="R"/>
    <s v="Aislado"/>
    <s v="PR0204"/>
    <s v="BT5B-R"/>
    <s v="Mayor a 100kWh"/>
    <n v="8"/>
    <n v="2107"/>
    <n v="3030.86"/>
    <n v="0"/>
  </r>
  <r>
    <x v="0"/>
    <x v="0"/>
    <s v="ADIL"/>
    <x v="0"/>
    <x v="6"/>
    <s v="Cajatambo"/>
    <s v="SER"/>
    <s v="R"/>
    <s v="Aislado"/>
    <s v="PR0205"/>
    <s v="BT5B-R"/>
    <s v="De 0 a 30 kWh "/>
    <n v="3678"/>
    <n v="26745"/>
    <n v="59159.55"/>
    <n v="-31304.799999999999"/>
  </r>
  <r>
    <x v="0"/>
    <x v="0"/>
    <s v="ADIL"/>
    <x v="0"/>
    <x v="6"/>
    <s v="Cajatambo"/>
    <s v="SER"/>
    <s v="R"/>
    <s v="Aislado"/>
    <s v="PR0205"/>
    <s v="BT5B-R"/>
    <s v="De 30 a 100kWh"/>
    <n v="435"/>
    <n v="21697"/>
    <n v="29997.5"/>
    <n v="-15250.26"/>
  </r>
  <r>
    <x v="0"/>
    <x v="0"/>
    <s v="ADIL"/>
    <x v="0"/>
    <x v="6"/>
    <s v="Cajatambo"/>
    <s v="SER"/>
    <s v="R"/>
    <s v="Aislado"/>
    <s v="PR0205"/>
    <s v="BT5B-R"/>
    <s v="Mayor a 100kWh"/>
    <n v="78"/>
    <n v="19748"/>
    <n v="25239.46"/>
    <n v="0"/>
  </r>
  <r>
    <x v="0"/>
    <x v="0"/>
    <s v="ADIL"/>
    <x v="0"/>
    <x v="7"/>
    <s v="Huarochiri"/>
    <s v="SER"/>
    <s v="R"/>
    <s v="Inteconectado"/>
    <s v="PR0206"/>
    <s v="BT5B-R"/>
    <s v="De 0 a 30 kWh "/>
    <n v="5457"/>
    <n v="33072"/>
    <n v="79679.759999999995"/>
    <n v="-40270.81"/>
  </r>
  <r>
    <x v="0"/>
    <x v="0"/>
    <s v="ADIL"/>
    <x v="0"/>
    <x v="7"/>
    <s v="Huarochiri"/>
    <s v="SER"/>
    <s v="R"/>
    <s v="Inteconectado"/>
    <s v="PR0206"/>
    <s v="BT5B-R"/>
    <s v="De 30 a 100kWh"/>
    <n v="741"/>
    <n v="39972"/>
    <n v="54917.34"/>
    <n v="-27068.73"/>
  </r>
  <r>
    <x v="0"/>
    <x v="0"/>
    <s v="ADIL"/>
    <x v="0"/>
    <x v="7"/>
    <s v="Huarochiri"/>
    <s v="SER"/>
    <s v="R"/>
    <s v="Inteconectado"/>
    <s v="PR0206"/>
    <s v="BT5B-R"/>
    <s v="Mayor a 100kWh"/>
    <n v="160"/>
    <n v="39250"/>
    <n v="47568.639999999999"/>
    <n v="1236.81"/>
  </r>
  <r>
    <x v="0"/>
    <x v="0"/>
    <s v="ADIL"/>
    <x v="0"/>
    <x v="8"/>
    <s v="Quicacha"/>
    <s v="SER"/>
    <s v="R"/>
    <s v="Aislado"/>
    <s v="PR0209"/>
    <s v="BT5B-R"/>
    <s v="De 0 a 30 kWh "/>
    <n v="307"/>
    <n v="2856"/>
    <n v="5885.59"/>
    <n v="-3352.83"/>
  </r>
  <r>
    <x v="0"/>
    <x v="0"/>
    <s v="ADIL"/>
    <x v="0"/>
    <x v="8"/>
    <s v="Quicacha"/>
    <s v="SER"/>
    <s v="R"/>
    <s v="Aislado"/>
    <s v="PR0209"/>
    <s v="BT5B-R"/>
    <s v="De 30 a 100kWh"/>
    <n v="161"/>
    <n v="9459"/>
    <n v="11865.36"/>
    <n v="-5635.2"/>
  </r>
  <r>
    <x v="0"/>
    <x v="0"/>
    <s v="ADIL"/>
    <x v="0"/>
    <x v="8"/>
    <s v="Quicacha"/>
    <s v="SER"/>
    <s v="R"/>
    <s v="Aislado"/>
    <s v="PR0209"/>
    <s v="BT5B-R"/>
    <s v="Mayor a 100kWh"/>
    <n v="20"/>
    <n v="3361"/>
    <n v="3108.36"/>
    <n v="80.77"/>
  </r>
  <r>
    <x v="0"/>
    <x v="0"/>
    <s v="ADIL"/>
    <x v="0"/>
    <x v="9"/>
    <s v="Marcabamba"/>
    <s v="SER"/>
    <s v="R"/>
    <s v="Inteconectado"/>
    <s v="PR0210"/>
    <s v="BT5B-R"/>
    <s v="De 0 a 30 kWh "/>
    <n v="710"/>
    <n v="6690"/>
    <n v="14205.78"/>
    <n v="-8047.93"/>
  </r>
  <r>
    <x v="0"/>
    <x v="0"/>
    <s v="ADIL"/>
    <x v="0"/>
    <x v="9"/>
    <s v="Marcabamba"/>
    <s v="SER"/>
    <s v="R"/>
    <s v="Inteconectado"/>
    <s v="PR0210"/>
    <s v="BT5B-R"/>
    <s v="De 30 a 100kWh"/>
    <n v="153"/>
    <n v="7685"/>
    <n v="10844.7"/>
    <n v="-5302.44"/>
  </r>
  <r>
    <x v="0"/>
    <x v="0"/>
    <s v="ADIL"/>
    <x v="0"/>
    <x v="9"/>
    <s v="Marcabamba"/>
    <s v="SER"/>
    <s v="R"/>
    <s v="Inteconectado"/>
    <s v="PR0210"/>
    <s v="BT5B-R"/>
    <s v="Mayor a 100kWh"/>
    <n v="16"/>
    <n v="2817"/>
    <n v="2922.16"/>
    <n v="75.989999999999995"/>
  </r>
  <r>
    <x v="0"/>
    <x v="0"/>
    <s v="ADIL"/>
    <x v="0"/>
    <x v="10"/>
    <s v="Humay Pampano"/>
    <s v="SER"/>
    <s v="R"/>
    <s v="Inteconectado"/>
    <s v="PR0211"/>
    <s v="BT5B-R"/>
    <s v="De 0 a 30 kWh "/>
    <n v="23"/>
    <n v="262"/>
    <n v="533.92999999999995"/>
    <n v="-296.10000000000002"/>
  </r>
  <r>
    <x v="0"/>
    <x v="0"/>
    <s v="ADIL"/>
    <x v="0"/>
    <x v="10"/>
    <s v="Humay Pampano"/>
    <s v="SER"/>
    <s v="R"/>
    <s v="Inteconectado"/>
    <s v="PR0211"/>
    <s v="BT5B-R"/>
    <s v="De 30 a 100kWh"/>
    <n v="11"/>
    <n v="662"/>
    <n v="858.74"/>
    <n v="-407.11"/>
  </r>
  <r>
    <x v="0"/>
    <x v="0"/>
    <s v="ADIL"/>
    <x v="0"/>
    <x v="10"/>
    <s v="Humay Pampano"/>
    <s v="SER"/>
    <s v="R"/>
    <s v="Inteconectado"/>
    <s v="PR0211"/>
    <s v="BT5B-R"/>
    <s v="Mayor a 100kWh"/>
    <n v="7"/>
    <n v="2244"/>
    <n v="2364.0700000000002"/>
    <n v="61.47"/>
  </r>
  <r>
    <x v="0"/>
    <x v="0"/>
    <s v="ADIL"/>
    <x v="0"/>
    <x v="11"/>
    <s v="Pasco Rural (Huachon)"/>
    <s v="6"/>
    <s v="R"/>
    <s v="Inteconectado"/>
    <s v="PL0212"/>
    <s v="BT5B-R"/>
    <s v="De 0 a 30 kWh "/>
    <n v="614"/>
    <n v="6371"/>
    <n v="7338.46"/>
    <n v="-2487.34"/>
  </r>
  <r>
    <x v="0"/>
    <x v="0"/>
    <s v="ADIL"/>
    <x v="0"/>
    <x v="11"/>
    <s v="Pasco Rural (Huachon)"/>
    <s v="6"/>
    <s v="R"/>
    <s v="Inteconectado"/>
    <s v="PL0212"/>
    <s v="BT5B-R"/>
    <s v="De 30 a 100kWh"/>
    <n v="119"/>
    <n v="5619"/>
    <n v="4819.8999999999996"/>
    <n v="-1370.88"/>
  </r>
  <r>
    <x v="0"/>
    <x v="0"/>
    <s v="ADIL"/>
    <x v="0"/>
    <x v="11"/>
    <s v="Pasco Rural (Huachon)"/>
    <s v="6"/>
    <s v="R"/>
    <s v="Inteconectado"/>
    <s v="PL0212"/>
    <s v="BT5B-R"/>
    <s v="Mayor a 100kWh"/>
    <n v="9"/>
    <n v="3151"/>
    <n v="3259.17"/>
    <n v="81.489999999999995"/>
  </r>
  <r>
    <x v="0"/>
    <x v="0"/>
    <s v="ADIL"/>
    <x v="0"/>
    <x v="12"/>
    <s v="Yauyos"/>
    <s v="SER"/>
    <s v="R"/>
    <s v="Inteconectado"/>
    <s v="PR0213"/>
    <s v="BT5B-R"/>
    <s v="De 0 a 30 kWh "/>
    <n v="469"/>
    <n v="2641"/>
    <n v="6509.01"/>
    <n v="-3070.86"/>
  </r>
  <r>
    <x v="0"/>
    <x v="0"/>
    <s v="ADIL"/>
    <x v="0"/>
    <x v="12"/>
    <s v="Yauyos"/>
    <s v="SER"/>
    <s v="R"/>
    <s v="Inteconectado"/>
    <s v="PR0213"/>
    <s v="BT5B-R"/>
    <s v="De 30 a 100kWh"/>
    <n v="55"/>
    <n v="2683"/>
    <n v="3778.4"/>
    <n v="-1856.4"/>
  </r>
  <r>
    <x v="0"/>
    <x v="0"/>
    <s v="ADIL"/>
    <x v="0"/>
    <x v="12"/>
    <s v="Yauyos"/>
    <s v="SER"/>
    <s v="R"/>
    <s v="Inteconectado"/>
    <s v="PR0213"/>
    <s v="BT5B-R"/>
    <s v="Mayor a 100kWh"/>
    <n v="7"/>
    <n v="1482"/>
    <n v="2183.11"/>
    <n v="56.76"/>
  </r>
  <r>
    <x v="0"/>
    <x v="0"/>
    <s v="ADIL"/>
    <x v="0"/>
    <x v="13"/>
    <s v="Lunahuana"/>
    <s v="SER"/>
    <s v="R"/>
    <s v="Inteconectado"/>
    <s v="PR0214"/>
    <s v="BT5B-R"/>
    <s v="De 0 a 30 kWh "/>
    <n v="2351"/>
    <n v="16314.01"/>
    <n v="37526.589999999997"/>
    <n v="-19399.509999999998"/>
  </r>
  <r>
    <x v="0"/>
    <x v="0"/>
    <s v="ADIL"/>
    <x v="0"/>
    <x v="13"/>
    <s v="Lunahuana"/>
    <s v="SER"/>
    <s v="R"/>
    <s v="Inteconectado"/>
    <s v="PR0214"/>
    <s v="BT5B-R"/>
    <s v="De 30 a 100kWh"/>
    <n v="493"/>
    <n v="26093.01"/>
    <n v="36112"/>
    <n v="-17140.900000000001"/>
  </r>
  <r>
    <x v="0"/>
    <x v="0"/>
    <s v="ADIL"/>
    <x v="0"/>
    <x v="13"/>
    <s v="Lunahuana"/>
    <s v="SER"/>
    <s v="R"/>
    <s v="Inteconectado"/>
    <s v="PR0214"/>
    <s v="BT5B-R"/>
    <s v="Mayor a 100kWh"/>
    <n v="91"/>
    <n v="25981"/>
    <n v="31255.360000000001"/>
    <n v="812.63"/>
  </r>
  <r>
    <x v="0"/>
    <x v="0"/>
    <s v="ADIL"/>
    <x v="0"/>
    <x v="14"/>
    <s v="Charape"/>
    <s v="SER"/>
    <s v="R"/>
    <s v="Aislado"/>
    <s v="PL0216"/>
    <s v="BT5B-R"/>
    <s v="De 0 a 30 kWh "/>
    <n v="310"/>
    <n v="3628"/>
    <n v="7064.71"/>
    <n v="-4202.91"/>
  </r>
  <r>
    <x v="0"/>
    <x v="0"/>
    <s v="ADIL"/>
    <x v="0"/>
    <x v="14"/>
    <s v="Charape"/>
    <s v="SER"/>
    <s v="R"/>
    <s v="Aislado"/>
    <s v="PL0216"/>
    <s v="BT5B-R"/>
    <s v="De 30 a 100kWh"/>
    <n v="107"/>
    <n v="6016"/>
    <n v="7716.72"/>
    <n v="-3698.1"/>
  </r>
  <r>
    <x v="0"/>
    <x v="0"/>
    <s v="ADIL"/>
    <x v="0"/>
    <x v="14"/>
    <s v="Charape"/>
    <s v="SER"/>
    <s v="R"/>
    <s v="Aislado"/>
    <s v="PL0216"/>
    <s v="BT5B-R"/>
    <s v="Mayor a 100kWh"/>
    <n v="10"/>
    <n v="1600"/>
    <n v="1426.13"/>
    <n v="0"/>
  </r>
  <r>
    <x v="0"/>
    <x v="0"/>
    <s v="ADIL"/>
    <x v="0"/>
    <x v="15"/>
    <s v="Coracora"/>
    <s v="SER"/>
    <s v="R"/>
    <s v="Inteconectado"/>
    <s v="PR0210"/>
    <s v="BT5B-R"/>
    <s v="De 0 a 30 kWh "/>
    <n v="5316"/>
    <n v="31066"/>
    <n v="76422.710000000006"/>
    <n v="-37551.08"/>
  </r>
  <r>
    <x v="0"/>
    <x v="0"/>
    <s v="ADIL"/>
    <x v="0"/>
    <x v="15"/>
    <s v="Coracora"/>
    <s v="SER"/>
    <s v="R"/>
    <s v="Inteconectado"/>
    <s v="PR0210"/>
    <s v="BT5B-R"/>
    <s v="De 30 a 100kWh"/>
    <n v="471"/>
    <n v="22974"/>
    <n v="34385.42"/>
    <n v="-15759"/>
  </r>
  <r>
    <x v="0"/>
    <x v="0"/>
    <s v="ADIL"/>
    <x v="0"/>
    <x v="15"/>
    <s v="Coracora"/>
    <s v="SER"/>
    <s v="R"/>
    <s v="Inteconectado"/>
    <s v="PR0210"/>
    <s v="BT5B-R"/>
    <s v="Mayor a 100kWh"/>
    <n v="84"/>
    <n v="21009"/>
    <n v="31482.799999999999"/>
    <n v="818.54"/>
  </r>
  <r>
    <x v="0"/>
    <x v="0"/>
    <s v="ADIL"/>
    <x v="0"/>
    <x v="16"/>
    <s v="Chuquibamba"/>
    <s v="SER"/>
    <s v="R"/>
    <s v="Inteconectado"/>
    <s v="PL0265"/>
    <s v="BT5B-R"/>
    <s v="De 0 a 30 kWh "/>
    <n v="258"/>
    <n v="2204"/>
    <n v="4797.9399999999996"/>
    <n v="-1743.67"/>
  </r>
  <r>
    <x v="0"/>
    <x v="0"/>
    <s v="ADIL"/>
    <x v="0"/>
    <x v="16"/>
    <s v="Chuquibamba"/>
    <s v="SER"/>
    <s v="R"/>
    <s v="Inteconectado"/>
    <s v="PL0265"/>
    <s v="BT5B-R"/>
    <s v="De 30 a 100kWh"/>
    <n v="29"/>
    <n v="1449"/>
    <n v="2011.65"/>
    <n v="-664.44"/>
  </r>
  <r>
    <x v="0"/>
    <x v="0"/>
    <s v="ADIL"/>
    <x v="0"/>
    <x v="16"/>
    <s v="Chuquibamba"/>
    <s v="SER"/>
    <s v="R"/>
    <s v="Inteconectado"/>
    <s v="PL0265"/>
    <s v="BT5B-R"/>
    <s v="Mayor a 100kWh"/>
    <n v="8"/>
    <n v="2014"/>
    <n v="2850.09"/>
    <n v="71.25"/>
  </r>
  <r>
    <x v="0"/>
    <x v="0"/>
    <s v="ADIL"/>
    <x v="0"/>
    <x v="17"/>
    <s v="Valle Purmacana"/>
    <s v="SER"/>
    <s v="R"/>
    <s v="Inteconectado"/>
    <s v="PR0309"/>
    <s v="BT5B-R"/>
    <s v="De 0 a 30 kWh "/>
    <n v="1423"/>
    <n v="12763"/>
    <n v="27247.31"/>
    <n v="-15506.34"/>
  </r>
  <r>
    <x v="0"/>
    <x v="0"/>
    <s v="ADIL"/>
    <x v="0"/>
    <x v="17"/>
    <s v="Valle Purmacana"/>
    <s v="SER"/>
    <s v="R"/>
    <s v="Inteconectado"/>
    <s v="PR0309"/>
    <s v="BT5B-R"/>
    <s v="De 30 a 100kWh"/>
    <n v="654"/>
    <n v="36651"/>
    <n v="44928.800000000003"/>
    <n v="-23827.97"/>
  </r>
  <r>
    <x v="0"/>
    <x v="0"/>
    <s v="ADIL"/>
    <x v="0"/>
    <x v="17"/>
    <s v="Valle Purmacana"/>
    <s v="SER"/>
    <s v="R"/>
    <s v="Inteconectado"/>
    <s v="PR0309"/>
    <s v="BT5B-R"/>
    <s v="Mayor a 100kWh"/>
    <n v="139"/>
    <n v="25355"/>
    <n v="16845.62"/>
    <n v="438.02"/>
  </r>
  <r>
    <x v="0"/>
    <x v="0"/>
    <s v="ADIL"/>
    <x v="0"/>
    <x v="18"/>
    <s v="Tambo Quemado"/>
    <s v="SER"/>
    <s v="R"/>
    <s v="Inteconectado"/>
    <s v="PR0210"/>
    <s v="BT5B-R"/>
    <s v="De 0 a 30 kWh "/>
    <n v="768"/>
    <n v="4877"/>
    <n v="11678.84"/>
    <n v="-5819.25"/>
  </r>
  <r>
    <x v="0"/>
    <x v="0"/>
    <s v="ADIL"/>
    <x v="0"/>
    <x v="18"/>
    <s v="Tambo Quemado"/>
    <s v="SER"/>
    <s v="R"/>
    <s v="Inteconectado"/>
    <s v="PR0210"/>
    <s v="BT5B-R"/>
    <s v="De 30 a 100kWh"/>
    <n v="127"/>
    <n v="7443"/>
    <n v="9890.98"/>
    <n v="-4190.04"/>
  </r>
  <r>
    <x v="0"/>
    <x v="0"/>
    <s v="ADIL"/>
    <x v="0"/>
    <x v="18"/>
    <s v="Tambo Quemado"/>
    <s v="SER"/>
    <s v="R"/>
    <s v="Inteconectado"/>
    <s v="PR0210"/>
    <s v="BT5B-R"/>
    <s v="Mayor a 100kWh"/>
    <n v="35"/>
    <n v="5353"/>
    <n v="5294.09"/>
    <n v="137.63999999999999"/>
  </r>
  <r>
    <x v="0"/>
    <x v="0"/>
    <s v="ADIL"/>
    <x v="0"/>
    <x v="19"/>
    <s v="Sistema Eléctrico Rural Cangallo V Etapa"/>
    <s v="SER"/>
    <s v="R"/>
    <s v="Inteconectado"/>
    <s v="PR0198"/>
    <s v="BT5B-R"/>
    <s v="De 0 a 30 kWh "/>
    <n v="275"/>
    <n v="679"/>
    <n v="2479.4899999999998"/>
    <n v="-839.38"/>
  </r>
  <r>
    <x v="0"/>
    <x v="0"/>
    <s v="ADIL"/>
    <x v="0"/>
    <x v="19"/>
    <s v="Sistema Eléctrico Rural Cangallo V Etapa"/>
    <s v="SER"/>
    <s v="R"/>
    <s v="Inteconectado"/>
    <s v="PR0198"/>
    <s v="BT5B-R"/>
    <s v="De 30 a 100kWh"/>
    <n v="2"/>
    <n v="114"/>
    <n v="178.34"/>
    <n v="-74.16"/>
  </r>
  <r>
    <x v="0"/>
    <x v="0"/>
    <s v="ADIL"/>
    <x v="0"/>
    <x v="19"/>
    <s v="Sistema Eléctrico Rural Cangallo V Etapa"/>
    <s v="SER"/>
    <s v="R"/>
    <s v="Inteconectado"/>
    <s v="PR0198"/>
    <s v="BT5B-R"/>
    <s v="Mayor a 100kWh"/>
    <n v="1"/>
    <n v="107"/>
    <n v="175.73"/>
    <n v="4.57"/>
  </r>
  <r>
    <x v="0"/>
    <x v="0"/>
    <s v="ADIL"/>
    <x v="0"/>
    <x v="20"/>
    <s v="Sistema Eléctrico Rural Coracora"/>
    <s v="SER"/>
    <s v="R"/>
    <s v="Inteconectado"/>
    <s v="PR0120"/>
    <s v="BT5B-R"/>
    <s v="De 0 a 30 kWh "/>
    <n v="555"/>
    <n v="1729"/>
    <n v="5576.27"/>
    <n v="-2137.33"/>
  </r>
  <r>
    <x v="0"/>
    <x v="0"/>
    <s v="ADIL"/>
    <x v="0"/>
    <x v="20"/>
    <s v="Sistema Eléctrico Rural Coracora"/>
    <s v="SER"/>
    <s v="R"/>
    <s v="Inteconectado"/>
    <s v="PR0120"/>
    <s v="BT5B-R"/>
    <s v="De 30 a 100kWh"/>
    <n v="12"/>
    <n v="528"/>
    <n v="800.37"/>
    <n v="-444.96"/>
  </r>
  <r>
    <x v="0"/>
    <x v="0"/>
    <s v="ADIL"/>
    <x v="0"/>
    <x v="20"/>
    <s v="Sistema Eléctrico Rural Coracora"/>
    <s v="SER"/>
    <s v="R"/>
    <s v="Inteconectado"/>
    <s v="PR0120"/>
    <s v="BT5B-R"/>
    <s v="Mayor a 100kWh"/>
    <n v="2"/>
    <n v="314"/>
    <n v="510.96"/>
    <n v="13.29"/>
  </r>
  <r>
    <x v="0"/>
    <x v="0"/>
    <s v="ADIL"/>
    <x v="0"/>
    <x v="21"/>
    <s v="Sistema Eléctrico Rural Ayacucho Sur"/>
    <s v="SER"/>
    <s v="R"/>
    <s v="Inteconectado"/>
    <s v="PR0120"/>
    <s v="BT5B-R"/>
    <s v="De 0 a 30 kWh "/>
    <n v="761"/>
    <n v="2883"/>
    <n v="8462.7999999999993"/>
    <n v="-3416.63"/>
  </r>
  <r>
    <x v="0"/>
    <x v="0"/>
    <s v="ADIL"/>
    <x v="0"/>
    <x v="21"/>
    <s v="Sistema Eléctrico Rural Ayacucho Sur"/>
    <s v="SER"/>
    <s v="R"/>
    <s v="Inteconectado"/>
    <s v="PR0120"/>
    <s v="BT5B-R"/>
    <s v="De 30 a 100kWh"/>
    <n v="18"/>
    <n v="924"/>
    <n v="1413.63"/>
    <n v="-556.20000000000005"/>
  </r>
  <r>
    <x v="0"/>
    <x v="0"/>
    <s v="ADIL"/>
    <x v="0"/>
    <x v="21"/>
    <s v="Sistema Eléctrico Rural Ayacucho Sur"/>
    <s v="SER"/>
    <s v="R"/>
    <s v="Inteconectado"/>
    <s v="PR0120"/>
    <s v="BT5B-R"/>
    <s v="Mayor a 100kWh"/>
    <n v="9"/>
    <n v="2879"/>
    <n v="4029.85"/>
    <n v="104.77"/>
  </r>
  <r>
    <x v="0"/>
    <x v="0"/>
    <s v="ADIL"/>
    <x v="0"/>
    <x v="22"/>
    <s v="Sistema Eléctrico Rural Canaan - Fermin Tanguis"/>
    <s v="SER"/>
    <s v="R"/>
    <s v="Inteconectado"/>
    <s v="PR0214"/>
    <s v="BT5B-R"/>
    <s v="De 0 a 30 kWh "/>
    <n v="93"/>
    <n v="805"/>
    <n v="1754.01"/>
    <n v="-993.21"/>
  </r>
  <r>
    <x v="0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558"/>
    <n v="2108.9"/>
    <n v="-1073.29"/>
  </r>
  <r>
    <x v="0"/>
    <x v="0"/>
    <s v="ADIL"/>
    <x v="0"/>
    <x v="22"/>
    <s v="Sistema Eléctrico Rural Canaan - Fermin Tanguis"/>
    <s v="SER"/>
    <s v="R"/>
    <s v="Inteconectado"/>
    <s v="PR0214"/>
    <s v="BT5B-R"/>
    <s v="Mayor a 100kWh"/>
    <n v="3"/>
    <n v="691"/>
    <n v="712.26"/>
    <n v="18.52"/>
  </r>
  <r>
    <x v="0"/>
    <x v="0"/>
    <s v="ADIL"/>
    <x v="0"/>
    <x v="23"/>
    <s v="SER Castro Virreyna"/>
    <s v="SER"/>
    <s v="R"/>
    <s v="Inteconectado"/>
    <s v="PR0104"/>
    <s v="BT5B-R"/>
    <s v="De 0 a 30 kWh "/>
    <n v="1354"/>
    <n v="5552"/>
    <n v="15686.83"/>
    <n v="-6805.97"/>
  </r>
  <r>
    <x v="0"/>
    <x v="0"/>
    <s v="ADIL"/>
    <x v="0"/>
    <x v="23"/>
    <s v="SER Castro Virreyna"/>
    <s v="SER"/>
    <s v="R"/>
    <s v="Inteconectado"/>
    <s v="PR0104"/>
    <s v="BT5B-R"/>
    <s v="De 30 a 100kWh"/>
    <n v="41"/>
    <n v="2069"/>
    <n v="3014.26"/>
    <n v="-1438.71"/>
  </r>
  <r>
    <x v="0"/>
    <x v="0"/>
    <s v="ADIL"/>
    <x v="0"/>
    <x v="23"/>
    <s v="SER Castro Virreyna"/>
    <s v="SER"/>
    <s v="R"/>
    <s v="Inteconectado"/>
    <s v="PR0104"/>
    <s v="BT5B-R"/>
    <s v="Mayor a 100kWh"/>
    <n v="5"/>
    <n v="753"/>
    <n v="878.93"/>
    <n v="22.85"/>
  </r>
  <r>
    <x v="0"/>
    <x v="0"/>
    <s v="ADIL"/>
    <x v="0"/>
    <x v="24"/>
    <s v="HUAURA-SAYAN 2DA ETAPA"/>
    <s v="SER"/>
    <s v="R"/>
    <s v="Inteconectado"/>
    <s v="PR0268"/>
    <s v="BT5B-R"/>
    <s v="De 0 a 30 kWh "/>
    <n v="756"/>
    <n v="7352"/>
    <n v="15377.69"/>
    <n v="-8941.17"/>
  </r>
  <r>
    <x v="0"/>
    <x v="0"/>
    <s v="ADIL"/>
    <x v="0"/>
    <x v="24"/>
    <s v="HUAURA-SAYAN 2DA ETAPA"/>
    <s v="SER"/>
    <s v="R"/>
    <s v="Inteconectado"/>
    <s v="PR0268"/>
    <s v="BT5B-R"/>
    <s v="De 30 a 100kWh"/>
    <n v="529"/>
    <n v="32237"/>
    <n v="38009.61"/>
    <n v="-19297.919999999998"/>
  </r>
  <r>
    <x v="0"/>
    <x v="0"/>
    <s v="ADIL"/>
    <x v="0"/>
    <x v="24"/>
    <s v="HUAURA-SAYAN 2DA ETAPA"/>
    <s v="SER"/>
    <s v="R"/>
    <s v="Inteconectado"/>
    <s v="PR0268"/>
    <s v="BT5B-R"/>
    <s v="Mayor a 100kWh"/>
    <n v="168"/>
    <n v="25749"/>
    <n v="17428.810000000001"/>
    <n v="453.16"/>
  </r>
  <r>
    <x v="0"/>
    <x v="0"/>
    <s v="ADIL"/>
    <x v="0"/>
    <x v="25"/>
    <s v="PSE Yauca del Rosario - SE0269"/>
    <s v="SER"/>
    <s v="R"/>
    <s v="Inteconectado"/>
    <s v="PR0269"/>
    <s v="BT5B-R"/>
    <s v="De 0 a 30 kWh "/>
    <n v="385"/>
    <n v="1884"/>
    <n v="4956.6000000000004"/>
    <n v="-2325.46"/>
  </r>
  <r>
    <x v="0"/>
    <x v="0"/>
    <s v="ADIL"/>
    <x v="0"/>
    <x v="25"/>
    <s v="PSE Yauca del Rosario - SE0269"/>
    <s v="SER"/>
    <s v="R"/>
    <s v="Inteconectado"/>
    <s v="PR0269"/>
    <s v="BT5B-R"/>
    <s v="De 30 a 100kWh"/>
    <n v="74"/>
    <n v="3734"/>
    <n v="5261.98"/>
    <n v="-2740.22"/>
  </r>
  <r>
    <x v="0"/>
    <x v="0"/>
    <s v="ADIL"/>
    <x v="0"/>
    <x v="25"/>
    <s v="PSE Yauca del Rosario - SE0269"/>
    <s v="SER"/>
    <s v="R"/>
    <s v="Inteconectado"/>
    <s v="PR0269"/>
    <s v="BT5B-R"/>
    <s v="Mayor a 100kWh"/>
    <n v="11"/>
    <n v="2406"/>
    <n v="2651.91"/>
    <n v="68.95"/>
  </r>
  <r>
    <x v="0"/>
    <x v="0"/>
    <s v="ADIL"/>
    <x v="0"/>
    <x v="26"/>
    <s v="SER PAMPA CONCON TOPARA"/>
    <s v="SER"/>
    <s v="R"/>
    <s v="Inteconectado"/>
    <s v="PR0211"/>
    <s v="BT5B-R"/>
    <s v="De 0 a 30 kWh "/>
    <n v="1335"/>
    <n v="6910.2"/>
    <n v="17782.349999999999"/>
    <n v="-8525.6200000000008"/>
  </r>
  <r>
    <x v="0"/>
    <x v="0"/>
    <s v="ADIL"/>
    <x v="0"/>
    <x v="26"/>
    <s v="SER PAMPA CONCON TOPARA"/>
    <s v="SER"/>
    <s v="R"/>
    <s v="Inteconectado"/>
    <s v="PR0211"/>
    <s v="BT5B-R"/>
    <s v="De 30 a 100kWh"/>
    <n v="238"/>
    <n v="13760"/>
    <n v="18108.939999999999"/>
    <n v="-8808.3799999999992"/>
  </r>
  <r>
    <x v="0"/>
    <x v="0"/>
    <s v="ADIL"/>
    <x v="0"/>
    <x v="26"/>
    <s v="SER PAMPA CONCON TOPARA"/>
    <s v="SER"/>
    <s v="R"/>
    <s v="Inteconectado"/>
    <s v="PR0211"/>
    <s v="BT5B-R"/>
    <s v="Mayor a 100kWh"/>
    <n v="81"/>
    <n v="15235"/>
    <n v="13144.9"/>
    <n v="341.83"/>
  </r>
  <r>
    <x v="0"/>
    <x v="0"/>
    <s v="ADIL"/>
    <x v="0"/>
    <x v="27"/>
    <s v="SER DATEM DEL MARAÑON"/>
    <s v="SER"/>
    <s v="R"/>
    <s v="Aislado"/>
    <s v="PR0273"/>
    <s v="BT5B-R"/>
    <s v="De 0 a 30 kWh "/>
    <n v="384"/>
    <n v="1425.88"/>
    <n v="4110.59"/>
    <n v="-1673.85"/>
  </r>
  <r>
    <x v="0"/>
    <x v="0"/>
    <s v="ADIL"/>
    <x v="0"/>
    <x v="27"/>
    <s v="SER DATEM DEL MARAÑON"/>
    <s v="SER"/>
    <s v="R"/>
    <s v="Aislado"/>
    <s v="PR0273"/>
    <s v="BT5B-R"/>
    <s v="De 30 a 100kWh"/>
    <n v="10"/>
    <n v="643.79"/>
    <n v="1026.01"/>
    <n v="-352.2"/>
  </r>
  <r>
    <x v="0"/>
    <x v="0"/>
    <s v="ADIL"/>
    <x v="0"/>
    <x v="28"/>
    <s v="SER QUILMANA"/>
    <s v="SER"/>
    <s v="R"/>
    <s v="Inteconectado"/>
    <s v="PR0211"/>
    <s v="BT5B-R"/>
    <s v="De 0 a 30 kWh "/>
    <n v="197"/>
    <n v="492"/>
    <n v="1783.97"/>
    <n v="-606.99"/>
  </r>
  <r>
    <x v="0"/>
    <x v="0"/>
    <s v="ADIL"/>
    <x v="0"/>
    <x v="28"/>
    <s v="SER QUILMANA"/>
    <s v="SER"/>
    <s v="R"/>
    <s v="Inteconectado"/>
    <s v="PR0211"/>
    <s v="BT5B-R"/>
    <s v="De 30 a 100kWh"/>
    <n v="21"/>
    <n v="1245"/>
    <n v="1623.66"/>
    <n v="-777.21"/>
  </r>
  <r>
    <x v="0"/>
    <x v="0"/>
    <s v="ADIL"/>
    <x v="0"/>
    <x v="28"/>
    <s v="SER QUILMANA"/>
    <s v="SER"/>
    <s v="R"/>
    <s v="Inteconectado"/>
    <s v="PR0211"/>
    <s v="BT5B-R"/>
    <s v="Mayor a 100kWh"/>
    <n v="1"/>
    <n v="719"/>
    <n v="606.02"/>
    <n v="15.76"/>
  </r>
  <r>
    <x v="0"/>
    <x v="0"/>
    <s v="ADIL"/>
    <x v="0"/>
    <x v="29"/>
    <s v="SER CP GUADALUPE-SANTA FE-RUQUIA VEGUETA HUAURA"/>
    <s v="SER"/>
    <s v="R"/>
    <s v="Inteconectado"/>
    <s v="PR0211"/>
    <s v="BT5B-R"/>
    <s v="De 0 a 30 kWh "/>
    <n v="153"/>
    <n v="1517"/>
    <n v="3157.75"/>
    <n v="-1844.92"/>
  </r>
  <r>
    <x v="0"/>
    <x v="0"/>
    <s v="ADIL"/>
    <x v="0"/>
    <x v="29"/>
    <s v="SER CP GUADALUPE-SANTA FE-RUQUIA VEGUETA HUAURA"/>
    <s v="SER"/>
    <s v="R"/>
    <s v="Inteconectado"/>
    <s v="PR0211"/>
    <s v="BT5B-R"/>
    <s v="De 30 a 100kWh"/>
    <n v="71"/>
    <n v="4100"/>
    <n v="4957.17"/>
    <n v="-2590.08"/>
  </r>
  <r>
    <x v="0"/>
    <x v="0"/>
    <s v="ADIL"/>
    <x v="0"/>
    <x v="29"/>
    <s v="SER CP GUADALUPE-SANTA FE-RUQUIA VEGUETA HUAURA"/>
    <s v="SER"/>
    <s v="R"/>
    <s v="Inteconectado"/>
    <s v="PR0211"/>
    <s v="BT5B-R"/>
    <s v="Mayor a 100kWh"/>
    <n v="14"/>
    <n v="2044"/>
    <n v="1372.33"/>
    <n v="35.68"/>
  </r>
  <r>
    <x v="0"/>
    <x v="0"/>
    <s v="ADIL"/>
    <x v="0"/>
    <x v="30"/>
    <s v="SER VALLE DE CARAL"/>
    <s v="SER"/>
    <s v="R"/>
    <s v="Inteconectado"/>
    <s v="PR0211"/>
    <s v="BT5B-R"/>
    <s v="De 0 a 30 kWh "/>
    <n v="217"/>
    <n v="2052"/>
    <n v="4323.1000000000004"/>
    <n v="-2496.0500000000002"/>
  </r>
  <r>
    <x v="0"/>
    <x v="0"/>
    <s v="ADIL"/>
    <x v="0"/>
    <x v="30"/>
    <s v="SER VALLE DE CARAL"/>
    <s v="SER"/>
    <s v="R"/>
    <s v="Inteconectado"/>
    <s v="PR0211"/>
    <s v="BT5B-R"/>
    <s v="De 30 a 100kWh"/>
    <n v="192"/>
    <n v="12101"/>
    <n v="14051.98"/>
    <n v="-7006.08"/>
  </r>
  <r>
    <x v="0"/>
    <x v="0"/>
    <s v="ADIL"/>
    <x v="0"/>
    <x v="30"/>
    <s v="SER VALLE DE CARAL"/>
    <s v="SER"/>
    <s v="R"/>
    <s v="Inteconectado"/>
    <s v="PR0211"/>
    <s v="BT5B-R"/>
    <s v="Mayor a 100kWh"/>
    <n v="61"/>
    <n v="9933.9"/>
    <n v="6825.41"/>
    <n v="177.51"/>
  </r>
  <r>
    <x v="0"/>
    <x v="0"/>
    <s v="ADIL"/>
    <x v="0"/>
    <x v="31"/>
    <s v="SER Acari-Chala"/>
    <s v="SER"/>
    <s v="R"/>
    <s v="Inteconectado"/>
    <s v="PR0120"/>
    <s v="BT5B-R"/>
    <s v="De 0 a 30 kWh "/>
    <n v="1148"/>
    <n v="10432"/>
    <n v="22468.82"/>
    <n v="-12894.39"/>
  </r>
  <r>
    <x v="0"/>
    <x v="0"/>
    <s v="ADIL"/>
    <x v="0"/>
    <x v="31"/>
    <s v="SER Acari-Chala"/>
    <s v="SER"/>
    <s v="R"/>
    <s v="Inteconectado"/>
    <s v="PR0120"/>
    <s v="BT5B-R"/>
    <s v="De 30 a 100kWh"/>
    <n v="736"/>
    <n v="43874"/>
    <n v="57950.53"/>
    <n v="-27290.880000000001"/>
  </r>
  <r>
    <x v="0"/>
    <x v="0"/>
    <s v="ADIL"/>
    <x v="0"/>
    <x v="31"/>
    <s v="SER Acari-Chala"/>
    <s v="SER"/>
    <s v="R"/>
    <s v="Inteconectado"/>
    <s v="PR0120"/>
    <s v="BT5B-R"/>
    <s v="Mayor a 100kWh"/>
    <n v="523"/>
    <n v="118266"/>
    <n v="105740.92"/>
    <n v="2749.15"/>
  </r>
  <r>
    <x v="0"/>
    <x v="0"/>
    <s v="ADIL"/>
    <x v="0"/>
    <x v="32"/>
    <s v="SER Calango II Etapa"/>
    <s v="SER"/>
    <s v="R"/>
    <s v="Inteconectado"/>
    <s v="PR0206"/>
    <s v="BT5B-R"/>
    <s v="De 0 a 30 kWh "/>
    <n v="143"/>
    <n v="1110"/>
    <n v="2433.1999999999998"/>
    <n v="-1322.63"/>
  </r>
  <r>
    <x v="0"/>
    <x v="0"/>
    <s v="ADIL"/>
    <x v="0"/>
    <x v="32"/>
    <s v="SER Calango II Etapa"/>
    <s v="SER"/>
    <s v="R"/>
    <s v="Inteconectado"/>
    <s v="PR0206"/>
    <s v="BT5B-R"/>
    <s v="De 30 a 100kWh"/>
    <n v="43"/>
    <n v="2496"/>
    <n v="3231.85"/>
    <n v="-1537.25"/>
  </r>
  <r>
    <x v="0"/>
    <x v="0"/>
    <s v="ADIL"/>
    <x v="0"/>
    <x v="32"/>
    <s v="SER Calango II Etapa"/>
    <s v="SER"/>
    <s v="R"/>
    <s v="Inteconectado"/>
    <s v="PR0206"/>
    <s v="BT5B-R"/>
    <s v="Mayor a 100kWh"/>
    <n v="54"/>
    <n v="12437"/>
    <n v="10896.52"/>
    <n v="283.31"/>
  </r>
  <r>
    <x v="0"/>
    <x v="0"/>
    <s v="ADIL"/>
    <x v="0"/>
    <x v="33"/>
    <s v="SER Ihuari"/>
    <s v="SER"/>
    <s v="R"/>
    <s v="Inteconectado"/>
    <s v="PR0268"/>
    <s v="BT5B-R"/>
    <s v="De 0 a 30 kWh "/>
    <n v="735"/>
    <n v="3305"/>
    <n v="8920.3700000000008"/>
    <n v="-4019.47"/>
  </r>
  <r>
    <x v="0"/>
    <x v="0"/>
    <s v="ADIL"/>
    <x v="0"/>
    <x v="33"/>
    <s v="SER Ihuari"/>
    <s v="SER"/>
    <s v="R"/>
    <s v="Inteconectado"/>
    <s v="PR0268"/>
    <s v="BT5B-R"/>
    <s v="De 30 a 100kWh"/>
    <n v="68"/>
    <n v="3331"/>
    <n v="4368.4399999999996"/>
    <n v="-2480.64"/>
  </r>
  <r>
    <x v="0"/>
    <x v="0"/>
    <s v="ADIL"/>
    <x v="0"/>
    <x v="33"/>
    <s v="SER Ihuari"/>
    <s v="SER"/>
    <s v="R"/>
    <s v="Inteconectado"/>
    <s v="PR0268"/>
    <s v="BT5B-R"/>
    <s v="Mayor a 100kWh"/>
    <n v="9"/>
    <n v="1276"/>
    <n v="858.01"/>
    <n v="22.32"/>
  </r>
  <r>
    <x v="0"/>
    <x v="0"/>
    <s v="CHAV"/>
    <x v="1"/>
    <x v="34"/>
    <s v="Chao"/>
    <s v="3"/>
    <s v="U"/>
    <s v="Inteconectado"/>
    <s v="PL0157"/>
    <s v="BT5B-R"/>
    <s v="De 0 a 30 kWh "/>
    <n v="2588"/>
    <n v="32275"/>
    <n v="20981.33"/>
    <n v="-4389.05"/>
  </r>
  <r>
    <x v="0"/>
    <x v="0"/>
    <s v="CHAV"/>
    <x v="1"/>
    <x v="34"/>
    <s v="Chao"/>
    <s v="3"/>
    <s v="U"/>
    <s v="Inteconectado"/>
    <s v="PL0157"/>
    <s v="BT5B-R"/>
    <s v="De 30 a 100kWh"/>
    <n v="2188"/>
    <n v="130901"/>
    <n v="68884.399999999994"/>
    <n v="-8927.0400000000009"/>
  </r>
  <r>
    <x v="0"/>
    <x v="0"/>
    <s v="CHAV"/>
    <x v="1"/>
    <x v="34"/>
    <s v="Chao"/>
    <s v="3"/>
    <s v="U"/>
    <s v="Inteconectado"/>
    <s v="PL0157"/>
    <s v="BT5B-R"/>
    <s v="Mayor a 100kWh"/>
    <n v="795"/>
    <n v="145515"/>
    <n v="83662"/>
    <n v="2115.48"/>
  </r>
  <r>
    <x v="0"/>
    <x v="0"/>
    <s v="CHAV"/>
    <x v="1"/>
    <x v="35"/>
    <s v="Tanguche Desarenador"/>
    <s v="3"/>
    <s v="U"/>
    <s v="Aislado"/>
    <s v="PL0260"/>
    <s v="BT5B-R"/>
    <s v="De 0 a 30 kWh "/>
    <n v="643"/>
    <n v="6200"/>
    <n v="3558.06"/>
    <n v="-1615.82"/>
  </r>
  <r>
    <x v="0"/>
    <x v="0"/>
    <s v="CHAV"/>
    <x v="1"/>
    <x v="35"/>
    <s v="Tanguche Desarenador"/>
    <s v="3"/>
    <s v="U"/>
    <s v="Aislado"/>
    <s v="PL0260"/>
    <s v="BT5B-R"/>
    <s v="De 30 a 100kWh"/>
    <n v="214"/>
    <n v="12022"/>
    <n v="5240.08"/>
    <n v="-1673.48"/>
  </r>
  <r>
    <x v="0"/>
    <x v="0"/>
    <s v="CHAV"/>
    <x v="1"/>
    <x v="35"/>
    <s v="Tanguche Desarenador"/>
    <s v="3"/>
    <s v="U"/>
    <s v="Aislado"/>
    <s v="PL0260"/>
    <s v="BT5B-R"/>
    <s v="Mayor a 100kWh"/>
    <n v="50"/>
    <n v="8162"/>
    <n v="4405.88"/>
    <n v="0"/>
  </r>
  <r>
    <x v="0"/>
    <x v="0"/>
    <s v="CHAV"/>
    <x v="1"/>
    <x v="36"/>
    <s v="SER CHAO"/>
    <s v="SER"/>
    <s v="R"/>
    <s v="Inteconectado"/>
    <s v="PR0102"/>
    <s v="BT5B-R"/>
    <s v="De 0 a 30 kWh "/>
    <n v="537"/>
    <n v="4074"/>
    <n v="3942.92"/>
    <n v="-1982.05"/>
  </r>
  <r>
    <x v="0"/>
    <x v="0"/>
    <s v="CHAV"/>
    <x v="1"/>
    <x v="36"/>
    <s v="SER CHAO"/>
    <s v="SER"/>
    <s v="R"/>
    <s v="Inteconectado"/>
    <s v="PR0102"/>
    <s v="BT5B-R"/>
    <s v="De 30 a 100kWh"/>
    <n v="153"/>
    <n v="8294"/>
    <n v="5053.3999999999996"/>
    <n v="-2233.8000000000002"/>
  </r>
  <r>
    <x v="0"/>
    <x v="0"/>
    <s v="CHAV"/>
    <x v="1"/>
    <x v="36"/>
    <s v="SER CHAO"/>
    <s v="SER"/>
    <s v="R"/>
    <s v="Inteconectado"/>
    <s v="PR0102"/>
    <s v="BT5B-R"/>
    <s v="Mayor a 100kWh"/>
    <n v="25"/>
    <n v="3483"/>
    <n v="2934.77"/>
    <n v="74.319999999999993"/>
  </r>
  <r>
    <x v="0"/>
    <x v="0"/>
    <s v="CHAV"/>
    <x v="1"/>
    <x v="37"/>
    <s v="SER TANGUCHE DESARENADOR"/>
    <s v="SER"/>
    <s v="R"/>
    <s v="Aislado"/>
    <s v="PR0103"/>
    <s v="BT5B-R"/>
    <s v="De 0 a 30 kWh "/>
    <n v="71"/>
    <n v="525"/>
    <n v="447.49"/>
    <n v="-298.97000000000003"/>
  </r>
  <r>
    <x v="0"/>
    <x v="0"/>
    <s v="CHAV"/>
    <x v="1"/>
    <x v="37"/>
    <s v="SER TANGUCHE DESARENADOR"/>
    <s v="SER"/>
    <s v="R"/>
    <s v="Aislado"/>
    <s v="PR0103"/>
    <s v="BT5B-R"/>
    <s v="De 30 a 100kWh"/>
    <n v="4"/>
    <n v="242"/>
    <n v="129.82"/>
    <n v="-68.36"/>
  </r>
  <r>
    <x v="0"/>
    <x v="0"/>
    <s v="CHAV"/>
    <x v="1"/>
    <x v="37"/>
    <s v="SER TANGUCHE DESARENADOR"/>
    <s v="SER"/>
    <s v="R"/>
    <s v="Aislado"/>
    <s v="PR0103"/>
    <s v="BT5B-R"/>
    <s v="Mayor a 100kWh"/>
    <n v="1"/>
    <n v="108"/>
    <n v="84.45"/>
    <n v="0"/>
  </r>
  <r>
    <x v="0"/>
    <x v="0"/>
    <s v="COEL"/>
    <x v="2"/>
    <x v="38"/>
    <s v="Villacurí"/>
    <s v="ESP"/>
    <s v="R"/>
    <s v="Inteconectado"/>
    <s v="PL0001"/>
    <s v="BT5B-R"/>
    <s v="De 0 a 30 kWh "/>
    <n v="247"/>
    <n v="2947.5"/>
    <n v="1675.55"/>
    <n v="-790.32"/>
  </r>
  <r>
    <x v="0"/>
    <x v="0"/>
    <s v="COEL"/>
    <x v="2"/>
    <x v="38"/>
    <s v="Villacurí"/>
    <s v="ESP"/>
    <s v="R"/>
    <s v="Inteconectado"/>
    <s v="PL0001"/>
    <s v="BT5B-R"/>
    <s v="De 30 a 100kWh"/>
    <n v="250"/>
    <n v="14806.6"/>
    <n v="6820.36"/>
    <n v="-2011.92"/>
  </r>
  <r>
    <x v="0"/>
    <x v="0"/>
    <s v="COEL"/>
    <x v="2"/>
    <x v="38"/>
    <s v="Villacurí"/>
    <s v="ESP"/>
    <s v="R"/>
    <s v="Inteconectado"/>
    <s v="PL0001"/>
    <s v="BT5B-R"/>
    <s v="Mayor a 100kWh"/>
    <n v="135"/>
    <n v="26614.6"/>
    <n v="15137.44"/>
    <n v="372.49"/>
  </r>
  <r>
    <x v="0"/>
    <x v="0"/>
    <s v="COEL"/>
    <x v="2"/>
    <x v="39"/>
    <s v="Andahuasi"/>
    <s v="2"/>
    <s v="U"/>
    <s v="Inteconectado"/>
    <s v="PL0002"/>
    <s v="BT5B-R"/>
    <s v="De 0 a 30 kWh "/>
    <n v="483"/>
    <n v="4179.1000000000004"/>
    <n v="2860.38"/>
    <n v="-481.79"/>
  </r>
  <r>
    <x v="0"/>
    <x v="0"/>
    <s v="COEL"/>
    <x v="2"/>
    <x v="39"/>
    <s v="Andahuasi"/>
    <s v="2"/>
    <s v="U"/>
    <s v="Inteconectado"/>
    <s v="PL0002"/>
    <s v="BT5B-R"/>
    <s v="De 30 a 100kWh"/>
    <n v="664"/>
    <n v="43990.8"/>
    <n v="19930.25"/>
    <n v="-2297.7199999999998"/>
  </r>
  <r>
    <x v="0"/>
    <x v="0"/>
    <s v="COEL"/>
    <x v="2"/>
    <x v="39"/>
    <s v="Andahuasi"/>
    <s v="2"/>
    <s v="U"/>
    <s v="Inteconectado"/>
    <s v="PL0002"/>
    <s v="BT5B-R"/>
    <s v="Mayor a 100kWh"/>
    <n v="546"/>
    <n v="102344.6"/>
    <n v="50062.82"/>
    <n v="1228.27"/>
  </r>
  <r>
    <x v="0"/>
    <x v="0"/>
    <s v="COEL"/>
    <x v="2"/>
    <x v="40"/>
    <s v="Illimo"/>
    <s v="5"/>
    <s v="R"/>
    <s v="Inteconectado"/>
    <s v="PL0263"/>
    <s v="BT5B-R"/>
    <s v="De 0 a 30 kWh "/>
    <n v="166"/>
    <n v="2368.9"/>
    <n v="1349.29"/>
    <n v="-717.07"/>
  </r>
  <r>
    <x v="0"/>
    <x v="0"/>
    <s v="COEL"/>
    <x v="2"/>
    <x v="40"/>
    <s v="Illimo"/>
    <s v="5"/>
    <s v="R"/>
    <s v="Inteconectado"/>
    <s v="PL0263"/>
    <s v="BT5B-R"/>
    <s v="De 30 a 100kWh"/>
    <n v="169"/>
    <n v="9490.7999999999993"/>
    <n v="4854.2700000000004"/>
    <n v="-1534.05"/>
  </r>
  <r>
    <x v="0"/>
    <x v="0"/>
    <s v="COEL"/>
    <x v="2"/>
    <x v="40"/>
    <s v="Illimo"/>
    <s v="5"/>
    <s v="R"/>
    <s v="Inteconectado"/>
    <s v="PL0263"/>
    <s v="BT5B-R"/>
    <s v="Mayor a 100kWh"/>
    <n v="23"/>
    <n v="4638.8"/>
    <n v="2970.64"/>
    <n v="72.849999999999994"/>
  </r>
  <r>
    <x v="0"/>
    <x v="0"/>
    <s v="EDCA"/>
    <x v="3"/>
    <x v="41"/>
    <s v="Cañete"/>
    <s v="2"/>
    <s v="U"/>
    <s v="Inteconectado"/>
    <s v="PL0003"/>
    <s v="BT5B-R"/>
    <s v="De 0 a 30 kWh "/>
    <n v="6627"/>
    <n v="65203"/>
    <n v="40744.97"/>
    <n v="-7087.37"/>
  </r>
  <r>
    <x v="0"/>
    <x v="0"/>
    <s v="EDCA"/>
    <x v="3"/>
    <x v="41"/>
    <s v="Cañete"/>
    <s v="2"/>
    <s v="U"/>
    <s v="Inteconectado"/>
    <s v="PL0003"/>
    <s v="BT5B-R"/>
    <s v="De 30 a 100kWh"/>
    <n v="10293"/>
    <n v="675015"/>
    <n v="290874.21000000002"/>
    <n v="-33594.29"/>
  </r>
  <r>
    <x v="0"/>
    <x v="0"/>
    <s v="EDCA"/>
    <x v="3"/>
    <x v="41"/>
    <s v="Cañete"/>
    <s v="2"/>
    <s v="U"/>
    <s v="Inteconectado"/>
    <s v="PL0003"/>
    <s v="BT5B-R"/>
    <s v="Mayor a 100kWh"/>
    <n v="10852"/>
    <n v="2356152.15"/>
    <n v="1087510.6399999999"/>
    <n v="27544.79"/>
  </r>
  <r>
    <x v="0"/>
    <x v="0"/>
    <s v="EDCA"/>
    <x v="3"/>
    <x v="42"/>
    <s v="Lunahuaná"/>
    <s v="4"/>
    <s v="R"/>
    <s v="Inteconectado"/>
    <s v="PL0004"/>
    <s v="BT5B-R"/>
    <s v="De 0 a 30 kWh "/>
    <n v="2025"/>
    <n v="18136"/>
    <n v="11718.43"/>
    <n v="-4503.0200000000004"/>
  </r>
  <r>
    <x v="0"/>
    <x v="0"/>
    <s v="EDCA"/>
    <x v="3"/>
    <x v="42"/>
    <s v="Lunahuaná"/>
    <s v="4"/>
    <s v="R"/>
    <s v="Inteconectado"/>
    <s v="PL0004"/>
    <s v="BT5B-R"/>
    <s v="De 30 a 100kWh"/>
    <n v="2381"/>
    <n v="149874"/>
    <n v="65224.81"/>
    <n v="-17712.87"/>
  </r>
  <r>
    <x v="0"/>
    <x v="0"/>
    <s v="EDCA"/>
    <x v="3"/>
    <x v="42"/>
    <s v="Lunahuaná"/>
    <s v="4"/>
    <s v="R"/>
    <s v="Inteconectado"/>
    <s v="PL0004"/>
    <s v="BT5B-R"/>
    <s v="Mayor a 100kWh"/>
    <n v="1394"/>
    <n v="305101"/>
    <n v="160549.47"/>
    <n v="4110.53"/>
  </r>
  <r>
    <x v="0"/>
    <x v="0"/>
    <s v="EDLN"/>
    <x v="4"/>
    <x v="43"/>
    <s v="Lima Norte"/>
    <s v="1"/>
    <s v="U"/>
    <s v="Inteconectado"/>
    <s v="PL0005"/>
    <s v="BT5B-R"/>
    <s v="De 0 a 30 kWh "/>
    <n v="159206"/>
    <n v="1158015"/>
    <n v="847341.95"/>
    <n v="-113406.03"/>
  </r>
  <r>
    <x v="0"/>
    <x v="0"/>
    <s v="EDLN"/>
    <x v="4"/>
    <x v="43"/>
    <s v="Lima Norte"/>
    <s v="1"/>
    <s v="U"/>
    <s v="Inteconectado"/>
    <s v="PL0005"/>
    <s v="BT5B-R"/>
    <s v="De 30 a 100kWh"/>
    <n v="235853"/>
    <n v="16250451"/>
    <n v="6901068.7199999997"/>
    <n v="-690145.92"/>
  </r>
  <r>
    <x v="0"/>
    <x v="0"/>
    <s v="EDLN"/>
    <x v="4"/>
    <x v="43"/>
    <s v="Lima Norte"/>
    <s v="1"/>
    <s v="U"/>
    <s v="Inteconectado"/>
    <s v="PL0005"/>
    <s v="BT5B-R"/>
    <s v="Mayor a 100kWh"/>
    <n v="716803"/>
    <n v="213427752"/>
    <n v="83680096.859999999"/>
    <n v="2154941.5499999998"/>
  </r>
  <r>
    <x v="0"/>
    <x v="0"/>
    <s v="EDLN"/>
    <x v="4"/>
    <x v="44"/>
    <s v="Huaral-Chancay"/>
    <s v="3"/>
    <s v="U"/>
    <s v="Inteconectado"/>
    <s v="PL0007"/>
    <s v="BT5B-R"/>
    <s v="De 0 a 30 kWh "/>
    <n v="7686"/>
    <n v="71917"/>
    <n v="57458.68"/>
    <n v="-8358.89"/>
  </r>
  <r>
    <x v="0"/>
    <x v="0"/>
    <s v="EDLN"/>
    <x v="4"/>
    <x v="44"/>
    <s v="Huaral-Chancay"/>
    <s v="3"/>
    <s v="U"/>
    <s v="Inteconectado"/>
    <s v="PL0007"/>
    <s v="BT5B-R"/>
    <s v="De 30 a 100kWh"/>
    <n v="12877"/>
    <n v="858544"/>
    <n v="439476.37"/>
    <n v="-45048.83"/>
  </r>
  <r>
    <x v="0"/>
    <x v="0"/>
    <s v="EDLN"/>
    <x v="4"/>
    <x v="44"/>
    <s v="Huaral-Chancay"/>
    <s v="3"/>
    <s v="U"/>
    <s v="Inteconectado"/>
    <s v="PL0007"/>
    <s v="BT5B-R"/>
    <s v="Mayor a 100kWh"/>
    <n v="15546"/>
    <n v="3621493"/>
    <n v="1719178.48"/>
    <n v="44515.18"/>
  </r>
  <r>
    <x v="0"/>
    <x v="0"/>
    <s v="EDLN"/>
    <x v="4"/>
    <x v="45"/>
    <s v="Pativilca"/>
    <s v="3"/>
    <s v="U"/>
    <s v="Inteconectado"/>
    <s v="PL0008"/>
    <s v="BT5B-R"/>
    <s v="De 0 a 30 kWh "/>
    <n v="1088"/>
    <n v="11474"/>
    <n v="8397.66"/>
    <n v="-1284.68"/>
  </r>
  <r>
    <x v="0"/>
    <x v="0"/>
    <s v="EDLN"/>
    <x v="4"/>
    <x v="45"/>
    <s v="Pativilca"/>
    <s v="3"/>
    <s v="U"/>
    <s v="Inteconectado"/>
    <s v="PL0008"/>
    <s v="BT5B-R"/>
    <s v="De 30 a 100kWh"/>
    <n v="1433"/>
    <n v="92942"/>
    <n v="46815.95"/>
    <n v="-4971.3599999999997"/>
  </r>
  <r>
    <x v="0"/>
    <x v="0"/>
    <s v="EDLN"/>
    <x v="4"/>
    <x v="45"/>
    <s v="Pativilca"/>
    <s v="3"/>
    <s v="U"/>
    <s v="Inteconectado"/>
    <s v="PL0008"/>
    <s v="BT5B-R"/>
    <s v="Mayor a 100kWh"/>
    <n v="1078"/>
    <n v="194549"/>
    <n v="89683.68"/>
    <n v="2338.91"/>
  </r>
  <r>
    <x v="0"/>
    <x v="0"/>
    <s v="EDLN"/>
    <x v="4"/>
    <x v="46"/>
    <s v="Canta"/>
    <s v="5"/>
    <s v="R"/>
    <s v="Aislado"/>
    <s v="PL0011"/>
    <s v="BT5B-R"/>
    <s v="De 0 a 30 kWh "/>
    <n v="1409"/>
    <n v="8867"/>
    <n v="9784.01"/>
    <n v="-2756.33"/>
  </r>
  <r>
    <x v="0"/>
    <x v="0"/>
    <s v="EDLN"/>
    <x v="4"/>
    <x v="46"/>
    <s v="Canta"/>
    <s v="5"/>
    <s v="R"/>
    <s v="Aislado"/>
    <s v="PL0011"/>
    <s v="BT5B-R"/>
    <s v="De 30 a 100kWh"/>
    <n v="508"/>
    <n v="27852"/>
    <n v="15846.69"/>
    <n v="-4756.12"/>
  </r>
  <r>
    <x v="0"/>
    <x v="0"/>
    <s v="EDLN"/>
    <x v="4"/>
    <x v="46"/>
    <s v="Canta"/>
    <s v="5"/>
    <s v="R"/>
    <s v="Aislado"/>
    <s v="PL0011"/>
    <s v="BT5B-R"/>
    <s v="Mayor a 100kWh"/>
    <n v="259"/>
    <n v="61059"/>
    <n v="31468.35"/>
    <n v="28.01"/>
  </r>
  <r>
    <x v="0"/>
    <x v="0"/>
    <s v="EDLN"/>
    <x v="4"/>
    <x v="47"/>
    <s v="Churín"/>
    <s v="4"/>
    <s v="R"/>
    <s v="Aislado"/>
    <s v="PL0012"/>
    <s v="BT5B-R"/>
    <s v="De 0 a 30 kWh "/>
    <n v="664"/>
    <n v="4329"/>
    <n v="4638.1099999999997"/>
    <n v="-1337.55"/>
  </r>
  <r>
    <x v="0"/>
    <x v="0"/>
    <s v="EDLN"/>
    <x v="4"/>
    <x v="47"/>
    <s v="Churín"/>
    <s v="4"/>
    <s v="R"/>
    <s v="Aislado"/>
    <s v="PL0012"/>
    <s v="BT5B-R"/>
    <s v="De 30 a 100kWh"/>
    <n v="259"/>
    <n v="15413"/>
    <n v="8499.44"/>
    <n v="-2378.25"/>
  </r>
  <r>
    <x v="0"/>
    <x v="0"/>
    <s v="EDLN"/>
    <x v="4"/>
    <x v="47"/>
    <s v="Churín"/>
    <s v="4"/>
    <s v="R"/>
    <s v="Aislado"/>
    <s v="PL0012"/>
    <s v="BT5B-R"/>
    <s v="Mayor a 100kWh"/>
    <n v="169"/>
    <n v="48929"/>
    <n v="24194.07"/>
    <n v="0"/>
  </r>
  <r>
    <x v="0"/>
    <x v="0"/>
    <s v="EDLN"/>
    <x v="4"/>
    <x v="48"/>
    <s v="Ravira-Pacaraos"/>
    <s v="4"/>
    <s v="R"/>
    <s v="Aislado"/>
    <s v="PL0013"/>
    <s v="BT5B-R"/>
    <s v="De 0 a 30 kWh "/>
    <n v="546"/>
    <n v="3401"/>
    <n v="3759.77"/>
    <n v="-1067.48"/>
  </r>
  <r>
    <x v="0"/>
    <x v="0"/>
    <s v="EDLN"/>
    <x v="4"/>
    <x v="48"/>
    <s v="Ravira-Pacaraos"/>
    <s v="4"/>
    <s v="R"/>
    <s v="Aislado"/>
    <s v="PL0013"/>
    <s v="BT5B-R"/>
    <s v="De 30 a 100kWh"/>
    <n v="104"/>
    <n v="5129"/>
    <n v="2950.1"/>
    <n v="-970.42"/>
  </r>
  <r>
    <x v="0"/>
    <x v="0"/>
    <s v="EDLN"/>
    <x v="4"/>
    <x v="48"/>
    <s v="Ravira-Pacaraos"/>
    <s v="4"/>
    <s v="R"/>
    <s v="Aislado"/>
    <s v="PL0013"/>
    <s v="BT5B-R"/>
    <s v="Mayor a 100kWh"/>
    <n v="36"/>
    <n v="9439"/>
    <n v="4857.8500000000004"/>
    <n v="0"/>
  </r>
  <r>
    <x v="0"/>
    <x v="0"/>
    <s v="EDLN"/>
    <x v="4"/>
    <x v="49"/>
    <s v="Hoyos-Acos"/>
    <s v="6"/>
    <s v="R"/>
    <s v="Aislado"/>
    <s v="PL0014"/>
    <s v="BT5B-R"/>
    <s v="De 0 a 30 kWh "/>
    <n v="872"/>
    <n v="6336"/>
    <n v="6331.89"/>
    <n v="-2003.44"/>
  </r>
  <r>
    <x v="0"/>
    <x v="0"/>
    <s v="EDLN"/>
    <x v="4"/>
    <x v="49"/>
    <s v="Hoyos-Acos"/>
    <s v="6"/>
    <s v="R"/>
    <s v="Aislado"/>
    <s v="PL0014"/>
    <s v="BT5B-R"/>
    <s v="De 30 a 100kWh"/>
    <n v="201"/>
    <n v="10759"/>
    <n v="5671.66"/>
    <n v="-1734.14"/>
  </r>
  <r>
    <x v="0"/>
    <x v="0"/>
    <s v="EDLN"/>
    <x v="4"/>
    <x v="49"/>
    <s v="Hoyos-Acos"/>
    <s v="6"/>
    <s v="R"/>
    <s v="Aislado"/>
    <s v="PL0014"/>
    <s v="BT5B-R"/>
    <s v="Mayor a 100kWh"/>
    <n v="50"/>
    <n v="18593"/>
    <n v="9374.9699999999993"/>
    <n v="6.83"/>
  </r>
  <r>
    <x v="0"/>
    <x v="0"/>
    <s v="EDLN"/>
    <x v="4"/>
    <x v="50"/>
    <s v="Yaso"/>
    <s v="6"/>
    <s v="R"/>
    <s v="Aislado"/>
    <s v="PL0016"/>
    <s v="BT5B-R"/>
    <s v="De 0 a 30 kWh "/>
    <n v="71"/>
    <n v="479"/>
    <n v="449.66"/>
    <n v="-132.85"/>
  </r>
  <r>
    <x v="0"/>
    <x v="0"/>
    <s v="EDLN"/>
    <x v="4"/>
    <x v="50"/>
    <s v="Yaso"/>
    <s v="6"/>
    <s v="R"/>
    <s v="Aislado"/>
    <s v="PL0016"/>
    <s v="BT5B-R"/>
    <s v="De 30 a 100kWh"/>
    <n v="94"/>
    <n v="5967"/>
    <n v="2876.68"/>
    <n v="-758.31"/>
  </r>
  <r>
    <x v="0"/>
    <x v="0"/>
    <s v="EDLN"/>
    <x v="4"/>
    <x v="50"/>
    <s v="Yaso"/>
    <s v="6"/>
    <s v="R"/>
    <s v="Aislado"/>
    <s v="PL0016"/>
    <s v="BT5B-R"/>
    <s v="Mayor a 100kWh"/>
    <n v="69"/>
    <n v="24674"/>
    <n v="12821.03"/>
    <n v="0"/>
  </r>
  <r>
    <x v="0"/>
    <x v="0"/>
    <s v="EDLN"/>
    <x v="4"/>
    <x v="51"/>
    <s v="Sayán-Humaya"/>
    <s v="4"/>
    <s v="R"/>
    <s v="Inteconectado"/>
    <s v="PL0221"/>
    <s v="BT5B-R"/>
    <s v="De 0 a 30 kWh "/>
    <n v="1344"/>
    <n v="13242"/>
    <n v="11221.44"/>
    <n v="-3219.69"/>
  </r>
  <r>
    <x v="0"/>
    <x v="0"/>
    <s v="EDLN"/>
    <x v="4"/>
    <x v="51"/>
    <s v="Sayán-Humaya"/>
    <s v="4"/>
    <s v="R"/>
    <s v="Inteconectado"/>
    <s v="PL0221"/>
    <s v="BT5B-R"/>
    <s v="De 30 a 100kWh"/>
    <n v="1659"/>
    <n v="106112"/>
    <n v="57432.69"/>
    <n v="-12111.99"/>
  </r>
  <r>
    <x v="0"/>
    <x v="0"/>
    <s v="EDLN"/>
    <x v="4"/>
    <x v="51"/>
    <s v="Sayán-Humaya"/>
    <s v="4"/>
    <s v="R"/>
    <s v="Inteconectado"/>
    <s v="PL0221"/>
    <s v="BT5B-R"/>
    <s v="Mayor a 100kWh"/>
    <n v="1025"/>
    <n v="242867"/>
    <n v="121526.23"/>
    <n v="3176.11"/>
  </r>
  <r>
    <x v="0"/>
    <x v="0"/>
    <s v="EDLN"/>
    <x v="4"/>
    <x v="52"/>
    <s v="Huacho"/>
    <s v="3"/>
    <s v="U"/>
    <s v="Inteconectado"/>
    <s v="PL0261"/>
    <s v="BT5B-R"/>
    <s v="De 0 a 30 kWh "/>
    <n v="9543"/>
    <n v="91708"/>
    <n v="76454.350000000006"/>
    <n v="-11758.71"/>
  </r>
  <r>
    <x v="0"/>
    <x v="0"/>
    <s v="EDLN"/>
    <x v="4"/>
    <x v="52"/>
    <s v="Huacho"/>
    <s v="3"/>
    <s v="U"/>
    <s v="Inteconectado"/>
    <s v="PL0261"/>
    <s v="BT5B-R"/>
    <s v="De 30 a 100kWh"/>
    <n v="14728"/>
    <n v="973083"/>
    <n v="511491.98"/>
    <n v="-52918.3"/>
  </r>
  <r>
    <x v="0"/>
    <x v="0"/>
    <s v="EDLN"/>
    <x v="4"/>
    <x v="52"/>
    <s v="Huacho"/>
    <s v="3"/>
    <s v="U"/>
    <s v="Inteconectado"/>
    <s v="PL0261"/>
    <s v="BT5B-R"/>
    <s v="Mayor a 100kWh"/>
    <n v="16502"/>
    <n v="3623757"/>
    <n v="1735061.97"/>
    <n v="44687.07"/>
  </r>
  <r>
    <x v="0"/>
    <x v="0"/>
    <s v="EDLN"/>
    <x v="4"/>
    <x v="53"/>
    <s v="Supe-Barranca"/>
    <s v="3"/>
    <s v="U"/>
    <s v="Inteconectado"/>
    <s v="PL0262"/>
    <s v="BT5B-R"/>
    <s v="De 0 a 30 kWh "/>
    <n v="5274"/>
    <n v="51893"/>
    <n v="39920.81"/>
    <n v="-5973.24"/>
  </r>
  <r>
    <x v="0"/>
    <x v="0"/>
    <s v="EDLN"/>
    <x v="4"/>
    <x v="53"/>
    <s v="Supe-Barranca"/>
    <s v="3"/>
    <s v="U"/>
    <s v="Inteconectado"/>
    <s v="PL0262"/>
    <s v="BT5B-R"/>
    <s v="De 30 a 100kWh"/>
    <n v="8270"/>
    <n v="546129"/>
    <n v="279399.8"/>
    <n v="-28761.63"/>
  </r>
  <r>
    <x v="0"/>
    <x v="0"/>
    <s v="EDLN"/>
    <x v="4"/>
    <x v="53"/>
    <s v="Supe-Barranca"/>
    <s v="3"/>
    <s v="U"/>
    <s v="Inteconectado"/>
    <s v="PL0262"/>
    <s v="BT5B-R"/>
    <s v="Mayor a 100kWh"/>
    <n v="9333"/>
    <n v="2010384"/>
    <n v="952039.81"/>
    <n v="24734.639999999999"/>
  </r>
  <r>
    <x v="0"/>
    <x v="0"/>
    <s v="EDLN"/>
    <x v="4"/>
    <x v="54"/>
    <s v="Sistema Eléctrcio Rural Chillón"/>
    <s v="SER"/>
    <s v="R"/>
    <s v="Inteconectado"/>
    <s v="PR0101"/>
    <s v="BT5B-R"/>
    <s v="De 0 a 30 kWh "/>
    <n v="1331"/>
    <n v="9575"/>
    <n v="12596.34"/>
    <n v="-3628.37"/>
  </r>
  <r>
    <x v="0"/>
    <x v="0"/>
    <s v="EDLN"/>
    <x v="4"/>
    <x v="54"/>
    <s v="Sistema Eléctrcio Rural Chillón"/>
    <s v="SER"/>
    <s v="R"/>
    <s v="Inteconectado"/>
    <s v="PR0101"/>
    <s v="BT5B-R"/>
    <s v="De 30 a 100kWh"/>
    <n v="936"/>
    <n v="57459"/>
    <n v="39683.980000000003"/>
    <n v="-10575.88"/>
  </r>
  <r>
    <x v="0"/>
    <x v="0"/>
    <s v="EDLN"/>
    <x v="4"/>
    <x v="54"/>
    <s v="Sistema Eléctrcio Rural Chillón"/>
    <s v="SER"/>
    <s v="R"/>
    <s v="Inteconectado"/>
    <s v="PR0101"/>
    <s v="BT5B-R"/>
    <s v="Mayor a 100kWh"/>
    <n v="468"/>
    <n v="93427"/>
    <n v="59215.23"/>
    <n v="1566.16"/>
  </r>
  <r>
    <x v="0"/>
    <x v="0"/>
    <s v="EGEP"/>
    <x v="5"/>
    <x v="55"/>
    <s v="Pangoa 2"/>
    <s v="3"/>
    <s v="U"/>
    <s v="Inteconectado"/>
    <s v="PL0159"/>
    <s v="BT5B-R"/>
    <s v="De 0 a 30 kWh "/>
    <n v="756"/>
    <n v="11955"/>
    <n v="7824.05"/>
    <n v="-1603.68"/>
  </r>
  <r>
    <x v="0"/>
    <x v="0"/>
    <s v="EGEP"/>
    <x v="5"/>
    <x v="55"/>
    <s v="Pangoa 2"/>
    <s v="3"/>
    <s v="U"/>
    <s v="Inteconectado"/>
    <s v="PL0159"/>
    <s v="BT5B-R"/>
    <s v="De 30 a 100kWh"/>
    <n v="549"/>
    <n v="30458"/>
    <n v="16732.66"/>
    <n v="-2228.94"/>
  </r>
  <r>
    <x v="0"/>
    <x v="0"/>
    <s v="EGEP"/>
    <x v="5"/>
    <x v="55"/>
    <s v="Pangoa 2"/>
    <s v="3"/>
    <s v="U"/>
    <s v="Inteconectado"/>
    <s v="PL0159"/>
    <s v="BT5B-R"/>
    <s v="Mayor a 100kWh"/>
    <n v="198"/>
    <n v="44890"/>
    <n v="26335.74"/>
    <n v="648.79"/>
  </r>
  <r>
    <x v="0"/>
    <x v="0"/>
    <s v="EIHC"/>
    <x v="6"/>
    <x v="56"/>
    <s v="Chacas"/>
    <s v="3"/>
    <s v="U"/>
    <s v="Aislado"/>
    <s v="PL0200"/>
    <s v="BT5B-R"/>
    <s v="De 0 a 30 kWh "/>
    <n v="997"/>
    <n v="9970.01"/>
    <n v="12478.29"/>
    <n v="-4717.8999999999996"/>
  </r>
  <r>
    <x v="0"/>
    <x v="0"/>
    <s v="EIHC"/>
    <x v="6"/>
    <x v="56"/>
    <s v="Chacas"/>
    <s v="3"/>
    <s v="U"/>
    <s v="Aislado"/>
    <s v="PL0200"/>
    <s v="BT5B-R"/>
    <s v="De 30 a 100kWh"/>
    <n v="119"/>
    <n v="5494.01"/>
    <n v="5575.84"/>
    <n v="-1680.32"/>
  </r>
  <r>
    <x v="0"/>
    <x v="0"/>
    <s v="EIHC"/>
    <x v="6"/>
    <x v="56"/>
    <s v="Chacas"/>
    <s v="3"/>
    <s v="U"/>
    <s v="Aislado"/>
    <s v="PL0200"/>
    <s v="BT5B-R"/>
    <s v="Mayor a 100kWh"/>
    <n v="2"/>
    <n v="278"/>
    <n v="270"/>
    <n v="0"/>
  </r>
  <r>
    <x v="0"/>
    <x v="0"/>
    <s v="EIHC"/>
    <x v="6"/>
    <x v="57"/>
    <s v="Sistema Electrico Rural Chacas"/>
    <s v="SER"/>
    <s v="R"/>
    <s v="Aislado"/>
    <s v="PR0100"/>
    <s v="BT5B-R"/>
    <s v="De 0 a 30 kWh "/>
    <n v="2743"/>
    <n v="28432.98"/>
    <n v="55204.83"/>
    <n v="-31534.93"/>
  </r>
  <r>
    <x v="0"/>
    <x v="0"/>
    <s v="EIHC"/>
    <x v="6"/>
    <x v="57"/>
    <s v="Sistema Electrico Rural Chacas"/>
    <s v="SER"/>
    <s v="R"/>
    <s v="Aislado"/>
    <s v="PR0100"/>
    <s v="BT5B-R"/>
    <s v="De 30 a 100kWh"/>
    <n v="941"/>
    <n v="48959.01"/>
    <n v="75844.5"/>
    <n v="-31252.5"/>
  </r>
  <r>
    <x v="0"/>
    <x v="0"/>
    <s v="EIHC"/>
    <x v="6"/>
    <x v="57"/>
    <s v="Sistema Electrico Rural Chacas"/>
    <s v="SER"/>
    <s v="R"/>
    <s v="Aislado"/>
    <s v="PR0100"/>
    <s v="BT5B-R"/>
    <s v="Mayor a 100kWh"/>
    <n v="131"/>
    <n v="28063"/>
    <n v="41398.980000000003"/>
    <n v="0"/>
  </r>
  <r>
    <x v="0"/>
    <x v="0"/>
    <s v="ELC"/>
    <x v="7"/>
    <x v="58"/>
    <s v="Ayacucho"/>
    <s v="2"/>
    <s v="U"/>
    <s v="Inteconectado"/>
    <s v="PL0060"/>
    <s v="BT5B-R"/>
    <s v="De 0 a 30 kWh "/>
    <n v="14024"/>
    <n v="184958.3"/>
    <n v="117389.75999999999"/>
    <n v="-25437.78"/>
  </r>
  <r>
    <x v="0"/>
    <x v="0"/>
    <s v="ELC"/>
    <x v="7"/>
    <x v="58"/>
    <s v="Ayacucho"/>
    <s v="2"/>
    <s v="U"/>
    <s v="Inteconectado"/>
    <s v="PL0060"/>
    <s v="BT5B-R"/>
    <s v="De 30 a 100kWh"/>
    <n v="15971"/>
    <n v="972993"/>
    <n v="515504.58"/>
    <n v="-66422.66"/>
  </r>
  <r>
    <x v="0"/>
    <x v="0"/>
    <s v="ELC"/>
    <x v="7"/>
    <x v="58"/>
    <s v="Ayacucho"/>
    <s v="2"/>
    <s v="U"/>
    <s v="Inteconectado"/>
    <s v="PL0060"/>
    <s v="BT5B-R"/>
    <s v="Mayor a 100kWh"/>
    <n v="9866"/>
    <n v="1956936"/>
    <n v="1133233.1000000001"/>
    <n v="28776.55"/>
  </r>
  <r>
    <x v="0"/>
    <x v="0"/>
    <s v="ELC"/>
    <x v="7"/>
    <x v="59"/>
    <s v="Huancavelica Ciudad"/>
    <s v="2"/>
    <s v="U"/>
    <s v="Inteconectado"/>
    <s v="PL0061"/>
    <s v="BT5B-R"/>
    <s v="De 0 a 30 kWh "/>
    <n v="2774"/>
    <n v="41247"/>
    <n v="25196.09"/>
    <n v="-5688.24"/>
  </r>
  <r>
    <x v="0"/>
    <x v="0"/>
    <s v="ELC"/>
    <x v="7"/>
    <x v="59"/>
    <s v="Huancavelica Ciudad"/>
    <s v="2"/>
    <s v="U"/>
    <s v="Inteconectado"/>
    <s v="PL0061"/>
    <s v="BT5B-R"/>
    <s v="De 30 a 100kWh"/>
    <n v="4128"/>
    <n v="245877"/>
    <n v="130652.2"/>
    <n v="-17089.919999999998"/>
  </r>
  <r>
    <x v="0"/>
    <x v="0"/>
    <s v="ELC"/>
    <x v="7"/>
    <x v="59"/>
    <s v="Huancavelica Ciudad"/>
    <s v="2"/>
    <s v="U"/>
    <s v="Inteconectado"/>
    <s v="PL0061"/>
    <s v="BT5B-R"/>
    <s v="Mayor a 100kWh"/>
    <n v="1870"/>
    <n v="329276"/>
    <n v="192031.86"/>
    <n v="4891.1899999999996"/>
  </r>
  <r>
    <x v="0"/>
    <x v="0"/>
    <s v="ELC"/>
    <x v="7"/>
    <x v="60"/>
    <s v="Huancayo"/>
    <s v="2"/>
    <s v="U"/>
    <s v="Inteconectado"/>
    <s v="PL0062"/>
    <s v="BT5B-R"/>
    <s v="De 0 a 30 kWh "/>
    <n v="20143"/>
    <n v="274450.40000000002"/>
    <n v="167826.43"/>
    <n v="-36283.42"/>
  </r>
  <r>
    <x v="0"/>
    <x v="0"/>
    <s v="ELC"/>
    <x v="7"/>
    <x v="60"/>
    <s v="Huancayo"/>
    <s v="2"/>
    <s v="U"/>
    <s v="Inteconectado"/>
    <s v="PL0062"/>
    <s v="BT5B-R"/>
    <s v="De 30 a 100kWh"/>
    <n v="35938"/>
    <n v="2264177.1"/>
    <n v="1159123.94"/>
    <n v="-142802.25"/>
  </r>
  <r>
    <x v="0"/>
    <x v="0"/>
    <s v="ELC"/>
    <x v="7"/>
    <x v="60"/>
    <s v="Huancayo"/>
    <s v="2"/>
    <s v="U"/>
    <s v="Inteconectado"/>
    <s v="PL0062"/>
    <s v="BT5B-R"/>
    <s v="Mayor a 100kWh"/>
    <n v="25476"/>
    <n v="4672587.3"/>
    <n v="2610104.88"/>
    <n v="66321"/>
  </r>
  <r>
    <x v="0"/>
    <x v="0"/>
    <s v="ELC"/>
    <x v="7"/>
    <x v="61"/>
    <s v="Pasco"/>
    <s v="3"/>
    <s v="U"/>
    <s v="Inteconectado"/>
    <s v="PL0063"/>
    <s v="BT5B-R"/>
    <s v="De 0 a 30 kWh "/>
    <n v="6856"/>
    <n v="89006.5"/>
    <n v="58528.03"/>
    <n v="-12598.81"/>
  </r>
  <r>
    <x v="0"/>
    <x v="0"/>
    <s v="ELC"/>
    <x v="7"/>
    <x v="61"/>
    <s v="Pasco"/>
    <s v="3"/>
    <s v="U"/>
    <s v="Inteconectado"/>
    <s v="PL0063"/>
    <s v="BT5B-R"/>
    <s v="De 30 a 100kWh"/>
    <n v="6528"/>
    <n v="369247"/>
    <n v="201146.45"/>
    <n v="-27737.87"/>
  </r>
  <r>
    <x v="0"/>
    <x v="0"/>
    <s v="ELC"/>
    <x v="7"/>
    <x v="61"/>
    <s v="Pasco"/>
    <s v="3"/>
    <s v="U"/>
    <s v="Inteconectado"/>
    <s v="PL0063"/>
    <s v="BT5B-R"/>
    <s v="Mayor a 100kWh"/>
    <n v="1693"/>
    <n v="345109.6"/>
    <n v="205834.95"/>
    <n v="5209.79"/>
  </r>
  <r>
    <x v="0"/>
    <x v="0"/>
    <s v="ELC"/>
    <x v="7"/>
    <x v="62"/>
    <s v="Tingo María"/>
    <s v="2"/>
    <s v="U"/>
    <s v="Inteconectado"/>
    <s v="PL0065"/>
    <s v="BT5B-R"/>
    <s v="De 0 a 30 kWh "/>
    <n v="4390"/>
    <n v="53864"/>
    <n v="35504.300000000003"/>
    <n v="-7546.24"/>
  </r>
  <r>
    <x v="0"/>
    <x v="0"/>
    <s v="ELC"/>
    <x v="7"/>
    <x v="62"/>
    <s v="Tingo María"/>
    <s v="2"/>
    <s v="U"/>
    <s v="Inteconectado"/>
    <s v="PL0065"/>
    <s v="BT5B-R"/>
    <s v="De 30 a 100kWh"/>
    <n v="5584"/>
    <n v="351373"/>
    <n v="189684.55"/>
    <n v="-23586.48"/>
  </r>
  <r>
    <x v="0"/>
    <x v="0"/>
    <s v="ELC"/>
    <x v="7"/>
    <x v="62"/>
    <s v="Tingo María"/>
    <s v="2"/>
    <s v="U"/>
    <s v="Inteconectado"/>
    <s v="PL0065"/>
    <s v="BT5B-R"/>
    <s v="Mayor a 100kWh"/>
    <n v="3781"/>
    <n v="745707"/>
    <n v="440079.75"/>
    <n v="11191.58"/>
  </r>
  <r>
    <x v="0"/>
    <x v="0"/>
    <s v="ELC"/>
    <x v="7"/>
    <x v="63"/>
    <s v="Huánuco"/>
    <s v="2"/>
    <s v="U"/>
    <s v="Inteconectado"/>
    <s v="PL0066"/>
    <s v="BT5B-R"/>
    <s v="De 0 a 30 kWh "/>
    <n v="9573"/>
    <n v="120684.8"/>
    <n v="76379.08"/>
    <n v="-16104.57"/>
  </r>
  <r>
    <x v="0"/>
    <x v="0"/>
    <s v="ELC"/>
    <x v="7"/>
    <x v="63"/>
    <s v="Huánuco"/>
    <s v="2"/>
    <s v="U"/>
    <s v="Inteconectado"/>
    <s v="PL0066"/>
    <s v="BT5B-R"/>
    <s v="De 30 a 100kWh"/>
    <n v="15216"/>
    <n v="981825"/>
    <n v="507856.08"/>
    <n v="-60890.19"/>
  </r>
  <r>
    <x v="0"/>
    <x v="0"/>
    <s v="ELC"/>
    <x v="7"/>
    <x v="63"/>
    <s v="Huánuco"/>
    <s v="2"/>
    <s v="U"/>
    <s v="Inteconectado"/>
    <s v="PL0066"/>
    <s v="BT5B-R"/>
    <s v="Mayor a 100kWh"/>
    <n v="13073"/>
    <n v="2636880"/>
    <n v="1483121"/>
    <n v="37596.75"/>
  </r>
  <r>
    <x v="0"/>
    <x v="0"/>
    <s v="ELC"/>
    <x v="7"/>
    <x v="64"/>
    <s v="Pichanaki"/>
    <s v="3"/>
    <s v="U"/>
    <s v="Inteconectado"/>
    <s v="PL0067"/>
    <s v="BT5B-R"/>
    <s v="De 0 a 30 kWh "/>
    <n v="4889"/>
    <n v="63519.02"/>
    <n v="41710.74"/>
    <n v="-8981.2900000000009"/>
  </r>
  <r>
    <x v="0"/>
    <x v="0"/>
    <s v="ELC"/>
    <x v="7"/>
    <x v="64"/>
    <s v="Pichanaki"/>
    <s v="3"/>
    <s v="U"/>
    <s v="Inteconectado"/>
    <s v="PL0067"/>
    <s v="BT5B-R"/>
    <s v="De 30 a 100kWh"/>
    <n v="3169"/>
    <n v="190647"/>
    <n v="102813.89"/>
    <n v="-14657.52"/>
  </r>
  <r>
    <x v="0"/>
    <x v="0"/>
    <s v="ELC"/>
    <x v="7"/>
    <x v="64"/>
    <s v="Pichanaki"/>
    <s v="3"/>
    <s v="U"/>
    <s v="Inteconectado"/>
    <s v="PL0067"/>
    <s v="BT5B-R"/>
    <s v="Mayor a 100kWh"/>
    <n v="1361"/>
    <n v="286164"/>
    <n v="170196.66"/>
    <n v="4315.87"/>
  </r>
  <r>
    <x v="0"/>
    <x v="0"/>
    <s v="ELC"/>
    <x v="7"/>
    <x v="65"/>
    <s v="Cangallo Llusita"/>
    <s v="5"/>
    <s v="R"/>
    <s v="Inteconectado"/>
    <s v="PL0068"/>
    <s v="BT5B-R"/>
    <s v="De 0 a 30 kWh "/>
    <n v="11527"/>
    <n v="94958"/>
    <n v="76963.78"/>
    <n v="-33046.019999999997"/>
  </r>
  <r>
    <x v="0"/>
    <x v="0"/>
    <s v="ELC"/>
    <x v="7"/>
    <x v="65"/>
    <s v="Cangallo Llusita"/>
    <s v="5"/>
    <s v="R"/>
    <s v="Inteconectado"/>
    <s v="PL0068"/>
    <s v="BT5B-R"/>
    <s v="De 30 a 100kWh"/>
    <n v="1383"/>
    <n v="69137"/>
    <n v="38948.449999999997"/>
    <n v="-14435.97"/>
  </r>
  <r>
    <x v="0"/>
    <x v="0"/>
    <s v="ELC"/>
    <x v="7"/>
    <x v="65"/>
    <s v="Cangallo Llusita"/>
    <s v="5"/>
    <s v="R"/>
    <s v="Inteconectado"/>
    <s v="PL0068"/>
    <s v="BT5B-R"/>
    <s v="Mayor a 100kWh"/>
    <n v="239"/>
    <n v="57946"/>
    <n v="42310.8"/>
    <n v="1070.1300000000001"/>
  </r>
  <r>
    <x v="0"/>
    <x v="0"/>
    <s v="ELC"/>
    <x v="7"/>
    <x v="66"/>
    <s v="Pampas"/>
    <s v="5"/>
    <s v="R"/>
    <s v="Inteconectado"/>
    <s v="PL0070"/>
    <s v="BT5B-R"/>
    <s v="De 0 a 30 kWh "/>
    <n v="9132"/>
    <n v="91838"/>
    <n v="66655.56"/>
    <n v="-31861.5"/>
  </r>
  <r>
    <x v="0"/>
    <x v="0"/>
    <s v="ELC"/>
    <x v="7"/>
    <x v="66"/>
    <s v="Pampas"/>
    <s v="5"/>
    <s v="R"/>
    <s v="Inteconectado"/>
    <s v="PL0070"/>
    <s v="BT5B-R"/>
    <s v="De 30 a 100kWh"/>
    <n v="2023"/>
    <n v="102626"/>
    <n v="57862.53"/>
    <n v="-21056.12"/>
  </r>
  <r>
    <x v="0"/>
    <x v="0"/>
    <s v="ELC"/>
    <x v="7"/>
    <x v="66"/>
    <s v="Pampas"/>
    <s v="5"/>
    <s v="R"/>
    <s v="Inteconectado"/>
    <s v="PL0070"/>
    <s v="BT5B-R"/>
    <s v="Mayor a 100kWh"/>
    <n v="344"/>
    <n v="72907"/>
    <n v="53241.09"/>
    <n v="1347.24"/>
  </r>
  <r>
    <x v="0"/>
    <x v="0"/>
    <s v="ELC"/>
    <x v="7"/>
    <x v="67"/>
    <s v="Valle del Mantaro 1"/>
    <s v="4"/>
    <s v="R"/>
    <s v="Inteconectado"/>
    <s v="PL0071"/>
    <s v="BT5B-R"/>
    <s v="De 0 a 30 kWh "/>
    <n v="14441"/>
    <n v="176094.4"/>
    <n v="106118.45"/>
    <n v="-54697.34"/>
  </r>
  <r>
    <x v="0"/>
    <x v="0"/>
    <s v="ELC"/>
    <x v="7"/>
    <x v="67"/>
    <s v="Valle del Mantaro 1"/>
    <s v="4"/>
    <s v="R"/>
    <s v="Inteconectado"/>
    <s v="PL0071"/>
    <s v="BT5B-R"/>
    <s v="De 30 a 100kWh"/>
    <n v="8365"/>
    <n v="466737"/>
    <n v="241654.41"/>
    <n v="-77821.84"/>
  </r>
  <r>
    <x v="0"/>
    <x v="0"/>
    <s v="ELC"/>
    <x v="7"/>
    <x v="67"/>
    <s v="Valle del Mantaro 1"/>
    <s v="4"/>
    <s v="R"/>
    <s v="Inteconectado"/>
    <s v="PL0071"/>
    <s v="BT5B-R"/>
    <s v="Mayor a 100kWh"/>
    <n v="1954"/>
    <n v="321226"/>
    <n v="211601.06"/>
    <n v="5364.1"/>
  </r>
  <r>
    <x v="0"/>
    <x v="0"/>
    <s v="ELC"/>
    <x v="7"/>
    <x v="68"/>
    <s v="Valle del Mantaro 2"/>
    <s v="4"/>
    <s v="R"/>
    <s v="Inteconectado"/>
    <s v="PL0072"/>
    <s v="BT5B-R"/>
    <s v="De 0 a 30 kWh "/>
    <n v="7120"/>
    <n v="101776"/>
    <n v="56872.3"/>
    <n v="-31536.49"/>
  </r>
  <r>
    <x v="0"/>
    <x v="0"/>
    <s v="ELC"/>
    <x v="7"/>
    <x v="68"/>
    <s v="Valle del Mantaro 2"/>
    <s v="4"/>
    <s v="R"/>
    <s v="Inteconectado"/>
    <s v="PL0072"/>
    <s v="BT5B-R"/>
    <s v="De 30 a 100kWh"/>
    <n v="7094"/>
    <n v="406341"/>
    <n v="210617.81"/>
    <n v="-66416.570000000007"/>
  </r>
  <r>
    <x v="0"/>
    <x v="0"/>
    <s v="ELC"/>
    <x v="7"/>
    <x v="68"/>
    <s v="Valle del Mantaro 2"/>
    <s v="4"/>
    <s v="R"/>
    <s v="Inteconectado"/>
    <s v="PL0072"/>
    <s v="BT5B-R"/>
    <s v="Mayor a 100kWh"/>
    <n v="1561"/>
    <n v="241979"/>
    <n v="159535.79999999999"/>
    <n v="4036.28"/>
  </r>
  <r>
    <x v="0"/>
    <x v="0"/>
    <s v="ELC"/>
    <x v="7"/>
    <x v="69"/>
    <s v="Chalhuamayo - Satipo"/>
    <s v="4"/>
    <s v="R"/>
    <s v="Inteconectado"/>
    <s v="PL0073"/>
    <s v="BT5B-R"/>
    <s v="De 0 a 30 kWh "/>
    <n v="4776"/>
    <n v="56744"/>
    <n v="34653.78"/>
    <n v="-17647.650000000001"/>
  </r>
  <r>
    <x v="0"/>
    <x v="0"/>
    <s v="ELC"/>
    <x v="7"/>
    <x v="69"/>
    <s v="Chalhuamayo - Satipo"/>
    <s v="4"/>
    <s v="R"/>
    <s v="Inteconectado"/>
    <s v="PL0073"/>
    <s v="BT5B-R"/>
    <s v="De 30 a 100kWh"/>
    <n v="3962"/>
    <n v="239891"/>
    <n v="125565"/>
    <n v="-37738.19"/>
  </r>
  <r>
    <x v="0"/>
    <x v="0"/>
    <s v="ELC"/>
    <x v="7"/>
    <x v="69"/>
    <s v="Chalhuamayo - Satipo"/>
    <s v="4"/>
    <s v="R"/>
    <s v="Inteconectado"/>
    <s v="PL0073"/>
    <s v="BT5B-R"/>
    <s v="Mayor a 100kWh"/>
    <n v="1830"/>
    <n v="362696"/>
    <n v="238125.25"/>
    <n v="6041.23"/>
  </r>
  <r>
    <x v="0"/>
    <x v="0"/>
    <s v="ELC"/>
    <x v="7"/>
    <x v="70"/>
    <s v="San Francisco"/>
    <s v="3"/>
    <s v="U"/>
    <s v="Inteconectado"/>
    <s v="PL0074"/>
    <s v="BT5B-R"/>
    <s v="De 0 a 30 kWh "/>
    <n v="2410"/>
    <n v="27469"/>
    <n v="18947.71"/>
    <n v="-3892.75"/>
  </r>
  <r>
    <x v="0"/>
    <x v="0"/>
    <s v="ELC"/>
    <x v="7"/>
    <x v="70"/>
    <s v="San Francisco"/>
    <s v="3"/>
    <s v="U"/>
    <s v="Inteconectado"/>
    <s v="PL0074"/>
    <s v="BT5B-R"/>
    <s v="De 30 a 100kWh"/>
    <n v="1807"/>
    <n v="107709"/>
    <n v="58804.32"/>
    <n v="-7679.75"/>
  </r>
  <r>
    <x v="0"/>
    <x v="0"/>
    <s v="ELC"/>
    <x v="7"/>
    <x v="70"/>
    <s v="San Francisco"/>
    <s v="3"/>
    <s v="U"/>
    <s v="Inteconectado"/>
    <s v="PL0074"/>
    <s v="BT5B-R"/>
    <s v="Mayor a 100kWh"/>
    <n v="1292"/>
    <n v="309667"/>
    <n v="184014.49"/>
    <n v="4686.62"/>
  </r>
  <r>
    <x v="0"/>
    <x v="0"/>
    <s v="ELC"/>
    <x v="7"/>
    <x v="71"/>
    <s v="Huancavelica Rural"/>
    <s v="6"/>
    <s v="R"/>
    <s v="Inteconectado"/>
    <s v="PL0075"/>
    <s v="BT5B-R"/>
    <s v="De 0 a 30 kWh "/>
    <n v="19488"/>
    <n v="181643"/>
    <n v="138028.01"/>
    <n v="-62967.12"/>
  </r>
  <r>
    <x v="0"/>
    <x v="0"/>
    <s v="ELC"/>
    <x v="7"/>
    <x v="71"/>
    <s v="Huancavelica Rural"/>
    <s v="6"/>
    <s v="R"/>
    <s v="Inteconectado"/>
    <s v="PL0075"/>
    <s v="BT5B-R"/>
    <s v="De 30 a 100kWh"/>
    <n v="3072"/>
    <n v="152365"/>
    <n v="85522.45"/>
    <n v="-31970.03"/>
  </r>
  <r>
    <x v="0"/>
    <x v="0"/>
    <s v="ELC"/>
    <x v="7"/>
    <x v="71"/>
    <s v="Huancavelica Rural"/>
    <s v="6"/>
    <s v="R"/>
    <s v="Inteconectado"/>
    <s v="PL0075"/>
    <s v="BT5B-R"/>
    <s v="Mayor a 100kWh"/>
    <n v="410"/>
    <n v="75826"/>
    <n v="55560.56"/>
    <n v="1407.16"/>
  </r>
  <r>
    <x v="0"/>
    <x v="0"/>
    <s v="ELC"/>
    <x v="7"/>
    <x v="72"/>
    <s v="Valle del Mantaro 3"/>
    <s v="4"/>
    <s v="R"/>
    <s v="Inteconectado"/>
    <s v="PL0076"/>
    <s v="BT5B-R"/>
    <s v="De 0 a 30 kWh "/>
    <n v="11202"/>
    <n v="143633"/>
    <n v="84610.08"/>
    <n v="-44723.43"/>
  </r>
  <r>
    <x v="0"/>
    <x v="0"/>
    <s v="ELC"/>
    <x v="7"/>
    <x v="72"/>
    <s v="Valle del Mantaro 3"/>
    <s v="4"/>
    <s v="R"/>
    <s v="Inteconectado"/>
    <s v="PL0076"/>
    <s v="BT5B-R"/>
    <s v="De 30 a 100kWh"/>
    <n v="6101"/>
    <n v="328643"/>
    <n v="168932.89"/>
    <n v="-57432.61"/>
  </r>
  <r>
    <x v="0"/>
    <x v="0"/>
    <s v="ELC"/>
    <x v="7"/>
    <x v="72"/>
    <s v="Valle del Mantaro 3"/>
    <s v="4"/>
    <s v="R"/>
    <s v="Inteconectado"/>
    <s v="PL0076"/>
    <s v="BT5B-R"/>
    <s v="Mayor a 100kWh"/>
    <n v="943"/>
    <n v="155414"/>
    <n v="102735.52"/>
    <n v="2603.2199999999998"/>
  </r>
  <r>
    <x v="0"/>
    <x v="0"/>
    <s v="ELC"/>
    <x v="7"/>
    <x v="73"/>
    <s v="Valle del Mantaro 4"/>
    <s v="5"/>
    <s v="R"/>
    <s v="Inteconectado"/>
    <s v="PL0077"/>
    <s v="BT5B-R"/>
    <s v="De 0 a 30 kWh "/>
    <n v="23010"/>
    <n v="235387"/>
    <n v="169468.84"/>
    <n v="-81791.520000000004"/>
  </r>
  <r>
    <x v="0"/>
    <x v="0"/>
    <s v="ELC"/>
    <x v="7"/>
    <x v="73"/>
    <s v="Valle del Mantaro 4"/>
    <s v="5"/>
    <s v="R"/>
    <s v="Inteconectado"/>
    <s v="PL0077"/>
    <s v="BT5B-R"/>
    <s v="De 30 a 100kWh"/>
    <n v="7312"/>
    <n v="384329"/>
    <n v="218509.03"/>
    <n v="-76124.7"/>
  </r>
  <r>
    <x v="0"/>
    <x v="0"/>
    <s v="ELC"/>
    <x v="7"/>
    <x v="73"/>
    <s v="Valle del Mantaro 4"/>
    <s v="5"/>
    <s v="R"/>
    <s v="Inteconectado"/>
    <s v="PL0077"/>
    <s v="BT5B-R"/>
    <s v="Mayor a 100kWh"/>
    <n v="1061"/>
    <n v="178595"/>
    <n v="131248.21"/>
    <n v="3329.53"/>
  </r>
  <r>
    <x v="0"/>
    <x v="0"/>
    <s v="ELC"/>
    <x v="7"/>
    <x v="74"/>
    <s v="Tablachaca"/>
    <s v="5"/>
    <s v="R"/>
    <s v="Inteconectado"/>
    <s v="PL0078"/>
    <s v="BT5B-R"/>
    <s v="De 0 a 30 kWh "/>
    <n v="5629"/>
    <n v="49080"/>
    <n v="36052.089999999997"/>
    <n v="-14609.83"/>
  </r>
  <r>
    <x v="0"/>
    <x v="0"/>
    <s v="ELC"/>
    <x v="7"/>
    <x v="74"/>
    <s v="Tablachaca"/>
    <s v="5"/>
    <s v="R"/>
    <s v="Inteconectado"/>
    <s v="PL0078"/>
    <s v="BT5B-R"/>
    <s v="De 30 a 100kWh"/>
    <n v="855"/>
    <n v="42379"/>
    <n v="20120.63"/>
    <n v="-7418.2"/>
  </r>
  <r>
    <x v="0"/>
    <x v="0"/>
    <s v="ELC"/>
    <x v="7"/>
    <x v="74"/>
    <s v="Tablachaca"/>
    <s v="5"/>
    <s v="R"/>
    <s v="Inteconectado"/>
    <s v="PL0078"/>
    <s v="BT5B-R"/>
    <s v="Mayor a 100kWh"/>
    <n v="125"/>
    <n v="24571"/>
    <n v="14641.91"/>
    <n v="370.32"/>
  </r>
  <r>
    <x v="0"/>
    <x v="0"/>
    <s v="ELC"/>
    <x v="7"/>
    <x v="75"/>
    <s v="Pozuzo"/>
    <s v="4"/>
    <s v="R"/>
    <s v="Inteconectado"/>
    <s v="PL0080"/>
    <s v="BT5B-R"/>
    <s v="De 0 a 30 kWh "/>
    <n v="1265"/>
    <n v="14218"/>
    <n v="8929.42"/>
    <n v="-4425.84"/>
  </r>
  <r>
    <x v="0"/>
    <x v="0"/>
    <s v="ELC"/>
    <x v="7"/>
    <x v="75"/>
    <s v="Pozuzo"/>
    <s v="4"/>
    <s v="R"/>
    <s v="Inteconectado"/>
    <s v="PL0080"/>
    <s v="BT5B-R"/>
    <s v="De 30 a 100kWh"/>
    <n v="1297"/>
    <n v="79107"/>
    <n v="41755.360000000001"/>
    <n v="-12113.98"/>
  </r>
  <r>
    <x v="0"/>
    <x v="0"/>
    <s v="ELC"/>
    <x v="7"/>
    <x v="75"/>
    <s v="Pozuzo"/>
    <s v="4"/>
    <s v="R"/>
    <s v="Inteconectado"/>
    <s v="PL0080"/>
    <s v="BT5B-R"/>
    <s v="Mayor a 100kWh"/>
    <n v="747"/>
    <n v="159210"/>
    <n v="104413.99"/>
    <n v="2647.35"/>
  </r>
  <r>
    <x v="0"/>
    <x v="0"/>
    <s v="ELC"/>
    <x v="7"/>
    <x v="76"/>
    <s v="Ayacucho Rural"/>
    <s v="5"/>
    <s v="R"/>
    <s v="Inteconectado"/>
    <s v="PL0161"/>
    <s v="BT5B-R"/>
    <s v="De 0 a 30 kWh "/>
    <n v="9781"/>
    <n v="103320"/>
    <n v="73102.740000000005"/>
    <n v="-35833.72"/>
  </r>
  <r>
    <x v="0"/>
    <x v="0"/>
    <s v="ELC"/>
    <x v="7"/>
    <x v="76"/>
    <s v="Ayacucho Rural"/>
    <s v="5"/>
    <s v="R"/>
    <s v="Inteconectado"/>
    <s v="PL0161"/>
    <s v="BT5B-R"/>
    <s v="De 30 a 100kWh"/>
    <n v="2868"/>
    <n v="149946"/>
    <n v="85105.46"/>
    <n v="-29843.599999999999"/>
  </r>
  <r>
    <x v="0"/>
    <x v="0"/>
    <s v="ELC"/>
    <x v="7"/>
    <x v="76"/>
    <s v="Ayacucho Rural"/>
    <s v="5"/>
    <s v="R"/>
    <s v="Inteconectado"/>
    <s v="PL0161"/>
    <s v="BT5B-R"/>
    <s v="Mayor a 100kWh"/>
    <n v="456"/>
    <n v="77839"/>
    <n v="57184.45"/>
    <n v="1447.59"/>
  </r>
  <r>
    <x v="0"/>
    <x v="0"/>
    <s v="ELC"/>
    <x v="7"/>
    <x v="77"/>
    <s v="Huanuco Rural 2"/>
    <s v="5"/>
    <s v="R"/>
    <s v="Inteconectado"/>
    <s v="PL0162"/>
    <s v="BT5B-R"/>
    <s v="De 0 a 30 kWh "/>
    <n v="11499"/>
    <n v="118126"/>
    <n v="85216.2"/>
    <n v="-41400.06"/>
  </r>
  <r>
    <x v="0"/>
    <x v="0"/>
    <s v="ELC"/>
    <x v="7"/>
    <x v="77"/>
    <s v="Huanuco Rural 2"/>
    <s v="5"/>
    <s v="R"/>
    <s v="Inteconectado"/>
    <s v="PL0162"/>
    <s v="BT5B-R"/>
    <s v="De 30 a 100kWh"/>
    <n v="3744"/>
    <n v="200486"/>
    <n v="115402.16"/>
    <n v="-39358.39"/>
  </r>
  <r>
    <x v="0"/>
    <x v="0"/>
    <s v="ELC"/>
    <x v="7"/>
    <x v="77"/>
    <s v="Huanuco Rural 2"/>
    <s v="5"/>
    <s v="R"/>
    <s v="Inteconectado"/>
    <s v="PL0162"/>
    <s v="BT5B-R"/>
    <s v="Mayor a 100kWh"/>
    <n v="766"/>
    <n v="182561"/>
    <n v="134261.82999999999"/>
    <n v="3396.75"/>
  </r>
  <r>
    <x v="0"/>
    <x v="0"/>
    <s v="ELC"/>
    <x v="7"/>
    <x v="78"/>
    <s v="Tarma Rural"/>
    <s v="5"/>
    <s v="R"/>
    <s v="Inteconectado"/>
    <s v="PL0164"/>
    <s v="BT5B-R"/>
    <s v="De 0 a 30 kWh "/>
    <n v="10437"/>
    <n v="111283"/>
    <n v="78462.14"/>
    <n v="-38683.800000000003"/>
  </r>
  <r>
    <x v="0"/>
    <x v="0"/>
    <s v="ELC"/>
    <x v="7"/>
    <x v="78"/>
    <s v="Tarma Rural"/>
    <s v="5"/>
    <s v="R"/>
    <s v="Inteconectado"/>
    <s v="PL0164"/>
    <s v="BT5B-R"/>
    <s v="De 30 a 100kWh"/>
    <n v="2449"/>
    <n v="122839"/>
    <n v="69192.23"/>
    <n v="-25548.81"/>
  </r>
  <r>
    <x v="0"/>
    <x v="0"/>
    <s v="ELC"/>
    <x v="7"/>
    <x v="78"/>
    <s v="Tarma Rural"/>
    <s v="5"/>
    <s v="R"/>
    <s v="Inteconectado"/>
    <s v="PL0164"/>
    <s v="BT5B-R"/>
    <s v="Mayor a 100kWh"/>
    <n v="241"/>
    <n v="44198"/>
    <n v="32469.7"/>
    <n v="824.62"/>
  </r>
  <r>
    <x v="0"/>
    <x v="0"/>
    <s v="ELC"/>
    <x v="7"/>
    <x v="79"/>
    <s v="Huanta Ciudad"/>
    <s v="3"/>
    <s v="U"/>
    <s v="Inteconectado"/>
    <s v="PL0222"/>
    <s v="BT5B-R"/>
    <s v="De 0 a 30 kWh "/>
    <n v="3691"/>
    <n v="49557"/>
    <n v="32039.85"/>
    <n v="-6962.46"/>
  </r>
  <r>
    <x v="0"/>
    <x v="0"/>
    <s v="ELC"/>
    <x v="7"/>
    <x v="79"/>
    <s v="Huanta Ciudad"/>
    <s v="3"/>
    <s v="U"/>
    <s v="Inteconectado"/>
    <s v="PL0222"/>
    <s v="BT5B-R"/>
    <s v="De 30 a 100kWh"/>
    <n v="2595"/>
    <n v="151172"/>
    <n v="81877.94"/>
    <n v="-10924.95"/>
  </r>
  <r>
    <x v="0"/>
    <x v="0"/>
    <s v="ELC"/>
    <x v="7"/>
    <x v="79"/>
    <s v="Huanta Ciudad"/>
    <s v="3"/>
    <s v="U"/>
    <s v="Inteconectado"/>
    <s v="PL0222"/>
    <s v="BT5B-R"/>
    <s v="Mayor a 100kWh"/>
    <n v="993"/>
    <n v="189442"/>
    <n v="112348.32"/>
    <n v="2864.09"/>
  </r>
  <r>
    <x v="0"/>
    <x v="0"/>
    <s v="ELC"/>
    <x v="7"/>
    <x v="80"/>
    <s v="Huanta Rural"/>
    <s v="6"/>
    <s v="R"/>
    <s v="Inteconectado"/>
    <s v="PL0223"/>
    <s v="BT5B-R"/>
    <s v="De 0 a 30 kWh "/>
    <n v="12510"/>
    <n v="104248"/>
    <n v="84237.83"/>
    <n v="-36060.949999999997"/>
  </r>
  <r>
    <x v="0"/>
    <x v="0"/>
    <s v="ELC"/>
    <x v="7"/>
    <x v="80"/>
    <s v="Huanta Rural"/>
    <s v="6"/>
    <s v="R"/>
    <s v="Inteconectado"/>
    <s v="PL0223"/>
    <s v="BT5B-R"/>
    <s v="De 30 a 100kWh"/>
    <n v="1624"/>
    <n v="81569"/>
    <n v="45848.58"/>
    <n v="-16848.64"/>
  </r>
  <r>
    <x v="0"/>
    <x v="0"/>
    <s v="ELC"/>
    <x v="7"/>
    <x v="80"/>
    <s v="Huanta Rural"/>
    <s v="6"/>
    <s v="R"/>
    <s v="Inteconectado"/>
    <s v="PL0223"/>
    <s v="BT5B-R"/>
    <s v="Mayor a 100kWh"/>
    <n v="184"/>
    <n v="39093"/>
    <n v="28484.19"/>
    <n v="722.09"/>
  </r>
  <r>
    <x v="0"/>
    <x v="0"/>
    <s v="ELC"/>
    <x v="7"/>
    <x v="81"/>
    <s v="Pasco Rural"/>
    <s v="6"/>
    <s v="R"/>
    <s v="Inteconectado"/>
    <s v="PL0224"/>
    <s v="BT5B-R"/>
    <s v="De 0 a 30 kWh "/>
    <n v="6412"/>
    <n v="59345"/>
    <n v="45295.22"/>
    <n v="-20596.97"/>
  </r>
  <r>
    <x v="0"/>
    <x v="0"/>
    <s v="ELC"/>
    <x v="7"/>
    <x v="81"/>
    <s v="Pasco Rural"/>
    <s v="6"/>
    <s v="R"/>
    <s v="Inteconectado"/>
    <s v="PL0224"/>
    <s v="BT5B-R"/>
    <s v="De 30 a 100kWh"/>
    <n v="1769"/>
    <n v="94755"/>
    <n v="54194.57"/>
    <n v="-18429.939999999999"/>
  </r>
  <r>
    <x v="0"/>
    <x v="0"/>
    <s v="ELC"/>
    <x v="7"/>
    <x v="81"/>
    <s v="Pasco Rural"/>
    <s v="6"/>
    <s v="R"/>
    <s v="Inteconectado"/>
    <s v="PL0224"/>
    <s v="BT5B-R"/>
    <s v="Mayor a 100kWh"/>
    <n v="333"/>
    <n v="80573"/>
    <n v="58738.27"/>
    <n v="1486.57"/>
  </r>
  <r>
    <x v="0"/>
    <x v="0"/>
    <s v="ELC"/>
    <x v="7"/>
    <x v="82"/>
    <s v="Huánuco Rural 1"/>
    <s v="4"/>
    <s v="R"/>
    <s v="Inteconectado"/>
    <s v="PL0258"/>
    <s v="BT5B-R"/>
    <s v="De 0 a 30 kWh "/>
    <n v="3807"/>
    <n v="42151"/>
    <n v="26766.560000000001"/>
    <n v="-13212.01"/>
  </r>
  <r>
    <x v="0"/>
    <x v="0"/>
    <s v="ELC"/>
    <x v="7"/>
    <x v="82"/>
    <s v="Huánuco Rural 1"/>
    <s v="4"/>
    <s v="R"/>
    <s v="Inteconectado"/>
    <s v="PL0258"/>
    <s v="BT5B-R"/>
    <s v="De 30 a 100kWh"/>
    <n v="2695"/>
    <n v="160576"/>
    <n v="84903.56"/>
    <n v="-25346.84"/>
  </r>
  <r>
    <x v="0"/>
    <x v="0"/>
    <s v="ELC"/>
    <x v="7"/>
    <x v="82"/>
    <s v="Huánuco Rural 1"/>
    <s v="4"/>
    <s v="R"/>
    <s v="Inteconectado"/>
    <s v="PL0258"/>
    <s v="BT5B-R"/>
    <s v="Mayor a 100kWh"/>
    <n v="830"/>
    <n v="145657"/>
    <n v="96702.52"/>
    <n v="2448.9"/>
  </r>
  <r>
    <x v="0"/>
    <x v="0"/>
    <s v="ELC"/>
    <x v="7"/>
    <x v="83"/>
    <s v="OROYA"/>
    <s v="3"/>
    <s v="U"/>
    <s v="Inteconectado"/>
    <s v="PL0063"/>
    <s v="BT5B-R"/>
    <s v="De 0 a 30 kWh "/>
    <n v="4855"/>
    <n v="53247"/>
    <n v="37241.660000000003"/>
    <n v="-7520.71"/>
  </r>
  <r>
    <x v="0"/>
    <x v="0"/>
    <s v="ELC"/>
    <x v="7"/>
    <x v="83"/>
    <s v="OROYA"/>
    <s v="3"/>
    <s v="U"/>
    <s v="Inteconectado"/>
    <s v="PL0063"/>
    <s v="BT5B-R"/>
    <s v="De 30 a 100kWh"/>
    <n v="3842"/>
    <n v="219636"/>
    <n v="119462.02"/>
    <n v="-16273.82"/>
  </r>
  <r>
    <x v="0"/>
    <x v="0"/>
    <s v="ELC"/>
    <x v="7"/>
    <x v="83"/>
    <s v="OROYA"/>
    <s v="3"/>
    <s v="U"/>
    <s v="Inteconectado"/>
    <s v="PL0063"/>
    <s v="BT5B-R"/>
    <s v="Mayor a 100kWh"/>
    <n v="1136"/>
    <n v="238576"/>
    <n v="141940.16"/>
    <n v="3598.67"/>
  </r>
  <r>
    <x v="0"/>
    <x v="0"/>
    <s v="ELC"/>
    <x v="7"/>
    <x v="84"/>
    <s v="TARMA"/>
    <s v="3"/>
    <s v="U"/>
    <s v="Inteconectado"/>
    <s v="PL0064"/>
    <s v="BT5B-R"/>
    <s v="De 0 a 30 kWh "/>
    <n v="4674"/>
    <n v="60697"/>
    <n v="39776.14"/>
    <n v="-8552.31"/>
  </r>
  <r>
    <x v="0"/>
    <x v="0"/>
    <s v="ELC"/>
    <x v="7"/>
    <x v="84"/>
    <s v="TARMA"/>
    <s v="3"/>
    <s v="U"/>
    <s v="Inteconectado"/>
    <s v="PL0064"/>
    <s v="BT5B-R"/>
    <s v="De 30 a 100kWh"/>
    <n v="4735"/>
    <n v="278754"/>
    <n v="151364.74"/>
    <n v="-20018.87"/>
  </r>
  <r>
    <x v="0"/>
    <x v="0"/>
    <s v="ELC"/>
    <x v="7"/>
    <x v="84"/>
    <s v="TARMA"/>
    <s v="3"/>
    <s v="U"/>
    <s v="Inteconectado"/>
    <s v="PL0064"/>
    <s v="BT5B-R"/>
    <s v="Mayor a 100kWh"/>
    <n v="1698"/>
    <n v="295659"/>
    <n v="176166.32"/>
    <n v="4452.53"/>
  </r>
  <r>
    <x v="0"/>
    <x v="0"/>
    <s v="ELC"/>
    <x v="7"/>
    <x v="85"/>
    <s v="Tingo María Rural"/>
    <s v="6"/>
    <s v="R"/>
    <s v="Inteconectado"/>
    <s v="PL1065"/>
    <s v="BT5B-R"/>
    <s v="De 0 a 30 kWh "/>
    <n v="698"/>
    <n v="8333"/>
    <n v="5608.81"/>
    <n v="-2922.57"/>
  </r>
  <r>
    <x v="0"/>
    <x v="0"/>
    <s v="ELC"/>
    <x v="7"/>
    <x v="85"/>
    <s v="Tingo María Rural"/>
    <s v="6"/>
    <s v="R"/>
    <s v="Inteconectado"/>
    <s v="PL1065"/>
    <s v="BT5B-R"/>
    <s v="De 30 a 100kWh"/>
    <n v="525"/>
    <n v="30559"/>
    <n v="17898.23"/>
    <n v="-5554.57"/>
  </r>
  <r>
    <x v="0"/>
    <x v="0"/>
    <s v="ELC"/>
    <x v="7"/>
    <x v="85"/>
    <s v="Tingo María Rural"/>
    <s v="6"/>
    <s v="R"/>
    <s v="Inteconectado"/>
    <s v="PL1065"/>
    <s v="BT5B-R"/>
    <s v="Mayor a 100kWh"/>
    <n v="154"/>
    <n v="27879"/>
    <n v="20667.259999999998"/>
    <n v="522.9"/>
  </r>
  <r>
    <x v="0"/>
    <x v="0"/>
    <s v="ELC"/>
    <x v="7"/>
    <x v="86"/>
    <s v="Junín"/>
    <s v="4"/>
    <s v="R"/>
    <s v="Inteconectado"/>
    <s v="PL1224"/>
    <s v="BT5B-R"/>
    <s v="De 0 a 30 kWh "/>
    <n v="4097"/>
    <n v="45315"/>
    <n v="28697.65"/>
    <n v="-14110.69"/>
  </r>
  <r>
    <x v="0"/>
    <x v="0"/>
    <s v="ELC"/>
    <x v="7"/>
    <x v="86"/>
    <s v="Junín"/>
    <s v="4"/>
    <s v="R"/>
    <s v="Inteconectado"/>
    <s v="PL1224"/>
    <s v="BT5B-R"/>
    <s v="De 30 a 100kWh"/>
    <n v="1871"/>
    <n v="100914.1"/>
    <n v="52054.48"/>
    <n v="-17480.87"/>
  </r>
  <r>
    <x v="0"/>
    <x v="0"/>
    <s v="ELC"/>
    <x v="7"/>
    <x v="86"/>
    <s v="Junín"/>
    <s v="4"/>
    <s v="R"/>
    <s v="Inteconectado"/>
    <s v="PL1224"/>
    <s v="BT5B-R"/>
    <s v="Mayor a 100kWh"/>
    <n v="324"/>
    <n v="61805.1"/>
    <n v="40703.89"/>
    <n v="1030.75"/>
  </r>
  <r>
    <x v="0"/>
    <x v="0"/>
    <s v="ELC"/>
    <x v="7"/>
    <x v="87"/>
    <s v="San Jose"/>
    <s v="3"/>
    <s v="U"/>
    <s v="Inteconectado"/>
    <s v="PL2063"/>
    <s v="BT5B-R"/>
    <s v="De 0 a 30 kWh "/>
    <n v="477"/>
    <n v="6668"/>
    <n v="4280.6499999999996"/>
    <n v="-946.11"/>
  </r>
  <r>
    <x v="0"/>
    <x v="0"/>
    <s v="ELC"/>
    <x v="7"/>
    <x v="87"/>
    <s v="San Jose"/>
    <s v="3"/>
    <s v="U"/>
    <s v="Inteconectado"/>
    <s v="PL2063"/>
    <s v="BT5B-R"/>
    <s v="De 30 a 100kWh"/>
    <n v="573"/>
    <n v="32311"/>
    <n v="17633.580000000002"/>
    <n v="-2440.98"/>
  </r>
  <r>
    <x v="0"/>
    <x v="0"/>
    <s v="ELC"/>
    <x v="7"/>
    <x v="87"/>
    <s v="San Jose"/>
    <s v="3"/>
    <s v="U"/>
    <s v="Inteconectado"/>
    <s v="PL2063"/>
    <s v="BT5B-R"/>
    <s v="Mayor a 100kWh"/>
    <n v="165"/>
    <n v="42360"/>
    <n v="25190.39"/>
    <n v="640.07000000000005"/>
  </r>
  <r>
    <x v="0"/>
    <x v="0"/>
    <s v="ELC"/>
    <x v="7"/>
    <x v="88"/>
    <s v="CHANCHAMAYO"/>
    <s v="3"/>
    <s v="U"/>
    <s v="Inteconectado"/>
    <s v="PL0064"/>
    <s v="BT5B-R"/>
    <s v="De 0 a 30 kWh "/>
    <n v="4929"/>
    <n v="57829"/>
    <n v="39388.22"/>
    <n v="-8164.95"/>
  </r>
  <r>
    <x v="0"/>
    <x v="0"/>
    <s v="ELC"/>
    <x v="7"/>
    <x v="88"/>
    <s v="CHANCHAMAYO"/>
    <s v="3"/>
    <s v="U"/>
    <s v="Inteconectado"/>
    <s v="PL0064"/>
    <s v="BT5B-R"/>
    <s v="De 30 a 100kWh"/>
    <n v="5402"/>
    <n v="336987"/>
    <n v="183689.03"/>
    <n v="-22874.82"/>
  </r>
  <r>
    <x v="0"/>
    <x v="0"/>
    <s v="ELC"/>
    <x v="7"/>
    <x v="88"/>
    <s v="CHANCHAMAYO"/>
    <s v="3"/>
    <s v="U"/>
    <s v="Inteconectado"/>
    <s v="PL0064"/>
    <s v="BT5B-R"/>
    <s v="Mayor a 100kWh"/>
    <n v="2889"/>
    <n v="525749"/>
    <n v="313394.40999999997"/>
    <n v="7917.94"/>
  </r>
  <r>
    <x v="0"/>
    <x v="0"/>
    <s v="ELC"/>
    <x v="7"/>
    <x v="89"/>
    <s v="Aucayacu"/>
    <s v="6"/>
    <s v="R"/>
    <s v="Inteconectado"/>
    <s v="PL2065"/>
    <s v="BT5B-R"/>
    <s v="De 0 a 30 kWh "/>
    <n v="2283"/>
    <n v="24743"/>
    <n v="17465.02"/>
    <n v="-8675.3799999999992"/>
  </r>
  <r>
    <x v="0"/>
    <x v="0"/>
    <s v="ELC"/>
    <x v="7"/>
    <x v="89"/>
    <s v="Aucayacu"/>
    <s v="6"/>
    <s v="R"/>
    <s v="Inteconectado"/>
    <s v="PL2065"/>
    <s v="BT5B-R"/>
    <s v="De 30 a 100kWh"/>
    <n v="1494"/>
    <n v="86871"/>
    <n v="50941.279999999999"/>
    <n v="-15715.74"/>
  </r>
  <r>
    <x v="0"/>
    <x v="0"/>
    <s v="ELC"/>
    <x v="7"/>
    <x v="89"/>
    <s v="Aucayacu"/>
    <s v="6"/>
    <s v="R"/>
    <s v="Inteconectado"/>
    <s v="PL2065"/>
    <s v="BT5B-R"/>
    <s v="Mayor a 100kWh"/>
    <n v="563"/>
    <n v="106172"/>
    <n v="78573.61"/>
    <n v="1988.74"/>
  </r>
  <r>
    <x v="0"/>
    <x v="0"/>
    <s v="ELC"/>
    <x v="7"/>
    <x v="90"/>
    <s v="Carhuamayo"/>
    <s v="5"/>
    <s v="R"/>
    <s v="Inteconectado"/>
    <s v="PL2224"/>
    <s v="BT5B-R"/>
    <s v="De 0 a 30 kWh "/>
    <n v="7129"/>
    <n v="65351"/>
    <n v="49957.42"/>
    <n v="-22795.37"/>
  </r>
  <r>
    <x v="0"/>
    <x v="0"/>
    <s v="ELC"/>
    <x v="7"/>
    <x v="90"/>
    <s v="Carhuamayo"/>
    <s v="5"/>
    <s v="R"/>
    <s v="Inteconectado"/>
    <s v="PL2224"/>
    <s v="BT5B-R"/>
    <s v="De 30 a 100kWh"/>
    <n v="1479"/>
    <n v="73607"/>
    <n v="41500.32"/>
    <n v="-15484.96"/>
  </r>
  <r>
    <x v="0"/>
    <x v="0"/>
    <s v="ELC"/>
    <x v="7"/>
    <x v="90"/>
    <s v="Carhuamayo"/>
    <s v="5"/>
    <s v="R"/>
    <s v="Inteconectado"/>
    <s v="PL2224"/>
    <s v="BT5B-R"/>
    <s v="Mayor a 100kWh"/>
    <n v="165"/>
    <n v="36084"/>
    <n v="26469.439999999999"/>
    <n v="669.81"/>
  </r>
  <r>
    <x v="0"/>
    <x v="0"/>
    <s v="ELC"/>
    <x v="7"/>
    <x v="91"/>
    <s v="Yaupi"/>
    <s v="3"/>
    <s v="U"/>
    <s v="Inteconectado"/>
    <s v="PL3224"/>
    <s v="BT5B-R"/>
    <s v="De 0 a 30 kWh "/>
    <n v="2645"/>
    <n v="32635"/>
    <n v="21855.63"/>
    <n v="-4619.46"/>
  </r>
  <r>
    <x v="0"/>
    <x v="0"/>
    <s v="ELC"/>
    <x v="7"/>
    <x v="91"/>
    <s v="Yaupi"/>
    <s v="3"/>
    <s v="U"/>
    <s v="Inteconectado"/>
    <s v="PL3224"/>
    <s v="BT5B-R"/>
    <s v="De 30 a 100kWh"/>
    <n v="2904"/>
    <n v="174167"/>
    <n v="95087.52"/>
    <n v="-12382.38"/>
  </r>
  <r>
    <x v="0"/>
    <x v="0"/>
    <s v="ELC"/>
    <x v="7"/>
    <x v="91"/>
    <s v="Yaupi"/>
    <s v="3"/>
    <s v="U"/>
    <s v="Inteconectado"/>
    <s v="PL3224"/>
    <s v="BT5B-R"/>
    <s v="Mayor a 100kWh"/>
    <n v="1329"/>
    <n v="265530"/>
    <n v="158431.81"/>
    <n v="4009.97"/>
  </r>
  <r>
    <x v="0"/>
    <x v="0"/>
    <s v="ELC"/>
    <x v="7"/>
    <x v="92"/>
    <s v="Ayacucho Rural SER"/>
    <s v="SER"/>
    <s v="R"/>
    <s v="Inteconectado"/>
    <s v="PR0078"/>
    <s v="BT5B-R"/>
    <s v="De 0 a 30 kWh "/>
    <n v="40443"/>
    <n v="233960"/>
    <n v="277592.71999999997"/>
    <n v="-117666.72"/>
  </r>
  <r>
    <x v="0"/>
    <x v="0"/>
    <s v="ELC"/>
    <x v="7"/>
    <x v="92"/>
    <s v="Ayacucho Rural SER"/>
    <s v="SER"/>
    <s v="R"/>
    <s v="Inteconectado"/>
    <s v="PR0078"/>
    <s v="BT5B-R"/>
    <s v="De 30 a 100kWh"/>
    <n v="3844"/>
    <n v="199598"/>
    <n v="123535.86"/>
    <n v="-58077.89"/>
  </r>
  <r>
    <x v="0"/>
    <x v="0"/>
    <s v="ELC"/>
    <x v="7"/>
    <x v="92"/>
    <s v="Ayacucho Rural SER"/>
    <s v="SER"/>
    <s v="R"/>
    <s v="Inteconectado"/>
    <s v="PR0078"/>
    <s v="BT5B-R"/>
    <s v="Mayor a 100kWh"/>
    <n v="1249"/>
    <n v="365369"/>
    <n v="311060.27"/>
    <n v="7907.45"/>
  </r>
  <r>
    <x v="0"/>
    <x v="0"/>
    <s v="ELC"/>
    <x v="7"/>
    <x v="93"/>
    <s v="Huancavelica Rural SER"/>
    <s v="SER"/>
    <s v="R"/>
    <s v="Inteconectado"/>
    <s v="PR0061"/>
    <s v="BT5B-R"/>
    <s v="De 0 a 30 kWh "/>
    <n v="5630"/>
    <n v="35081"/>
    <n v="39432.69"/>
    <n v="-17672.88"/>
  </r>
  <r>
    <x v="0"/>
    <x v="0"/>
    <s v="ELC"/>
    <x v="7"/>
    <x v="93"/>
    <s v="Huancavelica Rural SER"/>
    <s v="SER"/>
    <s v="R"/>
    <s v="Inteconectado"/>
    <s v="PR0061"/>
    <s v="BT5B-R"/>
    <s v="De 30 a 100kWh"/>
    <n v="187"/>
    <n v="8209"/>
    <n v="4793.95"/>
    <n v="-2825.12"/>
  </r>
  <r>
    <x v="0"/>
    <x v="0"/>
    <s v="ELC"/>
    <x v="7"/>
    <x v="93"/>
    <s v="Huancavelica Rural SER"/>
    <s v="SER"/>
    <s v="R"/>
    <s v="Inteconectado"/>
    <s v="PR0061"/>
    <s v="BT5B-R"/>
    <s v="Mayor a 100kWh"/>
    <n v="7"/>
    <n v="1433"/>
    <n v="1230.73"/>
    <n v="31.17"/>
  </r>
  <r>
    <x v="0"/>
    <x v="0"/>
    <s v="ELC"/>
    <x v="7"/>
    <x v="94"/>
    <s v="Huanuco Rural 2 SER"/>
    <s v="SER"/>
    <s v="R"/>
    <s v="Inteconectado"/>
    <s v="PR0066"/>
    <s v="BT5B-R"/>
    <s v="De 0 a 30 kWh "/>
    <n v="24682"/>
    <n v="182597"/>
    <n v="182147.44"/>
    <n v="-92662.26"/>
  </r>
  <r>
    <x v="0"/>
    <x v="0"/>
    <s v="ELC"/>
    <x v="7"/>
    <x v="94"/>
    <s v="Huanuco Rural 2 SER"/>
    <s v="SER"/>
    <s v="R"/>
    <s v="Inteconectado"/>
    <s v="PR0066"/>
    <s v="BT5B-R"/>
    <s v="De 30 a 100kWh"/>
    <n v="1791"/>
    <n v="88289"/>
    <n v="54081.55"/>
    <n v="-27267.73"/>
  </r>
  <r>
    <x v="0"/>
    <x v="0"/>
    <s v="ELC"/>
    <x v="7"/>
    <x v="94"/>
    <s v="Huanuco Rural 2 SER"/>
    <s v="SER"/>
    <s v="R"/>
    <s v="Inteconectado"/>
    <s v="PR0066"/>
    <s v="BT5B-R"/>
    <s v="Mayor a 100kWh"/>
    <n v="152"/>
    <n v="34327"/>
    <n v="29609.83"/>
    <n v="748.79"/>
  </r>
  <r>
    <x v="0"/>
    <x v="0"/>
    <s v="ELC"/>
    <x v="7"/>
    <x v="95"/>
    <s v="Pasco Rural SER"/>
    <s v="SER"/>
    <s v="R"/>
    <s v="Inteconectado"/>
    <s v="PR0063"/>
    <s v="BT5B-R"/>
    <s v="De 0 a 30 kWh "/>
    <n v="4289"/>
    <n v="30792.639999999999"/>
    <n v="31310.01"/>
    <n v="-15532.94"/>
  </r>
  <r>
    <x v="0"/>
    <x v="0"/>
    <s v="ELC"/>
    <x v="7"/>
    <x v="95"/>
    <s v="Pasco Rural SER"/>
    <s v="SER"/>
    <s v="R"/>
    <s v="Inteconectado"/>
    <s v="PR0063"/>
    <s v="BT5B-R"/>
    <s v="De 30 a 100kWh"/>
    <n v="537"/>
    <n v="26458"/>
    <n v="16131.3"/>
    <n v="-8128.62"/>
  </r>
  <r>
    <x v="0"/>
    <x v="0"/>
    <s v="ELC"/>
    <x v="7"/>
    <x v="95"/>
    <s v="Pasco Rural SER"/>
    <s v="SER"/>
    <s v="R"/>
    <s v="Inteconectado"/>
    <s v="PR0063"/>
    <s v="BT5B-R"/>
    <s v="Mayor a 100kWh"/>
    <n v="58"/>
    <n v="14257"/>
    <n v="12205.04"/>
    <n v="308.39999999999998"/>
  </r>
  <r>
    <x v="0"/>
    <x v="0"/>
    <s v="ELC"/>
    <x v="7"/>
    <x v="96"/>
    <s v="Pozuzo SER"/>
    <s v="SER"/>
    <s v="R"/>
    <s v="Inteconectado"/>
    <s v="PR0073"/>
    <s v="BT5B-R"/>
    <s v="De 0 a 30 kWh "/>
    <n v="765"/>
    <n v="8206"/>
    <n v="6418.65"/>
    <n v="-4131.6099999999997"/>
  </r>
  <r>
    <x v="0"/>
    <x v="0"/>
    <s v="ELC"/>
    <x v="7"/>
    <x v="96"/>
    <s v="Pozuzo SER"/>
    <s v="SER"/>
    <s v="R"/>
    <s v="Inteconectado"/>
    <s v="PR0073"/>
    <s v="BT5B-R"/>
    <s v="De 30 a 100kWh"/>
    <n v="417"/>
    <n v="24598"/>
    <n v="15796.47"/>
    <n v="-6296.7"/>
  </r>
  <r>
    <x v="0"/>
    <x v="0"/>
    <s v="ELC"/>
    <x v="7"/>
    <x v="96"/>
    <s v="Pozuzo SER"/>
    <s v="SER"/>
    <s v="R"/>
    <s v="Inteconectado"/>
    <s v="PR0073"/>
    <s v="BT5B-R"/>
    <s v="Mayor a 100kWh"/>
    <n v="167"/>
    <n v="37202"/>
    <n v="31866.75"/>
    <n v="806.62"/>
  </r>
  <r>
    <x v="0"/>
    <x v="0"/>
    <s v="ELC"/>
    <x v="7"/>
    <x v="97"/>
    <s v="Tarma Chanchamayo SER"/>
    <s v="SER"/>
    <s v="R"/>
    <s v="Inteconectado"/>
    <s v="PR0064"/>
    <s v="BT5B-R"/>
    <s v="De 0 a 30 kWh "/>
    <n v="2708"/>
    <n v="19878"/>
    <n v="19898.57"/>
    <n v="-10019.06"/>
  </r>
  <r>
    <x v="0"/>
    <x v="0"/>
    <s v="ELC"/>
    <x v="7"/>
    <x v="97"/>
    <s v="Tarma Chanchamayo SER"/>
    <s v="SER"/>
    <s v="R"/>
    <s v="Inteconectado"/>
    <s v="PR0064"/>
    <s v="BT5B-R"/>
    <s v="De 30 a 100kWh"/>
    <n v="509"/>
    <n v="26018"/>
    <n v="16042.8"/>
    <n v="-7700.53"/>
  </r>
  <r>
    <x v="0"/>
    <x v="0"/>
    <s v="ELC"/>
    <x v="7"/>
    <x v="97"/>
    <s v="Tarma Chanchamayo SER"/>
    <s v="SER"/>
    <s v="R"/>
    <s v="Inteconectado"/>
    <s v="PR0064"/>
    <s v="BT5B-R"/>
    <s v="Mayor a 100kWh"/>
    <n v="54"/>
    <n v="8994"/>
    <n v="7784.08"/>
    <n v="197.69"/>
  </r>
  <r>
    <x v="0"/>
    <x v="0"/>
    <s v="ELC"/>
    <x v="7"/>
    <x v="98"/>
    <s v="Tingo Maria SER"/>
    <s v="SER"/>
    <s v="R"/>
    <s v="Inteconectado"/>
    <s v="PR0065"/>
    <s v="BT5B-R"/>
    <s v="De 0 a 30 kWh "/>
    <n v="4786"/>
    <n v="42809"/>
    <n v="37662.800000000003"/>
    <n v="-21784.39"/>
  </r>
  <r>
    <x v="0"/>
    <x v="0"/>
    <s v="ELC"/>
    <x v="7"/>
    <x v="98"/>
    <s v="Tingo Maria SER"/>
    <s v="SER"/>
    <s v="R"/>
    <s v="Inteconectado"/>
    <s v="PR0065"/>
    <s v="BT5B-R"/>
    <s v="De 30 a 100kWh"/>
    <n v="1508"/>
    <n v="82912"/>
    <n v="52689.79"/>
    <n v="-23022.91"/>
  </r>
  <r>
    <x v="0"/>
    <x v="0"/>
    <s v="ELC"/>
    <x v="7"/>
    <x v="98"/>
    <s v="Tingo Maria SER"/>
    <s v="SER"/>
    <s v="R"/>
    <s v="Inteconectado"/>
    <s v="PR0065"/>
    <s v="BT5B-R"/>
    <s v="Mayor a 100kWh"/>
    <n v="330"/>
    <n v="63477"/>
    <n v="55173.08"/>
    <n v="1399.49"/>
  </r>
  <r>
    <x v="0"/>
    <x v="0"/>
    <s v="ELC"/>
    <x v="7"/>
    <x v="99"/>
    <s v="Valle del Mantaro 3 SER"/>
    <s v="SER"/>
    <s v="R"/>
    <s v="Inteconectado"/>
    <s v="PR0071"/>
    <s v="BT5B-R"/>
    <s v="De 0 a 30 kWh "/>
    <n v="425"/>
    <n v="1974"/>
    <n v="2769.62"/>
    <n v="-995.17"/>
  </r>
  <r>
    <x v="0"/>
    <x v="0"/>
    <s v="ELC"/>
    <x v="7"/>
    <x v="99"/>
    <s v="Valle del Mantaro 3 SER"/>
    <s v="SER"/>
    <s v="R"/>
    <s v="Inteconectado"/>
    <s v="PR0071"/>
    <s v="BT5B-R"/>
    <s v="De 30 a 100kWh"/>
    <n v="8"/>
    <n v="357"/>
    <n v="210.05"/>
    <n v="-121.04"/>
  </r>
  <r>
    <x v="0"/>
    <x v="0"/>
    <s v="ELC"/>
    <x v="7"/>
    <x v="100"/>
    <s v="SER YAUPI"/>
    <s v="SER"/>
    <s v="R"/>
    <s v="Inteconectado"/>
    <s v="PR0064"/>
    <s v="BT5B-R"/>
    <s v="De 0 a 30 kWh "/>
    <n v="10726"/>
    <n v="71739"/>
    <n v="76648.52"/>
    <n v="-36155.620000000003"/>
  </r>
  <r>
    <x v="0"/>
    <x v="0"/>
    <s v="ELC"/>
    <x v="7"/>
    <x v="100"/>
    <s v="SER YAUPI"/>
    <s v="SER"/>
    <s v="R"/>
    <s v="Inteconectado"/>
    <s v="PR0064"/>
    <s v="BT5B-R"/>
    <s v="De 30 a 100kWh"/>
    <n v="1519"/>
    <n v="77470"/>
    <n v="47712.22"/>
    <n v="-22963.71"/>
  </r>
  <r>
    <x v="0"/>
    <x v="0"/>
    <s v="ELC"/>
    <x v="7"/>
    <x v="100"/>
    <s v="SER YAUPI"/>
    <s v="SER"/>
    <s v="R"/>
    <s v="Inteconectado"/>
    <s v="PR0064"/>
    <s v="BT5B-R"/>
    <s v="Mayor a 100kWh"/>
    <n v="150"/>
    <n v="25296"/>
    <n v="21869.48"/>
    <n v="553.41"/>
  </r>
  <r>
    <x v="0"/>
    <x v="0"/>
    <s v="ELC"/>
    <x v="7"/>
    <x v="101"/>
    <s v="SER CARHUAMAYO"/>
    <s v="SER"/>
    <s v="R"/>
    <s v="Inteconectado"/>
    <s v="PR0064"/>
    <s v="BT5B-R"/>
    <s v="De 0 a 30 kWh "/>
    <n v="795"/>
    <n v="4510"/>
    <n v="5431.37"/>
    <n v="-2271.88"/>
  </r>
  <r>
    <x v="0"/>
    <x v="0"/>
    <s v="ELC"/>
    <x v="7"/>
    <x v="101"/>
    <s v="SER CARHUAMAYO"/>
    <s v="SER"/>
    <s v="R"/>
    <s v="Inteconectado"/>
    <s v="PR0064"/>
    <s v="BT5B-R"/>
    <s v="De 30 a 100kWh"/>
    <n v="110"/>
    <n v="5369"/>
    <n v="3259.77"/>
    <n v="-1662.64"/>
  </r>
  <r>
    <x v="0"/>
    <x v="0"/>
    <s v="ELC"/>
    <x v="7"/>
    <x v="101"/>
    <s v="SER CARHUAMAYO"/>
    <s v="SER"/>
    <s v="R"/>
    <s v="Inteconectado"/>
    <s v="PR0064"/>
    <s v="BT5B-R"/>
    <s v="Mayor a 100kWh"/>
    <n v="10"/>
    <n v="2240"/>
    <n v="1920.2"/>
    <n v="48.55"/>
  </r>
  <r>
    <x v="0"/>
    <x v="0"/>
    <s v="ELC"/>
    <x v="7"/>
    <x v="102"/>
    <s v="SER AUCAYACU"/>
    <s v="SER"/>
    <s v="R"/>
    <s v="Inteconectado"/>
    <s v="PR0066"/>
    <s v="BT5B-R"/>
    <s v="De 0 a 30 kWh "/>
    <n v="1894"/>
    <n v="16978"/>
    <n v="14921.97"/>
    <n v="-8647.98"/>
  </r>
  <r>
    <x v="0"/>
    <x v="0"/>
    <s v="ELC"/>
    <x v="7"/>
    <x v="102"/>
    <s v="SER AUCAYACU"/>
    <s v="SER"/>
    <s v="R"/>
    <s v="Inteconectado"/>
    <s v="PR0066"/>
    <s v="BT5B-R"/>
    <s v="De 30 a 100kWh"/>
    <n v="606"/>
    <n v="32575"/>
    <n v="20583.400000000001"/>
    <n v="-9259.68"/>
  </r>
  <r>
    <x v="0"/>
    <x v="0"/>
    <s v="ELC"/>
    <x v="7"/>
    <x v="102"/>
    <s v="SER AUCAYACU"/>
    <s v="SER"/>
    <s v="R"/>
    <s v="Inteconectado"/>
    <s v="PR0066"/>
    <s v="BT5B-R"/>
    <s v="Mayor a 100kWh"/>
    <n v="69"/>
    <n v="11436"/>
    <n v="9998.8799999999992"/>
    <n v="252.56"/>
  </r>
  <r>
    <x v="0"/>
    <x v="0"/>
    <s v="ELN"/>
    <x v="8"/>
    <x v="103"/>
    <s v="Chiclayo"/>
    <s v="2"/>
    <s v="U"/>
    <s v="Inteconectado"/>
    <s v="PL0094"/>
    <s v="BT5B-R"/>
    <s v="De 0 a 30 kWh "/>
    <n v="30677"/>
    <n v="377816.01"/>
    <n v="227166.29"/>
    <n v="-45145.09"/>
  </r>
  <r>
    <x v="0"/>
    <x v="0"/>
    <s v="ELN"/>
    <x v="8"/>
    <x v="103"/>
    <s v="Chiclayo"/>
    <s v="2"/>
    <s v="U"/>
    <s v="Inteconectado"/>
    <s v="PL0094"/>
    <s v="BT5B-R"/>
    <s v="De 30 a 100kWh"/>
    <n v="55554"/>
    <n v="3737993.79"/>
    <n v="1744428.84"/>
    <n v="-202950.69"/>
  </r>
  <r>
    <x v="0"/>
    <x v="0"/>
    <s v="ELN"/>
    <x v="8"/>
    <x v="103"/>
    <s v="Chiclayo"/>
    <s v="2"/>
    <s v="U"/>
    <s v="Inteconectado"/>
    <s v="PL0094"/>
    <s v="BT5B-R"/>
    <s v="Mayor a 100kWh"/>
    <n v="64701"/>
    <n v="13581323.800000001"/>
    <n v="6828228.7199999997"/>
    <n v="172706.14"/>
  </r>
  <r>
    <x v="0"/>
    <x v="0"/>
    <s v="ELN"/>
    <x v="8"/>
    <x v="104"/>
    <s v="Chongoyape"/>
    <s v="4"/>
    <s v="R"/>
    <s v="Inteconectado"/>
    <s v="PL0098"/>
    <s v="BT5B-R"/>
    <s v="De 0 a 30 kWh "/>
    <n v="4873"/>
    <n v="46217.87"/>
    <n v="30848.16"/>
    <n v="-12988.98"/>
  </r>
  <r>
    <x v="0"/>
    <x v="0"/>
    <s v="ELN"/>
    <x v="8"/>
    <x v="104"/>
    <s v="Chongoyape"/>
    <s v="4"/>
    <s v="R"/>
    <s v="Inteconectado"/>
    <s v="PL0098"/>
    <s v="BT5B-R"/>
    <s v="De 30 a 100kWh"/>
    <n v="2660"/>
    <n v="164861.01"/>
    <n v="77599.399999999994"/>
    <n v="-24561.24"/>
  </r>
  <r>
    <x v="0"/>
    <x v="0"/>
    <s v="ELN"/>
    <x v="8"/>
    <x v="104"/>
    <s v="Chongoyape"/>
    <s v="4"/>
    <s v="R"/>
    <s v="Inteconectado"/>
    <s v="PL0098"/>
    <s v="BT5B-R"/>
    <s v="Mayor a 100kWh"/>
    <n v="560"/>
    <n v="102323.9"/>
    <n v="60985.26"/>
    <n v="1539.99"/>
  </r>
  <r>
    <x v="0"/>
    <x v="0"/>
    <s v="ELN"/>
    <x v="8"/>
    <x v="105"/>
    <s v="Chota"/>
    <s v="2"/>
    <s v="U"/>
    <s v="Inteconectado"/>
    <s v="PL0099"/>
    <s v="BT5B-R"/>
    <s v="De 0 a 30 kWh "/>
    <n v="2923"/>
    <n v="34241.21"/>
    <n v="21072.54"/>
    <n v="-4177.47"/>
  </r>
  <r>
    <x v="0"/>
    <x v="0"/>
    <s v="ELN"/>
    <x v="8"/>
    <x v="105"/>
    <s v="Chota"/>
    <s v="2"/>
    <s v="U"/>
    <s v="Inteconectado"/>
    <s v="PL0099"/>
    <s v="BT5B-R"/>
    <s v="De 30 a 100kWh"/>
    <n v="1853"/>
    <n v="103686.84"/>
    <n v="49157.26"/>
    <n v="-6867.91"/>
  </r>
  <r>
    <x v="0"/>
    <x v="0"/>
    <s v="ELN"/>
    <x v="8"/>
    <x v="105"/>
    <s v="Chota"/>
    <s v="2"/>
    <s v="U"/>
    <s v="Inteconectado"/>
    <s v="PL0099"/>
    <s v="BT5B-R"/>
    <s v="Mayor a 100kWh"/>
    <n v="626"/>
    <n v="117557.58"/>
    <n v="60607.93"/>
    <n v="1549.88"/>
  </r>
  <r>
    <x v="0"/>
    <x v="0"/>
    <s v="ELN"/>
    <x v="8"/>
    <x v="106"/>
    <s v="Cutervo"/>
    <s v="4"/>
    <s v="R"/>
    <s v="Inteconectado"/>
    <s v="PL0100"/>
    <s v="BT5B-R"/>
    <s v="De 0 a 30 kWh "/>
    <n v="4091"/>
    <n v="50219.519999999997"/>
    <n v="28269.03"/>
    <n v="-13711.4"/>
  </r>
  <r>
    <x v="0"/>
    <x v="0"/>
    <s v="ELN"/>
    <x v="8"/>
    <x v="106"/>
    <s v="Cutervo"/>
    <s v="4"/>
    <s v="R"/>
    <s v="Inteconectado"/>
    <s v="PL0100"/>
    <s v="BT5B-R"/>
    <s v="De 30 a 100kWh"/>
    <n v="2122"/>
    <n v="117168.6"/>
    <n v="54128.91"/>
    <n v="-17388.5"/>
  </r>
  <r>
    <x v="0"/>
    <x v="0"/>
    <s v="ELN"/>
    <x v="8"/>
    <x v="106"/>
    <s v="Cutervo"/>
    <s v="4"/>
    <s v="R"/>
    <s v="Inteconectado"/>
    <s v="PL0100"/>
    <s v="BT5B-R"/>
    <s v="Mayor a 100kWh"/>
    <n v="480"/>
    <n v="87328.55"/>
    <n v="50607.22"/>
    <n v="1315.92"/>
  </r>
  <r>
    <x v="0"/>
    <x v="0"/>
    <s v="ELN"/>
    <x v="8"/>
    <x v="107"/>
    <s v="Querocoto"/>
    <s v="4"/>
    <s v="R"/>
    <s v="Inteconectado"/>
    <s v="PL0106"/>
    <s v="BT5B-R"/>
    <s v="De 0 a 30 kWh "/>
    <n v="239"/>
    <n v="23186.53"/>
    <n v="7178.49"/>
    <n v="-6327.9"/>
  </r>
  <r>
    <x v="0"/>
    <x v="0"/>
    <s v="ELN"/>
    <x v="8"/>
    <x v="107"/>
    <s v="Querocoto"/>
    <s v="4"/>
    <s v="R"/>
    <s v="Inteconectado"/>
    <s v="PL0106"/>
    <s v="BT5B-R"/>
    <s v="De 30 a 100kWh"/>
    <n v="67"/>
    <n v="67591.710000000006"/>
    <n v="27897.35"/>
    <n v="-9233.07"/>
  </r>
  <r>
    <x v="0"/>
    <x v="0"/>
    <s v="ELN"/>
    <x v="8"/>
    <x v="107"/>
    <s v="Querocoto"/>
    <s v="4"/>
    <s v="R"/>
    <s v="Inteconectado"/>
    <s v="PL0106"/>
    <s v="BT5B-R"/>
    <s v="Mayor a 100kWh"/>
    <n v="16"/>
    <n v="31317.34"/>
    <n v="17596.11"/>
    <n v="445.87"/>
  </r>
  <r>
    <x v="0"/>
    <x v="0"/>
    <s v="ELN"/>
    <x v="8"/>
    <x v="108"/>
    <s v="Niepos"/>
    <s v="4"/>
    <s v="R"/>
    <s v="Inteconectado"/>
    <s v="PL0109"/>
    <s v="BT5B-R"/>
    <s v="De 0 a 30 kWh "/>
    <n v="2644"/>
    <n v="28934.94"/>
    <n v="17164.47"/>
    <n v="-8685.2199999999993"/>
  </r>
  <r>
    <x v="0"/>
    <x v="0"/>
    <s v="ELN"/>
    <x v="8"/>
    <x v="108"/>
    <s v="Niepos"/>
    <s v="4"/>
    <s v="R"/>
    <s v="Inteconectado"/>
    <s v="PL0109"/>
    <s v="BT5B-R"/>
    <s v="De 30 a 100kWh"/>
    <n v="1252"/>
    <n v="73905.820000000007"/>
    <n v="34246.94"/>
    <n v="-11774.38"/>
  </r>
  <r>
    <x v="0"/>
    <x v="0"/>
    <s v="ELN"/>
    <x v="8"/>
    <x v="108"/>
    <s v="Niepos"/>
    <s v="4"/>
    <s v="R"/>
    <s v="Inteconectado"/>
    <s v="PL0109"/>
    <s v="BT5B-R"/>
    <s v="Mayor a 100kWh"/>
    <n v="245"/>
    <n v="47781.8"/>
    <n v="28480.720000000001"/>
    <n v="0"/>
  </r>
  <r>
    <x v="0"/>
    <x v="0"/>
    <s v="ELN"/>
    <x v="8"/>
    <x v="109"/>
    <s v="Chiclayo Baja Densidad"/>
    <s v="3"/>
    <s v="U"/>
    <s v="Inteconectado"/>
    <s v="PL0227"/>
    <s v="BT5B-R"/>
    <s v="De 0 a 30 kWh "/>
    <n v="25686"/>
    <n v="308451.08"/>
    <n v="189119.58"/>
    <n v="-36952.19"/>
  </r>
  <r>
    <x v="0"/>
    <x v="0"/>
    <s v="ELN"/>
    <x v="8"/>
    <x v="109"/>
    <s v="Chiclayo Baja Densidad"/>
    <s v="3"/>
    <s v="U"/>
    <s v="Inteconectado"/>
    <s v="PL0227"/>
    <s v="BT5B-R"/>
    <s v="De 30 a 100kWh"/>
    <n v="27391"/>
    <n v="1741549.48"/>
    <n v="818389.51"/>
    <n v="-100223.26"/>
  </r>
  <r>
    <x v="0"/>
    <x v="0"/>
    <s v="ELN"/>
    <x v="8"/>
    <x v="109"/>
    <s v="Chiclayo Baja Densidad"/>
    <s v="3"/>
    <s v="U"/>
    <s v="Inteconectado"/>
    <s v="PL0227"/>
    <s v="BT5B-R"/>
    <s v="Mayor a 100kWh"/>
    <n v="12516"/>
    <n v="2230648.85"/>
    <n v="1136326.44"/>
    <n v="28795.02"/>
  </r>
  <r>
    <x v="0"/>
    <x v="0"/>
    <s v="ELN"/>
    <x v="8"/>
    <x v="110"/>
    <s v="Bambamarca"/>
    <s v="2"/>
    <s v="U"/>
    <s v="Inteconectado"/>
    <s v="PL1099"/>
    <s v="BT5B-R"/>
    <s v="De 0 a 30 kWh "/>
    <n v="2170"/>
    <n v="26476.16"/>
    <n v="16011.55"/>
    <n v="-3224.53"/>
  </r>
  <r>
    <x v="0"/>
    <x v="0"/>
    <s v="ELN"/>
    <x v="8"/>
    <x v="110"/>
    <s v="Bambamarca"/>
    <s v="2"/>
    <s v="U"/>
    <s v="Inteconectado"/>
    <s v="PL1099"/>
    <s v="BT5B-R"/>
    <s v="De 30 a 100kWh"/>
    <n v="1256"/>
    <n v="70990.37"/>
    <n v="33611.79"/>
    <n v="-4585.4399999999996"/>
  </r>
  <r>
    <x v="0"/>
    <x v="0"/>
    <s v="ELN"/>
    <x v="8"/>
    <x v="110"/>
    <s v="Bambamarca"/>
    <s v="2"/>
    <s v="U"/>
    <s v="Inteconectado"/>
    <s v="PL1099"/>
    <s v="BT5B-R"/>
    <s v="Mayor a 100kWh"/>
    <n v="395"/>
    <n v="81062.27"/>
    <n v="41587.43"/>
    <n v="1062.97"/>
  </r>
  <r>
    <x v="0"/>
    <x v="0"/>
    <s v="ELN"/>
    <x v="8"/>
    <x v="111"/>
    <s v="Olmos"/>
    <s v="3"/>
    <s v="U"/>
    <s v="Inteconectado"/>
    <s v="PL1227"/>
    <s v="BT5B-R"/>
    <s v="De 0 a 30 kWh "/>
    <n v="7461"/>
    <n v="73515.47"/>
    <n v="49296.77"/>
    <n v="-8849.0400000000009"/>
  </r>
  <r>
    <x v="0"/>
    <x v="0"/>
    <s v="ELN"/>
    <x v="8"/>
    <x v="111"/>
    <s v="Olmos"/>
    <s v="3"/>
    <s v="U"/>
    <s v="Inteconectado"/>
    <s v="PL1227"/>
    <s v="BT5B-R"/>
    <s v="De 30 a 100kWh"/>
    <n v="4942"/>
    <n v="307390.12"/>
    <n v="145880.24"/>
    <n v="-18002.88"/>
  </r>
  <r>
    <x v="0"/>
    <x v="0"/>
    <s v="ELN"/>
    <x v="8"/>
    <x v="111"/>
    <s v="Olmos"/>
    <s v="3"/>
    <s v="U"/>
    <s v="Inteconectado"/>
    <s v="PL1227"/>
    <s v="BT5B-R"/>
    <s v="Mayor a 100kWh"/>
    <n v="2326"/>
    <n v="470669.23"/>
    <n v="242286.85"/>
    <n v="6146.34"/>
  </r>
  <r>
    <x v="0"/>
    <x v="0"/>
    <s v="ELN"/>
    <x v="8"/>
    <x v="112"/>
    <s v="Bambamarca Rural"/>
    <s v="6"/>
    <s v="R"/>
    <s v="Inteconectado"/>
    <s v="PL2099"/>
    <s v="BT5B-R"/>
    <s v="De 0 a 30 kWh "/>
    <n v="5475"/>
    <n v="41713.9"/>
    <n v="33640.68"/>
    <n v="-12595.78"/>
  </r>
  <r>
    <x v="0"/>
    <x v="0"/>
    <s v="ELN"/>
    <x v="8"/>
    <x v="112"/>
    <s v="Bambamarca Rural"/>
    <s v="6"/>
    <s v="R"/>
    <s v="Inteconectado"/>
    <s v="PL2099"/>
    <s v="BT5B-R"/>
    <s v="De 30 a 100kWh"/>
    <n v="249"/>
    <n v="12732.71"/>
    <n v="6384.58"/>
    <n v="-2251.29"/>
  </r>
  <r>
    <x v="0"/>
    <x v="0"/>
    <s v="ELN"/>
    <x v="8"/>
    <x v="112"/>
    <s v="Bambamarca Rural"/>
    <s v="6"/>
    <s v="R"/>
    <s v="Inteconectado"/>
    <s v="PL2099"/>
    <s v="BT5B-R"/>
    <s v="Mayor a 100kWh"/>
    <n v="43"/>
    <n v="9720.52"/>
    <n v="6182.96"/>
    <n v="156.81"/>
  </r>
  <r>
    <x v="0"/>
    <x v="0"/>
    <s v="ELN"/>
    <x v="8"/>
    <x v="113"/>
    <s v="Chota Rural"/>
    <s v="5"/>
    <s v="R"/>
    <s v="Inteconectado"/>
    <s v="PL3099"/>
    <s v="BT5B-R"/>
    <s v="De 0 a 30 kWh "/>
    <n v="1482"/>
    <n v="17558.59"/>
    <n v="10985.84"/>
    <n v="-5331.13"/>
  </r>
  <r>
    <x v="0"/>
    <x v="0"/>
    <s v="ELN"/>
    <x v="8"/>
    <x v="113"/>
    <s v="Chota Rural"/>
    <s v="5"/>
    <s v="R"/>
    <s v="Inteconectado"/>
    <s v="PL3099"/>
    <s v="BT5B-R"/>
    <s v="De 30 a 100kWh"/>
    <n v="700"/>
    <n v="39666.81"/>
    <n v="20406.330000000002"/>
    <n v="-6378.3"/>
  </r>
  <r>
    <x v="0"/>
    <x v="0"/>
    <s v="ELN"/>
    <x v="8"/>
    <x v="113"/>
    <s v="Chota Rural"/>
    <s v="5"/>
    <s v="R"/>
    <s v="Inteconectado"/>
    <s v="PL3099"/>
    <s v="BT5B-R"/>
    <s v="Mayor a 100kWh"/>
    <n v="165"/>
    <n v="30108.97"/>
    <n v="19410.41"/>
    <n v="510.2"/>
  </r>
  <r>
    <x v="0"/>
    <x v="0"/>
    <s v="ELN"/>
    <x v="8"/>
    <x v="114"/>
    <s v="Chiclayo Baja Densidad Rural"/>
    <s v="SER"/>
    <s v="R"/>
    <s v="Inteconectado"/>
    <s v="PR0094"/>
    <s v="BT5B-R"/>
    <s v="De 0 a 30 kWh "/>
    <n v="381"/>
    <n v="3928.2"/>
    <n v="2990.57"/>
    <n v="-1722.41"/>
  </r>
  <r>
    <x v="0"/>
    <x v="0"/>
    <s v="ELN"/>
    <x v="8"/>
    <x v="114"/>
    <s v="Chiclayo Baja Densidad Rural"/>
    <s v="SER"/>
    <s v="R"/>
    <s v="Inteconectado"/>
    <s v="PR0094"/>
    <s v="BT5B-R"/>
    <s v="De 30 a 100kWh"/>
    <n v="140"/>
    <n v="7759.4"/>
    <n v="4209.33"/>
    <n v="-1987.05"/>
  </r>
  <r>
    <x v="0"/>
    <x v="0"/>
    <s v="ELN"/>
    <x v="8"/>
    <x v="114"/>
    <s v="Chiclayo Baja Densidad Rural"/>
    <s v="SER"/>
    <s v="R"/>
    <s v="Inteconectado"/>
    <s v="PR0094"/>
    <s v="BT5B-R"/>
    <s v="Mayor a 100kWh"/>
    <n v="10"/>
    <n v="1529"/>
    <n v="1160.95"/>
    <n v="29.41"/>
  </r>
  <r>
    <x v="0"/>
    <x v="0"/>
    <s v="ELN"/>
    <x v="8"/>
    <x v="115"/>
    <s v="Sistema Eléctrico Rural Chiclayo"/>
    <s v="SER"/>
    <s v="R"/>
    <s v="Inteconectado"/>
    <s v="PR0094"/>
    <s v="BT5B-R"/>
    <s v="De 0 a 30 kWh "/>
    <n v="736"/>
    <n v="8664.7000000000007"/>
    <n v="6063.31"/>
    <n v="-3794.41"/>
  </r>
  <r>
    <x v="0"/>
    <x v="0"/>
    <s v="ELN"/>
    <x v="8"/>
    <x v="115"/>
    <s v="Sistema Eléctrico Rural Chiclayo"/>
    <s v="SER"/>
    <s v="R"/>
    <s v="Inteconectado"/>
    <s v="PR0094"/>
    <s v="BT5B-R"/>
    <s v="De 30 a 100kWh"/>
    <n v="430"/>
    <n v="24551"/>
    <n v="13762.08"/>
    <n v="-5754.63"/>
  </r>
  <r>
    <x v="0"/>
    <x v="0"/>
    <s v="ELN"/>
    <x v="8"/>
    <x v="115"/>
    <s v="Sistema Eléctrico Rural Chiclayo"/>
    <s v="SER"/>
    <s v="R"/>
    <s v="Inteconectado"/>
    <s v="PR0094"/>
    <s v="BT5B-R"/>
    <s v="Mayor a 100kWh"/>
    <n v="55"/>
    <n v="13064"/>
    <n v="9748.35"/>
    <n v="246.48"/>
  </r>
  <r>
    <x v="0"/>
    <x v="0"/>
    <s v="ELN"/>
    <x v="8"/>
    <x v="116"/>
    <s v="Sistema Eléctrico Rural Bambamarca"/>
    <s v="SER"/>
    <s v="R"/>
    <s v="Inteconectado"/>
    <s v="PR0099"/>
    <s v="BT5B-R"/>
    <s v="De 0 a 30 kWh "/>
    <n v="7227"/>
    <n v="41780.18"/>
    <n v="47871.12"/>
    <n v="-18227.759999999998"/>
  </r>
  <r>
    <x v="0"/>
    <x v="0"/>
    <s v="ELN"/>
    <x v="8"/>
    <x v="116"/>
    <s v="Sistema Eléctrico Rural Bambamarca"/>
    <s v="SER"/>
    <s v="R"/>
    <s v="Inteconectado"/>
    <s v="PR0099"/>
    <s v="BT5B-R"/>
    <s v="De 30 a 100kWh"/>
    <n v="232"/>
    <n v="11325.54"/>
    <n v="6101.88"/>
    <n v="-3035.71"/>
  </r>
  <r>
    <x v="0"/>
    <x v="0"/>
    <s v="ELN"/>
    <x v="8"/>
    <x v="116"/>
    <s v="Sistema Eléctrico Rural Bambamarca"/>
    <s v="SER"/>
    <s v="R"/>
    <s v="Inteconectado"/>
    <s v="PR0099"/>
    <s v="BT5B-R"/>
    <s v="Mayor a 100kWh"/>
    <n v="23"/>
    <n v="4709.95"/>
    <n v="3515.24"/>
    <n v="88.64"/>
  </r>
  <r>
    <x v="0"/>
    <x v="0"/>
    <s v="ELN"/>
    <x v="8"/>
    <x v="117"/>
    <s v="SER CUTERVO"/>
    <s v="SER"/>
    <s v="R"/>
    <s v="Inteconectado"/>
    <s v="PR0118"/>
    <s v="BT5B-R"/>
    <s v="De 0 a 30 kWh "/>
    <n v="1"/>
    <n v="0"/>
    <n v="5.08"/>
    <n v="0"/>
  </r>
  <r>
    <x v="0"/>
    <x v="0"/>
    <s v="ELN"/>
    <x v="8"/>
    <x v="118"/>
    <s v="Sistema Eléctrico Rural Niepos"/>
    <s v="SER"/>
    <s v="R"/>
    <s v="Inteconectado"/>
    <s v="PR0099"/>
    <s v="BT5B-R"/>
    <s v="De 0 a 30 kWh "/>
    <n v="806"/>
    <n v="6105"/>
    <n v="5729.39"/>
    <n v="-2668.56"/>
  </r>
  <r>
    <x v="0"/>
    <x v="0"/>
    <s v="ELN"/>
    <x v="8"/>
    <x v="118"/>
    <s v="Sistema Eléctrico Rural Niepos"/>
    <s v="SER"/>
    <s v="R"/>
    <s v="Inteconectado"/>
    <s v="PR0099"/>
    <s v="BT5B-R"/>
    <s v="De 30 a 100kWh"/>
    <n v="40"/>
    <n v="1943"/>
    <n v="1047.9100000000001"/>
    <n v="-524.4"/>
  </r>
  <r>
    <x v="0"/>
    <x v="0"/>
    <s v="ELN"/>
    <x v="8"/>
    <x v="118"/>
    <s v="Sistema Eléctrico Rural Niepos"/>
    <s v="SER"/>
    <s v="R"/>
    <s v="Inteconectado"/>
    <s v="PR0099"/>
    <s v="BT5B-R"/>
    <s v="Mayor a 100kWh"/>
    <n v="4"/>
    <n v="482"/>
    <n v="369.32"/>
    <n v="9.3699999999999992"/>
  </r>
  <r>
    <x v="0"/>
    <x v="0"/>
    <s v="ELN"/>
    <x v="8"/>
    <x v="119"/>
    <s v="Sistema Eléctrico Rural Chota"/>
    <s v="SER"/>
    <s v="R"/>
    <s v="Inteconectado"/>
    <s v="PR0099"/>
    <s v="BT5B-R"/>
    <s v="De 0 a 30 kWh "/>
    <n v="854"/>
    <n v="4889.0200000000004"/>
    <n v="5645.04"/>
    <n v="-2134.2600000000002"/>
  </r>
  <r>
    <x v="0"/>
    <x v="0"/>
    <s v="ELN"/>
    <x v="8"/>
    <x v="119"/>
    <s v="Sistema Eléctrico Rural Chota"/>
    <s v="SER"/>
    <s v="R"/>
    <s v="Inteconectado"/>
    <s v="PR0099"/>
    <s v="BT5B-R"/>
    <s v="De 30 a 100kWh"/>
    <n v="19"/>
    <n v="861.69"/>
    <n v="453.68"/>
    <n v="-249.1"/>
  </r>
  <r>
    <x v="0"/>
    <x v="0"/>
    <s v="ELN"/>
    <x v="8"/>
    <x v="119"/>
    <s v="Sistema Eléctrico Rural Chota"/>
    <s v="SER"/>
    <s v="R"/>
    <s v="Inteconectado"/>
    <s v="PR0099"/>
    <s v="BT5B-R"/>
    <s v="Mayor a 100kWh"/>
    <n v="1"/>
    <n v="118"/>
    <n v="90.37"/>
    <n v="2.29"/>
  </r>
  <r>
    <x v="0"/>
    <x v="0"/>
    <s v="ELNM"/>
    <x v="9"/>
    <x v="120"/>
    <s v="Cajamarca"/>
    <s v="2"/>
    <s v="U"/>
    <s v="Inteconectado"/>
    <s v="PL0118"/>
    <s v="BT5B-R"/>
    <s v="De 0 a 30 kWh "/>
    <n v="10494"/>
    <n v="126937.2"/>
    <n v="73678.5"/>
    <n v="-14326.03"/>
  </r>
  <r>
    <x v="0"/>
    <x v="0"/>
    <s v="ELNM"/>
    <x v="9"/>
    <x v="120"/>
    <s v="Cajamarca"/>
    <s v="2"/>
    <s v="U"/>
    <s v="Inteconectado"/>
    <s v="PL0118"/>
    <s v="BT5B-R"/>
    <s v="De 30 a 100kWh"/>
    <n v="15444"/>
    <n v="1110878.18"/>
    <n v="486700.66"/>
    <n v="-59401.25"/>
  </r>
  <r>
    <x v="0"/>
    <x v="0"/>
    <s v="ELNM"/>
    <x v="9"/>
    <x v="120"/>
    <s v="Cajamarca"/>
    <s v="2"/>
    <s v="U"/>
    <s v="Inteconectado"/>
    <s v="PL0118"/>
    <s v="BT5B-R"/>
    <s v="Mayor a 100kWh"/>
    <n v="17381"/>
    <n v="3525723.15"/>
    <n v="1683321.52"/>
    <n v="42740.24"/>
  </r>
  <r>
    <x v="0"/>
    <x v="0"/>
    <s v="ELNM"/>
    <x v="9"/>
    <x v="121"/>
    <s v="Chimbote"/>
    <s v="2"/>
    <s v="U"/>
    <s v="Inteconectado"/>
    <s v="PL0119"/>
    <s v="BT5B-R"/>
    <s v="De 0 a 30 kWh "/>
    <n v="15805"/>
    <n v="161224.9"/>
    <n v="100580.94"/>
    <n v="-18115.43"/>
  </r>
  <r>
    <x v="0"/>
    <x v="0"/>
    <s v="ELNM"/>
    <x v="9"/>
    <x v="121"/>
    <s v="Chimbote"/>
    <s v="2"/>
    <s v="U"/>
    <s v="Inteconectado"/>
    <s v="PL0119"/>
    <s v="BT5B-R"/>
    <s v="De 30 a 100kWh"/>
    <n v="24906"/>
    <n v="1686301.75"/>
    <n v="743971.63"/>
    <n v="-85602.2"/>
  </r>
  <r>
    <x v="0"/>
    <x v="0"/>
    <s v="ELNM"/>
    <x v="9"/>
    <x v="121"/>
    <s v="Chimbote"/>
    <s v="2"/>
    <s v="U"/>
    <s v="Inteconectado"/>
    <s v="PL0119"/>
    <s v="BT5B-R"/>
    <s v="Mayor a 100kWh"/>
    <n v="31020"/>
    <n v="6022350.8799999999"/>
    <n v="2864403.88"/>
    <n v="72796.850000000006"/>
  </r>
  <r>
    <x v="0"/>
    <x v="0"/>
    <s v="ELNM"/>
    <x v="9"/>
    <x v="122"/>
    <s v="Guadalupe"/>
    <s v="2"/>
    <s v="U"/>
    <s v="Inteconectado"/>
    <s v="PL0120"/>
    <s v="BT5B-R"/>
    <s v="De 0 a 30 kWh "/>
    <n v="9980"/>
    <n v="126285.7"/>
    <n v="71805"/>
    <n v="-14205.34"/>
  </r>
  <r>
    <x v="0"/>
    <x v="0"/>
    <s v="ELNM"/>
    <x v="9"/>
    <x v="122"/>
    <s v="Guadalupe"/>
    <s v="2"/>
    <s v="U"/>
    <s v="Inteconectado"/>
    <s v="PL0120"/>
    <s v="BT5B-R"/>
    <s v="De 30 a 100kWh"/>
    <n v="13355"/>
    <n v="854949.6"/>
    <n v="378053.9"/>
    <n v="-45235.74"/>
  </r>
  <r>
    <x v="0"/>
    <x v="0"/>
    <s v="ELNM"/>
    <x v="9"/>
    <x v="122"/>
    <s v="Guadalupe"/>
    <s v="2"/>
    <s v="U"/>
    <s v="Inteconectado"/>
    <s v="PL0120"/>
    <s v="BT5B-R"/>
    <s v="Mayor a 100kWh"/>
    <n v="9556"/>
    <n v="1711480.1"/>
    <n v="817802.05"/>
    <n v="20783.8"/>
  </r>
  <r>
    <x v="0"/>
    <x v="0"/>
    <s v="ELNM"/>
    <x v="9"/>
    <x v="123"/>
    <s v="Huarmey"/>
    <s v="2"/>
    <s v="U"/>
    <s v="Inteconectado"/>
    <s v="PL0121"/>
    <s v="BT5B-R"/>
    <s v="De 0 a 30 kWh "/>
    <n v="1372"/>
    <n v="27104.99"/>
    <n v="13648.34"/>
    <n v="-3209.71"/>
  </r>
  <r>
    <x v="0"/>
    <x v="0"/>
    <s v="ELNM"/>
    <x v="9"/>
    <x v="123"/>
    <s v="Huarmey"/>
    <s v="2"/>
    <s v="U"/>
    <s v="Inteconectado"/>
    <s v="PL0121"/>
    <s v="BT5B-R"/>
    <s v="De 30 a 100kWh"/>
    <n v="2003"/>
    <n v="142069"/>
    <n v="64788.84"/>
    <n v="-8360.06"/>
  </r>
  <r>
    <x v="0"/>
    <x v="0"/>
    <s v="ELNM"/>
    <x v="9"/>
    <x v="123"/>
    <s v="Huarmey"/>
    <s v="2"/>
    <s v="U"/>
    <s v="Inteconectado"/>
    <s v="PL0121"/>
    <s v="BT5B-R"/>
    <s v="Mayor a 100kWh"/>
    <n v="1379"/>
    <n v="253794"/>
    <n v="127443.88"/>
    <n v="3226.84"/>
  </r>
  <r>
    <x v="0"/>
    <x v="0"/>
    <s v="ELNM"/>
    <x v="9"/>
    <x v="124"/>
    <s v="Trujillo"/>
    <s v="2"/>
    <s v="U"/>
    <s v="Inteconectado"/>
    <s v="PL0122"/>
    <s v="BT5B-R"/>
    <s v="De 0 a 30 kWh "/>
    <n v="36689"/>
    <n v="475954.22"/>
    <n v="267981.37"/>
    <n v="-53563.16"/>
  </r>
  <r>
    <x v="0"/>
    <x v="0"/>
    <s v="ELNM"/>
    <x v="9"/>
    <x v="124"/>
    <s v="Trujillo"/>
    <s v="2"/>
    <s v="U"/>
    <s v="Inteconectado"/>
    <s v="PL0122"/>
    <s v="BT5B-R"/>
    <s v="De 30 a 100kWh"/>
    <n v="64777"/>
    <n v="4405189.29"/>
    <n v="1943194.16"/>
    <n v="-225483.06"/>
  </r>
  <r>
    <x v="0"/>
    <x v="0"/>
    <s v="ELNM"/>
    <x v="9"/>
    <x v="124"/>
    <s v="Trujillo"/>
    <s v="2"/>
    <s v="U"/>
    <s v="Inteconectado"/>
    <s v="PL0122"/>
    <s v="BT5B-R"/>
    <s v="Mayor a 100kWh"/>
    <n v="89873"/>
    <n v="19109745.899999999"/>
    <n v="9066346.0600000005"/>
    <n v="230259.07"/>
  </r>
  <r>
    <x v="0"/>
    <x v="0"/>
    <s v="ELNM"/>
    <x v="9"/>
    <x v="125"/>
    <s v="Caraz-Carhuaz-Huaraz"/>
    <s v="3"/>
    <s v="U"/>
    <s v="Inteconectado"/>
    <s v="PL0123"/>
    <s v="BT5B-R"/>
    <s v="De 0 a 30 kWh "/>
    <n v="16705"/>
    <n v="207801.81"/>
    <n v="121392.6"/>
    <n v="-23670.89"/>
  </r>
  <r>
    <x v="0"/>
    <x v="0"/>
    <s v="ELNM"/>
    <x v="9"/>
    <x v="125"/>
    <s v="Caraz-Carhuaz-Huaraz"/>
    <s v="3"/>
    <s v="U"/>
    <s v="Inteconectado"/>
    <s v="PL0123"/>
    <s v="BT5B-R"/>
    <s v="De 30 a 100kWh"/>
    <n v="15145"/>
    <n v="938025.69"/>
    <n v="420430.54"/>
    <n v="-52520.27"/>
  </r>
  <r>
    <x v="0"/>
    <x v="0"/>
    <s v="ELNM"/>
    <x v="9"/>
    <x v="125"/>
    <s v="Caraz-Carhuaz-Huaraz"/>
    <s v="3"/>
    <s v="U"/>
    <s v="Inteconectado"/>
    <s v="PL0123"/>
    <s v="BT5B-R"/>
    <s v="Mayor a 100kWh"/>
    <n v="11245"/>
    <n v="2171797.5499999998"/>
    <n v="1050066.07"/>
    <n v="26691.39"/>
  </r>
  <r>
    <x v="0"/>
    <x v="0"/>
    <s v="ELNM"/>
    <x v="9"/>
    <x v="126"/>
    <s v="Huallanca"/>
    <s v="5"/>
    <s v="R"/>
    <s v="Inteconectado"/>
    <s v="PL0124"/>
    <s v="BT5B-R"/>
    <s v="De 0 a 30 kWh "/>
    <n v="1908"/>
    <n v="19734.2"/>
    <n v="13085.01"/>
    <n v="-5812.37"/>
  </r>
  <r>
    <x v="0"/>
    <x v="0"/>
    <s v="ELNM"/>
    <x v="9"/>
    <x v="126"/>
    <s v="Huallanca"/>
    <s v="5"/>
    <s v="R"/>
    <s v="Inteconectado"/>
    <s v="PL0124"/>
    <s v="BT5B-R"/>
    <s v="De 30 a 100kWh"/>
    <n v="606"/>
    <n v="32153.89"/>
    <n v="15906.4"/>
    <n v="-5354.35"/>
  </r>
  <r>
    <x v="0"/>
    <x v="0"/>
    <s v="ELNM"/>
    <x v="9"/>
    <x v="126"/>
    <s v="Huallanca"/>
    <s v="5"/>
    <s v="R"/>
    <s v="Inteconectado"/>
    <s v="PL0124"/>
    <s v="BT5B-R"/>
    <s v="Mayor a 100kWh"/>
    <n v="66"/>
    <n v="10951.4"/>
    <n v="6882.22"/>
    <n v="175.48"/>
  </r>
  <r>
    <x v="0"/>
    <x v="0"/>
    <s v="ELNM"/>
    <x v="9"/>
    <x v="127"/>
    <s v="Ticapampa"/>
    <s v="4"/>
    <s v="R"/>
    <s v="Inteconectado"/>
    <s v="PL0125"/>
    <s v="BT5B-R"/>
    <s v="De 0 a 30 kWh "/>
    <n v="4072"/>
    <n v="36996.15"/>
    <n v="24272.9"/>
    <n v="-9768.8700000000008"/>
  </r>
  <r>
    <x v="0"/>
    <x v="0"/>
    <s v="ELNM"/>
    <x v="9"/>
    <x v="127"/>
    <s v="Ticapampa"/>
    <s v="4"/>
    <s v="R"/>
    <s v="Inteconectado"/>
    <s v="PL0125"/>
    <s v="BT5B-R"/>
    <s v="De 30 a 100kWh"/>
    <n v="1458"/>
    <n v="79259.899999999994"/>
    <n v="35461.919999999998"/>
    <n v="-11610.75"/>
  </r>
  <r>
    <x v="0"/>
    <x v="0"/>
    <s v="ELNM"/>
    <x v="9"/>
    <x v="127"/>
    <s v="Ticapampa"/>
    <s v="4"/>
    <s v="R"/>
    <s v="Inteconectado"/>
    <s v="PL0125"/>
    <s v="BT5B-R"/>
    <s v="Mayor a 100kWh"/>
    <n v="253"/>
    <n v="42029.8"/>
    <n v="23712.04"/>
    <n v="599.4"/>
  </r>
  <r>
    <x v="0"/>
    <x v="0"/>
    <s v="ELNM"/>
    <x v="9"/>
    <x v="128"/>
    <s v="Huari"/>
    <s v="5"/>
    <s v="R"/>
    <s v="Inteconectado"/>
    <s v="PL0126"/>
    <s v="BT5B-R"/>
    <s v="De 0 a 30 kWh "/>
    <n v="9419"/>
    <n v="97266.39"/>
    <n v="64665.919999999998"/>
    <n v="-28760.45"/>
  </r>
  <r>
    <x v="0"/>
    <x v="0"/>
    <s v="ELNM"/>
    <x v="9"/>
    <x v="128"/>
    <s v="Huari"/>
    <s v="5"/>
    <s v="R"/>
    <s v="Inteconectado"/>
    <s v="PL0126"/>
    <s v="BT5B-R"/>
    <s v="De 30 a 100kWh"/>
    <n v="3053"/>
    <n v="161837.74"/>
    <n v="80137.25"/>
    <n v="-27250.12"/>
  </r>
  <r>
    <x v="0"/>
    <x v="0"/>
    <s v="ELNM"/>
    <x v="9"/>
    <x v="128"/>
    <s v="Huari"/>
    <s v="5"/>
    <s v="R"/>
    <s v="Inteconectado"/>
    <s v="PL0126"/>
    <s v="BT5B-R"/>
    <s v="Mayor a 100kWh"/>
    <n v="539"/>
    <n v="98675.32"/>
    <n v="62008.28"/>
    <n v="1580.92"/>
  </r>
  <r>
    <x v="0"/>
    <x v="0"/>
    <s v="ELNM"/>
    <x v="9"/>
    <x v="129"/>
    <s v="Pomabamba"/>
    <s v="6"/>
    <s v="R"/>
    <s v="Inteconectado"/>
    <s v="PL0127"/>
    <s v="BT5B-R"/>
    <s v="De 0 a 30 kWh "/>
    <n v="5975"/>
    <n v="62372.29"/>
    <n v="41380.269999999997"/>
    <n v="-18366.05"/>
  </r>
  <r>
    <x v="0"/>
    <x v="0"/>
    <s v="ELNM"/>
    <x v="9"/>
    <x v="129"/>
    <s v="Pomabamba"/>
    <s v="6"/>
    <s v="R"/>
    <s v="Inteconectado"/>
    <s v="PL0127"/>
    <s v="BT5B-R"/>
    <s v="De 30 a 100kWh"/>
    <n v="1177"/>
    <n v="57810"/>
    <n v="28191.93"/>
    <n v="-10392.91"/>
  </r>
  <r>
    <x v="0"/>
    <x v="0"/>
    <s v="ELNM"/>
    <x v="9"/>
    <x v="129"/>
    <s v="Pomabamba"/>
    <s v="6"/>
    <s v="R"/>
    <s v="Inteconectado"/>
    <s v="PL0127"/>
    <s v="BT5B-R"/>
    <s v="Mayor a 100kWh"/>
    <n v="138"/>
    <n v="23103"/>
    <n v="14506.67"/>
    <n v="367.33"/>
  </r>
  <r>
    <x v="0"/>
    <x v="0"/>
    <s v="ELNM"/>
    <x v="9"/>
    <x v="130"/>
    <s v="Celendín"/>
    <s v="5"/>
    <s v="R"/>
    <s v="Inteconectado"/>
    <s v="PL0128"/>
    <s v="BT5B-R"/>
    <s v="De 0 a 30 kWh "/>
    <n v="8910"/>
    <n v="83030.58"/>
    <n v="58631.32"/>
    <n v="-24657.35"/>
  </r>
  <r>
    <x v="0"/>
    <x v="0"/>
    <s v="ELNM"/>
    <x v="9"/>
    <x v="130"/>
    <s v="Celendín"/>
    <s v="5"/>
    <s v="R"/>
    <s v="Inteconectado"/>
    <s v="PL0128"/>
    <s v="BT5B-R"/>
    <s v="De 30 a 100kWh"/>
    <n v="2896"/>
    <n v="158666"/>
    <n v="79313.490000000005"/>
    <n v="-26092.25"/>
  </r>
  <r>
    <x v="0"/>
    <x v="0"/>
    <s v="ELNM"/>
    <x v="9"/>
    <x v="130"/>
    <s v="Celendín"/>
    <s v="5"/>
    <s v="R"/>
    <s v="Inteconectado"/>
    <s v="PL0128"/>
    <s v="BT5B-R"/>
    <s v="Mayor a 100kWh"/>
    <n v="608"/>
    <n v="116344"/>
    <n v="73387.73"/>
    <n v="1865.74"/>
  </r>
  <r>
    <x v="0"/>
    <x v="0"/>
    <s v="ELNM"/>
    <x v="9"/>
    <x v="131"/>
    <s v="Chiquián"/>
    <s v="6"/>
    <s v="R"/>
    <s v="Aislado"/>
    <s v="PL0129"/>
    <s v="BT5B-R"/>
    <s v="De 0 a 30 kWh "/>
    <n v="3103"/>
    <n v="25451.75"/>
    <n v="16920.04"/>
    <n v="-8289.7099999999991"/>
  </r>
  <r>
    <x v="0"/>
    <x v="0"/>
    <s v="ELNM"/>
    <x v="9"/>
    <x v="131"/>
    <s v="Chiquián"/>
    <s v="6"/>
    <s v="R"/>
    <s v="Aislado"/>
    <s v="PL0129"/>
    <s v="BT5B-R"/>
    <s v="De 30 a 100kWh"/>
    <n v="691"/>
    <n v="34133.93"/>
    <n v="13690.58"/>
    <n v="-6755.03"/>
  </r>
  <r>
    <x v="0"/>
    <x v="0"/>
    <s v="ELNM"/>
    <x v="9"/>
    <x v="131"/>
    <s v="Chiquián"/>
    <s v="6"/>
    <s v="R"/>
    <s v="Aislado"/>
    <s v="PL0129"/>
    <s v="BT5B-R"/>
    <s v="Mayor a 100kWh"/>
    <n v="61"/>
    <n v="11720.53"/>
    <n v="6332.65"/>
    <n v="9.77"/>
  </r>
  <r>
    <x v="0"/>
    <x v="0"/>
    <s v="ELNM"/>
    <x v="9"/>
    <x v="132"/>
    <s v="Namora"/>
    <s v="4"/>
    <s v="R"/>
    <s v="Inteconectado"/>
    <s v="PL0131"/>
    <s v="BT5B-R"/>
    <s v="De 0 a 30 kWh "/>
    <n v="3125"/>
    <n v="26722"/>
    <n v="18254.689999999999"/>
    <n v="-7123.59"/>
  </r>
  <r>
    <x v="0"/>
    <x v="0"/>
    <s v="ELNM"/>
    <x v="9"/>
    <x v="132"/>
    <s v="Namora"/>
    <s v="4"/>
    <s v="R"/>
    <s v="Inteconectado"/>
    <s v="PL0131"/>
    <s v="BT5B-R"/>
    <s v="De 30 a 100kWh"/>
    <n v="614"/>
    <n v="33114"/>
    <n v="14834.6"/>
    <n v="-5023.8"/>
  </r>
  <r>
    <x v="0"/>
    <x v="0"/>
    <s v="ELNM"/>
    <x v="9"/>
    <x v="132"/>
    <s v="Namora"/>
    <s v="4"/>
    <s v="R"/>
    <s v="Inteconectado"/>
    <s v="PL0131"/>
    <s v="BT5B-R"/>
    <s v="Mayor a 100kWh"/>
    <n v="102"/>
    <n v="18512"/>
    <n v="10510.92"/>
    <n v="266.7"/>
  </r>
  <r>
    <x v="0"/>
    <x v="0"/>
    <s v="ELNM"/>
    <x v="9"/>
    <x v="133"/>
    <s v="Tayabamba"/>
    <s v="4"/>
    <s v="R"/>
    <s v="Inteconectado"/>
    <s v="PL0132"/>
    <s v="BT5B-R"/>
    <s v="De 0 a 30 kWh "/>
    <n v="8008"/>
    <n v="83261"/>
    <n v="50591.11"/>
    <n v="-22050.59"/>
  </r>
  <r>
    <x v="0"/>
    <x v="0"/>
    <s v="ELNM"/>
    <x v="9"/>
    <x v="133"/>
    <s v="Tayabamba"/>
    <s v="4"/>
    <s v="R"/>
    <s v="Inteconectado"/>
    <s v="PL0132"/>
    <s v="BT5B-R"/>
    <s v="De 30 a 100kWh"/>
    <n v="2592"/>
    <n v="140699"/>
    <n v="63217.87"/>
    <n v="-20594.14"/>
  </r>
  <r>
    <x v="0"/>
    <x v="0"/>
    <s v="ELNM"/>
    <x v="9"/>
    <x v="133"/>
    <s v="Tayabamba"/>
    <s v="4"/>
    <s v="R"/>
    <s v="Inteconectado"/>
    <s v="PL0132"/>
    <s v="BT5B-R"/>
    <s v="Mayor a 100kWh"/>
    <n v="969"/>
    <n v="222696"/>
    <n v="124709.64"/>
    <n v="3162.78"/>
  </r>
  <r>
    <x v="0"/>
    <x v="0"/>
    <s v="ELNM"/>
    <x v="9"/>
    <x v="134"/>
    <s v="Trujillo Rural"/>
    <s v="4"/>
    <s v="R"/>
    <s v="Inteconectado"/>
    <s v="PL0168"/>
    <s v="BT5B-R"/>
    <s v="De 0 a 30 kWh "/>
    <n v="2189"/>
    <n v="22636"/>
    <n v="13840.11"/>
    <n v="-6040.12"/>
  </r>
  <r>
    <x v="0"/>
    <x v="0"/>
    <s v="ELNM"/>
    <x v="9"/>
    <x v="134"/>
    <s v="Trujillo Rural"/>
    <s v="4"/>
    <s v="R"/>
    <s v="Inteconectado"/>
    <s v="PL0168"/>
    <s v="BT5B-R"/>
    <s v="De 30 a 100kWh"/>
    <n v="711"/>
    <n v="37694"/>
    <n v="16968.37"/>
    <n v="-5691.71"/>
  </r>
  <r>
    <x v="0"/>
    <x v="0"/>
    <s v="ELNM"/>
    <x v="9"/>
    <x v="134"/>
    <s v="Trujillo Rural"/>
    <s v="4"/>
    <s v="R"/>
    <s v="Inteconectado"/>
    <s v="PL0168"/>
    <s v="BT5B-R"/>
    <s v="Mayor a 100kWh"/>
    <n v="86"/>
    <n v="15751"/>
    <n v="8943.56"/>
    <n v="228.24"/>
  </r>
  <r>
    <x v="0"/>
    <x v="0"/>
    <s v="ELNM"/>
    <x v="9"/>
    <x v="135"/>
    <s v="Casma Rural"/>
    <s v="4"/>
    <s v="R"/>
    <s v="Inteconectado"/>
    <s v="PL0169"/>
    <s v="BT5B-R"/>
    <s v="De 0 a 30 kWh "/>
    <n v="2979"/>
    <n v="35382.300000000003"/>
    <n v="19988.099999999999"/>
    <n v="-9370.98"/>
  </r>
  <r>
    <x v="0"/>
    <x v="0"/>
    <s v="ELNM"/>
    <x v="9"/>
    <x v="135"/>
    <s v="Casma Rural"/>
    <s v="4"/>
    <s v="R"/>
    <s v="Inteconectado"/>
    <s v="PL0169"/>
    <s v="BT5B-R"/>
    <s v="De 30 a 100kWh"/>
    <n v="1925"/>
    <n v="123886.92"/>
    <n v="56115.8"/>
    <n v="-16409.560000000001"/>
  </r>
  <r>
    <x v="0"/>
    <x v="0"/>
    <s v="ELNM"/>
    <x v="9"/>
    <x v="135"/>
    <s v="Casma Rural"/>
    <s v="4"/>
    <s v="R"/>
    <s v="Inteconectado"/>
    <s v="PL0169"/>
    <s v="BT5B-R"/>
    <s v="Mayor a 100kWh"/>
    <n v="649"/>
    <n v="128446.1"/>
    <n v="72243.38"/>
    <n v="1832.39"/>
  </r>
  <r>
    <x v="0"/>
    <x v="0"/>
    <s v="ELNM"/>
    <x v="9"/>
    <x v="136"/>
    <s v="Cajamarca Rural"/>
    <s v="6"/>
    <s v="R"/>
    <s v="Inteconectado"/>
    <s v="PL0230"/>
    <s v="BT5B-R"/>
    <s v="De 0 a 30 kWh "/>
    <n v="13867"/>
    <n v="145409.87"/>
    <n v="96425.91"/>
    <n v="-43036.49"/>
  </r>
  <r>
    <x v="0"/>
    <x v="0"/>
    <s v="ELNM"/>
    <x v="9"/>
    <x v="136"/>
    <s v="Cajamarca Rural"/>
    <s v="6"/>
    <s v="R"/>
    <s v="Inteconectado"/>
    <s v="PL0230"/>
    <s v="BT5B-R"/>
    <s v="De 30 a 100kWh"/>
    <n v="3781"/>
    <n v="225635.01"/>
    <n v="110987.2"/>
    <n v="-37238.129999999997"/>
  </r>
  <r>
    <x v="0"/>
    <x v="0"/>
    <s v="ELNM"/>
    <x v="9"/>
    <x v="136"/>
    <s v="Cajamarca Rural"/>
    <s v="6"/>
    <s v="R"/>
    <s v="Inteconectado"/>
    <s v="PL0230"/>
    <s v="BT5B-R"/>
    <s v="Mayor a 100kWh"/>
    <n v="807"/>
    <n v="147708"/>
    <n v="92961.81"/>
    <n v="2357.9899999999998"/>
  </r>
  <r>
    <x v="0"/>
    <x v="0"/>
    <s v="ELNM"/>
    <x v="9"/>
    <x v="137"/>
    <s v="Trujillo Baja Densidad"/>
    <s v="3"/>
    <s v="U"/>
    <s v="Inteconectado"/>
    <s v="PL0253"/>
    <s v="BT5B-R"/>
    <s v="De 0 a 30 kWh "/>
    <n v="3257"/>
    <n v="40749.9"/>
    <n v="24697.89"/>
    <n v="-4958.09"/>
  </r>
  <r>
    <x v="0"/>
    <x v="0"/>
    <s v="ELNM"/>
    <x v="9"/>
    <x v="137"/>
    <s v="Trujillo Baja Densidad"/>
    <s v="3"/>
    <s v="U"/>
    <s v="Inteconectado"/>
    <s v="PL0253"/>
    <s v="BT5B-R"/>
    <s v="De 30 a 100kWh"/>
    <n v="5108"/>
    <n v="326405"/>
    <n v="155514.99"/>
    <n v="-18641.05"/>
  </r>
  <r>
    <x v="0"/>
    <x v="0"/>
    <s v="ELNM"/>
    <x v="9"/>
    <x v="137"/>
    <s v="Trujillo Baja Densidad"/>
    <s v="3"/>
    <s v="U"/>
    <s v="Inteconectado"/>
    <s v="PL0253"/>
    <s v="BT5B-R"/>
    <s v="Mayor a 100kWh"/>
    <n v="2750"/>
    <n v="430115.1"/>
    <n v="223152.02"/>
    <n v="5668.28"/>
  </r>
  <r>
    <x v="0"/>
    <x v="0"/>
    <s v="ELNM"/>
    <x v="9"/>
    <x v="138"/>
    <s v="Guadalupe Rural"/>
    <s v="3"/>
    <s v="U"/>
    <s v="Inteconectado"/>
    <s v="PL0254"/>
    <s v="BT5B-R"/>
    <s v="De 0 a 30 kWh "/>
    <n v="3724"/>
    <n v="46738"/>
    <n v="28224.11"/>
    <n v="-5663.02"/>
  </r>
  <r>
    <x v="0"/>
    <x v="0"/>
    <s v="ELNM"/>
    <x v="9"/>
    <x v="138"/>
    <s v="Guadalupe Rural"/>
    <s v="3"/>
    <s v="U"/>
    <s v="Inteconectado"/>
    <s v="PL0254"/>
    <s v="BT5B-R"/>
    <s v="De 30 a 100kWh"/>
    <n v="3405"/>
    <n v="207820.6"/>
    <n v="98481.17"/>
    <n v="-12440.16"/>
  </r>
  <r>
    <x v="0"/>
    <x v="0"/>
    <s v="ELNM"/>
    <x v="9"/>
    <x v="138"/>
    <s v="Guadalupe Rural"/>
    <s v="3"/>
    <s v="U"/>
    <s v="Inteconectado"/>
    <s v="PL0254"/>
    <s v="BT5B-R"/>
    <s v="Mayor a 100kWh"/>
    <n v="1304"/>
    <n v="208049"/>
    <n v="107410.1"/>
    <n v="2724.46"/>
  </r>
  <r>
    <x v="0"/>
    <x v="0"/>
    <s v="ELNM"/>
    <x v="9"/>
    <x v="139"/>
    <s v="Cajamarca Baja Densidad"/>
    <s v="6"/>
    <s v="R"/>
    <s v="Inteconectado"/>
    <s v="PL0255"/>
    <s v="BT5B-R"/>
    <s v="De 0 a 30 kWh "/>
    <n v="3652"/>
    <n v="40211"/>
    <n v="25963.5"/>
    <n v="-11906.58"/>
  </r>
  <r>
    <x v="0"/>
    <x v="0"/>
    <s v="ELNM"/>
    <x v="9"/>
    <x v="139"/>
    <s v="Cajamarca Baja Densidad"/>
    <s v="6"/>
    <s v="R"/>
    <s v="Inteconectado"/>
    <s v="PL0255"/>
    <s v="BT5B-R"/>
    <s v="De 30 a 100kWh"/>
    <n v="1742"/>
    <n v="98756"/>
    <n v="49611.85"/>
    <n v="-15583.16"/>
  </r>
  <r>
    <x v="0"/>
    <x v="0"/>
    <s v="ELNM"/>
    <x v="9"/>
    <x v="139"/>
    <s v="Cajamarca Baja Densidad"/>
    <s v="6"/>
    <s v="R"/>
    <s v="Inteconectado"/>
    <s v="PL0255"/>
    <s v="BT5B-R"/>
    <s v="Mayor a 100kWh"/>
    <n v="387"/>
    <n v="68459"/>
    <n v="43130.51"/>
    <n v="1093.07"/>
  </r>
  <r>
    <x v="0"/>
    <x v="0"/>
    <s v="ELNM"/>
    <x v="9"/>
    <x v="140"/>
    <s v="Chimbote Rural"/>
    <s v="5"/>
    <s v="R"/>
    <s v="Inteconectado"/>
    <s v="PL0256"/>
    <s v="BT5B-R"/>
    <s v="De 0 a 30 kWh "/>
    <n v="586"/>
    <n v="6394"/>
    <n v="4126.72"/>
    <n v="-1892.33"/>
  </r>
  <r>
    <x v="0"/>
    <x v="0"/>
    <s v="ELNM"/>
    <x v="9"/>
    <x v="140"/>
    <s v="Chimbote Rural"/>
    <s v="5"/>
    <s v="R"/>
    <s v="Inteconectado"/>
    <s v="PL0256"/>
    <s v="BT5B-R"/>
    <s v="De 30 a 100kWh"/>
    <n v="584"/>
    <n v="38478"/>
    <n v="19547.900000000001"/>
    <n v="-5470.16"/>
  </r>
  <r>
    <x v="0"/>
    <x v="0"/>
    <s v="ELNM"/>
    <x v="9"/>
    <x v="140"/>
    <s v="Chimbote Rural"/>
    <s v="5"/>
    <s v="R"/>
    <s v="Inteconectado"/>
    <s v="PL0256"/>
    <s v="BT5B-R"/>
    <s v="Mayor a 100kWh"/>
    <n v="227"/>
    <n v="40975.599999999999"/>
    <n v="25792.5"/>
    <n v="654.46"/>
  </r>
  <r>
    <x v="0"/>
    <x v="0"/>
    <s v="ELNM"/>
    <x v="9"/>
    <x v="141"/>
    <s v="Catilluc"/>
    <s v="4"/>
    <s v="R"/>
    <s v="Inteconectado"/>
    <s v="PL0257"/>
    <s v="BT5B-R"/>
    <s v="De 0 a 30 kWh "/>
    <n v="280"/>
    <n v="3025"/>
    <n v="1672.37"/>
    <n v="-938.67"/>
  </r>
  <r>
    <x v="0"/>
    <x v="0"/>
    <s v="ELNM"/>
    <x v="9"/>
    <x v="141"/>
    <s v="Catilluc"/>
    <s v="4"/>
    <s v="R"/>
    <s v="Inteconectado"/>
    <s v="PL0257"/>
    <s v="BT5B-R"/>
    <s v="De 30 a 100kWh"/>
    <n v="86"/>
    <n v="4947"/>
    <n v="2062.02"/>
    <n v="-884.49"/>
  </r>
  <r>
    <x v="0"/>
    <x v="0"/>
    <s v="ELNM"/>
    <x v="9"/>
    <x v="141"/>
    <s v="Catilluc"/>
    <s v="4"/>
    <s v="R"/>
    <s v="Inteconectado"/>
    <s v="PL0257"/>
    <s v="BT5B-R"/>
    <s v="Mayor a 100kWh"/>
    <n v="17"/>
    <n v="2842.92"/>
    <n v="1619.14"/>
    <n v="0"/>
  </r>
  <r>
    <x v="0"/>
    <x v="0"/>
    <s v="ELNM"/>
    <x v="9"/>
    <x v="142"/>
    <s v="Porcón-La Pajuela"/>
    <s v="5"/>
    <s v="R"/>
    <s v="Inteconectado"/>
    <s v="PL1118"/>
    <s v="BT5B-R"/>
    <s v="De 0 a 30 kWh "/>
    <n v="17"/>
    <n v="257"/>
    <n v="141.31"/>
    <n v="-76.47"/>
  </r>
  <r>
    <x v="0"/>
    <x v="0"/>
    <s v="ELNM"/>
    <x v="9"/>
    <x v="142"/>
    <s v="Porcón-La Pajuela"/>
    <s v="5"/>
    <s v="R"/>
    <s v="Inteconectado"/>
    <s v="PL1118"/>
    <s v="BT5B-R"/>
    <s v="De 30 a 100kWh"/>
    <n v="11"/>
    <n v="634"/>
    <n v="321.27"/>
    <n v="-98.12"/>
  </r>
  <r>
    <x v="0"/>
    <x v="0"/>
    <s v="ELNM"/>
    <x v="9"/>
    <x v="142"/>
    <s v="Porcón-La Pajuela"/>
    <s v="5"/>
    <s v="R"/>
    <s v="Inteconectado"/>
    <s v="PL1118"/>
    <s v="BT5B-R"/>
    <s v="Mayor a 100kWh"/>
    <n v="3"/>
    <n v="410"/>
    <n v="262.24"/>
    <n v="6.65"/>
  </r>
  <r>
    <x v="0"/>
    <x v="0"/>
    <s v="ELNM"/>
    <x v="9"/>
    <x v="143"/>
    <s v="Casma"/>
    <s v="2"/>
    <s v="U"/>
    <s v="Inteconectado"/>
    <s v="PL1119"/>
    <s v="BT5B-R"/>
    <s v="De 0 a 30 kWh "/>
    <n v="1512"/>
    <n v="16507.95"/>
    <n v="10285.09"/>
    <n v="-1957.62"/>
  </r>
  <r>
    <x v="0"/>
    <x v="0"/>
    <s v="ELNM"/>
    <x v="9"/>
    <x v="143"/>
    <s v="Casma"/>
    <s v="2"/>
    <s v="U"/>
    <s v="Inteconectado"/>
    <s v="PL1119"/>
    <s v="BT5B-R"/>
    <s v="De 30 a 100kWh"/>
    <n v="2274"/>
    <n v="155655"/>
    <n v="71847"/>
    <n v="-8441.9"/>
  </r>
  <r>
    <x v="0"/>
    <x v="0"/>
    <s v="ELNM"/>
    <x v="9"/>
    <x v="143"/>
    <s v="Casma"/>
    <s v="2"/>
    <s v="U"/>
    <s v="Inteconectado"/>
    <s v="PL1119"/>
    <s v="BT5B-R"/>
    <s v="Mayor a 100kWh"/>
    <n v="2465"/>
    <n v="477493.1"/>
    <n v="239147.34"/>
    <n v="6061.98"/>
  </r>
  <r>
    <x v="0"/>
    <x v="0"/>
    <s v="ELNM"/>
    <x v="9"/>
    <x v="144"/>
    <s v="Virú"/>
    <s v="3"/>
    <s v="U"/>
    <s v="Inteconectado"/>
    <s v="PL1122"/>
    <s v="BT5B-R"/>
    <s v="De 0 a 30 kWh "/>
    <n v="2413"/>
    <n v="33779.1"/>
    <n v="19673.080000000002"/>
    <n v="-4135.17"/>
  </r>
  <r>
    <x v="0"/>
    <x v="0"/>
    <s v="ELNM"/>
    <x v="9"/>
    <x v="144"/>
    <s v="Virú"/>
    <s v="3"/>
    <s v="U"/>
    <s v="Inteconectado"/>
    <s v="PL1122"/>
    <s v="BT5B-R"/>
    <s v="De 30 a 100kWh"/>
    <n v="3323"/>
    <n v="210113.9"/>
    <n v="100311.86"/>
    <n v="-12486.76"/>
  </r>
  <r>
    <x v="0"/>
    <x v="0"/>
    <s v="ELNM"/>
    <x v="9"/>
    <x v="144"/>
    <s v="Virú"/>
    <s v="3"/>
    <s v="U"/>
    <s v="Inteconectado"/>
    <s v="PL1122"/>
    <s v="BT5B-R"/>
    <s v="Mayor a 100kWh"/>
    <n v="1862"/>
    <n v="338153.1"/>
    <n v="175423.78"/>
    <n v="4440.82"/>
  </r>
  <r>
    <x v="0"/>
    <x v="0"/>
    <s v="ELNM"/>
    <x v="9"/>
    <x v="145"/>
    <s v="Pallasca"/>
    <s v="4"/>
    <s v="R"/>
    <s v="Inteconectado"/>
    <s v="PL1124"/>
    <s v="BT5B-R"/>
    <s v="De 0 a 30 kWh "/>
    <n v="5332"/>
    <n v="58045.5"/>
    <n v="34321.339999999997"/>
    <n v="-15326.12"/>
  </r>
  <r>
    <x v="0"/>
    <x v="0"/>
    <s v="ELNM"/>
    <x v="9"/>
    <x v="145"/>
    <s v="Pallasca"/>
    <s v="4"/>
    <s v="R"/>
    <s v="Inteconectado"/>
    <s v="PL1124"/>
    <s v="BT5B-R"/>
    <s v="De 30 a 100kWh"/>
    <n v="1922"/>
    <n v="99401"/>
    <n v="44167.74"/>
    <n v="-15238.4"/>
  </r>
  <r>
    <x v="0"/>
    <x v="0"/>
    <s v="ELNM"/>
    <x v="9"/>
    <x v="145"/>
    <s v="Pallasca"/>
    <s v="4"/>
    <s v="R"/>
    <s v="Inteconectado"/>
    <s v="PL1124"/>
    <s v="BT5B-R"/>
    <s v="Mayor a 100kWh"/>
    <n v="254"/>
    <n v="52469"/>
    <n v="29423.439999999999"/>
    <n v="746"/>
  </r>
  <r>
    <x v="0"/>
    <x v="0"/>
    <s v="ELNM"/>
    <x v="9"/>
    <x v="146"/>
    <s v="Otuzco-Motil-Florida"/>
    <s v="4"/>
    <s v="R"/>
    <s v="Inteconectado"/>
    <s v="PL1168"/>
    <s v="BT5B-R"/>
    <s v="De 0 a 30 kWh "/>
    <n v="4879"/>
    <n v="58908"/>
    <n v="33116.639999999999"/>
    <n v="-15737.68"/>
  </r>
  <r>
    <x v="0"/>
    <x v="0"/>
    <s v="ELNM"/>
    <x v="9"/>
    <x v="146"/>
    <s v="Otuzco-Motil-Florida"/>
    <s v="4"/>
    <s v="R"/>
    <s v="Inteconectado"/>
    <s v="PL1168"/>
    <s v="BT5B-R"/>
    <s v="De 30 a 100kWh"/>
    <n v="2133"/>
    <n v="120349"/>
    <n v="54035.55"/>
    <n v="-17900.849999999999"/>
  </r>
  <r>
    <x v="0"/>
    <x v="0"/>
    <s v="ELNM"/>
    <x v="9"/>
    <x v="146"/>
    <s v="Otuzco-Motil-Florida"/>
    <s v="4"/>
    <s v="R"/>
    <s v="Inteconectado"/>
    <s v="PL1168"/>
    <s v="BT5B-R"/>
    <s v="Mayor a 100kWh"/>
    <n v="520"/>
    <n v="105932"/>
    <n v="60018.96"/>
    <n v="1520.71"/>
  </r>
  <r>
    <x v="0"/>
    <x v="0"/>
    <s v="ELNM"/>
    <x v="9"/>
    <x v="147"/>
    <s v="Cajabamba"/>
    <s v="3"/>
    <s v="U"/>
    <s v="Inteconectado"/>
    <s v="PL1230"/>
    <s v="BT5B-R"/>
    <s v="De 0 a 30 kWh "/>
    <n v="1574"/>
    <n v="21467"/>
    <n v="12597.85"/>
    <n v="-2616.84"/>
  </r>
  <r>
    <x v="0"/>
    <x v="0"/>
    <s v="ELNM"/>
    <x v="9"/>
    <x v="147"/>
    <s v="Cajabamba"/>
    <s v="3"/>
    <s v="U"/>
    <s v="Inteconectado"/>
    <s v="PL1230"/>
    <s v="BT5B-R"/>
    <s v="De 30 a 100kWh"/>
    <n v="1497"/>
    <n v="86895"/>
    <n v="41368.58"/>
    <n v="-5493.64"/>
  </r>
  <r>
    <x v="0"/>
    <x v="0"/>
    <s v="ELNM"/>
    <x v="9"/>
    <x v="147"/>
    <s v="Cajabamba"/>
    <s v="3"/>
    <s v="U"/>
    <s v="Inteconectado"/>
    <s v="PL1230"/>
    <s v="BT5B-R"/>
    <s v="Mayor a 100kWh"/>
    <n v="558"/>
    <n v="101565"/>
    <n v="52502.6"/>
    <n v="1334.3"/>
  </r>
  <r>
    <x v="0"/>
    <x v="0"/>
    <s v="ELNM"/>
    <x v="9"/>
    <x v="148"/>
    <s v="Nepeña"/>
    <s v="3"/>
    <s v="U"/>
    <s v="Inteconectado"/>
    <s v="PL2119"/>
    <s v="BT5B-R"/>
    <s v="De 0 a 30 kWh "/>
    <n v="1772"/>
    <n v="17372"/>
    <n v="11663.86"/>
    <n v="-2105.91"/>
  </r>
  <r>
    <x v="0"/>
    <x v="0"/>
    <s v="ELNM"/>
    <x v="9"/>
    <x v="148"/>
    <s v="Nepeña"/>
    <s v="3"/>
    <s v="U"/>
    <s v="Inteconectado"/>
    <s v="PL2119"/>
    <s v="BT5B-R"/>
    <s v="De 30 a 100kWh"/>
    <n v="1978"/>
    <n v="127765.3"/>
    <n v="60624.43"/>
    <n v="-7261.71"/>
  </r>
  <r>
    <x v="0"/>
    <x v="0"/>
    <s v="ELNM"/>
    <x v="9"/>
    <x v="148"/>
    <s v="Nepeña"/>
    <s v="3"/>
    <s v="U"/>
    <s v="Inteconectado"/>
    <s v="PL2119"/>
    <s v="BT5B-R"/>
    <s v="Mayor a 100kWh"/>
    <n v="1156"/>
    <n v="186108.6"/>
    <n v="96116.79"/>
    <n v="2454.7800000000002"/>
  </r>
  <r>
    <x v="0"/>
    <x v="0"/>
    <s v="ELNM"/>
    <x v="9"/>
    <x v="149"/>
    <s v="Sihuas"/>
    <s v="6"/>
    <s v="R"/>
    <s v="Inteconectado"/>
    <s v="PL2124"/>
    <s v="BT5B-R"/>
    <s v="De 0 a 30 kWh "/>
    <n v="4343"/>
    <n v="41065.15"/>
    <n v="28793.38"/>
    <n v="-12073.7"/>
  </r>
  <r>
    <x v="0"/>
    <x v="0"/>
    <s v="ELNM"/>
    <x v="9"/>
    <x v="149"/>
    <s v="Sihuas"/>
    <s v="6"/>
    <s v="R"/>
    <s v="Inteconectado"/>
    <s v="PL2124"/>
    <s v="BT5B-R"/>
    <s v="De 30 a 100kWh"/>
    <n v="853"/>
    <n v="44017.3"/>
    <n v="21642.94"/>
    <n v="-7523.46"/>
  </r>
  <r>
    <x v="0"/>
    <x v="0"/>
    <s v="ELNM"/>
    <x v="9"/>
    <x v="149"/>
    <s v="Sihuas"/>
    <s v="6"/>
    <s v="R"/>
    <s v="Inteconectado"/>
    <s v="PL2124"/>
    <s v="BT5B-R"/>
    <s v="Mayor a 100kWh"/>
    <n v="138"/>
    <n v="24852"/>
    <n v="15538.31"/>
    <n v="393.98"/>
  </r>
  <r>
    <x v="0"/>
    <x v="0"/>
    <s v="ELNM"/>
    <x v="9"/>
    <x v="150"/>
    <s v="Huamachuco"/>
    <s v="2"/>
    <s v="U"/>
    <s v="Inteconectado"/>
    <s v="PL2230"/>
    <s v="BT5B-R"/>
    <s v="De 0 a 30 kWh "/>
    <n v="2008"/>
    <n v="34631.82"/>
    <n v="18257.169999999998"/>
    <n v="-4135.53"/>
  </r>
  <r>
    <x v="0"/>
    <x v="0"/>
    <s v="ELNM"/>
    <x v="9"/>
    <x v="150"/>
    <s v="Huamachuco"/>
    <s v="2"/>
    <s v="U"/>
    <s v="Inteconectado"/>
    <s v="PL2230"/>
    <s v="BT5B-R"/>
    <s v="De 30 a 100kWh"/>
    <n v="2632"/>
    <n v="157166.47"/>
    <n v="73067.98"/>
    <n v="-9547.68"/>
  </r>
  <r>
    <x v="0"/>
    <x v="0"/>
    <s v="ELNM"/>
    <x v="9"/>
    <x v="150"/>
    <s v="Huamachuco"/>
    <s v="2"/>
    <s v="U"/>
    <s v="Inteconectado"/>
    <s v="PL2230"/>
    <s v="BT5B-R"/>
    <s v="Mayor a 100kWh"/>
    <n v="1209"/>
    <n v="245991"/>
    <n v="123889.58"/>
    <n v="3142.19"/>
  </r>
  <r>
    <x v="0"/>
    <x v="0"/>
    <s v="ELNM"/>
    <x v="9"/>
    <x v="151"/>
    <s v="Santa"/>
    <s v="2"/>
    <s v="U"/>
    <s v="Inteconectado"/>
    <s v="PL3119"/>
    <s v="BT5B-R"/>
    <s v="De 0 a 30 kWh "/>
    <n v="739"/>
    <n v="9964"/>
    <n v="5726.49"/>
    <n v="-1188.8399999999999"/>
  </r>
  <r>
    <x v="0"/>
    <x v="0"/>
    <s v="ELNM"/>
    <x v="9"/>
    <x v="151"/>
    <s v="Santa"/>
    <s v="2"/>
    <s v="U"/>
    <s v="Inteconectado"/>
    <s v="PL3119"/>
    <s v="BT5B-R"/>
    <s v="De 30 a 100kWh"/>
    <n v="1372"/>
    <n v="91587"/>
    <n v="42631.79"/>
    <n v="-5036.88"/>
  </r>
  <r>
    <x v="0"/>
    <x v="0"/>
    <s v="ELNM"/>
    <x v="9"/>
    <x v="151"/>
    <s v="Santa"/>
    <s v="2"/>
    <s v="U"/>
    <s v="Inteconectado"/>
    <s v="PL3119"/>
    <s v="BT5B-R"/>
    <s v="Mayor a 100kWh"/>
    <n v="1101"/>
    <n v="179258"/>
    <n v="90953.27"/>
    <n v="2306.59"/>
  </r>
  <r>
    <x v="0"/>
    <x v="0"/>
    <s v="ELNM"/>
    <x v="9"/>
    <x v="152"/>
    <s v="Paiján-Malabrigo"/>
    <s v="2"/>
    <s v="U"/>
    <s v="Inteconectado"/>
    <s v="PL3122"/>
    <s v="BT5B-R"/>
    <s v="De 0 a 30 kWh "/>
    <n v="3697"/>
    <n v="44268"/>
    <n v="26636.58"/>
    <n v="-5279.04"/>
  </r>
  <r>
    <x v="0"/>
    <x v="0"/>
    <s v="ELNM"/>
    <x v="9"/>
    <x v="152"/>
    <s v="Paiján-Malabrigo"/>
    <s v="2"/>
    <s v="U"/>
    <s v="Inteconectado"/>
    <s v="PL3122"/>
    <s v="BT5B-R"/>
    <s v="De 30 a 100kWh"/>
    <n v="5264"/>
    <n v="337932.6"/>
    <n v="157467.14000000001"/>
    <n v="-18826.29"/>
  </r>
  <r>
    <x v="0"/>
    <x v="0"/>
    <s v="ELNM"/>
    <x v="9"/>
    <x v="152"/>
    <s v="Paiján-Malabrigo"/>
    <s v="2"/>
    <s v="U"/>
    <s v="Inteconectado"/>
    <s v="PL3122"/>
    <s v="BT5B-R"/>
    <s v="Mayor a 100kWh"/>
    <n v="3554"/>
    <n v="606536.30000000005"/>
    <n v="306849.73"/>
    <n v="7792.85"/>
  </r>
  <r>
    <x v="0"/>
    <x v="0"/>
    <s v="ELNM"/>
    <x v="9"/>
    <x v="153"/>
    <s v="Santa Rural"/>
    <s v="4"/>
    <s v="R"/>
    <s v="Inteconectado"/>
    <s v="PL4119"/>
    <s v="BT5B-R"/>
    <s v="De 0 a 30 kWh "/>
    <n v="2131"/>
    <n v="27564.3"/>
    <n v="14946.83"/>
    <n v="-7355.14"/>
  </r>
  <r>
    <x v="0"/>
    <x v="0"/>
    <s v="ELNM"/>
    <x v="9"/>
    <x v="153"/>
    <s v="Santa Rural"/>
    <s v="4"/>
    <s v="R"/>
    <s v="Inteconectado"/>
    <s v="PL4119"/>
    <s v="BT5B-R"/>
    <s v="De 30 a 100kWh"/>
    <n v="3322"/>
    <n v="212666"/>
    <n v="98404.07"/>
    <n v="-26985.82"/>
  </r>
  <r>
    <x v="0"/>
    <x v="0"/>
    <s v="ELNM"/>
    <x v="9"/>
    <x v="153"/>
    <s v="Santa Rural"/>
    <s v="4"/>
    <s v="R"/>
    <s v="Inteconectado"/>
    <s v="PL4119"/>
    <s v="BT5B-R"/>
    <s v="Mayor a 100kWh"/>
    <n v="1665"/>
    <n v="267418"/>
    <n v="152595.78"/>
    <n v="3870.67"/>
  </r>
  <r>
    <x v="0"/>
    <x v="0"/>
    <s v="ELNM"/>
    <x v="9"/>
    <x v="154"/>
    <s v="Quiruvilca"/>
    <s v="3"/>
    <s v="U"/>
    <s v="Inteconectado"/>
    <s v="PL4122"/>
    <s v="BT5B-R"/>
    <s v="De 0 a 30 kWh "/>
    <n v="553"/>
    <n v="7324"/>
    <n v="4355.55"/>
    <n v="-896.59"/>
  </r>
  <r>
    <x v="0"/>
    <x v="0"/>
    <s v="ELNM"/>
    <x v="9"/>
    <x v="154"/>
    <s v="Quiruvilca"/>
    <s v="3"/>
    <s v="U"/>
    <s v="Inteconectado"/>
    <s v="PL4122"/>
    <s v="BT5B-R"/>
    <s v="De 30 a 100kWh"/>
    <n v="518"/>
    <n v="27793"/>
    <n v="13254.42"/>
    <n v="-1901.06"/>
  </r>
  <r>
    <x v="0"/>
    <x v="0"/>
    <s v="ELNM"/>
    <x v="9"/>
    <x v="154"/>
    <s v="Quiruvilca"/>
    <s v="3"/>
    <s v="U"/>
    <s v="Inteconectado"/>
    <s v="PL4122"/>
    <s v="BT5B-R"/>
    <s v="Mayor a 100kWh"/>
    <n v="67"/>
    <n v="11908"/>
    <n v="6181.95"/>
    <n v="156.52000000000001"/>
  </r>
  <r>
    <x v="0"/>
    <x v="0"/>
    <s v="ELNM"/>
    <x v="9"/>
    <x v="155"/>
    <s v="La Arenita"/>
    <s v="SER"/>
    <s v="R"/>
    <s v="Inteconectado"/>
    <s v="PR0122"/>
    <s v="BT5B-R"/>
    <s v="De 0 a 30 kWh "/>
    <n v="14588"/>
    <n v="114196.2"/>
    <n v="104038.55"/>
    <n v="-48824.36"/>
  </r>
  <r>
    <x v="0"/>
    <x v="0"/>
    <s v="ELNM"/>
    <x v="9"/>
    <x v="155"/>
    <s v="La Arenita"/>
    <s v="SER"/>
    <s v="R"/>
    <s v="Inteconectado"/>
    <s v="PR0122"/>
    <s v="BT5B-R"/>
    <s v="De 30 a 100kWh"/>
    <n v="2759"/>
    <n v="157225.20000000001"/>
    <n v="86597.2"/>
    <n v="-35714.980000000003"/>
  </r>
  <r>
    <x v="0"/>
    <x v="0"/>
    <s v="ELNM"/>
    <x v="9"/>
    <x v="155"/>
    <s v="La Arenita"/>
    <s v="SER"/>
    <s v="R"/>
    <s v="Inteconectado"/>
    <s v="PR0122"/>
    <s v="BT5B-R"/>
    <s v="Mayor a 100kWh"/>
    <n v="510"/>
    <n v="81500"/>
    <n v="60250.879999999997"/>
    <n v="1531.73"/>
  </r>
  <r>
    <x v="0"/>
    <x v="0"/>
    <s v="ELNM"/>
    <x v="9"/>
    <x v="156"/>
    <s v="Aija-Cotaparaco III Etapa"/>
    <s v="SER"/>
    <s v="R"/>
    <s v="Inteconectado"/>
    <s v="PR0125"/>
    <s v="BT5B-R"/>
    <s v="De 0 a 30 kWh "/>
    <n v="23282"/>
    <n v="180356.26"/>
    <n v="165318.65"/>
    <n v="-76719.899999999994"/>
  </r>
  <r>
    <x v="0"/>
    <x v="0"/>
    <s v="ELNM"/>
    <x v="9"/>
    <x v="156"/>
    <s v="Aija-Cotaparaco III Etapa"/>
    <s v="SER"/>
    <s v="R"/>
    <s v="Inteconectado"/>
    <s v="PR0125"/>
    <s v="BT5B-R"/>
    <s v="De 30 a 100kWh"/>
    <n v="2524"/>
    <n v="124213.86"/>
    <n v="65848.460000000006"/>
    <n v="-32207.86"/>
  </r>
  <r>
    <x v="0"/>
    <x v="0"/>
    <s v="ELNM"/>
    <x v="9"/>
    <x v="156"/>
    <s v="Aija-Cotaparaco III Etapa"/>
    <s v="SER"/>
    <s v="R"/>
    <s v="Inteconectado"/>
    <s v="PR0125"/>
    <s v="BT5B-R"/>
    <s v="Mayor a 100kWh"/>
    <n v="255"/>
    <n v="46899.44"/>
    <n v="34346.129999999997"/>
    <n v="871.48"/>
  </r>
  <r>
    <x v="0"/>
    <x v="0"/>
    <s v="ELNM"/>
    <x v="9"/>
    <x v="157"/>
    <s v="SER CAJAMARCA"/>
    <s v="SER"/>
    <s v="R"/>
    <s v="Inteconectado"/>
    <s v="PR0118"/>
    <s v="BT5B-R"/>
    <s v="De 0 a 30 kWh "/>
    <n v="9357"/>
    <n v="78128.179999999993"/>
    <n v="67975.17"/>
    <n v="-33345.629999999997"/>
  </r>
  <r>
    <x v="0"/>
    <x v="0"/>
    <s v="ELNM"/>
    <x v="9"/>
    <x v="157"/>
    <s v="SER CAJAMARCA"/>
    <s v="SER"/>
    <s v="R"/>
    <s v="Inteconectado"/>
    <s v="PR0118"/>
    <s v="BT5B-R"/>
    <s v="De 30 a 100kWh"/>
    <n v="2081"/>
    <n v="116412.78"/>
    <n v="63817.77"/>
    <n v="-26894.3"/>
  </r>
  <r>
    <x v="0"/>
    <x v="0"/>
    <s v="ELNM"/>
    <x v="9"/>
    <x v="157"/>
    <s v="SER CAJAMARCA"/>
    <s v="SER"/>
    <s v="R"/>
    <s v="Inteconectado"/>
    <s v="PR0118"/>
    <s v="BT5B-R"/>
    <s v="Mayor a 100kWh"/>
    <n v="296"/>
    <n v="50270.97"/>
    <n v="37050.9"/>
    <n v="937.01"/>
  </r>
  <r>
    <x v="0"/>
    <x v="0"/>
    <s v="ELNM"/>
    <x v="9"/>
    <x v="158"/>
    <s v="SER CHIMBOTE"/>
    <s v="SER"/>
    <s v="R"/>
    <s v="Inteconectado"/>
    <s v="PR0119"/>
    <s v="BT5B-R"/>
    <s v="De 0 a 30 kWh "/>
    <n v="5581"/>
    <n v="48452.639999999999"/>
    <n v="41009.07"/>
    <n v="-20640.560000000001"/>
  </r>
  <r>
    <x v="0"/>
    <x v="0"/>
    <s v="ELNM"/>
    <x v="9"/>
    <x v="158"/>
    <s v="SER CHIMBOTE"/>
    <s v="SER"/>
    <s v="R"/>
    <s v="Inteconectado"/>
    <s v="PR0119"/>
    <s v="BT5B-R"/>
    <s v="De 30 a 100kWh"/>
    <n v="2162"/>
    <n v="124405.3"/>
    <n v="68932.94"/>
    <n v="-27676.62"/>
  </r>
  <r>
    <x v="0"/>
    <x v="0"/>
    <s v="ELNM"/>
    <x v="9"/>
    <x v="158"/>
    <s v="SER CHIMBOTE"/>
    <s v="SER"/>
    <s v="R"/>
    <s v="Inteconectado"/>
    <s v="PR0119"/>
    <s v="BT5B-R"/>
    <s v="Mayor a 100kWh"/>
    <n v="330"/>
    <n v="48221"/>
    <n v="35776.53"/>
    <n v="904.98"/>
  </r>
  <r>
    <x v="0"/>
    <x v="0"/>
    <s v="ELNM"/>
    <x v="9"/>
    <x v="159"/>
    <s v="SER HUAYMEY"/>
    <s v="SER"/>
    <s v="R"/>
    <s v="Inteconectado"/>
    <s v="PR0121"/>
    <s v="BT5B-R"/>
    <s v="De 0 a 30 kWh "/>
    <n v="1275"/>
    <n v="11240"/>
    <n v="9410.85"/>
    <n v="-4782.96"/>
  </r>
  <r>
    <x v="0"/>
    <x v="0"/>
    <s v="ELNM"/>
    <x v="9"/>
    <x v="159"/>
    <s v="SER HUAYMEY"/>
    <s v="SER"/>
    <s v="R"/>
    <s v="Inteconectado"/>
    <s v="PR0121"/>
    <s v="BT5B-R"/>
    <s v="De 30 a 100kWh"/>
    <n v="602"/>
    <n v="35686"/>
    <n v="19875.419999999998"/>
    <n v="-7687.54"/>
  </r>
  <r>
    <x v="0"/>
    <x v="0"/>
    <s v="ELNM"/>
    <x v="9"/>
    <x v="159"/>
    <s v="SER HUAYMEY"/>
    <s v="SER"/>
    <s v="R"/>
    <s v="Inteconectado"/>
    <s v="PR0121"/>
    <s v="BT5B-R"/>
    <s v="Mayor a 100kWh"/>
    <n v="137"/>
    <n v="21956"/>
    <n v="16183.92"/>
    <n v="411.07"/>
  </r>
  <r>
    <x v="0"/>
    <x v="0"/>
    <s v="ELNM"/>
    <x v="9"/>
    <x v="160"/>
    <s v="Sistema Electrico Rural Cajamarca Norte"/>
    <s v="SER"/>
    <s v="R"/>
    <s v="Inteconectado"/>
    <s v="PR1188"/>
    <s v="BT5B-R"/>
    <s v="De 0 a 30 kWh "/>
    <n v="15390"/>
    <n v="100034.32"/>
    <n v="104420.66"/>
    <n v="-42779.15"/>
  </r>
  <r>
    <x v="0"/>
    <x v="0"/>
    <s v="ELNM"/>
    <x v="9"/>
    <x v="160"/>
    <s v="Sistema Electrico Rural Cajamarca Norte"/>
    <s v="SER"/>
    <s v="R"/>
    <s v="Inteconectado"/>
    <s v="PR1188"/>
    <s v="BT5B-R"/>
    <s v="De 30 a 100kWh"/>
    <n v="984"/>
    <n v="46070"/>
    <n v="24156.66"/>
    <n v="-12634.62"/>
  </r>
  <r>
    <x v="0"/>
    <x v="0"/>
    <s v="ELNM"/>
    <x v="9"/>
    <x v="160"/>
    <s v="Sistema Electrico Rural Cajamarca Norte"/>
    <s v="SER"/>
    <s v="R"/>
    <s v="Inteconectado"/>
    <s v="PR1188"/>
    <s v="BT5B-R"/>
    <s v="Mayor a 100kWh"/>
    <n v="93"/>
    <n v="19654"/>
    <n v="14396.07"/>
    <n v="364.53"/>
  </r>
  <r>
    <x v="0"/>
    <x v="0"/>
    <s v="ELNO"/>
    <x v="10"/>
    <x v="161"/>
    <s v="Sistema Electrico Rural La Nina"/>
    <s v="SER"/>
    <s v="R"/>
    <s v="Inteconectado"/>
    <s v="PR0083"/>
    <s v="BT5B-R"/>
    <s v="De 0 a 30 kWh "/>
    <n v="91"/>
    <n v="1082"/>
    <n v="753.39"/>
    <n v="-475.24"/>
  </r>
  <r>
    <x v="0"/>
    <x v="0"/>
    <s v="ELNO"/>
    <x v="10"/>
    <x v="161"/>
    <s v="Sistema Electrico Rural La Nina"/>
    <s v="SER"/>
    <s v="R"/>
    <s v="Inteconectado"/>
    <s v="PR0083"/>
    <s v="BT5B-R"/>
    <s v="De 30 a 100kWh"/>
    <n v="78"/>
    <n v="5077"/>
    <n v="2963.48"/>
    <n v="-1027.26"/>
  </r>
  <r>
    <x v="0"/>
    <x v="0"/>
    <s v="ELNO"/>
    <x v="10"/>
    <x v="161"/>
    <s v="Sistema Electrico Rural La Nina"/>
    <s v="SER"/>
    <s v="R"/>
    <s v="Inteconectado"/>
    <s v="PR0083"/>
    <s v="BT5B-R"/>
    <s v="Mayor a 100kWh"/>
    <n v="46"/>
    <n v="8276"/>
    <n v="6251.33"/>
    <n v="158.05000000000001"/>
  </r>
  <r>
    <x v="0"/>
    <x v="0"/>
    <s v="ELNO"/>
    <x v="10"/>
    <x v="162"/>
    <s v="Piura"/>
    <s v="2"/>
    <s v="U"/>
    <s v="Inteconectado"/>
    <s v="PL0081"/>
    <s v="BT5B-R"/>
    <s v="De 0 a 30 kWh "/>
    <n v="17026"/>
    <n v="201751.4"/>
    <n v="122605.34"/>
    <n v="-24279.599999999999"/>
  </r>
  <r>
    <x v="0"/>
    <x v="0"/>
    <s v="ELNO"/>
    <x v="10"/>
    <x v="162"/>
    <s v="Piura"/>
    <s v="2"/>
    <s v="U"/>
    <s v="Inteconectado"/>
    <s v="PL0081"/>
    <s v="BT5B-R"/>
    <s v="De 30 a 100kWh"/>
    <n v="31693"/>
    <n v="2223102.7999999998"/>
    <n v="1040848.35"/>
    <n v="-120518.41"/>
  </r>
  <r>
    <x v="0"/>
    <x v="0"/>
    <s v="ELNO"/>
    <x v="10"/>
    <x v="162"/>
    <s v="Piura"/>
    <s v="2"/>
    <s v="U"/>
    <s v="Inteconectado"/>
    <s v="PL0081"/>
    <s v="BT5B-R"/>
    <s v="Mayor a 100kWh"/>
    <n v="40892"/>
    <n v="8704385"/>
    <n v="4409189.53"/>
    <n v="111747.58"/>
  </r>
  <r>
    <x v="0"/>
    <x v="0"/>
    <s v="ELNO"/>
    <x v="10"/>
    <x v="163"/>
    <s v="Talara"/>
    <s v="2"/>
    <s v="U"/>
    <s v="Inteconectado"/>
    <s v="PL0083"/>
    <s v="BT5B-R"/>
    <s v="De 0 a 30 kWh "/>
    <n v="4047"/>
    <n v="55876.3"/>
    <n v="32279.73"/>
    <n v="-6821.85"/>
  </r>
  <r>
    <x v="0"/>
    <x v="0"/>
    <s v="ELNO"/>
    <x v="10"/>
    <x v="163"/>
    <s v="Talara"/>
    <s v="2"/>
    <s v="U"/>
    <s v="Inteconectado"/>
    <s v="PL0083"/>
    <s v="BT5B-R"/>
    <s v="De 30 a 100kWh"/>
    <n v="10562"/>
    <n v="699866.3"/>
    <n v="333381.28000000003"/>
    <n v="-38633.919999999998"/>
  </r>
  <r>
    <x v="0"/>
    <x v="0"/>
    <s v="ELNO"/>
    <x v="10"/>
    <x v="163"/>
    <s v="Talara"/>
    <s v="2"/>
    <s v="U"/>
    <s v="Inteconectado"/>
    <s v="PL0083"/>
    <s v="BT5B-R"/>
    <s v="Mayor a 100kWh"/>
    <n v="8820"/>
    <n v="1564703.5"/>
    <n v="808082"/>
    <n v="20480.52"/>
  </r>
  <r>
    <x v="0"/>
    <x v="0"/>
    <s v="ELNO"/>
    <x v="10"/>
    <x v="164"/>
    <s v="Tumbes"/>
    <s v="2"/>
    <s v="U"/>
    <s v="Inteconectado"/>
    <s v="PL0084"/>
    <s v="BT5B-R"/>
    <s v="De 0 a 30 kWh "/>
    <n v="4234"/>
    <n v="55752"/>
    <n v="32485.05"/>
    <n v="-6706.67"/>
  </r>
  <r>
    <x v="0"/>
    <x v="0"/>
    <s v="ELNO"/>
    <x v="10"/>
    <x v="164"/>
    <s v="Tumbes"/>
    <s v="2"/>
    <s v="U"/>
    <s v="Inteconectado"/>
    <s v="PL0084"/>
    <s v="BT5B-R"/>
    <s v="De 30 a 100kWh"/>
    <n v="7872"/>
    <n v="531016.19999999995"/>
    <n v="248620.71"/>
    <n v="-29422.16"/>
  </r>
  <r>
    <x v="0"/>
    <x v="0"/>
    <s v="ELNO"/>
    <x v="10"/>
    <x v="164"/>
    <s v="Tumbes"/>
    <s v="2"/>
    <s v="U"/>
    <s v="Inteconectado"/>
    <s v="PL0084"/>
    <s v="BT5B-R"/>
    <s v="Mayor a 100kWh"/>
    <n v="6674"/>
    <n v="1306471.7"/>
    <n v="662933.47"/>
    <n v="16782.97"/>
  </r>
  <r>
    <x v="0"/>
    <x v="0"/>
    <s v="ELNO"/>
    <x v="10"/>
    <x v="165"/>
    <s v="Bajo Piura"/>
    <s v="3"/>
    <s v="U"/>
    <s v="Inteconectado"/>
    <s v="PL0085"/>
    <s v="BT5B-R"/>
    <s v="De 0 a 30 kWh "/>
    <n v="8833"/>
    <n v="122567.3"/>
    <n v="72629.990000000005"/>
    <n v="-15304.34"/>
  </r>
  <r>
    <x v="0"/>
    <x v="0"/>
    <s v="ELNO"/>
    <x v="10"/>
    <x v="165"/>
    <s v="Bajo Piura"/>
    <s v="3"/>
    <s v="U"/>
    <s v="Inteconectado"/>
    <s v="PL0085"/>
    <s v="BT5B-R"/>
    <s v="De 30 a 100kWh"/>
    <n v="9987"/>
    <n v="644057.59999999998"/>
    <n v="312285.86"/>
    <n v="-39582.35"/>
  </r>
  <r>
    <x v="0"/>
    <x v="0"/>
    <s v="ELNO"/>
    <x v="10"/>
    <x v="165"/>
    <s v="Bajo Piura"/>
    <s v="3"/>
    <s v="U"/>
    <s v="Inteconectado"/>
    <s v="PL0085"/>
    <s v="BT5B-R"/>
    <s v="Mayor a 100kWh"/>
    <n v="4120"/>
    <n v="771555.6"/>
    <n v="407898.39"/>
    <n v="10351.01"/>
  </r>
  <r>
    <x v="0"/>
    <x v="0"/>
    <s v="ELNO"/>
    <x v="10"/>
    <x v="166"/>
    <s v="Chulucanas"/>
    <s v="4"/>
    <s v="R"/>
    <s v="Inteconectado"/>
    <s v="PL0086"/>
    <s v="BT5B-R"/>
    <s v="De 0 a 30 kWh "/>
    <n v="14362"/>
    <n v="194394"/>
    <n v="104330.09"/>
    <n v="-53197.56"/>
  </r>
  <r>
    <x v="0"/>
    <x v="0"/>
    <s v="ELNO"/>
    <x v="10"/>
    <x v="166"/>
    <s v="Chulucanas"/>
    <s v="4"/>
    <s v="R"/>
    <s v="Inteconectado"/>
    <s v="PL0086"/>
    <s v="BT5B-R"/>
    <s v="De 30 a 100kWh"/>
    <n v="15153"/>
    <n v="915849"/>
    <n v="430757.68"/>
    <n v="-124752.91"/>
  </r>
  <r>
    <x v="0"/>
    <x v="0"/>
    <s v="ELNO"/>
    <x v="10"/>
    <x v="166"/>
    <s v="Chulucanas"/>
    <s v="4"/>
    <s v="R"/>
    <s v="Inteconectado"/>
    <s v="PL0086"/>
    <s v="BT5B-R"/>
    <s v="Mayor a 100kWh"/>
    <n v="5060"/>
    <n v="880370.5"/>
    <n v="513248.78"/>
    <n v="12957.48"/>
  </r>
  <r>
    <x v="0"/>
    <x v="0"/>
    <s v="ELNO"/>
    <x v="10"/>
    <x v="167"/>
    <s v="Tumbes Rural"/>
    <s v="4"/>
    <s v="R"/>
    <s v="Inteconectado"/>
    <s v="PL0165"/>
    <s v="BT5B-R"/>
    <s v="De 0 a 30 kWh "/>
    <n v="2074"/>
    <n v="30061"/>
    <n v="15624.49"/>
    <n v="-8241.6299999999992"/>
  </r>
  <r>
    <x v="0"/>
    <x v="0"/>
    <s v="ELNO"/>
    <x v="10"/>
    <x v="167"/>
    <s v="Tumbes Rural"/>
    <s v="4"/>
    <s v="R"/>
    <s v="Inteconectado"/>
    <s v="PL0165"/>
    <s v="BT5B-R"/>
    <s v="De 30 a 100kWh"/>
    <n v="3381"/>
    <n v="212926"/>
    <n v="100795.79"/>
    <n v="-27949.59"/>
  </r>
  <r>
    <x v="0"/>
    <x v="0"/>
    <s v="ELNO"/>
    <x v="10"/>
    <x v="167"/>
    <s v="Tumbes Rural"/>
    <s v="4"/>
    <s v="R"/>
    <s v="Inteconectado"/>
    <s v="PL0165"/>
    <s v="BT5B-R"/>
    <s v="Mayor a 100kWh"/>
    <n v="1145"/>
    <n v="177352"/>
    <n v="103884.45"/>
    <n v="2620.14"/>
  </r>
  <r>
    <x v="0"/>
    <x v="0"/>
    <s v="ELNO"/>
    <x v="10"/>
    <x v="168"/>
    <s v="Frontera"/>
    <s v="6"/>
    <s v="R"/>
    <s v="Inteconectado"/>
    <s v="PL0231"/>
    <s v="BT5B-R"/>
    <s v="De 0 a 30 kWh "/>
    <n v="1362"/>
    <n v="16509"/>
    <n v="10264.66"/>
    <n v="-5024.22"/>
  </r>
  <r>
    <x v="0"/>
    <x v="0"/>
    <s v="ELNO"/>
    <x v="10"/>
    <x v="168"/>
    <s v="Frontera"/>
    <s v="6"/>
    <s v="R"/>
    <s v="Inteconectado"/>
    <s v="PL0231"/>
    <s v="BT5B-R"/>
    <s v="De 30 a 100kWh"/>
    <n v="990"/>
    <n v="58311"/>
    <n v="30241.03"/>
    <n v="-9036.67"/>
  </r>
  <r>
    <x v="0"/>
    <x v="0"/>
    <s v="ELNO"/>
    <x v="10"/>
    <x v="168"/>
    <s v="Frontera"/>
    <s v="6"/>
    <s v="R"/>
    <s v="Inteconectado"/>
    <s v="PL0231"/>
    <s v="BT5B-R"/>
    <s v="Mayor a 100kWh"/>
    <n v="321"/>
    <n v="55770"/>
    <n v="36078.910000000003"/>
    <n v="917.46"/>
  </r>
  <r>
    <x v="0"/>
    <x v="0"/>
    <s v="ELNO"/>
    <x v="10"/>
    <x v="169"/>
    <s v="Máncora"/>
    <s v="2"/>
    <s v="U"/>
    <s v="Inteconectado"/>
    <s v="PL0232"/>
    <s v="BT5B-R"/>
    <s v="De 0 a 30 kWh "/>
    <n v="472"/>
    <n v="5518.6"/>
    <n v="3407.81"/>
    <n v="-676.17"/>
  </r>
  <r>
    <x v="0"/>
    <x v="0"/>
    <s v="ELNO"/>
    <x v="10"/>
    <x v="169"/>
    <s v="Máncora"/>
    <s v="2"/>
    <s v="U"/>
    <s v="Inteconectado"/>
    <s v="PL0232"/>
    <s v="BT5B-R"/>
    <s v="De 30 a 100kWh"/>
    <n v="1089"/>
    <n v="73689"/>
    <n v="35173.85"/>
    <n v="-4070.13"/>
  </r>
  <r>
    <x v="0"/>
    <x v="0"/>
    <s v="ELNO"/>
    <x v="10"/>
    <x v="169"/>
    <s v="Máncora"/>
    <s v="2"/>
    <s v="U"/>
    <s v="Inteconectado"/>
    <s v="PL0232"/>
    <s v="BT5B-R"/>
    <s v="Mayor a 100kWh"/>
    <n v="1161"/>
    <n v="306994.90000000002"/>
    <n v="157570.57999999999"/>
    <n v="3990.31"/>
  </r>
  <r>
    <x v="0"/>
    <x v="0"/>
    <s v="ELNO"/>
    <x v="10"/>
    <x v="170"/>
    <s v="Zarumilla Rural"/>
    <s v="4"/>
    <s v="R"/>
    <s v="Inteconectado"/>
    <s v="PL0259"/>
    <s v="BT5B-R"/>
    <s v="De 0 a 30 kWh "/>
    <n v="599"/>
    <n v="9253"/>
    <n v="4653.37"/>
    <n v="-2520.36"/>
  </r>
  <r>
    <x v="0"/>
    <x v="0"/>
    <s v="ELNO"/>
    <x v="10"/>
    <x v="170"/>
    <s v="Zarumilla Rural"/>
    <s v="4"/>
    <s v="R"/>
    <s v="Inteconectado"/>
    <s v="PL0259"/>
    <s v="BT5B-R"/>
    <s v="De 30 a 100kWh"/>
    <n v="1155"/>
    <n v="74533"/>
    <n v="35280.980000000003"/>
    <n v="-9441.2099999999991"/>
  </r>
  <r>
    <x v="0"/>
    <x v="0"/>
    <s v="ELNO"/>
    <x v="10"/>
    <x v="170"/>
    <s v="Zarumilla Rural"/>
    <s v="4"/>
    <s v="R"/>
    <s v="Inteconectado"/>
    <s v="PL0259"/>
    <s v="BT5B-R"/>
    <s v="Mayor a 100kWh"/>
    <n v="416"/>
    <n v="69564"/>
    <n v="40407.839999999997"/>
    <n v="1018.23"/>
  </r>
  <r>
    <x v="0"/>
    <x v="0"/>
    <s v="ELNO"/>
    <x v="10"/>
    <x v="171"/>
    <s v="Catacaos"/>
    <s v="3"/>
    <s v="U"/>
    <s v="Inteconectado"/>
    <s v="PL1081"/>
    <s v="BT5B-R"/>
    <s v="De 0 a 30 kWh "/>
    <n v="6898"/>
    <n v="92646"/>
    <n v="55469.32"/>
    <n v="-11539.2"/>
  </r>
  <r>
    <x v="0"/>
    <x v="0"/>
    <s v="ELNO"/>
    <x v="10"/>
    <x v="171"/>
    <s v="Catacaos"/>
    <s v="3"/>
    <s v="U"/>
    <s v="Inteconectado"/>
    <s v="PL1081"/>
    <s v="BT5B-R"/>
    <s v="De 30 a 100kWh"/>
    <n v="7142"/>
    <n v="441009"/>
    <n v="214496.09"/>
    <n v="-27022.68"/>
  </r>
  <r>
    <x v="0"/>
    <x v="0"/>
    <s v="ELNO"/>
    <x v="10"/>
    <x v="171"/>
    <s v="Catacaos"/>
    <s v="3"/>
    <s v="U"/>
    <s v="Inteconectado"/>
    <s v="PL1081"/>
    <s v="BT5B-R"/>
    <s v="Mayor a 100kWh"/>
    <n v="3192"/>
    <n v="560743"/>
    <n v="296979.43"/>
    <n v="7510.04"/>
  </r>
  <r>
    <x v="0"/>
    <x v="0"/>
    <s v="ELNO"/>
    <x v="10"/>
    <x v="172"/>
    <s v="El Arenal"/>
    <s v="4"/>
    <s v="R"/>
    <s v="Inteconectado"/>
    <s v="PL1082"/>
    <s v="BT5B-R"/>
    <s v="De 0 a 30 kWh "/>
    <n v="4318"/>
    <n v="63318"/>
    <n v="32649.1"/>
    <n v="-17276.810000000001"/>
  </r>
  <r>
    <x v="0"/>
    <x v="0"/>
    <s v="ELNO"/>
    <x v="10"/>
    <x v="172"/>
    <s v="El Arenal"/>
    <s v="4"/>
    <s v="R"/>
    <s v="Inteconectado"/>
    <s v="PL1082"/>
    <s v="BT5B-R"/>
    <s v="De 30 a 100kWh"/>
    <n v="5321"/>
    <n v="316296"/>
    <n v="147977.93"/>
    <n v="-43562.23"/>
  </r>
  <r>
    <x v="0"/>
    <x v="0"/>
    <s v="ELNO"/>
    <x v="10"/>
    <x v="172"/>
    <s v="El Arenal"/>
    <s v="4"/>
    <s v="R"/>
    <s v="Inteconectado"/>
    <s v="PL1082"/>
    <s v="BT5B-R"/>
    <s v="Mayor a 100kWh"/>
    <n v="1191"/>
    <n v="199338"/>
    <n v="115930.41"/>
    <n v="2926.43"/>
  </r>
  <r>
    <x v="0"/>
    <x v="0"/>
    <s v="ELNO"/>
    <x v="10"/>
    <x v="173"/>
    <s v="Corrales"/>
    <s v="3"/>
    <s v="U"/>
    <s v="Inteconectado"/>
    <s v="PL1084"/>
    <s v="BT5B-R"/>
    <s v="De 0 a 30 kWh "/>
    <n v="1830"/>
    <n v="26004"/>
    <n v="15283.27"/>
    <n v="-3252.05"/>
  </r>
  <r>
    <x v="0"/>
    <x v="0"/>
    <s v="ELNO"/>
    <x v="10"/>
    <x v="173"/>
    <s v="Corrales"/>
    <s v="3"/>
    <s v="U"/>
    <s v="Inteconectado"/>
    <s v="PL1084"/>
    <s v="BT5B-R"/>
    <s v="De 30 a 100kWh"/>
    <n v="3450"/>
    <n v="224289"/>
    <n v="109393.71"/>
    <n v="-13333.38"/>
  </r>
  <r>
    <x v="0"/>
    <x v="0"/>
    <s v="ELNO"/>
    <x v="10"/>
    <x v="173"/>
    <s v="Corrales"/>
    <s v="3"/>
    <s v="U"/>
    <s v="Inteconectado"/>
    <s v="PL1084"/>
    <s v="BT5B-R"/>
    <s v="Mayor a 100kWh"/>
    <n v="1556"/>
    <n v="281415"/>
    <n v="149483.34"/>
    <n v="3783.85"/>
  </r>
  <r>
    <x v="0"/>
    <x v="0"/>
    <s v="ELNO"/>
    <x v="10"/>
    <x v="174"/>
    <s v="Zorritos"/>
    <s v="3"/>
    <s v="U"/>
    <s v="Inteconectado"/>
    <s v="PL1165"/>
    <s v="BT5B-R"/>
    <s v="De 0 a 30 kWh "/>
    <n v="859"/>
    <n v="9927"/>
    <n v="6333.49"/>
    <n v="-1245.99"/>
  </r>
  <r>
    <x v="0"/>
    <x v="0"/>
    <s v="ELNO"/>
    <x v="10"/>
    <x v="174"/>
    <s v="Zorritos"/>
    <s v="3"/>
    <s v="U"/>
    <s v="Inteconectado"/>
    <s v="PL1165"/>
    <s v="BT5B-R"/>
    <s v="De 30 a 100kWh"/>
    <n v="1370"/>
    <n v="87987"/>
    <n v="43132.51"/>
    <n v="-5188.8500000000004"/>
  </r>
  <r>
    <x v="0"/>
    <x v="0"/>
    <s v="ELNO"/>
    <x v="10"/>
    <x v="174"/>
    <s v="Zorritos"/>
    <s v="3"/>
    <s v="U"/>
    <s v="Inteconectado"/>
    <s v="PL1165"/>
    <s v="BT5B-R"/>
    <s v="Mayor a 100kWh"/>
    <n v="903"/>
    <n v="223374.4"/>
    <n v="117878.13"/>
    <n v="3000"/>
  </r>
  <r>
    <x v="0"/>
    <x v="0"/>
    <s v="ELNO"/>
    <x v="10"/>
    <x v="175"/>
    <s v="MANCORA II"/>
    <s v="2"/>
    <s v="U"/>
    <s v="Inteconectado"/>
    <s v="PL1232"/>
    <s v="BT5B-R"/>
    <s v="De 0 a 30 kWh "/>
    <n v="1172"/>
    <n v="14103.1"/>
    <n v="8626.2900000000009"/>
    <n v="-1734.24"/>
  </r>
  <r>
    <x v="0"/>
    <x v="0"/>
    <s v="ELNO"/>
    <x v="10"/>
    <x v="175"/>
    <s v="MANCORA II"/>
    <s v="2"/>
    <s v="U"/>
    <s v="Inteconectado"/>
    <s v="PL1232"/>
    <s v="BT5B-R"/>
    <s v="De 30 a 100kWh"/>
    <n v="2714"/>
    <n v="184471"/>
    <n v="88189.11"/>
    <n v="-10319.51"/>
  </r>
  <r>
    <x v="0"/>
    <x v="0"/>
    <s v="ELNO"/>
    <x v="10"/>
    <x v="175"/>
    <s v="MANCORA II"/>
    <s v="2"/>
    <s v="U"/>
    <s v="Inteconectado"/>
    <s v="PL1232"/>
    <s v="BT5B-R"/>
    <s v="Mayor a 100kWh"/>
    <n v="1842"/>
    <n v="410532"/>
    <n v="212291.98"/>
    <n v="5363.99"/>
  </r>
  <r>
    <x v="0"/>
    <x v="0"/>
    <s v="ELNO"/>
    <x v="10"/>
    <x v="176"/>
    <s v="Sullana"/>
    <s v="2"/>
    <s v="U"/>
    <s v="Inteconectado"/>
    <s v="PL2082"/>
    <s v="BT5B-R"/>
    <s v="De 0 a 30 kWh "/>
    <n v="10490"/>
    <n v="148806"/>
    <n v="84279.28"/>
    <n v="-17873.52"/>
  </r>
  <r>
    <x v="0"/>
    <x v="0"/>
    <s v="ELNO"/>
    <x v="10"/>
    <x v="176"/>
    <s v="Sullana"/>
    <s v="2"/>
    <s v="U"/>
    <s v="Inteconectado"/>
    <s v="PL2082"/>
    <s v="BT5B-R"/>
    <s v="De 30 a 100kWh"/>
    <n v="20948"/>
    <n v="1354670"/>
    <n v="635288.9"/>
    <n v="-75788.81"/>
  </r>
  <r>
    <x v="0"/>
    <x v="0"/>
    <s v="ELNO"/>
    <x v="10"/>
    <x v="176"/>
    <s v="Sullana"/>
    <s v="2"/>
    <s v="U"/>
    <s v="Inteconectado"/>
    <s v="PL2082"/>
    <s v="BT5B-R"/>
    <s v="Mayor a 100kWh"/>
    <n v="15861"/>
    <n v="2917134.6"/>
    <n v="1482744.18"/>
    <n v="37586.94"/>
  </r>
  <r>
    <x v="0"/>
    <x v="0"/>
    <s v="ELNO"/>
    <x v="10"/>
    <x v="177"/>
    <s v="Zarumilla"/>
    <s v="2"/>
    <s v="U"/>
    <s v="Inteconectado"/>
    <s v="PL2084"/>
    <s v="BT5B-R"/>
    <s v="De 0 a 30 kWh "/>
    <n v="2160"/>
    <n v="25975"/>
    <n v="15828.62"/>
    <n v="-3170.24"/>
  </r>
  <r>
    <x v="0"/>
    <x v="0"/>
    <s v="ELNO"/>
    <x v="10"/>
    <x v="177"/>
    <s v="Zarumilla"/>
    <s v="2"/>
    <s v="U"/>
    <s v="Inteconectado"/>
    <s v="PL2084"/>
    <s v="BT5B-R"/>
    <s v="De 30 a 100kWh"/>
    <n v="3198"/>
    <n v="215262"/>
    <n v="101958.43"/>
    <n v="-12369.63"/>
  </r>
  <r>
    <x v="0"/>
    <x v="0"/>
    <s v="ELNO"/>
    <x v="10"/>
    <x v="177"/>
    <s v="Zarumilla"/>
    <s v="2"/>
    <s v="U"/>
    <s v="Inteconectado"/>
    <s v="PL2084"/>
    <s v="BT5B-R"/>
    <s v="Mayor a 100kWh"/>
    <n v="2096"/>
    <n v="403239"/>
    <n v="207986.03"/>
    <n v="5265.52"/>
  </r>
  <r>
    <x v="0"/>
    <x v="0"/>
    <s v="ELNO"/>
    <x v="10"/>
    <x v="178"/>
    <s v="Paita"/>
    <s v="2"/>
    <s v="U"/>
    <s v="Inteconectado"/>
    <s v="PL3082"/>
    <s v="BT5B-R"/>
    <s v="De 0 a 30 kWh "/>
    <n v="4425"/>
    <n v="58168"/>
    <n v="33933.21"/>
    <n v="-7001.23"/>
  </r>
  <r>
    <x v="0"/>
    <x v="0"/>
    <s v="ELNO"/>
    <x v="10"/>
    <x v="178"/>
    <s v="Paita"/>
    <s v="2"/>
    <s v="U"/>
    <s v="Inteconectado"/>
    <s v="PL3082"/>
    <s v="BT5B-R"/>
    <s v="De 30 a 100kWh"/>
    <n v="8327"/>
    <n v="588417"/>
    <n v="273824.31"/>
    <n v="-33550.129999999997"/>
  </r>
  <r>
    <x v="0"/>
    <x v="0"/>
    <s v="ELNO"/>
    <x v="10"/>
    <x v="178"/>
    <s v="Paita"/>
    <s v="2"/>
    <s v="U"/>
    <s v="Inteconectado"/>
    <s v="PL3082"/>
    <s v="BT5B-R"/>
    <s v="Mayor a 100kWh"/>
    <n v="5232"/>
    <n v="963070"/>
    <n v="491016.78"/>
    <n v="12465.65"/>
  </r>
  <r>
    <x v="0"/>
    <x v="0"/>
    <s v="ELNO"/>
    <x v="10"/>
    <x v="179"/>
    <s v="SER PIURA,CHULUCANAS Y SULLANA"/>
    <s v="SER"/>
    <s v="R"/>
    <s v="Inteconectado"/>
    <s v="PR0081"/>
    <s v="BT5B-R"/>
    <s v="De 0 a 30 kWh "/>
    <n v="75027"/>
    <n v="701313"/>
    <n v="569538.19999999995"/>
    <n v="-307554.7"/>
  </r>
  <r>
    <x v="0"/>
    <x v="0"/>
    <s v="ELNO"/>
    <x v="10"/>
    <x v="179"/>
    <s v="SER PIURA,CHULUCANAS Y SULLANA"/>
    <s v="SER"/>
    <s v="R"/>
    <s v="Inteconectado"/>
    <s v="PR0081"/>
    <s v="BT5B-R"/>
    <s v="De 30 a 100kWh"/>
    <n v="22294"/>
    <n v="1239197.6000000001"/>
    <n v="693250.33"/>
    <n v="-296784.32"/>
  </r>
  <r>
    <x v="0"/>
    <x v="0"/>
    <s v="ELNO"/>
    <x v="10"/>
    <x v="179"/>
    <s v="SER PIURA,CHULUCANAS Y SULLANA"/>
    <s v="SER"/>
    <s v="R"/>
    <s v="Inteconectado"/>
    <s v="PR0081"/>
    <s v="BT5B-R"/>
    <s v="Mayor a 100kWh"/>
    <n v="2587"/>
    <n v="433173"/>
    <n v="327789.53000000003"/>
    <n v="8286.1299999999992"/>
  </r>
  <r>
    <x v="0"/>
    <x v="0"/>
    <s v="ELNO"/>
    <x v="10"/>
    <x v="180"/>
    <s v="SER TUMBES"/>
    <s v="SER"/>
    <s v="R"/>
    <s v="Inteconectado"/>
    <s v="PR0084"/>
    <s v="BT5B-R"/>
    <s v="De 0 a 30 kWh "/>
    <n v="282"/>
    <n v="2778"/>
    <n v="2180.48"/>
    <n v="-1220.3"/>
  </r>
  <r>
    <x v="0"/>
    <x v="0"/>
    <s v="ELNO"/>
    <x v="10"/>
    <x v="180"/>
    <s v="SER TUMBES"/>
    <s v="SER"/>
    <s v="R"/>
    <s v="Inteconectado"/>
    <s v="PR0084"/>
    <s v="BT5B-R"/>
    <s v="De 30 a 100kWh"/>
    <n v="238"/>
    <n v="15197"/>
    <n v="8532.81"/>
    <n v="-3438.16"/>
  </r>
  <r>
    <x v="0"/>
    <x v="0"/>
    <s v="ELNO"/>
    <x v="10"/>
    <x v="180"/>
    <s v="SER TUMBES"/>
    <s v="SER"/>
    <s v="R"/>
    <s v="Inteconectado"/>
    <s v="PR0084"/>
    <s v="BT5B-R"/>
    <s v="Mayor a 100kWh"/>
    <n v="52"/>
    <n v="9940"/>
    <n v="7489.9"/>
    <n v="189.67"/>
  </r>
  <r>
    <x v="0"/>
    <x v="0"/>
    <s v="ELOR"/>
    <x v="11"/>
    <x v="181"/>
    <s v="Caballococha"/>
    <s v="2"/>
    <s v="U"/>
    <s v="Aislado"/>
    <s v="PL0017"/>
    <s v="BT5B-R"/>
    <s v="De 0 a 30 kWh "/>
    <n v="668"/>
    <n v="9061"/>
    <n v="4705.38"/>
    <n v="-2687.03"/>
  </r>
  <r>
    <x v="0"/>
    <x v="0"/>
    <s v="ELOR"/>
    <x v="11"/>
    <x v="181"/>
    <s v="Caballococha"/>
    <s v="2"/>
    <s v="U"/>
    <s v="Aislado"/>
    <s v="PL0017"/>
    <s v="BT5B-R"/>
    <s v="De 30 a 100kWh"/>
    <n v="686"/>
    <n v="40646"/>
    <n v="20080.21"/>
    <n v="-6105.4"/>
  </r>
  <r>
    <x v="0"/>
    <x v="0"/>
    <s v="ELOR"/>
    <x v="11"/>
    <x v="181"/>
    <s v="Caballococha"/>
    <s v="2"/>
    <s v="U"/>
    <s v="Aislado"/>
    <s v="PL0017"/>
    <s v="BT5B-R"/>
    <s v="Mayor a 100kWh"/>
    <n v="441"/>
    <n v="131246"/>
    <n v="79207.02"/>
    <n v="0"/>
  </r>
  <r>
    <x v="0"/>
    <x v="0"/>
    <s v="ELOR"/>
    <x v="11"/>
    <x v="182"/>
    <s v="Contamana"/>
    <s v="2"/>
    <s v="U"/>
    <s v="Aislado"/>
    <s v="PL0018"/>
    <s v="BT5B-R"/>
    <s v="De 0 a 30 kWh "/>
    <n v="1193"/>
    <n v="17476.400000000001"/>
    <n v="8787.4699999999993"/>
    <n v="-5182.2700000000004"/>
  </r>
  <r>
    <x v="0"/>
    <x v="0"/>
    <s v="ELOR"/>
    <x v="11"/>
    <x v="182"/>
    <s v="Contamana"/>
    <s v="2"/>
    <s v="U"/>
    <s v="Aislado"/>
    <s v="PL0018"/>
    <s v="BT5B-R"/>
    <s v="De 30 a 100kWh"/>
    <n v="1252"/>
    <n v="75956.899999999994"/>
    <n v="37149.14"/>
    <n v="-11694.99"/>
  </r>
  <r>
    <x v="0"/>
    <x v="0"/>
    <s v="ELOR"/>
    <x v="11"/>
    <x v="182"/>
    <s v="Contamana"/>
    <s v="2"/>
    <s v="U"/>
    <s v="Aislado"/>
    <s v="PL0018"/>
    <s v="BT5B-R"/>
    <s v="Mayor a 100kWh"/>
    <n v="503"/>
    <n v="121851.7"/>
    <n v="73801.55"/>
    <n v="0"/>
  </r>
  <r>
    <x v="0"/>
    <x v="0"/>
    <s v="ELOR"/>
    <x v="11"/>
    <x v="183"/>
    <s v="Iquitos"/>
    <s v="2"/>
    <s v="U"/>
    <s v="Aislado"/>
    <s v="PL0019"/>
    <s v="BT5B-R"/>
    <s v="De 0 a 30 kWh "/>
    <n v="14112"/>
    <n v="198328.6"/>
    <n v="98726.07"/>
    <n v="-56090.64"/>
  </r>
  <r>
    <x v="0"/>
    <x v="0"/>
    <s v="ELOR"/>
    <x v="11"/>
    <x v="183"/>
    <s v="Iquitos"/>
    <s v="2"/>
    <s v="U"/>
    <s v="Aislado"/>
    <s v="PL0019"/>
    <s v="BT5B-R"/>
    <s v="De 30 a 100kWh"/>
    <n v="25685"/>
    <n v="1646314.2"/>
    <n v="787229.99"/>
    <n v="-221636.63"/>
  </r>
  <r>
    <x v="0"/>
    <x v="0"/>
    <s v="ELOR"/>
    <x v="11"/>
    <x v="183"/>
    <s v="Iquitos"/>
    <s v="2"/>
    <s v="U"/>
    <s v="Aislado"/>
    <s v="PL0019"/>
    <s v="BT5B-R"/>
    <s v="Mayor a 100kWh"/>
    <n v="28956"/>
    <n v="6819324.2000000002"/>
    <n v="3945142"/>
    <n v="0"/>
  </r>
  <r>
    <x v="0"/>
    <x v="0"/>
    <s v="ELOR"/>
    <x v="11"/>
    <x v="184"/>
    <s v="Nauta"/>
    <s v="3"/>
    <s v="U"/>
    <s v="Aislado"/>
    <s v="PL0020"/>
    <s v="BT5B-R"/>
    <s v="De 0 a 30 kWh "/>
    <n v="1534"/>
    <n v="25665"/>
    <n v="12521.49"/>
    <n v="-7745.59"/>
  </r>
  <r>
    <x v="0"/>
    <x v="0"/>
    <s v="ELOR"/>
    <x v="11"/>
    <x v="184"/>
    <s v="Nauta"/>
    <s v="3"/>
    <s v="U"/>
    <s v="Aislado"/>
    <s v="PL0020"/>
    <s v="BT5B-R"/>
    <s v="De 30 a 100kWh"/>
    <n v="1118"/>
    <n v="66388"/>
    <n v="32995.85"/>
    <n v="-10561.66"/>
  </r>
  <r>
    <x v="0"/>
    <x v="0"/>
    <s v="ELOR"/>
    <x v="11"/>
    <x v="184"/>
    <s v="Nauta"/>
    <s v="3"/>
    <s v="U"/>
    <s v="Aislado"/>
    <s v="PL0020"/>
    <s v="BT5B-R"/>
    <s v="Mayor a 100kWh"/>
    <n v="352"/>
    <n v="62882"/>
    <n v="39062.870000000003"/>
    <n v="0"/>
  </r>
  <r>
    <x v="0"/>
    <x v="0"/>
    <s v="ELOR"/>
    <x v="11"/>
    <x v="185"/>
    <s v="Requena"/>
    <s v="3"/>
    <s v="U"/>
    <s v="Aislado"/>
    <s v="PL0021"/>
    <s v="BT5B-R"/>
    <s v="De 0 a 30 kWh "/>
    <n v="2036"/>
    <n v="31877"/>
    <n v="16026.82"/>
    <n v="-9620.77"/>
  </r>
  <r>
    <x v="0"/>
    <x v="0"/>
    <s v="ELOR"/>
    <x v="11"/>
    <x v="185"/>
    <s v="Requena"/>
    <s v="3"/>
    <s v="U"/>
    <s v="Aislado"/>
    <s v="PL0021"/>
    <s v="BT5B-R"/>
    <s v="De 30 a 100kWh"/>
    <n v="1350"/>
    <n v="79614"/>
    <n v="39512.01"/>
    <n v="-12751.83"/>
  </r>
  <r>
    <x v="0"/>
    <x v="0"/>
    <s v="ELOR"/>
    <x v="11"/>
    <x v="185"/>
    <s v="Requena"/>
    <s v="3"/>
    <s v="U"/>
    <s v="Aislado"/>
    <s v="PL0021"/>
    <s v="BT5B-R"/>
    <s v="Mayor a 100kWh"/>
    <n v="533"/>
    <n v="132087"/>
    <n v="81411.649999999994"/>
    <n v="0"/>
  </r>
  <r>
    <x v="0"/>
    <x v="0"/>
    <s v="ELOR"/>
    <x v="11"/>
    <x v="186"/>
    <s v="Yurimaguas"/>
    <s v="3"/>
    <s v="U"/>
    <s v="Inteconectado"/>
    <s v="PL0023"/>
    <s v="BT5B-R"/>
    <s v="De 0 a 30 kWh "/>
    <n v="5506"/>
    <n v="80466.5"/>
    <n v="54226.65"/>
    <n v="-14879.84"/>
  </r>
  <r>
    <x v="0"/>
    <x v="0"/>
    <s v="ELOR"/>
    <x v="11"/>
    <x v="186"/>
    <s v="Yurimaguas"/>
    <s v="3"/>
    <s v="U"/>
    <s v="Inteconectado"/>
    <s v="PL0023"/>
    <s v="BT5B-R"/>
    <s v="De 30 a 100kWh"/>
    <n v="4968"/>
    <n v="357314"/>
    <n v="201679.53"/>
    <n v="-29316.31"/>
  </r>
  <r>
    <x v="0"/>
    <x v="0"/>
    <s v="ELOR"/>
    <x v="11"/>
    <x v="186"/>
    <s v="Yurimaguas"/>
    <s v="3"/>
    <s v="U"/>
    <s v="Inteconectado"/>
    <s v="PL0023"/>
    <s v="BT5B-R"/>
    <s v="Mayor a 100kWh"/>
    <n v="2540"/>
    <n v="453826"/>
    <n v="286142.15999999997"/>
    <n v="7254.87"/>
  </r>
  <r>
    <x v="0"/>
    <x v="0"/>
    <s v="ELOR"/>
    <x v="11"/>
    <x v="187"/>
    <s v="Tamshiyacu"/>
    <s v="4"/>
    <s v="R"/>
    <s v="Aislado"/>
    <s v="PL0172"/>
    <s v="BT5B-R"/>
    <s v="De 0 a 30 kWh "/>
    <n v="571"/>
    <n v="7776"/>
    <n v="3976.61"/>
    <n v="-3133.39"/>
  </r>
  <r>
    <x v="0"/>
    <x v="0"/>
    <s v="ELOR"/>
    <x v="11"/>
    <x v="187"/>
    <s v="Tamshiyacu"/>
    <s v="4"/>
    <s v="R"/>
    <s v="Aislado"/>
    <s v="PL0172"/>
    <s v="BT5B-R"/>
    <s v="De 30 a 100kWh"/>
    <n v="313"/>
    <n v="17061"/>
    <n v="8367.7900000000009"/>
    <n v="-3784.17"/>
  </r>
  <r>
    <x v="0"/>
    <x v="0"/>
    <s v="ELOR"/>
    <x v="11"/>
    <x v="187"/>
    <s v="Tamshiyacu"/>
    <s v="4"/>
    <s v="R"/>
    <s v="Aislado"/>
    <s v="PL0172"/>
    <s v="BT5B-R"/>
    <s v="Mayor a 100kWh"/>
    <n v="75"/>
    <n v="12593"/>
    <n v="8396.44"/>
    <n v="0"/>
  </r>
  <r>
    <x v="0"/>
    <x v="0"/>
    <s v="ELOR"/>
    <x v="11"/>
    <x v="188"/>
    <s v="Iquitos Rural"/>
    <s v="3"/>
    <s v="U"/>
    <s v="Aislado"/>
    <s v="PL0234"/>
    <s v="BT5B-R"/>
    <s v="De 0 a 30 kWh "/>
    <n v="3952"/>
    <n v="88839.1"/>
    <n v="39119.79"/>
    <n v="-26812.69"/>
  </r>
  <r>
    <x v="0"/>
    <x v="0"/>
    <s v="ELOR"/>
    <x v="11"/>
    <x v="188"/>
    <s v="Iquitos Rural"/>
    <s v="3"/>
    <s v="U"/>
    <s v="Aislado"/>
    <s v="PL0234"/>
    <s v="BT5B-R"/>
    <s v="De 30 a 100kWh"/>
    <n v="4351"/>
    <n v="344868"/>
    <n v="163645.93"/>
    <n v="-58095.9"/>
  </r>
  <r>
    <x v="0"/>
    <x v="0"/>
    <s v="ELOR"/>
    <x v="11"/>
    <x v="188"/>
    <s v="Iquitos Rural"/>
    <s v="3"/>
    <s v="U"/>
    <s v="Aislado"/>
    <s v="PL0234"/>
    <s v="BT5B-R"/>
    <s v="Mayor a 100kWh"/>
    <n v="1500"/>
    <n v="278213.90000000002"/>
    <n v="172650.67"/>
    <n v="0"/>
  </r>
  <r>
    <x v="0"/>
    <x v="0"/>
    <s v="ELOR"/>
    <x v="11"/>
    <x v="189"/>
    <s v="Rioja Oriente"/>
    <s v="4"/>
    <s v="R"/>
    <s v="Inteconectado"/>
    <s v="PL0235"/>
    <s v="BT5B-R"/>
    <s v="De 0 a 30 kWh "/>
    <n v="16930"/>
    <n v="200660"/>
    <n v="138045.03"/>
    <n v="-71784.31"/>
  </r>
  <r>
    <x v="0"/>
    <x v="0"/>
    <s v="ELOR"/>
    <x v="11"/>
    <x v="189"/>
    <s v="Rioja Oriente"/>
    <s v="4"/>
    <s v="R"/>
    <s v="Inteconectado"/>
    <s v="PL0235"/>
    <s v="BT5B-R"/>
    <s v="De 30 a 100kWh"/>
    <n v="6017"/>
    <n v="334212"/>
    <n v="182959.86"/>
    <n v="-63657.75"/>
  </r>
  <r>
    <x v="0"/>
    <x v="0"/>
    <s v="ELOR"/>
    <x v="11"/>
    <x v="189"/>
    <s v="Rioja Oriente"/>
    <s v="4"/>
    <s v="R"/>
    <s v="Inteconectado"/>
    <s v="PL0235"/>
    <s v="BT5B-R"/>
    <s v="Mayor a 100kWh"/>
    <n v="1218"/>
    <n v="237884"/>
    <n v="168013.27"/>
    <n v="4274.42"/>
  </r>
  <r>
    <x v="0"/>
    <x v="0"/>
    <s v="ELOR"/>
    <x v="11"/>
    <x v="190"/>
    <s v="PONGO DE CAYNARACHI"/>
    <s v="5"/>
    <s v="R"/>
    <s v="Inteconectado"/>
    <s v="PL1023"/>
    <s v="BT5B-R"/>
    <s v="De 0 a 30 kWh "/>
    <n v="2286"/>
    <n v="24617"/>
    <n v="18285.34"/>
    <n v="-9256.2900000000009"/>
  </r>
  <r>
    <x v="0"/>
    <x v="0"/>
    <s v="ELOR"/>
    <x v="11"/>
    <x v="190"/>
    <s v="PONGO DE CAYNARACHI"/>
    <s v="5"/>
    <s v="R"/>
    <s v="Inteconectado"/>
    <s v="PL1023"/>
    <s v="BT5B-R"/>
    <s v="De 30 a 100kWh"/>
    <n v="850"/>
    <n v="51022"/>
    <n v="30541.32"/>
    <n v="-10175.69"/>
  </r>
  <r>
    <x v="0"/>
    <x v="0"/>
    <s v="ELOR"/>
    <x v="11"/>
    <x v="190"/>
    <s v="PONGO DE CAYNARACHI"/>
    <s v="5"/>
    <s v="R"/>
    <s v="Inteconectado"/>
    <s v="PL1023"/>
    <s v="BT5B-R"/>
    <s v="Mayor a 100kWh"/>
    <n v="159"/>
    <n v="25457"/>
    <n v="19544.37"/>
    <n v="492.73"/>
  </r>
  <r>
    <x v="0"/>
    <x v="0"/>
    <s v="ELOR"/>
    <x v="11"/>
    <x v="191"/>
    <s v="Chachapoyas"/>
    <s v="2"/>
    <s v="U"/>
    <s v="Aislado"/>
    <s v="PL0095"/>
    <s v="BT5B-R"/>
    <s v="De 0 a 30 kWh "/>
    <n v="1738"/>
    <n v="24268.75"/>
    <n v="10554.95"/>
    <n v="-5461.95"/>
  </r>
  <r>
    <x v="0"/>
    <x v="0"/>
    <s v="ELOR"/>
    <x v="11"/>
    <x v="191"/>
    <s v="Chachapoyas"/>
    <s v="2"/>
    <s v="U"/>
    <s v="Aislado"/>
    <s v="PL0095"/>
    <s v="BT5B-R"/>
    <s v="De 30 a 100kWh"/>
    <n v="2425"/>
    <n v="149170.23000000001"/>
    <n v="57850.12"/>
    <n v="-16373.41"/>
  </r>
  <r>
    <x v="0"/>
    <x v="0"/>
    <s v="ELOR"/>
    <x v="11"/>
    <x v="191"/>
    <s v="Chachapoyas"/>
    <s v="2"/>
    <s v="U"/>
    <s v="Aislado"/>
    <s v="PL0095"/>
    <s v="BT5B-R"/>
    <s v="Mayor a 100kWh"/>
    <n v="1638"/>
    <n v="311717.56"/>
    <n v="144953.12"/>
    <n v="87.75"/>
  </r>
  <r>
    <x v="0"/>
    <x v="0"/>
    <s v="ELOR"/>
    <x v="11"/>
    <x v="192"/>
    <s v="Bagua-Jaén"/>
    <s v="2"/>
    <s v="U"/>
    <s v="Inteconectado"/>
    <s v="PL0096"/>
    <s v="BT5B-R"/>
    <s v="De 0 a 30 kWh "/>
    <n v="6605"/>
    <n v="88336.83"/>
    <n v="51687.87"/>
    <n v="-10802.45"/>
  </r>
  <r>
    <x v="0"/>
    <x v="0"/>
    <s v="ELOR"/>
    <x v="11"/>
    <x v="192"/>
    <s v="Bagua-Jaén"/>
    <s v="2"/>
    <s v="U"/>
    <s v="Inteconectado"/>
    <s v="PL0096"/>
    <s v="BT5B-R"/>
    <s v="De 30 a 100kWh"/>
    <n v="9222"/>
    <n v="576377.98"/>
    <n v="274545.58"/>
    <n v="-33796.44"/>
  </r>
  <r>
    <x v="0"/>
    <x v="0"/>
    <s v="ELOR"/>
    <x v="11"/>
    <x v="192"/>
    <s v="Bagua-Jaén"/>
    <s v="2"/>
    <s v="U"/>
    <s v="Inteconectado"/>
    <s v="PL0096"/>
    <s v="BT5B-R"/>
    <s v="Mayor a 100kWh"/>
    <n v="5869"/>
    <n v="1120299.7"/>
    <n v="578380.98"/>
    <n v="14723.78"/>
  </r>
  <r>
    <x v="0"/>
    <x v="0"/>
    <s v="ELOR"/>
    <x v="11"/>
    <x v="193"/>
    <s v="San Ignacio"/>
    <s v="4"/>
    <s v="R"/>
    <s v="Inteconectado"/>
    <s v="PL0097"/>
    <s v="BT5B-R"/>
    <s v="De 0 a 30 kWh "/>
    <n v="3656"/>
    <n v="42555.59"/>
    <n v="24630.77"/>
    <n v="-11618.93"/>
  </r>
  <r>
    <x v="0"/>
    <x v="0"/>
    <s v="ELOR"/>
    <x v="11"/>
    <x v="193"/>
    <s v="San Ignacio"/>
    <s v="4"/>
    <s v="R"/>
    <s v="Inteconectado"/>
    <s v="PL0097"/>
    <s v="BT5B-R"/>
    <s v="De 30 a 100kWh"/>
    <n v="1949"/>
    <n v="113439.02"/>
    <n v="52900.3"/>
    <n v="-15969.04"/>
  </r>
  <r>
    <x v="0"/>
    <x v="0"/>
    <s v="ELOR"/>
    <x v="11"/>
    <x v="193"/>
    <s v="San Ignacio"/>
    <s v="4"/>
    <s v="R"/>
    <s v="Inteconectado"/>
    <s v="PL0097"/>
    <s v="BT5B-R"/>
    <s v="Mayor a 100kWh"/>
    <n v="694"/>
    <n v="132279.37"/>
    <n v="76571.490000000005"/>
    <n v="1971.79"/>
  </r>
  <r>
    <x v="0"/>
    <x v="0"/>
    <s v="ELOR"/>
    <x v="11"/>
    <x v="194"/>
    <s v="Jumbilla"/>
    <s v="4"/>
    <s v="R"/>
    <s v="Aislado"/>
    <s v="PL0101"/>
    <s v="BT5B-R"/>
    <s v="De 0 a 30 kWh "/>
    <n v="475"/>
    <n v="4737.92"/>
    <n v="2577.02"/>
    <n v="-1477.56"/>
  </r>
  <r>
    <x v="0"/>
    <x v="0"/>
    <s v="ELOR"/>
    <x v="11"/>
    <x v="194"/>
    <s v="Jumbilla"/>
    <s v="4"/>
    <s v="R"/>
    <s v="Aislado"/>
    <s v="PL0101"/>
    <s v="BT5B-R"/>
    <s v="De 30 a 100kWh"/>
    <n v="117"/>
    <n v="6229.2"/>
    <n v="2428.59"/>
    <n v="-1094.3599999999999"/>
  </r>
  <r>
    <x v="0"/>
    <x v="0"/>
    <s v="ELOR"/>
    <x v="11"/>
    <x v="194"/>
    <s v="Jumbilla"/>
    <s v="4"/>
    <s v="R"/>
    <s v="Aislado"/>
    <s v="PL0101"/>
    <s v="BT5B-R"/>
    <s v="Mayor a 100kWh"/>
    <n v="25"/>
    <n v="4975"/>
    <n v="2570.02"/>
    <n v="0"/>
  </r>
  <r>
    <x v="0"/>
    <x v="0"/>
    <s v="ELOR"/>
    <x v="11"/>
    <x v="195"/>
    <s v="Rodriguez de Mendoza"/>
    <s v="4"/>
    <s v="R"/>
    <s v="Aislado"/>
    <s v="PL0103"/>
    <s v="BT5B-R"/>
    <s v="De 0 a 30 kWh "/>
    <n v="2148"/>
    <n v="23333.82"/>
    <n v="12010.35"/>
    <n v="-7276.52"/>
  </r>
  <r>
    <x v="0"/>
    <x v="0"/>
    <s v="ELOR"/>
    <x v="11"/>
    <x v="195"/>
    <s v="Rodriguez de Mendoza"/>
    <s v="4"/>
    <s v="R"/>
    <s v="Aislado"/>
    <s v="PL0103"/>
    <s v="BT5B-R"/>
    <s v="De 30 a 100kWh"/>
    <n v="1067"/>
    <n v="58943.47"/>
    <n v="23211.7"/>
    <n v="-9981.0499999999993"/>
  </r>
  <r>
    <x v="0"/>
    <x v="0"/>
    <s v="ELOR"/>
    <x v="11"/>
    <x v="195"/>
    <s v="Rodriguez de Mendoza"/>
    <s v="4"/>
    <s v="R"/>
    <s v="Aislado"/>
    <s v="PL0103"/>
    <s v="BT5B-R"/>
    <s v="Mayor a 100kWh"/>
    <n v="229"/>
    <n v="39676.550000000003"/>
    <n v="20573.96"/>
    <n v="28.05"/>
  </r>
  <r>
    <x v="0"/>
    <x v="0"/>
    <s v="ELOR"/>
    <x v="11"/>
    <x v="196"/>
    <s v="Pomahuaca"/>
    <s v="3"/>
    <s v="U"/>
    <s v="Aislado"/>
    <s v="PL0166"/>
    <s v="BT5B-R"/>
    <s v="De 0 a 30 kWh "/>
    <n v="185"/>
    <n v="2087.19"/>
    <n v="1038.07"/>
    <n v="-479.24"/>
  </r>
  <r>
    <x v="0"/>
    <x v="0"/>
    <s v="ELOR"/>
    <x v="11"/>
    <x v="196"/>
    <s v="Pomahuaca"/>
    <s v="3"/>
    <s v="U"/>
    <s v="Aislado"/>
    <s v="PL0166"/>
    <s v="BT5B-R"/>
    <s v="De 30 a 100kWh"/>
    <n v="101"/>
    <n v="5929.37"/>
    <n v="2332.3000000000002"/>
    <n v="-696.18"/>
  </r>
  <r>
    <x v="0"/>
    <x v="0"/>
    <s v="ELOR"/>
    <x v="11"/>
    <x v="196"/>
    <s v="Pomahuaca"/>
    <s v="3"/>
    <s v="U"/>
    <s v="Aislado"/>
    <s v="PL0166"/>
    <s v="BT5B-R"/>
    <s v="Mayor a 100kWh"/>
    <n v="28"/>
    <n v="4583.8599999999997"/>
    <n v="2183.04"/>
    <n v="6.89"/>
  </r>
  <r>
    <x v="0"/>
    <x v="0"/>
    <s v="ELOR"/>
    <x v="11"/>
    <x v="197"/>
    <s v="Pucará"/>
    <s v="3"/>
    <s v="U"/>
    <s v="Aislado"/>
    <s v="PL0167"/>
    <s v="BT5B-R"/>
    <s v="De 0 a 30 kWh "/>
    <n v="748"/>
    <n v="9025.24"/>
    <n v="4332.09"/>
    <n v="-2072.12"/>
  </r>
  <r>
    <x v="0"/>
    <x v="0"/>
    <s v="ELOR"/>
    <x v="11"/>
    <x v="197"/>
    <s v="Pucará"/>
    <s v="3"/>
    <s v="U"/>
    <s v="Aislado"/>
    <s v="PL0167"/>
    <s v="BT5B-R"/>
    <s v="De 30 a 100kWh"/>
    <n v="436"/>
    <n v="25683.9"/>
    <n v="10108.620000000001"/>
    <n v="-3005.12"/>
  </r>
  <r>
    <x v="0"/>
    <x v="0"/>
    <s v="ELOR"/>
    <x v="11"/>
    <x v="197"/>
    <s v="Pucará"/>
    <s v="3"/>
    <s v="U"/>
    <s v="Aislado"/>
    <s v="PL0167"/>
    <s v="BT5B-R"/>
    <s v="Mayor a 100kWh"/>
    <n v="153"/>
    <n v="29481.86"/>
    <n v="14003.1"/>
    <n v="0"/>
  </r>
  <r>
    <x v="0"/>
    <x v="0"/>
    <s v="ELOR"/>
    <x v="11"/>
    <x v="198"/>
    <s v="Bagua-Jaén Rural"/>
    <s v="5"/>
    <s v="R"/>
    <s v="Inteconectado"/>
    <s v="PL0225"/>
    <s v="BT5B-R"/>
    <s v="De 0 a 30 kWh "/>
    <n v="9363"/>
    <n v="103363.76"/>
    <n v="67115.7"/>
    <n v="-31401.7"/>
  </r>
  <r>
    <x v="0"/>
    <x v="0"/>
    <s v="ELOR"/>
    <x v="11"/>
    <x v="198"/>
    <s v="Bagua-Jaén Rural"/>
    <s v="5"/>
    <s v="R"/>
    <s v="Inteconectado"/>
    <s v="PL0225"/>
    <s v="BT5B-R"/>
    <s v="De 30 a 100kWh"/>
    <n v="3877"/>
    <n v="212610.02"/>
    <n v="108731.04"/>
    <n v="-35343.14"/>
  </r>
  <r>
    <x v="0"/>
    <x v="0"/>
    <s v="ELOR"/>
    <x v="11"/>
    <x v="198"/>
    <s v="Bagua-Jaén Rural"/>
    <s v="5"/>
    <s v="R"/>
    <s v="Inteconectado"/>
    <s v="PL0225"/>
    <s v="BT5B-R"/>
    <s v="Mayor a 100kWh"/>
    <n v="667"/>
    <n v="110441.37"/>
    <n v="71394.06"/>
    <n v="1926.81"/>
  </r>
  <r>
    <x v="0"/>
    <x v="0"/>
    <s v="ELOR"/>
    <x v="11"/>
    <x v="199"/>
    <s v="Tabaconas"/>
    <s v="6"/>
    <s v="R"/>
    <s v="Aislado"/>
    <s v="PL0229"/>
    <s v="BT5B-R"/>
    <s v="De 0 a 30 kWh "/>
    <n v="309"/>
    <n v="3708.75"/>
    <n v="1953.69"/>
    <n v="-1273.7"/>
  </r>
  <r>
    <x v="0"/>
    <x v="0"/>
    <s v="ELOR"/>
    <x v="11"/>
    <x v="199"/>
    <s v="Tabaconas"/>
    <s v="6"/>
    <s v="R"/>
    <s v="Aislado"/>
    <s v="PL0229"/>
    <s v="BT5B-R"/>
    <s v="De 30 a 100kWh"/>
    <n v="83"/>
    <n v="4022.42"/>
    <n v="1673.27"/>
    <n v="-855.71"/>
  </r>
  <r>
    <x v="0"/>
    <x v="0"/>
    <s v="ELOR"/>
    <x v="11"/>
    <x v="199"/>
    <s v="Tabaconas"/>
    <s v="6"/>
    <s v="R"/>
    <s v="Aislado"/>
    <s v="PL0229"/>
    <s v="BT5B-R"/>
    <s v="Mayor a 100kWh"/>
    <n v="5"/>
    <n v="2076.5"/>
    <n v="1159.6600000000001"/>
    <n v="0"/>
  </r>
  <r>
    <x v="0"/>
    <x v="0"/>
    <s v="ELOR"/>
    <x v="11"/>
    <x v="200"/>
    <s v="Bellavista"/>
    <s v="4"/>
    <s v="R"/>
    <s v="Inteconectado"/>
    <s v="PL1233"/>
    <s v="BT5B-R"/>
    <s v="De 0 a 30 kWh "/>
    <n v="20367"/>
    <n v="224279.5"/>
    <n v="159698.85999999999"/>
    <n v="-85417.22"/>
  </r>
  <r>
    <x v="0"/>
    <x v="0"/>
    <s v="ELOR"/>
    <x v="11"/>
    <x v="200"/>
    <s v="Bellavista"/>
    <s v="4"/>
    <s v="R"/>
    <s v="Inteconectado"/>
    <s v="PL1233"/>
    <s v="BT5B-R"/>
    <s v="De 30 a 100kWh"/>
    <n v="10193"/>
    <n v="605865.19999999995"/>
    <n v="336739.88"/>
    <n v="-108873.95"/>
  </r>
  <r>
    <x v="0"/>
    <x v="0"/>
    <s v="ELOR"/>
    <x v="11"/>
    <x v="200"/>
    <s v="Bellavista"/>
    <s v="4"/>
    <s v="R"/>
    <s v="Inteconectado"/>
    <s v="PL1233"/>
    <s v="BT5B-R"/>
    <s v="Mayor a 100kWh"/>
    <n v="3263"/>
    <n v="572826.69999999995"/>
    <n v="399128.99"/>
    <n v="10171.51"/>
  </r>
  <r>
    <x v="0"/>
    <x v="0"/>
    <s v="ELOR"/>
    <x v="11"/>
    <x v="201"/>
    <s v="Tarapoto"/>
    <s v="2"/>
    <s v="U"/>
    <s v="Inteconectado"/>
    <s v="PL1236"/>
    <s v="BT5B-R"/>
    <s v="De 0 a 30 kWh "/>
    <n v="6063"/>
    <n v="90035.7"/>
    <n v="56403.09"/>
    <n v="-11964.63"/>
  </r>
  <r>
    <x v="0"/>
    <x v="0"/>
    <s v="ELOR"/>
    <x v="11"/>
    <x v="201"/>
    <s v="Tarapoto"/>
    <s v="2"/>
    <s v="U"/>
    <s v="Inteconectado"/>
    <s v="PL1236"/>
    <s v="BT5B-R"/>
    <s v="De 30 a 100kWh"/>
    <n v="11764"/>
    <n v="784940"/>
    <n v="421440.3"/>
    <n v="-50032.83"/>
  </r>
  <r>
    <x v="0"/>
    <x v="0"/>
    <s v="ELOR"/>
    <x v="11"/>
    <x v="201"/>
    <s v="Tarapoto"/>
    <s v="2"/>
    <s v="U"/>
    <s v="Inteconectado"/>
    <s v="PL1236"/>
    <s v="BT5B-R"/>
    <s v="Mayor a 100kWh"/>
    <n v="12914"/>
    <n v="2952531.8"/>
    <n v="1722392.04"/>
    <n v="43553.07"/>
  </r>
  <r>
    <x v="0"/>
    <x v="0"/>
    <s v="ELOR"/>
    <x v="11"/>
    <x v="202"/>
    <s v="Chacahapoyas Rural"/>
    <s v="6"/>
    <s v="R"/>
    <s v="Aislado"/>
    <s v="PL0226"/>
    <s v="BT5B-R"/>
    <s v="De 0 a 30 kWh "/>
    <n v="10525"/>
    <n v="108351.51"/>
    <n v="63526.61"/>
    <n v="-38100.71"/>
  </r>
  <r>
    <x v="0"/>
    <x v="0"/>
    <s v="ELOR"/>
    <x v="11"/>
    <x v="202"/>
    <s v="Chacahapoyas Rural"/>
    <s v="6"/>
    <s v="R"/>
    <s v="Aislado"/>
    <s v="PL0226"/>
    <s v="BT5B-R"/>
    <s v="De 30 a 100kWh"/>
    <n v="3236"/>
    <n v="172118.34"/>
    <n v="75961.850000000006"/>
    <n v="-35786.019999999997"/>
  </r>
  <r>
    <x v="0"/>
    <x v="0"/>
    <s v="ELOR"/>
    <x v="11"/>
    <x v="202"/>
    <s v="Chacahapoyas Rural"/>
    <s v="6"/>
    <s v="R"/>
    <s v="Aislado"/>
    <s v="PL0226"/>
    <s v="BT5B-R"/>
    <s v="Mayor a 100kWh"/>
    <n v="731"/>
    <n v="145247.6"/>
    <n v="93651.7"/>
    <n v="61.8"/>
  </r>
  <r>
    <x v="0"/>
    <x v="0"/>
    <s v="ELOR"/>
    <x v="11"/>
    <x v="203"/>
    <s v="Gera"/>
    <s v="4"/>
    <s v="R"/>
    <s v="Inteconectado"/>
    <s v="PL2233"/>
    <s v="BT5B-R"/>
    <s v="De 0 a 30 kWh "/>
    <n v="7120"/>
    <n v="61327"/>
    <n v="50950.74"/>
    <n v="-23778.61"/>
  </r>
  <r>
    <x v="0"/>
    <x v="0"/>
    <s v="ELOR"/>
    <x v="11"/>
    <x v="203"/>
    <s v="Gera"/>
    <s v="4"/>
    <s v="R"/>
    <s v="Inteconectado"/>
    <s v="PL2233"/>
    <s v="BT5B-R"/>
    <s v="De 30 a 100kWh"/>
    <n v="833"/>
    <n v="42652"/>
    <n v="23528.05"/>
    <n v="-9326.17"/>
  </r>
  <r>
    <x v="0"/>
    <x v="0"/>
    <s v="ELOR"/>
    <x v="11"/>
    <x v="203"/>
    <s v="Gera"/>
    <s v="4"/>
    <s v="R"/>
    <s v="Inteconectado"/>
    <s v="PL2233"/>
    <s v="BT5B-R"/>
    <s v="Mayor a 100kWh"/>
    <n v="75"/>
    <n v="12146"/>
    <n v="8710.6"/>
    <n v="221.74"/>
  </r>
  <r>
    <x v="0"/>
    <x v="0"/>
    <s v="ELOR"/>
    <x v="11"/>
    <x v="204"/>
    <s v="Moyobamba"/>
    <s v="3"/>
    <s v="U"/>
    <s v="Inteconectado"/>
    <s v="PL2236"/>
    <s v="BT5B-R"/>
    <s v="De 0 a 30 kWh "/>
    <n v="5546"/>
    <n v="60391"/>
    <n v="45607.55"/>
    <n v="-12158.04"/>
  </r>
  <r>
    <x v="0"/>
    <x v="0"/>
    <s v="ELOR"/>
    <x v="11"/>
    <x v="204"/>
    <s v="Moyobamba"/>
    <s v="3"/>
    <s v="U"/>
    <s v="Inteconectado"/>
    <s v="PL2236"/>
    <s v="BT5B-R"/>
    <s v="De 30 a 100kWh"/>
    <n v="4781"/>
    <n v="296089"/>
    <n v="170040.89"/>
    <n v="-22446.93"/>
  </r>
  <r>
    <x v="0"/>
    <x v="0"/>
    <s v="ELOR"/>
    <x v="11"/>
    <x v="204"/>
    <s v="Moyobamba"/>
    <s v="3"/>
    <s v="U"/>
    <s v="Inteconectado"/>
    <s v="PL2236"/>
    <s v="BT5B-R"/>
    <s v="Mayor a 100kWh"/>
    <n v="2553"/>
    <n v="436678"/>
    <n v="275462.86"/>
    <n v="6978.68"/>
  </r>
  <r>
    <x v="0"/>
    <x v="0"/>
    <s v="ELOR"/>
    <x v="11"/>
    <x v="205"/>
    <s v="Tarapoto Rural"/>
    <s v="4"/>
    <s v="R"/>
    <s v="Inteconectado"/>
    <s v="PL3233"/>
    <s v="BT5B-R"/>
    <s v="De 0 a 30 kWh "/>
    <n v="12007"/>
    <n v="135062"/>
    <n v="94332.15"/>
    <n v="-45044.77"/>
  </r>
  <r>
    <x v="0"/>
    <x v="0"/>
    <s v="ELOR"/>
    <x v="11"/>
    <x v="205"/>
    <s v="Tarapoto Rural"/>
    <s v="4"/>
    <s v="R"/>
    <s v="Inteconectado"/>
    <s v="PL3233"/>
    <s v="BT5B-R"/>
    <s v="De 30 a 100kWh"/>
    <n v="5256"/>
    <n v="325903"/>
    <n v="176621.08"/>
    <n v="-55602.61"/>
  </r>
  <r>
    <x v="0"/>
    <x v="0"/>
    <s v="ELOR"/>
    <x v="11"/>
    <x v="205"/>
    <s v="Tarapoto Rural"/>
    <s v="4"/>
    <s v="R"/>
    <s v="Inteconectado"/>
    <s v="PL3233"/>
    <s v="BT5B-R"/>
    <s v="Mayor a 100kWh"/>
    <n v="1533"/>
    <n v="288852"/>
    <n v="196453.86"/>
    <n v="4996.1000000000004"/>
  </r>
  <r>
    <x v="0"/>
    <x v="0"/>
    <s v="ELOR"/>
    <x v="11"/>
    <x v="206"/>
    <s v="S.E.R. CABALLOCOCHA RURAL"/>
    <s v="SER"/>
    <s v="R"/>
    <s v="Aislado"/>
    <s v="PR0019"/>
    <s v="BT5B-R"/>
    <s v="De 0 a 30 kWh "/>
    <n v="301"/>
    <n v="4160"/>
    <n v="2315.1999999999998"/>
    <n v="-2542.61"/>
  </r>
  <r>
    <x v="0"/>
    <x v="0"/>
    <s v="ELOR"/>
    <x v="11"/>
    <x v="206"/>
    <s v="S.E.R. CABALLOCOCHA RURAL"/>
    <s v="SER"/>
    <s v="R"/>
    <s v="Aislado"/>
    <s v="PR0019"/>
    <s v="BT5B-R"/>
    <s v="De 30 a 100kWh"/>
    <n v="202"/>
    <n v="11263"/>
    <n v="6238.19"/>
    <n v="-3702.66"/>
  </r>
  <r>
    <x v="0"/>
    <x v="0"/>
    <s v="ELOR"/>
    <x v="11"/>
    <x v="206"/>
    <s v="S.E.R. CABALLOCOCHA RURAL"/>
    <s v="SER"/>
    <s v="R"/>
    <s v="Aislado"/>
    <s v="PR0019"/>
    <s v="BT5B-R"/>
    <s v="Mayor a 100kWh"/>
    <n v="29"/>
    <n v="5925"/>
    <n v="4824.43"/>
    <n v="0"/>
  </r>
  <r>
    <x v="0"/>
    <x v="0"/>
    <s v="ELOR"/>
    <x v="11"/>
    <x v="207"/>
    <s v="S.E.R. PONAZA - ALFONSO UGARTE"/>
    <s v="SER"/>
    <s v="R"/>
    <s v="Inteconectado"/>
    <s v="PR1233"/>
    <s v="BT5B-R"/>
    <s v="De 0 a 30 kWh "/>
    <n v="144"/>
    <n v="1286"/>
    <n v="1157.54"/>
    <n v="-657.59"/>
  </r>
  <r>
    <x v="0"/>
    <x v="0"/>
    <s v="ELOR"/>
    <x v="11"/>
    <x v="207"/>
    <s v="S.E.R. PONAZA - ALFONSO UGARTE"/>
    <s v="SER"/>
    <s v="R"/>
    <s v="Inteconectado"/>
    <s v="PR1233"/>
    <s v="BT5B-R"/>
    <s v="De 30 a 100kWh"/>
    <n v="36"/>
    <n v="1835"/>
    <n v="1150.1199999999999"/>
    <n v="-552.24"/>
  </r>
  <r>
    <x v="0"/>
    <x v="0"/>
    <s v="ELOR"/>
    <x v="11"/>
    <x v="207"/>
    <s v="S.E.R. PONAZA - ALFONSO UGARTE"/>
    <s v="SER"/>
    <s v="R"/>
    <s v="Inteconectado"/>
    <s v="PR1233"/>
    <s v="BT5B-R"/>
    <s v="Mayor a 100kWh"/>
    <n v="2"/>
    <n v="224"/>
    <n v="200.33"/>
    <n v="5.0999999999999996"/>
  </r>
  <r>
    <x v="0"/>
    <x v="0"/>
    <s v="ELOR"/>
    <x v="11"/>
    <x v="208"/>
    <s v="S.E.R. PONAZA - AYPENA"/>
    <s v="SER"/>
    <s v="R"/>
    <s v="Inteconectado"/>
    <s v="PR1233"/>
    <s v="BT5B-R"/>
    <s v="De 0 a 30 kWh "/>
    <n v="20"/>
    <n v="128"/>
    <n v="144.91"/>
    <n v="-65.45"/>
  </r>
  <r>
    <x v="0"/>
    <x v="0"/>
    <s v="ELOR"/>
    <x v="11"/>
    <x v="208"/>
    <s v="S.E.R. PONAZA - AYPENA"/>
    <s v="SER"/>
    <s v="R"/>
    <s v="Inteconectado"/>
    <s v="PR1233"/>
    <s v="BT5B-R"/>
    <s v="De 30 a 100kWh"/>
    <n v="2"/>
    <n v="120"/>
    <n v="78.790000000000006"/>
    <n v="-30.68"/>
  </r>
  <r>
    <x v="0"/>
    <x v="0"/>
    <s v="ELOR"/>
    <x v="11"/>
    <x v="208"/>
    <s v="S.E.R. PONAZA - AYPENA"/>
    <s v="SER"/>
    <s v="R"/>
    <s v="Inteconectado"/>
    <s v="PR1233"/>
    <s v="BT5B-R"/>
    <s v="Mayor a 100kWh"/>
    <n v="1"/>
    <n v="137"/>
    <n v="121.32"/>
    <n v="3.08"/>
  </r>
  <r>
    <x v="0"/>
    <x v="0"/>
    <s v="ELOR"/>
    <x v="11"/>
    <x v="209"/>
    <s v="S.E.R. PONAZA - BARRANQUITA"/>
    <s v="SER"/>
    <s v="R"/>
    <s v="Inteconectado"/>
    <s v="PR1233"/>
    <s v="BT5B-R"/>
    <s v="De 0 a 30 kWh "/>
    <n v="78"/>
    <n v="656"/>
    <n v="614.24"/>
    <n v="-335.49"/>
  </r>
  <r>
    <x v="0"/>
    <x v="0"/>
    <s v="ELOR"/>
    <x v="11"/>
    <x v="209"/>
    <s v="S.E.R. PONAZA - BARRANQUITA"/>
    <s v="SER"/>
    <s v="R"/>
    <s v="Inteconectado"/>
    <s v="PR1233"/>
    <s v="BT5B-R"/>
    <s v="De 30 a 100kWh"/>
    <n v="17"/>
    <n v="953"/>
    <n v="614.4"/>
    <n v="-260.77999999999997"/>
  </r>
  <r>
    <x v="0"/>
    <x v="0"/>
    <s v="ELOR"/>
    <x v="11"/>
    <x v="209"/>
    <s v="S.E.R. PONAZA - BARRANQUITA"/>
    <s v="SER"/>
    <s v="R"/>
    <s v="Inteconectado"/>
    <s v="PR1233"/>
    <s v="BT5B-R"/>
    <s v="Mayor a 100kWh"/>
    <n v="2"/>
    <n v="262"/>
    <n v="232.49"/>
    <n v="5.91"/>
  </r>
  <r>
    <x v="0"/>
    <x v="0"/>
    <s v="ELOR"/>
    <x v="11"/>
    <x v="210"/>
    <s v="S.E.R. PONAZA - SHAMBUYACU"/>
    <s v="SER"/>
    <s v="R"/>
    <s v="Inteconectado"/>
    <s v="PR1233"/>
    <s v="BT5B-R"/>
    <s v="De 0 a 30 kWh "/>
    <n v="372"/>
    <n v="2889"/>
    <n v="2854.55"/>
    <n v="-1477.25"/>
  </r>
  <r>
    <x v="0"/>
    <x v="0"/>
    <s v="ELOR"/>
    <x v="11"/>
    <x v="210"/>
    <s v="S.E.R. PONAZA - SHAMBUYACU"/>
    <s v="SER"/>
    <s v="R"/>
    <s v="Inteconectado"/>
    <s v="PR1233"/>
    <s v="BT5B-R"/>
    <s v="De 30 a 100kWh"/>
    <n v="107"/>
    <n v="6296"/>
    <n v="4112.82"/>
    <n v="-1641.38"/>
  </r>
  <r>
    <x v="0"/>
    <x v="0"/>
    <s v="ELOR"/>
    <x v="11"/>
    <x v="210"/>
    <s v="S.E.R. PONAZA - SHAMBUYACU"/>
    <s v="SER"/>
    <s v="R"/>
    <s v="Inteconectado"/>
    <s v="PR1233"/>
    <s v="BT5B-R"/>
    <s v="Mayor a 100kWh"/>
    <n v="32"/>
    <n v="5531"/>
    <n v="4853.04"/>
    <n v="123.4"/>
  </r>
  <r>
    <x v="0"/>
    <x v="0"/>
    <s v="ELOR"/>
    <x v="11"/>
    <x v="211"/>
    <s v="S.E.R. PONAZA - CEDRO PAMPA"/>
    <s v="SER"/>
    <s v="R"/>
    <s v="Inteconectado"/>
    <s v="PR1233"/>
    <s v="BT5B-R"/>
    <s v="De 0 a 30 kWh "/>
    <n v="82"/>
    <n v="929"/>
    <n v="716.68"/>
    <n v="-479.71"/>
  </r>
  <r>
    <x v="0"/>
    <x v="0"/>
    <s v="ELOR"/>
    <x v="11"/>
    <x v="211"/>
    <s v="S.E.R. PONAZA - CEDRO PAMPA"/>
    <s v="SER"/>
    <s v="R"/>
    <s v="Inteconectado"/>
    <s v="PR1233"/>
    <s v="BT5B-R"/>
    <s v="De 30 a 100kWh"/>
    <n v="18"/>
    <n v="894"/>
    <n v="555.66"/>
    <n v="-276.12"/>
  </r>
  <r>
    <x v="0"/>
    <x v="0"/>
    <s v="ELOR"/>
    <x v="11"/>
    <x v="211"/>
    <s v="S.E.R. PONAZA - CEDRO PAMPA"/>
    <s v="SER"/>
    <s v="R"/>
    <s v="Inteconectado"/>
    <s v="PR1233"/>
    <s v="BT5B-R"/>
    <s v="Mayor a 100kWh"/>
    <n v="2"/>
    <n v="331"/>
    <n v="290.89"/>
    <n v="7.4"/>
  </r>
  <r>
    <x v="0"/>
    <x v="0"/>
    <s v="ELOR"/>
    <x v="11"/>
    <x v="212"/>
    <s v="S.E.R. PONAZA - HUAÑIPO"/>
    <s v="SER"/>
    <s v="R"/>
    <s v="Inteconectado"/>
    <s v="PR1233"/>
    <s v="BT5B-R"/>
    <s v="De 0 a 30 kWh "/>
    <n v="129"/>
    <n v="1492"/>
    <n v="1143.47"/>
    <n v="-763.04"/>
  </r>
  <r>
    <x v="0"/>
    <x v="0"/>
    <s v="ELOR"/>
    <x v="11"/>
    <x v="212"/>
    <s v="S.E.R. PONAZA - HUAÑIPO"/>
    <s v="SER"/>
    <s v="R"/>
    <s v="Inteconectado"/>
    <s v="PR1233"/>
    <s v="BT5B-R"/>
    <s v="De 30 a 100kWh"/>
    <n v="38"/>
    <n v="2046"/>
    <n v="1303.96"/>
    <n v="-582.91999999999996"/>
  </r>
  <r>
    <x v="0"/>
    <x v="0"/>
    <s v="ELOR"/>
    <x v="11"/>
    <x v="212"/>
    <s v="S.E.R. PONAZA - HUAÑIPO"/>
    <s v="SER"/>
    <s v="R"/>
    <s v="Inteconectado"/>
    <s v="PR1233"/>
    <s v="BT5B-R"/>
    <s v="Mayor a 100kWh"/>
    <n v="6"/>
    <n v="1133"/>
    <n v="991.14"/>
    <n v="25.19"/>
  </r>
  <r>
    <x v="0"/>
    <x v="0"/>
    <s v="ELOR"/>
    <x v="11"/>
    <x v="213"/>
    <s v="S.E.R. PONAZA - LEONCIO PRADO"/>
    <s v="SER"/>
    <s v="R"/>
    <s v="Inteconectado"/>
    <s v="PR1233"/>
    <s v="BT5B-R"/>
    <s v="De 0 a 30 kWh "/>
    <n v="125"/>
    <n v="1481"/>
    <n v="1119.1199999999999"/>
    <n v="-757.41"/>
  </r>
  <r>
    <x v="0"/>
    <x v="0"/>
    <s v="ELOR"/>
    <x v="11"/>
    <x v="213"/>
    <s v="S.E.R. PONAZA - LEONCIO PRADO"/>
    <s v="SER"/>
    <s v="R"/>
    <s v="Inteconectado"/>
    <s v="PR1233"/>
    <s v="BT5B-R"/>
    <s v="De 30 a 100kWh"/>
    <n v="68"/>
    <n v="3844"/>
    <n v="2484.12"/>
    <n v="-1043.1199999999999"/>
  </r>
  <r>
    <x v="0"/>
    <x v="0"/>
    <s v="ELOR"/>
    <x v="11"/>
    <x v="213"/>
    <s v="S.E.R. PONAZA - LEONCIO PRADO"/>
    <s v="SER"/>
    <s v="R"/>
    <s v="Inteconectado"/>
    <s v="PR1233"/>
    <s v="BT5B-R"/>
    <s v="Mayor a 100kWh"/>
    <n v="10"/>
    <n v="1458"/>
    <n v="1287.73"/>
    <n v="32.76"/>
  </r>
  <r>
    <x v="0"/>
    <x v="0"/>
    <s v="ELOR"/>
    <x v="11"/>
    <x v="214"/>
    <s v="S.E.R. PONAZA - PAUCAR"/>
    <s v="SER"/>
    <s v="R"/>
    <s v="Inteconectado"/>
    <s v="PR1233"/>
    <s v="BT5B-R"/>
    <s v="De 0 a 30 kWh "/>
    <n v="16"/>
    <n v="182"/>
    <n v="140.86000000000001"/>
    <n v="-93.08"/>
  </r>
  <r>
    <x v="0"/>
    <x v="0"/>
    <s v="ELOR"/>
    <x v="11"/>
    <x v="214"/>
    <s v="S.E.R. PONAZA - PAUCAR"/>
    <s v="SER"/>
    <s v="R"/>
    <s v="Inteconectado"/>
    <s v="PR1233"/>
    <s v="BT5B-R"/>
    <s v="De 30 a 100kWh"/>
    <n v="6"/>
    <n v="264"/>
    <n v="157.16999999999999"/>
    <n v="-92.04"/>
  </r>
  <r>
    <x v="0"/>
    <x v="0"/>
    <s v="ELOR"/>
    <x v="11"/>
    <x v="215"/>
    <s v="S.E.R. PONAZA - SAN ANTONIO"/>
    <s v="SER"/>
    <s v="R"/>
    <s v="Inteconectado"/>
    <s v="PR1233"/>
    <s v="BT5B-R"/>
    <s v="De 0 a 30 kWh "/>
    <n v="31"/>
    <n v="335"/>
    <n v="267.43"/>
    <n v="-171.31"/>
  </r>
  <r>
    <x v="0"/>
    <x v="0"/>
    <s v="ELOR"/>
    <x v="11"/>
    <x v="215"/>
    <s v="S.E.R. PONAZA - SAN ANTONIO"/>
    <s v="SER"/>
    <s v="R"/>
    <s v="Inteconectado"/>
    <s v="PR1233"/>
    <s v="BT5B-R"/>
    <s v="De 30 a 100kWh"/>
    <n v="10"/>
    <n v="415"/>
    <n v="241.34"/>
    <n v="-153.4"/>
  </r>
  <r>
    <x v="0"/>
    <x v="0"/>
    <s v="ELOR"/>
    <x v="11"/>
    <x v="215"/>
    <s v="S.E.R. PONAZA - SAN ANTONIO"/>
    <s v="SER"/>
    <s v="R"/>
    <s v="Inteconectado"/>
    <s v="PR1233"/>
    <s v="BT5B-R"/>
    <s v="Mayor a 100kWh"/>
    <n v="1"/>
    <n v="105"/>
    <n v="94.24"/>
    <n v="2.4"/>
  </r>
  <r>
    <x v="0"/>
    <x v="0"/>
    <s v="ELOR"/>
    <x v="11"/>
    <x v="216"/>
    <s v="S.E.R. PONAZA - SIMON BOLIVAR"/>
    <s v="SER"/>
    <s v="R"/>
    <s v="Inteconectado"/>
    <s v="PR1233"/>
    <s v="BT5B-R"/>
    <s v="De 0 a 30 kWh "/>
    <n v="68"/>
    <n v="488"/>
    <n v="509.25"/>
    <n v="-249.5"/>
  </r>
  <r>
    <x v="0"/>
    <x v="0"/>
    <s v="ELOR"/>
    <x v="11"/>
    <x v="216"/>
    <s v="S.E.R. PONAZA - SIMON BOLIVAR"/>
    <s v="SER"/>
    <s v="R"/>
    <s v="Inteconectado"/>
    <s v="PR1233"/>
    <s v="BT5B-R"/>
    <s v="De 30 a 100kWh"/>
    <n v="5"/>
    <n v="296"/>
    <n v="193.66"/>
    <n v="-76.7"/>
  </r>
  <r>
    <x v="0"/>
    <x v="0"/>
    <s v="ELOR"/>
    <x v="11"/>
    <x v="216"/>
    <s v="S.E.R. PONAZA - SIMON BOLIVAR"/>
    <s v="SER"/>
    <s v="R"/>
    <s v="Inteconectado"/>
    <s v="PR1233"/>
    <s v="BT5B-R"/>
    <s v="Mayor a 100kWh"/>
    <n v="1"/>
    <n v="340"/>
    <n v="293.12"/>
    <n v="7.45"/>
  </r>
  <r>
    <x v="0"/>
    <x v="0"/>
    <s v="ELOR"/>
    <x v="11"/>
    <x v="217"/>
    <s v="S.E.R. PONAZA - SHAMBUYACU"/>
    <s v="SER"/>
    <s v="R"/>
    <s v="Inteconectado"/>
    <s v="PR1233"/>
    <s v="BT5B-R"/>
    <s v="De 0 a 30 kWh "/>
    <n v="49"/>
    <n v="411"/>
    <n v="385.54"/>
    <n v="-210.19"/>
  </r>
  <r>
    <x v="0"/>
    <x v="0"/>
    <s v="ELOR"/>
    <x v="11"/>
    <x v="217"/>
    <s v="S.E.R. PONAZA - SHAMBUYACU"/>
    <s v="SER"/>
    <s v="R"/>
    <s v="Inteconectado"/>
    <s v="PR1233"/>
    <s v="BT5B-R"/>
    <s v="De 30 a 100kWh"/>
    <n v="3"/>
    <n v="164"/>
    <n v="104.99"/>
    <n v="-46.02"/>
  </r>
  <r>
    <x v="0"/>
    <x v="0"/>
    <s v="ELOR"/>
    <x v="11"/>
    <x v="218"/>
    <s v="S.E.R. PONAZA - TINGO DE PONAZA"/>
    <s v="SER"/>
    <s v="R"/>
    <s v="Inteconectado"/>
    <s v="PR1233"/>
    <s v="BT5B-R"/>
    <s v="De 0 a 30 kWh "/>
    <n v="73"/>
    <n v="1007"/>
    <n v="698.06"/>
    <n v="-515.02"/>
  </r>
  <r>
    <x v="0"/>
    <x v="0"/>
    <s v="ELOR"/>
    <x v="11"/>
    <x v="218"/>
    <s v="S.E.R. PONAZA - TINGO DE PONAZA"/>
    <s v="SER"/>
    <s v="R"/>
    <s v="Inteconectado"/>
    <s v="PR1233"/>
    <s v="BT5B-R"/>
    <s v="De 30 a 100kWh"/>
    <n v="64"/>
    <n v="3807"/>
    <n v="2493.98"/>
    <n v="-981.76"/>
  </r>
  <r>
    <x v="0"/>
    <x v="0"/>
    <s v="ELOR"/>
    <x v="11"/>
    <x v="218"/>
    <s v="S.E.R. PONAZA - TINGO DE PONAZA"/>
    <s v="SER"/>
    <s v="R"/>
    <s v="Inteconectado"/>
    <s v="PR1233"/>
    <s v="BT5B-R"/>
    <s v="Mayor a 100kWh"/>
    <n v="17"/>
    <n v="2643"/>
    <n v="2328.23"/>
    <n v="59.24"/>
  </r>
  <r>
    <x v="0"/>
    <x v="0"/>
    <s v="ELOR"/>
    <x v="11"/>
    <x v="219"/>
    <s v="S.E.R. PONAZA - VISTA ALEGRE"/>
    <s v="SER"/>
    <s v="R"/>
    <s v="Inteconectado"/>
    <s v="PR1233"/>
    <s v="BT5B-R"/>
    <s v="De 0 a 30 kWh "/>
    <n v="54"/>
    <n v="358"/>
    <n v="395.14"/>
    <n v="-183.03"/>
  </r>
  <r>
    <x v="0"/>
    <x v="0"/>
    <s v="ELOR"/>
    <x v="11"/>
    <x v="219"/>
    <s v="S.E.R. PONAZA - VISTA ALEGRE"/>
    <s v="SER"/>
    <s v="R"/>
    <s v="Inteconectado"/>
    <s v="PR1233"/>
    <s v="BT5B-R"/>
    <s v="De 30 a 100kWh"/>
    <n v="11"/>
    <n v="532"/>
    <n v="327.74"/>
    <n v="-168.74"/>
  </r>
  <r>
    <x v="0"/>
    <x v="0"/>
    <s v="ELOR"/>
    <x v="11"/>
    <x v="220"/>
    <s v="S.E.R. IQUITOS ZONA SUR"/>
    <s v="SER"/>
    <s v="R"/>
    <s v="Aislado"/>
    <s v="PR0019"/>
    <s v="BT5B-R"/>
    <s v="De 0 a 30 kWh "/>
    <n v="790"/>
    <n v="8242.9"/>
    <n v="5601.84"/>
    <n v="-5038.1099999999997"/>
  </r>
  <r>
    <x v="0"/>
    <x v="0"/>
    <s v="ELOR"/>
    <x v="11"/>
    <x v="220"/>
    <s v="S.E.R. IQUITOS ZONA SUR"/>
    <s v="SER"/>
    <s v="R"/>
    <s v="Aislado"/>
    <s v="PR0019"/>
    <s v="BT5B-R"/>
    <s v="De 30 a 100kWh"/>
    <n v="652"/>
    <n v="36055"/>
    <n v="19862.900000000001"/>
    <n v="-11987.82"/>
  </r>
  <r>
    <x v="0"/>
    <x v="0"/>
    <s v="ELOR"/>
    <x v="11"/>
    <x v="220"/>
    <s v="S.E.R. IQUITOS ZONA SUR"/>
    <s v="SER"/>
    <s v="R"/>
    <s v="Aislado"/>
    <s v="PR0019"/>
    <s v="BT5B-R"/>
    <s v="Mayor a 100kWh"/>
    <n v="112"/>
    <n v="23136"/>
    <n v="18831.91"/>
    <n v="0"/>
  </r>
  <r>
    <x v="0"/>
    <x v="0"/>
    <s v="ELOR"/>
    <x v="11"/>
    <x v="221"/>
    <s v="S.E.R. NUEVO CAMPEON y SAN ANDRES"/>
    <s v="SER"/>
    <s v="R"/>
    <s v="Aislado"/>
    <s v="PR0019"/>
    <s v="BT5B-R"/>
    <s v="De 0 a 30 kWh "/>
    <n v="30"/>
    <n v="462"/>
    <n v="239.18"/>
    <n v="-282.36"/>
  </r>
  <r>
    <x v="0"/>
    <x v="0"/>
    <s v="ELOR"/>
    <x v="11"/>
    <x v="221"/>
    <s v="S.E.R. NUEVO CAMPEON y SAN ANDRES"/>
    <s v="SER"/>
    <s v="R"/>
    <s v="Aislado"/>
    <s v="PR0019"/>
    <s v="BT5B-R"/>
    <s v="De 30 a 100kWh"/>
    <n v="17"/>
    <n v="694"/>
    <n v="324.8"/>
    <n v="-311.61"/>
  </r>
  <r>
    <x v="0"/>
    <x v="0"/>
    <s v="ELOR"/>
    <x v="11"/>
    <x v="222"/>
    <s v="SER GRAN PERU"/>
    <s v="SER"/>
    <s v="R"/>
    <s v="Aislado"/>
    <s v="PR0019"/>
    <s v="BT5B-R"/>
    <s v="De 0 a 30 kWh "/>
    <n v="49"/>
    <n v="312"/>
    <n v="312.06"/>
    <n v="-190.76"/>
  </r>
  <r>
    <x v="0"/>
    <x v="0"/>
    <s v="ELOR"/>
    <x v="11"/>
    <x v="223"/>
    <s v="EL ESTRECHO (PUTUMAYO)"/>
    <s v="SER"/>
    <s v="R"/>
    <s v="Aislado"/>
    <s v="PR0019"/>
    <s v="BT5B-R"/>
    <s v="De 0 a 30 kWh "/>
    <n v="336"/>
    <n v="4216"/>
    <n v="2508.59"/>
    <n v="-2576.77"/>
  </r>
  <r>
    <x v="0"/>
    <x v="0"/>
    <s v="ELOR"/>
    <x v="11"/>
    <x v="223"/>
    <s v="EL ESTRECHO (PUTUMAYO)"/>
    <s v="SER"/>
    <s v="R"/>
    <s v="Aislado"/>
    <s v="PR0019"/>
    <s v="BT5B-R"/>
    <s v="De 30 a 100kWh"/>
    <n v="183"/>
    <n v="10479"/>
    <n v="5868.65"/>
    <n v="-3354.39"/>
  </r>
  <r>
    <x v="0"/>
    <x v="0"/>
    <s v="ELOR"/>
    <x v="11"/>
    <x v="223"/>
    <s v="EL ESTRECHO (PUTUMAYO)"/>
    <s v="SER"/>
    <s v="R"/>
    <s v="Aislado"/>
    <s v="PR0019"/>
    <s v="BT5B-R"/>
    <s v="Mayor a 100kWh"/>
    <n v="76"/>
    <n v="17442"/>
    <n v="14153.04"/>
    <n v="0"/>
  </r>
  <r>
    <x v="0"/>
    <x v="0"/>
    <s v="ELOR"/>
    <x v="11"/>
    <x v="224"/>
    <s v="SER SAN FRANCISCO"/>
    <s v="SER"/>
    <s v="R"/>
    <s v="Aislado"/>
    <s v="PR0019"/>
    <s v="BT5B-R"/>
    <s v="De 0 a 30 kWh "/>
    <n v="735"/>
    <n v="6360"/>
    <n v="4979.58"/>
    <n v="-3887.32"/>
  </r>
  <r>
    <x v="0"/>
    <x v="0"/>
    <s v="ELOR"/>
    <x v="11"/>
    <x v="224"/>
    <s v="SER SAN FRANCISCO"/>
    <s v="SER"/>
    <s v="R"/>
    <s v="Aislado"/>
    <s v="PR0019"/>
    <s v="BT5B-R"/>
    <s v="De 30 a 100kWh"/>
    <n v="164"/>
    <n v="8514"/>
    <n v="4567.6499999999996"/>
    <n v="-3006.12"/>
  </r>
  <r>
    <x v="0"/>
    <x v="0"/>
    <s v="ELOR"/>
    <x v="11"/>
    <x v="224"/>
    <s v="SER SAN FRANCISCO"/>
    <s v="SER"/>
    <s v="R"/>
    <s v="Aislado"/>
    <s v="PR0019"/>
    <s v="BT5B-R"/>
    <s v="Mayor a 100kWh"/>
    <n v="21"/>
    <n v="3993"/>
    <n v="3258.94"/>
    <n v="0"/>
  </r>
  <r>
    <x v="0"/>
    <x v="0"/>
    <s v="ELOR"/>
    <x v="11"/>
    <x v="225"/>
    <s v="SER MAYORUNA"/>
    <s v="SER"/>
    <s v="R"/>
    <s v="Aislado"/>
    <s v="PR0019"/>
    <s v="BT5B-R"/>
    <s v="De 0 a 30 kWh "/>
    <n v="1092"/>
    <n v="6966"/>
    <n v="6957.71"/>
    <n v="-4257.7700000000004"/>
  </r>
  <r>
    <x v="0"/>
    <x v="0"/>
    <s v="ELOR"/>
    <x v="11"/>
    <x v="225"/>
    <s v="SER MAYORUNA"/>
    <s v="SER"/>
    <s v="R"/>
    <s v="Aislado"/>
    <s v="PR0019"/>
    <s v="BT5B-R"/>
    <s v="De 30 a 100kWh"/>
    <n v="223"/>
    <n v="11968"/>
    <n v="6519.35"/>
    <n v="-4087.59"/>
  </r>
  <r>
    <x v="0"/>
    <x v="0"/>
    <s v="ELOR"/>
    <x v="11"/>
    <x v="225"/>
    <s v="SER MAYORUNA"/>
    <s v="SER"/>
    <s v="R"/>
    <s v="Aislado"/>
    <s v="PR0019"/>
    <s v="BT5B-R"/>
    <s v="Mayor a 100kWh"/>
    <n v="40"/>
    <n v="10655"/>
    <n v="8612.16"/>
    <n v="0"/>
  </r>
  <r>
    <x v="0"/>
    <x v="0"/>
    <s v="ELOR"/>
    <x v="11"/>
    <x v="226"/>
    <s v="San Ignacio Rural"/>
    <s v="SER"/>
    <s v="R"/>
    <s v="Inteconectado"/>
    <s v="SR0097"/>
    <s v="BT5B-R"/>
    <s v="De 0 a 30 kWh "/>
    <n v="6665"/>
    <n v="70142.31"/>
    <n v="52607.360000000001"/>
    <n v="-30609.65"/>
  </r>
  <r>
    <x v="0"/>
    <x v="0"/>
    <s v="ELOR"/>
    <x v="11"/>
    <x v="226"/>
    <s v="San Ignacio Rural"/>
    <s v="SER"/>
    <s v="R"/>
    <s v="Inteconectado"/>
    <s v="SR0097"/>
    <s v="BT5B-R"/>
    <s v="De 30 a 100kWh"/>
    <n v="1752"/>
    <n v="91703.3"/>
    <n v="50472.44"/>
    <n v="-22946.74"/>
  </r>
  <r>
    <x v="0"/>
    <x v="0"/>
    <s v="ELOR"/>
    <x v="11"/>
    <x v="226"/>
    <s v="San Ignacio Rural"/>
    <s v="SER"/>
    <s v="R"/>
    <s v="Inteconectado"/>
    <s v="SR0097"/>
    <s v="BT5B-R"/>
    <s v="Mayor a 100kWh"/>
    <n v="212"/>
    <n v="35671.050000000003"/>
    <n v="26848.29"/>
    <n v="679.15"/>
  </r>
  <r>
    <x v="0"/>
    <x v="0"/>
    <s v="ELOR"/>
    <x v="11"/>
    <x v="227"/>
    <s v="Sistema Electrico Rural Pucará"/>
    <s v="SER"/>
    <s v="R"/>
    <s v="Inteconectado"/>
    <s v="PR0099"/>
    <s v="BT5B-R"/>
    <s v="De 0 a 30 kWh "/>
    <n v="1351"/>
    <n v="10687.73"/>
    <n v="8389.41"/>
    <n v="-5262.05"/>
  </r>
  <r>
    <x v="0"/>
    <x v="0"/>
    <s v="ELOR"/>
    <x v="11"/>
    <x v="227"/>
    <s v="Sistema Electrico Rural Pucará"/>
    <s v="SER"/>
    <s v="R"/>
    <s v="Inteconectado"/>
    <s v="PR0099"/>
    <s v="BT5B-R"/>
    <s v="De 30 a 100kWh"/>
    <n v="167"/>
    <n v="8576.02"/>
    <n v="3827.24"/>
    <n v="-2466.17"/>
  </r>
  <r>
    <x v="0"/>
    <x v="0"/>
    <s v="ELOR"/>
    <x v="11"/>
    <x v="227"/>
    <s v="Sistema Electrico Rural Pucará"/>
    <s v="SER"/>
    <s v="R"/>
    <s v="Inteconectado"/>
    <s v="PR0099"/>
    <s v="BT5B-R"/>
    <s v="Mayor a 100kWh"/>
    <n v="10"/>
    <n v="1885.2"/>
    <n v="1247.52"/>
    <n v="0"/>
  </r>
  <r>
    <x v="0"/>
    <x v="0"/>
    <s v="ELOR"/>
    <x v="11"/>
    <x v="228"/>
    <s v="Sistema Electrico Rural Bagua - Jaen Rural"/>
    <s v="SER"/>
    <s v="R"/>
    <s v="Inteconectado"/>
    <s v="SR0097"/>
    <s v="BT5B-R"/>
    <s v="De 0 a 30 kWh "/>
    <n v="9480"/>
    <n v="76572.3"/>
    <n v="68626.3"/>
    <n v="-33426.03"/>
  </r>
  <r>
    <x v="0"/>
    <x v="0"/>
    <s v="ELOR"/>
    <x v="11"/>
    <x v="228"/>
    <s v="Sistema Electrico Rural Bagua - Jaen Rural"/>
    <s v="SER"/>
    <s v="R"/>
    <s v="Inteconectado"/>
    <s v="SR0097"/>
    <s v="BT5B-R"/>
    <s v="De 30 a 100kWh"/>
    <n v="1802"/>
    <n v="95913.83"/>
    <n v="53039"/>
    <n v="-23600.26"/>
  </r>
  <r>
    <x v="0"/>
    <x v="0"/>
    <s v="ELOR"/>
    <x v="11"/>
    <x v="228"/>
    <s v="Sistema Electrico Rural Bagua - Jaen Rural"/>
    <s v="SER"/>
    <s v="R"/>
    <s v="Inteconectado"/>
    <s v="SR0097"/>
    <s v="BT5B-R"/>
    <s v="Mayor a 100kWh"/>
    <n v="229"/>
    <n v="42197.96"/>
    <n v="31560.66"/>
    <n v="866.92"/>
  </r>
  <r>
    <x v="0"/>
    <x v="0"/>
    <s v="ELOR"/>
    <x v="11"/>
    <x v="229"/>
    <s v="Sistema Eléctrico Rural Chachapoyas Rural"/>
    <s v="SER"/>
    <s v="R"/>
    <s v="Aislado"/>
    <s v="PL1226"/>
    <s v="BT5B-R"/>
    <s v="De 0 a 30 kWh "/>
    <n v="637"/>
    <n v="4483.87"/>
    <n v="3876.27"/>
    <n v="-2207.5500000000002"/>
  </r>
  <r>
    <x v="0"/>
    <x v="0"/>
    <s v="ELOR"/>
    <x v="11"/>
    <x v="229"/>
    <s v="Sistema Eléctrico Rural Chachapoyas Rural"/>
    <s v="SER"/>
    <s v="R"/>
    <s v="Aislado"/>
    <s v="PL1226"/>
    <s v="BT5B-R"/>
    <s v="De 30 a 100kWh"/>
    <n v="78"/>
    <n v="3794.83"/>
    <n v="1653.91"/>
    <n v="-1151.73"/>
  </r>
  <r>
    <x v="0"/>
    <x v="0"/>
    <s v="ELOR"/>
    <x v="11"/>
    <x v="229"/>
    <s v="Sistema Eléctrico Rural Chachapoyas Rural"/>
    <s v="SER"/>
    <s v="R"/>
    <s v="Aislado"/>
    <s v="PL1226"/>
    <s v="BT5B-R"/>
    <s v="Mayor a 100kWh"/>
    <n v="14"/>
    <n v="3512"/>
    <n v="2300.54"/>
    <n v="0"/>
  </r>
  <r>
    <x v="0"/>
    <x v="0"/>
    <s v="ELPU"/>
    <x v="12"/>
    <x v="230"/>
    <s v="Juliaca"/>
    <s v="2"/>
    <s v="U"/>
    <s v="Inteconectado"/>
    <s v="PL0025"/>
    <s v="BT5B-R"/>
    <s v="De 0 a 30 kWh "/>
    <n v="28970"/>
    <n v="350177"/>
    <n v="226585.22"/>
    <n v="-47203.58"/>
  </r>
  <r>
    <x v="0"/>
    <x v="0"/>
    <s v="ELPU"/>
    <x v="12"/>
    <x v="230"/>
    <s v="Juliaca"/>
    <s v="2"/>
    <s v="U"/>
    <s v="Inteconectado"/>
    <s v="PL0025"/>
    <s v="BT5B-R"/>
    <s v="De 30 a 100kWh"/>
    <n v="29061"/>
    <n v="1697766"/>
    <n v="883542.86"/>
    <n v="-117530.75"/>
  </r>
  <r>
    <x v="0"/>
    <x v="0"/>
    <s v="ELPU"/>
    <x v="12"/>
    <x v="230"/>
    <s v="Juliaca"/>
    <s v="2"/>
    <s v="U"/>
    <s v="Inteconectado"/>
    <s v="PL0025"/>
    <s v="BT5B-R"/>
    <s v="Mayor a 100kWh"/>
    <n v="12591"/>
    <n v="2562883"/>
    <n v="1456319.71"/>
    <n v="36886.74"/>
  </r>
  <r>
    <x v="0"/>
    <x v="0"/>
    <s v="ELPU"/>
    <x v="12"/>
    <x v="231"/>
    <s v="Puno"/>
    <s v="2"/>
    <s v="U"/>
    <s v="Inteconectado"/>
    <s v="PL0026"/>
    <s v="BT5B-R"/>
    <s v="De 0 a 30 kWh "/>
    <n v="10865"/>
    <n v="137149"/>
    <n v="86938.66"/>
    <n v="-18370.25"/>
  </r>
  <r>
    <x v="0"/>
    <x v="0"/>
    <s v="ELPU"/>
    <x v="12"/>
    <x v="231"/>
    <s v="Puno"/>
    <s v="2"/>
    <s v="U"/>
    <s v="Inteconectado"/>
    <s v="PL0026"/>
    <s v="BT5B-R"/>
    <s v="De 30 a 100kWh"/>
    <n v="14311"/>
    <n v="874808"/>
    <n v="453053.38"/>
    <n v="-57494.21"/>
  </r>
  <r>
    <x v="0"/>
    <x v="0"/>
    <s v="ELPU"/>
    <x v="12"/>
    <x v="231"/>
    <s v="Puno"/>
    <s v="2"/>
    <s v="U"/>
    <s v="Inteconectado"/>
    <s v="PL0026"/>
    <s v="BT5B-R"/>
    <s v="Mayor a 100kWh"/>
    <n v="7629"/>
    <n v="1458529"/>
    <n v="824576.23"/>
    <n v="20822.830000000002"/>
  </r>
  <r>
    <x v="0"/>
    <x v="0"/>
    <s v="ELPU"/>
    <x v="12"/>
    <x v="232"/>
    <s v="Azángaro"/>
    <s v="3"/>
    <s v="U"/>
    <s v="Inteconectado"/>
    <s v="PL0027"/>
    <s v="BT5B-R"/>
    <s v="De 0 a 30 kWh "/>
    <n v="7641"/>
    <n v="71088"/>
    <n v="51794.96"/>
    <n v="-9573.4699999999993"/>
  </r>
  <r>
    <x v="0"/>
    <x v="0"/>
    <s v="ELPU"/>
    <x v="12"/>
    <x v="232"/>
    <s v="Azángaro"/>
    <s v="3"/>
    <s v="U"/>
    <s v="Inteconectado"/>
    <s v="PL0027"/>
    <s v="BT5B-R"/>
    <s v="De 30 a 100kWh"/>
    <n v="3137"/>
    <n v="169793"/>
    <n v="88259.99"/>
    <n v="-12678.2"/>
  </r>
  <r>
    <x v="0"/>
    <x v="0"/>
    <s v="ELPU"/>
    <x v="12"/>
    <x v="232"/>
    <s v="Azángaro"/>
    <s v="3"/>
    <s v="U"/>
    <s v="Inteconectado"/>
    <s v="PL0027"/>
    <s v="BT5B-R"/>
    <s v="Mayor a 100kWh"/>
    <n v="1117"/>
    <n v="292630"/>
    <n v="163843.81"/>
    <n v="2830.47"/>
  </r>
  <r>
    <x v="0"/>
    <x v="0"/>
    <s v="ELPU"/>
    <x v="12"/>
    <x v="233"/>
    <s v="Antauta"/>
    <s v="4"/>
    <s v="R"/>
    <s v="Inteconectado"/>
    <s v="PL0028"/>
    <s v="BT5B-R"/>
    <s v="De 0 a 30 kWh "/>
    <n v="1730"/>
    <n v="21535"/>
    <n v="12518.37"/>
    <n v="-6359.57"/>
  </r>
  <r>
    <x v="0"/>
    <x v="0"/>
    <s v="ELPU"/>
    <x v="12"/>
    <x v="233"/>
    <s v="Antauta"/>
    <s v="4"/>
    <s v="R"/>
    <s v="Inteconectado"/>
    <s v="PL0028"/>
    <s v="BT5B-R"/>
    <s v="De 30 a 100kWh"/>
    <n v="937"/>
    <n v="47850"/>
    <n v="23295.03"/>
    <n v="-8302.7000000000007"/>
  </r>
  <r>
    <x v="0"/>
    <x v="0"/>
    <s v="ELPU"/>
    <x v="12"/>
    <x v="233"/>
    <s v="Antauta"/>
    <s v="4"/>
    <s v="R"/>
    <s v="Inteconectado"/>
    <s v="PL0028"/>
    <s v="BT5B-R"/>
    <s v="Mayor a 100kWh"/>
    <n v="255"/>
    <n v="134635"/>
    <n v="82519.5"/>
    <n v="2096.38"/>
  </r>
  <r>
    <x v="0"/>
    <x v="0"/>
    <s v="ELPU"/>
    <x v="12"/>
    <x v="234"/>
    <s v="Ayaviri"/>
    <s v="4"/>
    <s v="R"/>
    <s v="Inteconectado"/>
    <s v="PL0029"/>
    <s v="BT5B-R"/>
    <s v="De 0 a 30 kWh "/>
    <n v="7537"/>
    <n v="86866"/>
    <n v="52684.83"/>
    <n v="-25851.68"/>
  </r>
  <r>
    <x v="0"/>
    <x v="0"/>
    <s v="ELPU"/>
    <x v="12"/>
    <x v="234"/>
    <s v="Ayaviri"/>
    <s v="4"/>
    <s v="R"/>
    <s v="Inteconectado"/>
    <s v="PL0029"/>
    <s v="BT5B-R"/>
    <s v="De 30 a 100kWh"/>
    <n v="2673"/>
    <n v="137187"/>
    <n v="67162.19"/>
    <n v="-24014.73"/>
  </r>
  <r>
    <x v="0"/>
    <x v="0"/>
    <s v="ELPU"/>
    <x v="12"/>
    <x v="234"/>
    <s v="Ayaviri"/>
    <s v="4"/>
    <s v="R"/>
    <s v="Inteconectado"/>
    <s v="PL0029"/>
    <s v="BT5B-R"/>
    <s v="Mayor a 100kWh"/>
    <n v="457"/>
    <n v="151824"/>
    <n v="85111.28"/>
    <n v="-6866.02"/>
  </r>
  <r>
    <x v="0"/>
    <x v="0"/>
    <s v="ELPU"/>
    <x v="12"/>
    <x v="235"/>
    <s v="Ilave-Pomata"/>
    <s v="6"/>
    <s v="R"/>
    <s v="Inteconectado"/>
    <s v="PL0030"/>
    <s v="BT5B-R"/>
    <s v="De 0 a 30 kWh "/>
    <n v="30474"/>
    <n v="218057"/>
    <n v="189576.25"/>
    <n v="-72241.27"/>
  </r>
  <r>
    <x v="0"/>
    <x v="0"/>
    <s v="ELPU"/>
    <x v="12"/>
    <x v="235"/>
    <s v="Ilave-Pomata"/>
    <s v="6"/>
    <s v="R"/>
    <s v="Inteconectado"/>
    <s v="PL0030"/>
    <s v="BT5B-R"/>
    <s v="De 30 a 100kWh"/>
    <n v="5255"/>
    <n v="272865"/>
    <n v="147592.01999999999"/>
    <n v="-53452.09"/>
  </r>
  <r>
    <x v="0"/>
    <x v="0"/>
    <s v="ELPU"/>
    <x v="12"/>
    <x v="235"/>
    <s v="Ilave-Pomata"/>
    <s v="6"/>
    <s v="R"/>
    <s v="Inteconectado"/>
    <s v="PL0030"/>
    <s v="BT5B-R"/>
    <s v="Mayor a 100kWh"/>
    <n v="1683"/>
    <n v="655227"/>
    <n v="310605.21999999997"/>
    <n v="-130142.87"/>
  </r>
  <r>
    <x v="0"/>
    <x v="0"/>
    <s v="ELPU"/>
    <x v="12"/>
    <x v="236"/>
    <s v="San Gabán"/>
    <s v="5"/>
    <s v="R"/>
    <s v="Inteconectado"/>
    <s v="PL0220"/>
    <s v="BT5B-R"/>
    <s v="De 0 a 30 kWh "/>
    <n v="294"/>
    <n v="4130"/>
    <n v="2466.27"/>
    <n v="-1349.07"/>
  </r>
  <r>
    <x v="0"/>
    <x v="0"/>
    <s v="ELPU"/>
    <x v="12"/>
    <x v="236"/>
    <s v="San Gabán"/>
    <s v="5"/>
    <s v="R"/>
    <s v="Inteconectado"/>
    <s v="PL0220"/>
    <s v="BT5B-R"/>
    <s v="De 30 a 100kWh"/>
    <n v="229"/>
    <n v="12757"/>
    <n v="6959.76"/>
    <n v="-2244.1999999999998"/>
  </r>
  <r>
    <x v="0"/>
    <x v="0"/>
    <s v="ELPU"/>
    <x v="12"/>
    <x v="236"/>
    <s v="San Gabán"/>
    <s v="5"/>
    <s v="R"/>
    <s v="Inteconectado"/>
    <s v="PL0220"/>
    <s v="BT5B-R"/>
    <s v="Mayor a 100kWh"/>
    <n v="58"/>
    <n v="11738"/>
    <n v="8092.98"/>
    <n v="205.37"/>
  </r>
  <r>
    <x v="0"/>
    <x v="0"/>
    <s v="ELPU"/>
    <x v="12"/>
    <x v="237"/>
    <s v="Azángaro Rural"/>
    <s v="5"/>
    <s v="R"/>
    <s v="Inteconectado"/>
    <s v="PL0237"/>
    <s v="BT5B-R"/>
    <s v="De 0 a 30 kWh "/>
    <n v="25794"/>
    <n v="176521"/>
    <n v="156397.87"/>
    <n v="-58380.67"/>
  </r>
  <r>
    <x v="0"/>
    <x v="0"/>
    <s v="ELPU"/>
    <x v="12"/>
    <x v="237"/>
    <s v="Azángaro Rural"/>
    <s v="5"/>
    <s v="R"/>
    <s v="Inteconectado"/>
    <s v="PL0237"/>
    <s v="BT5B-R"/>
    <s v="De 30 a 100kWh"/>
    <n v="4064"/>
    <n v="208539"/>
    <n v="111821.49"/>
    <n v="-41476.28"/>
  </r>
  <r>
    <x v="0"/>
    <x v="0"/>
    <s v="ELPU"/>
    <x v="12"/>
    <x v="237"/>
    <s v="Azángaro Rural"/>
    <s v="5"/>
    <s v="R"/>
    <s v="Inteconectado"/>
    <s v="PL0237"/>
    <s v="BT5B-R"/>
    <s v="Mayor a 100kWh"/>
    <n v="721"/>
    <n v="281116"/>
    <n v="155978.82"/>
    <n v="-32429.38"/>
  </r>
  <r>
    <x v="0"/>
    <x v="0"/>
    <s v="ELPU"/>
    <x v="12"/>
    <x v="238"/>
    <s v="Juliaca Rural"/>
    <s v="6"/>
    <s v="R"/>
    <s v="Inteconectado"/>
    <s v="PL0238"/>
    <s v="BT5B-R"/>
    <s v="De 0 a 30 kWh "/>
    <n v="15462"/>
    <n v="120990"/>
    <n v="99740.08"/>
    <n v="-40204.949999999997"/>
  </r>
  <r>
    <x v="0"/>
    <x v="0"/>
    <s v="ELPU"/>
    <x v="12"/>
    <x v="238"/>
    <s v="Juliaca Rural"/>
    <s v="6"/>
    <s v="R"/>
    <s v="Inteconectado"/>
    <s v="PL0238"/>
    <s v="BT5B-R"/>
    <s v="De 30 a 100kWh"/>
    <n v="1888"/>
    <n v="94017"/>
    <n v="50669.67"/>
    <n v="-19072.75"/>
  </r>
  <r>
    <x v="0"/>
    <x v="0"/>
    <s v="ELPU"/>
    <x v="12"/>
    <x v="238"/>
    <s v="Juliaca Rural"/>
    <s v="6"/>
    <s v="R"/>
    <s v="Inteconectado"/>
    <s v="PL0238"/>
    <s v="BT5B-R"/>
    <s v="Mayor a 100kWh"/>
    <n v="342"/>
    <n v="166028"/>
    <n v="83660.850000000006"/>
    <n v="-28073.87"/>
  </r>
  <r>
    <x v="0"/>
    <x v="0"/>
    <s v="ELPU"/>
    <x v="12"/>
    <x v="239"/>
    <s v="Puno Baja Densidad"/>
    <s v="5"/>
    <s v="R"/>
    <s v="Inteconectado"/>
    <s v="PL0239"/>
    <s v="BT5B-R"/>
    <s v="De 0 a 30 kWh "/>
    <n v="4407"/>
    <n v="30962"/>
    <n v="27148.52"/>
    <n v="-10357.89"/>
  </r>
  <r>
    <x v="0"/>
    <x v="0"/>
    <s v="ELPU"/>
    <x v="12"/>
    <x v="239"/>
    <s v="Puno Baja Densidad"/>
    <s v="5"/>
    <s v="R"/>
    <s v="Inteconectado"/>
    <s v="PL0239"/>
    <s v="BT5B-R"/>
    <s v="De 30 a 100kWh"/>
    <n v="554"/>
    <n v="27947"/>
    <n v="15173.38"/>
    <n v="-5641.86"/>
  </r>
  <r>
    <x v="0"/>
    <x v="0"/>
    <s v="ELPU"/>
    <x v="12"/>
    <x v="239"/>
    <s v="Puno Baja Densidad"/>
    <s v="5"/>
    <s v="R"/>
    <s v="Inteconectado"/>
    <s v="PL0239"/>
    <s v="BT5B-R"/>
    <s v="Mayor a 100kWh"/>
    <n v="142"/>
    <n v="51836"/>
    <n v="25903.47"/>
    <n v="-9317.0300000000007"/>
  </r>
  <r>
    <x v="0"/>
    <x v="0"/>
    <s v="ELPU"/>
    <x v="12"/>
    <x v="240"/>
    <s v="SER ILAVE POMATA"/>
    <s v="SER"/>
    <s v="R"/>
    <s v="Inteconectado"/>
    <s v="PR0026"/>
    <s v="BT5B-R"/>
    <s v="De 0 a 30 kWh "/>
    <n v="34"/>
    <n v="274"/>
    <n v="253.26"/>
    <n v="-131.43"/>
  </r>
  <r>
    <x v="0"/>
    <x v="0"/>
    <s v="ELPU"/>
    <x v="12"/>
    <x v="240"/>
    <s v="SER ILAVE POMATA"/>
    <s v="SER"/>
    <s v="R"/>
    <s v="Inteconectado"/>
    <s v="PR0026"/>
    <s v="BT5B-R"/>
    <s v="De 30 a 100kWh"/>
    <n v="4"/>
    <n v="202"/>
    <n v="119.03"/>
    <n v="-57.56"/>
  </r>
  <r>
    <x v="0"/>
    <x v="0"/>
    <s v="ELPU"/>
    <x v="12"/>
    <x v="240"/>
    <s v="SER ILAVE POMATA"/>
    <s v="SER"/>
    <s v="R"/>
    <s v="Inteconectado"/>
    <s v="PR0026"/>
    <s v="BT5B-R"/>
    <s v="Mayor a 100kWh"/>
    <n v="2"/>
    <n v="262"/>
    <n v="218.36"/>
    <n v="5.55"/>
  </r>
  <r>
    <x v="0"/>
    <x v="0"/>
    <s v="ELPU"/>
    <x v="12"/>
    <x v="241"/>
    <s v="Sistema Eléctrico Rural  Azángaro"/>
    <s v="SER"/>
    <s v="R"/>
    <s v="Inteconectado"/>
    <s v="PR0027"/>
    <s v="BT5B-R"/>
    <s v="De 0 a 30 kWh "/>
    <n v="6310"/>
    <n v="29267"/>
    <n v="40593.19"/>
    <n v="-13932.04"/>
  </r>
  <r>
    <x v="0"/>
    <x v="0"/>
    <s v="ELPU"/>
    <x v="12"/>
    <x v="241"/>
    <s v="Sistema Eléctrico Rural  Azángaro"/>
    <s v="SER"/>
    <s v="R"/>
    <s v="Inteconectado"/>
    <s v="PR0027"/>
    <s v="BT5B-R"/>
    <s v="De 30 a 100kWh"/>
    <n v="246"/>
    <n v="13164"/>
    <n v="7840.19"/>
    <n v="-3511.44"/>
  </r>
  <r>
    <x v="0"/>
    <x v="0"/>
    <s v="ELPU"/>
    <x v="12"/>
    <x v="241"/>
    <s v="Sistema Eléctrico Rural  Azángaro"/>
    <s v="SER"/>
    <s v="R"/>
    <s v="Inteconectado"/>
    <s v="PR0027"/>
    <s v="BT5B-R"/>
    <s v="Mayor a 100kWh"/>
    <n v="138"/>
    <n v="57123"/>
    <n v="45675.35"/>
    <n v="1154.73"/>
  </r>
  <r>
    <x v="0"/>
    <x v="0"/>
    <s v="ELPU"/>
    <x v="12"/>
    <x v="242"/>
    <s v="Sistema Eléctrico Rural  Ayaviri"/>
    <s v="SER"/>
    <s v="R"/>
    <s v="Inteconectado"/>
    <s v="PR0029"/>
    <s v="BT5B-R"/>
    <s v="De 0 a 30 kWh "/>
    <n v="3614"/>
    <n v="11969"/>
    <n v="21869.919999999998"/>
    <n v="-5732.76"/>
  </r>
  <r>
    <x v="0"/>
    <x v="0"/>
    <s v="ELPU"/>
    <x v="12"/>
    <x v="242"/>
    <s v="Sistema Eléctrico Rural  Ayaviri"/>
    <s v="SER"/>
    <s v="R"/>
    <s v="Inteconectado"/>
    <s v="PR0029"/>
    <s v="BT5B-R"/>
    <s v="De 30 a 100kWh"/>
    <n v="103"/>
    <n v="5391"/>
    <n v="3206.51"/>
    <n v="-1479.08"/>
  </r>
  <r>
    <x v="0"/>
    <x v="0"/>
    <s v="ELPU"/>
    <x v="12"/>
    <x v="242"/>
    <s v="Sistema Eléctrico Rural  Ayaviri"/>
    <s v="SER"/>
    <s v="R"/>
    <s v="Inteconectado"/>
    <s v="PR0029"/>
    <s v="BT5B-R"/>
    <s v="Mayor a 100kWh"/>
    <n v="13"/>
    <n v="2857"/>
    <n v="2331.33"/>
    <n v="59.11"/>
  </r>
  <r>
    <x v="0"/>
    <x v="0"/>
    <s v="ELPU"/>
    <x v="12"/>
    <x v="243"/>
    <s v="Sistema Eléctrico Rural  Juliaca"/>
    <s v="SER"/>
    <s v="R"/>
    <s v="Inteconectado"/>
    <s v="PR0025"/>
    <s v="BT5B-R"/>
    <s v="De 0 a 30 kWh "/>
    <n v="3042"/>
    <n v="14093"/>
    <n v="19612.07"/>
    <n v="-6781.47"/>
  </r>
  <r>
    <x v="0"/>
    <x v="0"/>
    <s v="ELPU"/>
    <x v="12"/>
    <x v="243"/>
    <s v="Sistema Eléctrico Rural  Juliaca"/>
    <s v="SER"/>
    <s v="R"/>
    <s v="Inteconectado"/>
    <s v="PR0025"/>
    <s v="BT5B-R"/>
    <s v="De 30 a 100kWh"/>
    <n v="162"/>
    <n v="7869"/>
    <n v="4590.6499999999996"/>
    <n v="-2338.5300000000002"/>
  </r>
  <r>
    <x v="0"/>
    <x v="0"/>
    <s v="ELPU"/>
    <x v="12"/>
    <x v="243"/>
    <s v="Sistema Eléctrico Rural  Juliaca"/>
    <s v="SER"/>
    <s v="R"/>
    <s v="Inteconectado"/>
    <s v="PR0025"/>
    <s v="BT5B-R"/>
    <s v="Mayor a 100kWh"/>
    <n v="22"/>
    <n v="4104"/>
    <n v="3383.5"/>
    <n v="85.71"/>
  </r>
  <r>
    <x v="0"/>
    <x v="0"/>
    <s v="ELPU"/>
    <x v="12"/>
    <x v="244"/>
    <s v="Sistema Eléctrico Rural Antauta"/>
    <s v="SER"/>
    <s v="R"/>
    <s v="Inteconectado"/>
    <s v="PR0029"/>
    <s v="BT5B-R"/>
    <s v="De 0 a 30 kWh "/>
    <n v="488"/>
    <n v="977"/>
    <n v="2763.45"/>
    <n v="-464.93"/>
  </r>
  <r>
    <x v="0"/>
    <x v="0"/>
    <s v="ELPU"/>
    <x v="12"/>
    <x v="244"/>
    <s v="Sistema Eléctrico Rural Antauta"/>
    <s v="SER"/>
    <s v="R"/>
    <s v="Inteconectado"/>
    <s v="PR0029"/>
    <s v="BT5B-R"/>
    <s v="De 30 a 100kWh"/>
    <n v="3"/>
    <n v="202"/>
    <n v="127.4"/>
    <n v="-42.81"/>
  </r>
  <r>
    <x v="0"/>
    <x v="0"/>
    <s v="ELS"/>
    <x v="13"/>
    <x v="245"/>
    <s v="Ilo"/>
    <s v="3"/>
    <s v="U"/>
    <s v="Inteconectado"/>
    <s v="PL0110"/>
    <s v="BT5B-R"/>
    <s v="De 0 a 30 kWh "/>
    <n v="5107"/>
    <n v="48599.33"/>
    <n v="32433.33"/>
    <n v="-5670.63"/>
  </r>
  <r>
    <x v="0"/>
    <x v="0"/>
    <s v="ELS"/>
    <x v="13"/>
    <x v="245"/>
    <s v="Ilo"/>
    <s v="3"/>
    <s v="U"/>
    <s v="Inteconectado"/>
    <s v="PL0110"/>
    <s v="BT5B-R"/>
    <s v="De 30 a 100kWh"/>
    <n v="7924"/>
    <n v="542736.34"/>
    <n v="249433.53"/>
    <n v="-27719.3"/>
  </r>
  <r>
    <x v="0"/>
    <x v="0"/>
    <s v="ELS"/>
    <x v="13"/>
    <x v="245"/>
    <s v="Ilo"/>
    <s v="3"/>
    <s v="U"/>
    <s v="Inteconectado"/>
    <s v="PL0110"/>
    <s v="BT5B-R"/>
    <s v="Mayor a 100kWh"/>
    <n v="9030"/>
    <n v="1740073.06"/>
    <n v="855867.12"/>
    <n v="17025.82"/>
  </r>
  <r>
    <x v="0"/>
    <x v="0"/>
    <s v="ELS"/>
    <x v="13"/>
    <x v="246"/>
    <s v="Moquegua"/>
    <s v="3"/>
    <s v="U"/>
    <s v="Inteconectado"/>
    <s v="PL0111"/>
    <s v="BT5B-R"/>
    <s v="De 0 a 30 kWh "/>
    <n v="6090"/>
    <n v="58437.65"/>
    <n v="39999.5"/>
    <n v="-7198.61"/>
  </r>
  <r>
    <x v="0"/>
    <x v="0"/>
    <s v="ELS"/>
    <x v="13"/>
    <x v="246"/>
    <s v="Moquegua"/>
    <s v="3"/>
    <s v="U"/>
    <s v="Inteconectado"/>
    <s v="PL0111"/>
    <s v="BT5B-R"/>
    <s v="De 30 a 100kWh"/>
    <n v="8020"/>
    <n v="526209.34"/>
    <n v="253908.85"/>
    <n v="-29702.12"/>
  </r>
  <r>
    <x v="0"/>
    <x v="0"/>
    <s v="ELS"/>
    <x v="13"/>
    <x v="246"/>
    <s v="Moquegua"/>
    <s v="3"/>
    <s v="U"/>
    <s v="Inteconectado"/>
    <s v="PL0111"/>
    <s v="BT5B-R"/>
    <s v="Mayor a 100kWh"/>
    <n v="6440"/>
    <n v="1285371.81"/>
    <n v="658666.49"/>
    <n v="5879.14"/>
  </r>
  <r>
    <x v="0"/>
    <x v="0"/>
    <s v="ELS"/>
    <x v="13"/>
    <x v="247"/>
    <s v="Tacna"/>
    <s v="2"/>
    <s v="U"/>
    <s v="Inteconectado"/>
    <s v="PL0112"/>
    <s v="BT5B-R"/>
    <s v="De 0 a 30 kWh "/>
    <n v="19001"/>
    <n v="195293.35"/>
    <n v="121582.66"/>
    <n v="-21957.05"/>
  </r>
  <r>
    <x v="0"/>
    <x v="0"/>
    <s v="ELS"/>
    <x v="13"/>
    <x v="247"/>
    <s v="Tacna"/>
    <s v="2"/>
    <s v="U"/>
    <s v="Inteconectado"/>
    <s v="PL0112"/>
    <s v="BT5B-R"/>
    <s v="De 30 a 100kWh"/>
    <n v="27533"/>
    <n v="1810074.15"/>
    <n v="802064.33"/>
    <n v="-92884.03"/>
  </r>
  <r>
    <x v="0"/>
    <x v="0"/>
    <s v="ELS"/>
    <x v="13"/>
    <x v="247"/>
    <s v="Tacna"/>
    <s v="2"/>
    <s v="U"/>
    <s v="Inteconectado"/>
    <s v="PL0112"/>
    <s v="BT5B-R"/>
    <s v="Mayor a 100kWh"/>
    <n v="29111"/>
    <n v="5916339.46"/>
    <n v="2802926.79"/>
    <n v="57412.89"/>
  </r>
  <r>
    <x v="0"/>
    <x v="0"/>
    <s v="ELS"/>
    <x v="13"/>
    <x v="248"/>
    <s v="Yarada"/>
    <s v="3"/>
    <s v="U"/>
    <s v="Inteconectado"/>
    <s v="PL0113"/>
    <s v="BT5B-R"/>
    <s v="De 0 a 30 kWh "/>
    <n v="201"/>
    <n v="2143"/>
    <n v="1393.57"/>
    <n v="-262.06"/>
  </r>
  <r>
    <x v="0"/>
    <x v="0"/>
    <s v="ELS"/>
    <x v="13"/>
    <x v="248"/>
    <s v="Yarada"/>
    <s v="3"/>
    <s v="U"/>
    <s v="Inteconectado"/>
    <s v="PL0113"/>
    <s v="BT5B-R"/>
    <s v="De 30 a 100kWh"/>
    <n v="289"/>
    <n v="17999.84"/>
    <n v="8616.67"/>
    <n v="-1063.81"/>
  </r>
  <r>
    <x v="0"/>
    <x v="0"/>
    <s v="ELS"/>
    <x v="13"/>
    <x v="248"/>
    <s v="Yarada"/>
    <s v="3"/>
    <s v="U"/>
    <s v="Inteconectado"/>
    <s v="PL0113"/>
    <s v="BT5B-R"/>
    <s v="Mayor a 100kWh"/>
    <n v="386"/>
    <n v="118544.16"/>
    <n v="59271.38"/>
    <n v="101.98"/>
  </r>
  <r>
    <x v="0"/>
    <x v="0"/>
    <s v="ELS"/>
    <x v="13"/>
    <x v="249"/>
    <s v="Puquina-Omate-Ubinas"/>
    <s v="4"/>
    <s v="R"/>
    <s v="Inteconectado"/>
    <s v="PL0114"/>
    <s v="BT5B-R"/>
    <s v="De 0 a 30 kWh "/>
    <n v="2153"/>
    <n v="18875"/>
    <n v="12706.27"/>
    <n v="-5040.42"/>
  </r>
  <r>
    <x v="0"/>
    <x v="0"/>
    <s v="ELS"/>
    <x v="13"/>
    <x v="249"/>
    <s v="Puquina-Omate-Ubinas"/>
    <s v="4"/>
    <s v="R"/>
    <s v="Inteconectado"/>
    <s v="PL0114"/>
    <s v="BT5B-R"/>
    <s v="De 30 a 100kWh"/>
    <n v="773"/>
    <n v="43295.5"/>
    <n v="19650.72"/>
    <n v="-6222.97"/>
  </r>
  <r>
    <x v="0"/>
    <x v="0"/>
    <s v="ELS"/>
    <x v="13"/>
    <x v="249"/>
    <s v="Puquina-Omate-Ubinas"/>
    <s v="4"/>
    <s v="R"/>
    <s v="Inteconectado"/>
    <s v="PL0114"/>
    <s v="BT5B-R"/>
    <s v="Mayor a 100kWh"/>
    <n v="145"/>
    <n v="55950.33"/>
    <n v="21935.8"/>
    <n v="-8463.5"/>
  </r>
  <r>
    <x v="0"/>
    <x v="0"/>
    <s v="ELS"/>
    <x v="13"/>
    <x v="250"/>
    <s v="Tarata"/>
    <s v="5"/>
    <s v="R"/>
    <s v="Inteconectado"/>
    <s v="PL0115"/>
    <s v="BT5B-R"/>
    <s v="De 0 a 30 kWh "/>
    <n v="4302"/>
    <n v="37930.49"/>
    <n v="27604.05"/>
    <n v="-11213.43"/>
  </r>
  <r>
    <x v="0"/>
    <x v="0"/>
    <s v="ELS"/>
    <x v="13"/>
    <x v="250"/>
    <s v="Tarata"/>
    <s v="5"/>
    <s v="R"/>
    <s v="Inteconectado"/>
    <s v="PL0115"/>
    <s v="BT5B-R"/>
    <s v="De 30 a 100kWh"/>
    <n v="935"/>
    <n v="48685"/>
    <n v="23952.240000000002"/>
    <n v="-8395.9699999999993"/>
  </r>
  <r>
    <x v="0"/>
    <x v="0"/>
    <s v="ELS"/>
    <x v="13"/>
    <x v="250"/>
    <s v="Tarata"/>
    <s v="5"/>
    <s v="R"/>
    <s v="Inteconectado"/>
    <s v="PL0115"/>
    <s v="BT5B-R"/>
    <s v="Mayor a 100kWh"/>
    <n v="183"/>
    <n v="45727.33"/>
    <n v="28367.23"/>
    <n v="706.88"/>
  </r>
  <r>
    <x v="0"/>
    <x v="0"/>
    <s v="ELS"/>
    <x v="13"/>
    <x v="251"/>
    <s v="Tomasiri"/>
    <s v="4"/>
    <s v="R"/>
    <s v="Inteconectado"/>
    <s v="PL0116"/>
    <s v="BT5B-R"/>
    <s v="De 0 a 30 kWh "/>
    <n v="1475"/>
    <n v="14513.32"/>
    <n v="9245.64"/>
    <n v="-3999.27"/>
  </r>
  <r>
    <x v="0"/>
    <x v="0"/>
    <s v="ELS"/>
    <x v="13"/>
    <x v="251"/>
    <s v="Tomasiri"/>
    <s v="4"/>
    <s v="R"/>
    <s v="Inteconectado"/>
    <s v="PL0116"/>
    <s v="BT5B-R"/>
    <s v="De 30 a 100kWh"/>
    <n v="1507"/>
    <n v="95241.49"/>
    <n v="44288.06"/>
    <n v="-12274.83"/>
  </r>
  <r>
    <x v="0"/>
    <x v="0"/>
    <s v="ELS"/>
    <x v="13"/>
    <x v="251"/>
    <s v="Tomasiri"/>
    <s v="4"/>
    <s v="R"/>
    <s v="Inteconectado"/>
    <s v="PL0116"/>
    <s v="BT5B-R"/>
    <s v="Mayor a 100kWh"/>
    <n v="822"/>
    <n v="158963"/>
    <n v="89212.08"/>
    <n v="1247.98"/>
  </r>
  <r>
    <x v="0"/>
    <x v="0"/>
    <s v="ELS"/>
    <x v="13"/>
    <x v="252"/>
    <s v="Ichuña"/>
    <s v="5"/>
    <s v="R"/>
    <s v="Inteconectado"/>
    <s v="PL0117"/>
    <s v="BT5B-R"/>
    <s v="De 0 a 30 kWh "/>
    <n v="286"/>
    <n v="2664"/>
    <n v="1893.73"/>
    <n v="-803.85"/>
  </r>
  <r>
    <x v="0"/>
    <x v="0"/>
    <s v="ELS"/>
    <x v="13"/>
    <x v="252"/>
    <s v="Ichuña"/>
    <s v="5"/>
    <s v="R"/>
    <s v="Inteconectado"/>
    <s v="PL0117"/>
    <s v="BT5B-R"/>
    <s v="De 30 a 100kWh"/>
    <n v="65"/>
    <n v="3592"/>
    <n v="1810.21"/>
    <n v="-604.85"/>
  </r>
  <r>
    <x v="0"/>
    <x v="0"/>
    <s v="ELS"/>
    <x v="13"/>
    <x v="252"/>
    <s v="Ichuña"/>
    <s v="5"/>
    <s v="R"/>
    <s v="Inteconectado"/>
    <s v="PL0117"/>
    <s v="BT5B-R"/>
    <s v="Mayor a 100kWh"/>
    <n v="9"/>
    <n v="1905"/>
    <n v="959.68"/>
    <n v="-224.27"/>
  </r>
  <r>
    <x v="0"/>
    <x v="0"/>
    <s v="ELS"/>
    <x v="13"/>
    <x v="253"/>
    <s v="Moquegua Rural"/>
    <s v="5"/>
    <s v="R"/>
    <s v="Inteconectado"/>
    <s v="PL0240"/>
    <s v="BT5B-R"/>
    <s v="De 0 a 30 kWh "/>
    <n v="783"/>
    <n v="5629.17"/>
    <n v="5029.5"/>
    <n v="-1910.46"/>
  </r>
  <r>
    <x v="0"/>
    <x v="0"/>
    <s v="ELS"/>
    <x v="13"/>
    <x v="253"/>
    <s v="Moquegua Rural"/>
    <s v="5"/>
    <s v="R"/>
    <s v="Inteconectado"/>
    <s v="PL0240"/>
    <s v="BT5B-R"/>
    <s v="De 30 a 100kWh"/>
    <n v="472"/>
    <n v="28142.84"/>
    <n v="14429.79"/>
    <n v="-4387.0600000000004"/>
  </r>
  <r>
    <x v="0"/>
    <x v="0"/>
    <s v="ELS"/>
    <x v="13"/>
    <x v="253"/>
    <s v="Moquegua Rural"/>
    <s v="5"/>
    <s v="R"/>
    <s v="Inteconectado"/>
    <s v="PL0240"/>
    <s v="BT5B-R"/>
    <s v="Mayor a 100kWh"/>
    <n v="143"/>
    <n v="31485.5"/>
    <n v="17620.14"/>
    <n v="-1754.84"/>
  </r>
  <r>
    <x v="0"/>
    <x v="0"/>
    <s v="ELSE"/>
    <x v="14"/>
    <x v="254"/>
    <s v="Cusco"/>
    <s v="2"/>
    <s v="U"/>
    <s v="Inteconectado"/>
    <s v="PL0032"/>
    <s v="BT5B-R"/>
    <s v="De 0 a 30 kWh "/>
    <n v="21259"/>
    <n v="247182"/>
    <n v="153166.51"/>
    <n v="-30286.51"/>
  </r>
  <r>
    <x v="0"/>
    <x v="0"/>
    <s v="ELSE"/>
    <x v="14"/>
    <x v="254"/>
    <s v="Cusco"/>
    <s v="2"/>
    <s v="U"/>
    <s v="Inteconectado"/>
    <s v="PL0032"/>
    <s v="BT5B-R"/>
    <s v="De 30 a 100kWh"/>
    <n v="38621"/>
    <n v="2498585"/>
    <n v="1196564.42"/>
    <n v="-141999.67999999999"/>
  </r>
  <r>
    <x v="0"/>
    <x v="0"/>
    <s v="ELSE"/>
    <x v="14"/>
    <x v="254"/>
    <s v="Cusco"/>
    <s v="2"/>
    <s v="U"/>
    <s v="Inteconectado"/>
    <s v="PL0032"/>
    <s v="BT5B-R"/>
    <s v="Mayor a 100kWh"/>
    <n v="38978"/>
    <n v="8520606"/>
    <n v="4413660.96"/>
    <n v="111634.13"/>
  </r>
  <r>
    <x v="0"/>
    <x v="0"/>
    <s v="ELSE"/>
    <x v="14"/>
    <x v="255"/>
    <s v="Iberia"/>
    <s v="5"/>
    <s v="R"/>
    <s v="Inteconectado"/>
    <s v="PL0033"/>
    <s v="BT5B-R"/>
    <s v="De 0 a 30 kWh "/>
    <n v="369"/>
    <n v="4042"/>
    <n v="2463.7800000000002"/>
    <n v="-1763.19"/>
  </r>
  <r>
    <x v="0"/>
    <x v="0"/>
    <s v="ELSE"/>
    <x v="14"/>
    <x v="255"/>
    <s v="Iberia"/>
    <s v="5"/>
    <s v="R"/>
    <s v="Inteconectado"/>
    <s v="PL0033"/>
    <s v="BT5B-R"/>
    <s v="De 30 a 100kWh"/>
    <n v="471"/>
    <n v="29444"/>
    <n v="16179.55"/>
    <n v="-6165.39"/>
  </r>
  <r>
    <x v="0"/>
    <x v="0"/>
    <s v="ELSE"/>
    <x v="14"/>
    <x v="255"/>
    <s v="Iberia"/>
    <s v="5"/>
    <s v="R"/>
    <s v="Inteconectado"/>
    <s v="PL0033"/>
    <s v="BT5B-R"/>
    <s v="Mayor a 100kWh"/>
    <n v="259"/>
    <n v="49848"/>
    <n v="35775.68"/>
    <n v="0"/>
  </r>
  <r>
    <x v="0"/>
    <x v="0"/>
    <s v="ELSE"/>
    <x v="14"/>
    <x v="256"/>
    <s v="Puerto Maldonado"/>
    <s v="2"/>
    <s v="U"/>
    <s v="Inteconectado"/>
    <s v="PL0034"/>
    <s v="BT5B-R"/>
    <s v="De 0 a 30 kWh "/>
    <n v="3391"/>
    <n v="37316"/>
    <n v="24602.29"/>
    <n v="-4891.93"/>
  </r>
  <r>
    <x v="0"/>
    <x v="0"/>
    <s v="ELSE"/>
    <x v="14"/>
    <x v="256"/>
    <s v="Puerto Maldonado"/>
    <s v="2"/>
    <s v="U"/>
    <s v="Inteconectado"/>
    <s v="PL0034"/>
    <s v="BT5B-R"/>
    <s v="De 30 a 100kWh"/>
    <n v="6110"/>
    <n v="399095"/>
    <n v="203037.72"/>
    <n v="-24012.3"/>
  </r>
  <r>
    <x v="0"/>
    <x v="0"/>
    <s v="ELSE"/>
    <x v="14"/>
    <x v="256"/>
    <s v="Puerto Maldonado"/>
    <s v="2"/>
    <s v="U"/>
    <s v="Inteconectado"/>
    <s v="PL0034"/>
    <s v="BT5B-R"/>
    <s v="Mayor a 100kWh"/>
    <n v="6480"/>
    <n v="1447302"/>
    <n v="797040.71"/>
    <n v="19522.849999999999"/>
  </r>
  <r>
    <x v="0"/>
    <x v="0"/>
    <s v="ELSE"/>
    <x v="14"/>
    <x v="257"/>
    <s v="Abancay"/>
    <s v="2"/>
    <s v="U"/>
    <s v="Inteconectado"/>
    <s v="PL0035"/>
    <s v="BT5B-R"/>
    <s v="De 0 a 30 kWh "/>
    <n v="3820"/>
    <n v="48164"/>
    <n v="30170.74"/>
    <n v="-6322.67"/>
  </r>
  <r>
    <x v="0"/>
    <x v="0"/>
    <s v="ELSE"/>
    <x v="14"/>
    <x v="257"/>
    <s v="Abancay"/>
    <s v="2"/>
    <s v="U"/>
    <s v="Inteconectado"/>
    <s v="PL0035"/>
    <s v="BT5B-R"/>
    <s v="De 30 a 100kWh"/>
    <n v="6390"/>
    <n v="399857"/>
    <n v="203418.08"/>
    <n v="-25220.17"/>
  </r>
  <r>
    <x v="0"/>
    <x v="0"/>
    <s v="ELSE"/>
    <x v="14"/>
    <x v="257"/>
    <s v="Abancay"/>
    <s v="2"/>
    <s v="U"/>
    <s v="Inteconectado"/>
    <s v="PL0035"/>
    <s v="BT5B-R"/>
    <s v="Mayor a 100kWh"/>
    <n v="4253"/>
    <n v="787580"/>
    <n v="436387.46"/>
    <n v="10768.89"/>
  </r>
  <r>
    <x v="0"/>
    <x v="0"/>
    <s v="ELSE"/>
    <x v="14"/>
    <x v="258"/>
    <s v="La Convención"/>
    <s v="2"/>
    <s v="U"/>
    <s v="Inteconectado"/>
    <s v="PL0036"/>
    <s v="BT5B-R"/>
    <s v="De 0 a 30 kWh "/>
    <n v="2157"/>
    <n v="22875"/>
    <n v="15295.02"/>
    <n v="-2990.14"/>
  </r>
  <r>
    <x v="0"/>
    <x v="0"/>
    <s v="ELSE"/>
    <x v="14"/>
    <x v="258"/>
    <s v="La Convención"/>
    <s v="2"/>
    <s v="U"/>
    <s v="Inteconectado"/>
    <s v="PL0036"/>
    <s v="BT5B-R"/>
    <s v="De 30 a 100kWh"/>
    <n v="3407"/>
    <n v="219475"/>
    <n v="111476.15"/>
    <n v="-13354.42"/>
  </r>
  <r>
    <x v="0"/>
    <x v="0"/>
    <s v="ELSE"/>
    <x v="14"/>
    <x v="258"/>
    <s v="La Convención"/>
    <s v="2"/>
    <s v="U"/>
    <s v="Inteconectado"/>
    <s v="PL0036"/>
    <s v="BT5B-R"/>
    <s v="Mayor a 100kWh"/>
    <n v="3165"/>
    <n v="690115"/>
    <n v="380030.52"/>
    <n v="9638.15"/>
  </r>
  <r>
    <x v="0"/>
    <x v="0"/>
    <s v="ELSE"/>
    <x v="14"/>
    <x v="259"/>
    <s v="Yauri"/>
    <s v="4"/>
    <s v="R"/>
    <s v="Inteconectado"/>
    <s v="PL0038"/>
    <s v="BT5B-R"/>
    <s v="De 0 a 30 kWh "/>
    <n v="8028"/>
    <n v="86970"/>
    <n v="54379.73"/>
    <n v="-25800.05"/>
  </r>
  <r>
    <x v="0"/>
    <x v="0"/>
    <s v="ELSE"/>
    <x v="14"/>
    <x v="259"/>
    <s v="Yauri"/>
    <s v="4"/>
    <s v="R"/>
    <s v="Inteconectado"/>
    <s v="PL0038"/>
    <s v="BT5B-R"/>
    <s v="De 30 a 100kWh"/>
    <n v="3295"/>
    <n v="171680"/>
    <n v="84258.67"/>
    <n v="-29325.5"/>
  </r>
  <r>
    <x v="0"/>
    <x v="0"/>
    <s v="ELSE"/>
    <x v="14"/>
    <x v="259"/>
    <s v="Yauri"/>
    <s v="4"/>
    <s v="R"/>
    <s v="Inteconectado"/>
    <s v="PL0038"/>
    <s v="BT5B-R"/>
    <s v="Mayor a 100kWh"/>
    <n v="667"/>
    <n v="144934"/>
    <n v="90641.55"/>
    <n v="2292.08"/>
  </r>
  <r>
    <x v="0"/>
    <x v="0"/>
    <s v="ELSE"/>
    <x v="14"/>
    <x v="260"/>
    <s v="Iñapari"/>
    <s v="3"/>
    <s v="U"/>
    <s v="Inteconectado"/>
    <s v="PL0039"/>
    <s v="BT5B-R"/>
    <s v="De 0 a 30 kWh "/>
    <n v="75"/>
    <n v="511"/>
    <n v="378.2"/>
    <n v="-151.69999999999999"/>
  </r>
  <r>
    <x v="0"/>
    <x v="0"/>
    <s v="ELSE"/>
    <x v="14"/>
    <x v="260"/>
    <s v="Iñapari"/>
    <s v="3"/>
    <s v="U"/>
    <s v="Inteconectado"/>
    <s v="PL0039"/>
    <s v="BT5B-R"/>
    <s v="De 30 a 100kWh"/>
    <n v="83"/>
    <n v="5570"/>
    <n v="2819.13"/>
    <n v="-739.53"/>
  </r>
  <r>
    <x v="0"/>
    <x v="0"/>
    <s v="ELSE"/>
    <x v="14"/>
    <x v="260"/>
    <s v="Iñapari"/>
    <s v="3"/>
    <s v="U"/>
    <s v="Inteconectado"/>
    <s v="PL0039"/>
    <s v="BT5B-R"/>
    <s v="Mayor a 100kWh"/>
    <n v="139"/>
    <n v="36975"/>
    <n v="22375.599999999999"/>
    <n v="0"/>
  </r>
  <r>
    <x v="0"/>
    <x v="0"/>
    <s v="ELSE"/>
    <x v="14"/>
    <x v="261"/>
    <s v="Valle Sagrado 1"/>
    <s v="4"/>
    <s v="R"/>
    <s v="Inteconectado"/>
    <s v="PL0040"/>
    <s v="BT5B-R"/>
    <s v="De 0 a 30 kWh "/>
    <n v="16684"/>
    <n v="184994"/>
    <n v="114044.27"/>
    <n v="-54643.43"/>
  </r>
  <r>
    <x v="0"/>
    <x v="0"/>
    <s v="ELSE"/>
    <x v="14"/>
    <x v="261"/>
    <s v="Valle Sagrado 1"/>
    <s v="4"/>
    <s v="R"/>
    <s v="Inteconectado"/>
    <s v="PL0040"/>
    <s v="BT5B-R"/>
    <s v="De 30 a 100kWh"/>
    <n v="8140"/>
    <n v="451888"/>
    <n v="223961.82"/>
    <n v="-72177.98"/>
  </r>
  <r>
    <x v="0"/>
    <x v="0"/>
    <s v="ELSE"/>
    <x v="14"/>
    <x v="261"/>
    <s v="Valle Sagrado 1"/>
    <s v="4"/>
    <s v="R"/>
    <s v="Inteconectado"/>
    <s v="PL0040"/>
    <s v="BT5B-R"/>
    <s v="Mayor a 100kWh"/>
    <n v="2403"/>
    <n v="502648"/>
    <n v="313766.32"/>
    <n v="7956.79"/>
  </r>
  <r>
    <x v="0"/>
    <x v="0"/>
    <s v="ELSE"/>
    <x v="14"/>
    <x v="262"/>
    <s v="Valle Sagrado 2"/>
    <s v="5"/>
    <s v="R"/>
    <s v="Inteconectado"/>
    <s v="PL0041"/>
    <s v="BT5B-R"/>
    <s v="De 0 a 30 kWh "/>
    <n v="15795"/>
    <n v="166175"/>
    <n v="114996.44"/>
    <n v="-54792.07"/>
  </r>
  <r>
    <x v="0"/>
    <x v="0"/>
    <s v="ELSE"/>
    <x v="14"/>
    <x v="262"/>
    <s v="Valle Sagrado 2"/>
    <s v="5"/>
    <s v="R"/>
    <s v="Inteconectado"/>
    <s v="PL0041"/>
    <s v="BT5B-R"/>
    <s v="De 30 a 100kWh"/>
    <n v="4659"/>
    <n v="245638"/>
    <n v="133793.71"/>
    <n v="-46144.68"/>
  </r>
  <r>
    <x v="0"/>
    <x v="0"/>
    <s v="ELSE"/>
    <x v="14"/>
    <x v="262"/>
    <s v="Valle Sagrado 2"/>
    <s v="5"/>
    <s v="R"/>
    <s v="Inteconectado"/>
    <s v="PL0041"/>
    <s v="BT5B-R"/>
    <s v="Mayor a 100kWh"/>
    <n v="936"/>
    <n v="188555"/>
    <n v="131381.93"/>
    <n v="3336.64"/>
  </r>
  <r>
    <x v="0"/>
    <x v="0"/>
    <s v="ELSE"/>
    <x v="14"/>
    <x v="263"/>
    <s v="Andahuaylas"/>
    <s v="4"/>
    <s v="R"/>
    <s v="Inteconectado"/>
    <s v="PL0042"/>
    <s v="BT5B-R"/>
    <s v="De 0 a 30 kWh "/>
    <n v="27426"/>
    <n v="300628"/>
    <n v="186389.9"/>
    <n v="-88723.15"/>
  </r>
  <r>
    <x v="0"/>
    <x v="0"/>
    <s v="ELSE"/>
    <x v="14"/>
    <x v="263"/>
    <s v="Andahuaylas"/>
    <s v="4"/>
    <s v="R"/>
    <s v="Inteconectado"/>
    <s v="PL0042"/>
    <s v="BT5B-R"/>
    <s v="De 30 a 100kWh"/>
    <n v="9130"/>
    <n v="485536"/>
    <n v="237878.88"/>
    <n v="-80692.649999999994"/>
  </r>
  <r>
    <x v="0"/>
    <x v="0"/>
    <s v="ELSE"/>
    <x v="14"/>
    <x v="263"/>
    <s v="Andahuaylas"/>
    <s v="4"/>
    <s v="R"/>
    <s v="Inteconectado"/>
    <s v="PL0042"/>
    <s v="BT5B-R"/>
    <s v="Mayor a 100kWh"/>
    <n v="2694"/>
    <n v="528754"/>
    <n v="328854.3"/>
    <n v="8294.5"/>
  </r>
  <r>
    <x v="0"/>
    <x v="0"/>
    <s v="ELSE"/>
    <x v="14"/>
    <x v="264"/>
    <s v="Abancay Rural"/>
    <s v="6"/>
    <s v="R"/>
    <s v="Inteconectado"/>
    <s v="PL0241"/>
    <s v="BT5B-R"/>
    <s v="De 0 a 30 kWh "/>
    <n v="8695"/>
    <n v="83683"/>
    <n v="60947.1"/>
    <n v="-27465.78"/>
  </r>
  <r>
    <x v="0"/>
    <x v="0"/>
    <s v="ELSE"/>
    <x v="14"/>
    <x v="264"/>
    <s v="Abancay Rural"/>
    <s v="6"/>
    <s v="R"/>
    <s v="Inteconectado"/>
    <s v="PL0241"/>
    <s v="BT5B-R"/>
    <s v="De 30 a 100kWh"/>
    <n v="1889"/>
    <n v="97006"/>
    <n v="52267.57"/>
    <n v="-18699.82"/>
  </r>
  <r>
    <x v="0"/>
    <x v="0"/>
    <s v="ELSE"/>
    <x v="14"/>
    <x v="264"/>
    <s v="Abancay Rural"/>
    <s v="6"/>
    <s v="R"/>
    <s v="Inteconectado"/>
    <s v="PL0241"/>
    <s v="BT5B-R"/>
    <s v="Mayor a 100kWh"/>
    <n v="290"/>
    <n v="68666"/>
    <n v="45056.61"/>
    <n v="-1139.1600000000001"/>
  </r>
  <r>
    <x v="0"/>
    <x v="0"/>
    <s v="ELSE"/>
    <x v="14"/>
    <x v="265"/>
    <s v="La Convención Rural"/>
    <s v="5"/>
    <s v="R"/>
    <s v="Inteconectado"/>
    <s v="PL0243"/>
    <s v="BT5B-R"/>
    <s v="De 0 a 30 kWh "/>
    <n v="14635"/>
    <n v="128489"/>
    <n v="97640.27"/>
    <n v="-41945.38"/>
  </r>
  <r>
    <x v="0"/>
    <x v="0"/>
    <s v="ELSE"/>
    <x v="14"/>
    <x v="265"/>
    <s v="La Convención Rural"/>
    <s v="5"/>
    <s v="R"/>
    <s v="Inteconectado"/>
    <s v="PL0243"/>
    <s v="BT5B-R"/>
    <s v="De 30 a 100kWh"/>
    <n v="5900"/>
    <n v="326857"/>
    <n v="177982.48"/>
    <n v="-57759.56"/>
  </r>
  <r>
    <x v="0"/>
    <x v="0"/>
    <s v="ELSE"/>
    <x v="14"/>
    <x v="265"/>
    <s v="La Convención Rural"/>
    <s v="5"/>
    <s v="R"/>
    <s v="Inteconectado"/>
    <s v="PL0243"/>
    <s v="BT5B-R"/>
    <s v="Mayor a 100kWh"/>
    <n v="1583"/>
    <n v="303282"/>
    <n v="209063.29"/>
    <n v="5323.38"/>
  </r>
  <r>
    <x v="0"/>
    <x v="0"/>
    <s v="ELSE"/>
    <x v="14"/>
    <x v="266"/>
    <s v="Sicuani"/>
    <s v="3"/>
    <s v="U"/>
    <s v="Inteconectado"/>
    <s v="PL0244"/>
    <s v="BT5B-R"/>
    <s v="De 0 a 30 kWh "/>
    <n v="4505"/>
    <n v="62578"/>
    <n v="38774.78"/>
    <n v="-8390.74"/>
  </r>
  <r>
    <x v="0"/>
    <x v="0"/>
    <s v="ELSE"/>
    <x v="14"/>
    <x v="266"/>
    <s v="Sicuani"/>
    <s v="3"/>
    <s v="U"/>
    <s v="Inteconectado"/>
    <s v="PL0244"/>
    <s v="BT5B-R"/>
    <s v="De 30 a 100kWh"/>
    <n v="4190"/>
    <n v="235710"/>
    <n v="122226.22"/>
    <n v="-16843.8"/>
  </r>
  <r>
    <x v="0"/>
    <x v="0"/>
    <s v="ELSE"/>
    <x v="14"/>
    <x v="266"/>
    <s v="Sicuani"/>
    <s v="3"/>
    <s v="U"/>
    <s v="Inteconectado"/>
    <s v="PL0244"/>
    <s v="BT5B-R"/>
    <s v="Mayor a 100kWh"/>
    <n v="1182"/>
    <n v="213293"/>
    <n v="121017.43"/>
    <n v="3059.41"/>
  </r>
  <r>
    <x v="0"/>
    <x v="0"/>
    <s v="ELSE"/>
    <x v="14"/>
    <x v="267"/>
    <s v="Valle Sagrado 3"/>
    <s v="6"/>
    <s v="R"/>
    <s v="Inteconectado"/>
    <s v="PL0245"/>
    <s v="BT5B-R"/>
    <s v="De 0 a 30 kWh "/>
    <n v="18594"/>
    <n v="199781"/>
    <n v="137170.29"/>
    <n v="-65558.75"/>
  </r>
  <r>
    <x v="0"/>
    <x v="0"/>
    <s v="ELSE"/>
    <x v="14"/>
    <x v="267"/>
    <s v="Valle Sagrado 3"/>
    <s v="6"/>
    <s v="R"/>
    <s v="Inteconectado"/>
    <s v="PL0245"/>
    <s v="BT5B-R"/>
    <s v="De 30 a 100kWh"/>
    <n v="5130"/>
    <n v="260080"/>
    <n v="140001.04999999999"/>
    <n v="-50501.25"/>
  </r>
  <r>
    <x v="0"/>
    <x v="0"/>
    <s v="ELSE"/>
    <x v="14"/>
    <x v="267"/>
    <s v="Valle Sagrado 3"/>
    <s v="6"/>
    <s v="R"/>
    <s v="Inteconectado"/>
    <s v="PL0245"/>
    <s v="BT5B-R"/>
    <s v="Mayor a 100kWh"/>
    <n v="694"/>
    <n v="129381"/>
    <n v="89891.54"/>
    <n v="2280.52"/>
  </r>
  <r>
    <x v="0"/>
    <x v="0"/>
    <s v="ELSE"/>
    <x v="14"/>
    <x v="268"/>
    <s v="Puerto Maldonado Rural"/>
    <s v="4"/>
    <s v="R"/>
    <s v="Inteconectado"/>
    <s v="PL1034"/>
    <s v="BT5B-R"/>
    <s v="De 0 a 30 kWh "/>
    <n v="835"/>
    <n v="8600"/>
    <n v="5501"/>
    <n v="-2527.6999999999998"/>
  </r>
  <r>
    <x v="0"/>
    <x v="0"/>
    <s v="ELSE"/>
    <x v="14"/>
    <x v="268"/>
    <s v="Puerto Maldonado Rural"/>
    <s v="4"/>
    <s v="R"/>
    <s v="Inteconectado"/>
    <s v="PL1034"/>
    <s v="BT5B-R"/>
    <s v="De 30 a 100kWh"/>
    <n v="902"/>
    <n v="55522"/>
    <n v="27899.71"/>
    <n v="-7955.64"/>
  </r>
  <r>
    <x v="0"/>
    <x v="0"/>
    <s v="ELSE"/>
    <x v="14"/>
    <x v="268"/>
    <s v="Puerto Maldonado Rural"/>
    <s v="4"/>
    <s v="R"/>
    <s v="Inteconectado"/>
    <s v="PL1034"/>
    <s v="BT5B-R"/>
    <s v="Mayor a 100kWh"/>
    <n v="568"/>
    <n v="129610"/>
    <n v="79866.42"/>
    <n v="1646.76"/>
  </r>
  <r>
    <x v="0"/>
    <x v="0"/>
    <s v="ELSE"/>
    <x v="14"/>
    <x v="269"/>
    <s v="Machupicchu"/>
    <s v="2"/>
    <s v="U"/>
    <s v="Inteconectado"/>
    <s v="PL1036"/>
    <s v="BT5B-R"/>
    <s v="De 0 a 30 kWh "/>
    <n v="108"/>
    <n v="1032"/>
    <n v="719.54"/>
    <n v="-134.31"/>
  </r>
  <r>
    <x v="0"/>
    <x v="0"/>
    <s v="ELSE"/>
    <x v="14"/>
    <x v="269"/>
    <s v="Machupicchu"/>
    <s v="2"/>
    <s v="U"/>
    <s v="Inteconectado"/>
    <s v="PL1036"/>
    <s v="BT5B-R"/>
    <s v="De 30 a 100kWh"/>
    <n v="138"/>
    <n v="8450"/>
    <n v="4266.3900000000003"/>
    <n v="-539.58000000000004"/>
  </r>
  <r>
    <x v="0"/>
    <x v="0"/>
    <s v="ELSE"/>
    <x v="14"/>
    <x v="269"/>
    <s v="Machupicchu"/>
    <s v="2"/>
    <s v="U"/>
    <s v="Inteconectado"/>
    <s v="PL1036"/>
    <s v="BT5B-R"/>
    <s v="Mayor a 100kWh"/>
    <n v="325"/>
    <n v="107874"/>
    <n v="58615.360000000001"/>
    <n v="1482.39"/>
  </r>
  <r>
    <x v="0"/>
    <x v="0"/>
    <s v="ELSE"/>
    <x v="14"/>
    <x v="270"/>
    <s v="Chacapuente"/>
    <s v="6"/>
    <s v="R"/>
    <s v="Inteconectado"/>
    <s v="PL1042"/>
    <s v="BT5B-R"/>
    <s v="De 0 a 30 kWh "/>
    <n v="9122"/>
    <n v="78520"/>
    <n v="60895.44"/>
    <n v="-25770.76"/>
  </r>
  <r>
    <x v="0"/>
    <x v="0"/>
    <s v="ELSE"/>
    <x v="14"/>
    <x v="270"/>
    <s v="Chacapuente"/>
    <s v="6"/>
    <s v="R"/>
    <s v="Inteconectado"/>
    <s v="PL1042"/>
    <s v="BT5B-R"/>
    <s v="De 30 a 100kWh"/>
    <n v="1415"/>
    <n v="70925"/>
    <n v="38057.78"/>
    <n v="-13960.06"/>
  </r>
  <r>
    <x v="0"/>
    <x v="0"/>
    <s v="ELSE"/>
    <x v="14"/>
    <x v="270"/>
    <s v="Chacapuente"/>
    <s v="6"/>
    <s v="R"/>
    <s v="Inteconectado"/>
    <s v="PL1042"/>
    <s v="BT5B-R"/>
    <s v="Mayor a 100kWh"/>
    <n v="211"/>
    <n v="49466"/>
    <n v="34153.760000000002"/>
    <n v="867"/>
  </r>
  <r>
    <x v="0"/>
    <x v="0"/>
    <s v="ELSE"/>
    <x v="14"/>
    <x v="271"/>
    <s v="Combapata"/>
    <s v="5"/>
    <s v="R"/>
    <s v="Inteconectado"/>
    <s v="PL1242"/>
    <s v="BT5B-R"/>
    <s v="De 0 a 30 kWh "/>
    <n v="16192"/>
    <n v="161617"/>
    <n v="114509.73"/>
    <n v="-52964.01"/>
  </r>
  <r>
    <x v="0"/>
    <x v="0"/>
    <s v="ELSE"/>
    <x v="14"/>
    <x v="271"/>
    <s v="Combapata"/>
    <s v="5"/>
    <s v="R"/>
    <s v="Inteconectado"/>
    <s v="PL1242"/>
    <s v="BT5B-R"/>
    <s v="De 30 a 100kWh"/>
    <n v="2387"/>
    <n v="113603"/>
    <n v="60062.29"/>
    <n v="-23464.21"/>
  </r>
  <r>
    <x v="0"/>
    <x v="0"/>
    <s v="ELSE"/>
    <x v="14"/>
    <x v="271"/>
    <s v="Combapata"/>
    <s v="5"/>
    <s v="R"/>
    <s v="Inteconectado"/>
    <s v="PL1242"/>
    <s v="BT5B-R"/>
    <s v="Mayor a 100kWh"/>
    <n v="221"/>
    <n v="48735"/>
    <n v="33641.08"/>
    <n v="855.46"/>
  </r>
  <r>
    <x v="0"/>
    <x v="0"/>
    <s v="ELSE"/>
    <x v="14"/>
    <x v="272"/>
    <s v="MAZUKO"/>
    <s v="3"/>
    <s v="U"/>
    <s v="Inteconectado"/>
    <s v="PL2034"/>
    <s v="BT5B-R"/>
    <s v="De 0 a 30 kWh "/>
    <n v="1273"/>
    <n v="12969"/>
    <n v="9032.06"/>
    <n v="-1729.05"/>
  </r>
  <r>
    <x v="0"/>
    <x v="0"/>
    <s v="ELSE"/>
    <x v="14"/>
    <x v="272"/>
    <s v="MAZUKO"/>
    <s v="3"/>
    <s v="U"/>
    <s v="Inteconectado"/>
    <s v="PL2034"/>
    <s v="BT5B-R"/>
    <s v="De 30 a 100kWh"/>
    <n v="1285"/>
    <n v="77821"/>
    <n v="40247.67"/>
    <n v="-5140"/>
  </r>
  <r>
    <x v="0"/>
    <x v="0"/>
    <s v="ELSE"/>
    <x v="14"/>
    <x v="272"/>
    <s v="MAZUKO"/>
    <s v="3"/>
    <s v="U"/>
    <s v="Inteconectado"/>
    <s v="PL2034"/>
    <s v="BT5B-R"/>
    <s v="Mayor a 100kWh"/>
    <n v="890"/>
    <n v="183970"/>
    <n v="103375.28"/>
    <n v="2558.04"/>
  </r>
  <r>
    <x v="0"/>
    <x v="0"/>
    <s v="ELSE"/>
    <x v="14"/>
    <x v="273"/>
    <s v="Chuquibambilla"/>
    <s v="6"/>
    <s v="R"/>
    <s v="Inteconectado"/>
    <s v="PL2042"/>
    <s v="BT5B-R"/>
    <s v="De 0 a 30 kWh "/>
    <n v="4075"/>
    <n v="36665"/>
    <n v="27724.82"/>
    <n v="-12033.83"/>
  </r>
  <r>
    <x v="0"/>
    <x v="0"/>
    <s v="ELSE"/>
    <x v="14"/>
    <x v="273"/>
    <s v="Chuquibambilla"/>
    <s v="6"/>
    <s v="R"/>
    <s v="Inteconectado"/>
    <s v="PL2042"/>
    <s v="BT5B-R"/>
    <s v="De 30 a 100kWh"/>
    <n v="630"/>
    <n v="31565"/>
    <n v="16942.89"/>
    <n v="-6208.45"/>
  </r>
  <r>
    <x v="0"/>
    <x v="0"/>
    <s v="ELSE"/>
    <x v="14"/>
    <x v="273"/>
    <s v="Chuquibambilla"/>
    <s v="6"/>
    <s v="R"/>
    <s v="Inteconectado"/>
    <s v="PL2042"/>
    <s v="BT5B-R"/>
    <s v="Mayor a 100kWh"/>
    <n v="77"/>
    <n v="19229"/>
    <n v="13256.74"/>
    <n v="336.52"/>
  </r>
  <r>
    <x v="0"/>
    <x v="0"/>
    <s v="ELSE"/>
    <x v="14"/>
    <x v="274"/>
    <s v="Chumbivilcas"/>
    <s v="5"/>
    <s v="R"/>
    <s v="Inteconectado"/>
    <s v="PL3242"/>
    <s v="BT5B-R"/>
    <s v="De 0 a 30 kWh "/>
    <n v="11425"/>
    <n v="99160"/>
    <n v="76275.199999999997"/>
    <n v="-32745.9"/>
  </r>
  <r>
    <x v="0"/>
    <x v="0"/>
    <s v="ELSE"/>
    <x v="14"/>
    <x v="274"/>
    <s v="Chumbivilcas"/>
    <s v="5"/>
    <s v="R"/>
    <s v="Inteconectado"/>
    <s v="PL3242"/>
    <s v="BT5B-R"/>
    <s v="De 30 a 100kWh"/>
    <n v="2288"/>
    <n v="119853"/>
    <n v="65222.69"/>
    <n v="-22674.31"/>
  </r>
  <r>
    <x v="0"/>
    <x v="0"/>
    <s v="ELSE"/>
    <x v="14"/>
    <x v="274"/>
    <s v="Chumbivilcas"/>
    <s v="5"/>
    <s v="R"/>
    <s v="Inteconectado"/>
    <s v="PL3242"/>
    <s v="BT5B-R"/>
    <s v="Mayor a 100kWh"/>
    <n v="732"/>
    <n v="205056"/>
    <n v="141849.16"/>
    <n v="3600.11"/>
  </r>
  <r>
    <x v="0"/>
    <x v="0"/>
    <s v="ELSE"/>
    <x v="14"/>
    <x v="275"/>
    <s v="Sicuani Rural"/>
    <s v="6"/>
    <s v="R"/>
    <s v="Inteconectado"/>
    <s v="PL4242"/>
    <s v="BT5B-R"/>
    <s v="De 0 a 30 kWh "/>
    <n v="10354"/>
    <n v="96486"/>
    <n v="71375.259999999995"/>
    <n v="-31512.36"/>
  </r>
  <r>
    <x v="0"/>
    <x v="0"/>
    <s v="ELSE"/>
    <x v="14"/>
    <x v="275"/>
    <s v="Sicuani Rural"/>
    <s v="6"/>
    <s v="R"/>
    <s v="Inteconectado"/>
    <s v="PL4242"/>
    <s v="BT5B-R"/>
    <s v="De 30 a 100kWh"/>
    <n v="1672"/>
    <n v="79803"/>
    <n v="42204.72"/>
    <n v="-16388.689999999999"/>
  </r>
  <r>
    <x v="0"/>
    <x v="0"/>
    <s v="ELSE"/>
    <x v="14"/>
    <x v="275"/>
    <s v="Sicuani Rural"/>
    <s v="6"/>
    <s v="R"/>
    <s v="Inteconectado"/>
    <s v="PL4242"/>
    <s v="BT5B-R"/>
    <s v="Mayor a 100kWh"/>
    <n v="275"/>
    <n v="72697"/>
    <n v="50042.21"/>
    <n v="1267.07"/>
  </r>
  <r>
    <x v="0"/>
    <x v="0"/>
    <s v="ELSE"/>
    <x v="14"/>
    <x v="276"/>
    <s v="Sistema Eléctrico Rural Lacco-Yavero (provisional)"/>
    <s v="SER"/>
    <s v="R"/>
    <s v="Inteconectado"/>
    <s v="PR0036"/>
    <s v="BT5B-R"/>
    <s v="De 0 a 30 kWh "/>
    <n v="1624"/>
    <n v="8297"/>
    <n v="10638.13"/>
    <n v="-3894.65"/>
  </r>
  <r>
    <x v="0"/>
    <x v="0"/>
    <s v="ELSE"/>
    <x v="14"/>
    <x v="276"/>
    <s v="Sistema Eléctrico Rural Lacco-Yavero (provisional)"/>
    <s v="SER"/>
    <s v="R"/>
    <s v="Inteconectado"/>
    <s v="PR0036"/>
    <s v="BT5B-R"/>
    <s v="De 30 a 100kWh"/>
    <n v="138"/>
    <n v="7069"/>
    <n v="4108.3100000000004"/>
    <n v="-1942.1"/>
  </r>
  <r>
    <x v="0"/>
    <x v="0"/>
    <s v="ELSE"/>
    <x v="14"/>
    <x v="276"/>
    <s v="Sistema Eléctrico Rural Lacco-Yavero (provisional)"/>
    <s v="SER"/>
    <s v="R"/>
    <s v="Inteconectado"/>
    <s v="PR0036"/>
    <s v="BT5B-R"/>
    <s v="Mayor a 100kWh"/>
    <n v="14"/>
    <n v="2349"/>
    <n v="1898.01"/>
    <n v="47.93"/>
  </r>
  <r>
    <x v="0"/>
    <x v="0"/>
    <s v="ELSE"/>
    <x v="14"/>
    <x v="277"/>
    <s v="SER AISLADO IBERIA"/>
    <s v="SER"/>
    <s v="R"/>
    <s v="Inteconectado"/>
    <s v="PR0033"/>
    <s v="BT5B-R"/>
    <s v="De 0 a 30 kWh "/>
    <n v="176"/>
    <n v="1969"/>
    <n v="1244.24"/>
    <n v="-1205.75"/>
  </r>
  <r>
    <x v="0"/>
    <x v="0"/>
    <s v="ELSE"/>
    <x v="14"/>
    <x v="277"/>
    <s v="SER AISLADO IBERIA"/>
    <s v="SER"/>
    <s v="R"/>
    <s v="Inteconectado"/>
    <s v="PR0033"/>
    <s v="BT5B-R"/>
    <s v="De 30 a 100kWh"/>
    <n v="160"/>
    <n v="9492"/>
    <n v="5373.14"/>
    <n v="-2939.2"/>
  </r>
  <r>
    <x v="0"/>
    <x v="0"/>
    <s v="ELSE"/>
    <x v="14"/>
    <x v="277"/>
    <s v="SER AISLADO IBERIA"/>
    <s v="SER"/>
    <s v="R"/>
    <s v="Inteconectado"/>
    <s v="PR0033"/>
    <s v="BT5B-R"/>
    <s v="Mayor a 100kWh"/>
    <n v="56"/>
    <n v="10649"/>
    <n v="8699.32"/>
    <n v="0"/>
  </r>
  <r>
    <x v="0"/>
    <x v="0"/>
    <s v="ELSE"/>
    <x v="14"/>
    <x v="278"/>
    <s v="SER CACHIMAYO ABANCAY - ANDAHUAYLAS"/>
    <s v="SER"/>
    <s v="R"/>
    <s v="Inteconectado"/>
    <s v="PR0035"/>
    <s v="BT5B-R"/>
    <s v="De 0 a 30 kWh "/>
    <n v="8135"/>
    <n v="50199"/>
    <n v="55933.94"/>
    <n v="-23828.29"/>
  </r>
  <r>
    <x v="0"/>
    <x v="0"/>
    <s v="ELSE"/>
    <x v="14"/>
    <x v="278"/>
    <s v="SER CACHIMAYO ABANCAY - ANDAHUAYLAS"/>
    <s v="SER"/>
    <s v="R"/>
    <s v="Inteconectado"/>
    <s v="PR0035"/>
    <s v="BT5B-R"/>
    <s v="De 30 a 100kWh"/>
    <n v="458"/>
    <n v="20852"/>
    <n v="11771.42"/>
    <n v="-6521.92"/>
  </r>
  <r>
    <x v="0"/>
    <x v="0"/>
    <s v="ELSE"/>
    <x v="14"/>
    <x v="278"/>
    <s v="SER CACHIMAYO ABANCAY - ANDAHUAYLAS"/>
    <s v="SER"/>
    <s v="R"/>
    <s v="Inteconectado"/>
    <s v="PR0035"/>
    <s v="BT5B-R"/>
    <s v="Mayor a 100kWh"/>
    <n v="26"/>
    <n v="4408"/>
    <n v="3598.82"/>
    <n v="91.13"/>
  </r>
  <r>
    <x v="0"/>
    <x v="0"/>
    <s v="ELSE"/>
    <x v="14"/>
    <x v="279"/>
    <s v="SER QUENCORO VALLE SAGRADO 2"/>
    <s v="SER"/>
    <s v="R"/>
    <s v="Inteconectado"/>
    <s v="PR0041"/>
    <s v="BT5B-R"/>
    <s v="De 0 a 30 kWh "/>
    <n v="1526"/>
    <n v="7129"/>
    <n v="9825.8799999999992"/>
    <n v="-3385.02"/>
  </r>
  <r>
    <x v="0"/>
    <x v="0"/>
    <s v="ELSE"/>
    <x v="14"/>
    <x v="279"/>
    <s v="SER QUENCORO VALLE SAGRADO 2"/>
    <s v="SER"/>
    <s v="R"/>
    <s v="Inteconectado"/>
    <s v="PR0041"/>
    <s v="BT5B-R"/>
    <s v="De 30 a 100kWh"/>
    <n v="18"/>
    <n v="732"/>
    <n v="395.85"/>
    <n v="-256.64999999999998"/>
  </r>
  <r>
    <x v="0"/>
    <x v="0"/>
    <s v="ELSE"/>
    <x v="14"/>
    <x v="280"/>
    <s v="SER TINTAYA YAURI"/>
    <s v="SER"/>
    <s v="R"/>
    <s v="Inteconectado"/>
    <s v="PR0038"/>
    <s v="BT5B-R"/>
    <s v="De 0 a 30 kWh "/>
    <n v="574"/>
    <n v="2437"/>
    <n v="3627.14"/>
    <n v="-1160.51"/>
  </r>
  <r>
    <x v="0"/>
    <x v="0"/>
    <s v="ELSE"/>
    <x v="14"/>
    <x v="280"/>
    <s v="SER TINTAYA YAURI"/>
    <s v="SER"/>
    <s v="R"/>
    <s v="Inteconectado"/>
    <s v="PR0038"/>
    <s v="BT5B-R"/>
    <s v="De 30 a 100kWh"/>
    <n v="10"/>
    <n v="442"/>
    <n v="247.35"/>
    <n v="-142.9"/>
  </r>
  <r>
    <x v="0"/>
    <x v="0"/>
    <s v="ELSE"/>
    <x v="14"/>
    <x v="280"/>
    <s v="SER TINTAYA YAURI"/>
    <s v="SER"/>
    <s v="R"/>
    <s v="Inteconectado"/>
    <s v="PR0038"/>
    <s v="BT5B-R"/>
    <s v="Mayor a 100kWh"/>
    <n v="2"/>
    <n v="204"/>
    <n v="171.17"/>
    <n v="4.34"/>
  </r>
  <r>
    <x v="0"/>
    <x v="0"/>
    <s v="ELSE"/>
    <x v="14"/>
    <x v="281"/>
    <s v="SER CACHIMAYO VALLE SAGRADO 1, 3"/>
    <s v="SER"/>
    <s v="R"/>
    <s v="Inteconectado"/>
    <s v="PR0035"/>
    <s v="BT5B-R"/>
    <s v="De 0 a 30 kWh "/>
    <n v="1916"/>
    <n v="22874"/>
    <n v="16362.01"/>
    <n v="-10816.32"/>
  </r>
  <r>
    <x v="0"/>
    <x v="0"/>
    <s v="ELSE"/>
    <x v="14"/>
    <x v="281"/>
    <s v="SER CACHIMAYO VALLE SAGRADO 1, 3"/>
    <s v="SER"/>
    <s v="R"/>
    <s v="Inteconectado"/>
    <s v="PR0035"/>
    <s v="BT5B-R"/>
    <s v="De 30 a 100kWh"/>
    <n v="196"/>
    <n v="9009"/>
    <n v="5085.8100000000004"/>
    <n v="-2781.12"/>
  </r>
  <r>
    <x v="0"/>
    <x v="0"/>
    <s v="ELSE"/>
    <x v="14"/>
    <x v="281"/>
    <s v="SER CACHIMAYO VALLE SAGRADO 1, 3"/>
    <s v="SER"/>
    <s v="R"/>
    <s v="Inteconectado"/>
    <s v="PR0035"/>
    <s v="BT5B-R"/>
    <s v="Mayor a 100kWh"/>
    <n v="26"/>
    <n v="5149"/>
    <n v="4165.28"/>
    <n v="105.44"/>
  </r>
  <r>
    <x v="0"/>
    <x v="0"/>
    <s v="ELSE"/>
    <x v="14"/>
    <x v="282"/>
    <s v="SER COMBAPATA SICUANI RURAL"/>
    <s v="SER"/>
    <s v="R"/>
    <s v="Inteconectado"/>
    <s v="PR0244"/>
    <s v="BT5B-R"/>
    <s v="De 0 a 30 kWh "/>
    <n v="8477"/>
    <n v="38674"/>
    <n v="54293.98"/>
    <n v="-18325.7"/>
  </r>
  <r>
    <x v="0"/>
    <x v="0"/>
    <s v="ELSE"/>
    <x v="14"/>
    <x v="282"/>
    <s v="SER COMBAPATA SICUANI RURAL"/>
    <s v="SER"/>
    <s v="R"/>
    <s v="Inteconectado"/>
    <s v="PR0244"/>
    <s v="BT5B-R"/>
    <s v="De 30 a 100kWh"/>
    <n v="230"/>
    <n v="10290"/>
    <n v="5764.5"/>
    <n v="-3271.54"/>
  </r>
  <r>
    <x v="0"/>
    <x v="0"/>
    <s v="ELSE"/>
    <x v="14"/>
    <x v="282"/>
    <s v="SER COMBAPATA SICUANI RURAL"/>
    <s v="SER"/>
    <s v="R"/>
    <s v="Inteconectado"/>
    <s v="PR0244"/>
    <s v="BT5B-R"/>
    <s v="Mayor a 100kWh"/>
    <n v="15"/>
    <n v="3079"/>
    <n v="2491.4899999999998"/>
    <n v="63.2"/>
  </r>
  <r>
    <x v="0"/>
    <x v="0"/>
    <s v="ELSE"/>
    <x v="14"/>
    <x v="283"/>
    <s v="SER MAZUCO"/>
    <s v="SER"/>
    <s v="R"/>
    <s v="Inteconectado"/>
    <s v="PR2034"/>
    <s v="BT5B-R"/>
    <s v="De 0 a 30 kWh "/>
    <n v="247"/>
    <n v="2427"/>
    <n v="1955.76"/>
    <n v="-1143.8800000000001"/>
  </r>
  <r>
    <x v="0"/>
    <x v="0"/>
    <s v="ELSE"/>
    <x v="14"/>
    <x v="283"/>
    <s v="SER MAZUCO"/>
    <s v="SER"/>
    <s v="R"/>
    <s v="Inteconectado"/>
    <s v="PR2034"/>
    <s v="BT5B-R"/>
    <s v="De 30 a 100kWh"/>
    <n v="264"/>
    <n v="16760"/>
    <n v="10346.44"/>
    <n v="-3732.96"/>
  </r>
  <r>
    <x v="0"/>
    <x v="0"/>
    <s v="ELSE"/>
    <x v="14"/>
    <x v="283"/>
    <s v="SER MAZUCO"/>
    <s v="SER"/>
    <s v="R"/>
    <s v="Inteconectado"/>
    <s v="PR2034"/>
    <s v="BT5B-R"/>
    <s v="Mayor a 100kWh"/>
    <n v="185"/>
    <n v="42605"/>
    <n v="34191.58"/>
    <n v="867.66"/>
  </r>
  <r>
    <x v="0"/>
    <x v="0"/>
    <s v="ELSM"/>
    <x v="15"/>
    <x v="284"/>
    <s v="Chincha"/>
    <s v="2"/>
    <s v="U"/>
    <s v="Inteconectado"/>
    <s v="PL0043"/>
    <s v="BT5B-R"/>
    <s v="De 0 a 30 kWh "/>
    <n v="7543"/>
    <n v="83060.929999999993"/>
    <n v="52373.38"/>
    <n v="-9937.75"/>
  </r>
  <r>
    <x v="0"/>
    <x v="0"/>
    <s v="ELSM"/>
    <x v="15"/>
    <x v="284"/>
    <s v="Chincha"/>
    <s v="2"/>
    <s v="U"/>
    <s v="Inteconectado"/>
    <s v="PL0043"/>
    <s v="BT5B-R"/>
    <s v="De 30 a 100kWh"/>
    <n v="13491"/>
    <n v="945428.77"/>
    <n v="442785.52"/>
    <n v="-50557.41"/>
  </r>
  <r>
    <x v="0"/>
    <x v="0"/>
    <s v="ELSM"/>
    <x v="15"/>
    <x v="284"/>
    <s v="Chincha"/>
    <s v="2"/>
    <s v="U"/>
    <s v="Inteconectado"/>
    <s v="PL0043"/>
    <s v="BT5B-R"/>
    <s v="Mayor a 100kWh"/>
    <n v="14195"/>
    <n v="2727471.82"/>
    <n v="1388573.44"/>
    <n v="35670.720000000001"/>
  </r>
  <r>
    <x v="0"/>
    <x v="0"/>
    <s v="ELSM"/>
    <x v="15"/>
    <x v="285"/>
    <s v="Ica"/>
    <s v="2"/>
    <s v="U"/>
    <s v="Inteconectado"/>
    <s v="PL0044"/>
    <s v="BT5B-R"/>
    <s v="De 0 a 30 kWh "/>
    <n v="13112"/>
    <n v="147114.98000000001"/>
    <n v="98099.6"/>
    <n v="-17645.89"/>
  </r>
  <r>
    <x v="0"/>
    <x v="0"/>
    <s v="ELSM"/>
    <x v="15"/>
    <x v="285"/>
    <s v="Ica"/>
    <s v="2"/>
    <s v="U"/>
    <s v="Inteconectado"/>
    <s v="PL0044"/>
    <s v="BT5B-R"/>
    <s v="De 30 a 100kWh"/>
    <n v="23972"/>
    <n v="1628599.19"/>
    <n v="766109.85"/>
    <n v="-87880.25"/>
  </r>
  <r>
    <x v="0"/>
    <x v="0"/>
    <s v="ELSM"/>
    <x v="15"/>
    <x v="285"/>
    <s v="Ica"/>
    <s v="2"/>
    <s v="U"/>
    <s v="Inteconectado"/>
    <s v="PL0044"/>
    <s v="BT5B-R"/>
    <s v="Mayor a 100kWh"/>
    <n v="28443"/>
    <n v="5846641.0999999996"/>
    <n v="2974373.9"/>
    <n v="75787.72"/>
  </r>
  <r>
    <x v="0"/>
    <x v="0"/>
    <s v="ELSM"/>
    <x v="15"/>
    <x v="286"/>
    <s v="Pisco"/>
    <s v="2"/>
    <s v="U"/>
    <s v="Inteconectado"/>
    <s v="PL0046"/>
    <s v="BT5B-R"/>
    <s v="De 0 a 30 kWh "/>
    <n v="5658"/>
    <n v="63678.83"/>
    <n v="43302.44"/>
    <n v="-7663.88"/>
  </r>
  <r>
    <x v="0"/>
    <x v="0"/>
    <s v="ELSM"/>
    <x v="15"/>
    <x v="286"/>
    <s v="Pisco"/>
    <s v="2"/>
    <s v="U"/>
    <s v="Inteconectado"/>
    <s v="PL0046"/>
    <s v="BT5B-R"/>
    <s v="De 30 a 100kWh"/>
    <n v="10027"/>
    <n v="702369.75"/>
    <n v="328393.21999999997"/>
    <n v="-37812.370000000003"/>
  </r>
  <r>
    <x v="0"/>
    <x v="0"/>
    <s v="ELSM"/>
    <x v="15"/>
    <x v="286"/>
    <s v="Pisco"/>
    <s v="2"/>
    <s v="U"/>
    <s v="Inteconectado"/>
    <s v="PL0046"/>
    <s v="BT5B-R"/>
    <s v="Mayor a 100kWh"/>
    <n v="10694"/>
    <n v="2051875.73"/>
    <n v="1043267.98"/>
    <n v="26739.62"/>
  </r>
  <r>
    <x v="0"/>
    <x v="0"/>
    <s v="ELSM"/>
    <x v="15"/>
    <x v="287"/>
    <s v="Coracora"/>
    <s v="3"/>
    <s v="U"/>
    <s v="Inteconectado"/>
    <s v="PL0047"/>
    <s v="BT5B-R"/>
    <s v="De 0 a 30 kWh "/>
    <n v="1571"/>
    <n v="19220.330000000002"/>
    <n v="12130.1"/>
    <n v="-2419.33"/>
  </r>
  <r>
    <x v="0"/>
    <x v="0"/>
    <s v="ELSM"/>
    <x v="15"/>
    <x v="287"/>
    <s v="Coracora"/>
    <s v="3"/>
    <s v="U"/>
    <s v="Inteconectado"/>
    <s v="PL0047"/>
    <s v="BT5B-R"/>
    <s v="De 30 a 100kWh"/>
    <n v="719"/>
    <n v="37314.99"/>
    <n v="18240.57"/>
    <n v="-2702.73"/>
  </r>
  <r>
    <x v="0"/>
    <x v="0"/>
    <s v="ELSM"/>
    <x v="15"/>
    <x v="287"/>
    <s v="Coracora"/>
    <s v="3"/>
    <s v="U"/>
    <s v="Inteconectado"/>
    <s v="PL0047"/>
    <s v="BT5B-R"/>
    <s v="Mayor a 100kWh"/>
    <n v="91"/>
    <n v="16302"/>
    <n v="8701.0400000000009"/>
    <n v="220.82"/>
  </r>
  <r>
    <x v="0"/>
    <x v="0"/>
    <s v="ELSM"/>
    <x v="15"/>
    <x v="288"/>
    <s v="Pausa"/>
    <s v="4"/>
    <s v="R"/>
    <s v="Inteconectado"/>
    <s v="PL0049"/>
    <s v="BT5B-R"/>
    <s v="De 0 a 30 kWh "/>
    <n v="436"/>
    <n v="4768"/>
    <n v="2863.37"/>
    <n v="-1302.99"/>
  </r>
  <r>
    <x v="0"/>
    <x v="0"/>
    <s v="ELSM"/>
    <x v="15"/>
    <x v="288"/>
    <s v="Pausa"/>
    <s v="4"/>
    <s v="R"/>
    <s v="Inteconectado"/>
    <s v="PL0049"/>
    <s v="BT5B-R"/>
    <s v="De 30 a 100kWh"/>
    <n v="242"/>
    <n v="13310"/>
    <n v="6177.57"/>
    <n v="-1983.77"/>
  </r>
  <r>
    <x v="0"/>
    <x v="0"/>
    <s v="ELSM"/>
    <x v="15"/>
    <x v="288"/>
    <s v="Pausa"/>
    <s v="4"/>
    <s v="R"/>
    <s v="Inteconectado"/>
    <s v="PL0049"/>
    <s v="BT5B-R"/>
    <s v="Mayor a 100kWh"/>
    <n v="34"/>
    <n v="6230"/>
    <n v="3633.61"/>
    <n v="91.5"/>
  </r>
  <r>
    <x v="0"/>
    <x v="0"/>
    <s v="ELSM"/>
    <x v="15"/>
    <x v="289"/>
    <s v="Huaytará-Chocorvos"/>
    <s v="6"/>
    <s v="R"/>
    <s v="Inteconectado"/>
    <s v="PL0051"/>
    <s v="BT5B-R"/>
    <s v="De 0 a 30 kWh "/>
    <n v="3946"/>
    <n v="35025.32"/>
    <n v="25835.88"/>
    <n v="-10455.9"/>
  </r>
  <r>
    <x v="0"/>
    <x v="0"/>
    <s v="ELSM"/>
    <x v="15"/>
    <x v="289"/>
    <s v="Huaytará-Chocorvos"/>
    <s v="6"/>
    <s v="R"/>
    <s v="Inteconectado"/>
    <s v="PL0051"/>
    <s v="BT5B-R"/>
    <s v="De 30 a 100kWh"/>
    <n v="755"/>
    <n v="38505.67"/>
    <n v="19283.349999999999"/>
    <n v="-6770.22"/>
  </r>
  <r>
    <x v="0"/>
    <x v="0"/>
    <s v="ELSM"/>
    <x v="15"/>
    <x v="289"/>
    <s v="Huaytará-Chocorvos"/>
    <s v="6"/>
    <s v="R"/>
    <s v="Inteconectado"/>
    <s v="PL0051"/>
    <s v="BT5B-R"/>
    <s v="Mayor a 100kWh"/>
    <n v="79"/>
    <n v="13841"/>
    <n v="8820.41"/>
    <n v="222.44"/>
  </r>
  <r>
    <x v="0"/>
    <x v="0"/>
    <s v="ELSM"/>
    <x v="15"/>
    <x v="290"/>
    <s v="Chaviña"/>
    <s v="6"/>
    <s v="R"/>
    <s v="Inteconectado"/>
    <s v="PL0053"/>
    <s v="BT5B-R"/>
    <s v="De 0 a 30 kWh "/>
    <n v="416"/>
    <n v="3983"/>
    <n v="2812.27"/>
    <n v="-1204.17"/>
  </r>
  <r>
    <x v="0"/>
    <x v="0"/>
    <s v="ELSM"/>
    <x v="15"/>
    <x v="290"/>
    <s v="Chaviña"/>
    <s v="6"/>
    <s v="R"/>
    <s v="Inteconectado"/>
    <s v="PL0053"/>
    <s v="BT5B-R"/>
    <s v="De 30 a 100kWh"/>
    <n v="63"/>
    <n v="2751"/>
    <n v="1340.07"/>
    <n v="-571.22"/>
  </r>
  <r>
    <x v="0"/>
    <x v="0"/>
    <s v="ELSM"/>
    <x v="15"/>
    <x v="291"/>
    <s v="Incuyo"/>
    <s v="6"/>
    <s v="R"/>
    <s v="Inteconectado"/>
    <s v="PL0054"/>
    <s v="BT5B-R"/>
    <s v="De 0 a 30 kWh "/>
    <n v="252"/>
    <n v="2113"/>
    <n v="1611.75"/>
    <n v="-638.86"/>
  </r>
  <r>
    <x v="0"/>
    <x v="0"/>
    <s v="ELSM"/>
    <x v="15"/>
    <x v="291"/>
    <s v="Incuyo"/>
    <s v="6"/>
    <s v="R"/>
    <s v="Inteconectado"/>
    <s v="PL0054"/>
    <s v="BT5B-R"/>
    <s v="De 30 a 100kWh"/>
    <n v="42"/>
    <n v="2007"/>
    <n v="998.43"/>
    <n v="-380.85"/>
  </r>
  <r>
    <x v="0"/>
    <x v="0"/>
    <s v="ELSM"/>
    <x v="15"/>
    <x v="291"/>
    <s v="Incuyo"/>
    <s v="6"/>
    <s v="R"/>
    <s v="Inteconectado"/>
    <s v="PL0054"/>
    <s v="BT5B-R"/>
    <s v="Mayor a 100kWh"/>
    <n v="2"/>
    <n v="618"/>
    <n v="392.6"/>
    <n v="9.9"/>
  </r>
  <r>
    <x v="0"/>
    <x v="0"/>
    <s v="ELSM"/>
    <x v="15"/>
    <x v="292"/>
    <s v="Tambo Quemado"/>
    <s v="6"/>
    <s v="R"/>
    <s v="Inteconectado"/>
    <s v="PL0056"/>
    <s v="BT5B-R"/>
    <s v="De 0 a 30 kWh "/>
    <n v="93"/>
    <n v="839.67"/>
    <n v="612.87"/>
    <n v="-253.59"/>
  </r>
  <r>
    <x v="0"/>
    <x v="0"/>
    <s v="ELSM"/>
    <x v="15"/>
    <x v="292"/>
    <s v="Tambo Quemado"/>
    <s v="6"/>
    <s v="R"/>
    <s v="Inteconectado"/>
    <s v="PL0056"/>
    <s v="BT5B-R"/>
    <s v="De 30 a 100kWh"/>
    <n v="6"/>
    <n v="245"/>
    <n v="117.06"/>
    <n v="-54.4"/>
  </r>
  <r>
    <x v="0"/>
    <x v="0"/>
    <s v="ELSM"/>
    <x v="15"/>
    <x v="292"/>
    <s v="Tambo Quemado"/>
    <s v="6"/>
    <s v="R"/>
    <s v="Inteconectado"/>
    <s v="PL0056"/>
    <s v="BT5B-R"/>
    <s v="Mayor a 100kWh"/>
    <n v="1"/>
    <n v="180"/>
    <n v="115.5"/>
    <n v="2.91"/>
  </r>
  <r>
    <x v="0"/>
    <x v="0"/>
    <s v="ELSM"/>
    <x v="15"/>
    <x v="293"/>
    <s v="Palpa Rural"/>
    <s v="5"/>
    <s v="R"/>
    <s v="Inteconectado"/>
    <s v="PL0246"/>
    <s v="BT5B-R"/>
    <s v="De 0 a 30 kWh "/>
    <n v="3689"/>
    <n v="31906.43"/>
    <n v="27236.86"/>
    <n v="-9697.58"/>
  </r>
  <r>
    <x v="0"/>
    <x v="0"/>
    <s v="ELSM"/>
    <x v="15"/>
    <x v="293"/>
    <s v="Palpa Rural"/>
    <s v="5"/>
    <s v="R"/>
    <s v="Inteconectado"/>
    <s v="PL0246"/>
    <s v="BT5B-R"/>
    <s v="De 30 a 100kWh"/>
    <n v="1474"/>
    <n v="90360.71"/>
    <n v="51625.5"/>
    <n v="-13959.58"/>
  </r>
  <r>
    <x v="0"/>
    <x v="0"/>
    <s v="ELSM"/>
    <x v="15"/>
    <x v="293"/>
    <s v="Palpa Rural"/>
    <s v="5"/>
    <s v="R"/>
    <s v="Inteconectado"/>
    <s v="PL0246"/>
    <s v="BT5B-R"/>
    <s v="Mayor a 100kWh"/>
    <n v="417"/>
    <n v="67511.66"/>
    <n v="45056.32"/>
    <n v="1171.1199999999999"/>
  </r>
  <r>
    <x v="0"/>
    <x v="0"/>
    <s v="ELSM"/>
    <x v="15"/>
    <x v="294"/>
    <s v="Puquio Rural"/>
    <s v="6"/>
    <s v="R"/>
    <s v="Inteconectado"/>
    <s v="PL0247"/>
    <s v="BT5B-R"/>
    <s v="De 0 a 30 kWh "/>
    <n v="4322"/>
    <n v="34872"/>
    <n v="28391.84"/>
    <n v="-10569.99"/>
  </r>
  <r>
    <x v="0"/>
    <x v="0"/>
    <s v="ELSM"/>
    <x v="15"/>
    <x v="294"/>
    <s v="Puquio Rural"/>
    <s v="6"/>
    <s v="R"/>
    <s v="Inteconectado"/>
    <s v="PL0247"/>
    <s v="BT5B-R"/>
    <s v="De 30 a 100kWh"/>
    <n v="398"/>
    <n v="17957"/>
    <n v="8828.57"/>
    <n v="-3609.24"/>
  </r>
  <r>
    <x v="0"/>
    <x v="0"/>
    <s v="ELSM"/>
    <x v="15"/>
    <x v="294"/>
    <s v="Puquio Rural"/>
    <s v="6"/>
    <s v="R"/>
    <s v="Inteconectado"/>
    <s v="PL0247"/>
    <s v="BT5B-R"/>
    <s v="Mayor a 100kWh"/>
    <n v="34"/>
    <n v="5262"/>
    <n v="3407.63"/>
    <n v="85.98"/>
  </r>
  <r>
    <x v="0"/>
    <x v="0"/>
    <s v="ELSM"/>
    <x v="15"/>
    <x v="295"/>
    <s v="Chincha Baja Densidad"/>
    <s v="3"/>
    <s v="U"/>
    <s v="Inteconectado"/>
    <s v="PL1043"/>
    <s v="BT5B-R"/>
    <s v="De 0 a 30 kWh "/>
    <n v="1360"/>
    <n v="14287.67"/>
    <n v="10328"/>
    <n v="-1818.64"/>
  </r>
  <r>
    <x v="0"/>
    <x v="0"/>
    <s v="ELSM"/>
    <x v="15"/>
    <x v="295"/>
    <s v="Chincha Baja Densidad"/>
    <s v="3"/>
    <s v="U"/>
    <s v="Inteconectado"/>
    <s v="PL1043"/>
    <s v="BT5B-R"/>
    <s v="De 30 a 100kWh"/>
    <n v="2875"/>
    <n v="203836.33"/>
    <n v="100445.81"/>
    <n v="-11225.09"/>
  </r>
  <r>
    <x v="0"/>
    <x v="0"/>
    <s v="ELSM"/>
    <x v="15"/>
    <x v="295"/>
    <s v="Chincha Baja Densidad"/>
    <s v="3"/>
    <s v="U"/>
    <s v="Inteconectado"/>
    <s v="PL1043"/>
    <s v="BT5B-R"/>
    <s v="Mayor a 100kWh"/>
    <n v="2847"/>
    <n v="512022.56"/>
    <n v="273760.40000000002"/>
    <n v="7050.84"/>
  </r>
  <r>
    <x v="0"/>
    <x v="0"/>
    <s v="ELSM"/>
    <x v="15"/>
    <x v="296"/>
    <s v="Nasca"/>
    <s v="2"/>
    <s v="U"/>
    <s v="Inteconectado"/>
    <s v="PL1045"/>
    <s v="BT5B-R"/>
    <s v="De 0 a 30 kWh "/>
    <n v="2665"/>
    <n v="28266.43"/>
    <n v="37553.81"/>
    <n v="-3992.27"/>
  </r>
  <r>
    <x v="0"/>
    <x v="0"/>
    <s v="ELSM"/>
    <x v="15"/>
    <x v="296"/>
    <s v="Nasca"/>
    <s v="2"/>
    <s v="U"/>
    <s v="Inteconectado"/>
    <s v="PL1045"/>
    <s v="BT5B-R"/>
    <s v="De 30 a 100kWh"/>
    <n v="4052"/>
    <n v="287779.46999999997"/>
    <n v="141534.26"/>
    <n v="-16388.599999999999"/>
  </r>
  <r>
    <x v="0"/>
    <x v="0"/>
    <s v="ELSM"/>
    <x v="15"/>
    <x v="296"/>
    <s v="Nasca"/>
    <s v="2"/>
    <s v="U"/>
    <s v="Inteconectado"/>
    <s v="PL1045"/>
    <s v="BT5B-R"/>
    <s v="Mayor a 100kWh"/>
    <n v="3869"/>
    <n v="768505.75"/>
    <n v="405528.98"/>
    <n v="10301.25"/>
  </r>
  <r>
    <x v="0"/>
    <x v="0"/>
    <s v="ELSM"/>
    <x v="15"/>
    <x v="297"/>
    <s v="Pisco Urbano Rural"/>
    <s v="4"/>
    <s v="R"/>
    <s v="Inteconectado"/>
    <s v="PL1046"/>
    <s v="BT5B-R"/>
    <s v="De 0 a 30 kWh "/>
    <n v="1030"/>
    <n v="12019"/>
    <n v="7184.47"/>
    <n v="-3197.04"/>
  </r>
  <r>
    <x v="0"/>
    <x v="0"/>
    <s v="ELSM"/>
    <x v="15"/>
    <x v="297"/>
    <s v="Pisco Urbano Rural"/>
    <s v="4"/>
    <s v="R"/>
    <s v="Inteconectado"/>
    <s v="PL1046"/>
    <s v="BT5B-R"/>
    <s v="De 30 a 100kWh"/>
    <n v="1641"/>
    <n v="130070.16"/>
    <n v="59138.59"/>
    <n v="-16062.08"/>
  </r>
  <r>
    <x v="0"/>
    <x v="0"/>
    <s v="ELSM"/>
    <x v="15"/>
    <x v="297"/>
    <s v="Pisco Urbano Rural"/>
    <s v="4"/>
    <s v="R"/>
    <s v="Inteconectado"/>
    <s v="PL1046"/>
    <s v="BT5B-R"/>
    <s v="Mayor a 100kWh"/>
    <n v="686"/>
    <n v="118684.53"/>
    <n v="68790.53"/>
    <n v="1804.51"/>
  </r>
  <r>
    <x v="0"/>
    <x v="0"/>
    <s v="ELSM"/>
    <x v="15"/>
    <x v="298"/>
    <s v="Santa Margarita"/>
    <s v="3"/>
    <s v="U"/>
    <s v="Inteconectado"/>
    <s v="PL1044"/>
    <s v="BT5B-R"/>
    <s v="De 0 a 30 kWh "/>
    <n v="3303"/>
    <n v="39552.17"/>
    <n v="25409.42"/>
    <n v="-5045.87"/>
  </r>
  <r>
    <x v="0"/>
    <x v="0"/>
    <s v="ELSM"/>
    <x v="15"/>
    <x v="298"/>
    <s v="Santa Margarita"/>
    <s v="3"/>
    <s v="U"/>
    <s v="Inteconectado"/>
    <s v="PL1044"/>
    <s v="BT5B-R"/>
    <s v="De 30 a 100kWh"/>
    <n v="6766"/>
    <n v="451173.83"/>
    <n v="224872.32000000001"/>
    <n v="-26175.54"/>
  </r>
  <r>
    <x v="0"/>
    <x v="0"/>
    <s v="ELSM"/>
    <x v="15"/>
    <x v="298"/>
    <s v="Santa Margarita"/>
    <s v="3"/>
    <s v="U"/>
    <s v="Inteconectado"/>
    <s v="PL1044"/>
    <s v="BT5B-R"/>
    <s v="Mayor a 100kWh"/>
    <n v="4209"/>
    <n v="715335.82"/>
    <n v="389009.46"/>
    <n v="10260.870000000001"/>
  </r>
  <r>
    <x v="0"/>
    <x v="0"/>
    <s v="ELSM"/>
    <x v="15"/>
    <x v="299"/>
    <s v="SER Nasca"/>
    <s v="4"/>
    <s v="R"/>
    <s v="Inteconectado"/>
    <s v="PL2045"/>
    <s v="BT5B-R"/>
    <s v="De 0 a 30 kWh "/>
    <n v="434"/>
    <n v="3229.73"/>
    <n v="2613.44"/>
    <n v="-881.6"/>
  </r>
  <r>
    <x v="0"/>
    <x v="0"/>
    <s v="ELSM"/>
    <x v="15"/>
    <x v="299"/>
    <s v="SER Nasca"/>
    <s v="4"/>
    <s v="R"/>
    <s v="Inteconectado"/>
    <s v="PL2045"/>
    <s v="BT5B-R"/>
    <s v="De 30 a 100kWh"/>
    <n v="391"/>
    <n v="26592.03"/>
    <n v="13341.52"/>
    <n v="-3425.58"/>
  </r>
  <r>
    <x v="0"/>
    <x v="0"/>
    <s v="ELSM"/>
    <x v="15"/>
    <x v="299"/>
    <s v="SER Nasca"/>
    <s v="4"/>
    <s v="R"/>
    <s v="Inteconectado"/>
    <s v="PL2045"/>
    <s v="BT5B-R"/>
    <s v="Mayor a 100kWh"/>
    <n v="122"/>
    <n v="24984.33"/>
    <n v="16157.51"/>
    <n v="416.74"/>
  </r>
  <r>
    <x v="0"/>
    <x v="0"/>
    <s v="ELSM"/>
    <x v="15"/>
    <x v="300"/>
    <s v="PARACAS"/>
    <s v="2"/>
    <s v="U"/>
    <s v="Inteconectado"/>
    <s v="PL2044"/>
    <s v="BT5B-R"/>
    <s v="De 0 a 30 kWh "/>
    <n v="266"/>
    <n v="2529"/>
    <n v="1857.88"/>
    <n v="-307.47000000000003"/>
  </r>
  <r>
    <x v="0"/>
    <x v="0"/>
    <s v="ELSM"/>
    <x v="15"/>
    <x v="300"/>
    <s v="PARACAS"/>
    <s v="2"/>
    <s v="U"/>
    <s v="Inteconectado"/>
    <s v="PL2044"/>
    <s v="BT5B-R"/>
    <s v="De 30 a 100kWh"/>
    <n v="421"/>
    <n v="30921"/>
    <n v="15143.88"/>
    <n v="-1713.42"/>
  </r>
  <r>
    <x v="0"/>
    <x v="0"/>
    <s v="ELSM"/>
    <x v="15"/>
    <x v="300"/>
    <s v="PARACAS"/>
    <s v="2"/>
    <s v="U"/>
    <s v="Inteconectado"/>
    <s v="PL2044"/>
    <s v="BT5B-R"/>
    <s v="Mayor a 100kWh"/>
    <n v="559"/>
    <n v="198535.76"/>
    <n v="102641.42"/>
    <n v="2642.26"/>
  </r>
  <r>
    <x v="0"/>
    <x v="0"/>
    <s v="ELSM"/>
    <x v="15"/>
    <x v="301"/>
    <s v="Tacama"/>
    <s v="3"/>
    <s v="U"/>
    <s v="Inteconectado"/>
    <s v="PL1044"/>
    <s v="BT5B-R"/>
    <s v="De 0 a 30 kWh "/>
    <n v="614"/>
    <n v="6917.68"/>
    <n v="5296.85"/>
    <n v="-921.36"/>
  </r>
  <r>
    <x v="0"/>
    <x v="0"/>
    <s v="ELSM"/>
    <x v="15"/>
    <x v="301"/>
    <s v="Tacama"/>
    <s v="3"/>
    <s v="U"/>
    <s v="Inteconectado"/>
    <s v="PL1044"/>
    <s v="BT5B-R"/>
    <s v="De 30 a 100kWh"/>
    <n v="1060"/>
    <n v="69094.960000000006"/>
    <n v="36465.339999999997"/>
    <n v="-4204.4399999999996"/>
  </r>
  <r>
    <x v="0"/>
    <x v="0"/>
    <s v="ELSM"/>
    <x v="15"/>
    <x v="301"/>
    <s v="Tacama"/>
    <s v="3"/>
    <s v="U"/>
    <s v="Inteconectado"/>
    <s v="PL1044"/>
    <s v="BT5B-R"/>
    <s v="Mayor a 100kWh"/>
    <n v="526"/>
    <n v="82741.47"/>
    <n v="45845.48"/>
    <n v="1212.02"/>
  </r>
  <r>
    <x v="0"/>
    <x v="0"/>
    <s v="ELSM"/>
    <x v="15"/>
    <x v="302"/>
    <s v="_x0009_PALPA"/>
    <s v="3"/>
    <s v="U"/>
    <s v="Inteconectado"/>
    <s v="PL0045"/>
    <s v="BT5B-R"/>
    <s v="De 0 a 30 kWh "/>
    <n v="842"/>
    <n v="9580.77"/>
    <n v="6253.07"/>
    <n v="-1205.3499999999999"/>
  </r>
  <r>
    <x v="0"/>
    <x v="0"/>
    <s v="ELSM"/>
    <x v="15"/>
    <x v="302"/>
    <s v="_x0009_PALPA"/>
    <s v="3"/>
    <s v="U"/>
    <s v="Inteconectado"/>
    <s v="PL0045"/>
    <s v="BT5B-R"/>
    <s v="De 30 a 100kWh"/>
    <n v="982"/>
    <n v="62797.89"/>
    <n v="31027.439999999999"/>
    <n v="-3738.69"/>
  </r>
  <r>
    <x v="0"/>
    <x v="0"/>
    <s v="ELSM"/>
    <x v="15"/>
    <x v="302"/>
    <s v="_x0009_PALPA"/>
    <s v="3"/>
    <s v="U"/>
    <s v="Inteconectado"/>
    <s v="PL0045"/>
    <s v="BT5B-R"/>
    <s v="Mayor a 100kWh"/>
    <n v="519"/>
    <n v="92075.53"/>
    <n v="50037.120000000003"/>
    <n v="1266.75"/>
  </r>
  <r>
    <x v="0"/>
    <x v="0"/>
    <s v="ELSM"/>
    <x v="15"/>
    <x v="303"/>
    <s v="Puquio"/>
    <s v="4"/>
    <s v="R"/>
    <s v="Inteconectado"/>
    <s v="PL4045"/>
    <s v="BT5B-R"/>
    <s v="De 0 a 30 kWh "/>
    <n v="1966"/>
    <n v="24989.54"/>
    <n v="14087.94"/>
    <n v="-6822.45"/>
  </r>
  <r>
    <x v="0"/>
    <x v="0"/>
    <s v="ELSM"/>
    <x v="15"/>
    <x v="303"/>
    <s v="Puquio"/>
    <s v="4"/>
    <s v="R"/>
    <s v="Inteconectado"/>
    <s v="PL4045"/>
    <s v="BT5B-R"/>
    <s v="De 30 a 100kWh"/>
    <n v="929"/>
    <n v="47880.07"/>
    <n v="21954.97"/>
    <n v="-7644.12"/>
  </r>
  <r>
    <x v="0"/>
    <x v="0"/>
    <s v="ELSM"/>
    <x v="15"/>
    <x v="303"/>
    <s v="Puquio"/>
    <s v="4"/>
    <s v="R"/>
    <s v="Inteconectado"/>
    <s v="PL4045"/>
    <s v="BT5B-R"/>
    <s v="Mayor a 100kWh"/>
    <n v="112"/>
    <n v="21389.99"/>
    <n v="12444.25"/>
    <n v="313.87"/>
  </r>
  <r>
    <x v="0"/>
    <x v="0"/>
    <s v="ELSM"/>
    <x v="15"/>
    <x v="304"/>
    <s v="Chincha Rural"/>
    <s v="SER"/>
    <s v="R"/>
    <s v="Inteconectado"/>
    <s v="PR0043"/>
    <s v="BT5B-R"/>
    <s v="De 0 a 30 kWh "/>
    <n v="984"/>
    <n v="10173.89"/>
    <n v="7705.88"/>
    <n v="-4389.87"/>
  </r>
  <r>
    <x v="0"/>
    <x v="0"/>
    <s v="ELSM"/>
    <x v="15"/>
    <x v="304"/>
    <s v="Chincha Rural"/>
    <s v="SER"/>
    <s v="R"/>
    <s v="Inteconectado"/>
    <s v="PR0043"/>
    <s v="BT5B-R"/>
    <s v="De 30 a 100kWh"/>
    <n v="1678"/>
    <n v="114366.89"/>
    <n v="66269.850000000006"/>
    <n v="-22346.41"/>
  </r>
  <r>
    <x v="0"/>
    <x v="0"/>
    <s v="ELSM"/>
    <x v="15"/>
    <x v="304"/>
    <s v="Chincha Rural"/>
    <s v="SER"/>
    <s v="R"/>
    <s v="Inteconectado"/>
    <s v="PR0043"/>
    <s v="BT5B-R"/>
    <s v="Mayor a 100kWh"/>
    <n v="631"/>
    <n v="106841.88"/>
    <n v="80216.03"/>
    <n v="2077.54"/>
  </r>
  <r>
    <x v="0"/>
    <x v="0"/>
    <s v="ELSM"/>
    <x v="15"/>
    <x v="305"/>
    <s v="Nasca Rural"/>
    <s v="SER"/>
    <s v="R"/>
    <s v="Inteconectado"/>
    <s v="PR0045"/>
    <s v="BT5B-R"/>
    <s v="De 0 a 30 kWh "/>
    <n v="43"/>
    <n v="385"/>
    <n v="321.60000000000002"/>
    <n v="-168.42"/>
  </r>
  <r>
    <x v="0"/>
    <x v="0"/>
    <s v="ELSM"/>
    <x v="15"/>
    <x v="305"/>
    <s v="Nasca Rural"/>
    <s v="SER"/>
    <s v="R"/>
    <s v="Inteconectado"/>
    <s v="PR0045"/>
    <s v="BT5B-R"/>
    <s v="De 30 a 100kWh"/>
    <n v="35"/>
    <n v="2011"/>
    <n v="1137.44"/>
    <n v="-458.96"/>
  </r>
  <r>
    <x v="0"/>
    <x v="0"/>
    <s v="ELSM"/>
    <x v="15"/>
    <x v="305"/>
    <s v="Nasca Rural"/>
    <s v="SER"/>
    <s v="R"/>
    <s v="Inteconectado"/>
    <s v="PR0045"/>
    <s v="BT5B-R"/>
    <s v="Mayor a 100kWh"/>
    <n v="16"/>
    <n v="2784"/>
    <n v="2098.94"/>
    <n v="54.6"/>
  </r>
  <r>
    <x v="0"/>
    <x v="0"/>
    <s v="ELTO"/>
    <x v="16"/>
    <x v="306"/>
    <s v="Tocache"/>
    <s v="4"/>
    <s v="R"/>
    <s v="Inteconectado"/>
    <s v="PL0153"/>
    <s v="BT5B-R"/>
    <s v="De 0 a 30 kWh "/>
    <n v="1534"/>
    <n v="31752"/>
    <n v="18950.28"/>
    <n v="-13335.84"/>
  </r>
  <r>
    <x v="0"/>
    <x v="0"/>
    <s v="ELTO"/>
    <x v="16"/>
    <x v="306"/>
    <s v="Tocache"/>
    <s v="4"/>
    <s v="R"/>
    <s v="Inteconectado"/>
    <s v="PL0153"/>
    <s v="BT5B-R"/>
    <s v="De 30 a 100kWh"/>
    <n v="12383"/>
    <n v="772014"/>
    <n v="537903.96"/>
    <n v="-156025.79999999999"/>
  </r>
  <r>
    <x v="0"/>
    <x v="0"/>
    <s v="ELTO"/>
    <x v="16"/>
    <x v="307"/>
    <s v="TOCACHE RURAL"/>
    <s v="SER"/>
    <s v="R"/>
    <s v="Inteconectado"/>
    <s v="PR0153"/>
    <s v="BT5B-R"/>
    <s v="De 0 a 30 kWh "/>
    <n v="2709"/>
    <n v="54949"/>
    <n v="37271.360000000001"/>
    <n v="-37734.720000000001"/>
  </r>
  <r>
    <x v="0"/>
    <x v="0"/>
    <s v="ELTO"/>
    <x v="16"/>
    <x v="307"/>
    <s v="TOCACHE RURAL"/>
    <s v="SER"/>
    <s v="R"/>
    <s v="Inteconectado"/>
    <s v="PR0153"/>
    <s v="BT5B-R"/>
    <s v="De 30 a 100kWh"/>
    <n v="1204"/>
    <n v="43533"/>
    <n v="29703.8"/>
    <n v="-24814.44"/>
  </r>
  <r>
    <x v="0"/>
    <x v="0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0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0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0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0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0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0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0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0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0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0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0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0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0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0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0"/>
    <s v="EMSE"/>
    <x v="18"/>
    <x v="313"/>
    <s v="Paramonga"/>
    <s v="3"/>
    <s v="U"/>
    <s v="Inteconectado"/>
    <s v="PL0154"/>
    <s v="BT5B-R"/>
    <s v="De 0 a 30 kWh "/>
    <n v="2289"/>
    <n v="24989"/>
    <n v="16852.14"/>
    <n v="-3309.54"/>
  </r>
  <r>
    <x v="0"/>
    <x v="0"/>
    <s v="EMSE"/>
    <x v="18"/>
    <x v="313"/>
    <s v="Paramonga"/>
    <s v="3"/>
    <s v="U"/>
    <s v="Inteconectado"/>
    <s v="PL0154"/>
    <s v="BT5B-R"/>
    <s v="De 30 a 100kWh"/>
    <n v="3005"/>
    <n v="190052"/>
    <n v="97816.79"/>
    <n v="-11944.78"/>
  </r>
  <r>
    <x v="0"/>
    <x v="0"/>
    <s v="EMSE"/>
    <x v="18"/>
    <x v="313"/>
    <s v="Paramonga"/>
    <s v="3"/>
    <s v="U"/>
    <s v="Inteconectado"/>
    <s v="PL0154"/>
    <s v="BT5B-R"/>
    <s v="Mayor a 100kWh"/>
    <n v="1474"/>
    <n v="221512"/>
    <n v="124868.22"/>
    <n v="3174.58"/>
  </r>
  <r>
    <x v="0"/>
    <x v="0"/>
    <s v="EMSU"/>
    <x v="19"/>
    <x v="314"/>
    <s v="Utcubamba"/>
    <s v="3"/>
    <s v="U"/>
    <s v="Inteconectado"/>
    <s v="PL0155"/>
    <s v="BT5B-R"/>
    <s v="De 0 a 30 kWh "/>
    <n v="4048"/>
    <n v="49558"/>
    <n v="34489.43"/>
    <n v="-7294.9"/>
  </r>
  <r>
    <x v="0"/>
    <x v="0"/>
    <s v="EMSU"/>
    <x v="19"/>
    <x v="314"/>
    <s v="Utcubamba"/>
    <s v="3"/>
    <s v="U"/>
    <s v="Inteconectado"/>
    <s v="PL0155"/>
    <s v="BT5B-R"/>
    <s v="De 30 a 100kWh"/>
    <n v="2901"/>
    <n v="171777"/>
    <n v="97413.82"/>
    <n v="-12793.41"/>
  </r>
  <r>
    <x v="0"/>
    <x v="0"/>
    <s v="EMSU"/>
    <x v="19"/>
    <x v="314"/>
    <s v="Utcubamba"/>
    <s v="3"/>
    <s v="U"/>
    <s v="Inteconectado"/>
    <s v="PL0155"/>
    <s v="BT5B-R"/>
    <s v="Mayor a 100kWh"/>
    <n v="1035"/>
    <n v="197063"/>
    <n v="122426.48"/>
    <n v="2022.1"/>
  </r>
  <r>
    <x v="0"/>
    <x v="0"/>
    <s v="EPA2"/>
    <x v="20"/>
    <x v="315"/>
    <s v="Edelsa"/>
    <s v="3"/>
    <s v="U"/>
    <s v="Inteconectado"/>
    <s v="PL0215"/>
    <s v="BT5B-R"/>
    <s v="De 0 a 30 kWh "/>
    <n v="644"/>
    <n v="9326"/>
    <n v="6514.75"/>
    <n v="-1378.46"/>
  </r>
  <r>
    <x v="0"/>
    <x v="0"/>
    <s v="EPA2"/>
    <x v="20"/>
    <x v="315"/>
    <s v="Edelsa"/>
    <s v="3"/>
    <s v="U"/>
    <s v="Inteconectado"/>
    <s v="PL0215"/>
    <s v="BT5B-R"/>
    <s v="De 30 a 100kWh"/>
    <n v="394"/>
    <n v="21656"/>
    <n v="12509.88"/>
    <n v="-1745.42"/>
  </r>
  <r>
    <x v="0"/>
    <x v="0"/>
    <s v="EPA2"/>
    <x v="20"/>
    <x v="315"/>
    <s v="Edelsa"/>
    <s v="3"/>
    <s v="U"/>
    <s v="Inteconectado"/>
    <s v="PL0215"/>
    <s v="BT5B-R"/>
    <s v="Mayor a 100kWh"/>
    <n v="91"/>
    <n v="17664"/>
    <n v="11058.11"/>
    <n v="279.33"/>
  </r>
  <r>
    <x v="0"/>
    <x v="0"/>
    <s v="EPAN"/>
    <x v="21"/>
    <x v="316"/>
    <s v="Pangoa"/>
    <s v="2"/>
    <s v="U"/>
    <s v="Inteconectado"/>
    <s v="PL0158"/>
    <s v="BT5B-R"/>
    <s v="De 0 a 30 kWh "/>
    <n v="696"/>
    <n v="8218"/>
    <n v="5848.01"/>
    <n v="-1230.99"/>
  </r>
  <r>
    <x v="0"/>
    <x v="0"/>
    <s v="EPAN"/>
    <x v="21"/>
    <x v="316"/>
    <s v="Pangoa"/>
    <s v="2"/>
    <s v="U"/>
    <s v="Inteconectado"/>
    <s v="PL0158"/>
    <s v="BT5B-R"/>
    <s v="De 30 a 100kWh"/>
    <n v="643"/>
    <n v="38980"/>
    <n v="22469.21"/>
    <n v="-2893.5"/>
  </r>
  <r>
    <x v="0"/>
    <x v="0"/>
    <s v="EPAN"/>
    <x v="21"/>
    <x v="316"/>
    <s v="Pangoa"/>
    <s v="2"/>
    <s v="U"/>
    <s v="Inteconectado"/>
    <s v="PL0158"/>
    <s v="BT5B-R"/>
    <s v="Mayor a 100kWh"/>
    <n v="473"/>
    <n v="121567"/>
    <n v="76299.69"/>
    <n v="1934.3"/>
  </r>
  <r>
    <x v="0"/>
    <x v="0"/>
    <s v="ESEM"/>
    <x v="22"/>
    <x v="317"/>
    <s v="ESEMPAT"/>
    <s v="SER"/>
    <s v="R"/>
    <s v="Inteconectado"/>
    <s v="PR4243"/>
    <s v="BT5B-R"/>
    <s v="De 0 a 30 kWh "/>
    <n v="576"/>
    <n v="8512"/>
    <n v="7986.51"/>
    <n v="-8256.41"/>
  </r>
  <r>
    <x v="0"/>
    <x v="0"/>
    <s v="ESEM"/>
    <x v="22"/>
    <x v="317"/>
    <s v="ESEMPAT"/>
    <s v="SER"/>
    <s v="R"/>
    <s v="Inteconectado"/>
    <s v="PR4243"/>
    <s v="BT5B-R"/>
    <s v="De 30 a 100kWh"/>
    <n v="532"/>
    <n v="31288"/>
    <n v="36169.97"/>
    <n v="-15479.21"/>
  </r>
  <r>
    <x v="0"/>
    <x v="0"/>
    <s v="ESEM"/>
    <x v="22"/>
    <x v="317"/>
    <s v="ESEMPAT"/>
    <s v="SER"/>
    <s v="R"/>
    <s v="Inteconectado"/>
    <s v="PR4243"/>
    <s v="BT5B-R"/>
    <s v="Mayor a 100kWh"/>
    <n v="58"/>
    <n v="7225"/>
    <n v="11898.87"/>
    <n v="301.39"/>
  </r>
  <r>
    <x v="0"/>
    <x v="0"/>
    <s v="LDS"/>
    <x v="23"/>
    <x v="318"/>
    <s v="Lima Sur"/>
    <s v="1"/>
    <s v="U"/>
    <s v="Inteconectado"/>
    <s v="PL0133"/>
    <s v="BT5B-R"/>
    <s v="De 0 a 30 kWh "/>
    <n v="96702"/>
    <n v="721841.79"/>
    <n v="430616.11"/>
    <n v="-66045.55"/>
  </r>
  <r>
    <x v="0"/>
    <x v="0"/>
    <s v="LDS"/>
    <x v="23"/>
    <x v="318"/>
    <s v="Lima Sur"/>
    <s v="1"/>
    <s v="U"/>
    <s v="Inteconectado"/>
    <s v="PL0133"/>
    <s v="BT5B-R"/>
    <s v="De 30 a 100kWh"/>
    <n v="153458"/>
    <n v="10769389.48"/>
    <n v="3943415.86"/>
    <n v="-435822.22"/>
  </r>
  <r>
    <x v="0"/>
    <x v="0"/>
    <s v="LDS"/>
    <x v="23"/>
    <x v="318"/>
    <s v="Lima Sur"/>
    <s v="1"/>
    <s v="U"/>
    <s v="Inteconectado"/>
    <s v="PL0133"/>
    <s v="BT5B-R"/>
    <s v="Mayor a 100kWh"/>
    <n v="637951"/>
    <n v="214339777.86000001"/>
    <n v="83495603.560000002"/>
    <n v="2102510.7599999998"/>
  </r>
  <r>
    <x v="0"/>
    <x v="0"/>
    <s v="SEAL"/>
    <x v="24"/>
    <x v="319"/>
    <s v="Arequipa"/>
    <s v="2"/>
    <s v="U"/>
    <s v="Inteconectado"/>
    <s v="PL0134"/>
    <s v="BT5B-R"/>
    <s v="De 0 a 30 kWh "/>
    <n v="55857"/>
    <n v="537869"/>
    <n v="341149.25"/>
    <n v="-59148.61"/>
  </r>
  <r>
    <x v="0"/>
    <x v="0"/>
    <s v="SEAL"/>
    <x v="24"/>
    <x v="319"/>
    <s v="Arequipa"/>
    <s v="2"/>
    <s v="U"/>
    <s v="Inteconectado"/>
    <s v="PL0134"/>
    <s v="BT5B-R"/>
    <s v="De 30 a 100kWh"/>
    <n v="87881"/>
    <n v="5888766"/>
    <n v="2560423.16"/>
    <n v="-290245.82"/>
  </r>
  <r>
    <x v="0"/>
    <x v="0"/>
    <s v="SEAL"/>
    <x v="24"/>
    <x v="319"/>
    <s v="Arequipa"/>
    <s v="2"/>
    <s v="U"/>
    <s v="Inteconectado"/>
    <s v="PL0134"/>
    <s v="BT5B-R"/>
    <s v="Mayor a 100kWh"/>
    <n v="118455"/>
    <n v="25130900"/>
    <n v="11708434.93"/>
    <n v="291640.63"/>
  </r>
  <r>
    <x v="0"/>
    <x v="0"/>
    <s v="SEAL"/>
    <x v="24"/>
    <x v="320"/>
    <s v="Atico"/>
    <s v="3"/>
    <s v="U"/>
    <s v="Aislado"/>
    <s v="PL0136"/>
    <s v="BT5B-R"/>
    <s v="De 0 a 30 kWh "/>
    <n v="214"/>
    <n v="2408"/>
    <n v="1224.2"/>
    <n v="-577.91999999999996"/>
  </r>
  <r>
    <x v="0"/>
    <x v="0"/>
    <s v="SEAL"/>
    <x v="24"/>
    <x v="320"/>
    <s v="Atico"/>
    <s v="3"/>
    <s v="U"/>
    <s v="Aislado"/>
    <s v="PL0136"/>
    <s v="BT5B-R"/>
    <s v="De 30 a 100kWh"/>
    <n v="410"/>
    <n v="27516"/>
    <n v="11492.66"/>
    <n v="-2952"/>
  </r>
  <r>
    <x v="0"/>
    <x v="0"/>
    <s v="SEAL"/>
    <x v="24"/>
    <x v="320"/>
    <s v="Atico"/>
    <s v="3"/>
    <s v="U"/>
    <s v="Aislado"/>
    <s v="PL0136"/>
    <s v="BT5B-R"/>
    <s v="Mayor a 100kWh"/>
    <n v="421"/>
    <n v="98970"/>
    <n v="47644.160000000003"/>
    <n v="-1123.2"/>
  </r>
  <r>
    <x v="0"/>
    <x v="0"/>
    <s v="SEAL"/>
    <x v="24"/>
    <x v="321"/>
    <s v="Camaná"/>
    <s v="3"/>
    <s v="U"/>
    <s v="Inteconectado"/>
    <s v="PL0138"/>
    <s v="BT5B-R"/>
    <s v="De 0 a 30 kWh "/>
    <n v="5061"/>
    <n v="53112"/>
    <n v="34353.74"/>
    <n v="-6352.99"/>
  </r>
  <r>
    <x v="0"/>
    <x v="0"/>
    <s v="SEAL"/>
    <x v="24"/>
    <x v="321"/>
    <s v="Camaná"/>
    <s v="3"/>
    <s v="U"/>
    <s v="Inteconectado"/>
    <s v="PL0138"/>
    <s v="BT5B-R"/>
    <s v="De 30 a 100kWh"/>
    <n v="6044"/>
    <n v="387593"/>
    <n v="182068"/>
    <n v="-21699.39"/>
  </r>
  <r>
    <x v="0"/>
    <x v="0"/>
    <s v="SEAL"/>
    <x v="24"/>
    <x v="321"/>
    <s v="Camaná"/>
    <s v="3"/>
    <s v="U"/>
    <s v="Inteconectado"/>
    <s v="PL0138"/>
    <s v="BT5B-R"/>
    <s v="Mayor a 100kWh"/>
    <n v="4629"/>
    <n v="988111"/>
    <n v="498235.9"/>
    <n v="11344.11"/>
  </r>
  <r>
    <x v="0"/>
    <x v="0"/>
    <s v="SEAL"/>
    <x v="24"/>
    <x v="322"/>
    <s v="Chuquibamba"/>
    <s v="5"/>
    <s v="R"/>
    <s v="Inteconectado"/>
    <s v="PL0141"/>
    <s v="BT5B-R"/>
    <s v="De 0 a 30 kWh "/>
    <n v="4835"/>
    <n v="41142"/>
    <n v="30233.59"/>
    <n v="-11866.57"/>
  </r>
  <r>
    <x v="0"/>
    <x v="0"/>
    <s v="SEAL"/>
    <x v="24"/>
    <x v="322"/>
    <s v="Chuquibamba"/>
    <s v="5"/>
    <s v="R"/>
    <s v="Inteconectado"/>
    <s v="PL0141"/>
    <s v="BT5B-R"/>
    <s v="De 30 a 100kWh"/>
    <n v="1224"/>
    <n v="64239"/>
    <n v="31108.61"/>
    <n v="-10587.6"/>
  </r>
  <r>
    <x v="0"/>
    <x v="0"/>
    <s v="SEAL"/>
    <x v="24"/>
    <x v="322"/>
    <s v="Chuquibamba"/>
    <s v="5"/>
    <s v="R"/>
    <s v="Inteconectado"/>
    <s v="PL0141"/>
    <s v="BT5B-R"/>
    <s v="Mayor a 100kWh"/>
    <n v="257"/>
    <n v="53260"/>
    <n v="32516.33"/>
    <n v="825.31"/>
  </r>
  <r>
    <x v="0"/>
    <x v="0"/>
    <s v="SEAL"/>
    <x v="24"/>
    <x v="323"/>
    <s v="Huanca"/>
    <s v="6"/>
    <s v="R"/>
    <s v="Inteconectado"/>
    <s v="PL0142"/>
    <s v="BT5B-R"/>
    <s v="De 0 a 30 kWh "/>
    <n v="306"/>
    <n v="3090"/>
    <n v="1830.12"/>
    <n v="-1086.4000000000001"/>
  </r>
  <r>
    <x v="0"/>
    <x v="0"/>
    <s v="SEAL"/>
    <x v="24"/>
    <x v="323"/>
    <s v="Huanca"/>
    <s v="6"/>
    <s v="R"/>
    <s v="Inteconectado"/>
    <s v="PL0142"/>
    <s v="BT5B-R"/>
    <s v="De 30 a 100kWh"/>
    <n v="56"/>
    <n v="2743"/>
    <n v="1168.1300000000001"/>
    <n v="-590.79999999999995"/>
  </r>
  <r>
    <x v="0"/>
    <x v="0"/>
    <s v="SEAL"/>
    <x v="24"/>
    <x v="323"/>
    <s v="Huanca"/>
    <s v="6"/>
    <s v="R"/>
    <s v="Inteconectado"/>
    <s v="PL0142"/>
    <s v="BT5B-R"/>
    <s v="Mayor a 100kWh"/>
    <n v="7"/>
    <n v="1205"/>
    <n v="704.89"/>
    <n v="0"/>
  </r>
  <r>
    <x v="0"/>
    <x v="0"/>
    <s v="SEAL"/>
    <x v="24"/>
    <x v="324"/>
    <s v="Ocoña"/>
    <s v="4"/>
    <s v="R"/>
    <s v="Inteconectado"/>
    <s v="PL0144"/>
    <s v="BT5B-R"/>
    <s v="De 0 a 30 kWh "/>
    <n v="1723"/>
    <n v="17565"/>
    <n v="9534.2099999999991"/>
    <n v="-5666.83"/>
  </r>
  <r>
    <x v="0"/>
    <x v="0"/>
    <s v="SEAL"/>
    <x v="24"/>
    <x v="324"/>
    <s v="Ocoña"/>
    <s v="4"/>
    <s v="R"/>
    <s v="Inteconectado"/>
    <s v="PL0144"/>
    <s v="BT5B-R"/>
    <s v="De 30 a 100kWh"/>
    <n v="1044"/>
    <n v="62145"/>
    <n v="25694.240000000002"/>
    <n v="-10105.92"/>
  </r>
  <r>
    <x v="0"/>
    <x v="0"/>
    <s v="SEAL"/>
    <x v="24"/>
    <x v="324"/>
    <s v="Ocoña"/>
    <s v="4"/>
    <s v="R"/>
    <s v="Inteconectado"/>
    <s v="PL0144"/>
    <s v="BT5B-R"/>
    <s v="Mayor a 100kWh"/>
    <n v="628"/>
    <n v="134716"/>
    <n v="71776.23"/>
    <n v="0"/>
  </r>
  <r>
    <x v="0"/>
    <x v="0"/>
    <s v="SEAL"/>
    <x v="24"/>
    <x v="325"/>
    <s v="Caravelí"/>
    <s v="4"/>
    <s v="R"/>
    <s v="Aislado"/>
    <s v="PL0145"/>
    <s v="BT5B-R"/>
    <s v="De 0 a 30 kWh "/>
    <n v="377"/>
    <n v="3652"/>
    <n v="2049.15"/>
    <n v="-1178.1400000000001"/>
  </r>
  <r>
    <x v="0"/>
    <x v="0"/>
    <s v="SEAL"/>
    <x v="24"/>
    <x v="325"/>
    <s v="Caravelí"/>
    <s v="4"/>
    <s v="R"/>
    <s v="Aislado"/>
    <s v="PL0145"/>
    <s v="BT5B-R"/>
    <s v="De 30 a 100kWh"/>
    <n v="422"/>
    <n v="26920"/>
    <n v="11315.1"/>
    <n v="-4084.96"/>
  </r>
  <r>
    <x v="0"/>
    <x v="0"/>
    <s v="SEAL"/>
    <x v="24"/>
    <x v="325"/>
    <s v="Caravelí"/>
    <s v="4"/>
    <s v="R"/>
    <s v="Aislado"/>
    <s v="PL0145"/>
    <s v="BT5B-R"/>
    <s v="Mayor a 100kWh"/>
    <n v="242"/>
    <n v="45124"/>
    <n v="24154.57"/>
    <n v="0"/>
  </r>
  <r>
    <x v="0"/>
    <x v="0"/>
    <s v="SEAL"/>
    <x v="24"/>
    <x v="326"/>
    <s v="Valle del Colca"/>
    <s v="6"/>
    <s v="R"/>
    <s v="Inteconectado"/>
    <s v="PL0146"/>
    <s v="BT5B-R"/>
    <s v="De 0 a 30 kWh "/>
    <n v="4296"/>
    <n v="43757"/>
    <n v="29325.38"/>
    <n v="-12789.45"/>
  </r>
  <r>
    <x v="0"/>
    <x v="0"/>
    <s v="SEAL"/>
    <x v="24"/>
    <x v="326"/>
    <s v="Valle del Colca"/>
    <s v="6"/>
    <s v="R"/>
    <s v="Inteconectado"/>
    <s v="PL0146"/>
    <s v="BT5B-R"/>
    <s v="De 30 a 100kWh"/>
    <n v="1121"/>
    <n v="57181"/>
    <n v="27912.720000000001"/>
    <n v="-9831.17"/>
  </r>
  <r>
    <x v="0"/>
    <x v="0"/>
    <s v="SEAL"/>
    <x v="24"/>
    <x v="326"/>
    <s v="Valle del Colca"/>
    <s v="6"/>
    <s v="R"/>
    <s v="Inteconectado"/>
    <s v="PL0146"/>
    <s v="BT5B-R"/>
    <s v="Mayor a 100kWh"/>
    <n v="239"/>
    <n v="61998"/>
    <n v="38124.33"/>
    <n v="966.39"/>
  </r>
  <r>
    <x v="0"/>
    <x v="0"/>
    <s v="SEAL"/>
    <x v="24"/>
    <x v="327"/>
    <s v="Cotahuasi"/>
    <s v="6"/>
    <s v="R"/>
    <s v="Aislado"/>
    <s v="PL0147"/>
    <s v="BT5B-R"/>
    <s v="De 0 a 30 kWh "/>
    <n v="2904"/>
    <n v="26089"/>
    <n v="16682"/>
    <n v="-9169.99"/>
  </r>
  <r>
    <x v="0"/>
    <x v="0"/>
    <s v="SEAL"/>
    <x v="24"/>
    <x v="327"/>
    <s v="Cotahuasi"/>
    <s v="6"/>
    <s v="R"/>
    <s v="Aislado"/>
    <s v="PL0147"/>
    <s v="BT5B-R"/>
    <s v="De 30 a 100kWh"/>
    <n v="503"/>
    <n v="25528"/>
    <n v="10990.63"/>
    <n v="-5306.65"/>
  </r>
  <r>
    <x v="0"/>
    <x v="0"/>
    <s v="SEAL"/>
    <x v="24"/>
    <x v="327"/>
    <s v="Cotahuasi"/>
    <s v="6"/>
    <s v="R"/>
    <s v="Aislado"/>
    <s v="PL0147"/>
    <s v="BT5B-R"/>
    <s v="Mayor a 100kWh"/>
    <n v="127"/>
    <n v="28104"/>
    <n v="16231.42"/>
    <n v="-63.27"/>
  </r>
  <r>
    <x v="0"/>
    <x v="0"/>
    <s v="SEAL"/>
    <x v="24"/>
    <x v="328"/>
    <s v="Orcopampa"/>
    <s v="3"/>
    <s v="U"/>
    <s v="Inteconectado"/>
    <s v="PL0152"/>
    <s v="BT5B-R"/>
    <s v="De 0 a 30 kWh "/>
    <n v="861"/>
    <n v="7951"/>
    <n v="5446.08"/>
    <n v="-948.6"/>
  </r>
  <r>
    <x v="0"/>
    <x v="0"/>
    <s v="SEAL"/>
    <x v="24"/>
    <x v="328"/>
    <s v="Orcopampa"/>
    <s v="3"/>
    <s v="U"/>
    <s v="Inteconectado"/>
    <s v="PL0152"/>
    <s v="BT5B-R"/>
    <s v="De 30 a 100kWh"/>
    <n v="875"/>
    <n v="53189"/>
    <n v="24895.26"/>
    <n v="-3132.5"/>
  </r>
  <r>
    <x v="0"/>
    <x v="0"/>
    <s v="SEAL"/>
    <x v="24"/>
    <x v="328"/>
    <s v="Orcopampa"/>
    <s v="3"/>
    <s v="U"/>
    <s v="Inteconectado"/>
    <s v="PL0152"/>
    <s v="BT5B-R"/>
    <s v="Mayor a 100kWh"/>
    <n v="499"/>
    <n v="110674"/>
    <n v="55733.05"/>
    <n v="1412.31"/>
  </r>
  <r>
    <x v="0"/>
    <x v="0"/>
    <s v="SEAL"/>
    <x v="24"/>
    <x v="329"/>
    <s v="Bella Unión-Chala"/>
    <s v="4"/>
    <s v="R"/>
    <s v="Inteconectado"/>
    <s v="PL0248"/>
    <s v="BT5B-R"/>
    <s v="De 0 a 30 kWh "/>
    <n v="2450"/>
    <n v="22362"/>
    <n v="14710.97"/>
    <n v="-5986.61"/>
  </r>
  <r>
    <x v="0"/>
    <x v="0"/>
    <s v="SEAL"/>
    <x v="24"/>
    <x v="329"/>
    <s v="Bella Unión-Chala"/>
    <s v="4"/>
    <s v="R"/>
    <s v="Inteconectado"/>
    <s v="PL0248"/>
    <s v="BT5B-R"/>
    <s v="De 30 a 100kWh"/>
    <n v="2332"/>
    <n v="146000"/>
    <n v="67747.91"/>
    <n v="-18725.96"/>
  </r>
  <r>
    <x v="0"/>
    <x v="0"/>
    <s v="SEAL"/>
    <x v="24"/>
    <x v="329"/>
    <s v="Bella Unión-Chala"/>
    <s v="4"/>
    <s v="R"/>
    <s v="Inteconectado"/>
    <s v="PL0248"/>
    <s v="BT5B-R"/>
    <s v="Mayor a 100kWh"/>
    <n v="1797"/>
    <n v="441489"/>
    <n v="247086.42"/>
    <n v="4271.62"/>
  </r>
  <r>
    <x v="0"/>
    <x v="0"/>
    <s v="SEAL"/>
    <x v="24"/>
    <x v="330"/>
    <s v="Islay"/>
    <s v="3"/>
    <s v="U"/>
    <s v="Inteconectado"/>
    <s v="PL0249"/>
    <s v="BT5B-R"/>
    <s v="De 0 a 30 kWh "/>
    <n v="5189"/>
    <n v="49777"/>
    <n v="33518.21"/>
    <n v="-5944.89"/>
  </r>
  <r>
    <x v="0"/>
    <x v="0"/>
    <s v="SEAL"/>
    <x v="24"/>
    <x v="330"/>
    <s v="Islay"/>
    <s v="3"/>
    <s v="U"/>
    <s v="Inteconectado"/>
    <s v="PL0249"/>
    <s v="BT5B-R"/>
    <s v="De 30 a 100kWh"/>
    <n v="6441"/>
    <n v="421453"/>
    <n v="197825.85"/>
    <n v="-23058.78"/>
  </r>
  <r>
    <x v="0"/>
    <x v="0"/>
    <s v="SEAL"/>
    <x v="24"/>
    <x v="330"/>
    <s v="Islay"/>
    <s v="3"/>
    <s v="U"/>
    <s v="Inteconectado"/>
    <s v="PL0249"/>
    <s v="BT5B-R"/>
    <s v="Mayor a 100kWh"/>
    <n v="6025"/>
    <n v="1294581"/>
    <n v="653273.17000000004"/>
    <n v="16398.099999999999"/>
  </r>
  <r>
    <x v="0"/>
    <x v="0"/>
    <s v="SEAL"/>
    <x v="24"/>
    <x v="331"/>
    <s v="Majes-Siguas"/>
    <s v="4"/>
    <s v="R"/>
    <s v="Inteconectado"/>
    <s v="PL0250"/>
    <s v="BT5B-R"/>
    <s v="De 0 a 30 kWh "/>
    <n v="3796"/>
    <n v="44078"/>
    <n v="24956.85"/>
    <n v="-11441.2"/>
  </r>
  <r>
    <x v="0"/>
    <x v="0"/>
    <s v="SEAL"/>
    <x v="24"/>
    <x v="331"/>
    <s v="Majes-Siguas"/>
    <s v="4"/>
    <s v="R"/>
    <s v="Inteconectado"/>
    <s v="PL0250"/>
    <s v="BT5B-R"/>
    <s v="De 30 a 100kWh"/>
    <n v="5174"/>
    <n v="323107"/>
    <n v="145875.57999999999"/>
    <n v="-40305.46"/>
  </r>
  <r>
    <x v="0"/>
    <x v="0"/>
    <s v="SEAL"/>
    <x v="24"/>
    <x v="331"/>
    <s v="Majes-Siguas"/>
    <s v="4"/>
    <s v="R"/>
    <s v="Inteconectado"/>
    <s v="PL0250"/>
    <s v="BT5B-R"/>
    <s v="Mayor a 100kWh"/>
    <n v="3474"/>
    <n v="892048"/>
    <n v="475886.55"/>
    <n v="456.62"/>
  </r>
  <r>
    <x v="0"/>
    <x v="0"/>
    <s v="SEAL"/>
    <x v="24"/>
    <x v="332"/>
    <s v="Repartición-La Cano"/>
    <s v="4"/>
    <s v="R"/>
    <s v="Inteconectado"/>
    <s v="PL0251"/>
    <s v="BT5B-R"/>
    <s v="De 0 a 30 kWh "/>
    <n v="3110"/>
    <n v="34616"/>
    <n v="20058.68"/>
    <n v="-8985.58"/>
  </r>
  <r>
    <x v="0"/>
    <x v="0"/>
    <s v="SEAL"/>
    <x v="24"/>
    <x v="332"/>
    <s v="Repartición-La Cano"/>
    <s v="4"/>
    <s v="R"/>
    <s v="Inteconectado"/>
    <s v="PL0251"/>
    <s v="BT5B-R"/>
    <s v="De 30 a 100kWh"/>
    <n v="3788"/>
    <n v="236968"/>
    <n v="107013.72"/>
    <n v="-29508.52"/>
  </r>
  <r>
    <x v="0"/>
    <x v="0"/>
    <s v="SEAL"/>
    <x v="24"/>
    <x v="332"/>
    <s v="Repartición-La Cano"/>
    <s v="4"/>
    <s v="R"/>
    <s v="Inteconectado"/>
    <s v="PL0251"/>
    <s v="BT5B-R"/>
    <s v="Mayor a 100kWh"/>
    <n v="1789"/>
    <n v="405078"/>
    <n v="221762.2"/>
    <n v="5117.05"/>
  </r>
  <r>
    <x v="0"/>
    <x v="0"/>
    <s v="SEAL"/>
    <x v="24"/>
    <x v="333"/>
    <s v="Valle de Majes"/>
    <s v="4"/>
    <s v="R"/>
    <s v="Inteconectado"/>
    <s v="PL0252"/>
    <s v="BT5B-R"/>
    <s v="De 0 a 30 kWh "/>
    <n v="1951"/>
    <n v="20048"/>
    <n v="12140.18"/>
    <n v="-5194.62"/>
  </r>
  <r>
    <x v="0"/>
    <x v="0"/>
    <s v="SEAL"/>
    <x v="24"/>
    <x v="333"/>
    <s v="Valle de Majes"/>
    <s v="4"/>
    <s v="R"/>
    <s v="Inteconectado"/>
    <s v="PL0252"/>
    <s v="BT5B-R"/>
    <s v="De 30 a 100kWh"/>
    <n v="2590"/>
    <n v="163424"/>
    <n v="73761.990000000005"/>
    <n v="-20129.490000000002"/>
  </r>
  <r>
    <x v="0"/>
    <x v="0"/>
    <s v="SEAL"/>
    <x v="24"/>
    <x v="333"/>
    <s v="Valle de Majes"/>
    <s v="4"/>
    <s v="R"/>
    <s v="Inteconectado"/>
    <s v="PL0252"/>
    <s v="BT5B-R"/>
    <s v="Mayor a 100kWh"/>
    <n v="1233"/>
    <n v="245366"/>
    <n v="134936.95999999999"/>
    <n v="3398.61"/>
  </r>
  <r>
    <x v="0"/>
    <x v="0"/>
    <s v="SEAL"/>
    <x v="24"/>
    <x v="334"/>
    <s v="Ser Colca"/>
    <s v="SER"/>
    <s v="R"/>
    <s v="Inteconectado"/>
    <s v="PR0146"/>
    <s v="BT5B-R"/>
    <s v="De 0 a 30 kWh "/>
    <n v="1277"/>
    <n v="8602"/>
    <n v="8698.42"/>
    <n v="-3607.41"/>
  </r>
  <r>
    <x v="0"/>
    <x v="0"/>
    <s v="SEAL"/>
    <x v="24"/>
    <x v="334"/>
    <s v="Ser Colca"/>
    <s v="SER"/>
    <s v="R"/>
    <s v="Inteconectado"/>
    <s v="PR0146"/>
    <s v="BT5B-R"/>
    <s v="De 30 a 100kWh"/>
    <n v="148"/>
    <n v="7325"/>
    <n v="3844.09"/>
    <n v="-1861.84"/>
  </r>
  <r>
    <x v="0"/>
    <x v="0"/>
    <s v="SEAL"/>
    <x v="24"/>
    <x v="334"/>
    <s v="Ser Colca"/>
    <s v="SER"/>
    <s v="R"/>
    <s v="Inteconectado"/>
    <s v="PR0146"/>
    <s v="BT5B-R"/>
    <s v="Mayor a 100kWh"/>
    <n v="30"/>
    <n v="7835"/>
    <n v="5593.03"/>
    <n v="141.81"/>
  </r>
  <r>
    <x v="0"/>
    <x v="0"/>
    <s v="SERS"/>
    <x v="25"/>
    <x v="335"/>
    <s v="Rioja"/>
    <s v="3"/>
    <s v="U"/>
    <s v="Inteconectado"/>
    <s v="PL0156"/>
    <s v="BT5B-R"/>
    <s v="De 0 a 30 kWh "/>
    <n v="2718"/>
    <n v="34723"/>
    <n v="24937.64"/>
    <n v="-6082.25"/>
  </r>
  <r>
    <x v="0"/>
    <x v="0"/>
    <s v="SERS"/>
    <x v="25"/>
    <x v="335"/>
    <s v="Rioja"/>
    <s v="3"/>
    <s v="U"/>
    <s v="Inteconectado"/>
    <s v="PL0156"/>
    <s v="BT5B-R"/>
    <s v="De 30 a 100kWh"/>
    <n v="2353"/>
    <n v="141907"/>
    <n v="86086.48"/>
    <n v="-13518.37"/>
  </r>
  <r>
    <x v="0"/>
    <x v="0"/>
    <s v="SERS"/>
    <x v="25"/>
    <x v="335"/>
    <s v="Rioja"/>
    <s v="3"/>
    <s v="U"/>
    <s v="Inteconectado"/>
    <s v="PL0156"/>
    <s v="BT5B-R"/>
    <s v="Mayor a 100kWh"/>
    <n v="875"/>
    <n v="161637"/>
    <n v="107927.35"/>
    <n v="2734.92"/>
  </r>
  <r>
    <x v="0"/>
    <x v="1"/>
    <s v="ADIL"/>
    <x v="0"/>
    <x v="0"/>
    <s v="Gracias a Dios"/>
    <s v="6"/>
    <s v="R"/>
    <s v="Aislado"/>
    <s v="PL0197"/>
    <s v="BT5B-R"/>
    <s v="De 0 a 30 kWh "/>
    <n v="205"/>
    <n v="1468"/>
    <n v="2268.5700000000002"/>
    <n v="-902.4"/>
  </r>
  <r>
    <x v="0"/>
    <x v="1"/>
    <s v="ADIL"/>
    <x v="0"/>
    <x v="0"/>
    <s v="Gracias a Dios"/>
    <s v="6"/>
    <s v="R"/>
    <s v="Aislado"/>
    <s v="PL0197"/>
    <s v="BT5B-R"/>
    <s v="De 30 a 100kWh"/>
    <n v="11"/>
    <n v="435.4"/>
    <n v="500.96"/>
    <n v="-170.37"/>
  </r>
  <r>
    <x v="0"/>
    <x v="1"/>
    <s v="ADIL"/>
    <x v="0"/>
    <x v="0"/>
    <s v="Gracias a Dios"/>
    <s v="6"/>
    <s v="R"/>
    <s v="Aislado"/>
    <s v="PL0197"/>
    <s v="BT5B-R"/>
    <s v="Mayor a 100kWh"/>
    <n v="4"/>
    <n v="670"/>
    <n v="860.98"/>
    <n v="0"/>
  </r>
  <r>
    <x v="0"/>
    <x v="1"/>
    <s v="ADIL"/>
    <x v="0"/>
    <x v="1"/>
    <s v="Asquipata"/>
    <s v="SER"/>
    <s v="R"/>
    <s v="Inteconectado"/>
    <s v="PR0198"/>
    <s v="BT5B-R"/>
    <s v="De 0 a 30 kWh "/>
    <n v="275"/>
    <n v="1194"/>
    <n v="3326.15"/>
    <n v="-1493.65"/>
  </r>
  <r>
    <x v="0"/>
    <x v="1"/>
    <s v="ADIL"/>
    <x v="0"/>
    <x v="1"/>
    <s v="Asquipata"/>
    <s v="SER"/>
    <s v="R"/>
    <s v="Inteconectado"/>
    <s v="PR0198"/>
    <s v="BT5B-R"/>
    <s v="De 30 a 100kWh"/>
    <n v="10"/>
    <n v="483"/>
    <n v="749.79"/>
    <n v="-375.6"/>
  </r>
  <r>
    <x v="0"/>
    <x v="1"/>
    <s v="ADIL"/>
    <x v="0"/>
    <x v="1"/>
    <s v="Asquipata"/>
    <s v="SER"/>
    <s v="R"/>
    <s v="Inteconectado"/>
    <s v="PR0198"/>
    <s v="BT5B-R"/>
    <s v="Mayor a 100kWh"/>
    <n v="3"/>
    <n v="353"/>
    <n v="585.54999999999995"/>
    <n v="15.23"/>
  </r>
  <r>
    <x v="0"/>
    <x v="1"/>
    <s v="ADIL"/>
    <x v="0"/>
    <x v="2"/>
    <s v="Santa Leonor"/>
    <s v="SER"/>
    <s v="R"/>
    <s v="Aislado"/>
    <s v="PR0201"/>
    <s v="BT5B-R"/>
    <s v="De 0 a 30 kWh "/>
    <n v="2915"/>
    <n v="20838"/>
    <n v="46642.12"/>
    <n v="-24683.3"/>
  </r>
  <r>
    <x v="0"/>
    <x v="1"/>
    <s v="ADIL"/>
    <x v="0"/>
    <x v="2"/>
    <s v="Santa Leonor"/>
    <s v="SER"/>
    <s v="R"/>
    <s v="Aislado"/>
    <s v="PR0201"/>
    <s v="BT5B-R"/>
    <s v="De 30 a 100kWh"/>
    <n v="368"/>
    <n v="18713"/>
    <n v="25978.14"/>
    <n v="-13046.85"/>
  </r>
  <r>
    <x v="0"/>
    <x v="1"/>
    <s v="ADIL"/>
    <x v="0"/>
    <x v="2"/>
    <s v="Santa Leonor"/>
    <s v="SER"/>
    <s v="R"/>
    <s v="Aislado"/>
    <s v="PR0201"/>
    <s v="BT5B-R"/>
    <s v="Mayor a 100kWh"/>
    <n v="46"/>
    <n v="8613"/>
    <n v="11260.69"/>
    <n v="0"/>
  </r>
  <r>
    <x v="0"/>
    <x v="1"/>
    <s v="ADIL"/>
    <x v="0"/>
    <x v="3"/>
    <s v="Hongos"/>
    <s v="SER"/>
    <s v="R"/>
    <s v="Aislado"/>
    <s v="PR0202"/>
    <s v="BT5B-R"/>
    <s v="De 0 a 30 kWh "/>
    <n v="1881"/>
    <n v="9786"/>
    <n v="24487.19"/>
    <n v="-11377.03"/>
  </r>
  <r>
    <x v="0"/>
    <x v="1"/>
    <s v="ADIL"/>
    <x v="0"/>
    <x v="3"/>
    <s v="Hongos"/>
    <s v="SER"/>
    <s v="R"/>
    <s v="Aislado"/>
    <s v="PR0202"/>
    <s v="BT5B-R"/>
    <s v="De 30 a 100kWh"/>
    <n v="103"/>
    <n v="5116"/>
    <n v="7323.82"/>
    <n v="-3341.7"/>
  </r>
  <r>
    <x v="0"/>
    <x v="1"/>
    <s v="ADIL"/>
    <x v="0"/>
    <x v="3"/>
    <s v="Hongos"/>
    <s v="SER"/>
    <s v="R"/>
    <s v="Aislado"/>
    <s v="PR0202"/>
    <s v="BT5B-R"/>
    <s v="Mayor a 100kWh"/>
    <n v="38"/>
    <n v="9370"/>
    <n v="13807.08"/>
    <n v="0"/>
  </r>
  <r>
    <x v="0"/>
    <x v="1"/>
    <s v="ADIL"/>
    <x v="0"/>
    <x v="4"/>
    <s v="Quinches"/>
    <s v="SER"/>
    <s v="R"/>
    <s v="Aislado"/>
    <s v="PR0203"/>
    <s v="BT5B-R"/>
    <s v="De 0 a 30 kWh "/>
    <n v="2241"/>
    <n v="11363"/>
    <n v="28736.37"/>
    <n v="-13306.11"/>
  </r>
  <r>
    <x v="0"/>
    <x v="1"/>
    <s v="ADIL"/>
    <x v="0"/>
    <x v="4"/>
    <s v="Quinches"/>
    <s v="SER"/>
    <s v="R"/>
    <s v="Aislado"/>
    <s v="PR0203"/>
    <s v="BT5B-R"/>
    <s v="De 30 a 100kWh"/>
    <n v="217"/>
    <n v="10593"/>
    <n v="14808.73"/>
    <n v="-7501.05"/>
  </r>
  <r>
    <x v="0"/>
    <x v="1"/>
    <s v="ADIL"/>
    <x v="0"/>
    <x v="4"/>
    <s v="Quinches"/>
    <s v="SER"/>
    <s v="R"/>
    <s v="Aislado"/>
    <s v="PR0203"/>
    <s v="BT5B-R"/>
    <s v="Mayor a 100kWh"/>
    <n v="41"/>
    <n v="9438"/>
    <n v="12054.51"/>
    <n v="0"/>
  </r>
  <r>
    <x v="0"/>
    <x v="1"/>
    <s v="ADIL"/>
    <x v="0"/>
    <x v="5"/>
    <s v="Canta"/>
    <s v="SER"/>
    <s v="R"/>
    <s v="Aislado"/>
    <s v="PR0204"/>
    <s v="BT5B-R"/>
    <s v="De 0 a 30 kWh "/>
    <n v="1644"/>
    <n v="6767"/>
    <n v="18682.61"/>
    <n v="-8018.31"/>
  </r>
  <r>
    <x v="0"/>
    <x v="1"/>
    <s v="ADIL"/>
    <x v="0"/>
    <x v="5"/>
    <s v="Canta"/>
    <s v="SER"/>
    <s v="R"/>
    <s v="Aislado"/>
    <s v="PR0204"/>
    <s v="BT5B-R"/>
    <s v="De 30 a 100kWh"/>
    <n v="100"/>
    <n v="4808"/>
    <n v="6724.73"/>
    <n v="-3555"/>
  </r>
  <r>
    <x v="0"/>
    <x v="1"/>
    <s v="ADIL"/>
    <x v="0"/>
    <x v="5"/>
    <s v="Canta"/>
    <s v="SER"/>
    <s v="R"/>
    <s v="Aislado"/>
    <s v="PR0204"/>
    <s v="BT5B-R"/>
    <s v="Mayor a 100kWh"/>
    <n v="21"/>
    <n v="5416"/>
    <n v="6579.12"/>
    <n v="0"/>
  </r>
  <r>
    <x v="0"/>
    <x v="1"/>
    <s v="ADIL"/>
    <x v="0"/>
    <x v="6"/>
    <s v="Cajatambo"/>
    <s v="SER"/>
    <s v="R"/>
    <s v="Aislado"/>
    <s v="PR0205"/>
    <s v="BT5B-R"/>
    <s v="De 0 a 30 kWh "/>
    <n v="3778"/>
    <n v="25375"/>
    <n v="57917.58"/>
    <n v="-29998.18"/>
  </r>
  <r>
    <x v="0"/>
    <x v="1"/>
    <s v="ADIL"/>
    <x v="0"/>
    <x v="6"/>
    <s v="Cajatambo"/>
    <s v="SER"/>
    <s v="R"/>
    <s v="Aislado"/>
    <s v="PR0205"/>
    <s v="BT5B-R"/>
    <s v="De 30 a 100kWh"/>
    <n v="413"/>
    <n v="20987"/>
    <n v="29017.37"/>
    <n v="-14611.05"/>
  </r>
  <r>
    <x v="0"/>
    <x v="1"/>
    <s v="ADIL"/>
    <x v="0"/>
    <x v="6"/>
    <s v="Cajatambo"/>
    <s v="SER"/>
    <s v="R"/>
    <s v="Aislado"/>
    <s v="PR0205"/>
    <s v="BT5B-R"/>
    <s v="Mayor a 100kWh"/>
    <n v="66"/>
    <n v="19365"/>
    <n v="24662.38"/>
    <n v="0"/>
  </r>
  <r>
    <x v="0"/>
    <x v="1"/>
    <s v="ADIL"/>
    <x v="0"/>
    <x v="7"/>
    <s v="Huarochiri"/>
    <s v="SER"/>
    <s v="R"/>
    <s v="Inteconectado"/>
    <s v="PR0206"/>
    <s v="BT5B-R"/>
    <s v="De 0 a 30 kWh "/>
    <n v="5548"/>
    <n v="31664"/>
    <n v="78846.240000000005"/>
    <n v="-39263.360000000001"/>
  </r>
  <r>
    <x v="0"/>
    <x v="1"/>
    <s v="ADIL"/>
    <x v="0"/>
    <x v="7"/>
    <s v="Huarochiri"/>
    <s v="SER"/>
    <s v="R"/>
    <s v="Inteconectado"/>
    <s v="PR0206"/>
    <s v="BT5B-R"/>
    <s v="De 30 a 100kWh"/>
    <n v="665"/>
    <n v="35595"/>
    <n v="49814.42"/>
    <n v="-24738"/>
  </r>
  <r>
    <x v="0"/>
    <x v="1"/>
    <s v="ADIL"/>
    <x v="0"/>
    <x v="7"/>
    <s v="Huarochiri"/>
    <s v="SER"/>
    <s v="R"/>
    <s v="Inteconectado"/>
    <s v="PR0206"/>
    <s v="BT5B-R"/>
    <s v="Mayor a 100kWh"/>
    <n v="117"/>
    <n v="28575"/>
    <n v="37748.54"/>
    <n v="981.41"/>
  </r>
  <r>
    <x v="0"/>
    <x v="1"/>
    <s v="ADIL"/>
    <x v="0"/>
    <x v="8"/>
    <s v="Quicacha"/>
    <s v="SER"/>
    <s v="R"/>
    <s v="Aislado"/>
    <s v="PR0209"/>
    <s v="BT5B-R"/>
    <s v="De 0 a 30 kWh "/>
    <n v="331"/>
    <n v="3119"/>
    <n v="6447.25"/>
    <n v="-3695.63"/>
  </r>
  <r>
    <x v="0"/>
    <x v="1"/>
    <s v="ADIL"/>
    <x v="0"/>
    <x v="8"/>
    <s v="Quicacha"/>
    <s v="SER"/>
    <s v="R"/>
    <s v="Aislado"/>
    <s v="PR0209"/>
    <s v="BT5B-R"/>
    <s v="De 30 a 100kWh"/>
    <n v="145"/>
    <n v="7935"/>
    <n v="10291.68"/>
    <n v="-5119.2"/>
  </r>
  <r>
    <x v="0"/>
    <x v="1"/>
    <s v="ADIL"/>
    <x v="0"/>
    <x v="8"/>
    <s v="Quicacha"/>
    <s v="SER"/>
    <s v="R"/>
    <s v="Aislado"/>
    <s v="PR0209"/>
    <s v="BT5B-R"/>
    <s v="Mayor a 100kWh"/>
    <n v="12"/>
    <n v="2310"/>
    <n v="2342.17"/>
    <n v="60.88"/>
  </r>
  <r>
    <x v="0"/>
    <x v="1"/>
    <s v="ADIL"/>
    <x v="0"/>
    <x v="9"/>
    <s v="Marcabamba"/>
    <s v="SER"/>
    <s v="R"/>
    <s v="Inteconectado"/>
    <s v="PR0210"/>
    <s v="BT5B-R"/>
    <s v="De 0 a 30 kWh "/>
    <n v="714"/>
    <n v="6373"/>
    <n v="13917.3"/>
    <n v="-7849.34"/>
  </r>
  <r>
    <x v="0"/>
    <x v="1"/>
    <s v="ADIL"/>
    <x v="0"/>
    <x v="9"/>
    <s v="Marcabamba"/>
    <s v="SER"/>
    <s v="R"/>
    <s v="Inteconectado"/>
    <s v="PR0210"/>
    <s v="BT5B-R"/>
    <s v="De 30 a 100kWh"/>
    <n v="152"/>
    <n v="7246"/>
    <n v="10540.94"/>
    <n v="-5328.39"/>
  </r>
  <r>
    <x v="0"/>
    <x v="1"/>
    <s v="ADIL"/>
    <x v="0"/>
    <x v="9"/>
    <s v="Marcabamba"/>
    <s v="SER"/>
    <s v="R"/>
    <s v="Inteconectado"/>
    <s v="PR0210"/>
    <s v="BT5B-R"/>
    <s v="Mayor a 100kWh"/>
    <n v="9"/>
    <n v="1918"/>
    <n v="2305.33"/>
    <n v="59.93"/>
  </r>
  <r>
    <x v="0"/>
    <x v="1"/>
    <s v="ADIL"/>
    <x v="0"/>
    <x v="10"/>
    <s v="Humay Pampano"/>
    <s v="SER"/>
    <s v="R"/>
    <s v="Inteconectado"/>
    <s v="PR0211"/>
    <s v="BT5B-R"/>
    <s v="De 0 a 30 kWh "/>
    <n v="20"/>
    <n v="175"/>
    <n v="385.49"/>
    <n v="-189.86"/>
  </r>
  <r>
    <x v="0"/>
    <x v="1"/>
    <s v="ADIL"/>
    <x v="0"/>
    <x v="10"/>
    <s v="Humay Pampano"/>
    <s v="SER"/>
    <s v="R"/>
    <s v="Inteconectado"/>
    <s v="PR0211"/>
    <s v="BT5B-R"/>
    <s v="De 30 a 100kWh"/>
    <n v="15"/>
    <n v="873"/>
    <n v="1166.56"/>
    <n v="-565.79999999999995"/>
  </r>
  <r>
    <x v="0"/>
    <x v="1"/>
    <s v="ADIL"/>
    <x v="0"/>
    <x v="10"/>
    <s v="Humay Pampano"/>
    <s v="SER"/>
    <s v="R"/>
    <s v="Inteconectado"/>
    <s v="PR0211"/>
    <s v="BT5B-R"/>
    <s v="Mayor a 100kWh"/>
    <n v="6"/>
    <n v="2359"/>
    <n v="2504.4699999999998"/>
    <n v="65.12"/>
  </r>
  <r>
    <x v="0"/>
    <x v="1"/>
    <s v="ADIL"/>
    <x v="0"/>
    <x v="11"/>
    <s v="Pasco Rural (Huachon)"/>
    <s v="6"/>
    <s v="R"/>
    <s v="Inteconectado"/>
    <s v="PL0212"/>
    <s v="BT5B-R"/>
    <s v="De 0 a 30 kWh "/>
    <n v="630"/>
    <n v="6064"/>
    <n v="7341.49"/>
    <n v="-2457.7199999999998"/>
  </r>
  <r>
    <x v="0"/>
    <x v="1"/>
    <s v="ADIL"/>
    <x v="0"/>
    <x v="11"/>
    <s v="Pasco Rural (Huachon)"/>
    <s v="6"/>
    <s v="R"/>
    <s v="Inteconectado"/>
    <s v="PL0212"/>
    <s v="BT5B-R"/>
    <s v="De 30 a 100kWh"/>
    <n v="97"/>
    <n v="4530"/>
    <n v="3987.28"/>
    <n v="-1164.97"/>
  </r>
  <r>
    <x v="0"/>
    <x v="1"/>
    <s v="ADIL"/>
    <x v="0"/>
    <x v="11"/>
    <s v="Pasco Rural (Huachon)"/>
    <s v="6"/>
    <s v="R"/>
    <s v="Inteconectado"/>
    <s v="PL0212"/>
    <s v="BT5B-R"/>
    <s v="Mayor a 100kWh"/>
    <n v="14"/>
    <n v="3688"/>
    <n v="3882.79"/>
    <n v="97.07"/>
  </r>
  <r>
    <x v="0"/>
    <x v="1"/>
    <s v="ADIL"/>
    <x v="0"/>
    <x v="12"/>
    <s v="Yauyos"/>
    <s v="SER"/>
    <s v="R"/>
    <s v="Inteconectado"/>
    <s v="PR0213"/>
    <s v="BT5B-R"/>
    <s v="De 0 a 30 kWh "/>
    <n v="488"/>
    <n v="2836"/>
    <n v="6990.32"/>
    <n v="-3380.58"/>
  </r>
  <r>
    <x v="0"/>
    <x v="1"/>
    <s v="ADIL"/>
    <x v="0"/>
    <x v="12"/>
    <s v="Yauyos"/>
    <s v="SER"/>
    <s v="R"/>
    <s v="Inteconectado"/>
    <s v="PR0213"/>
    <s v="BT5B-R"/>
    <s v="De 30 a 100kWh"/>
    <n v="38"/>
    <n v="1816"/>
    <n v="2650.4"/>
    <n v="-1297.45"/>
  </r>
  <r>
    <x v="0"/>
    <x v="1"/>
    <s v="ADIL"/>
    <x v="0"/>
    <x v="12"/>
    <s v="Yauyos"/>
    <s v="SER"/>
    <s v="R"/>
    <s v="Inteconectado"/>
    <s v="PR0213"/>
    <s v="BT5B-R"/>
    <s v="Mayor a 100kWh"/>
    <n v="7"/>
    <n v="2150"/>
    <n v="3386.59"/>
    <n v="88.05"/>
  </r>
  <r>
    <x v="0"/>
    <x v="1"/>
    <s v="ADIL"/>
    <x v="0"/>
    <x v="13"/>
    <s v="Lunahuana"/>
    <s v="SER"/>
    <s v="R"/>
    <s v="Inteconectado"/>
    <s v="PR0214"/>
    <s v="BT5B-R"/>
    <s v="De 0 a 30 kWh "/>
    <n v="2416"/>
    <n v="16519.5"/>
    <n v="38658.959999999999"/>
    <n v="-20007.13"/>
  </r>
  <r>
    <x v="0"/>
    <x v="1"/>
    <s v="ADIL"/>
    <x v="0"/>
    <x v="13"/>
    <s v="Lunahuana"/>
    <s v="SER"/>
    <s v="R"/>
    <s v="Inteconectado"/>
    <s v="PR0214"/>
    <s v="BT5B-R"/>
    <s v="De 30 a 100kWh"/>
    <n v="454"/>
    <n v="22772"/>
    <n v="32395.42"/>
    <n v="-16081.62"/>
  </r>
  <r>
    <x v="0"/>
    <x v="1"/>
    <s v="ADIL"/>
    <x v="0"/>
    <x v="13"/>
    <s v="Lunahuana"/>
    <s v="SER"/>
    <s v="R"/>
    <s v="Inteconectado"/>
    <s v="PR0214"/>
    <s v="BT5B-R"/>
    <s v="Mayor a 100kWh"/>
    <n v="73"/>
    <n v="15977"/>
    <n v="21746.69"/>
    <n v="565.41999999999996"/>
  </r>
  <r>
    <x v="0"/>
    <x v="1"/>
    <s v="ADIL"/>
    <x v="0"/>
    <x v="14"/>
    <s v="Charape"/>
    <s v="SER"/>
    <s v="R"/>
    <s v="Aislado"/>
    <s v="PL0216"/>
    <s v="BT5B-R"/>
    <s v="De 0 a 30 kWh "/>
    <n v="327"/>
    <n v="3677"/>
    <n v="7266.44"/>
    <n v="-4283.3599999999997"/>
  </r>
  <r>
    <x v="0"/>
    <x v="1"/>
    <s v="ADIL"/>
    <x v="0"/>
    <x v="14"/>
    <s v="Charape"/>
    <s v="SER"/>
    <s v="R"/>
    <s v="Aislado"/>
    <s v="PL0216"/>
    <s v="BT5B-R"/>
    <s v="De 30 a 100kWh"/>
    <n v="96"/>
    <n v="5214"/>
    <n v="6495.68"/>
    <n v="-3377.25"/>
  </r>
  <r>
    <x v="0"/>
    <x v="1"/>
    <s v="ADIL"/>
    <x v="0"/>
    <x v="14"/>
    <s v="Charape"/>
    <s v="SER"/>
    <s v="R"/>
    <s v="Aislado"/>
    <s v="PL0216"/>
    <s v="BT5B-R"/>
    <s v="Mayor a 100kWh"/>
    <n v="9"/>
    <n v="1507"/>
    <n v="1161.27"/>
    <n v="0"/>
  </r>
  <r>
    <x v="0"/>
    <x v="1"/>
    <s v="ADIL"/>
    <x v="0"/>
    <x v="15"/>
    <s v="Coracora"/>
    <s v="SER"/>
    <s v="R"/>
    <s v="Inteconectado"/>
    <s v="PR0210"/>
    <s v="BT5B-R"/>
    <s v="De 0 a 30 kWh "/>
    <n v="5443"/>
    <n v="30743.54"/>
    <n v="77525.929999999993"/>
    <n v="-37787.99"/>
  </r>
  <r>
    <x v="0"/>
    <x v="1"/>
    <s v="ADIL"/>
    <x v="0"/>
    <x v="15"/>
    <s v="Coracora"/>
    <s v="SER"/>
    <s v="R"/>
    <s v="Inteconectado"/>
    <s v="PR0210"/>
    <s v="BT5B-R"/>
    <s v="De 30 a 100kWh"/>
    <n v="359"/>
    <n v="17365"/>
    <n v="26575.3"/>
    <n v="-12584.07"/>
  </r>
  <r>
    <x v="0"/>
    <x v="1"/>
    <s v="ADIL"/>
    <x v="0"/>
    <x v="15"/>
    <s v="Coracora"/>
    <s v="SER"/>
    <s v="R"/>
    <s v="Inteconectado"/>
    <s v="PR0210"/>
    <s v="BT5B-R"/>
    <s v="Mayor a 100kWh"/>
    <n v="78"/>
    <n v="20942"/>
    <n v="30055.21"/>
    <n v="781.43"/>
  </r>
  <r>
    <x v="0"/>
    <x v="1"/>
    <s v="ADIL"/>
    <x v="0"/>
    <x v="16"/>
    <s v="Chuquibamba"/>
    <s v="SER"/>
    <s v="R"/>
    <s v="Inteconectado"/>
    <s v="PL0265"/>
    <s v="BT5B-R"/>
    <s v="De 0 a 30 kWh "/>
    <n v="268"/>
    <n v="2137"/>
    <n v="4806.67"/>
    <n v="-1722.66"/>
  </r>
  <r>
    <x v="0"/>
    <x v="1"/>
    <s v="ADIL"/>
    <x v="0"/>
    <x v="16"/>
    <s v="Chuquibamba"/>
    <s v="SER"/>
    <s v="R"/>
    <s v="Inteconectado"/>
    <s v="PL0265"/>
    <s v="BT5B-R"/>
    <s v="De 30 a 100kWh"/>
    <n v="21"/>
    <n v="1067"/>
    <n v="1524.39"/>
    <n v="-507.78"/>
  </r>
  <r>
    <x v="0"/>
    <x v="1"/>
    <s v="ADIL"/>
    <x v="0"/>
    <x v="16"/>
    <s v="Chuquibamba"/>
    <s v="SER"/>
    <s v="R"/>
    <s v="Inteconectado"/>
    <s v="PL0265"/>
    <s v="BT5B-R"/>
    <s v="Mayor a 100kWh"/>
    <n v="5"/>
    <n v="1223"/>
    <n v="1881.49"/>
    <n v="47.03"/>
  </r>
  <r>
    <x v="0"/>
    <x v="1"/>
    <s v="ADIL"/>
    <x v="0"/>
    <x v="17"/>
    <s v="Valle Purmacana"/>
    <s v="SER"/>
    <s v="R"/>
    <s v="Inteconectado"/>
    <s v="PR0309"/>
    <s v="BT5B-R"/>
    <s v="De 0 a 30 kWh "/>
    <n v="1363"/>
    <n v="12670.34"/>
    <n v="27176.68"/>
    <n v="-15696.14"/>
  </r>
  <r>
    <x v="0"/>
    <x v="1"/>
    <s v="ADIL"/>
    <x v="0"/>
    <x v="17"/>
    <s v="Valle Purmacana"/>
    <s v="SER"/>
    <s v="R"/>
    <s v="Inteconectado"/>
    <s v="PR0309"/>
    <s v="BT5B-R"/>
    <s v="De 30 a 100kWh"/>
    <n v="699"/>
    <n v="41053"/>
    <n v="49814.11"/>
    <n v="-25900.52"/>
  </r>
  <r>
    <x v="0"/>
    <x v="1"/>
    <s v="ADIL"/>
    <x v="0"/>
    <x v="17"/>
    <s v="Valle Purmacana"/>
    <s v="SER"/>
    <s v="R"/>
    <s v="Inteconectado"/>
    <s v="PR0309"/>
    <s v="BT5B-R"/>
    <s v="Mayor a 100kWh"/>
    <n v="156"/>
    <n v="26708"/>
    <n v="17818.05"/>
    <n v="463.3"/>
  </r>
  <r>
    <x v="0"/>
    <x v="1"/>
    <s v="ADIL"/>
    <x v="0"/>
    <x v="18"/>
    <s v="Tambo Quemado"/>
    <s v="SER"/>
    <s v="R"/>
    <s v="Inteconectado"/>
    <s v="PR0210"/>
    <s v="BT5B-R"/>
    <s v="De 0 a 30 kWh "/>
    <n v="764"/>
    <n v="5163"/>
    <n v="12261.9"/>
    <n v="-6315.15"/>
  </r>
  <r>
    <x v="0"/>
    <x v="1"/>
    <s v="ADIL"/>
    <x v="0"/>
    <x v="18"/>
    <s v="Tambo Quemado"/>
    <s v="SER"/>
    <s v="R"/>
    <s v="Inteconectado"/>
    <s v="PR0210"/>
    <s v="BT5B-R"/>
    <s v="De 30 a 100kWh"/>
    <n v="125"/>
    <n v="6799"/>
    <n v="9530.65"/>
    <n v="-4270.2700000000004"/>
  </r>
  <r>
    <x v="0"/>
    <x v="1"/>
    <s v="ADIL"/>
    <x v="0"/>
    <x v="18"/>
    <s v="Tambo Quemado"/>
    <s v="SER"/>
    <s v="R"/>
    <s v="Inteconectado"/>
    <s v="PR0210"/>
    <s v="BT5B-R"/>
    <s v="Mayor a 100kWh"/>
    <n v="37"/>
    <n v="6135"/>
    <n v="6361.22"/>
    <n v="165.39"/>
  </r>
  <r>
    <x v="0"/>
    <x v="1"/>
    <s v="ADIL"/>
    <x v="0"/>
    <x v="19"/>
    <s v="Sistema Eléctrico Rural Cangallo V Etapa"/>
    <s v="SER"/>
    <s v="R"/>
    <s v="Inteconectado"/>
    <s v="PR0198"/>
    <s v="BT5B-R"/>
    <s v="De 0 a 30 kWh "/>
    <n v="274"/>
    <n v="847"/>
    <n v="2768.78"/>
    <n v="-1067.17"/>
  </r>
  <r>
    <x v="0"/>
    <x v="1"/>
    <s v="ADIL"/>
    <x v="0"/>
    <x v="19"/>
    <s v="Sistema Eléctrico Rural Cangallo V Etapa"/>
    <s v="SER"/>
    <s v="R"/>
    <s v="Inteconectado"/>
    <s v="PR0198"/>
    <s v="BT5B-R"/>
    <s v="De 30 a 100kWh"/>
    <n v="2"/>
    <n v="133"/>
    <n v="205.49"/>
    <n v="-75.58"/>
  </r>
  <r>
    <x v="0"/>
    <x v="1"/>
    <s v="ADIL"/>
    <x v="0"/>
    <x v="20"/>
    <s v="Sistema Eléctrico Rural Coracora"/>
    <s v="SER"/>
    <s v="R"/>
    <s v="Inteconectado"/>
    <s v="PR0120"/>
    <s v="BT5B-R"/>
    <s v="De 0 a 30 kWh "/>
    <n v="560"/>
    <n v="1507"/>
    <n v="5294.78"/>
    <n v="-1897.4"/>
  </r>
  <r>
    <x v="0"/>
    <x v="1"/>
    <s v="ADIL"/>
    <x v="0"/>
    <x v="20"/>
    <s v="Sistema Eléctrico Rural Coracora"/>
    <s v="SER"/>
    <s v="R"/>
    <s v="Inteconectado"/>
    <s v="PR0120"/>
    <s v="BT5B-R"/>
    <s v="De 30 a 100kWh"/>
    <n v="4"/>
    <n v="165"/>
    <n v="282.45999999999998"/>
    <n v="-151.16"/>
  </r>
  <r>
    <x v="0"/>
    <x v="1"/>
    <s v="ADIL"/>
    <x v="0"/>
    <x v="20"/>
    <s v="Sistema Eléctrico Rural Coracora"/>
    <s v="SER"/>
    <s v="R"/>
    <s v="Inteconectado"/>
    <s v="PR0120"/>
    <s v="BT5B-R"/>
    <s v="Mayor a 100kWh"/>
    <n v="4"/>
    <n v="1252"/>
    <n v="1391.51"/>
    <n v="36.17"/>
  </r>
  <r>
    <x v="0"/>
    <x v="1"/>
    <s v="ADIL"/>
    <x v="0"/>
    <x v="21"/>
    <s v="Sistema Eléctrico Rural Ayacucho Sur"/>
    <s v="SER"/>
    <s v="R"/>
    <s v="Inteconectado"/>
    <s v="PR0120"/>
    <s v="BT5B-R"/>
    <s v="De 0 a 30 kWh "/>
    <n v="759"/>
    <n v="2153"/>
    <n v="7355.74"/>
    <n v="-2669.59"/>
  </r>
  <r>
    <x v="0"/>
    <x v="1"/>
    <s v="ADIL"/>
    <x v="0"/>
    <x v="21"/>
    <s v="Sistema Eléctrico Rural Ayacucho Sur"/>
    <s v="SER"/>
    <s v="R"/>
    <s v="Inteconectado"/>
    <s v="PR0120"/>
    <s v="BT5B-R"/>
    <s v="De 30 a 100kWh"/>
    <n v="20"/>
    <n v="1063"/>
    <n v="1641.04"/>
    <n v="-680.22"/>
  </r>
  <r>
    <x v="0"/>
    <x v="1"/>
    <s v="ADIL"/>
    <x v="0"/>
    <x v="21"/>
    <s v="Sistema Eléctrico Rural Ayacucho Sur"/>
    <s v="SER"/>
    <s v="R"/>
    <s v="Inteconectado"/>
    <s v="PR0120"/>
    <s v="BT5B-R"/>
    <s v="Mayor a 100kWh"/>
    <n v="6"/>
    <n v="1574"/>
    <n v="2397.39"/>
    <n v="62.33"/>
  </r>
  <r>
    <x v="0"/>
    <x v="1"/>
    <s v="ADIL"/>
    <x v="0"/>
    <x v="22"/>
    <s v="Sistema Eléctrico Rural Canaan - Fermin Tanguis"/>
    <s v="SER"/>
    <s v="R"/>
    <s v="Inteconectado"/>
    <s v="PR0214"/>
    <s v="BT5B-R"/>
    <s v="De 0 a 30 kWh "/>
    <n v="90"/>
    <n v="815"/>
    <n v="1779.41"/>
    <n v="-1024.74"/>
  </r>
  <r>
    <x v="0"/>
    <x v="1"/>
    <s v="ADIL"/>
    <x v="0"/>
    <x v="22"/>
    <s v="Sistema Eléctrico Rural Canaan - Fermin Tanguis"/>
    <s v="SER"/>
    <s v="R"/>
    <s v="Inteconectado"/>
    <s v="PR0214"/>
    <s v="BT5B-R"/>
    <s v="De 30 a 100kWh"/>
    <n v="32"/>
    <n v="1875"/>
    <n v="2499.46"/>
    <n v="-1207.04"/>
  </r>
  <r>
    <x v="0"/>
    <x v="1"/>
    <s v="ADIL"/>
    <x v="0"/>
    <x v="22"/>
    <s v="Sistema Eléctrico Rural Canaan - Fermin Tanguis"/>
    <s v="SER"/>
    <s v="R"/>
    <s v="Inteconectado"/>
    <s v="PR0214"/>
    <s v="BT5B-R"/>
    <s v="Mayor a 100kWh"/>
    <n v="3"/>
    <n v="804"/>
    <n v="700.06"/>
    <n v="18.2"/>
  </r>
  <r>
    <x v="0"/>
    <x v="1"/>
    <s v="ADIL"/>
    <x v="0"/>
    <x v="23"/>
    <s v="SER Castro Virreyna"/>
    <s v="SER"/>
    <s v="R"/>
    <s v="Inteconectado"/>
    <s v="PR0104"/>
    <s v="BT5B-R"/>
    <s v="De 0 a 30 kWh "/>
    <n v="1337"/>
    <n v="6184"/>
    <n v="16792.2"/>
    <n v="-7719.01"/>
  </r>
  <r>
    <x v="0"/>
    <x v="1"/>
    <s v="ADIL"/>
    <x v="0"/>
    <x v="23"/>
    <s v="SER Castro Virreyna"/>
    <s v="SER"/>
    <s v="R"/>
    <s v="Inteconectado"/>
    <s v="PR0104"/>
    <s v="BT5B-R"/>
    <s v="De 30 a 100kWh"/>
    <n v="61"/>
    <n v="3143"/>
    <n v="4538.7700000000004"/>
    <n v="-2256"/>
  </r>
  <r>
    <x v="0"/>
    <x v="1"/>
    <s v="ADIL"/>
    <x v="0"/>
    <x v="23"/>
    <s v="SER Castro Virreyna"/>
    <s v="SER"/>
    <s v="R"/>
    <s v="Inteconectado"/>
    <s v="PR0104"/>
    <s v="BT5B-R"/>
    <s v="Mayor a 100kWh"/>
    <n v="10"/>
    <n v="1423"/>
    <n v="1549.01"/>
    <n v="40.270000000000003"/>
  </r>
  <r>
    <x v="0"/>
    <x v="1"/>
    <s v="ADIL"/>
    <x v="0"/>
    <x v="24"/>
    <s v="HUAURA-SAYAN 2DA ETAPA"/>
    <s v="SER"/>
    <s v="R"/>
    <s v="Inteconectado"/>
    <s v="PR0268"/>
    <s v="BT5B-R"/>
    <s v="De 0 a 30 kWh "/>
    <n v="750"/>
    <n v="7162"/>
    <n v="15254.37"/>
    <n v="-8869.41"/>
  </r>
  <r>
    <x v="0"/>
    <x v="1"/>
    <s v="ADIL"/>
    <x v="0"/>
    <x v="24"/>
    <s v="HUAURA-SAYAN 2DA ETAPA"/>
    <s v="SER"/>
    <s v="R"/>
    <s v="Inteconectado"/>
    <s v="PR0268"/>
    <s v="BT5B-R"/>
    <s v="De 30 a 100kWh"/>
    <n v="508"/>
    <n v="31091"/>
    <n v="37037.199999999997"/>
    <n v="-18872.2"/>
  </r>
  <r>
    <x v="0"/>
    <x v="1"/>
    <s v="ADIL"/>
    <x v="0"/>
    <x v="24"/>
    <s v="HUAURA-SAYAN 2DA ETAPA"/>
    <s v="SER"/>
    <s v="R"/>
    <s v="Inteconectado"/>
    <s v="PR0268"/>
    <s v="BT5B-R"/>
    <s v="Mayor a 100kWh"/>
    <n v="196"/>
    <n v="31551"/>
    <n v="21297.25"/>
    <n v="553.71"/>
  </r>
  <r>
    <x v="0"/>
    <x v="1"/>
    <s v="ADIL"/>
    <x v="0"/>
    <x v="25"/>
    <s v="PSE Yauca del Rosario - SE0269"/>
    <s v="SER"/>
    <s v="R"/>
    <s v="Inteconectado"/>
    <s v="PR0269"/>
    <s v="BT5B-R"/>
    <s v="De 0 a 30 kWh "/>
    <n v="380"/>
    <n v="2435"/>
    <n v="5882.63"/>
    <n v="-3063.05"/>
  </r>
  <r>
    <x v="0"/>
    <x v="1"/>
    <s v="ADIL"/>
    <x v="0"/>
    <x v="25"/>
    <s v="PSE Yauca del Rosario - SE0269"/>
    <s v="SER"/>
    <s v="R"/>
    <s v="Inteconectado"/>
    <s v="PR0269"/>
    <s v="BT5B-R"/>
    <s v="De 30 a 100kWh"/>
    <n v="87"/>
    <n v="4706"/>
    <n v="6565.32"/>
    <n v="-3283.38"/>
  </r>
  <r>
    <x v="0"/>
    <x v="1"/>
    <s v="ADIL"/>
    <x v="0"/>
    <x v="25"/>
    <s v="PSE Yauca del Rosario - SE0269"/>
    <s v="SER"/>
    <s v="R"/>
    <s v="Inteconectado"/>
    <s v="PR0269"/>
    <s v="BT5B-R"/>
    <s v="Mayor a 100kWh"/>
    <n v="12"/>
    <n v="1996"/>
    <n v="2256.7800000000002"/>
    <n v="58.68"/>
  </r>
  <r>
    <x v="0"/>
    <x v="1"/>
    <s v="ADIL"/>
    <x v="0"/>
    <x v="26"/>
    <s v="SER PAMPA CONCON TOPARA"/>
    <s v="SER"/>
    <s v="R"/>
    <s v="Inteconectado"/>
    <s v="PR0211"/>
    <s v="BT5B-R"/>
    <s v="De 0 a 30 kWh "/>
    <n v="1299"/>
    <n v="6393"/>
    <n v="16970.25"/>
    <n v="-8038.18"/>
  </r>
  <r>
    <x v="0"/>
    <x v="1"/>
    <s v="ADIL"/>
    <x v="0"/>
    <x v="26"/>
    <s v="SER PAMPA CONCON TOPARA"/>
    <s v="SER"/>
    <s v="R"/>
    <s v="Inteconectado"/>
    <s v="PR0211"/>
    <s v="BT5B-R"/>
    <s v="De 30 a 100kWh"/>
    <n v="248"/>
    <n v="14409"/>
    <n v="19266.439999999999"/>
    <n v="-9354.56"/>
  </r>
  <r>
    <x v="0"/>
    <x v="1"/>
    <s v="ADIL"/>
    <x v="0"/>
    <x v="26"/>
    <s v="SER PAMPA CONCON TOPARA"/>
    <s v="SER"/>
    <s v="R"/>
    <s v="Inteconectado"/>
    <s v="PR0211"/>
    <s v="BT5B-R"/>
    <s v="Mayor a 100kWh"/>
    <n v="108"/>
    <n v="20878"/>
    <n v="18331.689999999999"/>
    <n v="476.65"/>
  </r>
  <r>
    <x v="0"/>
    <x v="1"/>
    <s v="ADIL"/>
    <x v="0"/>
    <x v="27"/>
    <s v="SER DATEM DEL MARAÑON"/>
    <s v="SER"/>
    <s v="R"/>
    <s v="Aislado"/>
    <s v="PR0273"/>
    <s v="BT5B-R"/>
    <s v="De 0 a 30 kWh "/>
    <n v="239"/>
    <n v="998.58"/>
    <n v="2738.53"/>
    <n v="-1183.3499999999999"/>
  </r>
  <r>
    <x v="0"/>
    <x v="1"/>
    <s v="ADIL"/>
    <x v="0"/>
    <x v="27"/>
    <s v="SER DATEM DEL MARAÑON"/>
    <s v="SER"/>
    <s v="R"/>
    <s v="Aislado"/>
    <s v="PR0273"/>
    <s v="BT5B-R"/>
    <s v="De 30 a 100kWh"/>
    <n v="8"/>
    <n v="482.71"/>
    <n v="778.63"/>
    <n v="-284.39999999999998"/>
  </r>
  <r>
    <x v="0"/>
    <x v="1"/>
    <s v="ADIL"/>
    <x v="0"/>
    <x v="28"/>
    <s v="SER QUILMANA"/>
    <s v="SER"/>
    <s v="R"/>
    <s v="Inteconectado"/>
    <s v="PR0211"/>
    <s v="BT5B-R"/>
    <s v="De 0 a 30 kWh "/>
    <n v="203"/>
    <n v="416"/>
    <n v="1706.08"/>
    <n v="-523.08000000000004"/>
  </r>
  <r>
    <x v="0"/>
    <x v="1"/>
    <s v="ADIL"/>
    <x v="0"/>
    <x v="28"/>
    <s v="SER QUILMANA"/>
    <s v="SER"/>
    <s v="R"/>
    <s v="Inteconectado"/>
    <s v="PR0211"/>
    <s v="BT5B-R"/>
    <s v="De 30 a 100kWh"/>
    <n v="20"/>
    <n v="1002"/>
    <n v="1417.46"/>
    <n v="-754.4"/>
  </r>
  <r>
    <x v="0"/>
    <x v="1"/>
    <s v="ADIL"/>
    <x v="0"/>
    <x v="29"/>
    <s v="SER CP GUADALUPE-SANTA FE-RUQUIA VEGUETA HUAURA"/>
    <s v="SER"/>
    <s v="R"/>
    <s v="Inteconectado"/>
    <s v="PR0211"/>
    <s v="BT5B-R"/>
    <s v="De 0 a 30 kWh "/>
    <n v="151"/>
    <n v="1377"/>
    <n v="2967.37"/>
    <n v="-1705.24"/>
  </r>
  <r>
    <x v="0"/>
    <x v="1"/>
    <s v="ADIL"/>
    <x v="0"/>
    <x v="29"/>
    <s v="SER CP GUADALUPE-SANTA FE-RUQUIA VEGUETA HUAURA"/>
    <s v="SER"/>
    <s v="R"/>
    <s v="Inteconectado"/>
    <s v="PR0211"/>
    <s v="BT5B-R"/>
    <s v="De 30 a 100kWh"/>
    <n v="75"/>
    <n v="4620"/>
    <n v="5487.07"/>
    <n v="-2786.25"/>
  </r>
  <r>
    <x v="0"/>
    <x v="1"/>
    <s v="ADIL"/>
    <x v="0"/>
    <x v="29"/>
    <s v="SER CP GUADALUPE-SANTA FE-RUQUIA VEGUETA HUAURA"/>
    <s v="SER"/>
    <s v="R"/>
    <s v="Inteconectado"/>
    <s v="PR0211"/>
    <s v="BT5B-R"/>
    <s v="Mayor a 100kWh"/>
    <n v="12"/>
    <n v="1693"/>
    <n v="1140.21"/>
    <n v="29.64"/>
  </r>
  <r>
    <x v="0"/>
    <x v="1"/>
    <s v="ADIL"/>
    <x v="0"/>
    <x v="30"/>
    <s v="SER VALLE DE CARAL"/>
    <s v="SER"/>
    <s v="R"/>
    <s v="Inteconectado"/>
    <s v="PR0211"/>
    <s v="BT5B-R"/>
    <s v="De 0 a 30 kWh "/>
    <n v="212"/>
    <n v="1993"/>
    <n v="4262.6400000000003"/>
    <n v="-2468.9499999999998"/>
  </r>
  <r>
    <x v="0"/>
    <x v="1"/>
    <s v="ADIL"/>
    <x v="0"/>
    <x v="30"/>
    <s v="SER VALLE DE CARAL"/>
    <s v="SER"/>
    <s v="R"/>
    <s v="Inteconectado"/>
    <s v="PR0211"/>
    <s v="BT5B-R"/>
    <s v="De 30 a 100kWh"/>
    <n v="190"/>
    <n v="12455"/>
    <n v="14382.27"/>
    <n v="-7060.4"/>
  </r>
  <r>
    <x v="0"/>
    <x v="1"/>
    <s v="ADIL"/>
    <x v="0"/>
    <x v="30"/>
    <s v="SER VALLE DE CARAL"/>
    <s v="SER"/>
    <s v="R"/>
    <s v="Inteconectado"/>
    <s v="PR0211"/>
    <s v="BT5B-R"/>
    <s v="Mayor a 100kWh"/>
    <n v="69"/>
    <n v="12303.1"/>
    <n v="8383.66"/>
    <n v="217.98"/>
  </r>
  <r>
    <x v="0"/>
    <x v="1"/>
    <s v="ADIL"/>
    <x v="0"/>
    <x v="31"/>
    <s v="SER Acari-Chala"/>
    <s v="SER"/>
    <s v="R"/>
    <s v="Inteconectado"/>
    <s v="PR0120"/>
    <s v="BT5B-R"/>
    <s v="De 0 a 30 kWh "/>
    <n v="1821"/>
    <n v="17617"/>
    <n v="37885.99"/>
    <n v="-22192.799999999999"/>
  </r>
  <r>
    <x v="0"/>
    <x v="1"/>
    <s v="ADIL"/>
    <x v="0"/>
    <x v="31"/>
    <s v="SER Acari-Chala"/>
    <s v="SER"/>
    <s v="R"/>
    <s v="Inteconectado"/>
    <s v="PR0120"/>
    <s v="BT5B-R"/>
    <s v="De 30 a 100kWh"/>
    <n v="502"/>
    <n v="27525"/>
    <n v="37852.81"/>
    <n v="-18932.79"/>
  </r>
  <r>
    <x v="0"/>
    <x v="1"/>
    <s v="ADIL"/>
    <x v="0"/>
    <x v="31"/>
    <s v="SER Acari-Chala"/>
    <s v="SER"/>
    <s v="R"/>
    <s v="Inteconectado"/>
    <s v="PR0120"/>
    <s v="BT5B-R"/>
    <s v="Mayor a 100kWh"/>
    <n v="93"/>
    <n v="16295"/>
    <n v="14652.43"/>
    <n v="381.01"/>
  </r>
  <r>
    <x v="0"/>
    <x v="1"/>
    <s v="ADIL"/>
    <x v="0"/>
    <x v="32"/>
    <s v="SER Calango II Etapa"/>
    <s v="SER"/>
    <s v="R"/>
    <s v="Inteconectado"/>
    <s v="PR0206"/>
    <s v="BT5B-R"/>
    <s v="De 0 a 30 kWh "/>
    <n v="176"/>
    <n v="1091"/>
    <n v="2639.68"/>
    <n v="-1352.84"/>
  </r>
  <r>
    <x v="0"/>
    <x v="1"/>
    <s v="ADIL"/>
    <x v="0"/>
    <x v="32"/>
    <s v="SER Calango II Etapa"/>
    <s v="SER"/>
    <s v="R"/>
    <s v="Inteconectado"/>
    <s v="PR0206"/>
    <s v="BT5B-R"/>
    <s v="De 30 a 100kWh"/>
    <n v="63"/>
    <n v="3662"/>
    <n v="4887.6899999999996"/>
    <n v="-2343.6"/>
  </r>
  <r>
    <x v="0"/>
    <x v="1"/>
    <s v="ADIL"/>
    <x v="0"/>
    <x v="32"/>
    <s v="SER Calango II Etapa"/>
    <s v="SER"/>
    <s v="R"/>
    <s v="Inteconectado"/>
    <s v="PR0206"/>
    <s v="BT5B-R"/>
    <s v="Mayor a 100kWh"/>
    <n v="5"/>
    <n v="662"/>
    <n v="602.17999999999995"/>
    <n v="15.65"/>
  </r>
  <r>
    <x v="0"/>
    <x v="1"/>
    <s v="ADIL"/>
    <x v="0"/>
    <x v="33"/>
    <s v="SER Ihuari"/>
    <s v="SER"/>
    <s v="R"/>
    <s v="Inteconectado"/>
    <s v="PR0268"/>
    <s v="BT5B-R"/>
    <s v="De 0 a 30 kWh "/>
    <n v="758"/>
    <n v="4013"/>
    <n v="10263.24"/>
    <n v="-4969.9799999999996"/>
  </r>
  <r>
    <x v="0"/>
    <x v="1"/>
    <s v="ADIL"/>
    <x v="0"/>
    <x v="33"/>
    <s v="SER Ihuari"/>
    <s v="SER"/>
    <s v="R"/>
    <s v="Inteconectado"/>
    <s v="PR0268"/>
    <s v="BT5B-R"/>
    <s v="De 30 a 100kWh"/>
    <n v="67"/>
    <n v="3577"/>
    <n v="4551.04"/>
    <n v="-2489.0500000000002"/>
  </r>
  <r>
    <x v="0"/>
    <x v="1"/>
    <s v="ADIL"/>
    <x v="0"/>
    <x v="33"/>
    <s v="SER Ihuari"/>
    <s v="SER"/>
    <s v="R"/>
    <s v="Inteconectado"/>
    <s v="PR0268"/>
    <s v="BT5B-R"/>
    <s v="Mayor a 100kWh"/>
    <n v="19"/>
    <n v="3502"/>
    <n v="2328.9899999999998"/>
    <n v="60.54"/>
  </r>
  <r>
    <x v="0"/>
    <x v="1"/>
    <s v="CHAV"/>
    <x v="1"/>
    <x v="34"/>
    <s v="Chao"/>
    <s v="3"/>
    <s v="U"/>
    <s v="Inteconectado"/>
    <s v="PL0157"/>
    <s v="BT5B-R"/>
    <s v="De 0 a 30 kWh "/>
    <n v="2730"/>
    <n v="34068"/>
    <n v="22426.78"/>
    <n v="-4735.5"/>
  </r>
  <r>
    <x v="0"/>
    <x v="1"/>
    <s v="CHAV"/>
    <x v="1"/>
    <x v="34"/>
    <s v="Chao"/>
    <s v="3"/>
    <s v="U"/>
    <s v="Inteconectado"/>
    <s v="PL0157"/>
    <s v="BT5B-R"/>
    <s v="De 30 a 100kWh"/>
    <n v="2109"/>
    <n v="126183"/>
    <n v="67738.37"/>
    <n v="-8773.44"/>
  </r>
  <r>
    <x v="0"/>
    <x v="1"/>
    <s v="CHAV"/>
    <x v="1"/>
    <x v="34"/>
    <s v="Chao"/>
    <s v="3"/>
    <s v="U"/>
    <s v="Inteconectado"/>
    <s v="PL0157"/>
    <s v="BT5B-R"/>
    <s v="Mayor a 100kWh"/>
    <n v="750"/>
    <n v="132247"/>
    <n v="77896.740000000005"/>
    <n v="2096.7800000000002"/>
  </r>
  <r>
    <x v="0"/>
    <x v="1"/>
    <s v="CHAV"/>
    <x v="1"/>
    <x v="35"/>
    <s v="Tanguche Desarenador"/>
    <s v="3"/>
    <s v="U"/>
    <s v="Aislado"/>
    <s v="PL0260"/>
    <s v="BT5B-R"/>
    <s v="De 0 a 30 kWh "/>
    <n v="675"/>
    <n v="6801"/>
    <n v="3812.24"/>
    <n v="-1780.35"/>
  </r>
  <r>
    <x v="0"/>
    <x v="1"/>
    <s v="CHAV"/>
    <x v="1"/>
    <x v="35"/>
    <s v="Tanguche Desarenador"/>
    <s v="3"/>
    <s v="U"/>
    <s v="Aislado"/>
    <s v="PL0260"/>
    <s v="BT5B-R"/>
    <s v="De 30 a 100kWh"/>
    <n v="201"/>
    <n v="10906"/>
    <n v="4735.8999999999996"/>
    <n v="-1579.86"/>
  </r>
  <r>
    <x v="0"/>
    <x v="1"/>
    <s v="CHAV"/>
    <x v="1"/>
    <x v="35"/>
    <s v="Tanguche Desarenador"/>
    <s v="3"/>
    <s v="U"/>
    <s v="Aislado"/>
    <s v="PL0260"/>
    <s v="BT5B-R"/>
    <s v="Mayor a 100kWh"/>
    <n v="32"/>
    <n v="5443"/>
    <n v="2946.26"/>
    <n v="0"/>
  </r>
  <r>
    <x v="0"/>
    <x v="1"/>
    <s v="CHAV"/>
    <x v="1"/>
    <x v="36"/>
    <s v="SER CHAO"/>
    <s v="SER"/>
    <s v="R"/>
    <s v="Inteconectado"/>
    <s v="PR0102"/>
    <s v="BT5B-R"/>
    <s v="De 0 a 30 kWh "/>
    <n v="583"/>
    <n v="4371"/>
    <n v="4155.99"/>
    <n v="-1958.81"/>
  </r>
  <r>
    <x v="0"/>
    <x v="1"/>
    <s v="CHAV"/>
    <x v="1"/>
    <x v="36"/>
    <s v="SER CHAO"/>
    <s v="SER"/>
    <s v="R"/>
    <s v="Inteconectado"/>
    <s v="PR0102"/>
    <s v="BT5B-R"/>
    <s v="De 30 a 100kWh"/>
    <n v="118"/>
    <n v="6366"/>
    <n v="3612.93"/>
    <n v="-1585.92"/>
  </r>
  <r>
    <x v="0"/>
    <x v="1"/>
    <s v="CHAV"/>
    <x v="1"/>
    <x v="36"/>
    <s v="SER CHAO"/>
    <s v="SER"/>
    <s v="R"/>
    <s v="Inteconectado"/>
    <s v="PR0102"/>
    <s v="BT5B-R"/>
    <s v="Mayor a 100kWh"/>
    <n v="16"/>
    <n v="2224"/>
    <n v="1735.12"/>
    <n v="46.72"/>
  </r>
  <r>
    <x v="0"/>
    <x v="1"/>
    <s v="CHAV"/>
    <x v="1"/>
    <x v="37"/>
    <s v="SER TANGUCHE DESARENADOR"/>
    <s v="SER"/>
    <s v="R"/>
    <s v="Aislado"/>
    <s v="PR0103"/>
    <s v="BT5B-R"/>
    <s v="De 0 a 30 kWh "/>
    <n v="75"/>
    <n v="466"/>
    <n v="457.76"/>
    <n v="-266.77999999999997"/>
  </r>
  <r>
    <x v="0"/>
    <x v="1"/>
    <s v="CHAV"/>
    <x v="1"/>
    <x v="37"/>
    <s v="SER TANGUCHE DESARENADOR"/>
    <s v="SER"/>
    <s v="R"/>
    <s v="Aislado"/>
    <s v="PR0103"/>
    <s v="BT5B-R"/>
    <s v="Mayor a 100kWh"/>
    <n v="1"/>
    <n v="352"/>
    <n v="265.13"/>
    <n v="0"/>
  </r>
  <r>
    <x v="0"/>
    <x v="1"/>
    <s v="COEL"/>
    <x v="2"/>
    <x v="38"/>
    <s v="Villacurí"/>
    <s v="ESP"/>
    <s v="R"/>
    <s v="Inteconectado"/>
    <s v="PL0001"/>
    <s v="BT5B-R"/>
    <s v="De 0 a 30 kWh "/>
    <n v="274"/>
    <n v="3108.2"/>
    <n v="1827.15"/>
    <n v="-851.67"/>
  </r>
  <r>
    <x v="0"/>
    <x v="1"/>
    <s v="COEL"/>
    <x v="2"/>
    <x v="38"/>
    <s v="Villacurí"/>
    <s v="ESP"/>
    <s v="R"/>
    <s v="Inteconectado"/>
    <s v="PL0001"/>
    <s v="BT5B-R"/>
    <s v="De 30 a 100kWh"/>
    <n v="248"/>
    <n v="15301.7"/>
    <n v="7229.6"/>
    <n v="-2039.11"/>
  </r>
  <r>
    <x v="0"/>
    <x v="1"/>
    <s v="COEL"/>
    <x v="2"/>
    <x v="38"/>
    <s v="Villacurí"/>
    <s v="ESP"/>
    <s v="R"/>
    <s v="Inteconectado"/>
    <s v="PL0001"/>
    <s v="BT5B-R"/>
    <s v="Mayor a 100kWh"/>
    <n v="116"/>
    <n v="22819.5"/>
    <n v="13278.81"/>
    <n v="349.12"/>
  </r>
  <r>
    <x v="0"/>
    <x v="1"/>
    <s v="COEL"/>
    <x v="2"/>
    <x v="39"/>
    <s v="Andahuasi"/>
    <s v="2"/>
    <s v="U"/>
    <s v="Inteconectado"/>
    <s v="PL0002"/>
    <s v="BT5B-R"/>
    <s v="De 0 a 30 kWh "/>
    <n v="518"/>
    <n v="4718.3"/>
    <n v="3182.44"/>
    <n v="-554.79999999999995"/>
  </r>
  <r>
    <x v="0"/>
    <x v="1"/>
    <s v="COEL"/>
    <x v="2"/>
    <x v="39"/>
    <s v="Andahuasi"/>
    <s v="2"/>
    <s v="U"/>
    <s v="Inteconectado"/>
    <s v="PL0002"/>
    <s v="BT5B-R"/>
    <s v="De 30 a 100kWh"/>
    <n v="734"/>
    <n v="47417.2"/>
    <n v="21870.49"/>
    <n v="-2592.13"/>
  </r>
  <r>
    <x v="0"/>
    <x v="1"/>
    <s v="COEL"/>
    <x v="2"/>
    <x v="39"/>
    <s v="Andahuasi"/>
    <s v="2"/>
    <s v="U"/>
    <s v="Inteconectado"/>
    <s v="PL0002"/>
    <s v="BT5B-R"/>
    <s v="Mayor a 100kWh"/>
    <n v="447"/>
    <n v="79522"/>
    <n v="39794.230000000003"/>
    <n v="1041.58"/>
  </r>
  <r>
    <x v="0"/>
    <x v="1"/>
    <s v="COEL"/>
    <x v="2"/>
    <x v="40"/>
    <s v="Illimo"/>
    <s v="5"/>
    <s v="R"/>
    <s v="Inteconectado"/>
    <s v="PL0263"/>
    <s v="BT5B-R"/>
    <s v="De 0 a 30 kWh "/>
    <n v="181"/>
    <n v="2574.6999999999998"/>
    <n v="1482.11"/>
    <n v="-796.05"/>
  </r>
  <r>
    <x v="0"/>
    <x v="1"/>
    <s v="COEL"/>
    <x v="2"/>
    <x v="40"/>
    <s v="Illimo"/>
    <s v="5"/>
    <s v="R"/>
    <s v="Inteconectado"/>
    <s v="PL0263"/>
    <s v="BT5B-R"/>
    <s v="De 30 a 100kWh"/>
    <n v="165"/>
    <n v="9532.2999999999993"/>
    <n v="4990.28"/>
    <n v="-1529.63"/>
  </r>
  <r>
    <x v="0"/>
    <x v="1"/>
    <s v="COEL"/>
    <x v="2"/>
    <x v="40"/>
    <s v="Illimo"/>
    <s v="5"/>
    <s v="R"/>
    <s v="Inteconectado"/>
    <s v="PL0263"/>
    <s v="BT5B-R"/>
    <s v="Mayor a 100kWh"/>
    <n v="13"/>
    <n v="3028.7"/>
    <n v="1975.75"/>
    <n v="52.1"/>
  </r>
  <r>
    <x v="0"/>
    <x v="1"/>
    <s v="EDCA"/>
    <x v="3"/>
    <x v="41"/>
    <s v="Cañete"/>
    <s v="2"/>
    <s v="U"/>
    <s v="Inteconectado"/>
    <s v="PL0003"/>
    <s v="BT5B-R"/>
    <s v="De 0 a 30 kWh "/>
    <n v="6743"/>
    <n v="65814.8"/>
    <n v="41842.76"/>
    <n v="-7372.36"/>
  </r>
  <r>
    <x v="0"/>
    <x v="1"/>
    <s v="EDCA"/>
    <x v="3"/>
    <x v="41"/>
    <s v="Cañete"/>
    <s v="2"/>
    <s v="U"/>
    <s v="Inteconectado"/>
    <s v="PL0003"/>
    <s v="BT5B-R"/>
    <s v="De 30 a 100kWh"/>
    <n v="10218"/>
    <n v="678128.5"/>
    <n v="298981.76000000001"/>
    <n v="-34318.69"/>
  </r>
  <r>
    <x v="0"/>
    <x v="1"/>
    <s v="EDCA"/>
    <x v="3"/>
    <x v="41"/>
    <s v="Cañete"/>
    <s v="2"/>
    <s v="U"/>
    <s v="Inteconectado"/>
    <s v="PL0003"/>
    <s v="BT5B-R"/>
    <s v="Mayor a 100kWh"/>
    <n v="10927"/>
    <n v="2362068.5699999998"/>
    <n v="1118108.05"/>
    <n v="29137.61"/>
  </r>
  <r>
    <x v="0"/>
    <x v="1"/>
    <s v="EDCA"/>
    <x v="3"/>
    <x v="42"/>
    <s v="Lunahuaná"/>
    <s v="4"/>
    <s v="R"/>
    <s v="Inteconectado"/>
    <s v="PL0004"/>
    <s v="BT5B-R"/>
    <s v="De 0 a 30 kWh "/>
    <n v="1947"/>
    <n v="17480"/>
    <n v="11400.6"/>
    <n v="-4441.1099999999997"/>
  </r>
  <r>
    <x v="0"/>
    <x v="1"/>
    <s v="EDCA"/>
    <x v="3"/>
    <x v="42"/>
    <s v="Lunahuaná"/>
    <s v="4"/>
    <s v="R"/>
    <s v="Inteconectado"/>
    <s v="PL0004"/>
    <s v="BT5B-R"/>
    <s v="De 30 a 100kWh"/>
    <n v="2158"/>
    <n v="140543"/>
    <n v="62979.14"/>
    <n v="-16546.2"/>
  </r>
  <r>
    <x v="0"/>
    <x v="1"/>
    <s v="EDCA"/>
    <x v="3"/>
    <x v="42"/>
    <s v="Lunahuaná"/>
    <s v="4"/>
    <s v="R"/>
    <s v="Inteconectado"/>
    <s v="PL0004"/>
    <s v="BT5B-R"/>
    <s v="Mayor a 100kWh"/>
    <n v="1696"/>
    <n v="364528"/>
    <n v="197294.11"/>
    <n v="4924.6000000000004"/>
  </r>
  <r>
    <x v="0"/>
    <x v="1"/>
    <s v="EDLN"/>
    <x v="4"/>
    <x v="43"/>
    <s v="Lima Norte"/>
    <s v="1"/>
    <s v="U"/>
    <s v="Inteconectado"/>
    <s v="PL0005"/>
    <s v="BT5B-R"/>
    <s v="De 0 a 30 kWh "/>
    <n v="162242"/>
    <n v="1166797"/>
    <n v="877445.27"/>
    <n v="-118611.28"/>
  </r>
  <r>
    <x v="0"/>
    <x v="1"/>
    <s v="EDLN"/>
    <x v="4"/>
    <x v="43"/>
    <s v="Lima Norte"/>
    <s v="1"/>
    <s v="U"/>
    <s v="Inteconectado"/>
    <s v="PL0005"/>
    <s v="BT5B-R"/>
    <s v="De 30 a 100kWh"/>
    <n v="238987"/>
    <n v="16603328"/>
    <n v="7229951.1100000003"/>
    <n v="-719460.21"/>
  </r>
  <r>
    <x v="0"/>
    <x v="1"/>
    <s v="EDLN"/>
    <x v="4"/>
    <x v="43"/>
    <s v="Lima Norte"/>
    <s v="1"/>
    <s v="U"/>
    <s v="Inteconectado"/>
    <s v="PL0005"/>
    <s v="BT5B-R"/>
    <s v="Mayor a 100kWh"/>
    <n v="715711"/>
    <n v="211231734"/>
    <n v="85245949"/>
    <n v="2262897.2200000002"/>
  </r>
  <r>
    <x v="0"/>
    <x v="1"/>
    <s v="EDLN"/>
    <x v="4"/>
    <x v="44"/>
    <s v="Huaral-Chancay"/>
    <s v="3"/>
    <s v="U"/>
    <s v="Inteconectado"/>
    <s v="PL0007"/>
    <s v="BT5B-R"/>
    <s v="De 0 a 30 kWh "/>
    <n v="8069"/>
    <n v="76380"/>
    <n v="60806.86"/>
    <n v="-9156.7999999999993"/>
  </r>
  <r>
    <x v="0"/>
    <x v="1"/>
    <s v="EDLN"/>
    <x v="4"/>
    <x v="44"/>
    <s v="Huaral-Chancay"/>
    <s v="3"/>
    <s v="U"/>
    <s v="Inteconectado"/>
    <s v="PL0007"/>
    <s v="BT5B-R"/>
    <s v="De 30 a 100kWh"/>
    <n v="13063"/>
    <n v="877515"/>
    <n v="461678.31"/>
    <n v="-47129.64"/>
  </r>
  <r>
    <x v="0"/>
    <x v="1"/>
    <s v="EDLN"/>
    <x v="4"/>
    <x v="44"/>
    <s v="Huaral-Chancay"/>
    <s v="3"/>
    <s v="U"/>
    <s v="Inteconectado"/>
    <s v="PL0007"/>
    <s v="BT5B-R"/>
    <s v="Mayor a 100kWh"/>
    <n v="15103"/>
    <n v="3487893"/>
    <n v="1701487.46"/>
    <n v="44912.51"/>
  </r>
  <r>
    <x v="0"/>
    <x v="1"/>
    <s v="EDLN"/>
    <x v="4"/>
    <x v="45"/>
    <s v="Pativilca"/>
    <s v="3"/>
    <s v="U"/>
    <s v="Inteconectado"/>
    <s v="PL0008"/>
    <s v="BT5B-R"/>
    <s v="De 0 a 30 kWh "/>
    <n v="1124"/>
    <n v="11920"/>
    <n v="8861.89"/>
    <n v="-1378.47"/>
  </r>
  <r>
    <x v="0"/>
    <x v="1"/>
    <s v="EDLN"/>
    <x v="4"/>
    <x v="45"/>
    <s v="Pativilca"/>
    <s v="3"/>
    <s v="U"/>
    <s v="Inteconectado"/>
    <s v="PL0008"/>
    <s v="BT5B-R"/>
    <s v="De 30 a 100kWh"/>
    <n v="1412"/>
    <n v="91086"/>
    <n v="47022.5"/>
    <n v="-5026.63"/>
  </r>
  <r>
    <x v="0"/>
    <x v="1"/>
    <s v="EDLN"/>
    <x v="4"/>
    <x v="45"/>
    <s v="Pativilca"/>
    <s v="3"/>
    <s v="U"/>
    <s v="Inteconectado"/>
    <s v="PL0008"/>
    <s v="BT5B-R"/>
    <s v="Mayor a 100kWh"/>
    <n v="1067"/>
    <n v="193545"/>
    <n v="91400.47"/>
    <n v="2511.86"/>
  </r>
  <r>
    <x v="0"/>
    <x v="1"/>
    <s v="EDLN"/>
    <x v="4"/>
    <x v="46"/>
    <s v="Canta"/>
    <s v="5"/>
    <s v="R"/>
    <s v="Aislado"/>
    <s v="PL0011"/>
    <s v="BT5B-R"/>
    <s v="De 0 a 30 kWh "/>
    <n v="1554"/>
    <n v="10248"/>
    <n v="11112.09"/>
    <n v="-3200.08"/>
  </r>
  <r>
    <x v="0"/>
    <x v="1"/>
    <s v="EDLN"/>
    <x v="4"/>
    <x v="46"/>
    <s v="Canta"/>
    <s v="5"/>
    <s v="R"/>
    <s v="Aislado"/>
    <s v="PL0011"/>
    <s v="BT5B-R"/>
    <s v="De 30 a 100kWh"/>
    <n v="447"/>
    <n v="25475"/>
    <n v="14523.81"/>
    <n v="-4203.79"/>
  </r>
  <r>
    <x v="0"/>
    <x v="1"/>
    <s v="EDLN"/>
    <x v="4"/>
    <x v="46"/>
    <s v="Canta"/>
    <s v="5"/>
    <s v="R"/>
    <s v="Aislado"/>
    <s v="PL0011"/>
    <s v="BT5B-R"/>
    <s v="Mayor a 100kWh"/>
    <n v="177"/>
    <n v="47093"/>
    <n v="24440.34"/>
    <n v="18.8"/>
  </r>
  <r>
    <x v="0"/>
    <x v="1"/>
    <s v="EDLN"/>
    <x v="4"/>
    <x v="47"/>
    <s v="Churín"/>
    <s v="4"/>
    <s v="R"/>
    <s v="Aislado"/>
    <s v="PL0012"/>
    <s v="BT5B-R"/>
    <s v="De 0 a 30 kWh "/>
    <n v="687"/>
    <n v="4497"/>
    <n v="4796.13"/>
    <n v="-1390.07"/>
  </r>
  <r>
    <x v="0"/>
    <x v="1"/>
    <s v="EDLN"/>
    <x v="4"/>
    <x v="47"/>
    <s v="Churín"/>
    <s v="4"/>
    <s v="R"/>
    <s v="Aislado"/>
    <s v="PL0012"/>
    <s v="BT5B-R"/>
    <s v="De 30 a 100kWh"/>
    <n v="241"/>
    <n v="13827"/>
    <n v="7675.22"/>
    <n v="-2222.17"/>
  </r>
  <r>
    <x v="0"/>
    <x v="1"/>
    <s v="EDLN"/>
    <x v="4"/>
    <x v="47"/>
    <s v="Churín"/>
    <s v="4"/>
    <s v="R"/>
    <s v="Aislado"/>
    <s v="PL0012"/>
    <s v="BT5B-R"/>
    <s v="Mayor a 100kWh"/>
    <n v="166"/>
    <n v="48416"/>
    <n v="23988.66"/>
    <n v="0"/>
  </r>
  <r>
    <x v="0"/>
    <x v="1"/>
    <s v="EDLN"/>
    <x v="4"/>
    <x v="48"/>
    <s v="Ravira-Pacaraos"/>
    <s v="4"/>
    <s v="R"/>
    <s v="Aislado"/>
    <s v="PL0013"/>
    <s v="BT5B-R"/>
    <s v="De 0 a 30 kWh "/>
    <n v="565"/>
    <n v="3085"/>
    <n v="3683.7"/>
    <n v="-971.71"/>
  </r>
  <r>
    <x v="0"/>
    <x v="1"/>
    <s v="EDLN"/>
    <x v="4"/>
    <x v="48"/>
    <s v="Ravira-Pacaraos"/>
    <s v="4"/>
    <s v="R"/>
    <s v="Aislado"/>
    <s v="PL0013"/>
    <s v="BT5B-R"/>
    <s v="De 30 a 100kWh"/>
    <n v="93"/>
    <n v="4532"/>
    <n v="2629.18"/>
    <n v="-883.09"/>
  </r>
  <r>
    <x v="0"/>
    <x v="1"/>
    <s v="EDLN"/>
    <x v="4"/>
    <x v="48"/>
    <s v="Ravira-Pacaraos"/>
    <s v="4"/>
    <s v="R"/>
    <s v="Aislado"/>
    <s v="PL0013"/>
    <s v="BT5B-R"/>
    <s v="Mayor a 100kWh"/>
    <n v="28"/>
    <n v="6683"/>
    <n v="3452.4"/>
    <n v="18.68"/>
  </r>
  <r>
    <x v="0"/>
    <x v="1"/>
    <s v="EDLN"/>
    <x v="4"/>
    <x v="49"/>
    <s v="Hoyos-Acos"/>
    <s v="6"/>
    <s v="R"/>
    <s v="Aislado"/>
    <s v="PL0014"/>
    <s v="BT5B-R"/>
    <s v="De 0 a 30 kWh "/>
    <n v="836"/>
    <n v="6083"/>
    <n v="5804.67"/>
    <n v="-1749.88"/>
  </r>
  <r>
    <x v="0"/>
    <x v="1"/>
    <s v="EDLN"/>
    <x v="4"/>
    <x v="49"/>
    <s v="Hoyos-Acos"/>
    <s v="6"/>
    <s v="R"/>
    <s v="Aislado"/>
    <s v="PL0014"/>
    <s v="BT5B-R"/>
    <s v="De 30 a 100kWh"/>
    <n v="234"/>
    <n v="12299"/>
    <n v="7262.21"/>
    <n v="-2374.2199999999998"/>
  </r>
  <r>
    <x v="0"/>
    <x v="1"/>
    <s v="EDLN"/>
    <x v="4"/>
    <x v="49"/>
    <s v="Hoyos-Acos"/>
    <s v="6"/>
    <s v="R"/>
    <s v="Aislado"/>
    <s v="PL0014"/>
    <s v="BT5B-R"/>
    <s v="Mayor a 100kWh"/>
    <n v="54"/>
    <n v="22732"/>
    <n v="10981.31"/>
    <n v="0"/>
  </r>
  <r>
    <x v="0"/>
    <x v="1"/>
    <s v="EDLN"/>
    <x v="4"/>
    <x v="50"/>
    <s v="Yaso"/>
    <s v="6"/>
    <s v="R"/>
    <s v="Aislado"/>
    <s v="PL0016"/>
    <s v="BT5B-R"/>
    <s v="De 0 a 30 kWh "/>
    <n v="89"/>
    <n v="695"/>
    <n v="607.86"/>
    <n v="-190.22"/>
  </r>
  <r>
    <x v="0"/>
    <x v="1"/>
    <s v="EDLN"/>
    <x v="4"/>
    <x v="50"/>
    <s v="Yaso"/>
    <s v="6"/>
    <s v="R"/>
    <s v="Aislado"/>
    <s v="PL0016"/>
    <s v="BT5B-R"/>
    <s v="De 30 a 100kWh"/>
    <n v="78"/>
    <n v="4840"/>
    <n v="2368.11"/>
    <n v="-641.55999999999995"/>
  </r>
  <r>
    <x v="0"/>
    <x v="1"/>
    <s v="EDLN"/>
    <x v="4"/>
    <x v="50"/>
    <s v="Yaso"/>
    <s v="6"/>
    <s v="R"/>
    <s v="Aislado"/>
    <s v="PL0016"/>
    <s v="BT5B-R"/>
    <s v="Mayor a 100kWh"/>
    <n v="67"/>
    <n v="22722"/>
    <n v="11941.26"/>
    <n v="0"/>
  </r>
  <r>
    <x v="0"/>
    <x v="1"/>
    <s v="EDLN"/>
    <x v="4"/>
    <x v="51"/>
    <s v="Sayán-Humaya"/>
    <s v="4"/>
    <s v="R"/>
    <s v="Inteconectado"/>
    <s v="PL0221"/>
    <s v="BT5B-R"/>
    <s v="De 0 a 30 kWh "/>
    <n v="1420"/>
    <n v="13751"/>
    <n v="11873.75"/>
    <n v="-3418.67"/>
  </r>
  <r>
    <x v="0"/>
    <x v="1"/>
    <s v="EDLN"/>
    <x v="4"/>
    <x v="51"/>
    <s v="Sayán-Humaya"/>
    <s v="4"/>
    <s v="R"/>
    <s v="Inteconectado"/>
    <s v="PL0221"/>
    <s v="BT5B-R"/>
    <s v="De 30 a 100kWh"/>
    <n v="1710"/>
    <n v="109833"/>
    <n v="60651.42"/>
    <n v="-12792.15"/>
  </r>
  <r>
    <x v="0"/>
    <x v="1"/>
    <s v="EDLN"/>
    <x v="4"/>
    <x v="51"/>
    <s v="Sayán-Humaya"/>
    <s v="4"/>
    <s v="R"/>
    <s v="Inteconectado"/>
    <s v="PL0221"/>
    <s v="BT5B-R"/>
    <s v="Mayor a 100kWh"/>
    <n v="959"/>
    <n v="226179"/>
    <n v="115717.22"/>
    <n v="3184.42"/>
  </r>
  <r>
    <x v="0"/>
    <x v="1"/>
    <s v="EDLN"/>
    <x v="4"/>
    <x v="52"/>
    <s v="Huacho"/>
    <s v="3"/>
    <s v="U"/>
    <s v="Inteconectado"/>
    <s v="PL0261"/>
    <s v="BT5B-R"/>
    <s v="De 0 a 30 kWh "/>
    <n v="9761"/>
    <n v="93063"/>
    <n v="77873.2"/>
    <n v="-11882.06"/>
  </r>
  <r>
    <x v="0"/>
    <x v="1"/>
    <s v="EDLN"/>
    <x v="4"/>
    <x v="52"/>
    <s v="Huacho"/>
    <s v="3"/>
    <s v="U"/>
    <s v="Inteconectado"/>
    <s v="PL0261"/>
    <s v="BT5B-R"/>
    <s v="De 30 a 100kWh"/>
    <n v="14522"/>
    <n v="962610"/>
    <n v="520279.89"/>
    <n v="-54286.2"/>
  </r>
  <r>
    <x v="0"/>
    <x v="1"/>
    <s v="EDLN"/>
    <x v="4"/>
    <x v="52"/>
    <s v="Huacho"/>
    <s v="3"/>
    <s v="U"/>
    <s v="Inteconectado"/>
    <s v="PL0261"/>
    <s v="BT5B-R"/>
    <s v="Mayor a 100kWh"/>
    <n v="16583"/>
    <n v="3621245"/>
    <n v="1783825.26"/>
    <n v="47027"/>
  </r>
  <r>
    <x v="0"/>
    <x v="1"/>
    <s v="EDLN"/>
    <x v="4"/>
    <x v="53"/>
    <s v="Supe-Barranca"/>
    <s v="3"/>
    <s v="U"/>
    <s v="Inteconectado"/>
    <s v="PL0262"/>
    <s v="BT5B-R"/>
    <s v="De 0 a 30 kWh "/>
    <n v="5484"/>
    <n v="54518"/>
    <n v="42386.52"/>
    <n v="-6454.04"/>
  </r>
  <r>
    <x v="0"/>
    <x v="1"/>
    <s v="EDLN"/>
    <x v="4"/>
    <x v="53"/>
    <s v="Supe-Barranca"/>
    <s v="3"/>
    <s v="U"/>
    <s v="Inteconectado"/>
    <s v="PL0262"/>
    <s v="BT5B-R"/>
    <s v="De 30 a 100kWh"/>
    <n v="8389"/>
    <n v="557068"/>
    <n v="289893.75"/>
    <n v="-29840.33"/>
  </r>
  <r>
    <x v="0"/>
    <x v="1"/>
    <s v="EDLN"/>
    <x v="4"/>
    <x v="53"/>
    <s v="Supe-Barranca"/>
    <s v="3"/>
    <s v="U"/>
    <s v="Inteconectado"/>
    <s v="PL0262"/>
    <s v="BT5B-R"/>
    <s v="Mayor a 100kWh"/>
    <n v="9065"/>
    <n v="1924425"/>
    <n v="939177.09"/>
    <n v="24386.62"/>
  </r>
  <r>
    <x v="0"/>
    <x v="1"/>
    <s v="EDLN"/>
    <x v="4"/>
    <x v="54"/>
    <s v="Sistema Eléctrcio Rural Chillón"/>
    <s v="SER"/>
    <s v="R"/>
    <s v="Inteconectado"/>
    <s v="PR0101"/>
    <s v="BT5B-R"/>
    <s v="De 0 a 30 kWh "/>
    <n v="1419"/>
    <n v="10443"/>
    <n v="13738.24"/>
    <n v="-3991.66"/>
  </r>
  <r>
    <x v="0"/>
    <x v="1"/>
    <s v="EDLN"/>
    <x v="4"/>
    <x v="54"/>
    <s v="Sistema Eléctrcio Rural Chillón"/>
    <s v="SER"/>
    <s v="R"/>
    <s v="Inteconectado"/>
    <s v="PR0101"/>
    <s v="BT5B-R"/>
    <s v="De 30 a 100kWh"/>
    <n v="887"/>
    <n v="53868"/>
    <n v="38271.5"/>
    <n v="-10279.6"/>
  </r>
  <r>
    <x v="0"/>
    <x v="1"/>
    <s v="EDLN"/>
    <x v="4"/>
    <x v="54"/>
    <s v="Sistema Eléctrcio Rural Chillón"/>
    <s v="SER"/>
    <s v="R"/>
    <s v="Inteconectado"/>
    <s v="PR0101"/>
    <s v="BT5B-R"/>
    <s v="Mayor a 100kWh"/>
    <n v="448"/>
    <n v="89534"/>
    <n v="58944.19"/>
    <n v="1587.78"/>
  </r>
  <r>
    <x v="0"/>
    <x v="1"/>
    <s v="EGEP"/>
    <x v="5"/>
    <x v="55"/>
    <s v="Pangoa 2"/>
    <s v="3"/>
    <s v="U"/>
    <s v="Inteconectado"/>
    <s v="PL0159"/>
    <s v="BT5B-R"/>
    <s v="De 0 a 30 kWh "/>
    <n v="762"/>
    <n v="11872"/>
    <n v="7742.96"/>
    <n v="-1648.91"/>
  </r>
  <r>
    <x v="0"/>
    <x v="1"/>
    <s v="EGEP"/>
    <x v="5"/>
    <x v="55"/>
    <s v="Pangoa 2"/>
    <s v="3"/>
    <s v="U"/>
    <s v="Inteconectado"/>
    <s v="PL0159"/>
    <s v="BT5B-R"/>
    <s v="De 30 a 100kWh"/>
    <n v="549"/>
    <n v="29980"/>
    <n v="17863.64"/>
    <n v="-2283.84"/>
  </r>
  <r>
    <x v="0"/>
    <x v="1"/>
    <s v="EGEP"/>
    <x v="5"/>
    <x v="55"/>
    <s v="Pangoa 2"/>
    <s v="3"/>
    <s v="U"/>
    <s v="Inteconectado"/>
    <s v="PL0159"/>
    <s v="BT5B-R"/>
    <s v="Mayor a 100kWh"/>
    <n v="189"/>
    <n v="46857"/>
    <n v="29652.799999999999"/>
    <n v="696.45"/>
  </r>
  <r>
    <x v="0"/>
    <x v="1"/>
    <s v="EIHC"/>
    <x v="6"/>
    <x v="56"/>
    <s v="Chacas"/>
    <s v="3"/>
    <s v="U"/>
    <s v="Aislado"/>
    <s v="PL0200"/>
    <s v="BT5B-R"/>
    <s v="De 0 a 30 kWh "/>
    <n v="993"/>
    <n v="9106.99"/>
    <n v="11706.95"/>
    <n v="-4356.1499999999996"/>
  </r>
  <r>
    <x v="0"/>
    <x v="1"/>
    <s v="EIHC"/>
    <x v="6"/>
    <x v="56"/>
    <s v="Chacas"/>
    <s v="3"/>
    <s v="U"/>
    <s v="Aislado"/>
    <s v="PL0200"/>
    <s v="BT5B-R"/>
    <s v="De 30 a 100kWh"/>
    <n v="123"/>
    <n v="5966.99"/>
    <n v="6082.43"/>
    <n v="-1751.92"/>
  </r>
  <r>
    <x v="0"/>
    <x v="1"/>
    <s v="EIHC"/>
    <x v="6"/>
    <x v="56"/>
    <s v="Chacas"/>
    <s v="3"/>
    <s v="U"/>
    <s v="Aislado"/>
    <s v="PL0200"/>
    <s v="BT5B-R"/>
    <s v="Mayor a 100kWh"/>
    <n v="1"/>
    <n v="110"/>
    <n v="108.31"/>
    <n v="0"/>
  </r>
  <r>
    <x v="0"/>
    <x v="1"/>
    <s v="EIHC"/>
    <x v="6"/>
    <x v="57"/>
    <s v="Sistema Electrico Rural Chacas"/>
    <s v="SER"/>
    <s v="R"/>
    <s v="Aislado"/>
    <s v="PR0100"/>
    <s v="BT5B-R"/>
    <s v="De 0 a 30 kWh "/>
    <n v="2792"/>
    <n v="27166.01"/>
    <n v="53936.67"/>
    <n v="-30484.09"/>
  </r>
  <r>
    <x v="0"/>
    <x v="1"/>
    <s v="EIHC"/>
    <x v="6"/>
    <x v="57"/>
    <s v="Sistema Electrico Rural Chacas"/>
    <s v="SER"/>
    <s v="R"/>
    <s v="Aislado"/>
    <s v="PR0100"/>
    <s v="BT5B-R"/>
    <s v="De 30 a 100kWh"/>
    <n v="906"/>
    <n v="46375"/>
    <n v="72505.08"/>
    <n v="-30440.7"/>
  </r>
  <r>
    <x v="0"/>
    <x v="1"/>
    <s v="EIHC"/>
    <x v="6"/>
    <x v="57"/>
    <s v="Sistema Electrico Rural Chacas"/>
    <s v="SER"/>
    <s v="R"/>
    <s v="Aislado"/>
    <s v="PR0100"/>
    <s v="BT5B-R"/>
    <s v="Mayor a 100kWh"/>
    <n v="127"/>
    <n v="29977"/>
    <n v="44542.25"/>
    <n v="0"/>
  </r>
  <r>
    <x v="0"/>
    <x v="1"/>
    <s v="ELC"/>
    <x v="7"/>
    <x v="58"/>
    <s v="Ayacucho"/>
    <s v="2"/>
    <s v="U"/>
    <s v="Inteconectado"/>
    <s v="PL0060"/>
    <s v="BT5B-R"/>
    <s v="De 0 a 30 kWh "/>
    <n v="15123"/>
    <n v="201569"/>
    <n v="129298.64"/>
    <n v="-28343.81"/>
  </r>
  <r>
    <x v="0"/>
    <x v="1"/>
    <s v="ELC"/>
    <x v="7"/>
    <x v="58"/>
    <s v="Ayacucho"/>
    <s v="2"/>
    <s v="U"/>
    <s v="Inteconectado"/>
    <s v="PL0060"/>
    <s v="BT5B-R"/>
    <s v="De 30 a 100kWh"/>
    <n v="16368"/>
    <n v="987767"/>
    <n v="533894.97"/>
    <n v="-69326.73"/>
  </r>
  <r>
    <x v="0"/>
    <x v="1"/>
    <s v="ELC"/>
    <x v="7"/>
    <x v="58"/>
    <s v="Ayacucho"/>
    <s v="2"/>
    <s v="U"/>
    <s v="Inteconectado"/>
    <s v="PL0060"/>
    <s v="BT5B-R"/>
    <s v="Mayor a 100kWh"/>
    <n v="8494"/>
    <n v="1667337"/>
    <n v="987924.45"/>
    <n v="26193.38"/>
  </r>
  <r>
    <x v="0"/>
    <x v="1"/>
    <s v="ELC"/>
    <x v="7"/>
    <x v="59"/>
    <s v="Huancavelica Ciudad"/>
    <s v="2"/>
    <s v="U"/>
    <s v="Inteconectado"/>
    <s v="PL0061"/>
    <s v="BT5B-R"/>
    <s v="De 0 a 30 kWh "/>
    <n v="3432"/>
    <n v="50090"/>
    <n v="31239.08"/>
    <n v="-7063.11"/>
  </r>
  <r>
    <x v="0"/>
    <x v="1"/>
    <s v="ELC"/>
    <x v="7"/>
    <x v="59"/>
    <s v="Huancavelica Ciudad"/>
    <s v="2"/>
    <s v="U"/>
    <s v="Inteconectado"/>
    <s v="PL0061"/>
    <s v="BT5B-R"/>
    <s v="De 30 a 100kWh"/>
    <n v="4064"/>
    <n v="235523"/>
    <n v="127540.67"/>
    <n v="-17190.72"/>
  </r>
  <r>
    <x v="0"/>
    <x v="1"/>
    <s v="ELC"/>
    <x v="7"/>
    <x v="59"/>
    <s v="Huancavelica Ciudad"/>
    <s v="2"/>
    <s v="U"/>
    <s v="Inteconectado"/>
    <s v="PL0061"/>
    <s v="BT5B-R"/>
    <s v="Mayor a 100kWh"/>
    <n v="1320"/>
    <n v="228836"/>
    <n v="136561.09"/>
    <n v="3652.81"/>
  </r>
  <r>
    <x v="0"/>
    <x v="1"/>
    <s v="ELC"/>
    <x v="7"/>
    <x v="60"/>
    <s v="Huancayo"/>
    <s v="2"/>
    <s v="U"/>
    <s v="Inteconectado"/>
    <s v="PL0062"/>
    <s v="BT5B-R"/>
    <s v="De 0 a 30 kWh "/>
    <n v="22748"/>
    <n v="312872"/>
    <n v="193502.26"/>
    <n v="-42272.72"/>
  </r>
  <r>
    <x v="0"/>
    <x v="1"/>
    <s v="ELC"/>
    <x v="7"/>
    <x v="60"/>
    <s v="Huancayo"/>
    <s v="2"/>
    <s v="U"/>
    <s v="Inteconectado"/>
    <s v="PL0062"/>
    <s v="BT5B-R"/>
    <s v="De 30 a 100kWh"/>
    <n v="38143"/>
    <n v="2368471"/>
    <n v="1236689.58"/>
    <n v="-155085.01"/>
  </r>
  <r>
    <x v="0"/>
    <x v="1"/>
    <s v="ELC"/>
    <x v="7"/>
    <x v="60"/>
    <s v="Huancayo"/>
    <s v="2"/>
    <s v="U"/>
    <s v="Inteconectado"/>
    <s v="PL0062"/>
    <s v="BT5B-R"/>
    <s v="Mayor a 100kWh"/>
    <n v="20942"/>
    <n v="3754466.4"/>
    <n v="2147445.4900000002"/>
    <n v="57130.400000000001"/>
  </r>
  <r>
    <x v="0"/>
    <x v="1"/>
    <s v="ELC"/>
    <x v="7"/>
    <x v="61"/>
    <s v="Pasco"/>
    <s v="3"/>
    <s v="U"/>
    <s v="Inteconectado"/>
    <s v="PL0063"/>
    <s v="BT5B-R"/>
    <s v="De 0 a 30 kWh "/>
    <n v="7539"/>
    <n v="95502.399999999994"/>
    <n v="64151.05"/>
    <n v="-13823.85"/>
  </r>
  <r>
    <x v="0"/>
    <x v="1"/>
    <s v="ELC"/>
    <x v="7"/>
    <x v="61"/>
    <s v="Pasco"/>
    <s v="3"/>
    <s v="U"/>
    <s v="Inteconectado"/>
    <s v="PL0063"/>
    <s v="BT5B-R"/>
    <s v="De 30 a 100kWh"/>
    <n v="6098"/>
    <n v="338075"/>
    <n v="187575.8"/>
    <n v="-26467.59"/>
  </r>
  <r>
    <x v="0"/>
    <x v="1"/>
    <s v="ELC"/>
    <x v="7"/>
    <x v="61"/>
    <s v="Pasco"/>
    <s v="3"/>
    <s v="U"/>
    <s v="Inteconectado"/>
    <s v="PL0063"/>
    <s v="BT5B-R"/>
    <s v="Mayor a 100kWh"/>
    <n v="1458"/>
    <n v="305338"/>
    <n v="186121.3"/>
    <n v="4982.75"/>
  </r>
  <r>
    <x v="0"/>
    <x v="1"/>
    <s v="ELC"/>
    <x v="7"/>
    <x v="62"/>
    <s v="Tingo María"/>
    <s v="2"/>
    <s v="U"/>
    <s v="Inteconectado"/>
    <s v="PL0065"/>
    <s v="BT5B-R"/>
    <s v="De 0 a 30 kWh "/>
    <n v="4795"/>
    <n v="57646"/>
    <n v="38776.61"/>
    <n v="-8246.32"/>
  </r>
  <r>
    <x v="0"/>
    <x v="1"/>
    <s v="ELC"/>
    <x v="7"/>
    <x v="62"/>
    <s v="Tingo María"/>
    <s v="2"/>
    <s v="U"/>
    <s v="Inteconectado"/>
    <s v="PL0065"/>
    <s v="BT5B-R"/>
    <s v="De 30 a 100kWh"/>
    <n v="5850"/>
    <n v="361913"/>
    <n v="198919.15"/>
    <n v="-25199.54"/>
  </r>
  <r>
    <x v="0"/>
    <x v="1"/>
    <s v="ELC"/>
    <x v="7"/>
    <x v="62"/>
    <s v="Tingo María"/>
    <s v="2"/>
    <s v="U"/>
    <s v="Inteconectado"/>
    <s v="PL0065"/>
    <s v="BT5B-R"/>
    <s v="Mayor a 100kWh"/>
    <n v="3152"/>
    <n v="614638"/>
    <n v="370613.5"/>
    <n v="9905.85"/>
  </r>
  <r>
    <x v="0"/>
    <x v="1"/>
    <s v="ELC"/>
    <x v="7"/>
    <x v="63"/>
    <s v="Huánuco"/>
    <s v="2"/>
    <s v="U"/>
    <s v="Inteconectado"/>
    <s v="PL0066"/>
    <s v="BT5B-R"/>
    <s v="De 0 a 30 kWh "/>
    <n v="10425"/>
    <n v="131801"/>
    <n v="84518.88"/>
    <n v="-17983.62"/>
  </r>
  <r>
    <x v="0"/>
    <x v="1"/>
    <s v="ELC"/>
    <x v="7"/>
    <x v="63"/>
    <s v="Huánuco"/>
    <s v="2"/>
    <s v="U"/>
    <s v="Inteconectado"/>
    <s v="PL0066"/>
    <s v="BT5B-R"/>
    <s v="De 30 a 100kWh"/>
    <n v="16486"/>
    <n v="1052218"/>
    <n v="555229.53"/>
    <n v="-67455.13"/>
  </r>
  <r>
    <x v="0"/>
    <x v="1"/>
    <s v="ELC"/>
    <x v="7"/>
    <x v="63"/>
    <s v="Huánuco"/>
    <s v="2"/>
    <s v="U"/>
    <s v="Inteconectado"/>
    <s v="PL0066"/>
    <s v="BT5B-R"/>
    <s v="Mayor a 100kWh"/>
    <n v="11130"/>
    <n v="2207596.7000000002"/>
    <n v="1271204.45"/>
    <n v="33861.54"/>
  </r>
  <r>
    <x v="0"/>
    <x v="1"/>
    <s v="ELC"/>
    <x v="7"/>
    <x v="64"/>
    <s v="Pichanaki"/>
    <s v="3"/>
    <s v="U"/>
    <s v="Inteconectado"/>
    <s v="PL0067"/>
    <s v="BT5B-R"/>
    <s v="De 0 a 30 kWh "/>
    <n v="5567"/>
    <n v="72151.98"/>
    <n v="48035.85"/>
    <n v="-10426.950000000001"/>
  </r>
  <r>
    <x v="0"/>
    <x v="1"/>
    <s v="ELC"/>
    <x v="7"/>
    <x v="64"/>
    <s v="Pichanaki"/>
    <s v="3"/>
    <s v="U"/>
    <s v="Inteconectado"/>
    <s v="PL0067"/>
    <s v="BT5B-R"/>
    <s v="De 30 a 100kWh"/>
    <n v="2814"/>
    <n v="162438"/>
    <n v="90153.19"/>
    <n v="-12188.8"/>
  </r>
  <r>
    <x v="0"/>
    <x v="1"/>
    <s v="ELC"/>
    <x v="7"/>
    <x v="64"/>
    <s v="Pichanaki"/>
    <s v="3"/>
    <s v="U"/>
    <s v="Inteconectado"/>
    <s v="PL0067"/>
    <s v="BT5B-R"/>
    <s v="Mayor a 100kWh"/>
    <n v="1043"/>
    <n v="214711"/>
    <n v="130658.4"/>
    <n v="3472.39"/>
  </r>
  <r>
    <x v="0"/>
    <x v="1"/>
    <s v="ELC"/>
    <x v="7"/>
    <x v="65"/>
    <s v="Cangallo Llusita"/>
    <s v="5"/>
    <s v="R"/>
    <s v="Inteconectado"/>
    <s v="PL0068"/>
    <s v="BT5B-R"/>
    <s v="De 0 a 30 kWh "/>
    <n v="11821"/>
    <n v="88828"/>
    <n v="76362.350000000006"/>
    <n v="-31534.18"/>
  </r>
  <r>
    <x v="0"/>
    <x v="1"/>
    <s v="ELC"/>
    <x v="7"/>
    <x v="65"/>
    <s v="Cangallo Llusita"/>
    <s v="5"/>
    <s v="R"/>
    <s v="Inteconectado"/>
    <s v="PL0068"/>
    <s v="BT5B-R"/>
    <s v="De 30 a 100kWh"/>
    <n v="1151"/>
    <n v="56187"/>
    <n v="32008.79"/>
    <n v="-12269.66"/>
  </r>
  <r>
    <x v="0"/>
    <x v="1"/>
    <s v="ELC"/>
    <x v="7"/>
    <x v="65"/>
    <s v="Cangallo Llusita"/>
    <s v="5"/>
    <s v="R"/>
    <s v="Inteconectado"/>
    <s v="PL0068"/>
    <s v="BT5B-R"/>
    <s v="Mayor a 100kWh"/>
    <n v="215"/>
    <n v="53869"/>
    <n v="40167.120000000003"/>
    <n v="1081.42"/>
  </r>
  <r>
    <x v="0"/>
    <x v="1"/>
    <s v="ELC"/>
    <x v="7"/>
    <x v="66"/>
    <s v="Pampas"/>
    <s v="5"/>
    <s v="R"/>
    <s v="Inteconectado"/>
    <s v="PL0070"/>
    <s v="BT5B-R"/>
    <s v="De 0 a 30 kWh "/>
    <n v="9670"/>
    <n v="90612"/>
    <n v="68837.72"/>
    <n v="-32103.13"/>
  </r>
  <r>
    <x v="0"/>
    <x v="1"/>
    <s v="ELC"/>
    <x v="7"/>
    <x v="66"/>
    <s v="Pampas"/>
    <s v="5"/>
    <s v="R"/>
    <s v="Inteconectado"/>
    <s v="PL0070"/>
    <s v="BT5B-R"/>
    <s v="De 30 a 100kWh"/>
    <n v="1578"/>
    <n v="79069"/>
    <n v="45250.77"/>
    <n v="-16771.25"/>
  </r>
  <r>
    <x v="0"/>
    <x v="1"/>
    <s v="ELC"/>
    <x v="7"/>
    <x v="66"/>
    <s v="Pampas"/>
    <s v="5"/>
    <s v="R"/>
    <s v="Inteconectado"/>
    <s v="PL0070"/>
    <s v="BT5B-R"/>
    <s v="Mayor a 100kWh"/>
    <n v="260"/>
    <n v="56698"/>
    <n v="42293.61"/>
    <n v="1127.8399999999999"/>
  </r>
  <r>
    <x v="0"/>
    <x v="1"/>
    <s v="ELC"/>
    <x v="7"/>
    <x v="67"/>
    <s v="Valle del Mantaro 1"/>
    <s v="4"/>
    <s v="R"/>
    <s v="Inteconectado"/>
    <s v="PL0071"/>
    <s v="BT5B-R"/>
    <s v="De 0 a 30 kWh "/>
    <n v="15337"/>
    <n v="188498.8"/>
    <n v="114253.38"/>
    <n v="-59797.17"/>
  </r>
  <r>
    <x v="0"/>
    <x v="1"/>
    <s v="ELC"/>
    <x v="7"/>
    <x v="67"/>
    <s v="Valle del Mantaro 1"/>
    <s v="4"/>
    <s v="R"/>
    <s v="Inteconectado"/>
    <s v="PL0071"/>
    <s v="BT5B-R"/>
    <s v="De 30 a 100kWh"/>
    <n v="7906"/>
    <n v="432453"/>
    <n v="227095.11"/>
    <n v="-75155.100000000006"/>
  </r>
  <r>
    <x v="0"/>
    <x v="1"/>
    <s v="ELC"/>
    <x v="7"/>
    <x v="67"/>
    <s v="Valle del Mantaro 1"/>
    <s v="4"/>
    <s v="R"/>
    <s v="Inteconectado"/>
    <s v="PL0071"/>
    <s v="BT5B-R"/>
    <s v="Mayor a 100kWh"/>
    <n v="1551"/>
    <n v="259573"/>
    <n v="174673.79"/>
    <n v="4677.45"/>
  </r>
  <r>
    <x v="0"/>
    <x v="1"/>
    <s v="ELC"/>
    <x v="7"/>
    <x v="68"/>
    <s v="Valle del Mantaro 2"/>
    <s v="4"/>
    <s v="R"/>
    <s v="Inteconectado"/>
    <s v="PL0072"/>
    <s v="BT5B-R"/>
    <s v="De 0 a 30 kWh "/>
    <n v="7625"/>
    <n v="109461"/>
    <n v="61719.44"/>
    <n v="-34650.699999999997"/>
  </r>
  <r>
    <x v="0"/>
    <x v="1"/>
    <s v="ELC"/>
    <x v="7"/>
    <x v="68"/>
    <s v="Valle del Mantaro 2"/>
    <s v="4"/>
    <s v="R"/>
    <s v="Inteconectado"/>
    <s v="PL0072"/>
    <s v="BT5B-R"/>
    <s v="De 30 a 100kWh"/>
    <n v="6916"/>
    <n v="388334"/>
    <n v="204456.97"/>
    <n v="-65968.56"/>
  </r>
  <r>
    <x v="0"/>
    <x v="1"/>
    <s v="ELC"/>
    <x v="7"/>
    <x v="68"/>
    <s v="Valle del Mantaro 2"/>
    <s v="4"/>
    <s v="R"/>
    <s v="Inteconectado"/>
    <s v="PL0072"/>
    <s v="BT5B-R"/>
    <s v="Mayor a 100kWh"/>
    <n v="1315"/>
    <n v="206505"/>
    <n v="139116.57"/>
    <n v="3702.87"/>
  </r>
  <r>
    <x v="0"/>
    <x v="1"/>
    <s v="ELC"/>
    <x v="7"/>
    <x v="69"/>
    <s v="Chalhuamayo - Satipo"/>
    <s v="4"/>
    <s v="R"/>
    <s v="Inteconectado"/>
    <s v="PL0073"/>
    <s v="BT5B-R"/>
    <s v="De 0 a 30 kWh "/>
    <n v="5126"/>
    <n v="59491"/>
    <n v="37104.339999999997"/>
    <n v="-18885.77"/>
  </r>
  <r>
    <x v="0"/>
    <x v="1"/>
    <s v="ELC"/>
    <x v="7"/>
    <x v="69"/>
    <s v="Chalhuamayo - Satipo"/>
    <s v="4"/>
    <s v="R"/>
    <s v="Inteconectado"/>
    <s v="PL0073"/>
    <s v="BT5B-R"/>
    <s v="De 30 a 100kWh"/>
    <n v="3929"/>
    <n v="233978"/>
    <n v="124342.45"/>
    <n v="-38250.17"/>
  </r>
  <r>
    <x v="0"/>
    <x v="1"/>
    <s v="ELC"/>
    <x v="7"/>
    <x v="69"/>
    <s v="Chalhuamayo - Satipo"/>
    <s v="4"/>
    <s v="R"/>
    <s v="Inteconectado"/>
    <s v="PL0073"/>
    <s v="BT5B-R"/>
    <s v="Mayor a 100kWh"/>
    <n v="1547"/>
    <n v="306916"/>
    <n v="205986.33"/>
    <n v="5531.04"/>
  </r>
  <r>
    <x v="0"/>
    <x v="1"/>
    <s v="ELC"/>
    <x v="7"/>
    <x v="70"/>
    <s v="San Francisco"/>
    <s v="3"/>
    <s v="U"/>
    <s v="Inteconectado"/>
    <s v="PL0074"/>
    <s v="BT5B-R"/>
    <s v="De 0 a 30 kWh "/>
    <n v="2642"/>
    <n v="30112"/>
    <n v="21018.25"/>
    <n v="-4355.0600000000004"/>
  </r>
  <r>
    <x v="0"/>
    <x v="1"/>
    <s v="ELC"/>
    <x v="7"/>
    <x v="70"/>
    <s v="San Francisco"/>
    <s v="3"/>
    <s v="U"/>
    <s v="Inteconectado"/>
    <s v="PL0074"/>
    <s v="BT5B-R"/>
    <s v="De 30 a 100kWh"/>
    <n v="1746"/>
    <n v="103394"/>
    <n v="57500.85"/>
    <n v="-7577.64"/>
  </r>
  <r>
    <x v="0"/>
    <x v="1"/>
    <s v="ELC"/>
    <x v="7"/>
    <x v="70"/>
    <s v="San Francisco"/>
    <s v="3"/>
    <s v="U"/>
    <s v="Inteconectado"/>
    <s v="PL0074"/>
    <s v="BT5B-R"/>
    <s v="Mayor a 100kWh"/>
    <n v="1135"/>
    <n v="262620"/>
    <n v="159661.12"/>
    <n v="4317.58"/>
  </r>
  <r>
    <x v="0"/>
    <x v="1"/>
    <s v="ELC"/>
    <x v="7"/>
    <x v="71"/>
    <s v="Huancavelica Rural"/>
    <s v="6"/>
    <s v="R"/>
    <s v="Inteconectado"/>
    <s v="PL0075"/>
    <s v="BT5B-R"/>
    <s v="De 0 a 30 kWh "/>
    <n v="20182"/>
    <n v="178725"/>
    <n v="140773.07"/>
    <n v="-63278.34"/>
  </r>
  <r>
    <x v="0"/>
    <x v="1"/>
    <s v="ELC"/>
    <x v="7"/>
    <x v="71"/>
    <s v="Huancavelica Rural"/>
    <s v="6"/>
    <s v="R"/>
    <s v="Inteconectado"/>
    <s v="PL0075"/>
    <s v="BT5B-R"/>
    <s v="De 30 a 100kWh"/>
    <n v="2534"/>
    <n v="124704"/>
    <n v="71106.899999999994"/>
    <n v="-26916.880000000001"/>
  </r>
  <r>
    <x v="0"/>
    <x v="1"/>
    <s v="ELC"/>
    <x v="7"/>
    <x v="71"/>
    <s v="Huancavelica Rural"/>
    <s v="6"/>
    <s v="R"/>
    <s v="Inteconectado"/>
    <s v="PL0075"/>
    <s v="BT5B-R"/>
    <s v="Mayor a 100kWh"/>
    <n v="349"/>
    <n v="67198"/>
    <n v="50259.78"/>
    <n v="1349.44"/>
  </r>
  <r>
    <x v="0"/>
    <x v="1"/>
    <s v="ELC"/>
    <x v="7"/>
    <x v="72"/>
    <s v="Valle del Mantaro 3"/>
    <s v="4"/>
    <s v="R"/>
    <s v="Inteconectado"/>
    <s v="PL0076"/>
    <s v="BT5B-R"/>
    <s v="De 0 a 30 kWh "/>
    <n v="12048"/>
    <n v="151972"/>
    <n v="91091.5"/>
    <n v="-48316.160000000003"/>
  </r>
  <r>
    <x v="0"/>
    <x v="1"/>
    <s v="ELC"/>
    <x v="7"/>
    <x v="72"/>
    <s v="Valle del Mantaro 3"/>
    <s v="4"/>
    <s v="R"/>
    <s v="Inteconectado"/>
    <s v="PL0076"/>
    <s v="BT5B-R"/>
    <s v="De 30 a 100kWh"/>
    <n v="5544"/>
    <n v="294453"/>
    <n v="153599.66"/>
    <n v="-53324.79"/>
  </r>
  <r>
    <x v="0"/>
    <x v="1"/>
    <s v="ELC"/>
    <x v="7"/>
    <x v="72"/>
    <s v="Valle del Mantaro 3"/>
    <s v="4"/>
    <s v="R"/>
    <s v="Inteconectado"/>
    <s v="PL0076"/>
    <s v="BT5B-R"/>
    <s v="Mayor a 100kWh"/>
    <n v="719"/>
    <n v="121481"/>
    <n v="82000.87"/>
    <n v="2209.3000000000002"/>
  </r>
  <r>
    <x v="0"/>
    <x v="1"/>
    <s v="ELC"/>
    <x v="7"/>
    <x v="73"/>
    <s v="Valle del Mantaro 4"/>
    <s v="5"/>
    <s v="R"/>
    <s v="Inteconectado"/>
    <s v="PL0077"/>
    <s v="BT5B-R"/>
    <s v="De 0 a 30 kWh "/>
    <n v="23979"/>
    <n v="234141.6"/>
    <n v="174052.24"/>
    <n v="-83063.509999999995"/>
  </r>
  <r>
    <x v="0"/>
    <x v="1"/>
    <s v="ELC"/>
    <x v="7"/>
    <x v="73"/>
    <s v="Valle del Mantaro 4"/>
    <s v="5"/>
    <s v="R"/>
    <s v="Inteconectado"/>
    <s v="PL0077"/>
    <s v="BT5B-R"/>
    <s v="De 30 a 100kWh"/>
    <n v="6565"/>
    <n v="342272"/>
    <n v="197757.59"/>
    <n v="-69836.320000000007"/>
  </r>
  <r>
    <x v="0"/>
    <x v="1"/>
    <s v="ELC"/>
    <x v="7"/>
    <x v="73"/>
    <s v="Valle del Mantaro 4"/>
    <s v="5"/>
    <s v="R"/>
    <s v="Inteconectado"/>
    <s v="PL0077"/>
    <s v="BT5B-R"/>
    <s v="Mayor a 100kWh"/>
    <n v="870"/>
    <n v="145216"/>
    <n v="109092.8"/>
    <n v="2907.63"/>
  </r>
  <r>
    <x v="0"/>
    <x v="1"/>
    <s v="ELC"/>
    <x v="7"/>
    <x v="74"/>
    <s v="Tablachaca"/>
    <s v="5"/>
    <s v="R"/>
    <s v="Inteconectado"/>
    <s v="PL0078"/>
    <s v="BT5B-R"/>
    <s v="De 0 a 30 kWh "/>
    <n v="5852"/>
    <n v="48746"/>
    <n v="36925.67"/>
    <n v="-14749.67"/>
  </r>
  <r>
    <x v="0"/>
    <x v="1"/>
    <s v="ELC"/>
    <x v="7"/>
    <x v="74"/>
    <s v="Tablachaca"/>
    <s v="5"/>
    <s v="R"/>
    <s v="Inteconectado"/>
    <s v="PL0078"/>
    <s v="BT5B-R"/>
    <s v="De 30 a 100kWh"/>
    <n v="715"/>
    <n v="36231"/>
    <n v="17536.099999999999"/>
    <n v="-6290.83"/>
  </r>
  <r>
    <x v="0"/>
    <x v="1"/>
    <s v="ELC"/>
    <x v="7"/>
    <x v="74"/>
    <s v="Tablachaca"/>
    <s v="5"/>
    <s v="R"/>
    <s v="Inteconectado"/>
    <s v="PL0078"/>
    <s v="BT5B-R"/>
    <s v="Mayor a 100kWh"/>
    <n v="105"/>
    <n v="20841"/>
    <n v="12817.88"/>
    <n v="344.34"/>
  </r>
  <r>
    <x v="0"/>
    <x v="1"/>
    <s v="ELC"/>
    <x v="7"/>
    <x v="75"/>
    <s v="Pozuzo"/>
    <s v="4"/>
    <s v="R"/>
    <s v="Inteconectado"/>
    <s v="PL0080"/>
    <s v="BT5B-R"/>
    <s v="De 0 a 30 kWh "/>
    <n v="1234"/>
    <n v="13519"/>
    <n v="8678.56"/>
    <n v="-4297.7"/>
  </r>
  <r>
    <x v="0"/>
    <x v="1"/>
    <s v="ELC"/>
    <x v="7"/>
    <x v="75"/>
    <s v="Pozuzo"/>
    <s v="4"/>
    <s v="R"/>
    <s v="Inteconectado"/>
    <s v="PL0080"/>
    <s v="BT5B-R"/>
    <s v="De 30 a 100kWh"/>
    <n v="1262"/>
    <n v="76621"/>
    <n v="41164.03"/>
    <n v="-12026.86"/>
  </r>
  <r>
    <x v="0"/>
    <x v="1"/>
    <s v="ELC"/>
    <x v="7"/>
    <x v="75"/>
    <s v="Pozuzo"/>
    <s v="4"/>
    <s v="R"/>
    <s v="Inteconectado"/>
    <s v="PL0080"/>
    <s v="BT5B-R"/>
    <s v="Mayor a 100kWh"/>
    <n v="815"/>
    <n v="178455"/>
    <n v="119523.01"/>
    <n v="3199.67"/>
  </r>
  <r>
    <x v="0"/>
    <x v="1"/>
    <s v="ELC"/>
    <x v="7"/>
    <x v="76"/>
    <s v="Ayacucho Rural"/>
    <s v="5"/>
    <s v="R"/>
    <s v="Inteconectado"/>
    <s v="PL0161"/>
    <s v="BT5B-R"/>
    <s v="De 0 a 30 kWh "/>
    <n v="10019"/>
    <n v="101228.9"/>
    <n v="73925.22"/>
    <n v="-35856.86"/>
  </r>
  <r>
    <x v="0"/>
    <x v="1"/>
    <s v="ELC"/>
    <x v="7"/>
    <x v="76"/>
    <s v="Ayacucho Rural"/>
    <s v="5"/>
    <s v="R"/>
    <s v="Inteconectado"/>
    <s v="PL0161"/>
    <s v="BT5B-R"/>
    <s v="De 30 a 100kWh"/>
    <n v="2697"/>
    <n v="140520"/>
    <n v="81137.990000000005"/>
    <n v="-28657.89"/>
  </r>
  <r>
    <x v="0"/>
    <x v="1"/>
    <s v="ELC"/>
    <x v="7"/>
    <x v="76"/>
    <s v="Ayacucho Rural"/>
    <s v="5"/>
    <s v="R"/>
    <s v="Inteconectado"/>
    <s v="PL0161"/>
    <s v="BT5B-R"/>
    <s v="Mayor a 100kWh"/>
    <n v="469"/>
    <n v="81822"/>
    <n v="61385.55"/>
    <n v="1637.03"/>
  </r>
  <r>
    <x v="0"/>
    <x v="1"/>
    <s v="ELC"/>
    <x v="7"/>
    <x v="77"/>
    <s v="Huanuco Rural 2"/>
    <s v="5"/>
    <s v="R"/>
    <s v="Inteconectado"/>
    <s v="PL0162"/>
    <s v="BT5B-R"/>
    <s v="De 0 a 30 kWh "/>
    <n v="13739"/>
    <n v="118749.6"/>
    <n v="94585.11"/>
    <n v="-42494.93"/>
  </r>
  <r>
    <x v="0"/>
    <x v="1"/>
    <s v="ELC"/>
    <x v="7"/>
    <x v="77"/>
    <s v="Huanuco Rural 2"/>
    <s v="5"/>
    <s v="R"/>
    <s v="Inteconectado"/>
    <s v="PL0162"/>
    <s v="BT5B-R"/>
    <s v="De 30 a 100kWh"/>
    <n v="3253"/>
    <n v="174200"/>
    <n v="102064.3"/>
    <n v="-34923.5"/>
  </r>
  <r>
    <x v="0"/>
    <x v="1"/>
    <s v="ELC"/>
    <x v="7"/>
    <x v="77"/>
    <s v="Huanuco Rural 2"/>
    <s v="5"/>
    <s v="R"/>
    <s v="Inteconectado"/>
    <s v="PL0162"/>
    <s v="BT5B-R"/>
    <s v="Mayor a 100kWh"/>
    <n v="660"/>
    <n v="156077"/>
    <n v="117337.18"/>
    <n v="3157.16"/>
  </r>
  <r>
    <x v="0"/>
    <x v="1"/>
    <s v="ELC"/>
    <x v="7"/>
    <x v="78"/>
    <s v="Tarma Rural"/>
    <s v="5"/>
    <s v="R"/>
    <s v="Inteconectado"/>
    <s v="PL0164"/>
    <s v="BT5B-R"/>
    <s v="De 0 a 30 kWh "/>
    <n v="10914"/>
    <n v="110513"/>
    <n v="80646.66"/>
    <n v="-39225.870000000003"/>
  </r>
  <r>
    <x v="0"/>
    <x v="1"/>
    <s v="ELC"/>
    <x v="7"/>
    <x v="78"/>
    <s v="Tarma Rural"/>
    <s v="5"/>
    <s v="R"/>
    <s v="Inteconectado"/>
    <s v="PL0164"/>
    <s v="BT5B-R"/>
    <s v="De 30 a 100kWh"/>
    <n v="2032"/>
    <n v="100044.6"/>
    <n v="57103.08"/>
    <n v="-21635.89"/>
  </r>
  <r>
    <x v="0"/>
    <x v="1"/>
    <s v="ELC"/>
    <x v="7"/>
    <x v="78"/>
    <s v="Tarma Rural"/>
    <s v="5"/>
    <s v="R"/>
    <s v="Inteconectado"/>
    <s v="PL0164"/>
    <s v="BT5B-R"/>
    <s v="Mayor a 100kWh"/>
    <n v="185"/>
    <n v="35346"/>
    <n v="26503.42"/>
    <n v="711.52"/>
  </r>
  <r>
    <x v="0"/>
    <x v="1"/>
    <s v="ELC"/>
    <x v="7"/>
    <x v="79"/>
    <s v="Huanta Ciudad"/>
    <s v="3"/>
    <s v="U"/>
    <s v="Inteconectado"/>
    <s v="PL0222"/>
    <s v="BT5B-R"/>
    <s v="De 0 a 30 kWh "/>
    <n v="4017"/>
    <n v="51870"/>
    <n v="34452.300000000003"/>
    <n v="-7447.79"/>
  </r>
  <r>
    <x v="0"/>
    <x v="1"/>
    <s v="ELC"/>
    <x v="7"/>
    <x v="79"/>
    <s v="Huanta Ciudad"/>
    <s v="3"/>
    <s v="U"/>
    <s v="Inteconectado"/>
    <s v="PL0222"/>
    <s v="BT5B-R"/>
    <s v="De 30 a 100kWh"/>
    <n v="2478"/>
    <n v="141422"/>
    <n v="78050.880000000005"/>
    <n v="-10680.18"/>
  </r>
  <r>
    <x v="0"/>
    <x v="1"/>
    <s v="ELC"/>
    <x v="7"/>
    <x v="79"/>
    <s v="Huanta Ciudad"/>
    <s v="3"/>
    <s v="U"/>
    <s v="Inteconectado"/>
    <s v="PL0222"/>
    <s v="BT5B-R"/>
    <s v="Mayor a 100kWh"/>
    <n v="805"/>
    <n v="151170"/>
    <n v="91715.02"/>
    <n v="2412.91"/>
  </r>
  <r>
    <x v="0"/>
    <x v="1"/>
    <s v="ELC"/>
    <x v="7"/>
    <x v="80"/>
    <s v="Huanta Rural"/>
    <s v="6"/>
    <s v="R"/>
    <s v="Inteconectado"/>
    <s v="PL0223"/>
    <s v="BT5B-R"/>
    <s v="De 0 a 30 kWh "/>
    <n v="12798"/>
    <n v="99049.4"/>
    <n v="84128.48"/>
    <n v="-34984.239999999998"/>
  </r>
  <r>
    <x v="0"/>
    <x v="1"/>
    <s v="ELC"/>
    <x v="7"/>
    <x v="80"/>
    <s v="Huanta Rural"/>
    <s v="6"/>
    <s v="R"/>
    <s v="Inteconectado"/>
    <s v="PL0223"/>
    <s v="BT5B-R"/>
    <s v="De 30 a 100kWh"/>
    <n v="1345"/>
    <n v="67015"/>
    <n v="38258.11"/>
    <n v="-14249.78"/>
  </r>
  <r>
    <x v="0"/>
    <x v="1"/>
    <s v="ELC"/>
    <x v="7"/>
    <x v="80"/>
    <s v="Huanta Rural"/>
    <s v="6"/>
    <s v="R"/>
    <s v="Inteconectado"/>
    <s v="PL0223"/>
    <s v="BT5B-R"/>
    <s v="Mayor a 100kWh"/>
    <n v="175"/>
    <n v="37512"/>
    <n v="27925.5"/>
    <n v="752.27"/>
  </r>
  <r>
    <x v="0"/>
    <x v="1"/>
    <s v="ELC"/>
    <x v="7"/>
    <x v="81"/>
    <s v="Pasco Rural"/>
    <s v="6"/>
    <s v="R"/>
    <s v="Inteconectado"/>
    <s v="PL0224"/>
    <s v="BT5B-R"/>
    <s v="De 0 a 30 kWh "/>
    <n v="6656"/>
    <n v="60608.9"/>
    <n v="47037.919999999998"/>
    <n v="-21475.02"/>
  </r>
  <r>
    <x v="0"/>
    <x v="1"/>
    <s v="ELC"/>
    <x v="7"/>
    <x v="81"/>
    <s v="Pasco Rural"/>
    <s v="6"/>
    <s v="R"/>
    <s v="Inteconectado"/>
    <s v="PL0224"/>
    <s v="BT5B-R"/>
    <s v="De 30 a 100kWh"/>
    <n v="1608"/>
    <n v="83604"/>
    <n v="48342.77"/>
    <n v="-17102.79"/>
  </r>
  <r>
    <x v="0"/>
    <x v="1"/>
    <s v="ELC"/>
    <x v="7"/>
    <x v="81"/>
    <s v="Pasco Rural"/>
    <s v="6"/>
    <s v="R"/>
    <s v="Inteconectado"/>
    <s v="PL0224"/>
    <s v="BT5B-R"/>
    <s v="Mayor a 100kWh"/>
    <n v="256"/>
    <n v="60249"/>
    <n v="44912.86"/>
    <n v="1213"/>
  </r>
  <r>
    <x v="0"/>
    <x v="1"/>
    <s v="ELC"/>
    <x v="7"/>
    <x v="82"/>
    <s v="Huánuco Rural 1"/>
    <s v="4"/>
    <s v="R"/>
    <s v="Inteconectado"/>
    <s v="PL0258"/>
    <s v="BT5B-R"/>
    <s v="De 0 a 30 kWh "/>
    <n v="4015"/>
    <n v="43923"/>
    <n v="28311.03"/>
    <n v="-14062.23"/>
  </r>
  <r>
    <x v="0"/>
    <x v="1"/>
    <s v="ELC"/>
    <x v="7"/>
    <x v="82"/>
    <s v="Huánuco Rural 1"/>
    <s v="4"/>
    <s v="R"/>
    <s v="Inteconectado"/>
    <s v="PL0258"/>
    <s v="BT5B-R"/>
    <s v="De 30 a 100kWh"/>
    <n v="2674"/>
    <n v="157078"/>
    <n v="84379.57"/>
    <n v="-25670.400000000001"/>
  </r>
  <r>
    <x v="0"/>
    <x v="1"/>
    <s v="ELC"/>
    <x v="7"/>
    <x v="82"/>
    <s v="Huánuco Rural 1"/>
    <s v="4"/>
    <s v="R"/>
    <s v="Inteconectado"/>
    <s v="PL0258"/>
    <s v="BT5B-R"/>
    <s v="Mayor a 100kWh"/>
    <n v="671"/>
    <n v="119577"/>
    <n v="81100.03"/>
    <n v="2170.79"/>
  </r>
  <r>
    <x v="0"/>
    <x v="1"/>
    <s v="ELC"/>
    <x v="7"/>
    <x v="83"/>
    <s v="OROYA"/>
    <s v="3"/>
    <s v="U"/>
    <s v="Inteconectado"/>
    <s v="PL0063"/>
    <s v="BT5B-R"/>
    <s v="De 0 a 30 kWh "/>
    <n v="5461"/>
    <n v="57600"/>
    <n v="41400.379999999997"/>
    <n v="-8319.31"/>
  </r>
  <r>
    <x v="0"/>
    <x v="1"/>
    <s v="ELC"/>
    <x v="7"/>
    <x v="83"/>
    <s v="OROYA"/>
    <s v="3"/>
    <s v="U"/>
    <s v="Inteconectado"/>
    <s v="PL0063"/>
    <s v="BT5B-R"/>
    <s v="De 30 a 100kWh"/>
    <n v="3460"/>
    <n v="192636"/>
    <n v="106714.93"/>
    <n v="-14991.45"/>
  </r>
  <r>
    <x v="0"/>
    <x v="1"/>
    <s v="ELC"/>
    <x v="7"/>
    <x v="83"/>
    <s v="OROYA"/>
    <s v="3"/>
    <s v="U"/>
    <s v="Inteconectado"/>
    <s v="PL0063"/>
    <s v="BT5B-R"/>
    <s v="Mayor a 100kWh"/>
    <n v="937"/>
    <n v="205315"/>
    <n v="124833.49"/>
    <n v="3326.26"/>
  </r>
  <r>
    <x v="0"/>
    <x v="1"/>
    <s v="ELC"/>
    <x v="7"/>
    <x v="84"/>
    <s v="TARMA"/>
    <s v="3"/>
    <s v="U"/>
    <s v="Inteconectado"/>
    <s v="PL0064"/>
    <s v="BT5B-R"/>
    <s v="De 0 a 30 kWh "/>
    <n v="5343"/>
    <n v="69108"/>
    <n v="45946.91"/>
    <n v="-9952.89"/>
  </r>
  <r>
    <x v="0"/>
    <x v="1"/>
    <s v="ELC"/>
    <x v="7"/>
    <x v="84"/>
    <s v="TARMA"/>
    <s v="3"/>
    <s v="U"/>
    <s v="Inteconectado"/>
    <s v="PL0064"/>
    <s v="BT5B-R"/>
    <s v="De 30 a 100kWh"/>
    <n v="4545"/>
    <n v="262353.2"/>
    <n v="145152.85"/>
    <n v="-19637.080000000002"/>
  </r>
  <r>
    <x v="0"/>
    <x v="1"/>
    <s v="ELC"/>
    <x v="7"/>
    <x v="84"/>
    <s v="TARMA"/>
    <s v="3"/>
    <s v="U"/>
    <s v="Inteconectado"/>
    <s v="PL0064"/>
    <s v="BT5B-R"/>
    <s v="Mayor a 100kWh"/>
    <n v="1257"/>
    <n v="217802"/>
    <n v="132743.82999999999"/>
    <n v="3508.04"/>
  </r>
  <r>
    <x v="0"/>
    <x v="1"/>
    <s v="ELC"/>
    <x v="7"/>
    <x v="85"/>
    <s v="Tingo María Rural"/>
    <s v="6"/>
    <s v="R"/>
    <s v="Inteconectado"/>
    <s v="PL1065"/>
    <s v="BT5B-R"/>
    <s v="De 0 a 30 kWh "/>
    <n v="760"/>
    <n v="8970"/>
    <n v="6126.25"/>
    <n v="-3207.74"/>
  </r>
  <r>
    <x v="0"/>
    <x v="1"/>
    <s v="ELC"/>
    <x v="7"/>
    <x v="85"/>
    <s v="Tingo María Rural"/>
    <s v="6"/>
    <s v="R"/>
    <s v="Inteconectado"/>
    <s v="PL1065"/>
    <s v="BT5B-R"/>
    <s v="De 30 a 100kWh"/>
    <n v="505"/>
    <n v="28951"/>
    <n v="17191.240000000002"/>
    <n v="-5455.88"/>
  </r>
  <r>
    <x v="0"/>
    <x v="1"/>
    <s v="ELC"/>
    <x v="7"/>
    <x v="85"/>
    <s v="Tingo María Rural"/>
    <s v="6"/>
    <s v="R"/>
    <s v="Inteconectado"/>
    <s v="PL1065"/>
    <s v="BT5B-R"/>
    <s v="Mayor a 100kWh"/>
    <n v="118"/>
    <n v="21004"/>
    <n v="15904.36"/>
    <n v="429.02"/>
  </r>
  <r>
    <x v="0"/>
    <x v="1"/>
    <s v="ELC"/>
    <x v="7"/>
    <x v="86"/>
    <s v="Junín"/>
    <s v="4"/>
    <s v="R"/>
    <s v="Inteconectado"/>
    <s v="PL1224"/>
    <s v="BT5B-R"/>
    <s v="De 0 a 30 kWh "/>
    <n v="4502"/>
    <n v="46536.9"/>
    <n v="30782.99"/>
    <n v="-14797.47"/>
  </r>
  <r>
    <x v="0"/>
    <x v="1"/>
    <s v="ELC"/>
    <x v="7"/>
    <x v="86"/>
    <s v="Junín"/>
    <s v="4"/>
    <s v="R"/>
    <s v="Inteconectado"/>
    <s v="PL1224"/>
    <s v="BT5B-R"/>
    <s v="De 30 a 100kWh"/>
    <n v="1586"/>
    <n v="82132.899999999994"/>
    <n v="42752.86"/>
    <n v="-15128.11"/>
  </r>
  <r>
    <x v="0"/>
    <x v="1"/>
    <s v="ELC"/>
    <x v="7"/>
    <x v="86"/>
    <s v="Junín"/>
    <s v="4"/>
    <s v="R"/>
    <s v="Inteconectado"/>
    <s v="PL1224"/>
    <s v="BT5B-R"/>
    <s v="Mayor a 100kWh"/>
    <n v="223"/>
    <n v="42348"/>
    <n v="28508.89"/>
    <n v="766.26"/>
  </r>
  <r>
    <x v="0"/>
    <x v="1"/>
    <s v="ELC"/>
    <x v="7"/>
    <x v="87"/>
    <s v="San Jose"/>
    <s v="3"/>
    <s v="U"/>
    <s v="Inteconectado"/>
    <s v="PL2063"/>
    <s v="BT5B-R"/>
    <s v="De 0 a 30 kWh "/>
    <n v="564"/>
    <n v="7850"/>
    <n v="5111.18"/>
    <n v="-1139.46"/>
  </r>
  <r>
    <x v="0"/>
    <x v="1"/>
    <s v="ELC"/>
    <x v="7"/>
    <x v="87"/>
    <s v="San Jose"/>
    <s v="3"/>
    <s v="U"/>
    <s v="Inteconectado"/>
    <s v="PL2063"/>
    <s v="BT5B-R"/>
    <s v="De 30 a 100kWh"/>
    <n v="516"/>
    <n v="28027"/>
    <n v="15563.53"/>
    <n v="-2244.6"/>
  </r>
  <r>
    <x v="0"/>
    <x v="1"/>
    <s v="ELC"/>
    <x v="7"/>
    <x v="87"/>
    <s v="San Jose"/>
    <s v="3"/>
    <s v="U"/>
    <s v="Inteconectado"/>
    <s v="PL2063"/>
    <s v="BT5B-R"/>
    <s v="Mayor a 100kWh"/>
    <n v="139"/>
    <n v="35477"/>
    <n v="21573.82"/>
    <n v="582.15"/>
  </r>
  <r>
    <x v="0"/>
    <x v="1"/>
    <s v="ELC"/>
    <x v="7"/>
    <x v="88"/>
    <s v="CHANCHAMAYO"/>
    <s v="3"/>
    <s v="U"/>
    <s v="Inteconectado"/>
    <s v="PL0064"/>
    <s v="BT5B-R"/>
    <s v="De 0 a 30 kWh "/>
    <n v="5552"/>
    <n v="63824"/>
    <n v="44339.67"/>
    <n v="-9210.44"/>
  </r>
  <r>
    <x v="0"/>
    <x v="1"/>
    <s v="ELC"/>
    <x v="7"/>
    <x v="88"/>
    <s v="CHANCHAMAYO"/>
    <s v="3"/>
    <s v="U"/>
    <s v="Inteconectado"/>
    <s v="PL0064"/>
    <s v="BT5B-R"/>
    <s v="De 30 a 100kWh"/>
    <n v="5430"/>
    <n v="331345"/>
    <n v="183999.87"/>
    <n v="-23519.73"/>
  </r>
  <r>
    <x v="0"/>
    <x v="1"/>
    <s v="ELC"/>
    <x v="7"/>
    <x v="88"/>
    <s v="CHANCHAMAYO"/>
    <s v="3"/>
    <s v="U"/>
    <s v="Inteconectado"/>
    <s v="PL0064"/>
    <s v="BT5B-R"/>
    <s v="Mayor a 100kWh"/>
    <n v="2288"/>
    <n v="410814"/>
    <n v="250461.27"/>
    <n v="6674.91"/>
  </r>
  <r>
    <x v="0"/>
    <x v="1"/>
    <s v="ELC"/>
    <x v="7"/>
    <x v="89"/>
    <s v="Aucayacu"/>
    <s v="6"/>
    <s v="R"/>
    <s v="Inteconectado"/>
    <s v="PL2065"/>
    <s v="BT5B-R"/>
    <s v="De 0 a 30 kWh "/>
    <n v="2430"/>
    <n v="26428"/>
    <n v="18782.05"/>
    <n v="-9448.42"/>
  </r>
  <r>
    <x v="0"/>
    <x v="1"/>
    <s v="ELC"/>
    <x v="7"/>
    <x v="89"/>
    <s v="Aucayacu"/>
    <s v="6"/>
    <s v="R"/>
    <s v="Inteconectado"/>
    <s v="PL2065"/>
    <s v="BT5B-R"/>
    <s v="De 30 a 100kWh"/>
    <n v="1473"/>
    <n v="85453"/>
    <n v="50957.09"/>
    <n v="-15800.79"/>
  </r>
  <r>
    <x v="0"/>
    <x v="1"/>
    <s v="ELC"/>
    <x v="7"/>
    <x v="89"/>
    <s v="Aucayacu"/>
    <s v="6"/>
    <s v="R"/>
    <s v="Inteconectado"/>
    <s v="PL2065"/>
    <s v="BT5B-R"/>
    <s v="Mayor a 100kWh"/>
    <n v="437"/>
    <n v="82578"/>
    <n v="62386.01"/>
    <n v="1675.72"/>
  </r>
  <r>
    <x v="0"/>
    <x v="1"/>
    <s v="ELC"/>
    <x v="7"/>
    <x v="90"/>
    <s v="Carhuamayo"/>
    <s v="5"/>
    <s v="R"/>
    <s v="Inteconectado"/>
    <s v="PL2224"/>
    <s v="BT5B-R"/>
    <s v="De 0 a 30 kWh "/>
    <n v="7433"/>
    <n v="64832"/>
    <n v="51258.83"/>
    <n v="-23082.36"/>
  </r>
  <r>
    <x v="0"/>
    <x v="1"/>
    <s v="ELC"/>
    <x v="7"/>
    <x v="90"/>
    <s v="Carhuamayo"/>
    <s v="5"/>
    <s v="R"/>
    <s v="Inteconectado"/>
    <s v="PL2224"/>
    <s v="BT5B-R"/>
    <s v="De 30 a 100kWh"/>
    <n v="1162"/>
    <n v="57238"/>
    <n v="32755.3"/>
    <n v="-12410.16"/>
  </r>
  <r>
    <x v="0"/>
    <x v="1"/>
    <s v="ELC"/>
    <x v="7"/>
    <x v="90"/>
    <s v="Carhuamayo"/>
    <s v="5"/>
    <s v="R"/>
    <s v="Inteconectado"/>
    <s v="PL2224"/>
    <s v="BT5B-R"/>
    <s v="Mayor a 100kWh"/>
    <n v="122"/>
    <n v="28896"/>
    <n v="21623.9"/>
    <n v="583.65"/>
  </r>
  <r>
    <x v="0"/>
    <x v="1"/>
    <s v="ELC"/>
    <x v="7"/>
    <x v="91"/>
    <s v="Yaupi"/>
    <s v="3"/>
    <s v="U"/>
    <s v="Inteconectado"/>
    <s v="PL3224"/>
    <s v="BT5B-R"/>
    <s v="De 0 a 30 kWh "/>
    <n v="2845"/>
    <n v="35006"/>
    <n v="23759.48"/>
    <n v="-5066.95"/>
  </r>
  <r>
    <x v="0"/>
    <x v="1"/>
    <s v="ELC"/>
    <x v="7"/>
    <x v="91"/>
    <s v="Yaupi"/>
    <s v="3"/>
    <s v="U"/>
    <s v="Inteconectado"/>
    <s v="PL3224"/>
    <s v="BT5B-R"/>
    <s v="De 30 a 100kWh"/>
    <n v="3009"/>
    <n v="177563"/>
    <n v="98772.1"/>
    <n v="-13115.6"/>
  </r>
  <r>
    <x v="0"/>
    <x v="1"/>
    <s v="ELC"/>
    <x v="7"/>
    <x v="91"/>
    <s v="Yaupi"/>
    <s v="3"/>
    <s v="U"/>
    <s v="Inteconectado"/>
    <s v="PL3224"/>
    <s v="BT5B-R"/>
    <s v="Mayor a 100kWh"/>
    <n v="1063"/>
    <n v="224175"/>
    <n v="136558.67000000001"/>
    <n v="3648.98"/>
  </r>
  <r>
    <x v="0"/>
    <x v="1"/>
    <s v="ELC"/>
    <x v="7"/>
    <x v="92"/>
    <s v="Ayacucho Rural SER"/>
    <s v="SER"/>
    <s v="R"/>
    <s v="Inteconectado"/>
    <s v="PR0078"/>
    <s v="BT5B-R"/>
    <s v="De 0 a 30 kWh "/>
    <n v="41469"/>
    <n v="244224.01"/>
    <n v="287037.96999999997"/>
    <n v="-125361.17"/>
  </r>
  <r>
    <x v="0"/>
    <x v="1"/>
    <s v="ELC"/>
    <x v="7"/>
    <x v="92"/>
    <s v="Ayacucho Rural SER"/>
    <s v="SER"/>
    <s v="R"/>
    <s v="Inteconectado"/>
    <s v="PR0078"/>
    <s v="BT5B-R"/>
    <s v="De 30 a 100kWh"/>
    <n v="4166"/>
    <n v="213040"/>
    <n v="133419.94"/>
    <n v="-64165.74"/>
  </r>
  <r>
    <x v="0"/>
    <x v="1"/>
    <s v="ELC"/>
    <x v="7"/>
    <x v="92"/>
    <s v="Ayacucho Rural SER"/>
    <s v="SER"/>
    <s v="R"/>
    <s v="Inteconectado"/>
    <s v="PR0078"/>
    <s v="BT5B-R"/>
    <s v="Mayor a 100kWh"/>
    <n v="831"/>
    <n v="158173"/>
    <n v="139020.4"/>
    <n v="3761.99"/>
  </r>
  <r>
    <x v="0"/>
    <x v="1"/>
    <s v="ELC"/>
    <x v="7"/>
    <x v="93"/>
    <s v="Huancavelica Rural SER"/>
    <s v="SER"/>
    <s v="R"/>
    <s v="Inteconectado"/>
    <s v="PR0061"/>
    <s v="BT5B-R"/>
    <s v="De 0 a 30 kWh "/>
    <n v="5670"/>
    <n v="32885"/>
    <n v="39108.400000000001"/>
    <n v="-16901.71"/>
  </r>
  <r>
    <x v="0"/>
    <x v="1"/>
    <s v="ELC"/>
    <x v="7"/>
    <x v="93"/>
    <s v="Huancavelica Rural SER"/>
    <s v="SER"/>
    <s v="R"/>
    <s v="Inteconectado"/>
    <s v="PR0061"/>
    <s v="BT5B-R"/>
    <s v="De 30 a 100kWh"/>
    <n v="134"/>
    <n v="6131"/>
    <n v="3694.65"/>
    <n v="-2066.5100000000002"/>
  </r>
  <r>
    <x v="0"/>
    <x v="1"/>
    <s v="ELC"/>
    <x v="7"/>
    <x v="93"/>
    <s v="Huancavelica Rural SER"/>
    <s v="SER"/>
    <s v="R"/>
    <s v="Inteconectado"/>
    <s v="PR0061"/>
    <s v="BT5B-R"/>
    <s v="Mayor a 100kWh"/>
    <n v="8"/>
    <n v="1111"/>
    <n v="987.9"/>
    <n v="26.58"/>
  </r>
  <r>
    <x v="0"/>
    <x v="1"/>
    <s v="ELC"/>
    <x v="7"/>
    <x v="94"/>
    <s v="Huanuco Rural 2 SER"/>
    <s v="SER"/>
    <s v="R"/>
    <s v="Inteconectado"/>
    <s v="PR0066"/>
    <s v="BT5B-R"/>
    <s v="De 0 a 30 kWh "/>
    <n v="22974"/>
    <n v="162078.38"/>
    <n v="167877.53"/>
    <n v="-83897.66"/>
  </r>
  <r>
    <x v="0"/>
    <x v="1"/>
    <s v="ELC"/>
    <x v="7"/>
    <x v="94"/>
    <s v="Huanuco Rural 2 SER"/>
    <s v="SER"/>
    <s v="R"/>
    <s v="Inteconectado"/>
    <s v="PR0066"/>
    <s v="BT5B-R"/>
    <s v="De 30 a 100kWh"/>
    <n v="1852"/>
    <n v="91552"/>
    <n v="57058.65"/>
    <n v="-28751.97"/>
  </r>
  <r>
    <x v="0"/>
    <x v="1"/>
    <s v="ELC"/>
    <x v="7"/>
    <x v="94"/>
    <s v="Huanuco Rural 2 SER"/>
    <s v="SER"/>
    <s v="R"/>
    <s v="Inteconectado"/>
    <s v="PR0066"/>
    <s v="BT5B-R"/>
    <s v="Mayor a 100kWh"/>
    <n v="156"/>
    <n v="36422"/>
    <n v="32054.7"/>
    <n v="864.87"/>
  </r>
  <r>
    <x v="0"/>
    <x v="1"/>
    <s v="ELC"/>
    <x v="7"/>
    <x v="95"/>
    <s v="Pasco Rural SER"/>
    <s v="SER"/>
    <s v="R"/>
    <s v="Inteconectado"/>
    <s v="PR0063"/>
    <s v="BT5B-R"/>
    <s v="De 0 a 30 kWh "/>
    <n v="4456"/>
    <n v="31241.65"/>
    <n v="32448.54"/>
    <n v="-16072.68"/>
  </r>
  <r>
    <x v="0"/>
    <x v="1"/>
    <s v="ELC"/>
    <x v="7"/>
    <x v="95"/>
    <s v="Pasco Rural SER"/>
    <s v="SER"/>
    <s v="R"/>
    <s v="Inteconectado"/>
    <s v="PR0063"/>
    <s v="BT5B-R"/>
    <s v="De 30 a 100kWh"/>
    <n v="418"/>
    <n v="20548"/>
    <n v="12720.25"/>
    <n v="-6455.82"/>
  </r>
  <r>
    <x v="0"/>
    <x v="1"/>
    <s v="ELC"/>
    <x v="7"/>
    <x v="95"/>
    <s v="Pasco Rural SER"/>
    <s v="SER"/>
    <s v="R"/>
    <s v="Inteconectado"/>
    <s v="PR0063"/>
    <s v="BT5B-R"/>
    <s v="Mayor a 100kWh"/>
    <n v="49"/>
    <n v="11660"/>
    <n v="10204.51"/>
    <n v="276.08"/>
  </r>
  <r>
    <x v="0"/>
    <x v="1"/>
    <s v="ELC"/>
    <x v="7"/>
    <x v="96"/>
    <s v="Pozuzo SER"/>
    <s v="SER"/>
    <s v="R"/>
    <s v="Inteconectado"/>
    <s v="PR0073"/>
    <s v="BT5B-R"/>
    <s v="De 0 a 30 kWh "/>
    <n v="751"/>
    <n v="7351"/>
    <n v="6121.73"/>
    <n v="-3776.92"/>
  </r>
  <r>
    <x v="0"/>
    <x v="1"/>
    <s v="ELC"/>
    <x v="7"/>
    <x v="96"/>
    <s v="Pozuzo SER"/>
    <s v="SER"/>
    <s v="R"/>
    <s v="Inteconectado"/>
    <s v="PR0073"/>
    <s v="BT5B-R"/>
    <s v="De 30 a 100kWh"/>
    <n v="390"/>
    <n v="23219"/>
    <n v="15203.5"/>
    <n v="-6013.8"/>
  </r>
  <r>
    <x v="0"/>
    <x v="1"/>
    <s v="ELC"/>
    <x v="7"/>
    <x v="96"/>
    <s v="Pozuzo SER"/>
    <s v="SER"/>
    <s v="R"/>
    <s v="Inteconectado"/>
    <s v="PR0073"/>
    <s v="BT5B-R"/>
    <s v="Mayor a 100kWh"/>
    <n v="246"/>
    <n v="56207"/>
    <n v="49136.37"/>
    <n v="1315.46"/>
  </r>
  <r>
    <x v="0"/>
    <x v="1"/>
    <s v="ELC"/>
    <x v="7"/>
    <x v="97"/>
    <s v="Tarma Chanchamayo SER"/>
    <s v="SER"/>
    <s v="R"/>
    <s v="Inteconectado"/>
    <s v="PR0064"/>
    <s v="BT5B-R"/>
    <s v="De 0 a 30 kWh "/>
    <n v="2739"/>
    <n v="20740"/>
    <n v="20423.439999999999"/>
    <n v="-10663.82"/>
  </r>
  <r>
    <x v="0"/>
    <x v="1"/>
    <s v="ELC"/>
    <x v="7"/>
    <x v="97"/>
    <s v="Tarma Chanchamayo SER"/>
    <s v="SER"/>
    <s v="R"/>
    <s v="Inteconectado"/>
    <s v="PR0064"/>
    <s v="BT5B-R"/>
    <s v="De 30 a 100kWh"/>
    <n v="473"/>
    <n v="24006"/>
    <n v="15014.09"/>
    <n v="-7297.19"/>
  </r>
  <r>
    <x v="0"/>
    <x v="1"/>
    <s v="ELC"/>
    <x v="7"/>
    <x v="97"/>
    <s v="Tarma Chanchamayo SER"/>
    <s v="SER"/>
    <s v="R"/>
    <s v="Inteconectado"/>
    <s v="PR0064"/>
    <s v="BT5B-R"/>
    <s v="Mayor a 100kWh"/>
    <n v="45"/>
    <n v="8233"/>
    <n v="7251.19"/>
    <n v="196.21"/>
  </r>
  <r>
    <x v="0"/>
    <x v="1"/>
    <s v="ELC"/>
    <x v="7"/>
    <x v="98"/>
    <s v="Tingo Maria SER"/>
    <s v="SER"/>
    <s v="R"/>
    <s v="Inteconectado"/>
    <s v="PR0065"/>
    <s v="BT5B-R"/>
    <s v="De 0 a 30 kWh "/>
    <n v="4941"/>
    <n v="43054"/>
    <n v="38739.74"/>
    <n v="-22328.63"/>
  </r>
  <r>
    <x v="0"/>
    <x v="1"/>
    <s v="ELC"/>
    <x v="7"/>
    <x v="98"/>
    <s v="Tingo Maria SER"/>
    <s v="SER"/>
    <s v="R"/>
    <s v="Inteconectado"/>
    <s v="PR0065"/>
    <s v="BT5B-R"/>
    <s v="De 30 a 100kWh"/>
    <n v="1422"/>
    <n v="76024"/>
    <n v="48681.64"/>
    <n v="-22126.32"/>
  </r>
  <r>
    <x v="0"/>
    <x v="1"/>
    <s v="ELC"/>
    <x v="7"/>
    <x v="98"/>
    <s v="Tingo Maria SER"/>
    <s v="SER"/>
    <s v="R"/>
    <s v="Inteconectado"/>
    <s v="PR0065"/>
    <s v="BT5B-R"/>
    <s v="Mayor a 100kWh"/>
    <n v="275"/>
    <n v="52366"/>
    <n v="46450.83"/>
    <n v="1251.1600000000001"/>
  </r>
  <r>
    <x v="0"/>
    <x v="1"/>
    <s v="ELC"/>
    <x v="7"/>
    <x v="99"/>
    <s v="Valle del Mantaro 3 SER"/>
    <s v="SER"/>
    <s v="R"/>
    <s v="Inteconectado"/>
    <s v="PR0071"/>
    <s v="BT5B-R"/>
    <s v="De 0 a 30 kWh "/>
    <n v="426"/>
    <n v="1776"/>
    <n v="2720.05"/>
    <n v="-913.8"/>
  </r>
  <r>
    <x v="0"/>
    <x v="1"/>
    <s v="ELC"/>
    <x v="7"/>
    <x v="99"/>
    <s v="Valle del Mantaro 3 SER"/>
    <s v="SER"/>
    <s v="R"/>
    <s v="Inteconectado"/>
    <s v="PR0071"/>
    <s v="BT5B-R"/>
    <s v="De 30 a 100kWh"/>
    <n v="4"/>
    <n v="140"/>
    <n v="74.72"/>
    <n v="-61.72"/>
  </r>
  <r>
    <x v="0"/>
    <x v="1"/>
    <s v="ELC"/>
    <x v="7"/>
    <x v="100"/>
    <s v="SER YAUPI"/>
    <s v="SER"/>
    <s v="R"/>
    <s v="Inteconectado"/>
    <s v="PR0064"/>
    <s v="BT5B-R"/>
    <s v="De 0 a 30 kWh "/>
    <n v="11660"/>
    <n v="72612.19"/>
    <n v="82006.460000000006"/>
    <n v="-37329.25"/>
  </r>
  <r>
    <x v="0"/>
    <x v="1"/>
    <s v="ELC"/>
    <x v="7"/>
    <x v="100"/>
    <s v="SER YAUPI"/>
    <s v="SER"/>
    <s v="R"/>
    <s v="Inteconectado"/>
    <s v="PR0064"/>
    <s v="BT5B-R"/>
    <s v="De 30 a 100kWh"/>
    <n v="1422"/>
    <n v="71568"/>
    <n v="44611.91"/>
    <n v="-21934.240000000002"/>
  </r>
  <r>
    <x v="0"/>
    <x v="1"/>
    <s v="ELC"/>
    <x v="7"/>
    <x v="100"/>
    <s v="SER YAUPI"/>
    <s v="SER"/>
    <s v="R"/>
    <s v="Inteconectado"/>
    <s v="PR0064"/>
    <s v="BT5B-R"/>
    <s v="Mayor a 100kWh"/>
    <n v="138"/>
    <n v="21283"/>
    <n v="18852.03"/>
    <n v="507.65"/>
  </r>
  <r>
    <x v="0"/>
    <x v="1"/>
    <s v="ELC"/>
    <x v="7"/>
    <x v="101"/>
    <s v="SER CARHUAMAYO"/>
    <s v="SER"/>
    <s v="R"/>
    <s v="Inteconectado"/>
    <s v="PR0064"/>
    <s v="BT5B-R"/>
    <s v="De 0 a 30 kWh "/>
    <n v="865"/>
    <n v="5011.3"/>
    <n v="5964.57"/>
    <n v="-2576.65"/>
  </r>
  <r>
    <x v="0"/>
    <x v="1"/>
    <s v="ELC"/>
    <x v="7"/>
    <x v="101"/>
    <s v="SER CARHUAMAYO"/>
    <s v="SER"/>
    <s v="R"/>
    <s v="Inteconectado"/>
    <s v="PR0064"/>
    <s v="BT5B-R"/>
    <s v="De 30 a 100kWh"/>
    <n v="100"/>
    <n v="4852"/>
    <n v="2987.27"/>
    <n v="-1542.99"/>
  </r>
  <r>
    <x v="0"/>
    <x v="1"/>
    <s v="ELC"/>
    <x v="7"/>
    <x v="101"/>
    <s v="SER CARHUAMAYO"/>
    <s v="SER"/>
    <s v="R"/>
    <s v="Inteconectado"/>
    <s v="PR0064"/>
    <s v="BT5B-R"/>
    <s v="Mayor a 100kWh"/>
    <n v="12"/>
    <n v="2330"/>
    <n v="2048.02"/>
    <n v="55.06"/>
  </r>
  <r>
    <x v="0"/>
    <x v="1"/>
    <s v="ELC"/>
    <x v="7"/>
    <x v="102"/>
    <s v="SER AUCAYACU"/>
    <s v="SER"/>
    <s v="R"/>
    <s v="Inteconectado"/>
    <s v="PR0066"/>
    <s v="BT5B-R"/>
    <s v="De 0 a 30 kWh "/>
    <n v="1941"/>
    <n v="17618"/>
    <n v="15447.39"/>
    <n v="-9144.7099999999991"/>
  </r>
  <r>
    <x v="0"/>
    <x v="1"/>
    <s v="ELC"/>
    <x v="7"/>
    <x v="102"/>
    <s v="SER AUCAYACU"/>
    <s v="SER"/>
    <s v="R"/>
    <s v="Inteconectado"/>
    <s v="PR0066"/>
    <s v="BT5B-R"/>
    <s v="De 30 a 100kWh"/>
    <n v="558"/>
    <n v="29784"/>
    <n v="19074.11"/>
    <n v="-8693.64"/>
  </r>
  <r>
    <x v="0"/>
    <x v="1"/>
    <s v="ELC"/>
    <x v="7"/>
    <x v="102"/>
    <s v="SER AUCAYACU"/>
    <s v="SER"/>
    <s v="R"/>
    <s v="Inteconectado"/>
    <s v="PR0066"/>
    <s v="BT5B-R"/>
    <s v="Mayor a 100kWh"/>
    <n v="66"/>
    <n v="11574"/>
    <n v="10303.299999999999"/>
    <n v="277.68"/>
  </r>
  <r>
    <x v="0"/>
    <x v="1"/>
    <s v="ELN"/>
    <x v="8"/>
    <x v="103"/>
    <s v="Chiclayo"/>
    <s v="2"/>
    <s v="U"/>
    <s v="Inteconectado"/>
    <s v="PL0094"/>
    <s v="BT5B-R"/>
    <s v="De 0 a 30 kWh "/>
    <n v="32580"/>
    <n v="400967.95"/>
    <n v="238063.05"/>
    <n v="-47441.68"/>
  </r>
  <r>
    <x v="0"/>
    <x v="1"/>
    <s v="ELN"/>
    <x v="8"/>
    <x v="103"/>
    <s v="Chiclayo"/>
    <s v="2"/>
    <s v="U"/>
    <s v="Inteconectado"/>
    <s v="PL0094"/>
    <s v="BT5B-R"/>
    <s v="De 30 a 100kWh"/>
    <n v="58719"/>
    <n v="3959312.1"/>
    <n v="1835528.73"/>
    <n v="-213018.27"/>
  </r>
  <r>
    <x v="0"/>
    <x v="1"/>
    <s v="ELN"/>
    <x v="8"/>
    <x v="103"/>
    <s v="Chiclayo"/>
    <s v="2"/>
    <s v="U"/>
    <s v="Inteconectado"/>
    <s v="PL0094"/>
    <s v="BT5B-R"/>
    <s v="Mayor a 100kWh"/>
    <n v="59975"/>
    <n v="12360897.42"/>
    <n v="6202222.8200000003"/>
    <n v="166332.89000000001"/>
  </r>
  <r>
    <x v="0"/>
    <x v="1"/>
    <s v="ELN"/>
    <x v="8"/>
    <x v="104"/>
    <s v="Chongoyape"/>
    <s v="4"/>
    <s v="R"/>
    <s v="Inteconectado"/>
    <s v="PL0098"/>
    <s v="BT5B-R"/>
    <s v="De 0 a 30 kWh "/>
    <n v="5080"/>
    <n v="51496.76"/>
    <n v="32372.48"/>
    <n v="-14346.79"/>
  </r>
  <r>
    <x v="0"/>
    <x v="1"/>
    <s v="ELN"/>
    <x v="8"/>
    <x v="104"/>
    <s v="Chongoyape"/>
    <s v="4"/>
    <s v="R"/>
    <s v="Inteconectado"/>
    <s v="PL0098"/>
    <s v="BT5B-R"/>
    <s v="De 30 a 100kWh"/>
    <n v="2515"/>
    <n v="151207.9"/>
    <n v="71214.92"/>
    <n v="-21892.48"/>
  </r>
  <r>
    <x v="0"/>
    <x v="1"/>
    <s v="ELN"/>
    <x v="8"/>
    <x v="104"/>
    <s v="Chongoyape"/>
    <s v="4"/>
    <s v="R"/>
    <s v="Inteconectado"/>
    <s v="PL0098"/>
    <s v="BT5B-R"/>
    <s v="Mayor a 100kWh"/>
    <n v="499"/>
    <n v="87709.1"/>
    <n v="51981.13"/>
    <n v="1399.27"/>
  </r>
  <r>
    <x v="0"/>
    <x v="1"/>
    <s v="ELN"/>
    <x v="8"/>
    <x v="105"/>
    <s v="Chota"/>
    <s v="2"/>
    <s v="U"/>
    <s v="Inteconectado"/>
    <s v="PL0099"/>
    <s v="BT5B-R"/>
    <s v="De 0 a 30 kWh "/>
    <n v="3398"/>
    <n v="38759.69"/>
    <n v="24444.560000000001"/>
    <n v="-4816.17"/>
  </r>
  <r>
    <x v="0"/>
    <x v="1"/>
    <s v="ELN"/>
    <x v="8"/>
    <x v="105"/>
    <s v="Chota"/>
    <s v="2"/>
    <s v="U"/>
    <s v="Inteconectado"/>
    <s v="PL0099"/>
    <s v="BT5B-R"/>
    <s v="De 30 a 100kWh"/>
    <n v="1624"/>
    <n v="89115.21"/>
    <n v="43106"/>
    <n v="-6059.87"/>
  </r>
  <r>
    <x v="0"/>
    <x v="1"/>
    <s v="ELN"/>
    <x v="8"/>
    <x v="105"/>
    <s v="Chota"/>
    <s v="2"/>
    <s v="U"/>
    <s v="Inteconectado"/>
    <s v="PL0099"/>
    <s v="BT5B-R"/>
    <s v="Mayor a 100kWh"/>
    <n v="410"/>
    <n v="74432.02"/>
    <n v="39314.36"/>
    <n v="1077.27"/>
  </r>
  <r>
    <x v="0"/>
    <x v="1"/>
    <s v="ELN"/>
    <x v="8"/>
    <x v="106"/>
    <s v="Cutervo"/>
    <s v="4"/>
    <s v="R"/>
    <s v="Inteconectado"/>
    <s v="PL0100"/>
    <s v="BT5B-R"/>
    <s v="De 0 a 30 kWh "/>
    <n v="4516"/>
    <n v="52555.73"/>
    <n v="30716.15"/>
    <n v="-14684.31"/>
  </r>
  <r>
    <x v="0"/>
    <x v="1"/>
    <s v="ELN"/>
    <x v="8"/>
    <x v="106"/>
    <s v="Cutervo"/>
    <s v="4"/>
    <s v="R"/>
    <s v="Inteconectado"/>
    <s v="PL0100"/>
    <s v="BT5B-R"/>
    <s v="De 30 a 100kWh"/>
    <n v="1847"/>
    <n v="100524.18"/>
    <n v="47233.919999999998"/>
    <n v="-15484.27"/>
  </r>
  <r>
    <x v="0"/>
    <x v="1"/>
    <s v="ELN"/>
    <x v="8"/>
    <x v="106"/>
    <s v="Cutervo"/>
    <s v="4"/>
    <s v="R"/>
    <s v="Inteconectado"/>
    <s v="PL0100"/>
    <s v="BT5B-R"/>
    <s v="Mayor a 100kWh"/>
    <n v="324"/>
    <n v="59932.33"/>
    <n v="35571.129999999997"/>
    <n v="987.06"/>
  </r>
  <r>
    <x v="0"/>
    <x v="1"/>
    <s v="ELN"/>
    <x v="8"/>
    <x v="107"/>
    <s v="Querocoto"/>
    <s v="4"/>
    <s v="R"/>
    <s v="Inteconectado"/>
    <s v="PL0106"/>
    <s v="BT5B-R"/>
    <s v="De 0 a 30 kWh "/>
    <n v="252"/>
    <n v="21962.59"/>
    <n v="7030.98"/>
    <n v="-6134.4"/>
  </r>
  <r>
    <x v="0"/>
    <x v="1"/>
    <s v="ELN"/>
    <x v="8"/>
    <x v="107"/>
    <s v="Querocoto"/>
    <s v="4"/>
    <s v="R"/>
    <s v="Inteconectado"/>
    <s v="PL0106"/>
    <s v="BT5B-R"/>
    <s v="De 30 a 100kWh"/>
    <n v="59"/>
    <n v="66518.06"/>
    <n v="26800.62"/>
    <n v="-10572.42"/>
  </r>
  <r>
    <x v="0"/>
    <x v="1"/>
    <s v="ELN"/>
    <x v="8"/>
    <x v="107"/>
    <s v="Querocoto"/>
    <s v="4"/>
    <s v="R"/>
    <s v="Inteconectado"/>
    <s v="PL0106"/>
    <s v="BT5B-R"/>
    <s v="Mayor a 100kWh"/>
    <n v="11"/>
    <n v="3731.66"/>
    <n v="2183.25"/>
    <n v="59.3"/>
  </r>
  <r>
    <x v="0"/>
    <x v="1"/>
    <s v="ELN"/>
    <x v="8"/>
    <x v="108"/>
    <s v="Niepos"/>
    <s v="4"/>
    <s v="R"/>
    <s v="Inteconectado"/>
    <s v="PL0109"/>
    <s v="BT5B-R"/>
    <s v="De 0 a 30 kWh "/>
    <n v="2783"/>
    <n v="30128.1"/>
    <n v="17762.150000000001"/>
    <n v="-8946.0400000000009"/>
  </r>
  <r>
    <x v="0"/>
    <x v="1"/>
    <s v="ELN"/>
    <x v="8"/>
    <x v="108"/>
    <s v="Niepos"/>
    <s v="4"/>
    <s v="R"/>
    <s v="Inteconectado"/>
    <s v="PL0109"/>
    <s v="BT5B-R"/>
    <s v="De 30 a 100kWh"/>
    <n v="1181"/>
    <n v="68102.98"/>
    <n v="31206.22"/>
    <n v="-11003.68"/>
  </r>
  <r>
    <x v="0"/>
    <x v="1"/>
    <s v="ELN"/>
    <x v="8"/>
    <x v="108"/>
    <s v="Niepos"/>
    <s v="4"/>
    <s v="R"/>
    <s v="Inteconectado"/>
    <s v="PL0109"/>
    <s v="BT5B-R"/>
    <s v="Mayor a 100kWh"/>
    <n v="173"/>
    <n v="35782.199999999997"/>
    <n v="21149.66"/>
    <n v="0"/>
  </r>
  <r>
    <x v="0"/>
    <x v="1"/>
    <s v="ELN"/>
    <x v="8"/>
    <x v="109"/>
    <s v="Chiclayo Baja Densidad"/>
    <s v="3"/>
    <s v="U"/>
    <s v="Inteconectado"/>
    <s v="PL0227"/>
    <s v="BT5B-R"/>
    <s v="De 0 a 30 kWh "/>
    <n v="27147"/>
    <n v="319364.74"/>
    <n v="198326.86"/>
    <n v="-38905.5"/>
  </r>
  <r>
    <x v="0"/>
    <x v="1"/>
    <s v="ELN"/>
    <x v="8"/>
    <x v="109"/>
    <s v="Chiclayo Baja Densidad"/>
    <s v="3"/>
    <s v="U"/>
    <s v="Inteconectado"/>
    <s v="PL0227"/>
    <s v="BT5B-R"/>
    <s v="De 30 a 100kWh"/>
    <n v="27977"/>
    <n v="1774152.27"/>
    <n v="843687.21"/>
    <n v="-103984.24"/>
  </r>
  <r>
    <x v="0"/>
    <x v="1"/>
    <s v="ELN"/>
    <x v="8"/>
    <x v="109"/>
    <s v="Chiclayo Baja Densidad"/>
    <s v="3"/>
    <s v="U"/>
    <s v="Inteconectado"/>
    <s v="PL0227"/>
    <s v="BT5B-R"/>
    <s v="Mayor a 100kWh"/>
    <n v="10672"/>
    <n v="1898898.98"/>
    <n v="982713.39"/>
    <n v="26513.03"/>
  </r>
  <r>
    <x v="0"/>
    <x v="1"/>
    <s v="ELN"/>
    <x v="8"/>
    <x v="110"/>
    <s v="Bambamarca"/>
    <s v="2"/>
    <s v="U"/>
    <s v="Inteconectado"/>
    <s v="PL1099"/>
    <s v="BT5B-R"/>
    <s v="De 0 a 30 kWh "/>
    <n v="2362"/>
    <n v="27830.48"/>
    <n v="17304.060000000001"/>
    <n v="-3453.26"/>
  </r>
  <r>
    <x v="0"/>
    <x v="1"/>
    <s v="ELN"/>
    <x v="8"/>
    <x v="110"/>
    <s v="Bambamarca"/>
    <s v="2"/>
    <s v="U"/>
    <s v="Inteconectado"/>
    <s v="PL1099"/>
    <s v="BT5B-R"/>
    <s v="De 30 a 100kWh"/>
    <n v="1157"/>
    <n v="64880.54"/>
    <n v="31342.720000000001"/>
    <n v="-4316.58"/>
  </r>
  <r>
    <x v="0"/>
    <x v="1"/>
    <s v="ELN"/>
    <x v="8"/>
    <x v="110"/>
    <s v="Bambamarca"/>
    <s v="2"/>
    <s v="U"/>
    <s v="Inteconectado"/>
    <s v="PL1099"/>
    <s v="BT5B-R"/>
    <s v="Mayor a 100kWh"/>
    <n v="310"/>
    <n v="59960.84"/>
    <n v="31569.61"/>
    <n v="860.08"/>
  </r>
  <r>
    <x v="0"/>
    <x v="1"/>
    <s v="ELN"/>
    <x v="8"/>
    <x v="111"/>
    <s v="Olmos"/>
    <s v="3"/>
    <s v="U"/>
    <s v="Inteconectado"/>
    <s v="PL1227"/>
    <s v="BT5B-R"/>
    <s v="De 0 a 30 kWh "/>
    <n v="7638"/>
    <n v="73871.600000000006"/>
    <n v="49976.37"/>
    <n v="-9003.82"/>
  </r>
  <r>
    <x v="0"/>
    <x v="1"/>
    <s v="ELN"/>
    <x v="8"/>
    <x v="111"/>
    <s v="Olmos"/>
    <s v="3"/>
    <s v="U"/>
    <s v="Inteconectado"/>
    <s v="PL1227"/>
    <s v="BT5B-R"/>
    <s v="De 30 a 100kWh"/>
    <n v="5131"/>
    <n v="316686"/>
    <n v="150764.78"/>
    <n v="-18837.740000000002"/>
  </r>
  <r>
    <x v="0"/>
    <x v="1"/>
    <s v="ELN"/>
    <x v="8"/>
    <x v="111"/>
    <s v="Olmos"/>
    <s v="3"/>
    <s v="U"/>
    <s v="Inteconectado"/>
    <s v="PL1227"/>
    <s v="BT5B-R"/>
    <s v="Mayor a 100kWh"/>
    <n v="1964"/>
    <n v="406191.42"/>
    <n v="209145.06"/>
    <n v="5622.14"/>
  </r>
  <r>
    <x v="0"/>
    <x v="1"/>
    <s v="ELN"/>
    <x v="8"/>
    <x v="112"/>
    <s v="Bambamarca Rural"/>
    <s v="6"/>
    <s v="R"/>
    <s v="Inteconectado"/>
    <s v="PL2099"/>
    <s v="BT5B-R"/>
    <s v="De 0 a 30 kWh "/>
    <n v="5471"/>
    <n v="31242.69"/>
    <n v="30640.34"/>
    <n v="-9646.34"/>
  </r>
  <r>
    <x v="0"/>
    <x v="1"/>
    <s v="ELN"/>
    <x v="8"/>
    <x v="112"/>
    <s v="Bambamarca Rural"/>
    <s v="6"/>
    <s v="R"/>
    <s v="Inteconectado"/>
    <s v="PL2099"/>
    <s v="BT5B-R"/>
    <s v="De 30 a 100kWh"/>
    <n v="173"/>
    <n v="8768.24"/>
    <n v="4469.21"/>
    <n v="-1601.92"/>
  </r>
  <r>
    <x v="0"/>
    <x v="1"/>
    <s v="ELN"/>
    <x v="8"/>
    <x v="112"/>
    <s v="Bambamarca Rural"/>
    <s v="6"/>
    <s v="R"/>
    <s v="Inteconectado"/>
    <s v="PL2099"/>
    <s v="BT5B-R"/>
    <s v="Mayor a 100kWh"/>
    <n v="29"/>
    <n v="7306.58"/>
    <n v="4744"/>
    <n v="127.27"/>
  </r>
  <r>
    <x v="0"/>
    <x v="1"/>
    <s v="ELN"/>
    <x v="8"/>
    <x v="113"/>
    <s v="Chota Rural"/>
    <s v="5"/>
    <s v="R"/>
    <s v="Inteconectado"/>
    <s v="PL3099"/>
    <s v="BT5B-R"/>
    <s v="De 0 a 30 kWh "/>
    <n v="1607"/>
    <n v="17117.32"/>
    <n v="11416.2"/>
    <n v="-5331.01"/>
  </r>
  <r>
    <x v="0"/>
    <x v="1"/>
    <s v="ELN"/>
    <x v="8"/>
    <x v="113"/>
    <s v="Chota Rural"/>
    <s v="5"/>
    <s v="R"/>
    <s v="Inteconectado"/>
    <s v="PL3099"/>
    <s v="BT5B-R"/>
    <s v="De 30 a 100kWh"/>
    <n v="621"/>
    <n v="34340.65"/>
    <n v="17920.47"/>
    <n v="-5805.33"/>
  </r>
  <r>
    <x v="0"/>
    <x v="1"/>
    <s v="ELN"/>
    <x v="8"/>
    <x v="113"/>
    <s v="Chota Rural"/>
    <s v="5"/>
    <s v="R"/>
    <s v="Inteconectado"/>
    <s v="PL3099"/>
    <s v="BT5B-R"/>
    <s v="Mayor a 100kWh"/>
    <n v="123"/>
    <n v="22914.71"/>
    <n v="15122.83"/>
    <n v="418.05"/>
  </r>
  <r>
    <x v="0"/>
    <x v="1"/>
    <s v="ELN"/>
    <x v="8"/>
    <x v="336"/>
    <s v="Chogoyape SER"/>
    <s v="SER"/>
    <s v="R"/>
    <s v="Inteconectado"/>
    <s v="PR0098"/>
    <s v="BT5B-R"/>
    <s v="De 0 a 30 kWh "/>
    <n v="422"/>
    <n v="3449"/>
    <n v="3082.2"/>
    <n v="-1537.79"/>
  </r>
  <r>
    <x v="0"/>
    <x v="1"/>
    <s v="ELN"/>
    <x v="8"/>
    <x v="336"/>
    <s v="Chogoyape SER"/>
    <s v="SER"/>
    <s v="R"/>
    <s v="Inteconectado"/>
    <s v="PR0098"/>
    <s v="BT5B-R"/>
    <s v="De 30 a 100kWh"/>
    <n v="90"/>
    <n v="4507"/>
    <n v="2494.04"/>
    <n v="-1204.2"/>
  </r>
  <r>
    <x v="0"/>
    <x v="1"/>
    <s v="ELN"/>
    <x v="8"/>
    <x v="336"/>
    <s v="Chogoyape SER"/>
    <s v="SER"/>
    <s v="R"/>
    <s v="Inteconectado"/>
    <s v="PR0098"/>
    <s v="BT5B-R"/>
    <s v="Mayor a 100kWh"/>
    <n v="10"/>
    <n v="1444"/>
    <n v="1119.8"/>
    <n v="30.45"/>
  </r>
  <r>
    <x v="0"/>
    <x v="1"/>
    <s v="ELN"/>
    <x v="8"/>
    <x v="114"/>
    <s v="Chiclayo Baja Densidad Rural"/>
    <s v="SER"/>
    <s v="R"/>
    <s v="Inteconectado"/>
    <s v="PR0094"/>
    <s v="BT5B-R"/>
    <s v="De 0 a 30 kWh "/>
    <n v="402"/>
    <n v="3971.73"/>
    <n v="3127.21"/>
    <n v="-1776.77"/>
  </r>
  <r>
    <x v="0"/>
    <x v="1"/>
    <s v="ELN"/>
    <x v="8"/>
    <x v="114"/>
    <s v="Chiclayo Baja Densidad Rural"/>
    <s v="SER"/>
    <s v="R"/>
    <s v="Inteconectado"/>
    <s v="PR0094"/>
    <s v="BT5B-R"/>
    <s v="De 30 a 100kWh"/>
    <n v="119"/>
    <n v="7021"/>
    <n v="3924.4"/>
    <n v="-1745.86"/>
  </r>
  <r>
    <x v="0"/>
    <x v="1"/>
    <s v="ELN"/>
    <x v="8"/>
    <x v="114"/>
    <s v="Chiclayo Baja Densidad Rural"/>
    <s v="SER"/>
    <s v="R"/>
    <s v="Inteconectado"/>
    <s v="PR0094"/>
    <s v="BT5B-R"/>
    <s v="Mayor a 100kWh"/>
    <n v="10"/>
    <n v="1375"/>
    <n v="1072.08"/>
    <n v="29.04"/>
  </r>
  <r>
    <x v="0"/>
    <x v="1"/>
    <s v="ELN"/>
    <x v="8"/>
    <x v="115"/>
    <s v="Sistema Eléctrico Rural Chiclayo"/>
    <s v="SER"/>
    <s v="R"/>
    <s v="Inteconectado"/>
    <s v="PR0094"/>
    <s v="BT5B-R"/>
    <s v="De 0 a 30 kWh "/>
    <n v="723"/>
    <n v="9224"/>
    <n v="6188.8"/>
    <n v="-4117.5600000000004"/>
  </r>
  <r>
    <x v="0"/>
    <x v="1"/>
    <s v="ELN"/>
    <x v="8"/>
    <x v="115"/>
    <s v="Sistema Eléctrico Rural Chiclayo"/>
    <s v="SER"/>
    <s v="R"/>
    <s v="Inteconectado"/>
    <s v="PR0094"/>
    <s v="BT5B-R"/>
    <s v="De 30 a 100kWh"/>
    <n v="440"/>
    <n v="25974"/>
    <n v="15030.02"/>
    <n v="-5892.85"/>
  </r>
  <r>
    <x v="0"/>
    <x v="1"/>
    <s v="ELN"/>
    <x v="8"/>
    <x v="115"/>
    <s v="Sistema Eléctrico Rural Chiclayo"/>
    <s v="SER"/>
    <s v="R"/>
    <s v="Inteconectado"/>
    <s v="PR0094"/>
    <s v="BT5B-R"/>
    <s v="Mayor a 100kWh"/>
    <n v="75"/>
    <n v="15290.8"/>
    <n v="11698.86"/>
    <n v="314.41000000000003"/>
  </r>
  <r>
    <x v="0"/>
    <x v="1"/>
    <s v="ELN"/>
    <x v="8"/>
    <x v="116"/>
    <s v="Sistema Eléctrico Rural Bambamarca"/>
    <s v="SER"/>
    <s v="R"/>
    <s v="Inteconectado"/>
    <s v="PR0099"/>
    <s v="BT5B-R"/>
    <s v="De 0 a 30 kWh "/>
    <n v="7316"/>
    <n v="39020.01"/>
    <n v="47749.2"/>
    <n v="-17379.599999999999"/>
  </r>
  <r>
    <x v="0"/>
    <x v="1"/>
    <s v="ELN"/>
    <x v="8"/>
    <x v="116"/>
    <s v="Sistema Eléctrico Rural Bambamarca"/>
    <s v="SER"/>
    <s v="R"/>
    <s v="Inteconectado"/>
    <s v="PR0099"/>
    <s v="BT5B-R"/>
    <s v="De 30 a 100kWh"/>
    <n v="186"/>
    <n v="8685.83"/>
    <n v="4697.05"/>
    <n v="-2488.62"/>
  </r>
  <r>
    <x v="0"/>
    <x v="1"/>
    <s v="ELN"/>
    <x v="8"/>
    <x v="116"/>
    <s v="Sistema Eléctrico Rural Bambamarca"/>
    <s v="SER"/>
    <s v="R"/>
    <s v="Inteconectado"/>
    <s v="PR0099"/>
    <s v="BT5B-R"/>
    <s v="Mayor a 100kWh"/>
    <n v="8"/>
    <n v="1867.45"/>
    <n v="1421.32"/>
    <n v="38.44"/>
  </r>
  <r>
    <x v="0"/>
    <x v="1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1"/>
    <s v="ELN"/>
    <x v="8"/>
    <x v="118"/>
    <s v="Sistema Eléctrico Rural Niepos"/>
    <s v="SER"/>
    <s v="R"/>
    <s v="Inteconectado"/>
    <s v="PR0099"/>
    <s v="BT5B-R"/>
    <s v="De 0 a 30 kWh "/>
    <n v="802"/>
    <n v="5427"/>
    <n v="5550.79"/>
    <n v="-2422.79"/>
  </r>
  <r>
    <x v="0"/>
    <x v="1"/>
    <s v="ELN"/>
    <x v="8"/>
    <x v="118"/>
    <s v="Sistema Eléctrico Rural Niepos"/>
    <s v="SER"/>
    <s v="R"/>
    <s v="Inteconectado"/>
    <s v="PR0099"/>
    <s v="BT5B-R"/>
    <s v="De 30 a 100kWh"/>
    <n v="47"/>
    <n v="2158"/>
    <n v="1162.75"/>
    <n v="-629.33000000000004"/>
  </r>
  <r>
    <x v="0"/>
    <x v="1"/>
    <s v="ELN"/>
    <x v="8"/>
    <x v="118"/>
    <s v="Sistema Eléctrico Rural Niepos"/>
    <s v="SER"/>
    <s v="R"/>
    <s v="Inteconectado"/>
    <s v="PR0099"/>
    <s v="BT5B-R"/>
    <s v="Mayor a 100kWh"/>
    <n v="1"/>
    <n v="156"/>
    <n v="120.65"/>
    <n v="3.24"/>
  </r>
  <r>
    <x v="0"/>
    <x v="1"/>
    <s v="ELN"/>
    <x v="8"/>
    <x v="119"/>
    <s v="Sistema Eléctrico Rural Chota"/>
    <s v="SER"/>
    <s v="R"/>
    <s v="Inteconectado"/>
    <s v="PR0099"/>
    <s v="BT5B-R"/>
    <s v="De 0 a 30 kWh "/>
    <n v="903"/>
    <n v="4311.54"/>
    <n v="5756.49"/>
    <n v="-1922.1"/>
  </r>
  <r>
    <x v="0"/>
    <x v="1"/>
    <s v="ELN"/>
    <x v="8"/>
    <x v="119"/>
    <s v="Sistema Eléctrico Rural Chota"/>
    <s v="SER"/>
    <s v="R"/>
    <s v="Inteconectado"/>
    <s v="PR0099"/>
    <s v="BT5B-R"/>
    <s v="De 30 a 100kWh"/>
    <n v="24"/>
    <n v="1087.29"/>
    <n v="582"/>
    <n v="-321.77999999999997"/>
  </r>
  <r>
    <x v="0"/>
    <x v="1"/>
    <s v="ELNM"/>
    <x v="9"/>
    <x v="120"/>
    <s v="Cajamarca"/>
    <s v="2"/>
    <s v="U"/>
    <s v="Inteconectado"/>
    <s v="PL0118"/>
    <s v="BT5B-R"/>
    <s v="De 0 a 30 kWh "/>
    <n v="11283"/>
    <n v="139039.25"/>
    <n v="81176.75"/>
    <n v="-16024.35"/>
  </r>
  <r>
    <x v="0"/>
    <x v="1"/>
    <s v="ELNM"/>
    <x v="9"/>
    <x v="120"/>
    <s v="Cajamarca"/>
    <s v="2"/>
    <s v="U"/>
    <s v="Inteconectado"/>
    <s v="PL0118"/>
    <s v="BT5B-R"/>
    <s v="De 30 a 100kWh"/>
    <n v="16569"/>
    <n v="1189053.6200000001"/>
    <n v="531919.03"/>
    <n v="-65187.17"/>
  </r>
  <r>
    <x v="0"/>
    <x v="1"/>
    <s v="ELNM"/>
    <x v="9"/>
    <x v="120"/>
    <s v="Cajamarca"/>
    <s v="2"/>
    <s v="U"/>
    <s v="Inteconectado"/>
    <s v="PL0118"/>
    <s v="BT5B-R"/>
    <s v="Mayor a 100kWh"/>
    <n v="15559"/>
    <n v="3005437.41"/>
    <n v="1472072.81"/>
    <n v="39828.870000000003"/>
  </r>
  <r>
    <x v="0"/>
    <x v="1"/>
    <s v="ELNM"/>
    <x v="9"/>
    <x v="121"/>
    <s v="Chimbote"/>
    <s v="2"/>
    <s v="U"/>
    <s v="Inteconectado"/>
    <s v="PL0119"/>
    <s v="BT5B-R"/>
    <s v="De 0 a 30 kWh "/>
    <n v="16241"/>
    <n v="164547.15"/>
    <n v="104326.87"/>
    <n v="-18893.95"/>
  </r>
  <r>
    <x v="0"/>
    <x v="1"/>
    <s v="ELNM"/>
    <x v="9"/>
    <x v="121"/>
    <s v="Chimbote"/>
    <s v="2"/>
    <s v="U"/>
    <s v="Inteconectado"/>
    <s v="PL0119"/>
    <s v="BT5B-R"/>
    <s v="De 30 a 100kWh"/>
    <n v="24869"/>
    <n v="1696356.8"/>
    <n v="764810.32"/>
    <n v="-87670.51"/>
  </r>
  <r>
    <x v="0"/>
    <x v="1"/>
    <s v="ELNM"/>
    <x v="9"/>
    <x v="121"/>
    <s v="Chimbote"/>
    <s v="2"/>
    <s v="U"/>
    <s v="Inteconectado"/>
    <s v="PL0119"/>
    <s v="BT5B-R"/>
    <s v="Mayor a 100kWh"/>
    <n v="30738"/>
    <n v="5883772.7000000002"/>
    <n v="2869612.64"/>
    <n v="76475.87"/>
  </r>
  <r>
    <x v="0"/>
    <x v="1"/>
    <s v="ELNM"/>
    <x v="9"/>
    <x v="122"/>
    <s v="Guadalupe"/>
    <s v="2"/>
    <s v="U"/>
    <s v="Inteconectado"/>
    <s v="PL0120"/>
    <s v="BT5B-R"/>
    <s v="De 0 a 30 kWh "/>
    <n v="10633"/>
    <n v="132202.79999999999"/>
    <n v="76783.55"/>
    <n v="-15202.48"/>
  </r>
  <r>
    <x v="0"/>
    <x v="1"/>
    <s v="ELNM"/>
    <x v="9"/>
    <x v="122"/>
    <s v="Guadalupe"/>
    <s v="2"/>
    <s v="U"/>
    <s v="Inteconectado"/>
    <s v="PL0120"/>
    <s v="BT5B-R"/>
    <s v="De 30 a 100kWh"/>
    <n v="13816"/>
    <n v="884958.1"/>
    <n v="399804.86"/>
    <n v="-47818.01"/>
  </r>
  <r>
    <x v="0"/>
    <x v="1"/>
    <s v="ELNM"/>
    <x v="9"/>
    <x v="122"/>
    <s v="Guadalupe"/>
    <s v="2"/>
    <s v="U"/>
    <s v="Inteconectado"/>
    <s v="PL0120"/>
    <s v="BT5B-R"/>
    <s v="Mayor a 100kWh"/>
    <n v="8526"/>
    <n v="1493156.8"/>
    <n v="731609.32"/>
    <n v="19543.38"/>
  </r>
  <r>
    <x v="0"/>
    <x v="1"/>
    <s v="ELNM"/>
    <x v="9"/>
    <x v="123"/>
    <s v="Huarmey"/>
    <s v="2"/>
    <s v="U"/>
    <s v="Inteconectado"/>
    <s v="PL0121"/>
    <s v="BT5B-R"/>
    <s v="De 0 a 30 kWh "/>
    <n v="1429"/>
    <n v="32137.99"/>
    <n v="15865.46"/>
    <n v="-3893.82"/>
  </r>
  <r>
    <x v="0"/>
    <x v="1"/>
    <s v="ELNM"/>
    <x v="9"/>
    <x v="123"/>
    <s v="Huarmey"/>
    <s v="2"/>
    <s v="U"/>
    <s v="Inteconectado"/>
    <s v="PL0121"/>
    <s v="BT5B-R"/>
    <s v="De 30 a 100kWh"/>
    <n v="1987"/>
    <n v="136419"/>
    <n v="63945.79"/>
    <n v="-7981.46"/>
  </r>
  <r>
    <x v="0"/>
    <x v="1"/>
    <s v="ELNM"/>
    <x v="9"/>
    <x v="123"/>
    <s v="Huarmey"/>
    <s v="2"/>
    <s v="U"/>
    <s v="Inteconectado"/>
    <s v="PL0121"/>
    <s v="BT5B-R"/>
    <s v="Mayor a 100kWh"/>
    <n v="1347"/>
    <n v="243669"/>
    <n v="125304.33"/>
    <n v="3298.18"/>
  </r>
  <r>
    <x v="0"/>
    <x v="1"/>
    <s v="ELNM"/>
    <x v="9"/>
    <x v="124"/>
    <s v="Trujillo"/>
    <s v="2"/>
    <s v="U"/>
    <s v="Inteconectado"/>
    <s v="PL0122"/>
    <s v="BT5B-R"/>
    <s v="De 0 a 30 kWh "/>
    <n v="39067"/>
    <n v="502157.48"/>
    <n v="287830.06"/>
    <n v="-57770.73"/>
  </r>
  <r>
    <x v="0"/>
    <x v="1"/>
    <s v="ELNM"/>
    <x v="9"/>
    <x v="124"/>
    <s v="Trujillo"/>
    <s v="2"/>
    <s v="U"/>
    <s v="Inteconectado"/>
    <s v="PL0122"/>
    <s v="BT5B-R"/>
    <s v="De 30 a 100kWh"/>
    <n v="68540"/>
    <n v="4672968.88"/>
    <n v="2107107.88"/>
    <n v="-243130.05"/>
  </r>
  <r>
    <x v="0"/>
    <x v="1"/>
    <s v="ELNM"/>
    <x v="9"/>
    <x v="124"/>
    <s v="Trujillo"/>
    <s v="2"/>
    <s v="U"/>
    <s v="Inteconectado"/>
    <s v="PL0122"/>
    <s v="BT5B-R"/>
    <s v="Mayor a 100kWh"/>
    <n v="84235"/>
    <n v="17355347.66"/>
    <n v="8446750.2799999993"/>
    <n v="224784.13"/>
  </r>
  <r>
    <x v="0"/>
    <x v="1"/>
    <s v="ELNM"/>
    <x v="9"/>
    <x v="125"/>
    <s v="Caraz-Carhuaz-Huaraz"/>
    <s v="3"/>
    <s v="U"/>
    <s v="Inteconectado"/>
    <s v="PL0123"/>
    <s v="BT5B-R"/>
    <s v="De 0 a 30 kWh "/>
    <n v="17629"/>
    <n v="218515.43"/>
    <n v="129502.22"/>
    <n v="-25505.41"/>
  </r>
  <r>
    <x v="0"/>
    <x v="1"/>
    <s v="ELNM"/>
    <x v="9"/>
    <x v="125"/>
    <s v="Caraz-Carhuaz-Huaraz"/>
    <s v="3"/>
    <s v="U"/>
    <s v="Inteconectado"/>
    <s v="PL0123"/>
    <s v="BT5B-R"/>
    <s v="De 30 a 100kWh"/>
    <n v="15722"/>
    <n v="964268.07"/>
    <n v="441347.24"/>
    <n v="-55902.879999999997"/>
  </r>
  <r>
    <x v="0"/>
    <x v="1"/>
    <s v="ELNM"/>
    <x v="9"/>
    <x v="125"/>
    <s v="Caraz-Carhuaz-Huaraz"/>
    <s v="3"/>
    <s v="U"/>
    <s v="Inteconectado"/>
    <s v="PL0123"/>
    <s v="BT5B-R"/>
    <s v="Mayor a 100kWh"/>
    <n v="9879"/>
    <n v="1870587.8"/>
    <n v="927463.7"/>
    <n v="24637.61"/>
  </r>
  <r>
    <x v="0"/>
    <x v="1"/>
    <s v="ELNM"/>
    <x v="9"/>
    <x v="126"/>
    <s v="Huallanca"/>
    <s v="5"/>
    <s v="R"/>
    <s v="Inteconectado"/>
    <s v="PL0124"/>
    <s v="BT5B-R"/>
    <s v="De 0 a 30 kWh "/>
    <n v="1971"/>
    <n v="19965.03"/>
    <n v="13510.45"/>
    <n v="-6019.98"/>
  </r>
  <r>
    <x v="0"/>
    <x v="1"/>
    <s v="ELNM"/>
    <x v="9"/>
    <x v="126"/>
    <s v="Huallanca"/>
    <s v="5"/>
    <s v="R"/>
    <s v="Inteconectado"/>
    <s v="PL0124"/>
    <s v="BT5B-R"/>
    <s v="De 30 a 100kWh"/>
    <n v="553"/>
    <n v="28725.81"/>
    <n v="14420.96"/>
    <n v="-5004.8599999999997"/>
  </r>
  <r>
    <x v="0"/>
    <x v="1"/>
    <s v="ELNM"/>
    <x v="9"/>
    <x v="126"/>
    <s v="Huallanca"/>
    <s v="5"/>
    <s v="R"/>
    <s v="Inteconectado"/>
    <s v="PL0124"/>
    <s v="BT5B-R"/>
    <s v="Mayor a 100kWh"/>
    <n v="54"/>
    <n v="9364.7999999999993"/>
    <n v="6010.65"/>
    <n v="158.43"/>
  </r>
  <r>
    <x v="0"/>
    <x v="1"/>
    <s v="ELNM"/>
    <x v="9"/>
    <x v="127"/>
    <s v="Ticapampa"/>
    <s v="4"/>
    <s v="R"/>
    <s v="Inteconectado"/>
    <s v="PL0125"/>
    <s v="BT5B-R"/>
    <s v="De 0 a 30 kWh "/>
    <n v="4233"/>
    <n v="38460.5"/>
    <n v="25425.57"/>
    <n v="-10406.73"/>
  </r>
  <r>
    <x v="0"/>
    <x v="1"/>
    <s v="ELNM"/>
    <x v="9"/>
    <x v="127"/>
    <s v="Ticapampa"/>
    <s v="4"/>
    <s v="R"/>
    <s v="Inteconectado"/>
    <s v="PL0125"/>
    <s v="BT5B-R"/>
    <s v="De 30 a 100kWh"/>
    <n v="1361"/>
    <n v="73991.600000000006"/>
    <n v="33734.639999999999"/>
    <n v="-11102.58"/>
  </r>
  <r>
    <x v="0"/>
    <x v="1"/>
    <s v="ELNM"/>
    <x v="9"/>
    <x v="127"/>
    <s v="Ticapampa"/>
    <s v="4"/>
    <s v="R"/>
    <s v="Inteconectado"/>
    <s v="PL0125"/>
    <s v="BT5B-R"/>
    <s v="Mayor a 100kWh"/>
    <n v="197"/>
    <n v="33220"/>
    <n v="19169.47"/>
    <n v="507.36"/>
  </r>
  <r>
    <x v="0"/>
    <x v="1"/>
    <s v="ELNM"/>
    <x v="9"/>
    <x v="128"/>
    <s v="Huari"/>
    <s v="5"/>
    <s v="R"/>
    <s v="Inteconectado"/>
    <s v="PL0126"/>
    <s v="BT5B-R"/>
    <s v="De 0 a 30 kWh "/>
    <n v="10306"/>
    <n v="99420.36"/>
    <n v="69243.350000000006"/>
    <n v="-30046.75"/>
  </r>
  <r>
    <x v="0"/>
    <x v="1"/>
    <s v="ELNM"/>
    <x v="9"/>
    <x v="128"/>
    <s v="Huari"/>
    <s v="5"/>
    <s v="R"/>
    <s v="Inteconectado"/>
    <s v="PL0126"/>
    <s v="BT5B-R"/>
    <s v="De 30 a 100kWh"/>
    <n v="2326"/>
    <n v="120521.1"/>
    <n v="60475.89"/>
    <n v="-21279.01"/>
  </r>
  <r>
    <x v="0"/>
    <x v="1"/>
    <s v="ELNM"/>
    <x v="9"/>
    <x v="128"/>
    <s v="Huari"/>
    <s v="5"/>
    <s v="R"/>
    <s v="Inteconectado"/>
    <s v="PL0126"/>
    <s v="BT5B-R"/>
    <s v="Mayor a 100kWh"/>
    <n v="396"/>
    <n v="75334.59"/>
    <n v="48370.35"/>
    <n v="1290.57"/>
  </r>
  <r>
    <x v="0"/>
    <x v="1"/>
    <s v="ELNM"/>
    <x v="9"/>
    <x v="129"/>
    <s v="Pomabamba"/>
    <s v="6"/>
    <s v="R"/>
    <s v="Inteconectado"/>
    <s v="PL0127"/>
    <s v="BT5B-R"/>
    <s v="De 0 a 30 kWh "/>
    <n v="6302"/>
    <n v="58083.77"/>
    <n v="41690.44"/>
    <n v="-17516.61"/>
  </r>
  <r>
    <x v="0"/>
    <x v="1"/>
    <s v="ELNM"/>
    <x v="9"/>
    <x v="129"/>
    <s v="Pomabamba"/>
    <s v="6"/>
    <s v="R"/>
    <s v="Inteconectado"/>
    <s v="PL0127"/>
    <s v="BT5B-R"/>
    <s v="De 30 a 100kWh"/>
    <n v="899"/>
    <n v="44648.69"/>
    <n v="22225.59"/>
    <n v="-8118.73"/>
  </r>
  <r>
    <x v="0"/>
    <x v="1"/>
    <s v="ELNM"/>
    <x v="9"/>
    <x v="129"/>
    <s v="Pomabamba"/>
    <s v="6"/>
    <s v="R"/>
    <s v="Inteconectado"/>
    <s v="PL0127"/>
    <s v="BT5B-R"/>
    <s v="Mayor a 100kWh"/>
    <n v="96"/>
    <n v="16578"/>
    <n v="10636.61"/>
    <n v="283.8"/>
  </r>
  <r>
    <x v="0"/>
    <x v="1"/>
    <s v="ELNM"/>
    <x v="9"/>
    <x v="130"/>
    <s v="Celendín"/>
    <s v="5"/>
    <s v="R"/>
    <s v="Inteconectado"/>
    <s v="PL0128"/>
    <s v="BT5B-R"/>
    <s v="De 0 a 30 kWh "/>
    <n v="9238"/>
    <n v="86507.92"/>
    <n v="61396.07"/>
    <n v="-26285.13"/>
  </r>
  <r>
    <x v="0"/>
    <x v="1"/>
    <s v="ELNM"/>
    <x v="9"/>
    <x v="130"/>
    <s v="Celendín"/>
    <s v="5"/>
    <s v="R"/>
    <s v="Inteconectado"/>
    <s v="PL0128"/>
    <s v="BT5B-R"/>
    <s v="De 30 a 100kWh"/>
    <n v="2703"/>
    <n v="146152.85999999999"/>
    <n v="74219.320000000007"/>
    <n v="-24921.72"/>
  </r>
  <r>
    <x v="0"/>
    <x v="1"/>
    <s v="ELNM"/>
    <x v="9"/>
    <x v="130"/>
    <s v="Celendín"/>
    <s v="5"/>
    <s v="R"/>
    <s v="Inteconectado"/>
    <s v="PL0128"/>
    <s v="BT5B-R"/>
    <s v="Mayor a 100kWh"/>
    <n v="500"/>
    <n v="95757.8"/>
    <n v="61781.16"/>
    <n v="1648.9"/>
  </r>
  <r>
    <x v="0"/>
    <x v="1"/>
    <s v="ELNM"/>
    <x v="9"/>
    <x v="131"/>
    <s v="Chiquián"/>
    <s v="6"/>
    <s v="R"/>
    <s v="Aislado"/>
    <s v="PL0129"/>
    <s v="BT5B-R"/>
    <s v="De 0 a 30 kWh "/>
    <n v="3230"/>
    <n v="26070.92"/>
    <n v="16736.009999999998"/>
    <n v="-7221.49"/>
  </r>
  <r>
    <x v="0"/>
    <x v="1"/>
    <s v="ELNM"/>
    <x v="9"/>
    <x v="131"/>
    <s v="Chiquián"/>
    <s v="6"/>
    <s v="R"/>
    <s v="Aislado"/>
    <s v="PL0129"/>
    <s v="BT5B-R"/>
    <s v="De 30 a 100kWh"/>
    <n v="591"/>
    <n v="27987.5"/>
    <n v="9762.48"/>
    <n v="-4913.37"/>
  </r>
  <r>
    <x v="0"/>
    <x v="1"/>
    <s v="ELNM"/>
    <x v="9"/>
    <x v="131"/>
    <s v="Chiquián"/>
    <s v="6"/>
    <s v="R"/>
    <s v="Aislado"/>
    <s v="PL0129"/>
    <s v="BT5B-R"/>
    <s v="Mayor a 100kWh"/>
    <n v="40"/>
    <n v="8460"/>
    <n v="3894.79"/>
    <n v="8.31"/>
  </r>
  <r>
    <x v="0"/>
    <x v="1"/>
    <s v="ELNM"/>
    <x v="9"/>
    <x v="132"/>
    <s v="Namora"/>
    <s v="4"/>
    <s v="R"/>
    <s v="Inteconectado"/>
    <s v="PL0131"/>
    <s v="BT5B-R"/>
    <s v="De 0 a 30 kWh "/>
    <n v="3191"/>
    <n v="27188"/>
    <n v="18749.12"/>
    <n v="-7420.49"/>
  </r>
  <r>
    <x v="0"/>
    <x v="1"/>
    <s v="ELNM"/>
    <x v="9"/>
    <x v="132"/>
    <s v="Namora"/>
    <s v="4"/>
    <s v="R"/>
    <s v="Inteconectado"/>
    <s v="PL0131"/>
    <s v="BT5B-R"/>
    <s v="De 30 a 100kWh"/>
    <n v="568"/>
    <n v="29847"/>
    <n v="13543.08"/>
    <n v="-4765.8900000000003"/>
  </r>
  <r>
    <x v="0"/>
    <x v="1"/>
    <s v="ELNM"/>
    <x v="9"/>
    <x v="132"/>
    <s v="Namora"/>
    <s v="4"/>
    <s v="R"/>
    <s v="Inteconectado"/>
    <s v="PL0131"/>
    <s v="BT5B-R"/>
    <s v="Mayor a 100kWh"/>
    <n v="92"/>
    <n v="15925"/>
    <n v="9267.92"/>
    <n v="249.43"/>
  </r>
  <r>
    <x v="0"/>
    <x v="1"/>
    <s v="ELNM"/>
    <x v="9"/>
    <x v="133"/>
    <s v="Tayabamba"/>
    <s v="4"/>
    <s v="R"/>
    <s v="Inteconectado"/>
    <s v="PL0132"/>
    <s v="BT5B-R"/>
    <s v="De 0 a 30 kWh "/>
    <n v="8282"/>
    <n v="85315"/>
    <n v="52529.440000000002"/>
    <n v="-23133.83"/>
  </r>
  <r>
    <x v="0"/>
    <x v="1"/>
    <s v="ELNM"/>
    <x v="9"/>
    <x v="133"/>
    <s v="Tayabamba"/>
    <s v="4"/>
    <s v="R"/>
    <s v="Inteconectado"/>
    <s v="PL0132"/>
    <s v="BT5B-R"/>
    <s v="De 30 a 100kWh"/>
    <n v="2339"/>
    <n v="126063"/>
    <n v="57633.18"/>
    <n v="-19016.07"/>
  </r>
  <r>
    <x v="0"/>
    <x v="1"/>
    <s v="ELNM"/>
    <x v="9"/>
    <x v="133"/>
    <s v="Tayabamba"/>
    <s v="4"/>
    <s v="R"/>
    <s v="Inteconectado"/>
    <s v="PL0132"/>
    <s v="BT5B-R"/>
    <s v="Mayor a 100kWh"/>
    <n v="953"/>
    <n v="232675"/>
    <n v="133135.29"/>
    <n v="3582.27"/>
  </r>
  <r>
    <x v="0"/>
    <x v="1"/>
    <s v="ELNM"/>
    <x v="9"/>
    <x v="134"/>
    <s v="Trujillo Rural"/>
    <s v="4"/>
    <s v="R"/>
    <s v="Inteconectado"/>
    <s v="PL0168"/>
    <s v="BT5B-R"/>
    <s v="De 0 a 30 kWh "/>
    <n v="2314"/>
    <n v="22540"/>
    <n v="14371.37"/>
    <n v="-6155.34"/>
  </r>
  <r>
    <x v="0"/>
    <x v="1"/>
    <s v="ELNM"/>
    <x v="9"/>
    <x v="134"/>
    <s v="Trujillo Rural"/>
    <s v="4"/>
    <s v="R"/>
    <s v="Inteconectado"/>
    <s v="PL0168"/>
    <s v="BT5B-R"/>
    <s v="De 30 a 100kWh"/>
    <n v="617"/>
    <n v="31651"/>
    <n v="14416.26"/>
    <n v="-5057"/>
  </r>
  <r>
    <x v="0"/>
    <x v="1"/>
    <s v="ELNM"/>
    <x v="9"/>
    <x v="134"/>
    <s v="Trujillo Rural"/>
    <s v="4"/>
    <s v="R"/>
    <s v="Inteconectado"/>
    <s v="PL0168"/>
    <s v="BT5B-R"/>
    <s v="Mayor a 100kWh"/>
    <n v="55"/>
    <n v="9877"/>
    <n v="5740.53"/>
    <n v="154.08000000000001"/>
  </r>
  <r>
    <x v="0"/>
    <x v="1"/>
    <s v="ELNM"/>
    <x v="9"/>
    <x v="135"/>
    <s v="Casma Rural"/>
    <s v="4"/>
    <s v="R"/>
    <s v="Inteconectado"/>
    <s v="PL0169"/>
    <s v="BT5B-R"/>
    <s v="De 0 a 30 kWh "/>
    <n v="3000"/>
    <n v="32742"/>
    <n v="19566.32"/>
    <n v="-8862.3700000000008"/>
  </r>
  <r>
    <x v="0"/>
    <x v="1"/>
    <s v="ELNM"/>
    <x v="9"/>
    <x v="135"/>
    <s v="Casma Rural"/>
    <s v="4"/>
    <s v="R"/>
    <s v="Inteconectado"/>
    <s v="PL0169"/>
    <s v="BT5B-R"/>
    <s v="De 30 a 100kWh"/>
    <n v="1892"/>
    <n v="124450"/>
    <n v="57122.31"/>
    <n v="-17150.810000000001"/>
  </r>
  <r>
    <x v="0"/>
    <x v="1"/>
    <s v="ELNM"/>
    <x v="9"/>
    <x v="135"/>
    <s v="Casma Rural"/>
    <s v="4"/>
    <s v="R"/>
    <s v="Inteconectado"/>
    <s v="PL0169"/>
    <s v="BT5B-R"/>
    <s v="Mayor a 100kWh"/>
    <n v="675"/>
    <n v="126690"/>
    <n v="73080.740000000005"/>
    <n v="1928.85"/>
  </r>
  <r>
    <x v="0"/>
    <x v="1"/>
    <s v="ELNM"/>
    <x v="9"/>
    <x v="136"/>
    <s v="Cajamarca Rural"/>
    <s v="6"/>
    <s v="R"/>
    <s v="Inteconectado"/>
    <s v="PL0230"/>
    <s v="BT5B-R"/>
    <s v="De 0 a 30 kWh "/>
    <n v="14341"/>
    <n v="147655.09"/>
    <n v="99758.79"/>
    <n v="-44740.34"/>
  </r>
  <r>
    <x v="0"/>
    <x v="1"/>
    <s v="ELNM"/>
    <x v="9"/>
    <x v="136"/>
    <s v="Cajamarca Rural"/>
    <s v="6"/>
    <s v="R"/>
    <s v="Inteconectado"/>
    <s v="PL0230"/>
    <s v="BT5B-R"/>
    <s v="De 30 a 100kWh"/>
    <n v="3508"/>
    <n v="225989.02"/>
    <n v="112705.91"/>
    <n v="-37608.57"/>
  </r>
  <r>
    <x v="0"/>
    <x v="1"/>
    <s v="ELNM"/>
    <x v="9"/>
    <x v="136"/>
    <s v="Cajamarca Rural"/>
    <s v="6"/>
    <s v="R"/>
    <s v="Inteconectado"/>
    <s v="PL0230"/>
    <s v="BT5B-R"/>
    <s v="Mayor a 100kWh"/>
    <n v="665"/>
    <n v="127575"/>
    <n v="82006.570000000007"/>
    <n v="2192.4899999999998"/>
  </r>
  <r>
    <x v="0"/>
    <x v="1"/>
    <s v="ELNM"/>
    <x v="9"/>
    <x v="137"/>
    <s v="Trujillo Baja Densidad"/>
    <s v="3"/>
    <s v="U"/>
    <s v="Inteconectado"/>
    <s v="PL0253"/>
    <s v="BT5B-R"/>
    <s v="De 0 a 30 kWh "/>
    <n v="3535"/>
    <n v="44910.1"/>
    <n v="27403.77"/>
    <n v="-5592.16"/>
  </r>
  <r>
    <x v="0"/>
    <x v="1"/>
    <s v="ELNM"/>
    <x v="9"/>
    <x v="137"/>
    <s v="Trujillo Baja Densidad"/>
    <s v="3"/>
    <s v="U"/>
    <s v="Inteconectado"/>
    <s v="PL0253"/>
    <s v="BT5B-R"/>
    <s v="De 30 a 100kWh"/>
    <n v="5184"/>
    <n v="331860.5"/>
    <n v="161404.87"/>
    <n v="-19367.84"/>
  </r>
  <r>
    <x v="0"/>
    <x v="1"/>
    <s v="ELNM"/>
    <x v="9"/>
    <x v="137"/>
    <s v="Trujillo Baja Densidad"/>
    <s v="3"/>
    <s v="U"/>
    <s v="Inteconectado"/>
    <s v="PL0253"/>
    <s v="BT5B-R"/>
    <s v="Mayor a 100kWh"/>
    <n v="2408"/>
    <n v="372873"/>
    <n v="198090.9"/>
    <n v="5254.86"/>
  </r>
  <r>
    <x v="0"/>
    <x v="1"/>
    <s v="ELNM"/>
    <x v="9"/>
    <x v="138"/>
    <s v="Guadalupe Rural"/>
    <s v="3"/>
    <s v="U"/>
    <s v="Inteconectado"/>
    <s v="PL0254"/>
    <s v="BT5B-R"/>
    <s v="De 0 a 30 kWh "/>
    <n v="3933"/>
    <n v="48144.2"/>
    <n v="29782.18"/>
    <n v="-5948.23"/>
  </r>
  <r>
    <x v="0"/>
    <x v="1"/>
    <s v="ELNM"/>
    <x v="9"/>
    <x v="138"/>
    <s v="Guadalupe Rural"/>
    <s v="3"/>
    <s v="U"/>
    <s v="Inteconectado"/>
    <s v="PL0254"/>
    <s v="BT5B-R"/>
    <s v="De 30 a 100kWh"/>
    <n v="3361"/>
    <n v="206051.8"/>
    <n v="99750.06"/>
    <n v="-12584.71"/>
  </r>
  <r>
    <x v="0"/>
    <x v="1"/>
    <s v="ELNM"/>
    <x v="9"/>
    <x v="138"/>
    <s v="Guadalupe Rural"/>
    <s v="3"/>
    <s v="U"/>
    <s v="Inteconectado"/>
    <s v="PL0254"/>
    <s v="BT5B-R"/>
    <s v="Mayor a 100kWh"/>
    <n v="1161"/>
    <n v="183577"/>
    <n v="97100.69"/>
    <n v="2559.34"/>
  </r>
  <r>
    <x v="0"/>
    <x v="1"/>
    <s v="ELNM"/>
    <x v="9"/>
    <x v="139"/>
    <s v="Cajamarca Baja Densidad"/>
    <s v="6"/>
    <s v="R"/>
    <s v="Inteconectado"/>
    <s v="PL0255"/>
    <s v="BT5B-R"/>
    <s v="De 0 a 30 kWh "/>
    <n v="3893"/>
    <n v="40901"/>
    <n v="27330.86"/>
    <n v="-12394.97"/>
  </r>
  <r>
    <x v="0"/>
    <x v="1"/>
    <s v="ELNM"/>
    <x v="9"/>
    <x v="139"/>
    <s v="Cajamarca Baja Densidad"/>
    <s v="6"/>
    <s v="R"/>
    <s v="Inteconectado"/>
    <s v="PL0255"/>
    <s v="BT5B-R"/>
    <s v="De 30 a 100kWh"/>
    <n v="1624"/>
    <n v="88127.5"/>
    <n v="44856.04"/>
    <n v="-14744.79"/>
  </r>
  <r>
    <x v="0"/>
    <x v="1"/>
    <s v="ELNM"/>
    <x v="9"/>
    <x v="139"/>
    <s v="Cajamarca Baja Densidad"/>
    <s v="6"/>
    <s v="R"/>
    <s v="Inteconectado"/>
    <s v="PL0255"/>
    <s v="BT5B-R"/>
    <s v="Mayor a 100kWh"/>
    <n v="281"/>
    <n v="50878"/>
    <n v="32760.14"/>
    <n v="874"/>
  </r>
  <r>
    <x v="0"/>
    <x v="1"/>
    <s v="ELNM"/>
    <x v="9"/>
    <x v="140"/>
    <s v="Chimbote Rural"/>
    <s v="5"/>
    <s v="R"/>
    <s v="Inteconectado"/>
    <s v="PL0256"/>
    <s v="BT5B-R"/>
    <s v="De 0 a 30 kWh "/>
    <n v="727"/>
    <n v="7032"/>
    <n v="4893.59"/>
    <n v="-2131.4699999999998"/>
  </r>
  <r>
    <x v="0"/>
    <x v="1"/>
    <s v="ELNM"/>
    <x v="9"/>
    <x v="140"/>
    <s v="Chimbote Rural"/>
    <s v="5"/>
    <s v="R"/>
    <s v="Inteconectado"/>
    <s v="PL0256"/>
    <s v="BT5B-R"/>
    <s v="De 30 a 100kWh"/>
    <n v="618"/>
    <n v="39367"/>
    <n v="20296.38"/>
    <n v="-5908.44"/>
  </r>
  <r>
    <x v="0"/>
    <x v="1"/>
    <s v="ELNM"/>
    <x v="9"/>
    <x v="140"/>
    <s v="Chimbote Rural"/>
    <s v="5"/>
    <s v="R"/>
    <s v="Inteconectado"/>
    <s v="PL0256"/>
    <s v="BT5B-R"/>
    <s v="Mayor a 100kWh"/>
    <n v="176"/>
    <n v="28891"/>
    <n v="18668.14"/>
    <n v="491.02"/>
  </r>
  <r>
    <x v="0"/>
    <x v="1"/>
    <s v="ELNM"/>
    <x v="9"/>
    <x v="141"/>
    <s v="Catilluc"/>
    <s v="4"/>
    <s v="R"/>
    <s v="Inteconectado"/>
    <s v="PL0257"/>
    <s v="BT5B-R"/>
    <s v="De 0 a 30 kWh "/>
    <n v="300"/>
    <n v="3293"/>
    <n v="1823.29"/>
    <n v="-1039.67"/>
  </r>
  <r>
    <x v="0"/>
    <x v="1"/>
    <s v="ELNM"/>
    <x v="9"/>
    <x v="141"/>
    <s v="Catilluc"/>
    <s v="4"/>
    <s v="R"/>
    <s v="Inteconectado"/>
    <s v="PL0257"/>
    <s v="BT5B-R"/>
    <s v="De 30 a 100kWh"/>
    <n v="71"/>
    <n v="4329"/>
    <n v="1857.73"/>
    <n v="-757.51"/>
  </r>
  <r>
    <x v="0"/>
    <x v="1"/>
    <s v="ELNM"/>
    <x v="9"/>
    <x v="141"/>
    <s v="Catilluc"/>
    <s v="4"/>
    <s v="R"/>
    <s v="Inteconectado"/>
    <s v="PL0257"/>
    <s v="BT5B-R"/>
    <s v="Mayor a 100kWh"/>
    <n v="12"/>
    <n v="2238"/>
    <n v="1299.0999999999999"/>
    <n v="0"/>
  </r>
  <r>
    <x v="0"/>
    <x v="1"/>
    <s v="ELNM"/>
    <x v="9"/>
    <x v="142"/>
    <s v="Porcón-La Pajuela"/>
    <s v="5"/>
    <s v="R"/>
    <s v="Inteconectado"/>
    <s v="PL1118"/>
    <s v="BT5B-R"/>
    <s v="De 0 a 30 kWh "/>
    <n v="18"/>
    <n v="246"/>
    <n v="143.28"/>
    <n v="-74.86"/>
  </r>
  <r>
    <x v="0"/>
    <x v="1"/>
    <s v="ELNM"/>
    <x v="9"/>
    <x v="142"/>
    <s v="Porcón-La Pajuela"/>
    <s v="5"/>
    <s v="R"/>
    <s v="Inteconectado"/>
    <s v="PL1118"/>
    <s v="BT5B-R"/>
    <s v="De 30 a 100kWh"/>
    <n v="11"/>
    <n v="616"/>
    <n v="316.36"/>
    <n v="-100.43"/>
  </r>
  <r>
    <x v="0"/>
    <x v="1"/>
    <s v="ELNM"/>
    <x v="9"/>
    <x v="142"/>
    <s v="Porcón-La Pajuela"/>
    <s v="5"/>
    <s v="R"/>
    <s v="Inteconectado"/>
    <s v="PL1118"/>
    <s v="BT5B-R"/>
    <s v="Mayor a 100kWh"/>
    <n v="2"/>
    <n v="265"/>
    <n v="173.56"/>
    <n v="4.63"/>
  </r>
  <r>
    <x v="0"/>
    <x v="1"/>
    <s v="ELNM"/>
    <x v="9"/>
    <x v="143"/>
    <s v="Casma"/>
    <s v="2"/>
    <s v="U"/>
    <s v="Inteconectado"/>
    <s v="PL1119"/>
    <s v="BT5B-R"/>
    <s v="De 0 a 30 kWh "/>
    <n v="1587"/>
    <n v="17512"/>
    <n v="11012.72"/>
    <n v="-2121.1799999999998"/>
  </r>
  <r>
    <x v="0"/>
    <x v="1"/>
    <s v="ELNM"/>
    <x v="9"/>
    <x v="143"/>
    <s v="Casma"/>
    <s v="2"/>
    <s v="U"/>
    <s v="Inteconectado"/>
    <s v="PL1119"/>
    <s v="BT5B-R"/>
    <s v="De 30 a 100kWh"/>
    <n v="2204"/>
    <n v="152882"/>
    <n v="72130.55"/>
    <n v="-8378.77"/>
  </r>
  <r>
    <x v="0"/>
    <x v="1"/>
    <s v="ELNM"/>
    <x v="9"/>
    <x v="143"/>
    <s v="Casma"/>
    <s v="2"/>
    <s v="U"/>
    <s v="Inteconectado"/>
    <s v="PL1119"/>
    <s v="BT5B-R"/>
    <s v="Mayor a 100kWh"/>
    <n v="2466"/>
    <n v="467997"/>
    <n v="240254.04"/>
    <n v="6329.26"/>
  </r>
  <r>
    <x v="0"/>
    <x v="1"/>
    <s v="ELNM"/>
    <x v="9"/>
    <x v="144"/>
    <s v="Virú"/>
    <s v="3"/>
    <s v="U"/>
    <s v="Inteconectado"/>
    <s v="PL1122"/>
    <s v="BT5B-R"/>
    <s v="De 0 a 30 kWh "/>
    <n v="2608"/>
    <n v="35464.400000000001"/>
    <n v="21154.91"/>
    <n v="-4427.37"/>
  </r>
  <r>
    <x v="0"/>
    <x v="1"/>
    <s v="ELNM"/>
    <x v="9"/>
    <x v="144"/>
    <s v="Virú"/>
    <s v="3"/>
    <s v="U"/>
    <s v="Inteconectado"/>
    <s v="PL1122"/>
    <s v="BT5B-R"/>
    <s v="De 30 a 100kWh"/>
    <n v="3366"/>
    <n v="215193.9"/>
    <n v="104824.52"/>
    <n v="-12904.09"/>
  </r>
  <r>
    <x v="0"/>
    <x v="1"/>
    <s v="ELNM"/>
    <x v="9"/>
    <x v="144"/>
    <s v="Virú"/>
    <s v="3"/>
    <s v="U"/>
    <s v="Inteconectado"/>
    <s v="PL1122"/>
    <s v="BT5B-R"/>
    <s v="Mayor a 100kWh"/>
    <n v="1658"/>
    <n v="300797.5"/>
    <n v="159673.13"/>
    <n v="4283.8"/>
  </r>
  <r>
    <x v="0"/>
    <x v="1"/>
    <s v="ELNM"/>
    <x v="9"/>
    <x v="145"/>
    <s v="Pallasca"/>
    <s v="4"/>
    <s v="R"/>
    <s v="Inteconectado"/>
    <s v="PL1124"/>
    <s v="BT5B-R"/>
    <s v="De 0 a 30 kWh "/>
    <n v="5616"/>
    <n v="56930.7"/>
    <n v="35361.11"/>
    <n v="-15372.1"/>
  </r>
  <r>
    <x v="0"/>
    <x v="1"/>
    <s v="ELNM"/>
    <x v="9"/>
    <x v="145"/>
    <s v="Pallasca"/>
    <s v="4"/>
    <s v="R"/>
    <s v="Inteconectado"/>
    <s v="PL1124"/>
    <s v="BT5B-R"/>
    <s v="De 30 a 100kWh"/>
    <n v="1674"/>
    <n v="84473.5"/>
    <n v="38064.699999999997"/>
    <n v="-13563.54"/>
  </r>
  <r>
    <x v="0"/>
    <x v="1"/>
    <s v="ELNM"/>
    <x v="9"/>
    <x v="145"/>
    <s v="Pallasca"/>
    <s v="4"/>
    <s v="R"/>
    <s v="Inteconectado"/>
    <s v="PL1124"/>
    <s v="BT5B-R"/>
    <s v="Mayor a 100kWh"/>
    <n v="225"/>
    <n v="45300"/>
    <n v="26010.12"/>
    <n v="695.12"/>
  </r>
  <r>
    <x v="0"/>
    <x v="1"/>
    <s v="ELNM"/>
    <x v="9"/>
    <x v="146"/>
    <s v="Otuzco-Motil-Florida"/>
    <s v="4"/>
    <s v="R"/>
    <s v="Inteconectado"/>
    <s v="PL1168"/>
    <s v="BT5B-R"/>
    <s v="De 0 a 30 kWh "/>
    <n v="5231"/>
    <n v="58475"/>
    <n v="34550.730000000003"/>
    <n v="-15979.52"/>
  </r>
  <r>
    <x v="0"/>
    <x v="1"/>
    <s v="ELNM"/>
    <x v="9"/>
    <x v="146"/>
    <s v="Otuzco-Motil-Florida"/>
    <s v="4"/>
    <s v="R"/>
    <s v="Inteconectado"/>
    <s v="PL1168"/>
    <s v="BT5B-R"/>
    <s v="De 30 a 100kWh"/>
    <n v="1898"/>
    <n v="110559"/>
    <n v="49988.2"/>
    <n v="-17182.37"/>
  </r>
  <r>
    <x v="0"/>
    <x v="1"/>
    <s v="ELNM"/>
    <x v="9"/>
    <x v="146"/>
    <s v="Otuzco-Motil-Florida"/>
    <s v="4"/>
    <s v="R"/>
    <s v="Inteconectado"/>
    <s v="PL1168"/>
    <s v="BT5B-R"/>
    <s v="Mayor a 100kWh"/>
    <n v="405"/>
    <n v="86856"/>
    <n v="50279.95"/>
    <n v="1360.4"/>
  </r>
  <r>
    <x v="0"/>
    <x v="1"/>
    <s v="ELNM"/>
    <x v="9"/>
    <x v="147"/>
    <s v="Cajabamba"/>
    <s v="3"/>
    <s v="U"/>
    <s v="Inteconectado"/>
    <s v="PL1230"/>
    <s v="BT5B-R"/>
    <s v="De 0 a 30 kWh "/>
    <n v="1754"/>
    <n v="23764.39"/>
    <n v="14162.68"/>
    <n v="-2961.68"/>
  </r>
  <r>
    <x v="0"/>
    <x v="1"/>
    <s v="ELNM"/>
    <x v="9"/>
    <x v="147"/>
    <s v="Cajabamba"/>
    <s v="3"/>
    <s v="U"/>
    <s v="Inteconectado"/>
    <s v="PL1230"/>
    <s v="BT5B-R"/>
    <s v="De 30 a 100kWh"/>
    <n v="1441"/>
    <n v="81899.87"/>
    <n v="39764.35"/>
    <n v="-5389.34"/>
  </r>
  <r>
    <x v="0"/>
    <x v="1"/>
    <s v="ELNM"/>
    <x v="9"/>
    <x v="147"/>
    <s v="Cajabamba"/>
    <s v="3"/>
    <s v="U"/>
    <s v="Inteconectado"/>
    <s v="PL1230"/>
    <s v="BT5B-R"/>
    <s v="Mayor a 100kWh"/>
    <n v="439"/>
    <n v="82375"/>
    <n v="43532.56"/>
    <n v="1155.1600000000001"/>
  </r>
  <r>
    <x v="0"/>
    <x v="1"/>
    <s v="ELNM"/>
    <x v="9"/>
    <x v="148"/>
    <s v="Nepeña"/>
    <s v="3"/>
    <s v="U"/>
    <s v="Inteconectado"/>
    <s v="PL2119"/>
    <s v="BT5B-R"/>
    <s v="De 0 a 30 kWh "/>
    <n v="1897"/>
    <n v="17359"/>
    <n v="12168.81"/>
    <n v="-2157.5100000000002"/>
  </r>
  <r>
    <x v="0"/>
    <x v="1"/>
    <s v="ELNM"/>
    <x v="9"/>
    <x v="148"/>
    <s v="Nepeña"/>
    <s v="3"/>
    <s v="U"/>
    <s v="Inteconectado"/>
    <s v="PL2119"/>
    <s v="BT5B-R"/>
    <s v="De 30 a 100kWh"/>
    <n v="1964"/>
    <n v="128250"/>
    <n v="62161.05"/>
    <n v="-7389.04"/>
  </r>
  <r>
    <x v="0"/>
    <x v="1"/>
    <s v="ELNM"/>
    <x v="9"/>
    <x v="148"/>
    <s v="Nepeña"/>
    <s v="3"/>
    <s v="U"/>
    <s v="Inteconectado"/>
    <s v="PL2119"/>
    <s v="BT5B-R"/>
    <s v="Mayor a 100kWh"/>
    <n v="1143"/>
    <n v="188391"/>
    <n v="99536.13"/>
    <n v="2631.39"/>
  </r>
  <r>
    <x v="0"/>
    <x v="1"/>
    <s v="ELNM"/>
    <x v="9"/>
    <x v="149"/>
    <s v="Sihuas"/>
    <s v="6"/>
    <s v="R"/>
    <s v="Inteconectado"/>
    <s v="PL2124"/>
    <s v="BT5B-R"/>
    <s v="De 0 a 30 kWh "/>
    <n v="4425"/>
    <n v="40418.78"/>
    <n v="29144.38"/>
    <n v="-12179.53"/>
  </r>
  <r>
    <x v="0"/>
    <x v="1"/>
    <s v="ELNM"/>
    <x v="9"/>
    <x v="149"/>
    <s v="Sihuas"/>
    <s v="6"/>
    <s v="R"/>
    <s v="Inteconectado"/>
    <s v="PL2124"/>
    <s v="BT5B-R"/>
    <s v="De 30 a 100kWh"/>
    <n v="792"/>
    <n v="41522.300000000003"/>
    <n v="20865.71"/>
    <n v="-7143.84"/>
  </r>
  <r>
    <x v="0"/>
    <x v="1"/>
    <s v="ELNM"/>
    <x v="9"/>
    <x v="149"/>
    <s v="Sihuas"/>
    <s v="6"/>
    <s v="R"/>
    <s v="Inteconectado"/>
    <s v="PL2124"/>
    <s v="BT5B-R"/>
    <s v="Mayor a 100kWh"/>
    <n v="125"/>
    <n v="24426"/>
    <n v="15581.7"/>
    <n v="413.71"/>
  </r>
  <r>
    <x v="0"/>
    <x v="1"/>
    <s v="ELNM"/>
    <x v="9"/>
    <x v="150"/>
    <s v="Huamachuco"/>
    <s v="2"/>
    <s v="U"/>
    <s v="Inteconectado"/>
    <s v="PL2230"/>
    <s v="BT5B-R"/>
    <s v="De 0 a 30 kWh "/>
    <n v="2411"/>
    <n v="39524.18"/>
    <n v="21511.14"/>
    <n v="-4812.1000000000004"/>
  </r>
  <r>
    <x v="0"/>
    <x v="1"/>
    <s v="ELNM"/>
    <x v="9"/>
    <x v="150"/>
    <s v="Huamachuco"/>
    <s v="2"/>
    <s v="U"/>
    <s v="Inteconectado"/>
    <s v="PL2230"/>
    <s v="BT5B-R"/>
    <s v="De 30 a 100kWh"/>
    <n v="2532"/>
    <n v="147209.97"/>
    <n v="69761.42"/>
    <n v="-9395.08"/>
  </r>
  <r>
    <x v="0"/>
    <x v="1"/>
    <s v="ELNM"/>
    <x v="9"/>
    <x v="150"/>
    <s v="Huamachuco"/>
    <s v="2"/>
    <s v="U"/>
    <s v="Inteconectado"/>
    <s v="PL2230"/>
    <s v="BT5B-R"/>
    <s v="Mayor a 100kWh"/>
    <n v="937"/>
    <n v="188478"/>
    <n v="97191.15"/>
    <n v="2601.02"/>
  </r>
  <r>
    <x v="0"/>
    <x v="1"/>
    <s v="ELNM"/>
    <x v="9"/>
    <x v="151"/>
    <s v="Santa"/>
    <s v="2"/>
    <s v="U"/>
    <s v="Inteconectado"/>
    <s v="PL3119"/>
    <s v="BT5B-R"/>
    <s v="De 0 a 30 kWh "/>
    <n v="748"/>
    <n v="9882"/>
    <n v="5803.61"/>
    <n v="-1202.9100000000001"/>
  </r>
  <r>
    <x v="0"/>
    <x v="1"/>
    <s v="ELNM"/>
    <x v="9"/>
    <x v="151"/>
    <s v="Santa"/>
    <s v="2"/>
    <s v="U"/>
    <s v="Inteconectado"/>
    <s v="PL3119"/>
    <s v="BT5B-R"/>
    <s v="De 30 a 100kWh"/>
    <n v="1340"/>
    <n v="90448.8"/>
    <n v="42970.98"/>
    <n v="-5032.4399999999996"/>
  </r>
  <r>
    <x v="0"/>
    <x v="1"/>
    <s v="ELNM"/>
    <x v="9"/>
    <x v="151"/>
    <s v="Santa"/>
    <s v="2"/>
    <s v="U"/>
    <s v="Inteconectado"/>
    <s v="PL3119"/>
    <s v="BT5B-R"/>
    <s v="Mayor a 100kWh"/>
    <n v="1122"/>
    <n v="181950"/>
    <n v="94479.39"/>
    <n v="2528.75"/>
  </r>
  <r>
    <x v="0"/>
    <x v="1"/>
    <s v="ELNM"/>
    <x v="9"/>
    <x v="152"/>
    <s v="Paiján-Malabrigo"/>
    <s v="2"/>
    <s v="U"/>
    <s v="Inteconectado"/>
    <s v="PL3122"/>
    <s v="BT5B-R"/>
    <s v="De 0 a 30 kWh "/>
    <n v="3961"/>
    <n v="47218.2"/>
    <n v="28852.53"/>
    <n v="-5748.62"/>
  </r>
  <r>
    <x v="0"/>
    <x v="1"/>
    <s v="ELNM"/>
    <x v="9"/>
    <x v="152"/>
    <s v="Paiján-Malabrigo"/>
    <s v="2"/>
    <s v="U"/>
    <s v="Inteconectado"/>
    <s v="PL3122"/>
    <s v="BT5B-R"/>
    <s v="De 30 a 100kWh"/>
    <n v="5430"/>
    <n v="349204"/>
    <n v="166096.88"/>
    <n v="-19873.169999999998"/>
  </r>
  <r>
    <x v="0"/>
    <x v="1"/>
    <s v="ELNM"/>
    <x v="9"/>
    <x v="152"/>
    <s v="Paiján-Malabrigo"/>
    <s v="2"/>
    <s v="U"/>
    <s v="Inteconectado"/>
    <s v="PL3122"/>
    <s v="BT5B-R"/>
    <s v="Mayor a 100kWh"/>
    <n v="3184"/>
    <n v="535527"/>
    <n v="277482.19"/>
    <n v="7407.36"/>
  </r>
  <r>
    <x v="0"/>
    <x v="1"/>
    <s v="ELNM"/>
    <x v="9"/>
    <x v="153"/>
    <s v="Santa Rural"/>
    <s v="4"/>
    <s v="R"/>
    <s v="Inteconectado"/>
    <s v="PL4119"/>
    <s v="BT5B-R"/>
    <s v="De 0 a 30 kWh "/>
    <n v="2133"/>
    <n v="26901.7"/>
    <n v="14917.05"/>
    <n v="-7340.93"/>
  </r>
  <r>
    <x v="0"/>
    <x v="1"/>
    <s v="ELNM"/>
    <x v="9"/>
    <x v="153"/>
    <s v="Santa Rural"/>
    <s v="4"/>
    <s v="R"/>
    <s v="Inteconectado"/>
    <s v="PL4119"/>
    <s v="BT5B-R"/>
    <s v="De 30 a 100kWh"/>
    <n v="3194"/>
    <n v="204412.6"/>
    <n v="96393.83"/>
    <n v="-26543.57"/>
  </r>
  <r>
    <x v="0"/>
    <x v="1"/>
    <s v="ELNM"/>
    <x v="9"/>
    <x v="153"/>
    <s v="Santa Rural"/>
    <s v="4"/>
    <s v="R"/>
    <s v="Inteconectado"/>
    <s v="PL4119"/>
    <s v="BT5B-R"/>
    <s v="Mayor a 100kWh"/>
    <n v="1810"/>
    <n v="296631.90000000002"/>
    <n v="173017.63"/>
    <n v="4656.8"/>
  </r>
  <r>
    <x v="0"/>
    <x v="1"/>
    <s v="ELNM"/>
    <x v="9"/>
    <x v="154"/>
    <s v="Quiruvilca"/>
    <s v="3"/>
    <s v="U"/>
    <s v="Inteconectado"/>
    <s v="PL4122"/>
    <s v="BT5B-R"/>
    <s v="De 0 a 30 kWh "/>
    <n v="660"/>
    <n v="8778"/>
    <n v="5279.64"/>
    <n v="-1095.96"/>
  </r>
  <r>
    <x v="0"/>
    <x v="1"/>
    <s v="ELNM"/>
    <x v="9"/>
    <x v="154"/>
    <s v="Quiruvilca"/>
    <s v="3"/>
    <s v="U"/>
    <s v="Inteconectado"/>
    <s v="PL4122"/>
    <s v="BT5B-R"/>
    <s v="De 30 a 100kWh"/>
    <n v="435"/>
    <n v="22599"/>
    <n v="10977.6"/>
    <n v="-1631.25"/>
  </r>
  <r>
    <x v="0"/>
    <x v="1"/>
    <s v="ELNM"/>
    <x v="9"/>
    <x v="154"/>
    <s v="Quiruvilca"/>
    <s v="3"/>
    <s v="U"/>
    <s v="Inteconectado"/>
    <s v="PL4122"/>
    <s v="BT5B-R"/>
    <s v="Mayor a 100kWh"/>
    <n v="41"/>
    <n v="8101"/>
    <n v="4288.99"/>
    <n v="115.08"/>
  </r>
  <r>
    <x v="0"/>
    <x v="1"/>
    <s v="ELNM"/>
    <x v="9"/>
    <x v="155"/>
    <s v="La Arenita"/>
    <s v="SER"/>
    <s v="R"/>
    <s v="Inteconectado"/>
    <s v="PR0122"/>
    <s v="BT5B-R"/>
    <s v="De 0 a 30 kWh "/>
    <n v="14790"/>
    <n v="112779.4"/>
    <n v="105194.28"/>
    <n v="-49289.7"/>
  </r>
  <r>
    <x v="0"/>
    <x v="1"/>
    <s v="ELNM"/>
    <x v="9"/>
    <x v="155"/>
    <s v="La Arenita"/>
    <s v="SER"/>
    <s v="R"/>
    <s v="Inteconectado"/>
    <s v="PR0122"/>
    <s v="BT5B-R"/>
    <s v="De 30 a 100kWh"/>
    <n v="2666"/>
    <n v="152524.20000000001"/>
    <n v="85581.47"/>
    <n v="-35285.86"/>
  </r>
  <r>
    <x v="0"/>
    <x v="1"/>
    <s v="ELNM"/>
    <x v="9"/>
    <x v="155"/>
    <s v="La Arenita"/>
    <s v="SER"/>
    <s v="R"/>
    <s v="Inteconectado"/>
    <s v="PR0122"/>
    <s v="BT5B-R"/>
    <s v="Mayor a 100kWh"/>
    <n v="406"/>
    <n v="65682"/>
    <n v="49615.51"/>
    <n v="1321.68"/>
  </r>
  <r>
    <x v="0"/>
    <x v="1"/>
    <s v="ELNM"/>
    <x v="9"/>
    <x v="156"/>
    <s v="Aija-Cotaparaco III Etapa"/>
    <s v="SER"/>
    <s v="R"/>
    <s v="Inteconectado"/>
    <s v="PR0125"/>
    <s v="BT5B-R"/>
    <s v="De 0 a 30 kWh "/>
    <n v="23527"/>
    <n v="174255.11"/>
    <n v="165720.97"/>
    <n v="-75757.31"/>
  </r>
  <r>
    <x v="0"/>
    <x v="1"/>
    <s v="ELNM"/>
    <x v="9"/>
    <x v="156"/>
    <s v="Aija-Cotaparaco III Etapa"/>
    <s v="SER"/>
    <s v="R"/>
    <s v="Inteconectado"/>
    <s v="PR0125"/>
    <s v="BT5B-R"/>
    <s v="De 30 a 100kWh"/>
    <n v="2361"/>
    <n v="117159.06"/>
    <n v="63315.22"/>
    <n v="-30780.77"/>
  </r>
  <r>
    <x v="0"/>
    <x v="1"/>
    <s v="ELNM"/>
    <x v="9"/>
    <x v="156"/>
    <s v="Aija-Cotaparaco III Etapa"/>
    <s v="SER"/>
    <s v="R"/>
    <s v="Inteconectado"/>
    <s v="PR0125"/>
    <s v="BT5B-R"/>
    <s v="Mayor a 100kWh"/>
    <n v="250"/>
    <n v="45987.5"/>
    <n v="34436.449999999997"/>
    <n v="921.55"/>
  </r>
  <r>
    <x v="0"/>
    <x v="1"/>
    <s v="ELNM"/>
    <x v="9"/>
    <x v="157"/>
    <s v="SER CAJAMARCA"/>
    <s v="SER"/>
    <s v="R"/>
    <s v="Inteconectado"/>
    <s v="PR0118"/>
    <s v="BT5B-R"/>
    <s v="De 0 a 30 kWh "/>
    <n v="9501"/>
    <n v="77331.09"/>
    <n v="68843.53"/>
    <n v="-33742.76"/>
  </r>
  <r>
    <x v="0"/>
    <x v="1"/>
    <s v="ELNM"/>
    <x v="9"/>
    <x v="157"/>
    <s v="SER CAJAMARCA"/>
    <s v="SER"/>
    <s v="R"/>
    <s v="Inteconectado"/>
    <s v="PR0118"/>
    <s v="BT5B-R"/>
    <s v="De 30 a 100kWh"/>
    <n v="1992"/>
    <n v="110998.61"/>
    <n v="61870.83"/>
    <n v="-26310.9"/>
  </r>
  <r>
    <x v="0"/>
    <x v="1"/>
    <s v="ELNM"/>
    <x v="9"/>
    <x v="157"/>
    <s v="SER CAJAMARCA"/>
    <s v="SER"/>
    <s v="R"/>
    <s v="Inteconectado"/>
    <s v="PR0118"/>
    <s v="BT5B-R"/>
    <s v="Mayor a 100kWh"/>
    <n v="238"/>
    <n v="44130.39"/>
    <n v="33138.11"/>
    <n v="879.69"/>
  </r>
  <r>
    <x v="0"/>
    <x v="1"/>
    <s v="ELNM"/>
    <x v="9"/>
    <x v="158"/>
    <s v="SER CHIMBOTE"/>
    <s v="SER"/>
    <s v="R"/>
    <s v="Inteconectado"/>
    <s v="PR0119"/>
    <s v="BT5B-R"/>
    <s v="De 0 a 30 kWh "/>
    <n v="5458"/>
    <n v="46127"/>
    <n v="40013.42"/>
    <n v="-20073.66"/>
  </r>
  <r>
    <x v="0"/>
    <x v="1"/>
    <s v="ELNM"/>
    <x v="9"/>
    <x v="158"/>
    <s v="SER CHIMBOTE"/>
    <s v="SER"/>
    <s v="R"/>
    <s v="Inteconectado"/>
    <s v="PR0119"/>
    <s v="BT5B-R"/>
    <s v="De 30 a 100kWh"/>
    <n v="2214"/>
    <n v="128348"/>
    <n v="72528.960000000006"/>
    <n v="-28964.01"/>
  </r>
  <r>
    <x v="0"/>
    <x v="1"/>
    <s v="ELNM"/>
    <x v="9"/>
    <x v="158"/>
    <s v="SER CHIMBOTE"/>
    <s v="SER"/>
    <s v="R"/>
    <s v="Inteconectado"/>
    <s v="PR0119"/>
    <s v="BT5B-R"/>
    <s v="Mayor a 100kWh"/>
    <n v="395"/>
    <n v="56936.3"/>
    <n v="43196.97"/>
    <n v="1141.71"/>
  </r>
  <r>
    <x v="0"/>
    <x v="1"/>
    <s v="ELNM"/>
    <x v="9"/>
    <x v="159"/>
    <s v="SER HUAYMEY"/>
    <s v="SER"/>
    <s v="R"/>
    <s v="Inteconectado"/>
    <s v="PR0121"/>
    <s v="BT5B-R"/>
    <s v="De 0 a 30 kWh "/>
    <n v="1278"/>
    <n v="10885"/>
    <n v="9394.85"/>
    <n v="-4723.09"/>
  </r>
  <r>
    <x v="0"/>
    <x v="1"/>
    <s v="ELNM"/>
    <x v="9"/>
    <x v="159"/>
    <s v="SER HUAYMEY"/>
    <s v="SER"/>
    <s v="R"/>
    <s v="Inteconectado"/>
    <s v="PR0121"/>
    <s v="BT5B-R"/>
    <s v="De 30 a 100kWh"/>
    <n v="594"/>
    <n v="34693"/>
    <n v="19605.98"/>
    <n v="-7745.76"/>
  </r>
  <r>
    <x v="0"/>
    <x v="1"/>
    <s v="ELNM"/>
    <x v="9"/>
    <x v="159"/>
    <s v="SER HUAYMEY"/>
    <s v="SER"/>
    <s v="R"/>
    <s v="Inteconectado"/>
    <s v="PR0121"/>
    <s v="BT5B-R"/>
    <s v="Mayor a 100kWh"/>
    <n v="151"/>
    <n v="22703"/>
    <n v="17139.66"/>
    <n v="447.42"/>
  </r>
  <r>
    <x v="0"/>
    <x v="1"/>
    <s v="ELNM"/>
    <x v="9"/>
    <x v="160"/>
    <s v="Sistema Electrico Rural Cajamarca Norte"/>
    <s v="SER"/>
    <s v="R"/>
    <s v="Inteconectado"/>
    <s v="PR1188"/>
    <s v="BT5B-R"/>
    <s v="De 0 a 30 kWh "/>
    <n v="16052"/>
    <n v="100475.36"/>
    <n v="108305.08"/>
    <n v="-43937.24"/>
  </r>
  <r>
    <x v="0"/>
    <x v="1"/>
    <s v="ELNM"/>
    <x v="9"/>
    <x v="160"/>
    <s v="Sistema Electrico Rural Cajamarca Norte"/>
    <s v="SER"/>
    <s v="R"/>
    <s v="Inteconectado"/>
    <s v="PR1188"/>
    <s v="BT5B-R"/>
    <s v="De 30 a 100kWh"/>
    <n v="983"/>
    <n v="45607"/>
    <n v="24249.5"/>
    <n v="-12894.24"/>
  </r>
  <r>
    <x v="0"/>
    <x v="1"/>
    <s v="ELNM"/>
    <x v="9"/>
    <x v="160"/>
    <s v="Sistema Electrico Rural Cajamarca Norte"/>
    <s v="SER"/>
    <s v="R"/>
    <s v="Inteconectado"/>
    <s v="PR1188"/>
    <s v="BT5B-R"/>
    <s v="Mayor a 100kWh"/>
    <n v="98"/>
    <n v="25299"/>
    <n v="18833.11"/>
    <n v="502.1"/>
  </r>
  <r>
    <x v="0"/>
    <x v="1"/>
    <s v="ELNO"/>
    <x v="10"/>
    <x v="161"/>
    <s v="Sistema Electrico Rural La Nina"/>
    <s v="SER"/>
    <s v="R"/>
    <s v="Inteconectado"/>
    <s v="PR0083"/>
    <s v="BT5B-R"/>
    <s v="De 0 a 30 kWh "/>
    <n v="88"/>
    <n v="978"/>
    <n v="714.72"/>
    <n v="-438.24"/>
  </r>
  <r>
    <x v="0"/>
    <x v="1"/>
    <s v="ELNO"/>
    <x v="10"/>
    <x v="161"/>
    <s v="Sistema Electrico Rural La Nina"/>
    <s v="SER"/>
    <s v="R"/>
    <s v="Inteconectado"/>
    <s v="PR0083"/>
    <s v="BT5B-R"/>
    <s v="De 30 a 100kWh"/>
    <n v="78"/>
    <n v="4786"/>
    <n v="2805.9"/>
    <n v="-1048.32"/>
  </r>
  <r>
    <x v="0"/>
    <x v="1"/>
    <s v="ELNO"/>
    <x v="10"/>
    <x v="161"/>
    <s v="Sistema Electrico Rural La Nina"/>
    <s v="SER"/>
    <s v="R"/>
    <s v="Inteconectado"/>
    <s v="PR0083"/>
    <s v="BT5B-R"/>
    <s v="Mayor a 100kWh"/>
    <n v="44"/>
    <n v="8583"/>
    <n v="6603.84"/>
    <n v="177.82"/>
  </r>
  <r>
    <x v="0"/>
    <x v="1"/>
    <s v="ELNO"/>
    <x v="10"/>
    <x v="162"/>
    <s v="Piura"/>
    <s v="2"/>
    <s v="U"/>
    <s v="Inteconectado"/>
    <s v="PL0081"/>
    <s v="BT5B-R"/>
    <s v="De 0 a 30 kWh "/>
    <n v="17866"/>
    <n v="213172"/>
    <n v="130970.51"/>
    <n v="-26177.91"/>
  </r>
  <r>
    <x v="0"/>
    <x v="1"/>
    <s v="ELNO"/>
    <x v="10"/>
    <x v="162"/>
    <s v="Piura"/>
    <s v="2"/>
    <s v="U"/>
    <s v="Inteconectado"/>
    <s v="PL0081"/>
    <s v="BT5B-R"/>
    <s v="De 30 a 100kWh"/>
    <n v="32882"/>
    <n v="2303825.4"/>
    <n v="1101484.8500000001"/>
    <n v="-127751.14"/>
  </r>
  <r>
    <x v="0"/>
    <x v="1"/>
    <s v="ELNO"/>
    <x v="10"/>
    <x v="162"/>
    <s v="Piura"/>
    <s v="2"/>
    <s v="U"/>
    <s v="Inteconectado"/>
    <s v="PL0081"/>
    <s v="BT5B-R"/>
    <s v="Mayor a 100kWh"/>
    <n v="39127"/>
    <n v="8333518"/>
    <n v="4323399.25"/>
    <n v="115382.07"/>
  </r>
  <r>
    <x v="0"/>
    <x v="1"/>
    <s v="ELNO"/>
    <x v="10"/>
    <x v="163"/>
    <s v="Talara"/>
    <s v="2"/>
    <s v="U"/>
    <s v="Inteconectado"/>
    <s v="PL0083"/>
    <s v="BT5B-R"/>
    <s v="De 0 a 30 kWh "/>
    <n v="4474"/>
    <n v="60182.5"/>
    <n v="35622.47"/>
    <n v="-7500.77"/>
  </r>
  <r>
    <x v="0"/>
    <x v="1"/>
    <s v="ELNO"/>
    <x v="10"/>
    <x v="163"/>
    <s v="Talara"/>
    <s v="2"/>
    <s v="U"/>
    <s v="Inteconectado"/>
    <s v="PL0083"/>
    <s v="BT5B-R"/>
    <s v="De 30 a 100kWh"/>
    <n v="10865"/>
    <n v="715466.53"/>
    <n v="347988.81"/>
    <n v="-40617.65"/>
  </r>
  <r>
    <x v="0"/>
    <x v="1"/>
    <s v="ELNO"/>
    <x v="10"/>
    <x v="163"/>
    <s v="Talara"/>
    <s v="2"/>
    <s v="U"/>
    <s v="Inteconectado"/>
    <s v="PL0083"/>
    <s v="BT5B-R"/>
    <s v="Mayor a 100kWh"/>
    <n v="8199"/>
    <n v="1444762.7"/>
    <n v="764231.49"/>
    <n v="20210.53"/>
  </r>
  <r>
    <x v="0"/>
    <x v="1"/>
    <s v="ELNO"/>
    <x v="10"/>
    <x v="164"/>
    <s v="Tumbes"/>
    <s v="2"/>
    <s v="U"/>
    <s v="Inteconectado"/>
    <s v="PL0084"/>
    <s v="BT5B-R"/>
    <s v="De 0 a 30 kWh "/>
    <n v="4641"/>
    <n v="59718"/>
    <n v="35613.35"/>
    <n v="-7327.82"/>
  </r>
  <r>
    <x v="0"/>
    <x v="1"/>
    <s v="ELNO"/>
    <x v="10"/>
    <x v="164"/>
    <s v="Tumbes"/>
    <s v="2"/>
    <s v="U"/>
    <s v="Inteconectado"/>
    <s v="PL0084"/>
    <s v="BT5B-R"/>
    <s v="De 30 a 100kWh"/>
    <n v="8275"/>
    <n v="556019"/>
    <n v="265762.24"/>
    <n v="-31724.91"/>
  </r>
  <r>
    <x v="0"/>
    <x v="1"/>
    <s v="ELNO"/>
    <x v="10"/>
    <x v="164"/>
    <s v="Tumbes"/>
    <s v="2"/>
    <s v="U"/>
    <s v="Inteconectado"/>
    <s v="PL0084"/>
    <s v="BT5B-R"/>
    <s v="Mayor a 100kWh"/>
    <n v="5898"/>
    <n v="1143604"/>
    <n v="594491.66"/>
    <n v="15812.81"/>
  </r>
  <r>
    <x v="0"/>
    <x v="1"/>
    <s v="ELNO"/>
    <x v="10"/>
    <x v="165"/>
    <s v="Bajo Piura"/>
    <s v="3"/>
    <s v="U"/>
    <s v="Inteconectado"/>
    <s v="PL0085"/>
    <s v="BT5B-R"/>
    <s v="De 0 a 30 kWh "/>
    <n v="9331"/>
    <n v="126835"/>
    <n v="76759.86"/>
    <n v="-16238.61"/>
  </r>
  <r>
    <x v="0"/>
    <x v="1"/>
    <s v="ELNO"/>
    <x v="10"/>
    <x v="165"/>
    <s v="Bajo Piura"/>
    <s v="3"/>
    <s v="U"/>
    <s v="Inteconectado"/>
    <s v="PL0085"/>
    <s v="BT5B-R"/>
    <s v="De 30 a 100kWh"/>
    <n v="9996"/>
    <n v="644279"/>
    <n v="318956.5"/>
    <n v="-40780.89"/>
  </r>
  <r>
    <x v="0"/>
    <x v="1"/>
    <s v="ELNO"/>
    <x v="10"/>
    <x v="165"/>
    <s v="Bajo Piura"/>
    <s v="3"/>
    <s v="U"/>
    <s v="Inteconectado"/>
    <s v="PL0085"/>
    <s v="BT5B-R"/>
    <s v="Mayor a 100kWh"/>
    <n v="3673"/>
    <n v="683910"/>
    <n v="370237.3"/>
    <n v="9790.42"/>
  </r>
  <r>
    <x v="0"/>
    <x v="1"/>
    <s v="ELNO"/>
    <x v="10"/>
    <x v="166"/>
    <s v="Chulucanas"/>
    <s v="4"/>
    <s v="R"/>
    <s v="Inteconectado"/>
    <s v="PL0086"/>
    <s v="BT5B-R"/>
    <s v="De 0 a 30 kWh "/>
    <n v="15543"/>
    <n v="203306.1"/>
    <n v="112101.86"/>
    <n v="-56964.33"/>
  </r>
  <r>
    <x v="0"/>
    <x v="1"/>
    <s v="ELNO"/>
    <x v="10"/>
    <x v="166"/>
    <s v="Chulucanas"/>
    <s v="4"/>
    <s v="R"/>
    <s v="Inteconectado"/>
    <s v="PL0086"/>
    <s v="BT5B-R"/>
    <s v="De 30 a 100kWh"/>
    <n v="14930"/>
    <n v="891735"/>
    <n v="426752.39"/>
    <n v="-125776.31"/>
  </r>
  <r>
    <x v="0"/>
    <x v="1"/>
    <s v="ELNO"/>
    <x v="10"/>
    <x v="166"/>
    <s v="Chulucanas"/>
    <s v="4"/>
    <s v="R"/>
    <s v="Inteconectado"/>
    <s v="PL0086"/>
    <s v="BT5B-R"/>
    <s v="Mayor a 100kWh"/>
    <n v="4264"/>
    <n v="744721"/>
    <n v="444230.54"/>
    <n v="11860.32"/>
  </r>
  <r>
    <x v="0"/>
    <x v="1"/>
    <s v="ELNO"/>
    <x v="10"/>
    <x v="167"/>
    <s v="Tumbes Rural"/>
    <s v="4"/>
    <s v="R"/>
    <s v="Inteconectado"/>
    <s v="PL0165"/>
    <s v="BT5B-R"/>
    <s v="De 0 a 30 kWh "/>
    <n v="2320"/>
    <n v="32154"/>
    <n v="17250.72"/>
    <n v="-9017.51"/>
  </r>
  <r>
    <x v="0"/>
    <x v="1"/>
    <s v="ELNO"/>
    <x v="10"/>
    <x v="167"/>
    <s v="Tumbes Rural"/>
    <s v="4"/>
    <s v="R"/>
    <s v="Inteconectado"/>
    <s v="PL0165"/>
    <s v="BT5B-R"/>
    <s v="De 30 a 100kWh"/>
    <n v="3432"/>
    <n v="212071"/>
    <n v="101749.2"/>
    <n v="-29326.94"/>
  </r>
  <r>
    <x v="0"/>
    <x v="1"/>
    <s v="ELNO"/>
    <x v="10"/>
    <x v="167"/>
    <s v="Tumbes Rural"/>
    <s v="4"/>
    <s v="R"/>
    <s v="Inteconectado"/>
    <s v="PL0165"/>
    <s v="BT5B-R"/>
    <s v="Mayor a 100kWh"/>
    <n v="863"/>
    <n v="134622"/>
    <n v="80667.740000000005"/>
    <n v="2155.59"/>
  </r>
  <r>
    <x v="0"/>
    <x v="1"/>
    <s v="ELNO"/>
    <x v="10"/>
    <x v="168"/>
    <s v="Frontera"/>
    <s v="6"/>
    <s v="R"/>
    <s v="Inteconectado"/>
    <s v="PL0231"/>
    <s v="BT5B-R"/>
    <s v="De 0 a 30 kWh "/>
    <n v="1482"/>
    <n v="16806"/>
    <n v="10917.76"/>
    <n v="-5234.3900000000003"/>
  </r>
  <r>
    <x v="0"/>
    <x v="1"/>
    <s v="ELNO"/>
    <x v="10"/>
    <x v="168"/>
    <s v="Frontera"/>
    <s v="6"/>
    <s v="R"/>
    <s v="Inteconectado"/>
    <s v="PL0231"/>
    <s v="BT5B-R"/>
    <s v="De 30 a 100kWh"/>
    <n v="968"/>
    <n v="55213"/>
    <n v="29028.240000000002"/>
    <n v="-9039.36"/>
  </r>
  <r>
    <x v="0"/>
    <x v="1"/>
    <s v="ELNO"/>
    <x v="10"/>
    <x v="168"/>
    <s v="Frontera"/>
    <s v="6"/>
    <s v="R"/>
    <s v="Inteconectado"/>
    <s v="PL0231"/>
    <s v="BT5B-R"/>
    <s v="Mayor a 100kWh"/>
    <n v="233"/>
    <n v="41918"/>
    <n v="27714.16"/>
    <n v="740.81"/>
  </r>
  <r>
    <x v="0"/>
    <x v="1"/>
    <s v="ELNO"/>
    <x v="10"/>
    <x v="169"/>
    <s v="Máncora"/>
    <s v="2"/>
    <s v="U"/>
    <s v="Inteconectado"/>
    <s v="PL0232"/>
    <s v="BT5B-R"/>
    <s v="De 0 a 30 kWh "/>
    <n v="503"/>
    <n v="5509.9"/>
    <n v="3542.93"/>
    <n v="-688.32"/>
  </r>
  <r>
    <x v="0"/>
    <x v="1"/>
    <s v="ELNO"/>
    <x v="10"/>
    <x v="169"/>
    <s v="Máncora"/>
    <s v="2"/>
    <s v="U"/>
    <s v="Inteconectado"/>
    <s v="PL0232"/>
    <s v="BT5B-R"/>
    <s v="De 30 a 100kWh"/>
    <n v="1150"/>
    <n v="76570.8"/>
    <n v="37304.160000000003"/>
    <n v="-4399.13"/>
  </r>
  <r>
    <x v="0"/>
    <x v="1"/>
    <s v="ELNO"/>
    <x v="10"/>
    <x v="169"/>
    <s v="Máncora"/>
    <s v="2"/>
    <s v="U"/>
    <s v="Inteconectado"/>
    <s v="PL0232"/>
    <s v="BT5B-R"/>
    <s v="Mayor a 100kWh"/>
    <n v="1083"/>
    <n v="279767.40000000002"/>
    <n v="147144.01999999999"/>
    <n v="3922.08"/>
  </r>
  <r>
    <x v="0"/>
    <x v="1"/>
    <s v="ELNO"/>
    <x v="10"/>
    <x v="170"/>
    <s v="Zarumilla Rural"/>
    <s v="4"/>
    <s v="R"/>
    <s v="Inteconectado"/>
    <s v="PL0259"/>
    <s v="BT5B-R"/>
    <s v="De 0 a 30 kWh "/>
    <n v="666"/>
    <n v="8953"/>
    <n v="4866.8900000000003"/>
    <n v="-2495.5500000000002"/>
  </r>
  <r>
    <x v="0"/>
    <x v="1"/>
    <s v="ELNO"/>
    <x v="10"/>
    <x v="170"/>
    <s v="Zarumilla Rural"/>
    <s v="4"/>
    <s v="R"/>
    <s v="Inteconectado"/>
    <s v="PL0259"/>
    <s v="BT5B-R"/>
    <s v="De 30 a 100kWh"/>
    <n v="1200"/>
    <n v="76637"/>
    <n v="36680.400000000001"/>
    <n v="-10335.56"/>
  </r>
  <r>
    <x v="0"/>
    <x v="1"/>
    <s v="ELNO"/>
    <x v="10"/>
    <x v="170"/>
    <s v="Zarumilla Rural"/>
    <s v="4"/>
    <s v="R"/>
    <s v="Inteconectado"/>
    <s v="PL0259"/>
    <s v="BT5B-R"/>
    <s v="Mayor a 100kWh"/>
    <n v="317"/>
    <n v="53656"/>
    <n v="31898.52"/>
    <n v="839.64"/>
  </r>
  <r>
    <x v="0"/>
    <x v="1"/>
    <s v="ELNO"/>
    <x v="10"/>
    <x v="171"/>
    <s v="Catacaos"/>
    <s v="3"/>
    <s v="U"/>
    <s v="Inteconectado"/>
    <s v="PL1081"/>
    <s v="BT5B-R"/>
    <s v="De 0 a 30 kWh "/>
    <n v="7428"/>
    <n v="97596"/>
    <n v="59742.69"/>
    <n v="-12466.23"/>
  </r>
  <r>
    <x v="0"/>
    <x v="1"/>
    <s v="ELNO"/>
    <x v="10"/>
    <x v="171"/>
    <s v="Catacaos"/>
    <s v="3"/>
    <s v="U"/>
    <s v="Inteconectado"/>
    <s v="PL1081"/>
    <s v="BT5B-R"/>
    <s v="De 30 a 100kWh"/>
    <n v="6992"/>
    <n v="432736"/>
    <n v="214920.12"/>
    <n v="-27117.119999999999"/>
  </r>
  <r>
    <x v="0"/>
    <x v="1"/>
    <s v="ELNO"/>
    <x v="10"/>
    <x v="171"/>
    <s v="Catacaos"/>
    <s v="3"/>
    <s v="U"/>
    <s v="Inteconectado"/>
    <s v="PL1081"/>
    <s v="BT5B-R"/>
    <s v="Mayor a 100kWh"/>
    <n v="2856"/>
    <n v="500280"/>
    <n v="271344.11"/>
    <n v="7156.12"/>
  </r>
  <r>
    <x v="0"/>
    <x v="1"/>
    <s v="ELNO"/>
    <x v="10"/>
    <x v="172"/>
    <s v="El Arenal"/>
    <s v="4"/>
    <s v="R"/>
    <s v="Inteconectado"/>
    <s v="PL1082"/>
    <s v="BT5B-R"/>
    <s v="De 0 a 30 kWh "/>
    <n v="4578"/>
    <n v="66109"/>
    <n v="34715.72"/>
    <n v="-18474.5"/>
  </r>
  <r>
    <x v="0"/>
    <x v="1"/>
    <s v="ELNO"/>
    <x v="10"/>
    <x v="172"/>
    <s v="El Arenal"/>
    <s v="4"/>
    <s v="R"/>
    <s v="Inteconectado"/>
    <s v="PL1082"/>
    <s v="BT5B-R"/>
    <s v="De 30 a 100kWh"/>
    <n v="5223"/>
    <n v="311052.90000000002"/>
    <n v="148460.24"/>
    <n v="-43776.800000000003"/>
  </r>
  <r>
    <x v="0"/>
    <x v="1"/>
    <s v="ELNO"/>
    <x v="10"/>
    <x v="172"/>
    <s v="El Arenal"/>
    <s v="4"/>
    <s v="R"/>
    <s v="Inteconectado"/>
    <s v="PL1082"/>
    <s v="BT5B-R"/>
    <s v="Mayor a 100kWh"/>
    <n v="1078"/>
    <n v="170289.7"/>
    <n v="101587.58"/>
    <n v="2679.28"/>
  </r>
  <r>
    <x v="0"/>
    <x v="1"/>
    <s v="ELNO"/>
    <x v="10"/>
    <x v="173"/>
    <s v="Corrales"/>
    <s v="3"/>
    <s v="U"/>
    <s v="Inteconectado"/>
    <s v="PL1084"/>
    <s v="BT5B-R"/>
    <s v="De 0 a 30 kWh "/>
    <n v="1987"/>
    <n v="27938"/>
    <n v="16710.23"/>
    <n v="-3581.1"/>
  </r>
  <r>
    <x v="0"/>
    <x v="1"/>
    <s v="ELNO"/>
    <x v="10"/>
    <x v="173"/>
    <s v="Corrales"/>
    <s v="3"/>
    <s v="U"/>
    <s v="Inteconectado"/>
    <s v="PL1084"/>
    <s v="BT5B-R"/>
    <s v="De 30 a 100kWh"/>
    <n v="3558"/>
    <n v="229381"/>
    <n v="114148.1"/>
    <n v="-14098.32"/>
  </r>
  <r>
    <x v="0"/>
    <x v="1"/>
    <s v="ELNO"/>
    <x v="10"/>
    <x v="173"/>
    <s v="Corrales"/>
    <s v="3"/>
    <s v="U"/>
    <s v="Inteconectado"/>
    <s v="PL1084"/>
    <s v="BT5B-R"/>
    <s v="Mayor a 100kWh"/>
    <n v="1316"/>
    <n v="241686"/>
    <n v="131394.57"/>
    <n v="3516.99"/>
  </r>
  <r>
    <x v="0"/>
    <x v="1"/>
    <s v="ELNO"/>
    <x v="10"/>
    <x v="174"/>
    <s v="Zorritos"/>
    <s v="3"/>
    <s v="U"/>
    <s v="Inteconectado"/>
    <s v="PL1165"/>
    <s v="BT5B-R"/>
    <s v="De 0 a 30 kWh "/>
    <n v="929"/>
    <n v="10868"/>
    <n v="6983.98"/>
    <n v="-1396.79"/>
  </r>
  <r>
    <x v="0"/>
    <x v="1"/>
    <s v="ELNO"/>
    <x v="10"/>
    <x v="174"/>
    <s v="Zorritos"/>
    <s v="3"/>
    <s v="U"/>
    <s v="Inteconectado"/>
    <s v="PL1165"/>
    <s v="BT5B-R"/>
    <s v="De 30 a 100kWh"/>
    <n v="1431"/>
    <n v="90760"/>
    <n v="45380.78"/>
    <n v="-5546.02"/>
  </r>
  <r>
    <x v="0"/>
    <x v="1"/>
    <s v="ELNO"/>
    <x v="10"/>
    <x v="174"/>
    <s v="Zorritos"/>
    <s v="3"/>
    <s v="U"/>
    <s v="Inteconectado"/>
    <s v="PL1165"/>
    <s v="BT5B-R"/>
    <s v="Mayor a 100kWh"/>
    <n v="787"/>
    <n v="204200"/>
    <n v="110195.11"/>
    <n v="2960.89"/>
  </r>
  <r>
    <x v="0"/>
    <x v="1"/>
    <s v="ELNO"/>
    <x v="10"/>
    <x v="175"/>
    <s v="MANCORA II"/>
    <s v="2"/>
    <s v="U"/>
    <s v="Inteconectado"/>
    <s v="PL1232"/>
    <s v="BT5B-R"/>
    <s v="De 0 a 30 kWh "/>
    <n v="1265"/>
    <n v="15586.5"/>
    <n v="9572.35"/>
    <n v="-1951.45"/>
  </r>
  <r>
    <x v="0"/>
    <x v="1"/>
    <s v="ELNO"/>
    <x v="10"/>
    <x v="175"/>
    <s v="MANCORA II"/>
    <s v="2"/>
    <s v="U"/>
    <s v="Inteconectado"/>
    <s v="PL1232"/>
    <s v="BT5B-R"/>
    <s v="De 30 a 100kWh"/>
    <n v="2724"/>
    <n v="184245"/>
    <n v="89832.8"/>
    <n v="-10581.76"/>
  </r>
  <r>
    <x v="0"/>
    <x v="1"/>
    <s v="ELNO"/>
    <x v="10"/>
    <x v="175"/>
    <s v="MANCORA II"/>
    <s v="2"/>
    <s v="U"/>
    <s v="Inteconectado"/>
    <s v="PL1232"/>
    <s v="BT5B-R"/>
    <s v="Mayor a 100kWh"/>
    <n v="1745"/>
    <n v="386591.5"/>
    <n v="204591.89"/>
    <n v="5498.87"/>
  </r>
  <r>
    <x v="0"/>
    <x v="1"/>
    <s v="ELNO"/>
    <x v="10"/>
    <x v="176"/>
    <s v="Sullana"/>
    <s v="2"/>
    <s v="U"/>
    <s v="Inteconectado"/>
    <s v="PL2082"/>
    <s v="BT5B-R"/>
    <s v="De 0 a 30 kWh "/>
    <n v="11183"/>
    <n v="158617"/>
    <n v="91188.75"/>
    <n v="-19462.57"/>
  </r>
  <r>
    <x v="0"/>
    <x v="1"/>
    <s v="ELNO"/>
    <x v="10"/>
    <x v="176"/>
    <s v="Sullana"/>
    <s v="2"/>
    <s v="U"/>
    <s v="Inteconectado"/>
    <s v="PL2082"/>
    <s v="BT5B-R"/>
    <s v="De 30 a 100kWh"/>
    <n v="21558"/>
    <n v="1396258"/>
    <n v="668846.26"/>
    <n v="-79872.81"/>
  </r>
  <r>
    <x v="0"/>
    <x v="1"/>
    <s v="ELNO"/>
    <x v="10"/>
    <x v="176"/>
    <s v="Sullana"/>
    <s v="2"/>
    <s v="U"/>
    <s v="Inteconectado"/>
    <s v="PL2082"/>
    <s v="BT5B-R"/>
    <s v="Mayor a 100kWh"/>
    <n v="14609"/>
    <n v="2653757.5"/>
    <n v="1382215.08"/>
    <n v="36814.86"/>
  </r>
  <r>
    <x v="0"/>
    <x v="1"/>
    <s v="ELNO"/>
    <x v="10"/>
    <x v="177"/>
    <s v="Zarumilla"/>
    <s v="2"/>
    <s v="U"/>
    <s v="Inteconectado"/>
    <s v="PL2084"/>
    <s v="BT5B-R"/>
    <s v="De 0 a 30 kWh "/>
    <n v="2301"/>
    <n v="29304"/>
    <n v="17711.330000000002"/>
    <n v="-3657.03"/>
  </r>
  <r>
    <x v="0"/>
    <x v="1"/>
    <s v="ELNO"/>
    <x v="10"/>
    <x v="177"/>
    <s v="Zarumilla"/>
    <s v="2"/>
    <s v="U"/>
    <s v="Inteconectado"/>
    <s v="PL2084"/>
    <s v="BT5B-R"/>
    <s v="De 30 a 100kWh"/>
    <n v="3287"/>
    <n v="213929"/>
    <n v="103661.39"/>
    <n v="-12731.49"/>
  </r>
  <r>
    <x v="0"/>
    <x v="1"/>
    <s v="ELNO"/>
    <x v="10"/>
    <x v="177"/>
    <s v="Zarumilla"/>
    <s v="2"/>
    <s v="U"/>
    <s v="Inteconectado"/>
    <s v="PL2084"/>
    <s v="BT5B-R"/>
    <s v="Mayor a 100kWh"/>
    <n v="1875"/>
    <n v="359372"/>
    <n v="189857.15"/>
    <n v="5004.82"/>
  </r>
  <r>
    <x v="0"/>
    <x v="1"/>
    <s v="ELNO"/>
    <x v="10"/>
    <x v="178"/>
    <s v="Paita"/>
    <s v="2"/>
    <s v="U"/>
    <s v="Inteconectado"/>
    <s v="PL3082"/>
    <s v="BT5B-R"/>
    <s v="De 0 a 30 kWh "/>
    <n v="4764"/>
    <n v="63825"/>
    <n v="37506.01"/>
    <n v="-7840.79"/>
  </r>
  <r>
    <x v="0"/>
    <x v="1"/>
    <s v="ELNO"/>
    <x v="10"/>
    <x v="178"/>
    <s v="Paita"/>
    <s v="2"/>
    <s v="U"/>
    <s v="Inteconectado"/>
    <s v="PL3082"/>
    <s v="BT5B-R"/>
    <s v="De 30 a 100kWh"/>
    <n v="8561"/>
    <n v="585382"/>
    <n v="279001.82"/>
    <n v="-34156.769999999997"/>
  </r>
  <r>
    <x v="0"/>
    <x v="1"/>
    <s v="ELNO"/>
    <x v="10"/>
    <x v="178"/>
    <s v="Paita"/>
    <s v="2"/>
    <s v="U"/>
    <s v="Inteconectado"/>
    <s v="PL3082"/>
    <s v="BT5B-R"/>
    <s v="Mayor a 100kWh"/>
    <n v="4710"/>
    <n v="868381"/>
    <n v="453373.41"/>
    <n v="12182.74"/>
  </r>
  <r>
    <x v="0"/>
    <x v="1"/>
    <s v="ELNO"/>
    <x v="10"/>
    <x v="179"/>
    <s v="SER PIURA,CHULUCANAS Y SULLANA"/>
    <s v="SER"/>
    <s v="R"/>
    <s v="Inteconectado"/>
    <s v="PR0081"/>
    <s v="BT5B-R"/>
    <s v="De 0 a 30 kWh "/>
    <n v="76745"/>
    <n v="683787.6"/>
    <n v="576934.07999999996"/>
    <n v="-306436.71000000002"/>
  </r>
  <r>
    <x v="0"/>
    <x v="1"/>
    <s v="ELNO"/>
    <x v="10"/>
    <x v="179"/>
    <s v="SER PIURA,CHULUCANAS Y SULLANA"/>
    <s v="SER"/>
    <s v="R"/>
    <s v="Inteconectado"/>
    <s v="PR0081"/>
    <s v="BT5B-R"/>
    <s v="De 30 a 100kWh"/>
    <n v="21230"/>
    <n v="1171489"/>
    <n v="666044.27"/>
    <n v="-288600.24"/>
  </r>
  <r>
    <x v="0"/>
    <x v="1"/>
    <s v="ELNO"/>
    <x v="10"/>
    <x v="179"/>
    <s v="SER PIURA,CHULUCANAS Y SULLANA"/>
    <s v="SER"/>
    <s v="R"/>
    <s v="Inteconectado"/>
    <s v="PR0081"/>
    <s v="BT5B-R"/>
    <s v="Mayor a 100kWh"/>
    <n v="2112"/>
    <n v="373173"/>
    <n v="288122.57"/>
    <n v="7703.48"/>
  </r>
  <r>
    <x v="0"/>
    <x v="1"/>
    <s v="ELNO"/>
    <x v="10"/>
    <x v="180"/>
    <s v="SER TUMBES"/>
    <s v="SER"/>
    <s v="R"/>
    <s v="Inteconectado"/>
    <s v="PR0084"/>
    <s v="BT5B-R"/>
    <s v="De 0 a 30 kWh "/>
    <n v="296"/>
    <n v="2922"/>
    <n v="2304.75"/>
    <n v="-1311.27"/>
  </r>
  <r>
    <x v="0"/>
    <x v="1"/>
    <s v="ELNO"/>
    <x v="10"/>
    <x v="180"/>
    <s v="SER TUMBES"/>
    <s v="SER"/>
    <s v="R"/>
    <s v="Inteconectado"/>
    <s v="PR0084"/>
    <s v="BT5B-R"/>
    <s v="De 30 a 100kWh"/>
    <n v="232"/>
    <n v="14115"/>
    <n v="7956.01"/>
    <n v="-3431.57"/>
  </r>
  <r>
    <x v="0"/>
    <x v="1"/>
    <s v="ELNO"/>
    <x v="10"/>
    <x v="180"/>
    <s v="SER TUMBES"/>
    <s v="SER"/>
    <s v="R"/>
    <s v="Inteconectado"/>
    <s v="PR0084"/>
    <s v="BT5B-R"/>
    <s v="Mayor a 100kWh"/>
    <n v="46"/>
    <n v="9016"/>
    <n v="6936.31"/>
    <n v="185.38"/>
  </r>
  <r>
    <x v="0"/>
    <x v="1"/>
    <s v="ELOR"/>
    <x v="11"/>
    <x v="181"/>
    <s v="Caballococha"/>
    <s v="2"/>
    <s v="U"/>
    <s v="Aislado"/>
    <s v="PL0017"/>
    <s v="BT5B-R"/>
    <s v="De 0 a 30 kWh "/>
    <n v="729"/>
    <n v="9206"/>
    <n v="4262.05"/>
    <n v="-2066.66"/>
  </r>
  <r>
    <x v="0"/>
    <x v="1"/>
    <s v="ELOR"/>
    <x v="11"/>
    <x v="181"/>
    <s v="Caballococha"/>
    <s v="2"/>
    <s v="U"/>
    <s v="Aislado"/>
    <s v="PL0017"/>
    <s v="BT5B-R"/>
    <s v="De 30 a 100kWh"/>
    <n v="670"/>
    <n v="38936"/>
    <n v="14991.59"/>
    <n v="-4509.1000000000004"/>
  </r>
  <r>
    <x v="0"/>
    <x v="1"/>
    <s v="ELOR"/>
    <x v="11"/>
    <x v="181"/>
    <s v="Caballococha"/>
    <s v="2"/>
    <s v="U"/>
    <s v="Aislado"/>
    <s v="PL0017"/>
    <s v="BT5B-R"/>
    <s v="Mayor a 100kWh"/>
    <n v="396"/>
    <n v="121977"/>
    <n v="55991.98"/>
    <n v="0"/>
  </r>
  <r>
    <x v="0"/>
    <x v="1"/>
    <s v="ELOR"/>
    <x v="11"/>
    <x v="182"/>
    <s v="Contamana"/>
    <s v="2"/>
    <s v="U"/>
    <s v="Aislado"/>
    <s v="PL0018"/>
    <s v="BT5B-R"/>
    <s v="De 0 a 30 kWh "/>
    <n v="1269"/>
    <n v="18029.099999999999"/>
    <n v="7869.1"/>
    <n v="-4047.34"/>
  </r>
  <r>
    <x v="0"/>
    <x v="1"/>
    <s v="ELOR"/>
    <x v="11"/>
    <x v="182"/>
    <s v="Contamana"/>
    <s v="2"/>
    <s v="U"/>
    <s v="Aislado"/>
    <s v="PL0018"/>
    <s v="BT5B-R"/>
    <s v="De 30 a 100kWh"/>
    <n v="1246"/>
    <n v="76959.5"/>
    <n v="29506.02"/>
    <n v="-8802.93"/>
  </r>
  <r>
    <x v="0"/>
    <x v="1"/>
    <s v="ELOR"/>
    <x v="11"/>
    <x v="182"/>
    <s v="Contamana"/>
    <s v="2"/>
    <s v="U"/>
    <s v="Aislado"/>
    <s v="PL0018"/>
    <s v="BT5B-R"/>
    <s v="Mayor a 100kWh"/>
    <n v="440"/>
    <n v="100224.3"/>
    <n v="46335"/>
    <n v="0"/>
  </r>
  <r>
    <x v="0"/>
    <x v="1"/>
    <s v="ELOR"/>
    <x v="11"/>
    <x v="183"/>
    <s v="Iquitos"/>
    <s v="2"/>
    <s v="U"/>
    <s v="Aislado"/>
    <s v="PL0019"/>
    <s v="BT5B-R"/>
    <s v="De 0 a 30 kWh "/>
    <n v="15126"/>
    <n v="208977.2"/>
    <n v="89559.15"/>
    <n v="-44014.89"/>
  </r>
  <r>
    <x v="0"/>
    <x v="1"/>
    <s v="ELOR"/>
    <x v="11"/>
    <x v="183"/>
    <s v="Iquitos"/>
    <s v="2"/>
    <s v="U"/>
    <s v="Aislado"/>
    <s v="PL0019"/>
    <s v="BT5B-R"/>
    <s v="De 30 a 100kWh"/>
    <n v="25763"/>
    <n v="1649870.4"/>
    <n v="607052.74"/>
    <n v="-165609.44"/>
  </r>
  <r>
    <x v="0"/>
    <x v="1"/>
    <s v="ELOR"/>
    <x v="11"/>
    <x v="183"/>
    <s v="Iquitos"/>
    <s v="2"/>
    <s v="U"/>
    <s v="Aislado"/>
    <s v="PL0019"/>
    <s v="BT5B-R"/>
    <s v="Mayor a 100kWh"/>
    <n v="27897"/>
    <n v="6542996.7000000002"/>
    <n v="2840535.82"/>
    <n v="0"/>
  </r>
  <r>
    <x v="0"/>
    <x v="1"/>
    <s v="ELOR"/>
    <x v="11"/>
    <x v="184"/>
    <s v="Nauta"/>
    <s v="3"/>
    <s v="U"/>
    <s v="Aislado"/>
    <s v="PL0020"/>
    <s v="BT5B-R"/>
    <s v="De 0 a 30 kWh "/>
    <n v="1644"/>
    <n v="26228"/>
    <n v="11108.4"/>
    <n v="-6011.31"/>
  </r>
  <r>
    <x v="0"/>
    <x v="1"/>
    <s v="ELOR"/>
    <x v="11"/>
    <x v="184"/>
    <s v="Nauta"/>
    <s v="3"/>
    <s v="U"/>
    <s v="Aislado"/>
    <s v="PL0020"/>
    <s v="BT5B-R"/>
    <s v="De 30 a 100kWh"/>
    <n v="1049"/>
    <n v="64403"/>
    <n v="25004.87"/>
    <n v="-7767.64"/>
  </r>
  <r>
    <x v="0"/>
    <x v="1"/>
    <s v="ELOR"/>
    <x v="11"/>
    <x v="184"/>
    <s v="Nauta"/>
    <s v="3"/>
    <s v="U"/>
    <s v="Aislado"/>
    <s v="PL0020"/>
    <s v="BT5B-R"/>
    <s v="Mayor a 100kWh"/>
    <n v="315"/>
    <n v="55779"/>
    <n v="26545.67"/>
    <n v="0"/>
  </r>
  <r>
    <x v="0"/>
    <x v="1"/>
    <s v="ELOR"/>
    <x v="11"/>
    <x v="185"/>
    <s v="Requena"/>
    <s v="3"/>
    <s v="U"/>
    <s v="Aislado"/>
    <s v="PL0021"/>
    <s v="BT5B-R"/>
    <s v="De 0 a 30 kWh "/>
    <n v="2189"/>
    <n v="33648"/>
    <n v="14566.45"/>
    <n v="-7711.63"/>
  </r>
  <r>
    <x v="0"/>
    <x v="1"/>
    <s v="ELOR"/>
    <x v="11"/>
    <x v="185"/>
    <s v="Requena"/>
    <s v="3"/>
    <s v="U"/>
    <s v="Aislado"/>
    <s v="PL0021"/>
    <s v="BT5B-R"/>
    <s v="De 30 a 100kWh"/>
    <n v="1310"/>
    <n v="77749"/>
    <n v="30431.73"/>
    <n v="-9267.41"/>
  </r>
  <r>
    <x v="0"/>
    <x v="1"/>
    <s v="ELOR"/>
    <x v="11"/>
    <x v="185"/>
    <s v="Requena"/>
    <s v="3"/>
    <s v="U"/>
    <s v="Aislado"/>
    <s v="PL0021"/>
    <s v="BT5B-R"/>
    <s v="Mayor a 100kWh"/>
    <n v="468"/>
    <n v="118107"/>
    <n v="55591.12"/>
    <n v="0"/>
  </r>
  <r>
    <x v="0"/>
    <x v="1"/>
    <s v="ELOR"/>
    <x v="11"/>
    <x v="186"/>
    <s v="Yurimaguas"/>
    <s v="3"/>
    <s v="U"/>
    <s v="Inteconectado"/>
    <s v="PL0023"/>
    <s v="BT5B-R"/>
    <s v="De 0 a 30 kWh "/>
    <n v="5892"/>
    <n v="77223.100000000006"/>
    <n v="54767.85"/>
    <n v="-14616.22"/>
  </r>
  <r>
    <x v="0"/>
    <x v="1"/>
    <s v="ELOR"/>
    <x v="11"/>
    <x v="186"/>
    <s v="Yurimaguas"/>
    <s v="3"/>
    <s v="U"/>
    <s v="Inteconectado"/>
    <s v="PL0023"/>
    <s v="BT5B-R"/>
    <s v="De 30 a 100kWh"/>
    <n v="4953"/>
    <n v="354055"/>
    <n v="202756.15"/>
    <n v="-30413.39"/>
  </r>
  <r>
    <x v="0"/>
    <x v="1"/>
    <s v="ELOR"/>
    <x v="11"/>
    <x v="186"/>
    <s v="Yurimaguas"/>
    <s v="3"/>
    <s v="U"/>
    <s v="Inteconectado"/>
    <s v="PL0023"/>
    <s v="BT5B-R"/>
    <s v="Mayor a 100kWh"/>
    <n v="2181"/>
    <n v="387957"/>
    <n v="250627.29"/>
    <n v="6775.44"/>
  </r>
  <r>
    <x v="0"/>
    <x v="1"/>
    <s v="ELOR"/>
    <x v="11"/>
    <x v="187"/>
    <s v="Tamshiyacu"/>
    <s v="4"/>
    <s v="R"/>
    <s v="Aislado"/>
    <s v="PL0172"/>
    <s v="BT5B-R"/>
    <s v="De 0 a 30 kWh "/>
    <n v="613"/>
    <n v="8113"/>
    <n v="3761.5"/>
    <n v="-2529.0300000000002"/>
  </r>
  <r>
    <x v="0"/>
    <x v="1"/>
    <s v="ELOR"/>
    <x v="11"/>
    <x v="187"/>
    <s v="Tamshiyacu"/>
    <s v="4"/>
    <s v="R"/>
    <s v="Aislado"/>
    <s v="PL0172"/>
    <s v="BT5B-R"/>
    <s v="De 30 a 100kWh"/>
    <n v="275"/>
    <n v="15135"/>
    <n v="5983.55"/>
    <n v="-2574"/>
  </r>
  <r>
    <x v="0"/>
    <x v="1"/>
    <s v="ELOR"/>
    <x v="11"/>
    <x v="187"/>
    <s v="Tamshiyacu"/>
    <s v="4"/>
    <s v="R"/>
    <s v="Aislado"/>
    <s v="PL0172"/>
    <s v="BT5B-R"/>
    <s v="Mayor a 100kWh"/>
    <n v="73"/>
    <n v="12469"/>
    <n v="6486.68"/>
    <n v="0"/>
  </r>
  <r>
    <x v="0"/>
    <x v="1"/>
    <s v="ELOR"/>
    <x v="11"/>
    <x v="188"/>
    <s v="Iquitos Rural"/>
    <s v="3"/>
    <s v="U"/>
    <s v="Aislado"/>
    <s v="PL0234"/>
    <s v="BT5B-R"/>
    <s v="De 0 a 30 kWh "/>
    <n v="4290"/>
    <n v="110998"/>
    <n v="38740.92"/>
    <n v="-25439.7"/>
  </r>
  <r>
    <x v="0"/>
    <x v="1"/>
    <s v="ELOR"/>
    <x v="11"/>
    <x v="188"/>
    <s v="Iquitos Rural"/>
    <s v="3"/>
    <s v="U"/>
    <s v="Aislado"/>
    <s v="PL0234"/>
    <s v="BT5B-R"/>
    <s v="De 30 a 100kWh"/>
    <n v="4192"/>
    <n v="337365.3"/>
    <n v="123948.78"/>
    <n v="-43691.07"/>
  </r>
  <r>
    <x v="0"/>
    <x v="1"/>
    <s v="ELOR"/>
    <x v="11"/>
    <x v="188"/>
    <s v="Iquitos Rural"/>
    <s v="3"/>
    <s v="U"/>
    <s v="Aislado"/>
    <s v="PL0234"/>
    <s v="BT5B-R"/>
    <s v="Mayor a 100kWh"/>
    <n v="1377"/>
    <n v="260306.2"/>
    <n v="123593.05"/>
    <n v="0"/>
  </r>
  <r>
    <x v="0"/>
    <x v="1"/>
    <s v="ELOR"/>
    <x v="11"/>
    <x v="189"/>
    <s v="Rioja Oriente"/>
    <s v="4"/>
    <s v="R"/>
    <s v="Inteconectado"/>
    <s v="PL0235"/>
    <s v="BT5B-R"/>
    <s v="De 0 a 30 kWh "/>
    <n v="17790"/>
    <n v="199578"/>
    <n v="141595.51"/>
    <n v="-74131.490000000005"/>
  </r>
  <r>
    <x v="0"/>
    <x v="1"/>
    <s v="ELOR"/>
    <x v="11"/>
    <x v="189"/>
    <s v="Rioja Oriente"/>
    <s v="4"/>
    <s v="R"/>
    <s v="Inteconectado"/>
    <s v="PL0235"/>
    <s v="BT5B-R"/>
    <s v="De 30 a 100kWh"/>
    <n v="5592"/>
    <n v="307665"/>
    <n v="171195.95"/>
    <n v="-60336.87"/>
  </r>
  <r>
    <x v="0"/>
    <x v="1"/>
    <s v="ELOR"/>
    <x v="11"/>
    <x v="189"/>
    <s v="Rioja Oriente"/>
    <s v="4"/>
    <s v="R"/>
    <s v="Inteconectado"/>
    <s v="PL0235"/>
    <s v="BT5B-R"/>
    <s v="Mayor a 100kWh"/>
    <n v="1033"/>
    <n v="196046"/>
    <n v="140381.29"/>
    <n v="3790.86"/>
  </r>
  <r>
    <x v="0"/>
    <x v="1"/>
    <s v="ELOR"/>
    <x v="11"/>
    <x v="190"/>
    <s v="PONGO DE CAYNARACHI"/>
    <s v="5"/>
    <s v="R"/>
    <s v="Inteconectado"/>
    <s v="PL1023"/>
    <s v="BT5B-R"/>
    <s v="De 0 a 30 kWh "/>
    <n v="2606"/>
    <n v="27509"/>
    <n v="21023.23"/>
    <n v="-11003.77"/>
  </r>
  <r>
    <x v="0"/>
    <x v="1"/>
    <s v="ELOR"/>
    <x v="11"/>
    <x v="190"/>
    <s v="PONGO DE CAYNARACHI"/>
    <s v="5"/>
    <s v="R"/>
    <s v="Inteconectado"/>
    <s v="PL1023"/>
    <s v="BT5B-R"/>
    <s v="De 30 a 100kWh"/>
    <n v="931"/>
    <n v="58173"/>
    <n v="35604.239999999998"/>
    <n v="-12358.36"/>
  </r>
  <r>
    <x v="0"/>
    <x v="1"/>
    <s v="ELOR"/>
    <x v="11"/>
    <x v="190"/>
    <s v="PONGO DE CAYNARACHI"/>
    <s v="5"/>
    <s v="R"/>
    <s v="Inteconectado"/>
    <s v="PL1023"/>
    <s v="BT5B-R"/>
    <s v="Mayor a 100kWh"/>
    <n v="210"/>
    <n v="36042"/>
    <n v="29521.05"/>
    <n v="797.59"/>
  </r>
  <r>
    <x v="0"/>
    <x v="1"/>
    <s v="ELOR"/>
    <x v="11"/>
    <x v="191"/>
    <s v="Chachapoyas"/>
    <s v="2"/>
    <s v="U"/>
    <s v="Aislado"/>
    <s v="PL0095"/>
    <s v="BT5B-R"/>
    <s v="De 0 a 30 kWh "/>
    <n v="1909"/>
    <n v="26527.599999999999"/>
    <n v="11480.88"/>
    <n v="-5757.36"/>
  </r>
  <r>
    <x v="0"/>
    <x v="1"/>
    <s v="ELOR"/>
    <x v="11"/>
    <x v="191"/>
    <s v="Chachapoyas"/>
    <s v="2"/>
    <s v="U"/>
    <s v="Aislado"/>
    <s v="PL0095"/>
    <s v="BT5B-R"/>
    <s v="De 30 a 100kWh"/>
    <n v="2545"/>
    <n v="155233.45000000001"/>
    <n v="58419.25"/>
    <n v="-16571.580000000002"/>
  </r>
  <r>
    <x v="0"/>
    <x v="1"/>
    <s v="ELOR"/>
    <x v="11"/>
    <x v="191"/>
    <s v="Chachapoyas"/>
    <s v="2"/>
    <s v="U"/>
    <s v="Aislado"/>
    <s v="PL0095"/>
    <s v="BT5B-R"/>
    <s v="Mayor a 100kWh"/>
    <n v="1412"/>
    <n v="260077.88"/>
    <n v="116979.78"/>
    <n v="78.12"/>
  </r>
  <r>
    <x v="0"/>
    <x v="1"/>
    <s v="ELOR"/>
    <x v="11"/>
    <x v="192"/>
    <s v="Bagua-Jaén"/>
    <s v="2"/>
    <s v="U"/>
    <s v="Inteconectado"/>
    <s v="PL0096"/>
    <s v="BT5B-R"/>
    <s v="De 0 a 30 kWh "/>
    <n v="7250"/>
    <n v="95159.29"/>
    <n v="57577.88"/>
    <n v="-12089.51"/>
  </r>
  <r>
    <x v="0"/>
    <x v="1"/>
    <s v="ELOR"/>
    <x v="11"/>
    <x v="192"/>
    <s v="Bagua-Jaén"/>
    <s v="2"/>
    <s v="U"/>
    <s v="Inteconectado"/>
    <s v="PL0096"/>
    <s v="BT5B-R"/>
    <s v="De 30 a 100kWh"/>
    <n v="9366"/>
    <n v="579321.06999999995"/>
    <n v="286645.15000000002"/>
    <n v="-35694.43"/>
  </r>
  <r>
    <x v="0"/>
    <x v="1"/>
    <s v="ELOR"/>
    <x v="11"/>
    <x v="192"/>
    <s v="Bagua-Jaén"/>
    <s v="2"/>
    <s v="U"/>
    <s v="Inteconectado"/>
    <s v="PL0096"/>
    <s v="BT5B-R"/>
    <s v="Mayor a 100kWh"/>
    <n v="5158"/>
    <n v="970206.63"/>
    <n v="522036.8"/>
    <n v="13352.7"/>
  </r>
  <r>
    <x v="0"/>
    <x v="1"/>
    <s v="ELOR"/>
    <x v="11"/>
    <x v="193"/>
    <s v="San Ignacio"/>
    <s v="4"/>
    <s v="R"/>
    <s v="Inteconectado"/>
    <s v="PL0097"/>
    <s v="BT5B-R"/>
    <s v="De 0 a 30 kWh "/>
    <n v="3883"/>
    <n v="43491.9"/>
    <n v="26132.48"/>
    <n v="-12354.67"/>
  </r>
  <r>
    <x v="0"/>
    <x v="1"/>
    <s v="ELOR"/>
    <x v="11"/>
    <x v="193"/>
    <s v="San Ignacio"/>
    <s v="4"/>
    <s v="R"/>
    <s v="Inteconectado"/>
    <s v="PL0097"/>
    <s v="BT5B-R"/>
    <s v="De 30 a 100kWh"/>
    <n v="1853"/>
    <n v="104296.25"/>
    <n v="50029.71"/>
    <n v="-15785.49"/>
  </r>
  <r>
    <x v="0"/>
    <x v="1"/>
    <s v="ELOR"/>
    <x v="11"/>
    <x v="193"/>
    <s v="San Ignacio"/>
    <s v="4"/>
    <s v="R"/>
    <s v="Inteconectado"/>
    <s v="PL0097"/>
    <s v="BT5B-R"/>
    <s v="Mayor a 100kWh"/>
    <n v="588"/>
    <n v="109986.35"/>
    <n v="66199.03"/>
    <n v="1719.44"/>
  </r>
  <r>
    <x v="0"/>
    <x v="1"/>
    <s v="ELOR"/>
    <x v="11"/>
    <x v="194"/>
    <s v="Jumbilla"/>
    <s v="4"/>
    <s v="R"/>
    <s v="Aislado"/>
    <s v="PL0101"/>
    <s v="BT5B-R"/>
    <s v="De 0 a 30 kWh "/>
    <n v="519"/>
    <n v="4479.8"/>
    <n v="2704.14"/>
    <n v="-1357.5"/>
  </r>
  <r>
    <x v="0"/>
    <x v="1"/>
    <s v="ELOR"/>
    <x v="11"/>
    <x v="194"/>
    <s v="Jumbilla"/>
    <s v="4"/>
    <s v="R"/>
    <s v="Aislado"/>
    <s v="PL0101"/>
    <s v="BT5B-R"/>
    <s v="De 30 a 100kWh"/>
    <n v="81"/>
    <n v="3901.1"/>
    <n v="1449.51"/>
    <n v="-737.37"/>
  </r>
  <r>
    <x v="0"/>
    <x v="1"/>
    <s v="ELOR"/>
    <x v="11"/>
    <x v="194"/>
    <s v="Jumbilla"/>
    <s v="4"/>
    <s v="R"/>
    <s v="Aislado"/>
    <s v="PL0101"/>
    <s v="BT5B-R"/>
    <s v="Mayor a 100kWh"/>
    <n v="17"/>
    <n v="2890.3"/>
    <n v="1463.69"/>
    <n v="0"/>
  </r>
  <r>
    <x v="0"/>
    <x v="1"/>
    <s v="ELOR"/>
    <x v="11"/>
    <x v="195"/>
    <s v="Rodriguez de Mendoza"/>
    <s v="4"/>
    <s v="R"/>
    <s v="Aislado"/>
    <s v="PL0103"/>
    <s v="BT5B-R"/>
    <s v="De 0 a 30 kWh "/>
    <n v="2337"/>
    <n v="24090.02"/>
    <n v="12888.99"/>
    <n v="-7299.73"/>
  </r>
  <r>
    <x v="0"/>
    <x v="1"/>
    <s v="ELOR"/>
    <x v="11"/>
    <x v="195"/>
    <s v="Rodriguez de Mendoza"/>
    <s v="4"/>
    <s v="R"/>
    <s v="Aislado"/>
    <s v="PL0103"/>
    <s v="BT5B-R"/>
    <s v="De 30 a 100kWh"/>
    <n v="953"/>
    <n v="51901.9"/>
    <n v="19965.849999999999"/>
    <n v="-8675.7000000000007"/>
  </r>
  <r>
    <x v="0"/>
    <x v="1"/>
    <s v="ELOR"/>
    <x v="11"/>
    <x v="195"/>
    <s v="Rodriguez de Mendoza"/>
    <s v="4"/>
    <s v="R"/>
    <s v="Aislado"/>
    <s v="PL0103"/>
    <s v="BT5B-R"/>
    <s v="Mayor a 100kWh"/>
    <n v="165"/>
    <n v="28695.599999999999"/>
    <n v="14518.02"/>
    <n v="0"/>
  </r>
  <r>
    <x v="0"/>
    <x v="1"/>
    <s v="ELOR"/>
    <x v="11"/>
    <x v="196"/>
    <s v="Pomahuaca"/>
    <s v="3"/>
    <s v="U"/>
    <s v="Aislado"/>
    <s v="PL0166"/>
    <s v="BT5B-R"/>
    <s v="De 0 a 30 kWh "/>
    <n v="195"/>
    <n v="2023.12"/>
    <n v="1051.31"/>
    <n v="-448.71"/>
  </r>
  <r>
    <x v="0"/>
    <x v="1"/>
    <s v="ELOR"/>
    <x v="11"/>
    <x v="196"/>
    <s v="Pomahuaca"/>
    <s v="3"/>
    <s v="U"/>
    <s v="Aislado"/>
    <s v="PL0166"/>
    <s v="BT5B-R"/>
    <s v="De 30 a 100kWh"/>
    <n v="100"/>
    <n v="5612.35"/>
    <n v="2132.42"/>
    <n v="-666.45"/>
  </r>
  <r>
    <x v="0"/>
    <x v="1"/>
    <s v="ELOR"/>
    <x v="11"/>
    <x v="196"/>
    <s v="Pomahuaca"/>
    <s v="3"/>
    <s v="U"/>
    <s v="Aislado"/>
    <s v="PL0166"/>
    <s v="BT5B-R"/>
    <s v="Mayor a 100kWh"/>
    <n v="20"/>
    <n v="3336.42"/>
    <n v="1541.85"/>
    <n v="0"/>
  </r>
  <r>
    <x v="0"/>
    <x v="1"/>
    <s v="ELOR"/>
    <x v="11"/>
    <x v="197"/>
    <s v="Pucará"/>
    <s v="3"/>
    <s v="U"/>
    <s v="Aislado"/>
    <s v="PL0167"/>
    <s v="BT5B-R"/>
    <s v="De 0 a 30 kWh "/>
    <n v="835"/>
    <n v="9280.35"/>
    <n v="4638.41"/>
    <n v="-2058.73"/>
  </r>
  <r>
    <x v="0"/>
    <x v="1"/>
    <s v="ELOR"/>
    <x v="11"/>
    <x v="197"/>
    <s v="Pucará"/>
    <s v="3"/>
    <s v="U"/>
    <s v="Aislado"/>
    <s v="PL0167"/>
    <s v="BT5B-R"/>
    <s v="De 30 a 100kWh"/>
    <n v="391"/>
    <n v="22602.06"/>
    <n v="8630.2000000000007"/>
    <n v="-2605.08"/>
  </r>
  <r>
    <x v="0"/>
    <x v="1"/>
    <s v="ELOR"/>
    <x v="11"/>
    <x v="197"/>
    <s v="Pucará"/>
    <s v="3"/>
    <s v="U"/>
    <s v="Aislado"/>
    <s v="PL0167"/>
    <s v="BT5B-R"/>
    <s v="Mayor a 100kWh"/>
    <n v="113"/>
    <n v="20745.43"/>
    <n v="9551.83"/>
    <n v="0"/>
  </r>
  <r>
    <x v="0"/>
    <x v="1"/>
    <s v="ELOR"/>
    <x v="11"/>
    <x v="198"/>
    <s v="Bagua-Jaén Rural"/>
    <s v="5"/>
    <s v="R"/>
    <s v="Inteconectado"/>
    <s v="PL0225"/>
    <s v="BT5B-R"/>
    <s v="De 0 a 30 kWh "/>
    <n v="9783"/>
    <n v="103793.51"/>
    <n v="69871.27"/>
    <n v="-32871.620000000003"/>
  </r>
  <r>
    <x v="0"/>
    <x v="1"/>
    <s v="ELOR"/>
    <x v="11"/>
    <x v="198"/>
    <s v="Bagua-Jaén Rural"/>
    <s v="5"/>
    <s v="R"/>
    <s v="Inteconectado"/>
    <s v="PL0225"/>
    <s v="BT5B-R"/>
    <s v="De 30 a 100kWh"/>
    <n v="3619"/>
    <n v="198842.45"/>
    <n v="105072.62"/>
    <n v="-34329.949999999997"/>
  </r>
  <r>
    <x v="0"/>
    <x v="1"/>
    <s v="ELOR"/>
    <x v="11"/>
    <x v="198"/>
    <s v="Bagua-Jaén Rural"/>
    <s v="5"/>
    <s v="R"/>
    <s v="Inteconectado"/>
    <s v="PL0225"/>
    <s v="BT5B-R"/>
    <s v="Mayor a 100kWh"/>
    <n v="545"/>
    <n v="92811.67"/>
    <n v="62206.57"/>
    <n v="1644.53"/>
  </r>
  <r>
    <x v="0"/>
    <x v="1"/>
    <s v="ELOR"/>
    <x v="11"/>
    <x v="199"/>
    <s v="Tabaconas"/>
    <s v="6"/>
    <s v="R"/>
    <s v="Aislado"/>
    <s v="PL0229"/>
    <s v="BT5B-R"/>
    <s v="De 0 a 30 kWh "/>
    <n v="297"/>
    <n v="3770.87"/>
    <n v="1925.89"/>
    <n v="-1261.58"/>
  </r>
  <r>
    <x v="0"/>
    <x v="1"/>
    <s v="ELOR"/>
    <x v="11"/>
    <x v="199"/>
    <s v="Tabaconas"/>
    <s v="6"/>
    <s v="R"/>
    <s v="Aislado"/>
    <s v="PL0229"/>
    <s v="BT5B-R"/>
    <s v="De 30 a 100kWh"/>
    <n v="90"/>
    <n v="4535.05"/>
    <n v="1876.71"/>
    <n v="-902.54"/>
  </r>
  <r>
    <x v="0"/>
    <x v="1"/>
    <s v="ELOR"/>
    <x v="11"/>
    <x v="199"/>
    <s v="Tabaconas"/>
    <s v="6"/>
    <s v="R"/>
    <s v="Aislado"/>
    <s v="PL0229"/>
    <s v="BT5B-R"/>
    <s v="Mayor a 100kWh"/>
    <n v="8"/>
    <n v="2766.2"/>
    <n v="1510.34"/>
    <n v="0"/>
  </r>
  <r>
    <x v="0"/>
    <x v="1"/>
    <s v="ELOR"/>
    <x v="11"/>
    <x v="200"/>
    <s v="Bellavista"/>
    <s v="4"/>
    <s v="R"/>
    <s v="Inteconectado"/>
    <s v="PL1233"/>
    <s v="BT5B-R"/>
    <s v="De 0 a 30 kWh "/>
    <n v="21399"/>
    <n v="237386.4"/>
    <n v="169229.72"/>
    <n v="-91962.05"/>
  </r>
  <r>
    <x v="0"/>
    <x v="1"/>
    <s v="ELOR"/>
    <x v="11"/>
    <x v="200"/>
    <s v="Bellavista"/>
    <s v="4"/>
    <s v="R"/>
    <s v="Inteconectado"/>
    <s v="PL1233"/>
    <s v="BT5B-R"/>
    <s v="De 30 a 100kWh"/>
    <n v="10010"/>
    <n v="580664.1"/>
    <n v="328618.46999999997"/>
    <n v="-107262.81"/>
  </r>
  <r>
    <x v="0"/>
    <x v="1"/>
    <s v="ELOR"/>
    <x v="11"/>
    <x v="200"/>
    <s v="Bellavista"/>
    <s v="4"/>
    <s v="R"/>
    <s v="Inteconectado"/>
    <s v="PL1233"/>
    <s v="BT5B-R"/>
    <s v="Mayor a 100kWh"/>
    <n v="2506"/>
    <n v="431140.2"/>
    <n v="307872.83"/>
    <n v="8312.65"/>
  </r>
  <r>
    <x v="0"/>
    <x v="1"/>
    <s v="ELOR"/>
    <x v="11"/>
    <x v="201"/>
    <s v="Tarapoto"/>
    <s v="2"/>
    <s v="U"/>
    <s v="Inteconectado"/>
    <s v="PL1236"/>
    <s v="BT5B-R"/>
    <s v="De 0 a 30 kWh "/>
    <n v="6758"/>
    <n v="97816"/>
    <n v="62304.53"/>
    <n v="-13677.73"/>
  </r>
  <r>
    <x v="0"/>
    <x v="1"/>
    <s v="ELOR"/>
    <x v="11"/>
    <x v="201"/>
    <s v="Tarapoto"/>
    <s v="2"/>
    <s v="U"/>
    <s v="Inteconectado"/>
    <s v="PL1236"/>
    <s v="BT5B-R"/>
    <s v="De 30 a 100kWh"/>
    <n v="12974"/>
    <n v="860262"/>
    <n v="471607.09"/>
    <n v="-56397.31"/>
  </r>
  <r>
    <x v="0"/>
    <x v="1"/>
    <s v="ELOR"/>
    <x v="11"/>
    <x v="201"/>
    <s v="Tarapoto"/>
    <s v="2"/>
    <s v="U"/>
    <s v="Inteconectado"/>
    <s v="PL1236"/>
    <s v="BT5B-R"/>
    <s v="Mayor a 100kWh"/>
    <n v="11126"/>
    <n v="2474128"/>
    <n v="1480024.42"/>
    <n v="40228.25"/>
  </r>
  <r>
    <x v="0"/>
    <x v="1"/>
    <s v="ELOR"/>
    <x v="11"/>
    <x v="202"/>
    <s v="Chacahapoyas Rural"/>
    <s v="6"/>
    <s v="R"/>
    <s v="Aislado"/>
    <s v="PL0226"/>
    <s v="BT5B-R"/>
    <s v="De 0 a 30 kWh "/>
    <n v="11127"/>
    <n v="107547.93"/>
    <n v="65567.11"/>
    <n v="-36641.97"/>
  </r>
  <r>
    <x v="0"/>
    <x v="1"/>
    <s v="ELOR"/>
    <x v="11"/>
    <x v="202"/>
    <s v="Chacahapoyas Rural"/>
    <s v="6"/>
    <s v="R"/>
    <s v="Aislado"/>
    <s v="PL0226"/>
    <s v="BT5B-R"/>
    <s v="De 30 a 100kWh"/>
    <n v="2768"/>
    <n v="146624.23000000001"/>
    <n v="62440.67"/>
    <n v="-29276.02"/>
  </r>
  <r>
    <x v="0"/>
    <x v="1"/>
    <s v="ELOR"/>
    <x v="11"/>
    <x v="202"/>
    <s v="Chacahapoyas Rural"/>
    <s v="6"/>
    <s v="R"/>
    <s v="Aislado"/>
    <s v="PL0226"/>
    <s v="BT5B-R"/>
    <s v="Mayor a 100kWh"/>
    <n v="557"/>
    <n v="112433.57"/>
    <n v="66582.14"/>
    <n v="50.16"/>
  </r>
  <r>
    <x v="0"/>
    <x v="1"/>
    <s v="ELOR"/>
    <x v="11"/>
    <x v="203"/>
    <s v="Gera"/>
    <s v="4"/>
    <s v="R"/>
    <s v="Inteconectado"/>
    <s v="PL2233"/>
    <s v="BT5B-R"/>
    <s v="De 0 a 30 kWh "/>
    <n v="7304"/>
    <n v="59868.3"/>
    <n v="51579.21"/>
    <n v="-23584.49"/>
  </r>
  <r>
    <x v="0"/>
    <x v="1"/>
    <s v="ELOR"/>
    <x v="11"/>
    <x v="203"/>
    <s v="Gera"/>
    <s v="4"/>
    <s v="R"/>
    <s v="Inteconectado"/>
    <s v="PL2233"/>
    <s v="BT5B-R"/>
    <s v="De 30 a 100kWh"/>
    <n v="711"/>
    <n v="36245"/>
    <n v="20332.09"/>
    <n v="-8185.56"/>
  </r>
  <r>
    <x v="0"/>
    <x v="1"/>
    <s v="ELOR"/>
    <x v="11"/>
    <x v="203"/>
    <s v="Gera"/>
    <s v="4"/>
    <s v="R"/>
    <s v="Inteconectado"/>
    <s v="PL2233"/>
    <s v="BT5B-R"/>
    <s v="Mayor a 100kWh"/>
    <n v="56"/>
    <n v="9224"/>
    <n v="6760.85"/>
    <n v="192.45"/>
  </r>
  <r>
    <x v="0"/>
    <x v="1"/>
    <s v="ELOR"/>
    <x v="11"/>
    <x v="204"/>
    <s v="Moyobamba"/>
    <s v="3"/>
    <s v="U"/>
    <s v="Inteconectado"/>
    <s v="PL2236"/>
    <s v="BT5B-R"/>
    <s v="De 0 a 30 kWh "/>
    <n v="5903"/>
    <n v="63639"/>
    <n v="48707.33"/>
    <n v="-12875.38"/>
  </r>
  <r>
    <x v="0"/>
    <x v="1"/>
    <s v="ELOR"/>
    <x v="11"/>
    <x v="204"/>
    <s v="Moyobamba"/>
    <s v="3"/>
    <s v="U"/>
    <s v="Inteconectado"/>
    <s v="PL2236"/>
    <s v="BT5B-R"/>
    <s v="De 30 a 100kWh"/>
    <n v="4801"/>
    <n v="296457"/>
    <n v="173825.48"/>
    <n v="-22955.22"/>
  </r>
  <r>
    <x v="0"/>
    <x v="1"/>
    <s v="ELOR"/>
    <x v="11"/>
    <x v="204"/>
    <s v="Moyobamba"/>
    <s v="3"/>
    <s v="U"/>
    <s v="Inteconectado"/>
    <s v="PL2236"/>
    <s v="BT5B-R"/>
    <s v="Mayor a 100kWh"/>
    <n v="2220"/>
    <n v="370494"/>
    <n v="239378.62"/>
    <n v="6466.32"/>
  </r>
  <r>
    <x v="0"/>
    <x v="1"/>
    <s v="ELOR"/>
    <x v="11"/>
    <x v="205"/>
    <s v="Tarapoto Rural"/>
    <s v="4"/>
    <s v="R"/>
    <s v="Inteconectado"/>
    <s v="PL3233"/>
    <s v="BT5B-R"/>
    <s v="De 0 a 30 kWh "/>
    <n v="12306"/>
    <n v="142425.20000000001"/>
    <n v="99844.97"/>
    <n v="-47702.65"/>
  </r>
  <r>
    <x v="0"/>
    <x v="1"/>
    <s v="ELOR"/>
    <x v="11"/>
    <x v="205"/>
    <s v="Tarapoto Rural"/>
    <s v="4"/>
    <s v="R"/>
    <s v="Inteconectado"/>
    <s v="PL3233"/>
    <s v="BT5B-R"/>
    <s v="De 30 a 100kWh"/>
    <n v="5211"/>
    <n v="322190"/>
    <n v="177804.85"/>
    <n v="-56357.48"/>
  </r>
  <r>
    <x v="0"/>
    <x v="1"/>
    <s v="ELOR"/>
    <x v="11"/>
    <x v="205"/>
    <s v="Tarapoto Rural"/>
    <s v="4"/>
    <s v="R"/>
    <s v="Inteconectado"/>
    <s v="PL3233"/>
    <s v="BT5B-R"/>
    <s v="Mayor a 100kWh"/>
    <n v="1362"/>
    <n v="254412"/>
    <n v="176904.9"/>
    <n v="4779.66"/>
  </r>
  <r>
    <x v="0"/>
    <x v="1"/>
    <s v="ELOR"/>
    <x v="11"/>
    <x v="206"/>
    <s v="S.E.R. CABALLOCOCHA RURAL"/>
    <s v="SER"/>
    <s v="R"/>
    <s v="Aislado"/>
    <s v="PR0019"/>
    <s v="BT5B-R"/>
    <s v="De 0 a 30 kWh "/>
    <n v="320"/>
    <n v="4128"/>
    <n v="2263.11"/>
    <n v="-2042.12"/>
  </r>
  <r>
    <x v="0"/>
    <x v="1"/>
    <s v="ELOR"/>
    <x v="11"/>
    <x v="206"/>
    <s v="S.E.R. CABALLOCOCHA RURAL"/>
    <s v="SER"/>
    <s v="R"/>
    <s v="Aislado"/>
    <s v="PR0019"/>
    <s v="BT5B-R"/>
    <s v="De 30 a 100kWh"/>
    <n v="187"/>
    <n v="10669"/>
    <n v="5011.21"/>
    <n v="-2775.08"/>
  </r>
  <r>
    <x v="0"/>
    <x v="1"/>
    <s v="ELOR"/>
    <x v="11"/>
    <x v="206"/>
    <s v="S.E.R. CABALLOCOCHA RURAL"/>
    <s v="SER"/>
    <s v="R"/>
    <s v="Aislado"/>
    <s v="PR0019"/>
    <s v="BT5B-R"/>
    <s v="Mayor a 100kWh"/>
    <n v="24"/>
    <n v="5100"/>
    <n v="3380.6"/>
    <n v="0"/>
  </r>
  <r>
    <x v="0"/>
    <x v="1"/>
    <s v="ELOR"/>
    <x v="11"/>
    <x v="207"/>
    <s v="S.E.R. PONAZA - ALFONSO UGARTE"/>
    <s v="SER"/>
    <s v="R"/>
    <s v="Inteconectado"/>
    <s v="PR1233"/>
    <s v="BT5B-R"/>
    <s v="De 0 a 30 kWh "/>
    <n v="156"/>
    <n v="1199"/>
    <n v="1198.21"/>
    <n v="-626.74"/>
  </r>
  <r>
    <x v="0"/>
    <x v="1"/>
    <s v="ELOR"/>
    <x v="11"/>
    <x v="207"/>
    <s v="S.E.R. PONAZA - ALFONSO UGARTE"/>
    <s v="SER"/>
    <s v="R"/>
    <s v="Inteconectado"/>
    <s v="PR1233"/>
    <s v="BT5B-R"/>
    <s v="De 30 a 100kWh"/>
    <n v="25"/>
    <n v="1321"/>
    <n v="852.04"/>
    <n v="-391.75"/>
  </r>
  <r>
    <x v="0"/>
    <x v="1"/>
    <s v="ELOR"/>
    <x v="11"/>
    <x v="207"/>
    <s v="S.E.R. PONAZA - ALFONSO UGARTE"/>
    <s v="SER"/>
    <s v="R"/>
    <s v="Inteconectado"/>
    <s v="PR1233"/>
    <s v="BT5B-R"/>
    <s v="Mayor a 100kWh"/>
    <n v="1"/>
    <n v="123"/>
    <n v="111.92"/>
    <n v="3.02"/>
  </r>
  <r>
    <x v="0"/>
    <x v="1"/>
    <s v="ELOR"/>
    <x v="11"/>
    <x v="208"/>
    <s v="S.E.R. PONAZA - AYPENA"/>
    <s v="SER"/>
    <s v="R"/>
    <s v="Inteconectado"/>
    <s v="PR1233"/>
    <s v="BT5B-R"/>
    <s v="De 0 a 30 kWh "/>
    <n v="18"/>
    <n v="90"/>
    <n v="122.78"/>
    <n v="-47.03"/>
  </r>
  <r>
    <x v="0"/>
    <x v="1"/>
    <s v="ELOR"/>
    <x v="11"/>
    <x v="208"/>
    <s v="S.E.R. PONAZA - AYPENA"/>
    <s v="SER"/>
    <s v="R"/>
    <s v="Inteconectado"/>
    <s v="PR1233"/>
    <s v="BT5B-R"/>
    <s v="De 30 a 100kWh"/>
    <n v="3"/>
    <n v="117"/>
    <n v="67.239999999999995"/>
    <n v="-47.01"/>
  </r>
  <r>
    <x v="0"/>
    <x v="1"/>
    <s v="ELOR"/>
    <x v="11"/>
    <x v="208"/>
    <s v="S.E.R. PONAZA - AYPENA"/>
    <s v="SER"/>
    <s v="R"/>
    <s v="Inteconectado"/>
    <s v="PR1233"/>
    <s v="BT5B-R"/>
    <s v="Mayor a 100kWh"/>
    <n v="1"/>
    <n v="122"/>
    <n v="111.06"/>
    <n v="3.01"/>
  </r>
  <r>
    <x v="0"/>
    <x v="1"/>
    <s v="ELOR"/>
    <x v="11"/>
    <x v="209"/>
    <s v="S.E.R. PONAZA - BARRANQUITA"/>
    <s v="SER"/>
    <s v="R"/>
    <s v="Inteconectado"/>
    <s v="PR1233"/>
    <s v="BT5B-R"/>
    <s v="De 0 a 30 kWh "/>
    <n v="75"/>
    <n v="685"/>
    <n v="610.87"/>
    <n v="-357.96"/>
  </r>
  <r>
    <x v="0"/>
    <x v="1"/>
    <s v="ELOR"/>
    <x v="11"/>
    <x v="209"/>
    <s v="S.E.R. PONAZA - BARRANQUITA"/>
    <s v="SER"/>
    <s v="R"/>
    <s v="Inteconectado"/>
    <s v="PR1233"/>
    <s v="BT5B-R"/>
    <s v="De 30 a 100kWh"/>
    <n v="18"/>
    <n v="974"/>
    <n v="632.76"/>
    <n v="-282.06"/>
  </r>
  <r>
    <x v="0"/>
    <x v="1"/>
    <s v="ELOR"/>
    <x v="11"/>
    <x v="209"/>
    <s v="S.E.R. PONAZA - BARRANQUITA"/>
    <s v="SER"/>
    <s v="R"/>
    <s v="Inteconectado"/>
    <s v="PR1233"/>
    <s v="BT5B-R"/>
    <s v="Mayor a 100kWh"/>
    <n v="3"/>
    <n v="372"/>
    <n v="338.37"/>
    <n v="9.15"/>
  </r>
  <r>
    <x v="0"/>
    <x v="1"/>
    <s v="ELOR"/>
    <x v="11"/>
    <x v="210"/>
    <s v="S.E.R. PONAZA - SHAMBUYACU"/>
    <s v="SER"/>
    <s v="R"/>
    <s v="Inteconectado"/>
    <s v="PR1233"/>
    <s v="BT5B-R"/>
    <s v="De 0 a 30 kWh "/>
    <n v="368"/>
    <n v="2891"/>
    <n v="2846.85"/>
    <n v="-1510.91"/>
  </r>
  <r>
    <x v="0"/>
    <x v="1"/>
    <s v="ELOR"/>
    <x v="11"/>
    <x v="210"/>
    <s v="S.E.R. PONAZA - SHAMBUYACU"/>
    <s v="SER"/>
    <s v="R"/>
    <s v="Inteconectado"/>
    <s v="PR1233"/>
    <s v="BT5B-R"/>
    <s v="De 30 a 100kWh"/>
    <n v="104"/>
    <n v="6074"/>
    <n v="4032.29"/>
    <n v="-1629.68"/>
  </r>
  <r>
    <x v="0"/>
    <x v="1"/>
    <s v="ELOR"/>
    <x v="11"/>
    <x v="210"/>
    <s v="S.E.R. PONAZA - SHAMBUYACU"/>
    <s v="SER"/>
    <s v="R"/>
    <s v="Inteconectado"/>
    <s v="PR1233"/>
    <s v="BT5B-R"/>
    <s v="Mayor a 100kWh"/>
    <n v="37"/>
    <n v="6388"/>
    <n v="5732.63"/>
    <n v="155.03"/>
  </r>
  <r>
    <x v="0"/>
    <x v="1"/>
    <s v="ELOR"/>
    <x v="11"/>
    <x v="211"/>
    <s v="S.E.R. PONAZA - CEDRO PAMPA"/>
    <s v="SER"/>
    <s v="R"/>
    <s v="Inteconectado"/>
    <s v="PR1233"/>
    <s v="BT5B-R"/>
    <s v="De 0 a 30 kWh "/>
    <n v="84"/>
    <n v="1004"/>
    <n v="760.07"/>
    <n v="-524.65"/>
  </r>
  <r>
    <x v="0"/>
    <x v="1"/>
    <s v="ELOR"/>
    <x v="11"/>
    <x v="211"/>
    <s v="S.E.R. PONAZA - CEDRO PAMPA"/>
    <s v="SER"/>
    <s v="R"/>
    <s v="Inteconectado"/>
    <s v="PR1233"/>
    <s v="BT5B-R"/>
    <s v="De 30 a 100kWh"/>
    <n v="17"/>
    <n v="802"/>
    <n v="498.27"/>
    <n v="-266.39"/>
  </r>
  <r>
    <x v="0"/>
    <x v="1"/>
    <s v="ELOR"/>
    <x v="11"/>
    <x v="211"/>
    <s v="S.E.R. PONAZA - CEDRO PAMPA"/>
    <s v="SER"/>
    <s v="R"/>
    <s v="Inteconectado"/>
    <s v="PR1233"/>
    <s v="BT5B-R"/>
    <s v="Mayor a 100kWh"/>
    <n v="1"/>
    <n v="221"/>
    <n v="196.82"/>
    <n v="5.32"/>
  </r>
  <r>
    <x v="0"/>
    <x v="1"/>
    <s v="ELOR"/>
    <x v="11"/>
    <x v="212"/>
    <s v="S.E.R. PONAZA - HUAÑIPO"/>
    <s v="SER"/>
    <s v="R"/>
    <s v="Inteconectado"/>
    <s v="PR1233"/>
    <s v="BT5B-R"/>
    <s v="De 0 a 30 kWh "/>
    <n v="130"/>
    <n v="1299"/>
    <n v="1094.6199999999999"/>
    <n v="-678.88"/>
  </r>
  <r>
    <x v="0"/>
    <x v="1"/>
    <s v="ELOR"/>
    <x v="11"/>
    <x v="212"/>
    <s v="S.E.R. PONAZA - HUAÑIPO"/>
    <s v="SER"/>
    <s v="R"/>
    <s v="Inteconectado"/>
    <s v="PR1233"/>
    <s v="BT5B-R"/>
    <s v="De 30 a 100kWh"/>
    <n v="38"/>
    <n v="1868"/>
    <n v="1177.1500000000001"/>
    <n v="-595.46"/>
  </r>
  <r>
    <x v="0"/>
    <x v="1"/>
    <s v="ELOR"/>
    <x v="11"/>
    <x v="212"/>
    <s v="S.E.R. PONAZA - HUAÑIPO"/>
    <s v="SER"/>
    <s v="R"/>
    <s v="Inteconectado"/>
    <s v="PR1233"/>
    <s v="BT5B-R"/>
    <s v="Mayor a 100kWh"/>
    <n v="5"/>
    <n v="935"/>
    <n v="836.83"/>
    <n v="22.61"/>
  </r>
  <r>
    <x v="0"/>
    <x v="1"/>
    <s v="ELOR"/>
    <x v="11"/>
    <x v="213"/>
    <s v="S.E.R. PONAZA - LEONCIO PRADO"/>
    <s v="SER"/>
    <s v="R"/>
    <s v="Inteconectado"/>
    <s v="PR1233"/>
    <s v="BT5B-R"/>
    <s v="De 0 a 30 kWh "/>
    <n v="125"/>
    <n v="1484"/>
    <n v="1127.81"/>
    <n v="-775.56"/>
  </r>
  <r>
    <x v="0"/>
    <x v="1"/>
    <s v="ELOR"/>
    <x v="11"/>
    <x v="213"/>
    <s v="S.E.R. PONAZA - LEONCIO PRADO"/>
    <s v="SER"/>
    <s v="R"/>
    <s v="Inteconectado"/>
    <s v="PR1233"/>
    <s v="BT5B-R"/>
    <s v="De 30 a 100kWh"/>
    <n v="69"/>
    <n v="3826"/>
    <n v="2503.39"/>
    <n v="-1081.23"/>
  </r>
  <r>
    <x v="0"/>
    <x v="1"/>
    <s v="ELOR"/>
    <x v="11"/>
    <x v="213"/>
    <s v="S.E.R. PONAZA - LEONCIO PRADO"/>
    <s v="SER"/>
    <s v="R"/>
    <s v="Inteconectado"/>
    <s v="PR1233"/>
    <s v="BT5B-R"/>
    <s v="Mayor a 100kWh"/>
    <n v="9"/>
    <n v="1434"/>
    <n v="1290.6099999999999"/>
    <n v="34.92"/>
  </r>
  <r>
    <x v="0"/>
    <x v="1"/>
    <s v="ELOR"/>
    <x v="11"/>
    <x v="214"/>
    <s v="S.E.R. PONAZA - PAUCAR"/>
    <s v="SER"/>
    <s v="R"/>
    <s v="Inteconectado"/>
    <s v="PR1233"/>
    <s v="BT5B-R"/>
    <s v="De 0 a 30 kWh "/>
    <n v="17"/>
    <n v="179"/>
    <n v="146.08000000000001"/>
    <n v="-93.55"/>
  </r>
  <r>
    <x v="0"/>
    <x v="1"/>
    <s v="ELOR"/>
    <x v="11"/>
    <x v="214"/>
    <s v="S.E.R. PONAZA - PAUCAR"/>
    <s v="SER"/>
    <s v="R"/>
    <s v="Inteconectado"/>
    <s v="PR1233"/>
    <s v="BT5B-R"/>
    <s v="De 30 a 100kWh"/>
    <n v="5"/>
    <n v="187"/>
    <n v="105.34"/>
    <n v="-78.349999999999994"/>
  </r>
  <r>
    <x v="0"/>
    <x v="1"/>
    <s v="ELOR"/>
    <x v="11"/>
    <x v="215"/>
    <s v="S.E.R. PONAZA - SAN ANTONIO"/>
    <s v="SER"/>
    <s v="R"/>
    <s v="Inteconectado"/>
    <s v="PR1233"/>
    <s v="BT5B-R"/>
    <s v="De 0 a 30 kWh "/>
    <n v="36"/>
    <n v="382"/>
    <n v="310.26"/>
    <n v="-199.65"/>
  </r>
  <r>
    <x v="0"/>
    <x v="1"/>
    <s v="ELOR"/>
    <x v="11"/>
    <x v="215"/>
    <s v="S.E.R. PONAZA - SAN ANTONIO"/>
    <s v="SER"/>
    <s v="R"/>
    <s v="Inteconectado"/>
    <s v="PR1233"/>
    <s v="BT5B-R"/>
    <s v="De 30 a 100kWh"/>
    <n v="6"/>
    <n v="317"/>
    <n v="204.46"/>
    <n v="-94.02"/>
  </r>
  <r>
    <x v="0"/>
    <x v="1"/>
    <s v="ELOR"/>
    <x v="11"/>
    <x v="216"/>
    <s v="S.E.R. PONAZA - SIMON BOLIVAR"/>
    <s v="SER"/>
    <s v="R"/>
    <s v="Inteconectado"/>
    <s v="PR1233"/>
    <s v="BT5B-R"/>
    <s v="De 0 a 30 kWh "/>
    <n v="68"/>
    <n v="451"/>
    <n v="499.35"/>
    <n v="-235.8"/>
  </r>
  <r>
    <x v="0"/>
    <x v="1"/>
    <s v="ELOR"/>
    <x v="11"/>
    <x v="216"/>
    <s v="S.E.R. PONAZA - SIMON BOLIVAR"/>
    <s v="SER"/>
    <s v="R"/>
    <s v="Inteconectado"/>
    <s v="PR1233"/>
    <s v="BT5B-R"/>
    <s v="De 30 a 100kWh"/>
    <n v="6"/>
    <n v="325"/>
    <n v="211.19"/>
    <n v="-94.02"/>
  </r>
  <r>
    <x v="0"/>
    <x v="1"/>
    <s v="ELOR"/>
    <x v="11"/>
    <x v="217"/>
    <s v="S.E.R. PONAZA - SHAMBUYACU"/>
    <s v="SER"/>
    <s v="R"/>
    <s v="Inteconectado"/>
    <s v="PR1233"/>
    <s v="BT5B-R"/>
    <s v="De 0 a 30 kWh "/>
    <n v="50"/>
    <n v="424"/>
    <n v="396.79"/>
    <n v="-221.58"/>
  </r>
  <r>
    <x v="0"/>
    <x v="1"/>
    <s v="ELOR"/>
    <x v="11"/>
    <x v="217"/>
    <s v="S.E.R. PONAZA - SHAMBUYACU"/>
    <s v="SER"/>
    <s v="R"/>
    <s v="Inteconectado"/>
    <s v="PR1233"/>
    <s v="BT5B-R"/>
    <s v="De 30 a 100kWh"/>
    <n v="2"/>
    <n v="118"/>
    <n v="78.55"/>
    <n v="-31.34"/>
  </r>
  <r>
    <x v="0"/>
    <x v="1"/>
    <s v="ELOR"/>
    <x v="11"/>
    <x v="218"/>
    <s v="S.E.R. PONAZA - TINGO DE PONAZA"/>
    <s v="SER"/>
    <s v="R"/>
    <s v="Inteconectado"/>
    <s v="PR1233"/>
    <s v="BT5B-R"/>
    <s v="De 0 a 30 kWh "/>
    <n v="71"/>
    <n v="978"/>
    <n v="697.54"/>
    <n v="-494.55"/>
  </r>
  <r>
    <x v="0"/>
    <x v="1"/>
    <s v="ELOR"/>
    <x v="11"/>
    <x v="218"/>
    <s v="S.E.R. PONAZA - TINGO DE PONAZA"/>
    <s v="SER"/>
    <s v="R"/>
    <s v="Inteconectado"/>
    <s v="PR1233"/>
    <s v="BT5B-R"/>
    <s v="De 30 a 100kWh"/>
    <n v="71"/>
    <n v="4350"/>
    <n v="2924.18"/>
    <n v="-1112.57"/>
  </r>
  <r>
    <x v="0"/>
    <x v="1"/>
    <s v="ELOR"/>
    <x v="11"/>
    <x v="218"/>
    <s v="S.E.R. PONAZA - TINGO DE PONAZA"/>
    <s v="SER"/>
    <s v="R"/>
    <s v="Inteconectado"/>
    <s v="PR1233"/>
    <s v="BT5B-R"/>
    <s v="Mayor a 100kWh"/>
    <n v="13"/>
    <n v="2009"/>
    <n v="1810.19"/>
    <n v="48.95"/>
  </r>
  <r>
    <x v="0"/>
    <x v="1"/>
    <s v="ELOR"/>
    <x v="11"/>
    <x v="219"/>
    <s v="S.E.R. PONAZA - VISTA ALEGRE"/>
    <s v="SER"/>
    <s v="R"/>
    <s v="Inteconectado"/>
    <s v="PR1233"/>
    <s v="BT5B-R"/>
    <s v="De 0 a 30 kWh "/>
    <n v="54"/>
    <n v="390"/>
    <n v="406.77"/>
    <n v="-203.82"/>
  </r>
  <r>
    <x v="0"/>
    <x v="1"/>
    <s v="ELOR"/>
    <x v="11"/>
    <x v="219"/>
    <s v="S.E.R. PONAZA - VISTA ALEGRE"/>
    <s v="SER"/>
    <s v="R"/>
    <s v="Inteconectado"/>
    <s v="PR1233"/>
    <s v="BT5B-R"/>
    <s v="De 30 a 100kWh"/>
    <n v="11"/>
    <n v="555"/>
    <n v="352.79"/>
    <n v="-172.37"/>
  </r>
  <r>
    <x v="0"/>
    <x v="1"/>
    <s v="ELOR"/>
    <x v="11"/>
    <x v="220"/>
    <s v="S.E.R. IQUITOS ZONA SUR"/>
    <s v="SER"/>
    <s v="R"/>
    <s v="Aislado"/>
    <s v="PR0019"/>
    <s v="BT5B-R"/>
    <s v="De 0 a 30 kWh "/>
    <n v="856"/>
    <n v="9312"/>
    <n v="5805.37"/>
    <n v="-4606.76"/>
  </r>
  <r>
    <x v="0"/>
    <x v="1"/>
    <s v="ELOR"/>
    <x v="11"/>
    <x v="220"/>
    <s v="S.E.R. IQUITOS ZONA SUR"/>
    <s v="SER"/>
    <s v="R"/>
    <s v="Aislado"/>
    <s v="PR0019"/>
    <s v="BT5B-R"/>
    <s v="De 30 a 100kWh"/>
    <n v="587"/>
    <n v="32369"/>
    <n v="14985.06"/>
    <n v="-8740.76"/>
  </r>
  <r>
    <x v="0"/>
    <x v="1"/>
    <s v="ELOR"/>
    <x v="11"/>
    <x v="220"/>
    <s v="S.E.R. IQUITOS ZONA SUR"/>
    <s v="SER"/>
    <s v="R"/>
    <s v="Aislado"/>
    <s v="PR0019"/>
    <s v="BT5B-R"/>
    <s v="Mayor a 100kWh"/>
    <n v="109"/>
    <n v="21557"/>
    <n v="14328.8"/>
    <n v="0"/>
  </r>
  <r>
    <x v="0"/>
    <x v="1"/>
    <s v="ELOR"/>
    <x v="11"/>
    <x v="221"/>
    <s v="S.E.R. NUEVO CAMPEON y SAN ANDRES"/>
    <s v="SER"/>
    <s v="R"/>
    <s v="Aislado"/>
    <s v="PR0019"/>
    <s v="BT5B-R"/>
    <s v="De 0 a 30 kWh "/>
    <n v="40"/>
    <n v="508"/>
    <n v="281.73"/>
    <n v="-251.32"/>
  </r>
  <r>
    <x v="0"/>
    <x v="1"/>
    <s v="ELOR"/>
    <x v="11"/>
    <x v="221"/>
    <s v="S.E.R. NUEVO CAMPEON y SAN ANDRES"/>
    <s v="SER"/>
    <s v="R"/>
    <s v="Aislado"/>
    <s v="PR0019"/>
    <s v="BT5B-R"/>
    <s v="De 30 a 100kWh"/>
    <n v="7"/>
    <n v="332"/>
    <n v="144.6"/>
    <n v="-103.88"/>
  </r>
  <r>
    <x v="0"/>
    <x v="1"/>
    <s v="ELOR"/>
    <x v="11"/>
    <x v="222"/>
    <s v="SER GRAN PERU"/>
    <s v="SER"/>
    <s v="R"/>
    <s v="Aislado"/>
    <s v="PR0019"/>
    <s v="BT5B-R"/>
    <s v="De 0 a 30 kWh "/>
    <n v="49"/>
    <n v="299"/>
    <n v="298.72000000000003"/>
    <n v="-147.91999999999999"/>
  </r>
  <r>
    <x v="0"/>
    <x v="1"/>
    <s v="ELOR"/>
    <x v="11"/>
    <x v="223"/>
    <s v="EL ESTRECHO (PUTUMAYO)"/>
    <s v="SER"/>
    <s v="R"/>
    <s v="Aislado"/>
    <s v="PR0019"/>
    <s v="BT5B-R"/>
    <s v="De 0 a 30 kWh "/>
    <n v="353"/>
    <n v="4029"/>
    <n v="2421.19"/>
    <n v="-1993.04"/>
  </r>
  <r>
    <x v="0"/>
    <x v="1"/>
    <s v="ELOR"/>
    <x v="11"/>
    <x v="223"/>
    <s v="EL ESTRECHO (PUTUMAYO)"/>
    <s v="SER"/>
    <s v="R"/>
    <s v="Aislado"/>
    <s v="PR0019"/>
    <s v="BT5B-R"/>
    <s v="De 30 a 100kWh"/>
    <n v="179"/>
    <n v="10050"/>
    <n v="4693.07"/>
    <n v="-2656.36"/>
  </r>
  <r>
    <x v="0"/>
    <x v="1"/>
    <s v="ELOR"/>
    <x v="11"/>
    <x v="223"/>
    <s v="EL ESTRECHO (PUTUMAYO)"/>
    <s v="SER"/>
    <s v="R"/>
    <s v="Aislado"/>
    <s v="PR0019"/>
    <s v="BT5B-R"/>
    <s v="Mayor a 100kWh"/>
    <n v="63"/>
    <n v="17137"/>
    <n v="11267.4"/>
    <n v="0"/>
  </r>
  <r>
    <x v="0"/>
    <x v="1"/>
    <s v="ELOR"/>
    <x v="11"/>
    <x v="224"/>
    <s v="SER SAN FRANCISCO"/>
    <s v="SER"/>
    <s v="R"/>
    <s v="Aislado"/>
    <s v="PR0019"/>
    <s v="BT5B-R"/>
    <s v="De 0 a 30 kWh "/>
    <n v="774"/>
    <n v="6210"/>
    <n v="4931.97"/>
    <n v="-3072.01"/>
  </r>
  <r>
    <x v="0"/>
    <x v="1"/>
    <s v="ELOR"/>
    <x v="11"/>
    <x v="224"/>
    <s v="SER SAN FRANCISCO"/>
    <s v="SER"/>
    <s v="R"/>
    <s v="Aislado"/>
    <s v="PR0019"/>
    <s v="BT5B-R"/>
    <s v="De 30 a 100kWh"/>
    <n v="132"/>
    <n v="6739"/>
    <n v="3031.75"/>
    <n v="-1958.88"/>
  </r>
  <r>
    <x v="0"/>
    <x v="1"/>
    <s v="ELOR"/>
    <x v="11"/>
    <x v="224"/>
    <s v="SER SAN FRANCISCO"/>
    <s v="SER"/>
    <s v="R"/>
    <s v="Aislado"/>
    <s v="PR0019"/>
    <s v="BT5B-R"/>
    <s v="Mayor a 100kWh"/>
    <n v="12"/>
    <n v="1858"/>
    <n v="1248.5899999999999"/>
    <n v="0"/>
  </r>
  <r>
    <x v="0"/>
    <x v="1"/>
    <s v="ELOR"/>
    <x v="11"/>
    <x v="225"/>
    <s v="SER MAYORUNA"/>
    <s v="SER"/>
    <s v="R"/>
    <s v="Aislado"/>
    <s v="PR0019"/>
    <s v="BT5B-R"/>
    <s v="De 0 a 30 kWh "/>
    <n v="1088"/>
    <n v="6739"/>
    <n v="6647.07"/>
    <n v="-3333.54"/>
  </r>
  <r>
    <x v="0"/>
    <x v="1"/>
    <s v="ELOR"/>
    <x v="11"/>
    <x v="225"/>
    <s v="SER MAYORUNA"/>
    <s v="SER"/>
    <s v="R"/>
    <s v="Aislado"/>
    <s v="PR0019"/>
    <s v="BT5B-R"/>
    <s v="De 30 a 100kWh"/>
    <n v="228"/>
    <n v="12033"/>
    <n v="5487.52"/>
    <n v="-3383.52"/>
  </r>
  <r>
    <x v="0"/>
    <x v="1"/>
    <s v="ELOR"/>
    <x v="11"/>
    <x v="225"/>
    <s v="SER MAYORUNA"/>
    <s v="SER"/>
    <s v="R"/>
    <s v="Aislado"/>
    <s v="PR0019"/>
    <s v="BT5B-R"/>
    <s v="Mayor a 100kWh"/>
    <n v="28"/>
    <n v="7590"/>
    <n v="4990.8500000000004"/>
    <n v="0"/>
  </r>
  <r>
    <x v="0"/>
    <x v="1"/>
    <s v="ELOR"/>
    <x v="11"/>
    <x v="337"/>
    <s v="S.E.R. ISLA SANTA ROSA"/>
    <s v="SER"/>
    <s v="R"/>
    <s v="Aislado"/>
    <s v="PR0019"/>
    <s v="BT5B-R"/>
    <s v="De 0 a 30 kWh "/>
    <n v="169"/>
    <n v="1720"/>
    <n v="1129.1199999999999"/>
    <n v="-850.9"/>
  </r>
  <r>
    <x v="0"/>
    <x v="1"/>
    <s v="ELOR"/>
    <x v="11"/>
    <x v="337"/>
    <s v="S.E.R. ISLA SANTA ROSA"/>
    <s v="SER"/>
    <s v="R"/>
    <s v="Aislado"/>
    <s v="PR0019"/>
    <s v="BT5B-R"/>
    <s v="De 30 a 100kWh"/>
    <n v="67"/>
    <n v="3779"/>
    <n v="1767.66"/>
    <n v="-994.28"/>
  </r>
  <r>
    <x v="0"/>
    <x v="1"/>
    <s v="ELOR"/>
    <x v="11"/>
    <x v="337"/>
    <s v="S.E.R. ISLA SANTA ROSA"/>
    <s v="SER"/>
    <s v="R"/>
    <s v="Aislado"/>
    <s v="PR0019"/>
    <s v="BT5B-R"/>
    <s v="Mayor a 100kWh"/>
    <n v="51"/>
    <n v="11266"/>
    <n v="7457.29"/>
    <n v="0"/>
  </r>
  <r>
    <x v="0"/>
    <x v="1"/>
    <s v="ELOR"/>
    <x v="11"/>
    <x v="226"/>
    <s v="San Ignacio Rural"/>
    <s v="SER"/>
    <s v="R"/>
    <s v="Inteconectado"/>
    <s v="SR0097"/>
    <s v="BT5B-R"/>
    <s v="De 0 a 30 kWh "/>
    <n v="6916"/>
    <n v="69885.22"/>
    <n v="54404.959999999999"/>
    <n v="-31566.880000000001"/>
  </r>
  <r>
    <x v="0"/>
    <x v="1"/>
    <s v="ELOR"/>
    <x v="11"/>
    <x v="226"/>
    <s v="San Ignacio Rural"/>
    <s v="SER"/>
    <s v="R"/>
    <s v="Inteconectado"/>
    <s v="SR0097"/>
    <s v="BT5B-R"/>
    <s v="De 30 a 100kWh"/>
    <n v="1578"/>
    <n v="82960.789999999994"/>
    <n v="47030.94"/>
    <n v="-21382.83"/>
  </r>
  <r>
    <x v="0"/>
    <x v="1"/>
    <s v="ELOR"/>
    <x v="11"/>
    <x v="226"/>
    <s v="San Ignacio Rural"/>
    <s v="SER"/>
    <s v="R"/>
    <s v="Inteconectado"/>
    <s v="SR0097"/>
    <s v="BT5B-R"/>
    <s v="Mayor a 100kWh"/>
    <n v="181"/>
    <n v="30803.48"/>
    <n v="23921.13"/>
    <n v="628.79999999999995"/>
  </r>
  <r>
    <x v="0"/>
    <x v="1"/>
    <s v="ELOR"/>
    <x v="11"/>
    <x v="227"/>
    <s v="Sistema Electrico Rural Pucará"/>
    <s v="SER"/>
    <s v="R"/>
    <s v="Inteconectado"/>
    <s v="PR0099"/>
    <s v="BT5B-R"/>
    <s v="De 0 a 30 kWh "/>
    <n v="1371"/>
    <n v="10107.719999999999"/>
    <n v="8544.23"/>
    <n v="-4875.71"/>
  </r>
  <r>
    <x v="0"/>
    <x v="1"/>
    <s v="ELOR"/>
    <x v="11"/>
    <x v="227"/>
    <s v="Sistema Electrico Rural Pucará"/>
    <s v="SER"/>
    <s v="R"/>
    <s v="Inteconectado"/>
    <s v="PR0099"/>
    <s v="BT5B-R"/>
    <s v="De 30 a 100kWh"/>
    <n v="146"/>
    <n v="7210.07"/>
    <n v="3132.56"/>
    <n v="-2113.6"/>
  </r>
  <r>
    <x v="0"/>
    <x v="1"/>
    <s v="ELOR"/>
    <x v="11"/>
    <x v="227"/>
    <s v="Sistema Electrico Rural Pucará"/>
    <s v="SER"/>
    <s v="R"/>
    <s v="Inteconectado"/>
    <s v="PR0099"/>
    <s v="BT5B-R"/>
    <s v="Mayor a 100kWh"/>
    <n v="12"/>
    <n v="2059.88"/>
    <n v="1344.26"/>
    <n v="0"/>
  </r>
  <r>
    <x v="0"/>
    <x v="1"/>
    <s v="ELOR"/>
    <x v="11"/>
    <x v="228"/>
    <s v="Sistema Electrico Rural Bagua - Jaen Rural"/>
    <s v="SER"/>
    <s v="R"/>
    <s v="Inteconectado"/>
    <s v="SR0097"/>
    <s v="BT5B-R"/>
    <s v="De 0 a 30 kWh "/>
    <n v="9551"/>
    <n v="73763.679999999993"/>
    <n v="68873.87"/>
    <n v="-33372.519999999997"/>
  </r>
  <r>
    <x v="0"/>
    <x v="1"/>
    <s v="ELOR"/>
    <x v="11"/>
    <x v="228"/>
    <s v="Sistema Electrico Rural Bagua - Jaen Rural"/>
    <s v="SER"/>
    <s v="R"/>
    <s v="Inteconectado"/>
    <s v="SR0097"/>
    <s v="BT5B-R"/>
    <s v="De 30 a 100kWh"/>
    <n v="1758"/>
    <n v="94655.12"/>
    <n v="54114.83"/>
    <n v="-23874.42"/>
  </r>
  <r>
    <x v="0"/>
    <x v="1"/>
    <s v="ELOR"/>
    <x v="11"/>
    <x v="228"/>
    <s v="Sistema Electrico Rural Bagua - Jaen Rural"/>
    <s v="SER"/>
    <s v="R"/>
    <s v="Inteconectado"/>
    <s v="SR0097"/>
    <s v="BT5B-R"/>
    <s v="Mayor a 100kWh"/>
    <n v="221"/>
    <n v="41804.519999999997"/>
    <n v="32448.29"/>
    <n v="834.56"/>
  </r>
  <r>
    <x v="0"/>
    <x v="1"/>
    <s v="ELOR"/>
    <x v="11"/>
    <x v="229"/>
    <s v="Sistema Eléctrico Rural Chachapoyas Rural"/>
    <s v="SER"/>
    <s v="R"/>
    <s v="Aislado"/>
    <s v="PL1226"/>
    <s v="BT5B-R"/>
    <s v="De 0 a 30 kWh "/>
    <n v="904"/>
    <n v="6569.07"/>
    <n v="5615.78"/>
    <n v="-3172.66"/>
  </r>
  <r>
    <x v="0"/>
    <x v="1"/>
    <s v="ELOR"/>
    <x v="11"/>
    <x v="229"/>
    <s v="Sistema Eléctrico Rural Chachapoyas Rural"/>
    <s v="SER"/>
    <s v="R"/>
    <s v="Aislado"/>
    <s v="PL1226"/>
    <s v="BT5B-R"/>
    <s v="De 30 a 100kWh"/>
    <n v="84"/>
    <n v="3954.7"/>
    <n v="1683.44"/>
    <n v="-1217.33"/>
  </r>
  <r>
    <x v="0"/>
    <x v="1"/>
    <s v="ELOR"/>
    <x v="11"/>
    <x v="229"/>
    <s v="Sistema Eléctrico Rural Chachapoyas Rural"/>
    <s v="SER"/>
    <s v="R"/>
    <s v="Aislado"/>
    <s v="PL1226"/>
    <s v="BT5B-R"/>
    <s v="Mayor a 100kWh"/>
    <n v="15"/>
    <n v="2920"/>
    <n v="1898.1"/>
    <n v="0"/>
  </r>
  <r>
    <x v="0"/>
    <x v="1"/>
    <s v="ELPU"/>
    <x v="12"/>
    <x v="230"/>
    <s v="Juliaca"/>
    <s v="2"/>
    <s v="U"/>
    <s v="Inteconectado"/>
    <s v="PL0025"/>
    <s v="BT5B-R"/>
    <s v="De 0 a 30 kWh "/>
    <n v="30227"/>
    <n v="361551"/>
    <n v="238082.25"/>
    <n v="-49827.47"/>
  </r>
  <r>
    <x v="0"/>
    <x v="1"/>
    <s v="ELPU"/>
    <x v="12"/>
    <x v="230"/>
    <s v="Juliaca"/>
    <s v="2"/>
    <s v="U"/>
    <s v="Inteconectado"/>
    <s v="PL0025"/>
    <s v="BT5B-R"/>
    <s v="De 30 a 100kWh"/>
    <n v="28850"/>
    <n v="1676304"/>
    <n v="889511.58"/>
    <n v="-119274.49"/>
  </r>
  <r>
    <x v="0"/>
    <x v="1"/>
    <s v="ELPU"/>
    <x v="12"/>
    <x v="230"/>
    <s v="Juliaca"/>
    <s v="2"/>
    <s v="U"/>
    <s v="Inteconectado"/>
    <s v="PL0025"/>
    <s v="BT5B-R"/>
    <s v="Mayor a 100kWh"/>
    <n v="12064"/>
    <n v="2462616"/>
    <n v="1431227.76"/>
    <n v="38142.080000000002"/>
  </r>
  <r>
    <x v="0"/>
    <x v="1"/>
    <s v="ELPU"/>
    <x v="12"/>
    <x v="231"/>
    <s v="Puno"/>
    <s v="2"/>
    <s v="U"/>
    <s v="Inteconectado"/>
    <s v="PL0026"/>
    <s v="BT5B-R"/>
    <s v="De 0 a 30 kWh "/>
    <n v="11296"/>
    <n v="142724"/>
    <n v="91692.5"/>
    <n v="-19530.72"/>
  </r>
  <r>
    <x v="0"/>
    <x v="1"/>
    <s v="ELPU"/>
    <x v="12"/>
    <x v="231"/>
    <s v="Puno"/>
    <s v="2"/>
    <s v="U"/>
    <s v="Inteconectado"/>
    <s v="PL0026"/>
    <s v="BT5B-R"/>
    <s v="De 30 a 100kWh"/>
    <n v="14638"/>
    <n v="887223"/>
    <n v="468482.77"/>
    <n v="-60125.3"/>
  </r>
  <r>
    <x v="0"/>
    <x v="1"/>
    <s v="ELPU"/>
    <x v="12"/>
    <x v="231"/>
    <s v="Puno"/>
    <s v="2"/>
    <s v="U"/>
    <s v="Inteconectado"/>
    <s v="PL0026"/>
    <s v="BT5B-R"/>
    <s v="Mayor a 100kWh"/>
    <n v="7035"/>
    <n v="1332663"/>
    <n v="770768.69"/>
    <n v="20615.439999999999"/>
  </r>
  <r>
    <x v="0"/>
    <x v="1"/>
    <s v="ELPU"/>
    <x v="12"/>
    <x v="232"/>
    <s v="Azángaro"/>
    <s v="3"/>
    <s v="U"/>
    <s v="Inteconectado"/>
    <s v="PL0027"/>
    <s v="BT5B-R"/>
    <s v="De 0 a 30 kWh "/>
    <n v="7831"/>
    <n v="70820"/>
    <n v="53016.08"/>
    <n v="-9787.7800000000007"/>
  </r>
  <r>
    <x v="0"/>
    <x v="1"/>
    <s v="ELPU"/>
    <x v="12"/>
    <x v="232"/>
    <s v="Azángaro"/>
    <s v="3"/>
    <s v="U"/>
    <s v="Inteconectado"/>
    <s v="PL0027"/>
    <s v="BT5B-R"/>
    <s v="De 30 a 100kWh"/>
    <n v="2857"/>
    <n v="158690"/>
    <n v="84519.87"/>
    <n v="-11856.55"/>
  </r>
  <r>
    <x v="0"/>
    <x v="1"/>
    <s v="ELPU"/>
    <x v="12"/>
    <x v="232"/>
    <s v="Azángaro"/>
    <s v="3"/>
    <s v="U"/>
    <s v="Inteconectado"/>
    <s v="PL0027"/>
    <s v="BT5B-R"/>
    <s v="Mayor a 100kWh"/>
    <n v="1253"/>
    <n v="327393"/>
    <n v="188245"/>
    <n v="3443.92"/>
  </r>
  <r>
    <x v="0"/>
    <x v="1"/>
    <s v="ELPU"/>
    <x v="12"/>
    <x v="233"/>
    <s v="Antauta"/>
    <s v="4"/>
    <s v="R"/>
    <s v="Inteconectado"/>
    <s v="PL0028"/>
    <s v="BT5B-R"/>
    <s v="De 0 a 30 kWh "/>
    <n v="1953"/>
    <n v="22377"/>
    <n v="13730.63"/>
    <n v="-6775.68"/>
  </r>
  <r>
    <x v="0"/>
    <x v="1"/>
    <s v="ELPU"/>
    <x v="12"/>
    <x v="233"/>
    <s v="Antauta"/>
    <s v="4"/>
    <s v="R"/>
    <s v="Inteconectado"/>
    <s v="PL0028"/>
    <s v="BT5B-R"/>
    <s v="De 30 a 100kWh"/>
    <n v="748"/>
    <n v="38085"/>
    <n v="18931.009999999998"/>
    <n v="-6799.41"/>
  </r>
  <r>
    <x v="0"/>
    <x v="1"/>
    <s v="ELPU"/>
    <x v="12"/>
    <x v="233"/>
    <s v="Antauta"/>
    <s v="4"/>
    <s v="R"/>
    <s v="Inteconectado"/>
    <s v="PL0028"/>
    <s v="BT5B-R"/>
    <s v="Mayor a 100kWh"/>
    <n v="230"/>
    <n v="100833"/>
    <n v="63527.42"/>
    <n v="1634.09"/>
  </r>
  <r>
    <x v="0"/>
    <x v="1"/>
    <s v="ELPU"/>
    <x v="12"/>
    <x v="234"/>
    <s v="Ayaviri"/>
    <s v="4"/>
    <s v="R"/>
    <s v="Inteconectado"/>
    <s v="PL0029"/>
    <s v="BT5B-R"/>
    <s v="De 0 a 30 kWh "/>
    <n v="7900"/>
    <n v="87596"/>
    <n v="54820.31"/>
    <n v="-26687.89"/>
  </r>
  <r>
    <x v="0"/>
    <x v="1"/>
    <s v="ELPU"/>
    <x v="12"/>
    <x v="234"/>
    <s v="Ayaviri"/>
    <s v="4"/>
    <s v="R"/>
    <s v="Inteconectado"/>
    <s v="PL0029"/>
    <s v="BT5B-R"/>
    <s v="De 30 a 100kWh"/>
    <n v="2502"/>
    <n v="127005"/>
    <n v="63300.18"/>
    <n v="-23006.03"/>
  </r>
  <r>
    <x v="0"/>
    <x v="1"/>
    <s v="ELPU"/>
    <x v="12"/>
    <x v="234"/>
    <s v="Ayaviri"/>
    <s v="4"/>
    <s v="R"/>
    <s v="Inteconectado"/>
    <s v="PL0029"/>
    <s v="BT5B-R"/>
    <s v="Mayor a 100kWh"/>
    <n v="378"/>
    <n v="111455"/>
    <n v="61665.53"/>
    <n v="-7612.19"/>
  </r>
  <r>
    <x v="0"/>
    <x v="1"/>
    <s v="ELPU"/>
    <x v="12"/>
    <x v="235"/>
    <s v="Ilave-Pomata"/>
    <s v="6"/>
    <s v="R"/>
    <s v="Inteconectado"/>
    <s v="PL0030"/>
    <s v="BT5B-R"/>
    <s v="De 0 a 30 kWh "/>
    <n v="30735"/>
    <n v="218506"/>
    <n v="192314.38"/>
    <n v="-74070.52"/>
  </r>
  <r>
    <x v="0"/>
    <x v="1"/>
    <s v="ELPU"/>
    <x v="12"/>
    <x v="235"/>
    <s v="Ilave-Pomata"/>
    <s v="6"/>
    <s v="R"/>
    <s v="Inteconectado"/>
    <s v="PL0030"/>
    <s v="BT5B-R"/>
    <s v="De 30 a 100kWh"/>
    <n v="5136"/>
    <n v="266058"/>
    <n v="146921.35999999999"/>
    <n v="-53220.7"/>
  </r>
  <r>
    <x v="0"/>
    <x v="1"/>
    <s v="ELPU"/>
    <x v="12"/>
    <x v="235"/>
    <s v="Ilave-Pomata"/>
    <s v="6"/>
    <s v="R"/>
    <s v="Inteconectado"/>
    <s v="PL0030"/>
    <s v="BT5B-R"/>
    <s v="Mayor a 100kWh"/>
    <n v="1715"/>
    <n v="646446"/>
    <n v="306128.32"/>
    <n v="-138807.07"/>
  </r>
  <r>
    <x v="0"/>
    <x v="1"/>
    <s v="ELPU"/>
    <x v="12"/>
    <x v="236"/>
    <s v="San Gabán"/>
    <s v="5"/>
    <s v="R"/>
    <s v="Inteconectado"/>
    <s v="PL0220"/>
    <s v="BT5B-R"/>
    <s v="De 0 a 30 kWh "/>
    <n v="309"/>
    <n v="4194"/>
    <n v="2580.9899999999998"/>
    <n v="-1403.7"/>
  </r>
  <r>
    <x v="0"/>
    <x v="1"/>
    <s v="ELPU"/>
    <x v="12"/>
    <x v="236"/>
    <s v="San Gabán"/>
    <s v="5"/>
    <s v="R"/>
    <s v="Inteconectado"/>
    <s v="PL0220"/>
    <s v="BT5B-R"/>
    <s v="De 30 a 100kWh"/>
    <n v="214"/>
    <n v="11658"/>
    <n v="6470.29"/>
    <n v="-2148.56"/>
  </r>
  <r>
    <x v="0"/>
    <x v="1"/>
    <s v="ELPU"/>
    <x v="12"/>
    <x v="236"/>
    <s v="San Gabán"/>
    <s v="5"/>
    <s v="R"/>
    <s v="Inteconectado"/>
    <s v="PL0220"/>
    <s v="BT5B-R"/>
    <s v="Mayor a 100kWh"/>
    <n v="60"/>
    <n v="11729"/>
    <n v="8293.58"/>
    <n v="213.64"/>
  </r>
  <r>
    <x v="0"/>
    <x v="1"/>
    <s v="ELPU"/>
    <x v="12"/>
    <x v="237"/>
    <s v="Azángaro Rural"/>
    <s v="5"/>
    <s v="R"/>
    <s v="Inteconectado"/>
    <s v="PL0237"/>
    <s v="BT5B-R"/>
    <s v="De 0 a 30 kWh "/>
    <n v="26404"/>
    <n v="174569"/>
    <n v="159477.71"/>
    <n v="-59121.85"/>
  </r>
  <r>
    <x v="0"/>
    <x v="1"/>
    <s v="ELPU"/>
    <x v="12"/>
    <x v="237"/>
    <s v="Azángaro Rural"/>
    <s v="5"/>
    <s v="R"/>
    <s v="Inteconectado"/>
    <s v="PL0237"/>
    <s v="BT5B-R"/>
    <s v="De 30 a 100kWh"/>
    <n v="3606"/>
    <n v="183798"/>
    <n v="100175.3"/>
    <n v="-37984.03"/>
  </r>
  <r>
    <x v="0"/>
    <x v="1"/>
    <s v="ELPU"/>
    <x v="12"/>
    <x v="237"/>
    <s v="Azángaro Rural"/>
    <s v="5"/>
    <s v="R"/>
    <s v="Inteconectado"/>
    <s v="PL0237"/>
    <s v="BT5B-R"/>
    <s v="Mayor a 100kWh"/>
    <n v="633"/>
    <n v="245208"/>
    <n v="134491.67000000001"/>
    <n v="-33830.660000000003"/>
  </r>
  <r>
    <x v="0"/>
    <x v="1"/>
    <s v="ELPU"/>
    <x v="12"/>
    <x v="238"/>
    <s v="Juliaca Rural"/>
    <s v="6"/>
    <s v="R"/>
    <s v="Inteconectado"/>
    <s v="PL0238"/>
    <s v="BT5B-R"/>
    <s v="De 0 a 30 kWh "/>
    <n v="15399"/>
    <n v="120432"/>
    <n v="100084.21"/>
    <n v="-40915.31"/>
  </r>
  <r>
    <x v="0"/>
    <x v="1"/>
    <s v="ELPU"/>
    <x v="12"/>
    <x v="238"/>
    <s v="Juliaca Rural"/>
    <s v="6"/>
    <s v="R"/>
    <s v="Inteconectado"/>
    <s v="PL0238"/>
    <s v="BT5B-R"/>
    <s v="De 30 a 100kWh"/>
    <n v="2011"/>
    <n v="101629"/>
    <n v="56018.12"/>
    <n v="-20749.099999999999"/>
  </r>
  <r>
    <x v="0"/>
    <x v="1"/>
    <s v="ELPU"/>
    <x v="12"/>
    <x v="238"/>
    <s v="Juliaca Rural"/>
    <s v="6"/>
    <s v="R"/>
    <s v="Inteconectado"/>
    <s v="PL0238"/>
    <s v="BT5B-R"/>
    <s v="Mayor a 100kWh"/>
    <n v="336"/>
    <n v="162438"/>
    <n v="83192.47"/>
    <n v="-28514.92"/>
  </r>
  <r>
    <x v="0"/>
    <x v="1"/>
    <s v="ELPU"/>
    <x v="12"/>
    <x v="239"/>
    <s v="Puno Baja Densidad"/>
    <s v="5"/>
    <s v="R"/>
    <s v="Inteconectado"/>
    <s v="PL0239"/>
    <s v="BT5B-R"/>
    <s v="De 0 a 30 kWh "/>
    <n v="4438"/>
    <n v="31043"/>
    <n v="27474.76"/>
    <n v="-10609.23"/>
  </r>
  <r>
    <x v="0"/>
    <x v="1"/>
    <s v="ELPU"/>
    <x v="12"/>
    <x v="239"/>
    <s v="Puno Baja Densidad"/>
    <s v="5"/>
    <s v="R"/>
    <s v="Inteconectado"/>
    <s v="PL0239"/>
    <s v="BT5B-R"/>
    <s v="De 30 a 100kWh"/>
    <n v="541"/>
    <n v="26905"/>
    <n v="14771.08"/>
    <n v="-5673.2"/>
  </r>
  <r>
    <x v="0"/>
    <x v="1"/>
    <s v="ELPU"/>
    <x v="12"/>
    <x v="239"/>
    <s v="Puno Baja Densidad"/>
    <s v="5"/>
    <s v="R"/>
    <s v="Inteconectado"/>
    <s v="PL0239"/>
    <s v="BT5B-R"/>
    <s v="Mayor a 100kWh"/>
    <n v="133"/>
    <n v="52701"/>
    <n v="26307.7"/>
    <n v="-10220.58"/>
  </r>
  <r>
    <x v="0"/>
    <x v="1"/>
    <s v="ELPU"/>
    <x v="12"/>
    <x v="240"/>
    <s v="SER ILAVE POMATA"/>
    <s v="SER"/>
    <s v="R"/>
    <s v="Inteconectado"/>
    <s v="PR0026"/>
    <s v="BT5B-R"/>
    <s v="De 0 a 30 kWh "/>
    <n v="71"/>
    <n v="274"/>
    <n v="442.98"/>
    <n v="-134.26"/>
  </r>
  <r>
    <x v="0"/>
    <x v="1"/>
    <s v="ELPU"/>
    <x v="12"/>
    <x v="240"/>
    <s v="SER ILAVE POMATA"/>
    <s v="SER"/>
    <s v="R"/>
    <s v="Inteconectado"/>
    <s v="PR0026"/>
    <s v="BT5B-R"/>
    <s v="De 30 a 100kWh"/>
    <n v="8"/>
    <n v="389"/>
    <n v="230.58"/>
    <n v="-117.6"/>
  </r>
  <r>
    <x v="0"/>
    <x v="1"/>
    <s v="ELPU"/>
    <x v="12"/>
    <x v="240"/>
    <s v="SER ILAVE POMATA"/>
    <s v="SER"/>
    <s v="R"/>
    <s v="Inteconectado"/>
    <s v="PR0026"/>
    <s v="BT5B-R"/>
    <s v="Mayor a 100kWh"/>
    <n v="2"/>
    <n v="293"/>
    <n v="248.33"/>
    <n v="6.53"/>
  </r>
  <r>
    <x v="0"/>
    <x v="1"/>
    <s v="ELPU"/>
    <x v="12"/>
    <x v="241"/>
    <s v="Sistema Eléctrico Rural  Azángaro"/>
    <s v="SER"/>
    <s v="R"/>
    <s v="Inteconectado"/>
    <s v="PR0027"/>
    <s v="BT5B-R"/>
    <s v="De 0 a 30 kWh "/>
    <n v="6531"/>
    <n v="32430"/>
    <n v="42859.14"/>
    <n v="-15796.49"/>
  </r>
  <r>
    <x v="0"/>
    <x v="1"/>
    <s v="ELPU"/>
    <x v="12"/>
    <x v="241"/>
    <s v="Sistema Eléctrico Rural  Azángaro"/>
    <s v="SER"/>
    <s v="R"/>
    <s v="Inteconectado"/>
    <s v="PR0027"/>
    <s v="BT5B-R"/>
    <s v="De 30 a 100kWh"/>
    <n v="259"/>
    <n v="13320"/>
    <n v="7992.82"/>
    <n v="-3782.48"/>
  </r>
  <r>
    <x v="0"/>
    <x v="1"/>
    <s v="ELPU"/>
    <x v="12"/>
    <x v="241"/>
    <s v="Sistema Eléctrico Rural  Azángaro"/>
    <s v="SER"/>
    <s v="R"/>
    <s v="Inteconectado"/>
    <s v="PR0027"/>
    <s v="BT5B-R"/>
    <s v="Mayor a 100kWh"/>
    <n v="78"/>
    <n v="28288"/>
    <n v="23203.9"/>
    <n v="598.54999999999995"/>
  </r>
  <r>
    <x v="0"/>
    <x v="1"/>
    <s v="ELPU"/>
    <x v="12"/>
    <x v="242"/>
    <s v="Sistema Eléctrico Rural  Ayaviri"/>
    <s v="SER"/>
    <s v="R"/>
    <s v="Inteconectado"/>
    <s v="PR0029"/>
    <s v="BT5B-R"/>
    <s v="De 0 a 30 kWh "/>
    <n v="3672"/>
    <n v="12127"/>
    <n v="22291.86"/>
    <n v="-5938.5"/>
  </r>
  <r>
    <x v="0"/>
    <x v="1"/>
    <s v="ELPU"/>
    <x v="12"/>
    <x v="242"/>
    <s v="Sistema Eléctrico Rural  Ayaviri"/>
    <s v="SER"/>
    <s v="R"/>
    <s v="Inteconectado"/>
    <s v="PR0029"/>
    <s v="BT5B-R"/>
    <s v="De 30 a 100kWh"/>
    <n v="56"/>
    <n v="2765"/>
    <n v="1645.14"/>
    <n v="-822.64"/>
  </r>
  <r>
    <x v="0"/>
    <x v="1"/>
    <s v="ELPU"/>
    <x v="12"/>
    <x v="242"/>
    <s v="Sistema Eléctrico Rural  Ayaviri"/>
    <s v="SER"/>
    <s v="R"/>
    <s v="Inteconectado"/>
    <s v="PR0029"/>
    <s v="BT5B-R"/>
    <s v="Mayor a 100kWh"/>
    <n v="7"/>
    <n v="1444"/>
    <n v="1207.1199999999999"/>
    <n v="31.52"/>
  </r>
  <r>
    <x v="0"/>
    <x v="1"/>
    <s v="ELPU"/>
    <x v="12"/>
    <x v="243"/>
    <s v="Sistema Eléctrico Rural  Juliaca"/>
    <s v="SER"/>
    <s v="R"/>
    <s v="Inteconectado"/>
    <s v="PR0025"/>
    <s v="BT5B-R"/>
    <s v="De 0 a 30 kWh "/>
    <n v="3074"/>
    <n v="14392"/>
    <n v="19928.32"/>
    <n v="-7072.54"/>
  </r>
  <r>
    <x v="0"/>
    <x v="1"/>
    <s v="ELPU"/>
    <x v="12"/>
    <x v="243"/>
    <s v="Sistema Eléctrico Rural  Juliaca"/>
    <s v="SER"/>
    <s v="R"/>
    <s v="Inteconectado"/>
    <s v="PR0025"/>
    <s v="BT5B-R"/>
    <s v="De 30 a 100kWh"/>
    <n v="145"/>
    <n v="7100"/>
    <n v="4225.2700000000004"/>
    <n v="-2138.39"/>
  </r>
  <r>
    <x v="0"/>
    <x v="1"/>
    <s v="ELPU"/>
    <x v="12"/>
    <x v="243"/>
    <s v="Sistema Eléctrico Rural  Juliaca"/>
    <s v="SER"/>
    <s v="R"/>
    <s v="Inteconectado"/>
    <s v="PR0025"/>
    <s v="BT5B-R"/>
    <s v="Mayor a 100kWh"/>
    <n v="11"/>
    <n v="1682"/>
    <n v="1427.14"/>
    <n v="37.94"/>
  </r>
  <r>
    <x v="0"/>
    <x v="1"/>
    <s v="ELPU"/>
    <x v="12"/>
    <x v="244"/>
    <s v="Sistema Eléctrico Rural Antauta"/>
    <s v="SER"/>
    <s v="R"/>
    <s v="Inteconectado"/>
    <s v="PR0029"/>
    <s v="BT5B-R"/>
    <s v="De 0 a 30 kWh "/>
    <n v="488"/>
    <n v="1373"/>
    <n v="2888.58"/>
    <n v="-668.3"/>
  </r>
  <r>
    <x v="0"/>
    <x v="1"/>
    <s v="ELPU"/>
    <x v="12"/>
    <x v="244"/>
    <s v="Sistema Eléctrico Rural Antauta"/>
    <s v="SER"/>
    <s v="R"/>
    <s v="Inteconectado"/>
    <s v="PR0029"/>
    <s v="BT5B-R"/>
    <s v="De 30 a 100kWh"/>
    <n v="2"/>
    <n v="94"/>
    <n v="54.75"/>
    <n v="-29.2"/>
  </r>
  <r>
    <x v="0"/>
    <x v="1"/>
    <s v="ELPU"/>
    <x v="12"/>
    <x v="244"/>
    <s v="Sistema Eléctrico Rural Antauta"/>
    <s v="SER"/>
    <s v="R"/>
    <s v="Inteconectado"/>
    <s v="PR0029"/>
    <s v="BT5B-R"/>
    <s v="Mayor a 100kWh"/>
    <n v="1"/>
    <n v="140"/>
    <n v="118.04"/>
    <n v="3.04"/>
  </r>
  <r>
    <x v="0"/>
    <x v="1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1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1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1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1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1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1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1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1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1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1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1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1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1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1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1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1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1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1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1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1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1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1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1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1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1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1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1"/>
    <s v="ELSE"/>
    <x v="14"/>
    <x v="254"/>
    <s v="Cusco"/>
    <s v="2"/>
    <s v="U"/>
    <s v="Inteconectado"/>
    <s v="PL0032"/>
    <s v="BT5B-R"/>
    <s v="De 0 a 30 kWh "/>
    <n v="23076"/>
    <n v="271611"/>
    <n v="170134.56"/>
    <n v="-34175.589999999997"/>
  </r>
  <r>
    <x v="0"/>
    <x v="1"/>
    <s v="ELSE"/>
    <x v="14"/>
    <x v="254"/>
    <s v="Cusco"/>
    <s v="2"/>
    <s v="U"/>
    <s v="Inteconectado"/>
    <s v="PL0032"/>
    <s v="BT5B-R"/>
    <s v="De 30 a 100kWh"/>
    <n v="41690"/>
    <n v="2671203"/>
    <n v="1309724.77"/>
    <n v="-157376.04999999999"/>
  </r>
  <r>
    <x v="0"/>
    <x v="1"/>
    <s v="ELSE"/>
    <x v="14"/>
    <x v="254"/>
    <s v="Cusco"/>
    <s v="2"/>
    <s v="U"/>
    <s v="Inteconectado"/>
    <s v="PL0032"/>
    <s v="BT5B-R"/>
    <s v="Mayor a 100kWh"/>
    <n v="34708"/>
    <n v="7394622"/>
    <n v="3932559.86"/>
    <n v="102341.56"/>
  </r>
  <r>
    <x v="0"/>
    <x v="1"/>
    <s v="ELSE"/>
    <x v="14"/>
    <x v="255"/>
    <s v="Iberia"/>
    <s v="5"/>
    <s v="R"/>
    <s v="Inteconectado"/>
    <s v="PL0033"/>
    <s v="BT5B-R"/>
    <s v="De 0 a 30 kWh "/>
    <n v="370"/>
    <n v="3862"/>
    <n v="2159.4899999999998"/>
    <n v="-1261.5899999999999"/>
  </r>
  <r>
    <x v="0"/>
    <x v="1"/>
    <s v="ELSE"/>
    <x v="14"/>
    <x v="255"/>
    <s v="Iberia"/>
    <s v="5"/>
    <s v="R"/>
    <s v="Inteconectado"/>
    <s v="PL0033"/>
    <s v="BT5B-R"/>
    <s v="De 30 a 100kWh"/>
    <n v="443"/>
    <n v="27914"/>
    <n v="11929.29"/>
    <n v="-4341.3999999999996"/>
  </r>
  <r>
    <x v="0"/>
    <x v="1"/>
    <s v="ELSE"/>
    <x v="14"/>
    <x v="255"/>
    <s v="Iberia"/>
    <s v="5"/>
    <s v="R"/>
    <s v="Inteconectado"/>
    <s v="PL0033"/>
    <s v="BT5B-R"/>
    <s v="Mayor a 100kWh"/>
    <n v="286"/>
    <n v="54116"/>
    <n v="29375.77"/>
    <n v="0"/>
  </r>
  <r>
    <x v="0"/>
    <x v="1"/>
    <s v="ELSE"/>
    <x v="14"/>
    <x v="256"/>
    <s v="Puerto Maldonado"/>
    <s v="2"/>
    <s v="U"/>
    <s v="Inteconectado"/>
    <s v="PL0034"/>
    <s v="BT5B-R"/>
    <s v="De 0 a 30 kWh "/>
    <n v="3596"/>
    <n v="38907"/>
    <n v="26154.11"/>
    <n v="-5207.9799999999996"/>
  </r>
  <r>
    <x v="0"/>
    <x v="1"/>
    <s v="ELSE"/>
    <x v="14"/>
    <x v="256"/>
    <s v="Puerto Maldonado"/>
    <s v="2"/>
    <s v="U"/>
    <s v="Inteconectado"/>
    <s v="PL0034"/>
    <s v="BT5B-R"/>
    <s v="De 30 a 100kWh"/>
    <n v="6159"/>
    <n v="400685"/>
    <n v="207771.28"/>
    <n v="-24731.919999999998"/>
  </r>
  <r>
    <x v="0"/>
    <x v="1"/>
    <s v="ELSE"/>
    <x v="14"/>
    <x v="256"/>
    <s v="Puerto Maldonado"/>
    <s v="2"/>
    <s v="U"/>
    <s v="Inteconectado"/>
    <s v="PL0034"/>
    <s v="BT5B-R"/>
    <s v="Mayor a 100kWh"/>
    <n v="6285"/>
    <n v="1427997"/>
    <n v="803734.71"/>
    <n v="20948.580000000002"/>
  </r>
  <r>
    <x v="0"/>
    <x v="1"/>
    <s v="ELSE"/>
    <x v="14"/>
    <x v="257"/>
    <s v="Abancay"/>
    <s v="2"/>
    <s v="U"/>
    <s v="Inteconectado"/>
    <s v="PL0035"/>
    <s v="BT5B-R"/>
    <s v="De 0 a 30 kWh "/>
    <n v="3980"/>
    <n v="50617"/>
    <n v="32064.54"/>
    <n v="-6804.62"/>
  </r>
  <r>
    <x v="0"/>
    <x v="1"/>
    <s v="ELSE"/>
    <x v="14"/>
    <x v="257"/>
    <s v="Abancay"/>
    <s v="2"/>
    <s v="U"/>
    <s v="Inteconectado"/>
    <s v="PL0035"/>
    <s v="BT5B-R"/>
    <s v="De 30 a 100kWh"/>
    <n v="6764"/>
    <n v="420763"/>
    <n v="218568.24"/>
    <n v="-27326.47"/>
  </r>
  <r>
    <x v="0"/>
    <x v="1"/>
    <s v="ELSE"/>
    <x v="14"/>
    <x v="257"/>
    <s v="Abancay"/>
    <s v="2"/>
    <s v="U"/>
    <s v="Inteconectado"/>
    <s v="PL0035"/>
    <s v="BT5B-R"/>
    <s v="Mayor a 100kWh"/>
    <n v="3953"/>
    <n v="728231"/>
    <n v="413266.19"/>
    <n v="10633.24"/>
  </r>
  <r>
    <x v="0"/>
    <x v="1"/>
    <s v="ELSE"/>
    <x v="14"/>
    <x v="258"/>
    <s v="La Convención"/>
    <s v="2"/>
    <s v="U"/>
    <s v="Inteconectado"/>
    <s v="PL0036"/>
    <s v="BT5B-R"/>
    <s v="De 0 a 30 kWh "/>
    <n v="2225"/>
    <n v="23436"/>
    <n v="15923.03"/>
    <n v="-3134.47"/>
  </r>
  <r>
    <x v="0"/>
    <x v="1"/>
    <s v="ELSE"/>
    <x v="14"/>
    <x v="258"/>
    <s v="La Convención"/>
    <s v="2"/>
    <s v="U"/>
    <s v="Inteconectado"/>
    <s v="PL0036"/>
    <s v="BT5B-R"/>
    <s v="De 30 a 100kWh"/>
    <n v="3528"/>
    <n v="226610"/>
    <n v="117443.98"/>
    <n v="-14146.38"/>
  </r>
  <r>
    <x v="0"/>
    <x v="1"/>
    <s v="ELSE"/>
    <x v="14"/>
    <x v="258"/>
    <s v="La Convención"/>
    <s v="2"/>
    <s v="U"/>
    <s v="Inteconectado"/>
    <s v="PL0036"/>
    <s v="BT5B-R"/>
    <s v="Mayor a 100kWh"/>
    <n v="3058"/>
    <n v="666027"/>
    <n v="375501.28"/>
    <n v="10099.42"/>
  </r>
  <r>
    <x v="0"/>
    <x v="1"/>
    <s v="ELSE"/>
    <x v="14"/>
    <x v="259"/>
    <s v="Yauri"/>
    <s v="4"/>
    <s v="R"/>
    <s v="Inteconectado"/>
    <s v="PL0038"/>
    <s v="BT5B-R"/>
    <s v="De 0 a 30 kWh "/>
    <n v="8302"/>
    <n v="88917"/>
    <n v="56443.41"/>
    <n v="-26960.31"/>
  </r>
  <r>
    <x v="0"/>
    <x v="1"/>
    <s v="ELSE"/>
    <x v="14"/>
    <x v="259"/>
    <s v="Yauri"/>
    <s v="4"/>
    <s v="R"/>
    <s v="Inteconectado"/>
    <s v="PL0038"/>
    <s v="BT5B-R"/>
    <s v="De 30 a 100kWh"/>
    <n v="3138"/>
    <n v="162427"/>
    <n v="81113.240000000005"/>
    <n v="-28555.8"/>
  </r>
  <r>
    <x v="0"/>
    <x v="1"/>
    <s v="ELSE"/>
    <x v="14"/>
    <x v="259"/>
    <s v="Yauri"/>
    <s v="4"/>
    <s v="R"/>
    <s v="Inteconectado"/>
    <s v="PL0038"/>
    <s v="BT5B-R"/>
    <s v="Mayor a 100kWh"/>
    <n v="600"/>
    <n v="134069"/>
    <n v="85741.79"/>
    <n v="2298.88"/>
  </r>
  <r>
    <x v="0"/>
    <x v="1"/>
    <s v="ELSE"/>
    <x v="14"/>
    <x v="260"/>
    <s v="Iñapari"/>
    <s v="3"/>
    <s v="U"/>
    <s v="Inteconectado"/>
    <s v="PL0039"/>
    <s v="BT5B-R"/>
    <s v="De 0 a 30 kWh "/>
    <n v="94"/>
    <n v="728"/>
    <n v="436.91"/>
    <n v="-153.93"/>
  </r>
  <r>
    <x v="0"/>
    <x v="1"/>
    <s v="ELSE"/>
    <x v="14"/>
    <x v="260"/>
    <s v="Iñapari"/>
    <s v="3"/>
    <s v="U"/>
    <s v="Inteconectado"/>
    <s v="PL0039"/>
    <s v="BT5B-R"/>
    <s v="De 30 a 100kWh"/>
    <n v="101"/>
    <n v="6222"/>
    <n v="2295.2600000000002"/>
    <n v="-640.34"/>
  </r>
  <r>
    <x v="0"/>
    <x v="1"/>
    <s v="ELSE"/>
    <x v="14"/>
    <x v="260"/>
    <s v="Iñapari"/>
    <s v="3"/>
    <s v="U"/>
    <s v="Inteconectado"/>
    <s v="PL0039"/>
    <s v="BT5B-R"/>
    <s v="Mayor a 100kWh"/>
    <n v="102"/>
    <n v="26370"/>
    <n v="11458.94"/>
    <n v="0"/>
  </r>
  <r>
    <x v="0"/>
    <x v="1"/>
    <s v="ELSE"/>
    <x v="14"/>
    <x v="261"/>
    <s v="Valle Sagrado 1"/>
    <s v="4"/>
    <s v="R"/>
    <s v="Inteconectado"/>
    <s v="PL0040"/>
    <s v="BT5B-R"/>
    <s v="De 0 a 30 kWh "/>
    <n v="17306"/>
    <n v="185549"/>
    <n v="117425.87"/>
    <n v="-55976.57"/>
  </r>
  <r>
    <x v="0"/>
    <x v="1"/>
    <s v="ELSE"/>
    <x v="14"/>
    <x v="261"/>
    <s v="Valle Sagrado 1"/>
    <s v="4"/>
    <s v="R"/>
    <s v="Inteconectado"/>
    <s v="PL0040"/>
    <s v="BT5B-R"/>
    <s v="De 30 a 100kWh"/>
    <n v="7922"/>
    <n v="436841"/>
    <n v="220157.05"/>
    <n v="-71761.600000000006"/>
  </r>
  <r>
    <x v="0"/>
    <x v="1"/>
    <s v="ELSE"/>
    <x v="14"/>
    <x v="261"/>
    <s v="Valle Sagrado 1"/>
    <s v="4"/>
    <s v="R"/>
    <s v="Inteconectado"/>
    <s v="PL0040"/>
    <s v="BT5B-R"/>
    <s v="Mayor a 100kWh"/>
    <n v="2114"/>
    <n v="439788"/>
    <n v="280588.02"/>
    <n v="7510.21"/>
  </r>
  <r>
    <x v="0"/>
    <x v="1"/>
    <s v="ELSE"/>
    <x v="14"/>
    <x v="262"/>
    <s v="Valle Sagrado 2"/>
    <s v="5"/>
    <s v="R"/>
    <s v="Inteconectado"/>
    <s v="PL0041"/>
    <s v="BT5B-R"/>
    <s v="De 0 a 30 kWh "/>
    <n v="15995"/>
    <n v="163497"/>
    <n v="115762.28"/>
    <n v="-55087.32"/>
  </r>
  <r>
    <x v="0"/>
    <x v="1"/>
    <s v="ELSE"/>
    <x v="14"/>
    <x v="262"/>
    <s v="Valle Sagrado 2"/>
    <s v="5"/>
    <s v="R"/>
    <s v="Inteconectado"/>
    <s v="PL0041"/>
    <s v="BT5B-R"/>
    <s v="De 30 a 100kWh"/>
    <n v="4621"/>
    <n v="244493"/>
    <n v="135634.95000000001"/>
    <n v="-46707.09"/>
  </r>
  <r>
    <x v="0"/>
    <x v="1"/>
    <s v="ELSE"/>
    <x v="14"/>
    <x v="262"/>
    <s v="Valle Sagrado 2"/>
    <s v="5"/>
    <s v="R"/>
    <s v="Inteconectado"/>
    <s v="PL0041"/>
    <s v="BT5B-R"/>
    <s v="Mayor a 100kWh"/>
    <n v="909"/>
    <n v="183121"/>
    <n v="130393.98"/>
    <n v="3501.82"/>
  </r>
  <r>
    <x v="0"/>
    <x v="1"/>
    <s v="ELSE"/>
    <x v="14"/>
    <x v="263"/>
    <s v="Andahuaylas"/>
    <s v="4"/>
    <s v="R"/>
    <s v="Inteconectado"/>
    <s v="PL0042"/>
    <s v="BT5B-R"/>
    <s v="De 0 a 30 kWh "/>
    <n v="28611"/>
    <n v="307963"/>
    <n v="194530.53"/>
    <n v="-92914.22"/>
  </r>
  <r>
    <x v="0"/>
    <x v="1"/>
    <s v="ELSE"/>
    <x v="14"/>
    <x v="263"/>
    <s v="Andahuaylas"/>
    <s v="4"/>
    <s v="R"/>
    <s v="Inteconectado"/>
    <s v="PL0042"/>
    <s v="BT5B-R"/>
    <s v="De 30 a 100kWh"/>
    <n v="8587"/>
    <n v="456456"/>
    <n v="227893.79"/>
    <n v="-77652.649999999994"/>
  </r>
  <r>
    <x v="0"/>
    <x v="1"/>
    <s v="ELSE"/>
    <x v="14"/>
    <x v="263"/>
    <s v="Andahuaylas"/>
    <s v="4"/>
    <s v="R"/>
    <s v="Inteconectado"/>
    <s v="PL0042"/>
    <s v="BT5B-R"/>
    <s v="Mayor a 100kWh"/>
    <n v="2231"/>
    <n v="446277"/>
    <n v="283748.67"/>
    <n v="7498.68"/>
  </r>
  <r>
    <x v="0"/>
    <x v="1"/>
    <s v="ELSE"/>
    <x v="14"/>
    <x v="264"/>
    <s v="Abancay Rural"/>
    <s v="6"/>
    <s v="R"/>
    <s v="Inteconectado"/>
    <s v="PL0241"/>
    <s v="BT5B-R"/>
    <s v="De 0 a 30 kWh "/>
    <n v="8720"/>
    <n v="80986"/>
    <n v="60650.15"/>
    <n v="-27157.63"/>
  </r>
  <r>
    <x v="0"/>
    <x v="1"/>
    <s v="ELSE"/>
    <x v="14"/>
    <x v="264"/>
    <s v="Abancay Rural"/>
    <s v="6"/>
    <s v="R"/>
    <s v="Inteconectado"/>
    <s v="PL0241"/>
    <s v="BT5B-R"/>
    <s v="De 30 a 100kWh"/>
    <n v="1895"/>
    <n v="95782"/>
    <n v="52360.86"/>
    <n v="-19154.55"/>
  </r>
  <r>
    <x v="0"/>
    <x v="1"/>
    <s v="ELSE"/>
    <x v="14"/>
    <x v="264"/>
    <s v="Abancay Rural"/>
    <s v="6"/>
    <s v="R"/>
    <s v="Inteconectado"/>
    <s v="PL0241"/>
    <s v="BT5B-R"/>
    <s v="Mayor a 100kWh"/>
    <n v="298"/>
    <n v="69022"/>
    <n v="46430.77"/>
    <n v="-1006.49"/>
  </r>
  <r>
    <x v="0"/>
    <x v="1"/>
    <s v="ELSE"/>
    <x v="14"/>
    <x v="265"/>
    <s v="La Convención Rural"/>
    <s v="5"/>
    <s v="R"/>
    <s v="Inteconectado"/>
    <s v="PL0243"/>
    <s v="BT5B-R"/>
    <s v="De 0 a 30 kWh "/>
    <n v="14887"/>
    <n v="130683"/>
    <n v="100163.47"/>
    <n v="-43662.39"/>
  </r>
  <r>
    <x v="0"/>
    <x v="1"/>
    <s v="ELSE"/>
    <x v="14"/>
    <x v="265"/>
    <s v="La Convención Rural"/>
    <s v="5"/>
    <s v="R"/>
    <s v="Inteconectado"/>
    <s v="PL0243"/>
    <s v="BT5B-R"/>
    <s v="De 30 a 100kWh"/>
    <n v="5795"/>
    <n v="321369"/>
    <n v="178541.3"/>
    <n v="-58042.47"/>
  </r>
  <r>
    <x v="0"/>
    <x v="1"/>
    <s v="ELSE"/>
    <x v="14"/>
    <x v="265"/>
    <s v="La Convención Rural"/>
    <s v="5"/>
    <s v="R"/>
    <s v="Inteconectado"/>
    <s v="PL0243"/>
    <s v="BT5B-R"/>
    <s v="Mayor a 100kWh"/>
    <n v="1556"/>
    <n v="301068"/>
    <n v="212494.81"/>
    <n v="5629.38"/>
  </r>
  <r>
    <x v="0"/>
    <x v="1"/>
    <s v="ELSE"/>
    <x v="14"/>
    <x v="266"/>
    <s v="Sicuani"/>
    <s v="3"/>
    <s v="U"/>
    <s v="Inteconectado"/>
    <s v="PL0244"/>
    <s v="BT5B-R"/>
    <s v="De 0 a 30 kWh "/>
    <n v="5044"/>
    <n v="70075"/>
    <n v="44144.45"/>
    <n v="-9641.0499999999993"/>
  </r>
  <r>
    <x v="0"/>
    <x v="1"/>
    <s v="ELSE"/>
    <x v="14"/>
    <x v="266"/>
    <s v="Sicuani"/>
    <s v="3"/>
    <s v="U"/>
    <s v="Inteconectado"/>
    <s v="PL0244"/>
    <s v="BT5B-R"/>
    <s v="De 30 a 100kWh"/>
    <n v="3898"/>
    <n v="217712"/>
    <n v="115453.8"/>
    <n v="-16098.74"/>
  </r>
  <r>
    <x v="0"/>
    <x v="1"/>
    <s v="ELSE"/>
    <x v="14"/>
    <x v="266"/>
    <s v="Sicuani"/>
    <s v="3"/>
    <s v="U"/>
    <s v="Inteconectado"/>
    <s v="PL0244"/>
    <s v="BT5B-R"/>
    <s v="Mayor a 100kWh"/>
    <n v="992"/>
    <n v="176701"/>
    <n v="102875.77"/>
    <n v="2694.38"/>
  </r>
  <r>
    <x v="0"/>
    <x v="1"/>
    <s v="ELSE"/>
    <x v="14"/>
    <x v="267"/>
    <s v="Valle Sagrado 3"/>
    <s v="6"/>
    <s v="R"/>
    <s v="Inteconectado"/>
    <s v="PL0245"/>
    <s v="BT5B-R"/>
    <s v="De 0 a 30 kWh "/>
    <n v="18998"/>
    <n v="203810"/>
    <n v="141269.12"/>
    <n v="-68293"/>
  </r>
  <r>
    <x v="0"/>
    <x v="1"/>
    <s v="ELSE"/>
    <x v="14"/>
    <x v="267"/>
    <s v="Valle Sagrado 3"/>
    <s v="6"/>
    <s v="R"/>
    <s v="Inteconectado"/>
    <s v="PL0245"/>
    <s v="BT5B-R"/>
    <s v="De 30 a 100kWh"/>
    <n v="4838"/>
    <n v="243685"/>
    <n v="133290.35999999999"/>
    <n v="-48647.13"/>
  </r>
  <r>
    <x v="0"/>
    <x v="1"/>
    <s v="ELSE"/>
    <x v="14"/>
    <x v="267"/>
    <s v="Valle Sagrado 3"/>
    <s v="6"/>
    <s v="R"/>
    <s v="Inteconectado"/>
    <s v="PL0245"/>
    <s v="BT5B-R"/>
    <s v="Mayor a 100kWh"/>
    <n v="642"/>
    <n v="120640"/>
    <n v="85645.84"/>
    <n v="2298.81"/>
  </r>
  <r>
    <x v="0"/>
    <x v="1"/>
    <s v="ELSE"/>
    <x v="14"/>
    <x v="268"/>
    <s v="Puerto Maldonado Rural"/>
    <s v="4"/>
    <s v="R"/>
    <s v="Inteconectado"/>
    <s v="PL1034"/>
    <s v="BT5B-R"/>
    <s v="De 0 a 30 kWh "/>
    <n v="895"/>
    <n v="8402"/>
    <n v="5698.49"/>
    <n v="-2520.6"/>
  </r>
  <r>
    <x v="0"/>
    <x v="1"/>
    <s v="ELSE"/>
    <x v="14"/>
    <x v="268"/>
    <s v="Puerto Maldonado Rural"/>
    <s v="4"/>
    <s v="R"/>
    <s v="Inteconectado"/>
    <s v="PL1034"/>
    <s v="BT5B-R"/>
    <s v="De 30 a 100kWh"/>
    <n v="871"/>
    <n v="53866"/>
    <n v="27584.31"/>
    <n v="-7839"/>
  </r>
  <r>
    <x v="0"/>
    <x v="1"/>
    <s v="ELSE"/>
    <x v="14"/>
    <x v="268"/>
    <s v="Puerto Maldonado Rural"/>
    <s v="4"/>
    <s v="R"/>
    <s v="Inteconectado"/>
    <s v="PL1034"/>
    <s v="BT5B-R"/>
    <s v="Mayor a 100kWh"/>
    <n v="543"/>
    <n v="126219"/>
    <n v="79432.399999999994"/>
    <n v="1742.25"/>
  </r>
  <r>
    <x v="0"/>
    <x v="1"/>
    <s v="ELSE"/>
    <x v="14"/>
    <x v="269"/>
    <s v="Machupicchu"/>
    <s v="2"/>
    <s v="U"/>
    <s v="Inteconectado"/>
    <s v="PL1036"/>
    <s v="BT5B-R"/>
    <s v="De 0 a 30 kWh "/>
    <n v="113"/>
    <n v="1169"/>
    <n v="798.21"/>
    <n v="-155.57"/>
  </r>
  <r>
    <x v="0"/>
    <x v="1"/>
    <s v="ELSE"/>
    <x v="14"/>
    <x v="269"/>
    <s v="Machupicchu"/>
    <s v="2"/>
    <s v="U"/>
    <s v="Inteconectado"/>
    <s v="PL1036"/>
    <s v="BT5B-R"/>
    <s v="De 30 a 100kWh"/>
    <n v="143"/>
    <n v="8908"/>
    <n v="4593.12"/>
    <n v="-570.57000000000005"/>
  </r>
  <r>
    <x v="0"/>
    <x v="1"/>
    <s v="ELSE"/>
    <x v="14"/>
    <x v="269"/>
    <s v="Machupicchu"/>
    <s v="2"/>
    <s v="U"/>
    <s v="Inteconectado"/>
    <s v="PL1036"/>
    <s v="BT5B-R"/>
    <s v="Mayor a 100kWh"/>
    <n v="315"/>
    <n v="101164"/>
    <n v="56294.9"/>
    <n v="1492.1"/>
  </r>
  <r>
    <x v="0"/>
    <x v="1"/>
    <s v="ELSE"/>
    <x v="14"/>
    <x v="270"/>
    <s v="Chacapuente"/>
    <s v="6"/>
    <s v="R"/>
    <s v="Inteconectado"/>
    <s v="PL1042"/>
    <s v="BT5B-R"/>
    <s v="De 0 a 30 kWh "/>
    <n v="9354"/>
    <n v="74184"/>
    <n v="60804.52"/>
    <n v="-24878.51"/>
  </r>
  <r>
    <x v="0"/>
    <x v="1"/>
    <s v="ELSE"/>
    <x v="14"/>
    <x v="270"/>
    <s v="Chacapuente"/>
    <s v="6"/>
    <s v="R"/>
    <s v="Inteconectado"/>
    <s v="PL1042"/>
    <s v="BT5B-R"/>
    <s v="De 30 a 100kWh"/>
    <n v="1228"/>
    <n v="60976"/>
    <n v="33246.29"/>
    <n v="-12364.07"/>
  </r>
  <r>
    <x v="0"/>
    <x v="1"/>
    <s v="ELSE"/>
    <x v="14"/>
    <x v="270"/>
    <s v="Chacapuente"/>
    <s v="6"/>
    <s v="R"/>
    <s v="Inteconectado"/>
    <s v="PL1042"/>
    <s v="BT5B-R"/>
    <s v="Mayor a 100kWh"/>
    <n v="204"/>
    <n v="48687"/>
    <n v="34360.93"/>
    <n v="923.14"/>
  </r>
  <r>
    <x v="0"/>
    <x v="1"/>
    <s v="ELSE"/>
    <x v="14"/>
    <x v="271"/>
    <s v="Combapata"/>
    <s v="5"/>
    <s v="R"/>
    <s v="Inteconectado"/>
    <s v="PL1242"/>
    <s v="BT5B-R"/>
    <s v="De 0 a 30 kWh "/>
    <n v="16230"/>
    <n v="160374"/>
    <n v="115529.31"/>
    <n v="-53855.31"/>
  </r>
  <r>
    <x v="0"/>
    <x v="1"/>
    <s v="ELSE"/>
    <x v="14"/>
    <x v="271"/>
    <s v="Combapata"/>
    <s v="5"/>
    <s v="R"/>
    <s v="Inteconectado"/>
    <s v="PL1242"/>
    <s v="BT5B-R"/>
    <s v="De 30 a 100kWh"/>
    <n v="2422"/>
    <n v="116201"/>
    <n v="62834.46"/>
    <n v="-24389.54"/>
  </r>
  <r>
    <x v="0"/>
    <x v="1"/>
    <s v="ELSE"/>
    <x v="14"/>
    <x v="271"/>
    <s v="Combapata"/>
    <s v="5"/>
    <s v="R"/>
    <s v="Inteconectado"/>
    <s v="PL1242"/>
    <s v="BT5B-R"/>
    <s v="Mayor a 100kWh"/>
    <n v="236"/>
    <n v="48061"/>
    <n v="34073.040000000001"/>
    <n v="898.33"/>
  </r>
  <r>
    <x v="0"/>
    <x v="1"/>
    <s v="ELSE"/>
    <x v="14"/>
    <x v="272"/>
    <s v="MAZUKO"/>
    <s v="3"/>
    <s v="U"/>
    <s v="Inteconectado"/>
    <s v="PL2034"/>
    <s v="BT5B-R"/>
    <s v="De 0 a 30 kWh "/>
    <n v="1254"/>
    <n v="12968"/>
    <n v="9074.36"/>
    <n v="-1766.38"/>
  </r>
  <r>
    <x v="0"/>
    <x v="1"/>
    <s v="ELSE"/>
    <x v="14"/>
    <x v="272"/>
    <s v="MAZUKO"/>
    <s v="3"/>
    <s v="U"/>
    <s v="Inteconectado"/>
    <s v="PL2034"/>
    <s v="BT5B-R"/>
    <s v="De 30 a 100kWh"/>
    <n v="1316"/>
    <n v="81018"/>
    <n v="42728.97"/>
    <n v="-5382.44"/>
  </r>
  <r>
    <x v="0"/>
    <x v="1"/>
    <s v="ELSE"/>
    <x v="14"/>
    <x v="272"/>
    <s v="MAZUKO"/>
    <s v="3"/>
    <s v="U"/>
    <s v="Inteconectado"/>
    <s v="PL2034"/>
    <s v="BT5B-R"/>
    <s v="Mayor a 100kWh"/>
    <n v="883"/>
    <n v="188021"/>
    <n v="107930.31"/>
    <n v="2821.66"/>
  </r>
  <r>
    <x v="0"/>
    <x v="1"/>
    <s v="ELSE"/>
    <x v="14"/>
    <x v="273"/>
    <s v="Chuquibambilla"/>
    <s v="6"/>
    <s v="R"/>
    <s v="Inteconectado"/>
    <s v="PL2042"/>
    <s v="BT5B-R"/>
    <s v="De 0 a 30 kWh "/>
    <n v="4084"/>
    <n v="36839"/>
    <n v="28039.69"/>
    <n v="-12353.89"/>
  </r>
  <r>
    <x v="0"/>
    <x v="1"/>
    <s v="ELSE"/>
    <x v="14"/>
    <x v="273"/>
    <s v="Chuquibambilla"/>
    <s v="6"/>
    <s v="R"/>
    <s v="Inteconectado"/>
    <s v="PL2042"/>
    <s v="BT5B-R"/>
    <s v="De 30 a 100kWh"/>
    <n v="614"/>
    <n v="31501"/>
    <n v="17294.740000000002"/>
    <n v="-6189.92"/>
  </r>
  <r>
    <x v="0"/>
    <x v="1"/>
    <s v="ELSE"/>
    <x v="14"/>
    <x v="273"/>
    <s v="Chuquibambilla"/>
    <s v="6"/>
    <s v="R"/>
    <s v="Inteconectado"/>
    <s v="PL2042"/>
    <s v="BT5B-R"/>
    <s v="Mayor a 100kWh"/>
    <n v="82"/>
    <n v="18504"/>
    <n v="13076.87"/>
    <n v="351.36"/>
  </r>
  <r>
    <x v="0"/>
    <x v="1"/>
    <s v="ELSE"/>
    <x v="14"/>
    <x v="274"/>
    <s v="Chumbivilcas"/>
    <s v="5"/>
    <s v="R"/>
    <s v="Inteconectado"/>
    <s v="PL3242"/>
    <s v="BT5B-R"/>
    <s v="De 0 a 30 kWh "/>
    <n v="11777"/>
    <n v="97007"/>
    <n v="77397.039999999994"/>
    <n v="-32754.94"/>
  </r>
  <r>
    <x v="0"/>
    <x v="1"/>
    <s v="ELSE"/>
    <x v="14"/>
    <x v="274"/>
    <s v="Chumbivilcas"/>
    <s v="5"/>
    <s v="R"/>
    <s v="Inteconectado"/>
    <s v="PL3242"/>
    <s v="BT5B-R"/>
    <s v="De 30 a 100kWh"/>
    <n v="2052"/>
    <n v="105895"/>
    <n v="58503.91"/>
    <n v="-20786.759999999998"/>
  </r>
  <r>
    <x v="0"/>
    <x v="1"/>
    <s v="ELSE"/>
    <x v="14"/>
    <x v="274"/>
    <s v="Chumbivilcas"/>
    <s v="5"/>
    <s v="R"/>
    <s v="Inteconectado"/>
    <s v="PL3242"/>
    <s v="BT5B-R"/>
    <s v="Mayor a 100kWh"/>
    <n v="671"/>
    <n v="262831"/>
    <n v="184995.44"/>
    <n v="4962.5200000000004"/>
  </r>
  <r>
    <x v="0"/>
    <x v="1"/>
    <s v="ELSE"/>
    <x v="14"/>
    <x v="275"/>
    <s v="Sicuani Rural"/>
    <s v="6"/>
    <s v="R"/>
    <s v="Inteconectado"/>
    <s v="PL4242"/>
    <s v="BT5B-R"/>
    <s v="De 0 a 30 kWh "/>
    <n v="10593"/>
    <n v="100232"/>
    <n v="74297.509999999995"/>
    <n v="-33525.42"/>
  </r>
  <r>
    <x v="0"/>
    <x v="1"/>
    <s v="ELSE"/>
    <x v="14"/>
    <x v="275"/>
    <s v="Sicuani Rural"/>
    <s v="6"/>
    <s v="R"/>
    <s v="Inteconectado"/>
    <s v="PL4242"/>
    <s v="BT5B-R"/>
    <s v="De 30 a 100kWh"/>
    <n v="1455"/>
    <n v="71537"/>
    <n v="38881.300000000003"/>
    <n v="-14607.15"/>
  </r>
  <r>
    <x v="0"/>
    <x v="1"/>
    <s v="ELSE"/>
    <x v="14"/>
    <x v="275"/>
    <s v="Sicuani Rural"/>
    <s v="6"/>
    <s v="R"/>
    <s v="Inteconectado"/>
    <s v="PL4242"/>
    <s v="BT5B-R"/>
    <s v="Mayor a 100kWh"/>
    <n v="293"/>
    <n v="79892"/>
    <n v="56282.53"/>
    <n v="1501.78"/>
  </r>
  <r>
    <x v="0"/>
    <x v="1"/>
    <s v="ELSE"/>
    <x v="14"/>
    <x v="276"/>
    <s v="Sistema Eléctrico Rural Lacco-Yavero (provisional)"/>
    <s v="SER"/>
    <s v="R"/>
    <s v="Inteconectado"/>
    <s v="PR0036"/>
    <s v="BT5B-R"/>
    <s v="De 0 a 30 kWh "/>
    <n v="1635"/>
    <n v="9111"/>
    <n v="10984.39"/>
    <n v="-4374.6000000000004"/>
  </r>
  <r>
    <x v="0"/>
    <x v="1"/>
    <s v="ELSE"/>
    <x v="14"/>
    <x v="276"/>
    <s v="Sistema Eléctrico Rural Lacco-Yavero (provisional)"/>
    <s v="SER"/>
    <s v="R"/>
    <s v="Inteconectado"/>
    <s v="PR0036"/>
    <s v="BT5B-R"/>
    <s v="De 30 a 100kWh"/>
    <n v="138"/>
    <n v="6819"/>
    <n v="3992.27"/>
    <n v="-1986.45"/>
  </r>
  <r>
    <x v="0"/>
    <x v="1"/>
    <s v="ELSE"/>
    <x v="14"/>
    <x v="276"/>
    <s v="Sistema Eléctrico Rural Lacco-Yavero (provisional)"/>
    <s v="SER"/>
    <s v="R"/>
    <s v="Inteconectado"/>
    <s v="PR0036"/>
    <s v="BT5B-R"/>
    <s v="Mayor a 100kWh"/>
    <n v="15"/>
    <n v="2638"/>
    <n v="2174.56"/>
    <n v="56.84"/>
  </r>
  <r>
    <x v="0"/>
    <x v="1"/>
    <s v="ELSE"/>
    <x v="14"/>
    <x v="277"/>
    <s v="SER AISLADO IBERIA"/>
    <s v="SER"/>
    <s v="R"/>
    <s v="Inteconectado"/>
    <s v="PR0033"/>
    <s v="BT5B-R"/>
    <s v="De 0 a 30 kWh "/>
    <n v="183"/>
    <n v="1790"/>
    <n v="1175.93"/>
    <n v="-854.34"/>
  </r>
  <r>
    <x v="0"/>
    <x v="1"/>
    <s v="ELSE"/>
    <x v="14"/>
    <x v="277"/>
    <s v="SER AISLADO IBERIA"/>
    <s v="SER"/>
    <s v="R"/>
    <s v="Inteconectado"/>
    <s v="PR0033"/>
    <s v="BT5B-R"/>
    <s v="De 30 a 100kWh"/>
    <n v="141"/>
    <n v="8383"/>
    <n v="3859.25"/>
    <n v="-2019.12"/>
  </r>
  <r>
    <x v="0"/>
    <x v="1"/>
    <s v="ELSE"/>
    <x v="14"/>
    <x v="277"/>
    <s v="SER AISLADO IBERIA"/>
    <s v="SER"/>
    <s v="R"/>
    <s v="Inteconectado"/>
    <s v="PR0033"/>
    <s v="BT5B-R"/>
    <s v="Mayor a 100kWh"/>
    <n v="68"/>
    <n v="17136"/>
    <n v="10898.8"/>
    <n v="0"/>
  </r>
  <r>
    <x v="0"/>
    <x v="1"/>
    <s v="ELSE"/>
    <x v="14"/>
    <x v="278"/>
    <s v="SER CACHIMAYO ABANCAY - ANDAHUAYLAS"/>
    <s v="SER"/>
    <s v="R"/>
    <s v="Inteconectado"/>
    <s v="PR0035"/>
    <s v="BT5B-R"/>
    <s v="De 0 a 30 kWh "/>
    <n v="8264"/>
    <n v="49958"/>
    <n v="56742.31"/>
    <n v="-24209.77"/>
  </r>
  <r>
    <x v="0"/>
    <x v="1"/>
    <s v="ELSE"/>
    <x v="14"/>
    <x v="278"/>
    <s v="SER CACHIMAYO ABANCAY - ANDAHUAYLAS"/>
    <s v="SER"/>
    <s v="R"/>
    <s v="Inteconectado"/>
    <s v="PR0035"/>
    <s v="BT5B-R"/>
    <s v="De 30 a 100kWh"/>
    <n v="431"/>
    <n v="20588"/>
    <n v="12012.41"/>
    <n v="-6266.74"/>
  </r>
  <r>
    <x v="0"/>
    <x v="1"/>
    <s v="ELSE"/>
    <x v="14"/>
    <x v="278"/>
    <s v="SER CACHIMAYO ABANCAY - ANDAHUAYLAS"/>
    <s v="SER"/>
    <s v="R"/>
    <s v="Inteconectado"/>
    <s v="PR0035"/>
    <s v="BT5B-R"/>
    <s v="Mayor a 100kWh"/>
    <n v="31"/>
    <n v="4077"/>
    <n v="3436.58"/>
    <n v="92.02"/>
  </r>
  <r>
    <x v="0"/>
    <x v="1"/>
    <s v="ELSE"/>
    <x v="14"/>
    <x v="279"/>
    <s v="SER QUENCORO VALLE SAGRADO 2"/>
    <s v="SER"/>
    <s v="R"/>
    <s v="Inteconectado"/>
    <s v="PR0041"/>
    <s v="BT5B-R"/>
    <s v="De 0 a 30 kWh "/>
    <n v="1523"/>
    <n v="7004"/>
    <n v="9802.0300000000007"/>
    <n v="-3396.13"/>
  </r>
  <r>
    <x v="0"/>
    <x v="1"/>
    <s v="ELSE"/>
    <x v="14"/>
    <x v="279"/>
    <s v="SER QUENCORO VALLE SAGRADO 2"/>
    <s v="SER"/>
    <s v="R"/>
    <s v="Inteconectado"/>
    <s v="PR0041"/>
    <s v="BT5B-R"/>
    <s v="De 30 a 100kWh"/>
    <n v="24"/>
    <n v="997"/>
    <n v="552.16"/>
    <n v="-348.96"/>
  </r>
  <r>
    <x v="0"/>
    <x v="1"/>
    <s v="ELSE"/>
    <x v="14"/>
    <x v="280"/>
    <s v="SER TINTAYA YAURI"/>
    <s v="SER"/>
    <s v="R"/>
    <s v="Inteconectado"/>
    <s v="PR0038"/>
    <s v="BT5B-R"/>
    <s v="De 0 a 30 kWh "/>
    <n v="575"/>
    <n v="2069"/>
    <n v="3532"/>
    <n v="-1006.45"/>
  </r>
  <r>
    <x v="0"/>
    <x v="1"/>
    <s v="ELSE"/>
    <x v="14"/>
    <x v="280"/>
    <s v="SER TINTAYA YAURI"/>
    <s v="SER"/>
    <s v="R"/>
    <s v="Inteconectado"/>
    <s v="PR0038"/>
    <s v="BT5B-R"/>
    <s v="De 30 a 100kWh"/>
    <n v="10"/>
    <n v="372"/>
    <n v="196.58"/>
    <n v="-145.9"/>
  </r>
  <r>
    <x v="0"/>
    <x v="1"/>
    <s v="ELSE"/>
    <x v="14"/>
    <x v="280"/>
    <s v="SER TINTAYA YAURI"/>
    <s v="SER"/>
    <s v="R"/>
    <s v="Inteconectado"/>
    <s v="PR0038"/>
    <s v="BT5B-R"/>
    <s v="Mayor a 100kWh"/>
    <n v="1"/>
    <n v="101"/>
    <n v="86.63"/>
    <n v="2.3199999999999998"/>
  </r>
  <r>
    <x v="0"/>
    <x v="1"/>
    <s v="ELSE"/>
    <x v="14"/>
    <x v="281"/>
    <s v="SER CACHIMAYO VALLE SAGRADO 1, 3"/>
    <s v="SER"/>
    <s v="R"/>
    <s v="Inteconectado"/>
    <s v="PR0035"/>
    <s v="BT5B-R"/>
    <s v="De 0 a 30 kWh "/>
    <n v="1891"/>
    <n v="16696"/>
    <n v="14527.48"/>
    <n v="-8062.04"/>
  </r>
  <r>
    <x v="0"/>
    <x v="1"/>
    <s v="ELSE"/>
    <x v="14"/>
    <x v="281"/>
    <s v="SER CACHIMAYO VALLE SAGRADO 1, 3"/>
    <s v="SER"/>
    <s v="R"/>
    <s v="Inteconectado"/>
    <s v="PR0035"/>
    <s v="BT5B-R"/>
    <s v="De 30 a 100kWh"/>
    <n v="180"/>
    <n v="8753"/>
    <n v="5121.0200000000004"/>
    <n v="-2607.84"/>
  </r>
  <r>
    <x v="0"/>
    <x v="1"/>
    <s v="ELSE"/>
    <x v="14"/>
    <x v="281"/>
    <s v="SER CACHIMAYO VALLE SAGRADO 1, 3"/>
    <s v="SER"/>
    <s v="R"/>
    <s v="Inteconectado"/>
    <s v="PR0035"/>
    <s v="BT5B-R"/>
    <s v="Mayor a 100kWh"/>
    <n v="57"/>
    <n v="14758"/>
    <n v="12095.3"/>
    <n v="318.36"/>
  </r>
  <r>
    <x v="0"/>
    <x v="1"/>
    <s v="ELSE"/>
    <x v="14"/>
    <x v="282"/>
    <s v="SER COMBAPATA SICUANI RURAL"/>
    <s v="SER"/>
    <s v="R"/>
    <s v="Inteconectado"/>
    <s v="PR0244"/>
    <s v="BT5B-R"/>
    <s v="De 0 a 30 kWh "/>
    <n v="8521"/>
    <n v="34993"/>
    <n v="53631.31"/>
    <n v="-16950.759999999998"/>
  </r>
  <r>
    <x v="0"/>
    <x v="1"/>
    <s v="ELSE"/>
    <x v="14"/>
    <x v="282"/>
    <s v="SER COMBAPATA SICUANI RURAL"/>
    <s v="SER"/>
    <s v="R"/>
    <s v="Inteconectado"/>
    <s v="PR0244"/>
    <s v="BT5B-R"/>
    <s v="De 30 a 100kWh"/>
    <n v="186"/>
    <n v="9004"/>
    <n v="5272.6"/>
    <n v="-2702.25"/>
  </r>
  <r>
    <x v="0"/>
    <x v="1"/>
    <s v="ELSE"/>
    <x v="14"/>
    <x v="282"/>
    <s v="SER COMBAPATA SICUANI RURAL"/>
    <s v="SER"/>
    <s v="R"/>
    <s v="Inteconectado"/>
    <s v="PR0244"/>
    <s v="BT5B-R"/>
    <s v="Mayor a 100kWh"/>
    <n v="21"/>
    <n v="5861"/>
    <n v="4808.66"/>
    <n v="127.01"/>
  </r>
  <r>
    <x v="0"/>
    <x v="1"/>
    <s v="ELSE"/>
    <x v="14"/>
    <x v="283"/>
    <s v="SER MAZUCO"/>
    <s v="SER"/>
    <s v="R"/>
    <s v="Inteconectado"/>
    <s v="PR2034"/>
    <s v="BT5B-R"/>
    <s v="De 0 a 30 kWh "/>
    <n v="248"/>
    <n v="2487"/>
    <n v="1990.24"/>
    <n v="-1195.6600000000001"/>
  </r>
  <r>
    <x v="0"/>
    <x v="1"/>
    <s v="ELSE"/>
    <x v="14"/>
    <x v="283"/>
    <s v="SER MAZUCO"/>
    <s v="SER"/>
    <s v="R"/>
    <s v="Inteconectado"/>
    <s v="PR2034"/>
    <s v="BT5B-R"/>
    <s v="De 30 a 100kWh"/>
    <n v="257"/>
    <n v="16250"/>
    <n v="10197.790000000001"/>
    <n v="-3705.94"/>
  </r>
  <r>
    <x v="0"/>
    <x v="1"/>
    <s v="ELSE"/>
    <x v="14"/>
    <x v="283"/>
    <s v="SER MAZUCO"/>
    <s v="SER"/>
    <s v="R"/>
    <s v="Inteconectado"/>
    <s v="PR2034"/>
    <s v="BT5B-R"/>
    <s v="Mayor a 100kWh"/>
    <n v="191"/>
    <n v="42800"/>
    <n v="35098.089999999997"/>
    <n v="938.32"/>
  </r>
  <r>
    <x v="0"/>
    <x v="1"/>
    <s v="ELSM"/>
    <x v="15"/>
    <x v="284"/>
    <s v="Chincha"/>
    <s v="2"/>
    <s v="U"/>
    <s v="Inteconectado"/>
    <s v="PL0043"/>
    <s v="BT5B-R"/>
    <s v="De 0 a 30 kWh "/>
    <n v="8028"/>
    <n v="88759.25"/>
    <n v="57049.15"/>
    <n v="-10827.75"/>
  </r>
  <r>
    <x v="0"/>
    <x v="1"/>
    <s v="ELSM"/>
    <x v="15"/>
    <x v="284"/>
    <s v="Chincha"/>
    <s v="2"/>
    <s v="U"/>
    <s v="Inteconectado"/>
    <s v="PL0043"/>
    <s v="BT5B-R"/>
    <s v="De 30 a 100kWh"/>
    <n v="14267"/>
    <n v="994926.14"/>
    <n v="473333.95"/>
    <n v="-54292.72"/>
  </r>
  <r>
    <x v="0"/>
    <x v="1"/>
    <s v="ELSM"/>
    <x v="15"/>
    <x v="284"/>
    <s v="Chincha"/>
    <s v="2"/>
    <s v="U"/>
    <s v="Inteconectado"/>
    <s v="PL0043"/>
    <s v="BT5B-R"/>
    <s v="Mayor a 100kWh"/>
    <n v="13174"/>
    <n v="2483464.23"/>
    <n v="1284017.8"/>
    <n v="34987.35"/>
  </r>
  <r>
    <x v="0"/>
    <x v="1"/>
    <s v="ELSM"/>
    <x v="15"/>
    <x v="285"/>
    <s v="Ica"/>
    <s v="2"/>
    <s v="U"/>
    <s v="Inteconectado"/>
    <s v="PL0044"/>
    <s v="BT5B-R"/>
    <s v="De 0 a 30 kWh "/>
    <n v="13275"/>
    <n v="147323.44"/>
    <n v="94985.64"/>
    <n v="-17919.88"/>
  </r>
  <r>
    <x v="0"/>
    <x v="1"/>
    <s v="ELSM"/>
    <x v="15"/>
    <x v="285"/>
    <s v="Ica"/>
    <s v="2"/>
    <s v="U"/>
    <s v="Inteconectado"/>
    <s v="PL0044"/>
    <s v="BT5B-R"/>
    <s v="De 30 a 100kWh"/>
    <n v="24523"/>
    <n v="1664693.87"/>
    <n v="795865.85"/>
    <n v="-91418.64"/>
  </r>
  <r>
    <x v="0"/>
    <x v="1"/>
    <s v="ELSM"/>
    <x v="15"/>
    <x v="285"/>
    <s v="Ica"/>
    <s v="2"/>
    <s v="U"/>
    <s v="Inteconectado"/>
    <s v="PL0044"/>
    <s v="BT5B-R"/>
    <s v="Mayor a 100kWh"/>
    <n v="27901"/>
    <n v="5614225.8099999996"/>
    <n v="2915785.29"/>
    <n v="78828.570000000007"/>
  </r>
  <r>
    <x v="0"/>
    <x v="1"/>
    <s v="ELSM"/>
    <x v="15"/>
    <x v="286"/>
    <s v="Pisco"/>
    <s v="2"/>
    <s v="U"/>
    <s v="Inteconectado"/>
    <s v="PL0046"/>
    <s v="BT5B-R"/>
    <s v="De 0 a 30 kWh "/>
    <n v="5892"/>
    <n v="64571.5"/>
    <n v="42090.19"/>
    <n v="-7859.71"/>
  </r>
  <r>
    <x v="0"/>
    <x v="1"/>
    <s v="ELSM"/>
    <x v="15"/>
    <x v="286"/>
    <s v="Pisco"/>
    <s v="2"/>
    <s v="U"/>
    <s v="Inteconectado"/>
    <s v="PL0046"/>
    <s v="BT5B-R"/>
    <s v="De 30 a 100kWh"/>
    <n v="10403"/>
    <n v="721710.38"/>
    <n v="342283.11"/>
    <n v="-39753.599999999999"/>
  </r>
  <r>
    <x v="0"/>
    <x v="1"/>
    <s v="ELSM"/>
    <x v="15"/>
    <x v="286"/>
    <s v="Pisco"/>
    <s v="2"/>
    <s v="U"/>
    <s v="Inteconectado"/>
    <s v="PL0046"/>
    <s v="BT5B-R"/>
    <s v="Mayor a 100kWh"/>
    <n v="10156"/>
    <n v="1934502.22"/>
    <n v="1000683.02"/>
    <n v="27308.83"/>
  </r>
  <r>
    <x v="0"/>
    <x v="1"/>
    <s v="ELSM"/>
    <x v="15"/>
    <x v="287"/>
    <s v="Coracora"/>
    <s v="3"/>
    <s v="U"/>
    <s v="Inteconectado"/>
    <s v="PL0047"/>
    <s v="BT5B-R"/>
    <s v="De 0 a 30 kWh "/>
    <n v="1716"/>
    <n v="19793.11"/>
    <n v="12797.35"/>
    <n v="-2533.5100000000002"/>
  </r>
  <r>
    <x v="0"/>
    <x v="1"/>
    <s v="ELSM"/>
    <x v="15"/>
    <x v="287"/>
    <s v="Coracora"/>
    <s v="3"/>
    <s v="U"/>
    <s v="Inteconectado"/>
    <s v="PL0047"/>
    <s v="BT5B-R"/>
    <s v="De 30 a 100kWh"/>
    <n v="606"/>
    <n v="30993.23"/>
    <n v="15379.51"/>
    <n v="-2331.69"/>
  </r>
  <r>
    <x v="0"/>
    <x v="1"/>
    <s v="ELSM"/>
    <x v="15"/>
    <x v="287"/>
    <s v="Coracora"/>
    <s v="3"/>
    <s v="U"/>
    <s v="Inteconectado"/>
    <s v="PL0047"/>
    <s v="BT5B-R"/>
    <s v="Mayor a 100kWh"/>
    <n v="58"/>
    <n v="10866.33"/>
    <n v="6324.89"/>
    <n v="180.09"/>
  </r>
  <r>
    <x v="0"/>
    <x v="1"/>
    <s v="ELSM"/>
    <x v="15"/>
    <x v="288"/>
    <s v="Pausa"/>
    <s v="4"/>
    <s v="R"/>
    <s v="Inteconectado"/>
    <s v="PL0049"/>
    <s v="BT5B-R"/>
    <s v="De 0 a 30 kWh "/>
    <n v="467"/>
    <n v="5112"/>
    <n v="3086.87"/>
    <n v="-1428.23"/>
  </r>
  <r>
    <x v="0"/>
    <x v="1"/>
    <s v="ELSM"/>
    <x v="15"/>
    <x v="288"/>
    <s v="Pausa"/>
    <s v="4"/>
    <s v="R"/>
    <s v="Inteconectado"/>
    <s v="PL0049"/>
    <s v="BT5B-R"/>
    <s v="De 30 a 100kWh"/>
    <n v="223"/>
    <n v="12092"/>
    <n v="5679.6"/>
    <n v="-1870.26"/>
  </r>
  <r>
    <x v="0"/>
    <x v="1"/>
    <s v="ELSM"/>
    <x v="15"/>
    <x v="288"/>
    <s v="Pausa"/>
    <s v="4"/>
    <s v="R"/>
    <s v="Inteconectado"/>
    <s v="PL0049"/>
    <s v="BT5B-R"/>
    <s v="Mayor a 100kWh"/>
    <n v="22"/>
    <n v="4704"/>
    <n v="2782.74"/>
    <n v="75.58"/>
  </r>
  <r>
    <x v="0"/>
    <x v="1"/>
    <s v="ELSM"/>
    <x v="15"/>
    <x v="289"/>
    <s v="Huaytará-Chocorvos"/>
    <s v="6"/>
    <s v="R"/>
    <s v="Inteconectado"/>
    <s v="PL0051"/>
    <s v="BT5B-R"/>
    <s v="De 0 a 30 kWh "/>
    <n v="4068"/>
    <n v="32676.43"/>
    <n v="25679.42"/>
    <n v="-9969.25"/>
  </r>
  <r>
    <x v="0"/>
    <x v="1"/>
    <s v="ELSM"/>
    <x v="15"/>
    <x v="289"/>
    <s v="Huaytará-Chocorvos"/>
    <s v="6"/>
    <s v="R"/>
    <s v="Inteconectado"/>
    <s v="PL0051"/>
    <s v="BT5B-R"/>
    <s v="De 30 a 100kWh"/>
    <n v="651"/>
    <n v="33103"/>
    <n v="16736.11"/>
    <n v="-5954.9"/>
  </r>
  <r>
    <x v="0"/>
    <x v="1"/>
    <s v="ELSM"/>
    <x v="15"/>
    <x v="289"/>
    <s v="Huaytará-Chocorvos"/>
    <s v="6"/>
    <s v="R"/>
    <s v="Inteconectado"/>
    <s v="PL0051"/>
    <s v="BT5B-R"/>
    <s v="Mayor a 100kWh"/>
    <n v="75"/>
    <n v="14154.7"/>
    <n v="9176.08"/>
    <n v="248.1"/>
  </r>
  <r>
    <x v="0"/>
    <x v="1"/>
    <s v="ELSM"/>
    <x v="15"/>
    <x v="290"/>
    <s v="Chaviña"/>
    <s v="6"/>
    <s v="R"/>
    <s v="Inteconectado"/>
    <s v="PL0053"/>
    <s v="BT5B-R"/>
    <s v="De 0 a 30 kWh "/>
    <n v="423"/>
    <n v="3899"/>
    <n v="2829.41"/>
    <n v="-1204.1199999999999"/>
  </r>
  <r>
    <x v="0"/>
    <x v="1"/>
    <s v="ELSM"/>
    <x v="15"/>
    <x v="290"/>
    <s v="Chaviña"/>
    <s v="6"/>
    <s v="R"/>
    <s v="Inteconectado"/>
    <s v="PL0053"/>
    <s v="BT5B-R"/>
    <s v="De 30 a 100kWh"/>
    <n v="56"/>
    <n v="2447"/>
    <n v="1208.1099999999999"/>
    <n v="-518.91"/>
  </r>
  <r>
    <x v="0"/>
    <x v="1"/>
    <s v="ELSM"/>
    <x v="15"/>
    <x v="291"/>
    <s v="Incuyo"/>
    <s v="6"/>
    <s v="R"/>
    <s v="Inteconectado"/>
    <s v="PL0054"/>
    <s v="BT5B-R"/>
    <s v="De 0 a 30 kWh "/>
    <n v="268"/>
    <n v="2121"/>
    <n v="1684.67"/>
    <n v="-655.04999999999995"/>
  </r>
  <r>
    <x v="0"/>
    <x v="1"/>
    <s v="ELSM"/>
    <x v="15"/>
    <x v="291"/>
    <s v="Incuyo"/>
    <s v="6"/>
    <s v="R"/>
    <s v="Inteconectado"/>
    <s v="PL0054"/>
    <s v="BT5B-R"/>
    <s v="De 30 a 100kWh"/>
    <n v="26"/>
    <n v="1159"/>
    <n v="564.24"/>
    <n v="-233.23"/>
  </r>
  <r>
    <x v="0"/>
    <x v="1"/>
    <s v="ELSM"/>
    <x v="15"/>
    <x v="291"/>
    <s v="Incuyo"/>
    <s v="6"/>
    <s v="R"/>
    <s v="Inteconectado"/>
    <s v="PL0054"/>
    <s v="BT5B-R"/>
    <s v="Mayor a 100kWh"/>
    <n v="2"/>
    <n v="536"/>
    <n v="348.37"/>
    <n v="9.5"/>
  </r>
  <r>
    <x v="0"/>
    <x v="1"/>
    <s v="ELSM"/>
    <x v="15"/>
    <x v="292"/>
    <s v="Tambo Quemado"/>
    <s v="6"/>
    <s v="R"/>
    <s v="Inteconectado"/>
    <s v="PL0056"/>
    <s v="BT5B-R"/>
    <s v="De 0 a 30 kWh "/>
    <n v="94"/>
    <n v="791"/>
    <n v="708.55"/>
    <n v="-247.84"/>
  </r>
  <r>
    <x v="0"/>
    <x v="1"/>
    <s v="ELSM"/>
    <x v="15"/>
    <x v="292"/>
    <s v="Tambo Quemado"/>
    <s v="6"/>
    <s v="R"/>
    <s v="Inteconectado"/>
    <s v="PL0056"/>
    <s v="BT5B-R"/>
    <s v="De 30 a 100kWh"/>
    <n v="6"/>
    <n v="309"/>
    <n v="158.32"/>
    <n v="-55.54"/>
  </r>
  <r>
    <x v="0"/>
    <x v="1"/>
    <s v="ELSM"/>
    <x v="15"/>
    <x v="293"/>
    <s v="Palpa Rural"/>
    <s v="5"/>
    <s v="R"/>
    <s v="Inteconectado"/>
    <s v="PL0246"/>
    <s v="BT5B-R"/>
    <s v="De 0 a 30 kWh "/>
    <n v="3756"/>
    <n v="29562.01"/>
    <n v="25034.080000000002"/>
    <n v="-9161.02"/>
  </r>
  <r>
    <x v="0"/>
    <x v="1"/>
    <s v="ELSM"/>
    <x v="15"/>
    <x v="293"/>
    <s v="Palpa Rural"/>
    <s v="5"/>
    <s v="R"/>
    <s v="Inteconectado"/>
    <s v="PL0246"/>
    <s v="BT5B-R"/>
    <s v="De 30 a 100kWh"/>
    <n v="1472"/>
    <n v="89466.23"/>
    <n v="46579.71"/>
    <n v="-14152.88"/>
  </r>
  <r>
    <x v="0"/>
    <x v="1"/>
    <s v="ELSM"/>
    <x v="15"/>
    <x v="293"/>
    <s v="Palpa Rural"/>
    <s v="5"/>
    <s v="R"/>
    <s v="Inteconectado"/>
    <s v="PL0246"/>
    <s v="BT5B-R"/>
    <s v="Mayor a 100kWh"/>
    <n v="368"/>
    <n v="59634.17"/>
    <n v="39611.9"/>
    <n v="1081.1400000000001"/>
  </r>
  <r>
    <x v="0"/>
    <x v="1"/>
    <s v="ELSM"/>
    <x v="15"/>
    <x v="294"/>
    <s v="Puquio Rural"/>
    <s v="6"/>
    <s v="R"/>
    <s v="Inteconectado"/>
    <s v="PL0247"/>
    <s v="BT5B-R"/>
    <s v="De 0 a 30 kWh "/>
    <n v="4374"/>
    <n v="34958.03"/>
    <n v="28003.68"/>
    <n v="-10765.01"/>
  </r>
  <r>
    <x v="0"/>
    <x v="1"/>
    <s v="ELSM"/>
    <x v="15"/>
    <x v="294"/>
    <s v="Puquio Rural"/>
    <s v="6"/>
    <s v="R"/>
    <s v="Inteconectado"/>
    <s v="PL0247"/>
    <s v="BT5B-R"/>
    <s v="De 30 a 100kWh"/>
    <n v="361"/>
    <n v="17088.669999999998"/>
    <n v="8569.86"/>
    <n v="-3397.42"/>
  </r>
  <r>
    <x v="0"/>
    <x v="1"/>
    <s v="ELSM"/>
    <x v="15"/>
    <x v="294"/>
    <s v="Puquio Rural"/>
    <s v="6"/>
    <s v="R"/>
    <s v="Inteconectado"/>
    <s v="PL0247"/>
    <s v="BT5B-R"/>
    <s v="Mayor a 100kWh"/>
    <n v="34"/>
    <n v="5420"/>
    <n v="3577.07"/>
    <n v="97.48"/>
  </r>
  <r>
    <x v="0"/>
    <x v="1"/>
    <s v="ELSM"/>
    <x v="15"/>
    <x v="295"/>
    <s v="Chincha Baja Densidad"/>
    <s v="3"/>
    <s v="U"/>
    <s v="Inteconectado"/>
    <s v="PL1043"/>
    <s v="BT5B-R"/>
    <s v="De 0 a 30 kWh "/>
    <n v="1421"/>
    <n v="15161.66"/>
    <n v="10782.29"/>
    <n v="-1948.29"/>
  </r>
  <r>
    <x v="0"/>
    <x v="1"/>
    <s v="ELSM"/>
    <x v="15"/>
    <x v="295"/>
    <s v="Chincha Baja Densidad"/>
    <s v="3"/>
    <s v="U"/>
    <s v="Inteconectado"/>
    <s v="PL1043"/>
    <s v="BT5B-R"/>
    <s v="De 30 a 100kWh"/>
    <n v="3129"/>
    <n v="216821.67"/>
    <n v="108537.07"/>
    <n v="-12392.72"/>
  </r>
  <r>
    <x v="0"/>
    <x v="1"/>
    <s v="ELSM"/>
    <x v="15"/>
    <x v="295"/>
    <s v="Chincha Baja Densidad"/>
    <s v="3"/>
    <s v="U"/>
    <s v="Inteconectado"/>
    <s v="PL1043"/>
    <s v="BT5B-R"/>
    <s v="Mayor a 100kWh"/>
    <n v="2560"/>
    <n v="446699.63"/>
    <n v="242659.29"/>
    <n v="6607.75"/>
  </r>
  <r>
    <x v="0"/>
    <x v="1"/>
    <s v="ELSM"/>
    <x v="15"/>
    <x v="296"/>
    <s v="Nasca"/>
    <s v="2"/>
    <s v="U"/>
    <s v="Inteconectado"/>
    <s v="PL1045"/>
    <s v="BT5B-R"/>
    <s v="De 0 a 30 kWh "/>
    <n v="2838"/>
    <n v="30174.83"/>
    <n v="23007.95"/>
    <n v="-3844.55"/>
  </r>
  <r>
    <x v="0"/>
    <x v="1"/>
    <s v="ELSM"/>
    <x v="15"/>
    <x v="296"/>
    <s v="Nasca"/>
    <s v="2"/>
    <s v="U"/>
    <s v="Inteconectado"/>
    <s v="PL1045"/>
    <s v="BT5B-R"/>
    <s v="De 30 a 100kWh"/>
    <n v="4286"/>
    <n v="302167.65999999997"/>
    <n v="147138.93"/>
    <n v="-17577.169999999998"/>
  </r>
  <r>
    <x v="0"/>
    <x v="1"/>
    <s v="ELSM"/>
    <x v="15"/>
    <x v="296"/>
    <s v="Nasca"/>
    <s v="2"/>
    <s v="U"/>
    <s v="Inteconectado"/>
    <s v="PL1045"/>
    <s v="BT5B-R"/>
    <s v="Mayor a 100kWh"/>
    <n v="3455"/>
    <n v="672061.67"/>
    <n v="360259.39"/>
    <n v="9802.73"/>
  </r>
  <r>
    <x v="0"/>
    <x v="1"/>
    <s v="ELSM"/>
    <x v="15"/>
    <x v="297"/>
    <s v="Pisco Urbano Rural"/>
    <s v="4"/>
    <s v="R"/>
    <s v="Inteconectado"/>
    <s v="PL1046"/>
    <s v="BT5B-R"/>
    <s v="De 0 a 30 kWh "/>
    <n v="1090"/>
    <n v="13509.55"/>
    <n v="7540.96"/>
    <n v="-3594.68"/>
  </r>
  <r>
    <x v="0"/>
    <x v="1"/>
    <s v="ELSM"/>
    <x v="15"/>
    <x v="297"/>
    <s v="Pisco Urbano Rural"/>
    <s v="4"/>
    <s v="R"/>
    <s v="Inteconectado"/>
    <s v="PL1046"/>
    <s v="BT5B-R"/>
    <s v="De 30 a 100kWh"/>
    <n v="1695"/>
    <n v="129418.18"/>
    <n v="58683.07"/>
    <n v="-16350.69"/>
  </r>
  <r>
    <x v="0"/>
    <x v="1"/>
    <s v="ELSM"/>
    <x v="15"/>
    <x v="297"/>
    <s v="Pisco Urbano Rural"/>
    <s v="4"/>
    <s v="R"/>
    <s v="Inteconectado"/>
    <s v="PL1046"/>
    <s v="BT5B-R"/>
    <s v="Mayor a 100kWh"/>
    <n v="586"/>
    <n v="107403.79"/>
    <n v="62396.04"/>
    <n v="1732.55"/>
  </r>
  <r>
    <x v="0"/>
    <x v="1"/>
    <s v="ELSM"/>
    <x v="15"/>
    <x v="298"/>
    <s v="Santa Margarita"/>
    <s v="3"/>
    <s v="U"/>
    <s v="Inteconectado"/>
    <s v="PL1044"/>
    <s v="BT5B-R"/>
    <s v="De 0 a 30 kWh "/>
    <n v="3328"/>
    <n v="39991.629999999997"/>
    <n v="26031.65"/>
    <n v="-5143.84"/>
  </r>
  <r>
    <x v="0"/>
    <x v="1"/>
    <s v="ELSM"/>
    <x v="15"/>
    <x v="298"/>
    <s v="Santa Margarita"/>
    <s v="3"/>
    <s v="U"/>
    <s v="Inteconectado"/>
    <s v="PL1044"/>
    <s v="BT5B-R"/>
    <s v="De 30 a 100kWh"/>
    <n v="6768"/>
    <n v="447048.19"/>
    <n v="224308.59"/>
    <n v="-26322.11"/>
  </r>
  <r>
    <x v="0"/>
    <x v="1"/>
    <s v="ELSM"/>
    <x v="15"/>
    <x v="298"/>
    <s v="Santa Margarita"/>
    <s v="3"/>
    <s v="U"/>
    <s v="Inteconectado"/>
    <s v="PL1044"/>
    <s v="BT5B-R"/>
    <s v="Mayor a 100kWh"/>
    <n v="4250"/>
    <n v="723924.18"/>
    <n v="395482.09"/>
    <n v="10736.76"/>
  </r>
  <r>
    <x v="0"/>
    <x v="1"/>
    <s v="ELSM"/>
    <x v="15"/>
    <x v="299"/>
    <s v="SER Nasca"/>
    <s v="4"/>
    <s v="R"/>
    <s v="Inteconectado"/>
    <s v="PL2045"/>
    <s v="BT5B-R"/>
    <s v="De 0 a 30 kWh "/>
    <n v="456"/>
    <n v="3389.33"/>
    <n v="2662.47"/>
    <n v="-938.68"/>
  </r>
  <r>
    <x v="0"/>
    <x v="1"/>
    <s v="ELSM"/>
    <x v="15"/>
    <x v="299"/>
    <s v="SER Nasca"/>
    <s v="4"/>
    <s v="R"/>
    <s v="Inteconectado"/>
    <s v="PL2045"/>
    <s v="BT5B-R"/>
    <s v="De 30 a 100kWh"/>
    <n v="381"/>
    <n v="25489.759999999998"/>
    <n v="12339.52"/>
    <n v="-3353.27"/>
  </r>
  <r>
    <x v="0"/>
    <x v="1"/>
    <s v="ELSM"/>
    <x v="15"/>
    <x v="299"/>
    <s v="SER Nasca"/>
    <s v="4"/>
    <s v="R"/>
    <s v="Inteconectado"/>
    <s v="PL2045"/>
    <s v="BT5B-R"/>
    <s v="Mayor a 100kWh"/>
    <n v="114"/>
    <n v="21874.639999999999"/>
    <n v="13100.52"/>
    <n v="376.27"/>
  </r>
  <r>
    <x v="0"/>
    <x v="1"/>
    <s v="ELSM"/>
    <x v="15"/>
    <x v="300"/>
    <s v="PARACAS"/>
    <s v="2"/>
    <s v="U"/>
    <s v="Inteconectado"/>
    <s v="PL2044"/>
    <s v="BT5B-R"/>
    <s v="De 0 a 30 kWh "/>
    <n v="275"/>
    <n v="2372.3000000000002"/>
    <n v="1734.96"/>
    <n v="-298.2"/>
  </r>
  <r>
    <x v="0"/>
    <x v="1"/>
    <s v="ELSM"/>
    <x v="15"/>
    <x v="300"/>
    <s v="PARACAS"/>
    <s v="2"/>
    <s v="U"/>
    <s v="Inteconectado"/>
    <s v="PL2044"/>
    <s v="BT5B-R"/>
    <s v="De 30 a 100kWh"/>
    <n v="438"/>
    <n v="31308.39"/>
    <n v="15193.66"/>
    <n v="-1796.93"/>
  </r>
  <r>
    <x v="0"/>
    <x v="1"/>
    <s v="ELSM"/>
    <x v="15"/>
    <x v="300"/>
    <s v="PARACAS"/>
    <s v="2"/>
    <s v="U"/>
    <s v="Inteconectado"/>
    <s v="PL2044"/>
    <s v="BT5B-R"/>
    <s v="Mayor a 100kWh"/>
    <n v="536"/>
    <n v="198471.3"/>
    <n v="100524.26"/>
    <n v="2741.82"/>
  </r>
  <r>
    <x v="0"/>
    <x v="1"/>
    <s v="ELSM"/>
    <x v="15"/>
    <x v="301"/>
    <s v="Tacama"/>
    <s v="3"/>
    <s v="U"/>
    <s v="Inteconectado"/>
    <s v="PL1044"/>
    <s v="BT5B-R"/>
    <s v="De 0 a 30 kWh "/>
    <n v="607"/>
    <n v="6772.4"/>
    <n v="7187.04"/>
    <n v="-897.1"/>
  </r>
  <r>
    <x v="0"/>
    <x v="1"/>
    <s v="ELSM"/>
    <x v="15"/>
    <x v="301"/>
    <s v="Tacama"/>
    <s v="3"/>
    <s v="U"/>
    <s v="Inteconectado"/>
    <s v="PL1044"/>
    <s v="BT5B-R"/>
    <s v="De 30 a 100kWh"/>
    <n v="1075"/>
    <n v="70140.179999999993"/>
    <n v="35912.29"/>
    <n v="-4269.66"/>
  </r>
  <r>
    <x v="0"/>
    <x v="1"/>
    <s v="ELSM"/>
    <x v="15"/>
    <x v="301"/>
    <s v="Tacama"/>
    <s v="3"/>
    <s v="U"/>
    <s v="Inteconectado"/>
    <s v="PL1044"/>
    <s v="BT5B-R"/>
    <s v="Mayor a 100kWh"/>
    <n v="517"/>
    <n v="80936.38"/>
    <n v="45390.32"/>
    <n v="1237.44"/>
  </r>
  <r>
    <x v="0"/>
    <x v="1"/>
    <s v="ELSM"/>
    <x v="15"/>
    <x v="302"/>
    <s v="_x0009_PALPA"/>
    <s v="3"/>
    <s v="U"/>
    <s v="Inteconectado"/>
    <s v="PL0045"/>
    <s v="BT5B-R"/>
    <s v="De 0 a 30 kWh "/>
    <n v="863"/>
    <n v="9541.5300000000007"/>
    <n v="6296.99"/>
    <n v="-1220.45"/>
  </r>
  <r>
    <x v="0"/>
    <x v="1"/>
    <s v="ELSM"/>
    <x v="15"/>
    <x v="302"/>
    <s v="_x0009_PALPA"/>
    <s v="3"/>
    <s v="U"/>
    <s v="Inteconectado"/>
    <s v="PL0045"/>
    <s v="BT5B-R"/>
    <s v="De 30 a 100kWh"/>
    <n v="1017"/>
    <n v="64521.77"/>
    <n v="32217.78"/>
    <n v="-3953.61"/>
  </r>
  <r>
    <x v="0"/>
    <x v="1"/>
    <s v="ELSM"/>
    <x v="15"/>
    <x v="302"/>
    <s v="_x0009_PALPA"/>
    <s v="3"/>
    <s v="U"/>
    <s v="Inteconectado"/>
    <s v="PL0045"/>
    <s v="BT5B-R"/>
    <s v="Mayor a 100kWh"/>
    <n v="469"/>
    <n v="81999.23"/>
    <n v="44673.51"/>
    <n v="1231.75"/>
  </r>
  <r>
    <x v="0"/>
    <x v="1"/>
    <s v="ELSM"/>
    <x v="15"/>
    <x v="303"/>
    <s v="Puquio"/>
    <s v="4"/>
    <s v="R"/>
    <s v="Inteconectado"/>
    <s v="PL4045"/>
    <s v="BT5B-R"/>
    <s v="De 0 a 30 kWh "/>
    <n v="2154"/>
    <n v="25985.45"/>
    <n v="15573.76"/>
    <n v="-7272.13"/>
  </r>
  <r>
    <x v="0"/>
    <x v="1"/>
    <s v="ELSM"/>
    <x v="15"/>
    <x v="303"/>
    <s v="Puquio"/>
    <s v="4"/>
    <s v="R"/>
    <s v="Inteconectado"/>
    <s v="PL4045"/>
    <s v="BT5B-R"/>
    <s v="De 30 a 100kWh"/>
    <n v="781"/>
    <n v="38916.699999999997"/>
    <n v="17975.21"/>
    <n v="-6580.27"/>
  </r>
  <r>
    <x v="0"/>
    <x v="1"/>
    <s v="ELSM"/>
    <x v="15"/>
    <x v="303"/>
    <s v="Puquio"/>
    <s v="4"/>
    <s v="R"/>
    <s v="Inteconectado"/>
    <s v="PL4045"/>
    <s v="BT5B-R"/>
    <s v="Mayor a 100kWh"/>
    <n v="83"/>
    <n v="14287.67"/>
    <n v="8504.0499999999993"/>
    <n v="231.14"/>
  </r>
  <r>
    <x v="0"/>
    <x v="1"/>
    <s v="ELSM"/>
    <x v="15"/>
    <x v="304"/>
    <s v="Chincha Rural"/>
    <s v="SER"/>
    <s v="R"/>
    <s v="Inteconectado"/>
    <s v="PR0043"/>
    <s v="BT5B-R"/>
    <s v="De 0 a 30 kWh "/>
    <n v="1012"/>
    <n v="10526.52"/>
    <n v="13772.25"/>
    <n v="-4715.53"/>
  </r>
  <r>
    <x v="0"/>
    <x v="1"/>
    <s v="ELSM"/>
    <x v="15"/>
    <x v="304"/>
    <s v="Chincha Rural"/>
    <s v="SER"/>
    <s v="R"/>
    <s v="Inteconectado"/>
    <s v="PR0043"/>
    <s v="BT5B-R"/>
    <s v="De 30 a 100kWh"/>
    <n v="1764"/>
    <n v="117269.19"/>
    <n v="68117.759999999995"/>
    <n v="-23774.06"/>
  </r>
  <r>
    <x v="0"/>
    <x v="1"/>
    <s v="ELSM"/>
    <x v="15"/>
    <x v="304"/>
    <s v="Chincha Rural"/>
    <s v="SER"/>
    <s v="R"/>
    <s v="Inteconectado"/>
    <s v="PR0043"/>
    <s v="BT5B-R"/>
    <s v="Mayor a 100kWh"/>
    <n v="522"/>
    <n v="80999.63"/>
    <n v="61658.79"/>
    <n v="1686.31"/>
  </r>
  <r>
    <x v="0"/>
    <x v="1"/>
    <s v="ELSM"/>
    <x v="15"/>
    <x v="305"/>
    <s v="Nasca Rural"/>
    <s v="SER"/>
    <s v="R"/>
    <s v="Inteconectado"/>
    <s v="PR0045"/>
    <s v="BT5B-R"/>
    <s v="De 0 a 30 kWh "/>
    <n v="45"/>
    <n v="369"/>
    <n v="328.38"/>
    <n v="-163.49"/>
  </r>
  <r>
    <x v="0"/>
    <x v="1"/>
    <s v="ELSM"/>
    <x v="15"/>
    <x v="305"/>
    <s v="Nasca Rural"/>
    <s v="SER"/>
    <s v="R"/>
    <s v="Inteconectado"/>
    <s v="PR0045"/>
    <s v="BT5B-R"/>
    <s v="De 30 a 100kWh"/>
    <n v="40"/>
    <n v="2341"/>
    <n v="1344.27"/>
    <n v="-531.65"/>
  </r>
  <r>
    <x v="0"/>
    <x v="1"/>
    <s v="ELSM"/>
    <x v="15"/>
    <x v="305"/>
    <s v="Nasca Rural"/>
    <s v="SER"/>
    <s v="R"/>
    <s v="Inteconectado"/>
    <s v="PR0045"/>
    <s v="BT5B-R"/>
    <s v="Mayor a 100kWh"/>
    <n v="10"/>
    <n v="2148"/>
    <n v="1630.23"/>
    <n v="44.36"/>
  </r>
  <r>
    <x v="0"/>
    <x v="1"/>
    <s v="ELTO"/>
    <x v="16"/>
    <x v="306"/>
    <s v="Tocache"/>
    <s v="4"/>
    <s v="R"/>
    <s v="Inteconectado"/>
    <s v="PL0153"/>
    <s v="BT5B-R"/>
    <s v="De 0 a 30 kWh "/>
    <n v="1505"/>
    <n v="31396"/>
    <n v="19089.919999999998"/>
    <n v="-13581.62"/>
  </r>
  <r>
    <x v="0"/>
    <x v="1"/>
    <s v="ELTO"/>
    <x v="16"/>
    <x v="306"/>
    <s v="Tocache"/>
    <s v="4"/>
    <s v="R"/>
    <s v="Inteconectado"/>
    <s v="PL0153"/>
    <s v="BT5B-R"/>
    <s v="De 30 a 100kWh"/>
    <n v="12495"/>
    <n v="792030"/>
    <n v="568679.74"/>
    <n v="-162060.15"/>
  </r>
  <r>
    <x v="0"/>
    <x v="1"/>
    <s v="ELTO"/>
    <x v="16"/>
    <x v="307"/>
    <s v="TOCACHE RURAL"/>
    <s v="SER"/>
    <s v="R"/>
    <s v="Inteconectado"/>
    <s v="PR0153"/>
    <s v="BT5B-R"/>
    <s v="De 0 a 30 kWh "/>
    <n v="2721"/>
    <n v="55243"/>
    <n v="38113.089999999997"/>
    <n v="-39007.24"/>
  </r>
  <r>
    <x v="0"/>
    <x v="1"/>
    <s v="ELTO"/>
    <x v="16"/>
    <x v="307"/>
    <s v="TOCACHE RURAL"/>
    <s v="SER"/>
    <s v="R"/>
    <s v="Inteconectado"/>
    <s v="PR0153"/>
    <s v="BT5B-R"/>
    <s v="De 30 a 100kWh"/>
    <n v="1213"/>
    <n v="44361"/>
    <n v="31157.15"/>
    <n v="-25691.34"/>
  </r>
  <r>
    <x v="0"/>
    <x v="1"/>
    <s v="ELUC"/>
    <x v="17"/>
    <x v="308"/>
    <s v="Pucallpa"/>
    <s v="2"/>
    <s v="U"/>
    <s v="Inteconectado"/>
    <s v="PL0057"/>
    <s v="BT5B-R"/>
    <s v="De 0 a 30 kWh "/>
    <n v="16029"/>
    <n v="209003"/>
    <n v="129230.96"/>
    <n v="-25408.89"/>
  </r>
  <r>
    <x v="0"/>
    <x v="1"/>
    <s v="ELUC"/>
    <x v="17"/>
    <x v="308"/>
    <s v="Pucallpa"/>
    <s v="2"/>
    <s v="U"/>
    <s v="Inteconectado"/>
    <s v="PL0057"/>
    <s v="BT5B-R"/>
    <s v="De 30 a 100kWh"/>
    <n v="22149"/>
    <n v="1413363"/>
    <n v="703148.55"/>
    <n v="-84801.89"/>
  </r>
  <r>
    <x v="0"/>
    <x v="1"/>
    <s v="ELUC"/>
    <x v="17"/>
    <x v="308"/>
    <s v="Pucallpa"/>
    <s v="2"/>
    <s v="U"/>
    <s v="Inteconectado"/>
    <s v="PL0057"/>
    <s v="BT5B-R"/>
    <s v="Mayor a 100kWh"/>
    <n v="21062"/>
    <n v="4502517"/>
    <n v="2426245.87"/>
    <n v="65173.25"/>
  </r>
  <r>
    <x v="0"/>
    <x v="1"/>
    <s v="ELUC"/>
    <x v="17"/>
    <x v="309"/>
    <s v="Atalaya"/>
    <s v="2"/>
    <s v="U"/>
    <s v="Aislado"/>
    <s v="PL0058"/>
    <s v="BT5B-R"/>
    <s v="De 0 a 30 kWh "/>
    <n v="454"/>
    <n v="5212"/>
    <n v="2534.75"/>
    <n v="-1079.44"/>
  </r>
  <r>
    <x v="0"/>
    <x v="1"/>
    <s v="ELUC"/>
    <x v="17"/>
    <x v="309"/>
    <s v="Atalaya"/>
    <s v="2"/>
    <s v="U"/>
    <s v="Aislado"/>
    <s v="PL0058"/>
    <s v="BT5B-R"/>
    <s v="De 30 a 100kWh"/>
    <n v="661"/>
    <n v="42642"/>
    <n v="15949.15"/>
    <n v="-4275.47"/>
  </r>
  <r>
    <x v="0"/>
    <x v="1"/>
    <s v="ELUC"/>
    <x v="17"/>
    <x v="309"/>
    <s v="Atalaya"/>
    <s v="2"/>
    <s v="U"/>
    <s v="Aislado"/>
    <s v="PL0058"/>
    <s v="BT5B-R"/>
    <s v="Mayor a 100kWh"/>
    <n v="579"/>
    <n v="132907"/>
    <n v="58573.82"/>
    <n v="0"/>
  </r>
  <r>
    <x v="0"/>
    <x v="1"/>
    <s v="ELUC"/>
    <x v="17"/>
    <x v="310"/>
    <s v="Campo Verde"/>
    <s v="3"/>
    <s v="U"/>
    <s v="Inteconectado"/>
    <s v="PL0059"/>
    <s v="BT5B-R"/>
    <s v="De 0 a 30 kWh "/>
    <n v="636"/>
    <n v="7173"/>
    <n v="4911.8100000000004"/>
    <n v="-934.59"/>
  </r>
  <r>
    <x v="0"/>
    <x v="1"/>
    <s v="ELUC"/>
    <x v="17"/>
    <x v="310"/>
    <s v="Campo Verde"/>
    <s v="3"/>
    <s v="U"/>
    <s v="Inteconectado"/>
    <s v="PL0059"/>
    <s v="BT5B-R"/>
    <s v="De 30 a 100kWh"/>
    <n v="477"/>
    <n v="27845"/>
    <n v="14603.44"/>
    <n v="-1936.62"/>
  </r>
  <r>
    <x v="0"/>
    <x v="1"/>
    <s v="ELUC"/>
    <x v="17"/>
    <x v="310"/>
    <s v="Campo Verde"/>
    <s v="3"/>
    <s v="U"/>
    <s v="Inteconectado"/>
    <s v="PL0059"/>
    <s v="BT5B-R"/>
    <s v="Mayor a 100kWh"/>
    <n v="243"/>
    <n v="115064"/>
    <n v="64713.52"/>
    <n v="1757"/>
  </r>
  <r>
    <x v="0"/>
    <x v="1"/>
    <s v="ELUC"/>
    <x v="17"/>
    <x v="311"/>
    <s v="Aguaytía"/>
    <s v="3"/>
    <s v="U"/>
    <s v="Inteconectado"/>
    <s v="PL0171"/>
    <s v="BT5B-R"/>
    <s v="De 0 a 30 kWh "/>
    <n v="1993"/>
    <n v="21406"/>
    <n v="14907.74"/>
    <n v="-4018.05"/>
  </r>
  <r>
    <x v="0"/>
    <x v="1"/>
    <s v="ELUC"/>
    <x v="17"/>
    <x v="311"/>
    <s v="Aguaytía"/>
    <s v="3"/>
    <s v="U"/>
    <s v="Inteconectado"/>
    <s v="PL0171"/>
    <s v="BT5B-R"/>
    <s v="De 30 a 100kWh"/>
    <n v="1585"/>
    <n v="97244"/>
    <n v="49419.12"/>
    <n v="-7305.39"/>
  </r>
  <r>
    <x v="0"/>
    <x v="1"/>
    <s v="ELUC"/>
    <x v="17"/>
    <x v="311"/>
    <s v="Aguaytía"/>
    <s v="3"/>
    <s v="U"/>
    <s v="Inteconectado"/>
    <s v="PL0171"/>
    <s v="BT5B-R"/>
    <s v="Mayor a 100kWh"/>
    <n v="964"/>
    <n v="219962"/>
    <n v="119864.54"/>
    <n v="3262.24"/>
  </r>
  <r>
    <x v="0"/>
    <x v="1"/>
    <s v="ELUC"/>
    <x v="17"/>
    <x v="312"/>
    <s v="SER PUCALLPA CAMPO VERDE"/>
    <s v="SER"/>
    <s v="R"/>
    <s v="Inteconectado"/>
    <s v="PR0057"/>
    <s v="BT5B-R"/>
    <s v="De 0 a 30 kWh "/>
    <n v="1750"/>
    <n v="19113.5"/>
    <n v="15125.99"/>
    <n v="-8250.92"/>
  </r>
  <r>
    <x v="0"/>
    <x v="1"/>
    <s v="ELUC"/>
    <x v="17"/>
    <x v="312"/>
    <s v="SER PUCALLPA CAMPO VERDE"/>
    <s v="SER"/>
    <s v="R"/>
    <s v="Inteconectado"/>
    <s v="PR0057"/>
    <s v="BT5B-R"/>
    <s v="De 30 a 100kWh"/>
    <n v="820"/>
    <n v="46663"/>
    <n v="27525"/>
    <n v="-11259.72"/>
  </r>
  <r>
    <x v="0"/>
    <x v="1"/>
    <s v="ELUC"/>
    <x v="17"/>
    <x v="312"/>
    <s v="SER PUCALLPA CAMPO VERDE"/>
    <s v="SER"/>
    <s v="R"/>
    <s v="Inteconectado"/>
    <s v="PR0057"/>
    <s v="BT5B-R"/>
    <s v="Mayor a 100kWh"/>
    <n v="281"/>
    <n v="50921"/>
    <n v="40208.93"/>
    <n v="1090.98"/>
  </r>
  <r>
    <x v="0"/>
    <x v="1"/>
    <s v="EMSE"/>
    <x v="18"/>
    <x v="313"/>
    <s v="Paramonga"/>
    <s v="3"/>
    <s v="U"/>
    <s v="Inteconectado"/>
    <s v="PL0154"/>
    <s v="BT5B-R"/>
    <s v="De 0 a 30 kWh "/>
    <n v="2371"/>
    <n v="25682"/>
    <n v="17568.37"/>
    <n v="-3477.4"/>
  </r>
  <r>
    <x v="0"/>
    <x v="1"/>
    <s v="EMSE"/>
    <x v="18"/>
    <x v="313"/>
    <s v="Paramonga"/>
    <s v="3"/>
    <s v="U"/>
    <s v="Inteconectado"/>
    <s v="PL0154"/>
    <s v="BT5B-R"/>
    <s v="De 30 a 100kWh"/>
    <n v="3007"/>
    <n v="191434"/>
    <n v="100484.21"/>
    <n v="-12193.87"/>
  </r>
  <r>
    <x v="0"/>
    <x v="1"/>
    <s v="EMSE"/>
    <x v="18"/>
    <x v="313"/>
    <s v="Paramonga"/>
    <s v="3"/>
    <s v="U"/>
    <s v="Inteconectado"/>
    <s v="PL0154"/>
    <s v="BT5B-R"/>
    <s v="Mayor a 100kWh"/>
    <n v="1397"/>
    <n v="209115"/>
    <n v="120565.04"/>
    <n v="3211.55"/>
  </r>
  <r>
    <x v="0"/>
    <x v="1"/>
    <s v="EMSU"/>
    <x v="19"/>
    <x v="314"/>
    <s v="Utcubamba"/>
    <s v="3"/>
    <s v="U"/>
    <s v="Inteconectado"/>
    <s v="PL0155"/>
    <s v="BT5B-R"/>
    <s v="De 0 a 30 kWh "/>
    <n v="4146"/>
    <n v="50830"/>
    <n v="35838.33"/>
    <n v="-7664.12"/>
  </r>
  <r>
    <x v="0"/>
    <x v="1"/>
    <s v="EMSU"/>
    <x v="19"/>
    <x v="314"/>
    <s v="Utcubamba"/>
    <s v="3"/>
    <s v="U"/>
    <s v="Inteconectado"/>
    <s v="PL0155"/>
    <s v="BT5B-R"/>
    <s v="De 30 a 100kWh"/>
    <n v="2897"/>
    <n v="170107"/>
    <n v="98462.65"/>
    <n v="-13094.44"/>
  </r>
  <r>
    <x v="0"/>
    <x v="1"/>
    <s v="EMSU"/>
    <x v="19"/>
    <x v="314"/>
    <s v="Utcubamba"/>
    <s v="3"/>
    <s v="U"/>
    <s v="Inteconectado"/>
    <s v="PL0155"/>
    <s v="BT5B-R"/>
    <s v="Mayor a 100kWh"/>
    <n v="982"/>
    <n v="183985"/>
    <n v="117148.26"/>
    <n v="1886.77"/>
  </r>
  <r>
    <x v="0"/>
    <x v="1"/>
    <s v="EPA2"/>
    <x v="20"/>
    <x v="315"/>
    <s v="Edelsa"/>
    <s v="3"/>
    <s v="U"/>
    <s v="Inteconectado"/>
    <s v="PL0215"/>
    <s v="BT5B-R"/>
    <s v="De 0 a 30 kWh "/>
    <n v="627"/>
    <n v="9281"/>
    <n v="6615.62"/>
    <n v="-1435.66"/>
  </r>
  <r>
    <x v="0"/>
    <x v="1"/>
    <s v="EPA2"/>
    <x v="20"/>
    <x v="315"/>
    <s v="Edelsa"/>
    <s v="3"/>
    <s v="U"/>
    <s v="Inteconectado"/>
    <s v="PL0215"/>
    <s v="BT5B-R"/>
    <s v="De 30 a 100kWh"/>
    <n v="380"/>
    <n v="20992"/>
    <n v="12620.99"/>
    <n v="-1763.2"/>
  </r>
  <r>
    <x v="0"/>
    <x v="1"/>
    <s v="EPA2"/>
    <x v="20"/>
    <x v="315"/>
    <s v="Edelsa"/>
    <s v="3"/>
    <s v="U"/>
    <s v="Inteconectado"/>
    <s v="PL0215"/>
    <s v="BT5B-R"/>
    <s v="Mayor a 100kWh"/>
    <n v="70"/>
    <n v="15156"/>
    <n v="9903.92"/>
    <n v="268.52"/>
  </r>
  <r>
    <x v="0"/>
    <x v="1"/>
    <s v="EPAN"/>
    <x v="21"/>
    <x v="316"/>
    <s v="Pangoa"/>
    <s v="2"/>
    <s v="U"/>
    <s v="Inteconectado"/>
    <s v="PL0158"/>
    <s v="BT5B-R"/>
    <s v="De 0 a 30 kWh "/>
    <n v="755"/>
    <n v="8954"/>
    <n v="6361.46"/>
    <n v="-1341.2"/>
  </r>
  <r>
    <x v="0"/>
    <x v="1"/>
    <s v="EPAN"/>
    <x v="21"/>
    <x v="316"/>
    <s v="Pangoa"/>
    <s v="2"/>
    <s v="U"/>
    <s v="Inteconectado"/>
    <s v="PL0158"/>
    <s v="BT5B-R"/>
    <s v="De 30 a 100kWh"/>
    <n v="616"/>
    <n v="37599"/>
    <n v="21678.99"/>
    <n v="-2772"/>
  </r>
  <r>
    <x v="0"/>
    <x v="1"/>
    <s v="EPAN"/>
    <x v="21"/>
    <x v="316"/>
    <s v="Pangoa"/>
    <s v="2"/>
    <s v="U"/>
    <s v="Inteconectado"/>
    <s v="PL0158"/>
    <s v="BT5B-R"/>
    <s v="Mayor a 100kWh"/>
    <n v="438"/>
    <n v="109300"/>
    <n v="68640.740000000005"/>
    <n v="1740.04"/>
  </r>
  <r>
    <x v="0"/>
    <x v="1"/>
    <s v="ESEM"/>
    <x v="22"/>
    <x v="317"/>
    <s v="ESEMPAT"/>
    <s v="SER"/>
    <s v="R"/>
    <s v="Inteconectado"/>
    <s v="PR4243"/>
    <s v="BT5B-R"/>
    <s v="De 0 a 30 kWh "/>
    <n v="586"/>
    <n v="8405"/>
    <n v="8051.72"/>
    <n v="-8290.3700000000008"/>
  </r>
  <r>
    <x v="0"/>
    <x v="1"/>
    <s v="ESEM"/>
    <x v="22"/>
    <x v="317"/>
    <s v="ESEMPAT"/>
    <s v="SER"/>
    <s v="R"/>
    <s v="Inteconectado"/>
    <s v="PR4243"/>
    <s v="BT5B-R"/>
    <s v="De 30 a 100kWh"/>
    <n v="535"/>
    <n v="31685"/>
    <n v="37287.760000000002"/>
    <n v="-15830.57"/>
  </r>
  <r>
    <x v="0"/>
    <x v="1"/>
    <s v="ESEM"/>
    <x v="22"/>
    <x v="317"/>
    <s v="ESEMPAT"/>
    <s v="SER"/>
    <s v="R"/>
    <s v="Inteconectado"/>
    <s v="PR4243"/>
    <s v="BT5B-R"/>
    <s v="Mayor a 100kWh"/>
    <n v="42"/>
    <n v="5417"/>
    <n v="9075.5"/>
    <n v="244.28"/>
  </r>
  <r>
    <x v="0"/>
    <x v="1"/>
    <s v="LDS"/>
    <x v="23"/>
    <x v="318"/>
    <s v="Lima Sur"/>
    <s v="1"/>
    <s v="U"/>
    <s v="Inteconectado"/>
    <s v="PL0133"/>
    <s v="BT5B-R"/>
    <s v="De 0 a 30 kWh "/>
    <n v="95800"/>
    <n v="701798.42"/>
    <n v="429023.17"/>
    <n v="-67033.03"/>
  </r>
  <r>
    <x v="0"/>
    <x v="1"/>
    <s v="LDS"/>
    <x v="23"/>
    <x v="318"/>
    <s v="Lima Sur"/>
    <s v="1"/>
    <s v="U"/>
    <s v="Inteconectado"/>
    <s v="PL0133"/>
    <s v="BT5B-R"/>
    <s v="De 30 a 100kWh"/>
    <n v="150376"/>
    <n v="10679120.970000001"/>
    <n v="4013423.53"/>
    <n v="-442885.66"/>
  </r>
  <r>
    <x v="0"/>
    <x v="1"/>
    <s v="LDS"/>
    <x v="23"/>
    <x v="318"/>
    <s v="Lima Sur"/>
    <s v="1"/>
    <s v="U"/>
    <s v="Inteconectado"/>
    <s v="PL0133"/>
    <s v="BT5B-R"/>
    <s v="Mayor a 100kWh"/>
    <n v="643308"/>
    <n v="216325816.13"/>
    <n v="86804181.519999996"/>
    <n v="2249987.0499999998"/>
  </r>
  <r>
    <x v="0"/>
    <x v="1"/>
    <s v="SEAL"/>
    <x v="24"/>
    <x v="319"/>
    <s v="Arequipa"/>
    <s v="2"/>
    <s v="U"/>
    <s v="Inteconectado"/>
    <s v="PL0134"/>
    <s v="BT5B-R"/>
    <s v="De 0 a 30 kWh "/>
    <n v="59394"/>
    <n v="592731"/>
    <n v="374739.04"/>
    <n v="-66883.56"/>
  </r>
  <r>
    <x v="0"/>
    <x v="1"/>
    <s v="SEAL"/>
    <x v="24"/>
    <x v="319"/>
    <s v="Arequipa"/>
    <s v="2"/>
    <s v="U"/>
    <s v="Inteconectado"/>
    <s v="PL0134"/>
    <s v="BT5B-R"/>
    <s v="De 30 a 100kWh"/>
    <n v="100652"/>
    <n v="6636333"/>
    <n v="2952483.17"/>
    <n v="-341138.28"/>
  </r>
  <r>
    <x v="0"/>
    <x v="1"/>
    <s v="SEAL"/>
    <x v="24"/>
    <x v="319"/>
    <s v="Arequipa"/>
    <s v="2"/>
    <s v="U"/>
    <s v="Inteconectado"/>
    <s v="PL0134"/>
    <s v="BT5B-R"/>
    <s v="Mayor a 100kWh"/>
    <n v="102648"/>
    <n v="21085167"/>
    <n v="10087551.6"/>
    <n v="258291.83"/>
  </r>
  <r>
    <x v="0"/>
    <x v="1"/>
    <s v="SEAL"/>
    <x v="24"/>
    <x v="320"/>
    <s v="Atico"/>
    <s v="3"/>
    <s v="U"/>
    <s v="Aislado"/>
    <s v="PL0136"/>
    <s v="BT5B-R"/>
    <s v="De 0 a 30 kWh "/>
    <n v="233"/>
    <n v="2951"/>
    <n v="1336.26"/>
    <n v="-632.6"/>
  </r>
  <r>
    <x v="0"/>
    <x v="1"/>
    <s v="SEAL"/>
    <x v="24"/>
    <x v="320"/>
    <s v="Atico"/>
    <s v="3"/>
    <s v="U"/>
    <s v="Aislado"/>
    <s v="PL0136"/>
    <s v="BT5B-R"/>
    <s v="De 30 a 100kWh"/>
    <n v="411"/>
    <n v="27440"/>
    <n v="10363.14"/>
    <n v="-2642.73"/>
  </r>
  <r>
    <x v="0"/>
    <x v="1"/>
    <s v="SEAL"/>
    <x v="24"/>
    <x v="320"/>
    <s v="Atico"/>
    <s v="3"/>
    <s v="U"/>
    <s v="Aislado"/>
    <s v="PL0136"/>
    <s v="BT5B-R"/>
    <s v="Mayor a 100kWh"/>
    <n v="403"/>
    <n v="92448"/>
    <n v="39855.47"/>
    <n v="-1003.4"/>
  </r>
  <r>
    <x v="0"/>
    <x v="1"/>
    <s v="SEAL"/>
    <x v="24"/>
    <x v="321"/>
    <s v="Camaná"/>
    <s v="3"/>
    <s v="U"/>
    <s v="Inteconectado"/>
    <s v="PL0138"/>
    <s v="BT5B-R"/>
    <s v="De 0 a 30 kWh "/>
    <n v="5056"/>
    <n v="52157"/>
    <n v="34453.440000000002"/>
    <n v="-6395.63"/>
  </r>
  <r>
    <x v="0"/>
    <x v="1"/>
    <s v="SEAL"/>
    <x v="24"/>
    <x v="321"/>
    <s v="Camaná"/>
    <s v="3"/>
    <s v="U"/>
    <s v="Inteconectado"/>
    <s v="PL0138"/>
    <s v="BT5B-R"/>
    <s v="De 30 a 100kWh"/>
    <n v="6100"/>
    <n v="391572"/>
    <n v="187986.42"/>
    <n v="-22449.71"/>
  </r>
  <r>
    <x v="0"/>
    <x v="1"/>
    <s v="SEAL"/>
    <x v="24"/>
    <x v="321"/>
    <s v="Camaná"/>
    <s v="3"/>
    <s v="U"/>
    <s v="Inteconectado"/>
    <s v="PL0138"/>
    <s v="BT5B-R"/>
    <s v="Mayor a 100kWh"/>
    <n v="4692"/>
    <n v="1003303"/>
    <n v="518550.94"/>
    <n v="12361.44"/>
  </r>
  <r>
    <x v="0"/>
    <x v="1"/>
    <s v="SEAL"/>
    <x v="24"/>
    <x v="322"/>
    <s v="Chuquibamba"/>
    <s v="5"/>
    <s v="R"/>
    <s v="Inteconectado"/>
    <s v="PL0141"/>
    <s v="BT5B-R"/>
    <s v="De 0 a 30 kWh "/>
    <n v="5005"/>
    <n v="41327"/>
    <n v="31283.47"/>
    <n v="-12209.57"/>
  </r>
  <r>
    <x v="0"/>
    <x v="1"/>
    <s v="SEAL"/>
    <x v="24"/>
    <x v="322"/>
    <s v="Chuquibamba"/>
    <s v="5"/>
    <s v="R"/>
    <s v="Inteconectado"/>
    <s v="PL0141"/>
    <s v="BT5B-R"/>
    <s v="De 30 a 100kWh"/>
    <n v="1131"/>
    <n v="58816"/>
    <n v="29046.01"/>
    <n v="-10020.66"/>
  </r>
  <r>
    <x v="0"/>
    <x v="1"/>
    <s v="SEAL"/>
    <x v="24"/>
    <x v="322"/>
    <s v="Chuquibamba"/>
    <s v="5"/>
    <s v="R"/>
    <s v="Inteconectado"/>
    <s v="PL0141"/>
    <s v="BT5B-R"/>
    <s v="Mayor a 100kWh"/>
    <n v="182"/>
    <n v="40736"/>
    <n v="25418.07"/>
    <n v="653.66"/>
  </r>
  <r>
    <x v="0"/>
    <x v="1"/>
    <s v="SEAL"/>
    <x v="24"/>
    <x v="323"/>
    <s v="Huanca"/>
    <s v="6"/>
    <s v="R"/>
    <s v="Inteconectado"/>
    <s v="PL0142"/>
    <s v="BT5B-R"/>
    <s v="De 0 a 30 kWh "/>
    <n v="312"/>
    <n v="2742"/>
    <n v="1749.82"/>
    <n v="-914.86"/>
  </r>
  <r>
    <x v="0"/>
    <x v="1"/>
    <s v="SEAL"/>
    <x v="24"/>
    <x v="323"/>
    <s v="Huanca"/>
    <s v="6"/>
    <s v="R"/>
    <s v="Inteconectado"/>
    <s v="PL0142"/>
    <s v="BT5B-R"/>
    <s v="De 30 a 100kWh"/>
    <n v="51"/>
    <n v="2314"/>
    <n v="921.43"/>
    <n v="-510.51"/>
  </r>
  <r>
    <x v="0"/>
    <x v="1"/>
    <s v="SEAL"/>
    <x v="24"/>
    <x v="323"/>
    <s v="Huanca"/>
    <s v="6"/>
    <s v="R"/>
    <s v="Inteconectado"/>
    <s v="PL0142"/>
    <s v="BT5B-R"/>
    <s v="Mayor a 100kWh"/>
    <n v="5"/>
    <n v="801"/>
    <n v="446.9"/>
    <n v="0"/>
  </r>
  <r>
    <x v="0"/>
    <x v="1"/>
    <s v="SEAL"/>
    <x v="24"/>
    <x v="324"/>
    <s v="Ocoña"/>
    <s v="4"/>
    <s v="R"/>
    <s v="Inteconectado"/>
    <s v="PL0144"/>
    <s v="BT5B-R"/>
    <s v="De 0 a 30 kWh "/>
    <n v="1723"/>
    <n v="17470"/>
    <n v="9180.31"/>
    <n v="-5074.7700000000004"/>
  </r>
  <r>
    <x v="0"/>
    <x v="1"/>
    <s v="SEAL"/>
    <x v="24"/>
    <x v="324"/>
    <s v="Ocoña"/>
    <s v="4"/>
    <s v="R"/>
    <s v="Inteconectado"/>
    <s v="PL0144"/>
    <s v="BT5B-R"/>
    <s v="De 30 a 100kWh"/>
    <n v="1077"/>
    <n v="64550"/>
    <n v="24454.78"/>
    <n v="-9391.44"/>
  </r>
  <r>
    <x v="0"/>
    <x v="1"/>
    <s v="SEAL"/>
    <x v="24"/>
    <x v="324"/>
    <s v="Ocoña"/>
    <s v="4"/>
    <s v="R"/>
    <s v="Inteconectado"/>
    <s v="PL0144"/>
    <s v="BT5B-R"/>
    <s v="Mayor a 100kWh"/>
    <n v="610"/>
    <n v="130971"/>
    <n v="63059.85"/>
    <n v="0"/>
  </r>
  <r>
    <x v="0"/>
    <x v="1"/>
    <s v="SEAL"/>
    <x v="24"/>
    <x v="325"/>
    <s v="Caravelí"/>
    <s v="4"/>
    <s v="R"/>
    <s v="Aislado"/>
    <s v="PL0145"/>
    <s v="BT5B-R"/>
    <s v="De 0 a 30 kWh "/>
    <n v="364"/>
    <n v="4112"/>
    <n v="2012.9"/>
    <n v="-1194.52"/>
  </r>
  <r>
    <x v="0"/>
    <x v="1"/>
    <s v="SEAL"/>
    <x v="24"/>
    <x v="325"/>
    <s v="Caravelí"/>
    <s v="4"/>
    <s v="R"/>
    <s v="Aislado"/>
    <s v="PL0145"/>
    <s v="BT5B-R"/>
    <s v="De 30 a 100kWh"/>
    <n v="459"/>
    <n v="28311"/>
    <n v="10794.55"/>
    <n v="-4002.48"/>
  </r>
  <r>
    <x v="0"/>
    <x v="1"/>
    <s v="SEAL"/>
    <x v="24"/>
    <x v="325"/>
    <s v="Caravelí"/>
    <s v="4"/>
    <s v="R"/>
    <s v="Aislado"/>
    <s v="PL0145"/>
    <s v="BT5B-R"/>
    <s v="Mayor a 100kWh"/>
    <n v="218"/>
    <n v="40231"/>
    <n v="19479.34"/>
    <n v="0"/>
  </r>
  <r>
    <x v="0"/>
    <x v="1"/>
    <s v="SEAL"/>
    <x v="24"/>
    <x v="326"/>
    <s v="Valle del Colca"/>
    <s v="6"/>
    <s v="R"/>
    <s v="Inteconectado"/>
    <s v="PL0146"/>
    <s v="BT5B-R"/>
    <s v="De 0 a 30 kWh "/>
    <n v="4460"/>
    <n v="45429"/>
    <n v="30702.17"/>
    <n v="-13575.77"/>
  </r>
  <r>
    <x v="0"/>
    <x v="1"/>
    <s v="SEAL"/>
    <x v="24"/>
    <x v="326"/>
    <s v="Valle del Colca"/>
    <s v="6"/>
    <s v="R"/>
    <s v="Inteconectado"/>
    <s v="PL0146"/>
    <s v="BT5B-R"/>
    <s v="De 30 a 100kWh"/>
    <n v="1006"/>
    <n v="51181"/>
    <n v="25427.33"/>
    <n v="-9013.76"/>
  </r>
  <r>
    <x v="0"/>
    <x v="1"/>
    <s v="SEAL"/>
    <x v="24"/>
    <x v="326"/>
    <s v="Valle del Colca"/>
    <s v="6"/>
    <s v="R"/>
    <s v="Inteconectado"/>
    <s v="PL0146"/>
    <s v="BT5B-R"/>
    <s v="Mayor a 100kWh"/>
    <n v="191"/>
    <n v="48483"/>
    <n v="30527.85"/>
    <n v="821.05"/>
  </r>
  <r>
    <x v="0"/>
    <x v="1"/>
    <s v="SEAL"/>
    <x v="24"/>
    <x v="327"/>
    <s v="Cotahuasi"/>
    <s v="6"/>
    <s v="R"/>
    <s v="Aislado"/>
    <s v="PL0147"/>
    <s v="BT5B-R"/>
    <s v="De 0 a 30 kWh "/>
    <n v="3003"/>
    <n v="25667"/>
    <n v="16774.32"/>
    <n v="-8686.4"/>
  </r>
  <r>
    <x v="0"/>
    <x v="1"/>
    <s v="SEAL"/>
    <x v="24"/>
    <x v="327"/>
    <s v="Cotahuasi"/>
    <s v="6"/>
    <s v="R"/>
    <s v="Aislado"/>
    <s v="PL0147"/>
    <s v="BT5B-R"/>
    <s v="De 30 a 100kWh"/>
    <n v="424"/>
    <n v="20807"/>
    <n v="8593.74"/>
    <n v="-4303.6000000000004"/>
  </r>
  <r>
    <x v="0"/>
    <x v="1"/>
    <s v="SEAL"/>
    <x v="24"/>
    <x v="327"/>
    <s v="Cotahuasi"/>
    <s v="6"/>
    <s v="R"/>
    <s v="Aislado"/>
    <s v="PL0147"/>
    <s v="BT5B-R"/>
    <s v="Mayor a 100kWh"/>
    <n v="111"/>
    <n v="24806"/>
    <n v="13800.61"/>
    <n v="-59.22"/>
  </r>
  <r>
    <x v="0"/>
    <x v="1"/>
    <s v="SEAL"/>
    <x v="24"/>
    <x v="328"/>
    <s v="Orcopampa"/>
    <s v="3"/>
    <s v="U"/>
    <s v="Inteconectado"/>
    <s v="PL0152"/>
    <s v="BT5B-R"/>
    <s v="De 0 a 30 kWh "/>
    <n v="1006"/>
    <n v="10577"/>
    <n v="6923.05"/>
    <n v="-1296.47"/>
  </r>
  <r>
    <x v="0"/>
    <x v="1"/>
    <s v="SEAL"/>
    <x v="24"/>
    <x v="328"/>
    <s v="Orcopampa"/>
    <s v="3"/>
    <s v="U"/>
    <s v="Inteconectado"/>
    <s v="PL0152"/>
    <s v="BT5B-R"/>
    <s v="De 30 a 100kWh"/>
    <n v="889"/>
    <n v="52789"/>
    <n v="25275.27"/>
    <n v="-3271.52"/>
  </r>
  <r>
    <x v="0"/>
    <x v="1"/>
    <s v="SEAL"/>
    <x v="24"/>
    <x v="328"/>
    <s v="Orcopampa"/>
    <s v="3"/>
    <s v="U"/>
    <s v="Inteconectado"/>
    <s v="PL0152"/>
    <s v="BT5B-R"/>
    <s v="Mayor a 100kWh"/>
    <n v="332"/>
    <n v="80140"/>
    <n v="41315.589999999997"/>
    <n v="1060.3499999999999"/>
  </r>
  <r>
    <x v="0"/>
    <x v="1"/>
    <s v="SEAL"/>
    <x v="24"/>
    <x v="329"/>
    <s v="Bella Unión-Chala"/>
    <s v="4"/>
    <s v="R"/>
    <s v="Inteconectado"/>
    <s v="PL0248"/>
    <s v="BT5B-R"/>
    <s v="De 0 a 30 kWh "/>
    <n v="2632"/>
    <n v="23964"/>
    <n v="15940.69"/>
    <n v="-6567.91"/>
  </r>
  <r>
    <x v="0"/>
    <x v="1"/>
    <s v="SEAL"/>
    <x v="24"/>
    <x v="329"/>
    <s v="Bella Unión-Chala"/>
    <s v="4"/>
    <s v="R"/>
    <s v="Inteconectado"/>
    <s v="PL0248"/>
    <s v="BT5B-R"/>
    <s v="De 30 a 100kWh"/>
    <n v="2381"/>
    <n v="151075"/>
    <n v="71740.789999999994"/>
    <n v="-19571.82"/>
  </r>
  <r>
    <x v="0"/>
    <x v="1"/>
    <s v="SEAL"/>
    <x v="24"/>
    <x v="329"/>
    <s v="Bella Unión-Chala"/>
    <s v="4"/>
    <s v="R"/>
    <s v="Inteconectado"/>
    <s v="PL0248"/>
    <s v="BT5B-R"/>
    <s v="Mayor a 100kWh"/>
    <n v="1587"/>
    <n v="386517"/>
    <n v="221474.12"/>
    <n v="3896.73"/>
  </r>
  <r>
    <x v="0"/>
    <x v="1"/>
    <s v="SEAL"/>
    <x v="24"/>
    <x v="330"/>
    <s v="Islay"/>
    <s v="3"/>
    <s v="U"/>
    <s v="Inteconectado"/>
    <s v="PL0249"/>
    <s v="BT5B-R"/>
    <s v="De 0 a 30 kWh "/>
    <n v="5183"/>
    <n v="49811"/>
    <n v="33963.82"/>
    <n v="-6106.33"/>
  </r>
  <r>
    <x v="0"/>
    <x v="1"/>
    <s v="SEAL"/>
    <x v="24"/>
    <x v="330"/>
    <s v="Islay"/>
    <s v="3"/>
    <s v="U"/>
    <s v="Inteconectado"/>
    <s v="PL0249"/>
    <s v="BT5B-R"/>
    <s v="De 30 a 100kWh"/>
    <n v="6623"/>
    <n v="438026"/>
    <n v="210327.79"/>
    <n v="-24372.639999999999"/>
  </r>
  <r>
    <x v="0"/>
    <x v="1"/>
    <s v="SEAL"/>
    <x v="24"/>
    <x v="330"/>
    <s v="Islay"/>
    <s v="3"/>
    <s v="U"/>
    <s v="Inteconectado"/>
    <s v="PL0249"/>
    <s v="BT5B-R"/>
    <s v="Mayor a 100kWh"/>
    <n v="5911"/>
    <n v="1286034"/>
    <n v="665186.38"/>
    <n v="17178.490000000002"/>
  </r>
  <r>
    <x v="0"/>
    <x v="1"/>
    <s v="SEAL"/>
    <x v="24"/>
    <x v="331"/>
    <s v="Majes-Siguas"/>
    <s v="4"/>
    <s v="R"/>
    <s v="Inteconectado"/>
    <s v="PL0250"/>
    <s v="BT5B-R"/>
    <s v="De 0 a 30 kWh "/>
    <n v="4143"/>
    <n v="47502"/>
    <n v="27389.35"/>
    <n v="-12636"/>
  </r>
  <r>
    <x v="0"/>
    <x v="1"/>
    <s v="SEAL"/>
    <x v="24"/>
    <x v="331"/>
    <s v="Majes-Siguas"/>
    <s v="4"/>
    <s v="R"/>
    <s v="Inteconectado"/>
    <s v="PL0250"/>
    <s v="BT5B-R"/>
    <s v="De 30 a 100kWh"/>
    <n v="5384"/>
    <n v="328522"/>
    <n v="150993.62"/>
    <n v="-42964.32"/>
  </r>
  <r>
    <x v="0"/>
    <x v="1"/>
    <s v="SEAL"/>
    <x v="24"/>
    <x v="331"/>
    <s v="Majes-Siguas"/>
    <s v="4"/>
    <s v="R"/>
    <s v="Inteconectado"/>
    <s v="PL0250"/>
    <s v="BT5B-R"/>
    <s v="Mayor a 100kWh"/>
    <n v="2945"/>
    <n v="761481"/>
    <n v="415809.32"/>
    <n v="140.28"/>
  </r>
  <r>
    <x v="0"/>
    <x v="1"/>
    <s v="SEAL"/>
    <x v="24"/>
    <x v="332"/>
    <s v="Repartición-La Cano"/>
    <s v="4"/>
    <s v="R"/>
    <s v="Inteconectado"/>
    <s v="PL0251"/>
    <s v="BT5B-R"/>
    <s v="De 0 a 30 kWh "/>
    <n v="3389"/>
    <n v="38007"/>
    <n v="22178.240000000002"/>
    <n v="-10110.36"/>
  </r>
  <r>
    <x v="0"/>
    <x v="1"/>
    <s v="SEAL"/>
    <x v="24"/>
    <x v="332"/>
    <s v="Repartición-La Cano"/>
    <s v="4"/>
    <s v="R"/>
    <s v="Inteconectado"/>
    <s v="PL0251"/>
    <s v="BT5B-R"/>
    <s v="De 30 a 100kWh"/>
    <n v="3902"/>
    <n v="234371"/>
    <n v="107450.61"/>
    <n v="-31137.96"/>
  </r>
  <r>
    <x v="0"/>
    <x v="1"/>
    <s v="SEAL"/>
    <x v="24"/>
    <x v="332"/>
    <s v="Repartición-La Cano"/>
    <s v="4"/>
    <s v="R"/>
    <s v="Inteconectado"/>
    <s v="PL0251"/>
    <s v="BT5B-R"/>
    <s v="Mayor a 100kWh"/>
    <n v="1408"/>
    <n v="322730"/>
    <n v="180784.74"/>
    <n v="4047.35"/>
  </r>
  <r>
    <x v="0"/>
    <x v="1"/>
    <s v="SEAL"/>
    <x v="24"/>
    <x v="333"/>
    <s v="Valle de Majes"/>
    <s v="4"/>
    <s v="R"/>
    <s v="Inteconectado"/>
    <s v="PL0252"/>
    <s v="BT5B-R"/>
    <s v="De 0 a 30 kWh "/>
    <n v="2099"/>
    <n v="20846"/>
    <n v="13009.86"/>
    <n v="-5539.74"/>
  </r>
  <r>
    <x v="0"/>
    <x v="1"/>
    <s v="SEAL"/>
    <x v="24"/>
    <x v="333"/>
    <s v="Valle de Majes"/>
    <s v="4"/>
    <s v="R"/>
    <s v="Inteconectado"/>
    <s v="PL0252"/>
    <s v="BT5B-R"/>
    <s v="De 30 a 100kWh"/>
    <n v="2645"/>
    <n v="163193"/>
    <n v="75040.929999999993"/>
    <n v="-21082.78"/>
  </r>
  <r>
    <x v="0"/>
    <x v="1"/>
    <s v="SEAL"/>
    <x v="24"/>
    <x v="333"/>
    <s v="Valle de Majes"/>
    <s v="4"/>
    <s v="R"/>
    <s v="Inteconectado"/>
    <s v="PL0252"/>
    <s v="BT5B-R"/>
    <s v="Mayor a 100kWh"/>
    <n v="1034"/>
    <n v="209312"/>
    <n v="117912.11"/>
    <n v="3023.47"/>
  </r>
  <r>
    <x v="0"/>
    <x v="1"/>
    <s v="SEAL"/>
    <x v="24"/>
    <x v="334"/>
    <s v="Ser Colca"/>
    <s v="SER"/>
    <s v="R"/>
    <s v="Inteconectado"/>
    <s v="PR0146"/>
    <s v="BT5B-R"/>
    <s v="De 0 a 30 kWh "/>
    <n v="1323"/>
    <n v="8476"/>
    <n v="8933.75"/>
    <n v="-3631.62"/>
  </r>
  <r>
    <x v="0"/>
    <x v="1"/>
    <s v="SEAL"/>
    <x v="24"/>
    <x v="334"/>
    <s v="Ser Colca"/>
    <s v="SER"/>
    <s v="R"/>
    <s v="Inteconectado"/>
    <s v="PR0146"/>
    <s v="BT5B-R"/>
    <s v="De 30 a 100kWh"/>
    <n v="103"/>
    <n v="5145"/>
    <n v="2753.87"/>
    <n v="-1323.55"/>
  </r>
  <r>
    <x v="0"/>
    <x v="1"/>
    <s v="SEAL"/>
    <x v="24"/>
    <x v="334"/>
    <s v="Ser Colca"/>
    <s v="SER"/>
    <s v="R"/>
    <s v="Inteconectado"/>
    <s v="PR0146"/>
    <s v="BT5B-R"/>
    <s v="Mayor a 100kWh"/>
    <n v="29"/>
    <n v="6675"/>
    <n v="4890.99"/>
    <n v="131.56"/>
  </r>
  <r>
    <x v="0"/>
    <x v="1"/>
    <s v="SERS"/>
    <x v="25"/>
    <x v="335"/>
    <s v="Rioja"/>
    <s v="3"/>
    <s v="U"/>
    <s v="Inteconectado"/>
    <s v="PL0156"/>
    <s v="BT5B-R"/>
    <s v="De 0 a 30 kWh "/>
    <n v="3064"/>
    <n v="38261"/>
    <n v="28266.43"/>
    <n v="-6601.56"/>
  </r>
  <r>
    <x v="0"/>
    <x v="1"/>
    <s v="SERS"/>
    <x v="25"/>
    <x v="335"/>
    <s v="Rioja"/>
    <s v="3"/>
    <s v="U"/>
    <s v="Inteconectado"/>
    <s v="PL0156"/>
    <s v="BT5B-R"/>
    <s v="De 30 a 100kWh"/>
    <n v="2443"/>
    <n v="145877"/>
    <n v="91057.71"/>
    <n v="-13464.72"/>
  </r>
  <r>
    <x v="0"/>
    <x v="1"/>
    <s v="SERS"/>
    <x v="25"/>
    <x v="335"/>
    <s v="Rioja"/>
    <s v="3"/>
    <s v="U"/>
    <s v="Inteconectado"/>
    <s v="PL0156"/>
    <s v="BT5B-R"/>
    <s v="Mayor a 100kWh"/>
    <n v="998"/>
    <n v="229209"/>
    <n v="155852.95000000001"/>
    <n v="4245.32"/>
  </r>
  <r>
    <x v="0"/>
    <x v="2"/>
    <s v="ADIL"/>
    <x v="0"/>
    <x v="0"/>
    <s v="Gracias a Dios"/>
    <s v="6"/>
    <s v="R"/>
    <s v="Aislado"/>
    <s v="PL0197"/>
    <s v="BT5B-R"/>
    <s v="De 0 a 30 kWh "/>
    <n v="206"/>
    <n v="1757"/>
    <n v="2572.06"/>
    <n v="-1097.1600000000001"/>
  </r>
  <r>
    <x v="0"/>
    <x v="2"/>
    <s v="ADIL"/>
    <x v="0"/>
    <x v="0"/>
    <s v="Gracias a Dios"/>
    <s v="6"/>
    <s v="R"/>
    <s v="Aislado"/>
    <s v="PL0197"/>
    <s v="BT5B-R"/>
    <s v="De 30 a 100kWh"/>
    <n v="11"/>
    <n v="535"/>
    <n v="594.29"/>
    <n v="-151.6"/>
  </r>
  <r>
    <x v="0"/>
    <x v="2"/>
    <s v="ADIL"/>
    <x v="0"/>
    <x v="0"/>
    <s v="Gracias a Dios"/>
    <s v="6"/>
    <s v="R"/>
    <s v="Aislado"/>
    <s v="PL0197"/>
    <s v="BT5B-R"/>
    <s v="Mayor a 100kWh"/>
    <n v="4"/>
    <n v="808"/>
    <n v="1036.1099999999999"/>
    <n v="0"/>
  </r>
  <r>
    <x v="0"/>
    <x v="2"/>
    <s v="ADIL"/>
    <x v="0"/>
    <x v="1"/>
    <s v="Asquipata"/>
    <s v="SER"/>
    <s v="R"/>
    <s v="Inteconectado"/>
    <s v="PR0198"/>
    <s v="BT5B-R"/>
    <s v="De 0 a 30 kWh "/>
    <n v="279"/>
    <n v="1034"/>
    <n v="3085.29"/>
    <n v="-1293.4100000000001"/>
  </r>
  <r>
    <x v="0"/>
    <x v="2"/>
    <s v="ADIL"/>
    <x v="0"/>
    <x v="1"/>
    <s v="Asquipata"/>
    <s v="SER"/>
    <s v="R"/>
    <s v="Inteconectado"/>
    <s v="PR0198"/>
    <s v="BT5B-R"/>
    <s v="De 30 a 100kWh"/>
    <n v="4"/>
    <n v="241"/>
    <n v="400.78"/>
    <n v="-150.28"/>
  </r>
  <r>
    <x v="0"/>
    <x v="2"/>
    <s v="ADIL"/>
    <x v="0"/>
    <x v="1"/>
    <s v="Asquipata"/>
    <s v="SER"/>
    <s v="R"/>
    <s v="Inteconectado"/>
    <s v="PR0198"/>
    <s v="BT5B-R"/>
    <s v="Mayor a 100kWh"/>
    <n v="4"/>
    <n v="830"/>
    <n v="1249.03"/>
    <n v="34.979999999999997"/>
  </r>
  <r>
    <x v="0"/>
    <x v="2"/>
    <s v="ADIL"/>
    <x v="0"/>
    <x v="2"/>
    <s v="Santa Leonor"/>
    <s v="SER"/>
    <s v="R"/>
    <s v="Aislado"/>
    <s v="PR0201"/>
    <s v="BT5B-R"/>
    <s v="De 0 a 30 kWh "/>
    <n v="2962"/>
    <n v="21377"/>
    <n v="47731.37"/>
    <n v="-25353.52"/>
  </r>
  <r>
    <x v="0"/>
    <x v="2"/>
    <s v="ADIL"/>
    <x v="0"/>
    <x v="2"/>
    <s v="Santa Leonor"/>
    <s v="SER"/>
    <s v="R"/>
    <s v="Aislado"/>
    <s v="PR0201"/>
    <s v="BT5B-R"/>
    <s v="De 30 a 100kWh"/>
    <n v="319"/>
    <n v="16113"/>
    <n v="22506.76"/>
    <n v="-11314.44"/>
  </r>
  <r>
    <x v="0"/>
    <x v="2"/>
    <s v="ADIL"/>
    <x v="0"/>
    <x v="2"/>
    <s v="Santa Leonor"/>
    <s v="SER"/>
    <s v="R"/>
    <s v="Aislado"/>
    <s v="PR0201"/>
    <s v="BT5B-R"/>
    <s v="Mayor a 100kWh"/>
    <n v="39"/>
    <n v="7895"/>
    <n v="10183.629999999999"/>
    <n v="0"/>
  </r>
  <r>
    <x v="0"/>
    <x v="2"/>
    <s v="ADIL"/>
    <x v="0"/>
    <x v="3"/>
    <s v="Hongos"/>
    <s v="SER"/>
    <s v="R"/>
    <s v="Aislado"/>
    <s v="PR0202"/>
    <s v="BT5B-R"/>
    <s v="De 0 a 30 kWh "/>
    <n v="1877"/>
    <n v="9213"/>
    <n v="23611.57"/>
    <n v="-10470.6"/>
  </r>
  <r>
    <x v="0"/>
    <x v="2"/>
    <s v="ADIL"/>
    <x v="0"/>
    <x v="3"/>
    <s v="Hongos"/>
    <s v="SER"/>
    <s v="R"/>
    <s v="Aislado"/>
    <s v="PR0202"/>
    <s v="BT5B-R"/>
    <s v="De 30 a 100kWh"/>
    <n v="100"/>
    <n v="4902"/>
    <n v="6983.76"/>
    <n v="-3237.78"/>
  </r>
  <r>
    <x v="0"/>
    <x v="2"/>
    <s v="ADIL"/>
    <x v="0"/>
    <x v="3"/>
    <s v="Hongos"/>
    <s v="SER"/>
    <s v="R"/>
    <s v="Aislado"/>
    <s v="PR0202"/>
    <s v="BT5B-R"/>
    <s v="Mayor a 100kWh"/>
    <n v="37"/>
    <n v="8507"/>
    <n v="12643.35"/>
    <n v="0"/>
  </r>
  <r>
    <x v="0"/>
    <x v="2"/>
    <s v="ADIL"/>
    <x v="0"/>
    <x v="4"/>
    <s v="Quinches"/>
    <s v="SER"/>
    <s v="R"/>
    <s v="Aislado"/>
    <s v="PR0203"/>
    <s v="BT5B-R"/>
    <s v="De 0 a 30 kWh "/>
    <n v="2286"/>
    <n v="11954"/>
    <n v="29865.94"/>
    <n v="-14012.54"/>
  </r>
  <r>
    <x v="0"/>
    <x v="2"/>
    <s v="ADIL"/>
    <x v="0"/>
    <x v="4"/>
    <s v="Quinches"/>
    <s v="SER"/>
    <s v="R"/>
    <s v="Aislado"/>
    <s v="PR0203"/>
    <s v="BT5B-R"/>
    <s v="De 30 a 100kWh"/>
    <n v="168"/>
    <n v="8206"/>
    <n v="11311.22"/>
    <n v="-5799.54"/>
  </r>
  <r>
    <x v="0"/>
    <x v="2"/>
    <s v="ADIL"/>
    <x v="0"/>
    <x v="4"/>
    <s v="Quinches"/>
    <s v="SER"/>
    <s v="R"/>
    <s v="Aislado"/>
    <s v="PR0203"/>
    <s v="BT5B-R"/>
    <s v="Mayor a 100kWh"/>
    <n v="45"/>
    <n v="10443"/>
    <n v="13488.3"/>
    <n v="0"/>
  </r>
  <r>
    <x v="0"/>
    <x v="2"/>
    <s v="ADIL"/>
    <x v="0"/>
    <x v="5"/>
    <s v="Canta"/>
    <s v="SER"/>
    <s v="R"/>
    <s v="Aislado"/>
    <s v="PR0204"/>
    <s v="BT5B-R"/>
    <s v="De 0 a 30 kWh "/>
    <n v="1657"/>
    <n v="6123"/>
    <n v="17771.03"/>
    <n v="-7262.68"/>
  </r>
  <r>
    <x v="0"/>
    <x v="2"/>
    <s v="ADIL"/>
    <x v="0"/>
    <x v="5"/>
    <s v="Canta"/>
    <s v="SER"/>
    <s v="R"/>
    <s v="Aislado"/>
    <s v="PR0204"/>
    <s v="BT5B-R"/>
    <s v="De 30 a 100kWh"/>
    <n v="90"/>
    <n v="4261"/>
    <n v="5961.95"/>
    <n v="-3202.2"/>
  </r>
  <r>
    <x v="0"/>
    <x v="2"/>
    <s v="ADIL"/>
    <x v="0"/>
    <x v="5"/>
    <s v="Canta"/>
    <s v="SER"/>
    <s v="R"/>
    <s v="Aislado"/>
    <s v="PR0204"/>
    <s v="BT5B-R"/>
    <s v="Mayor a 100kWh"/>
    <n v="10"/>
    <n v="5218"/>
    <n v="5580.04"/>
    <n v="0"/>
  </r>
  <r>
    <x v="0"/>
    <x v="2"/>
    <s v="ADIL"/>
    <x v="0"/>
    <x v="6"/>
    <s v="Cajatambo"/>
    <s v="SER"/>
    <s v="R"/>
    <s v="Aislado"/>
    <s v="PR0205"/>
    <s v="BT5B-R"/>
    <s v="De 0 a 30 kWh "/>
    <n v="3834"/>
    <n v="26511"/>
    <n v="59989.47"/>
    <n v="-31376.32"/>
  </r>
  <r>
    <x v="0"/>
    <x v="2"/>
    <s v="ADIL"/>
    <x v="0"/>
    <x v="6"/>
    <s v="Cajatambo"/>
    <s v="SER"/>
    <s v="R"/>
    <s v="Aislado"/>
    <s v="PR0205"/>
    <s v="BT5B-R"/>
    <s v="De 30 a 100kWh"/>
    <n v="364"/>
    <n v="17973"/>
    <n v="24997.42"/>
    <n v="-12808.8"/>
  </r>
  <r>
    <x v="0"/>
    <x v="2"/>
    <s v="ADIL"/>
    <x v="0"/>
    <x v="6"/>
    <s v="Cajatambo"/>
    <s v="SER"/>
    <s v="R"/>
    <s v="Aislado"/>
    <s v="PR0205"/>
    <s v="BT5B-R"/>
    <s v="Mayor a 100kWh"/>
    <n v="69"/>
    <n v="17575"/>
    <n v="22647.67"/>
    <n v="0"/>
  </r>
  <r>
    <x v="0"/>
    <x v="2"/>
    <s v="ADIL"/>
    <x v="0"/>
    <x v="7"/>
    <s v="Huarochiri"/>
    <s v="SER"/>
    <s v="R"/>
    <s v="Inteconectado"/>
    <s v="PR0206"/>
    <s v="BT5B-R"/>
    <s v="De 0 a 30 kWh "/>
    <n v="5495"/>
    <n v="32228"/>
    <n v="79424.45"/>
    <n v="-39962.720000000001"/>
  </r>
  <r>
    <x v="0"/>
    <x v="2"/>
    <s v="ADIL"/>
    <x v="0"/>
    <x v="7"/>
    <s v="Huarochiri"/>
    <s v="SER"/>
    <s v="R"/>
    <s v="Inteconectado"/>
    <s v="PR0206"/>
    <s v="BT5B-R"/>
    <s v="De 30 a 100kWh"/>
    <n v="655"/>
    <n v="34004"/>
    <n v="47595.42"/>
    <n v="-24366"/>
  </r>
  <r>
    <x v="0"/>
    <x v="2"/>
    <s v="ADIL"/>
    <x v="0"/>
    <x v="7"/>
    <s v="Huarochiri"/>
    <s v="SER"/>
    <s v="R"/>
    <s v="Inteconectado"/>
    <s v="PR0206"/>
    <s v="BT5B-R"/>
    <s v="Mayor a 100kWh"/>
    <n v="139"/>
    <n v="30229"/>
    <n v="38266.82"/>
    <n v="1071.51"/>
  </r>
  <r>
    <x v="0"/>
    <x v="2"/>
    <s v="ADIL"/>
    <x v="0"/>
    <x v="8"/>
    <s v="Quicacha"/>
    <s v="SER"/>
    <s v="R"/>
    <s v="Aislado"/>
    <s v="PR0209"/>
    <s v="BT5B-R"/>
    <s v="De 0 a 30 kWh "/>
    <n v="344"/>
    <n v="3361"/>
    <n v="6887.6"/>
    <n v="-3986.41"/>
  </r>
  <r>
    <x v="0"/>
    <x v="2"/>
    <s v="ADIL"/>
    <x v="0"/>
    <x v="8"/>
    <s v="Quicacha"/>
    <s v="SER"/>
    <s v="R"/>
    <s v="Aislado"/>
    <s v="PR0209"/>
    <s v="BT5B-R"/>
    <s v="De 30 a 100kWh"/>
    <n v="138"/>
    <n v="7443"/>
    <n v="9601.24"/>
    <n v="-4874.46"/>
  </r>
  <r>
    <x v="0"/>
    <x v="2"/>
    <s v="ADIL"/>
    <x v="0"/>
    <x v="8"/>
    <s v="Quicacha"/>
    <s v="SER"/>
    <s v="R"/>
    <s v="Aislado"/>
    <s v="PR0209"/>
    <s v="BT5B-R"/>
    <s v="Mayor a 100kWh"/>
    <n v="9"/>
    <n v="1667"/>
    <n v="1787.23"/>
    <n v="50.03"/>
  </r>
  <r>
    <x v="0"/>
    <x v="2"/>
    <s v="ADIL"/>
    <x v="0"/>
    <x v="9"/>
    <s v="Marcabamba"/>
    <s v="SER"/>
    <s v="R"/>
    <s v="Inteconectado"/>
    <s v="PR0210"/>
    <s v="BT5B-R"/>
    <s v="De 0 a 30 kWh "/>
    <n v="751"/>
    <n v="6758"/>
    <n v="14724.62"/>
    <n v="-8305.0300000000007"/>
  </r>
  <r>
    <x v="0"/>
    <x v="2"/>
    <s v="ADIL"/>
    <x v="0"/>
    <x v="9"/>
    <s v="Marcabamba"/>
    <s v="SER"/>
    <s v="R"/>
    <s v="Inteconectado"/>
    <s v="PR0210"/>
    <s v="BT5B-R"/>
    <s v="De 30 a 100kWh"/>
    <n v="117"/>
    <n v="5529"/>
    <n v="7952.5"/>
    <n v="-4043.53"/>
  </r>
  <r>
    <x v="0"/>
    <x v="2"/>
    <s v="ADIL"/>
    <x v="0"/>
    <x v="9"/>
    <s v="Marcabamba"/>
    <s v="SER"/>
    <s v="R"/>
    <s v="Inteconectado"/>
    <s v="PR0210"/>
    <s v="BT5B-R"/>
    <s v="Mayor a 100kWh"/>
    <n v="11"/>
    <n v="1993"/>
    <n v="2172.86"/>
    <n v="60.85"/>
  </r>
  <r>
    <x v="0"/>
    <x v="2"/>
    <s v="ADIL"/>
    <x v="0"/>
    <x v="10"/>
    <s v="Humay Pampano"/>
    <s v="SER"/>
    <s v="R"/>
    <s v="Inteconectado"/>
    <s v="PR0211"/>
    <s v="BT5B-R"/>
    <s v="De 0 a 30 kWh "/>
    <n v="21"/>
    <n v="178"/>
    <n v="395.29"/>
    <n v="-191.13"/>
  </r>
  <r>
    <x v="0"/>
    <x v="2"/>
    <s v="ADIL"/>
    <x v="0"/>
    <x v="10"/>
    <s v="Humay Pampano"/>
    <s v="SER"/>
    <s v="R"/>
    <s v="Inteconectado"/>
    <s v="PR0211"/>
    <s v="BT5B-R"/>
    <s v="De 30 a 100kWh"/>
    <n v="14"/>
    <n v="751"/>
    <n v="1020.98"/>
    <n v="-528.08000000000004"/>
  </r>
  <r>
    <x v="0"/>
    <x v="2"/>
    <s v="ADIL"/>
    <x v="0"/>
    <x v="10"/>
    <s v="Humay Pampano"/>
    <s v="SER"/>
    <s v="R"/>
    <s v="Inteconectado"/>
    <s v="PR0211"/>
    <s v="BT5B-R"/>
    <s v="Mayor a 100kWh"/>
    <n v="6"/>
    <n v="1971"/>
    <n v="2087.7600000000002"/>
    <n v="58.46"/>
  </r>
  <r>
    <x v="0"/>
    <x v="2"/>
    <s v="ADIL"/>
    <x v="0"/>
    <x v="11"/>
    <s v="Pasco Rural (Huachon)"/>
    <s v="6"/>
    <s v="R"/>
    <s v="Inteconectado"/>
    <s v="PL0212"/>
    <s v="BT5B-R"/>
    <s v="De 0 a 30 kWh "/>
    <n v="650"/>
    <n v="6007"/>
    <n v="7421.29"/>
    <n v="-2462.1999999999998"/>
  </r>
  <r>
    <x v="0"/>
    <x v="2"/>
    <s v="ADIL"/>
    <x v="0"/>
    <x v="11"/>
    <s v="Pasco Rural (Huachon)"/>
    <s v="6"/>
    <s v="R"/>
    <s v="Inteconectado"/>
    <s v="PL0212"/>
    <s v="BT5B-R"/>
    <s v="De 30 a 100kWh"/>
    <n v="81"/>
    <n v="3805"/>
    <n v="3394.84"/>
    <n v="-972.81"/>
  </r>
  <r>
    <x v="0"/>
    <x v="2"/>
    <s v="ADIL"/>
    <x v="0"/>
    <x v="11"/>
    <s v="Pasco Rural (Huachon)"/>
    <s v="6"/>
    <s v="R"/>
    <s v="Inteconectado"/>
    <s v="PL0212"/>
    <s v="BT5B-R"/>
    <s v="Mayor a 100kWh"/>
    <n v="11"/>
    <n v="3365"/>
    <n v="3480.32"/>
    <n v="87.02"/>
  </r>
  <r>
    <x v="0"/>
    <x v="2"/>
    <s v="ADIL"/>
    <x v="0"/>
    <x v="12"/>
    <s v="Yauyos"/>
    <s v="SER"/>
    <s v="R"/>
    <s v="Inteconectado"/>
    <s v="PR0213"/>
    <s v="BT5B-R"/>
    <s v="De 0 a 30 kWh "/>
    <n v="496"/>
    <n v="2772"/>
    <n v="6923.5"/>
    <n v="-3333.71"/>
  </r>
  <r>
    <x v="0"/>
    <x v="2"/>
    <s v="ADIL"/>
    <x v="0"/>
    <x v="12"/>
    <s v="Yauyos"/>
    <s v="SER"/>
    <s v="R"/>
    <s v="Inteconectado"/>
    <s v="PR0213"/>
    <s v="BT5B-R"/>
    <s v="De 30 a 100kWh"/>
    <n v="28"/>
    <n v="1387"/>
    <n v="2035.22"/>
    <n v="-815.54"/>
  </r>
  <r>
    <x v="0"/>
    <x v="2"/>
    <s v="ADIL"/>
    <x v="0"/>
    <x v="12"/>
    <s v="Yauyos"/>
    <s v="SER"/>
    <s v="R"/>
    <s v="Inteconectado"/>
    <s v="PR0213"/>
    <s v="BT5B-R"/>
    <s v="Mayor a 100kWh"/>
    <n v="6"/>
    <n v="938"/>
    <n v="1443.77"/>
    <n v="40.42"/>
  </r>
  <r>
    <x v="0"/>
    <x v="2"/>
    <s v="ADIL"/>
    <x v="0"/>
    <x v="13"/>
    <s v="Lunahuana"/>
    <s v="SER"/>
    <s v="R"/>
    <s v="Inteconectado"/>
    <s v="PR0214"/>
    <s v="BT5B-R"/>
    <s v="De 0 a 30 kWh "/>
    <n v="2468"/>
    <n v="16939.900000000001"/>
    <n v="39571.699999999997"/>
    <n v="-20343.080000000002"/>
  </r>
  <r>
    <x v="0"/>
    <x v="2"/>
    <s v="ADIL"/>
    <x v="0"/>
    <x v="13"/>
    <s v="Lunahuana"/>
    <s v="SER"/>
    <s v="R"/>
    <s v="Inteconectado"/>
    <s v="PR0214"/>
    <s v="BT5B-R"/>
    <s v="De 30 a 100kWh"/>
    <n v="405"/>
    <n v="20181"/>
    <n v="28646.63"/>
    <n v="-14150.34"/>
  </r>
  <r>
    <x v="0"/>
    <x v="2"/>
    <s v="ADIL"/>
    <x v="0"/>
    <x v="13"/>
    <s v="Lunahuana"/>
    <s v="SER"/>
    <s v="R"/>
    <s v="Inteconectado"/>
    <s v="PR0214"/>
    <s v="BT5B-R"/>
    <s v="Mayor a 100kWh"/>
    <n v="71"/>
    <n v="16521"/>
    <n v="22767.15"/>
    <n v="637.48"/>
  </r>
  <r>
    <x v="0"/>
    <x v="2"/>
    <s v="ADIL"/>
    <x v="0"/>
    <x v="14"/>
    <s v="Charape"/>
    <s v="SER"/>
    <s v="R"/>
    <s v="Aislado"/>
    <s v="PL0216"/>
    <s v="BT5B-R"/>
    <s v="De 0 a 30 kWh "/>
    <n v="337"/>
    <n v="3839"/>
    <n v="7534.8"/>
    <n v="-4429.8900000000003"/>
  </r>
  <r>
    <x v="0"/>
    <x v="2"/>
    <s v="ADIL"/>
    <x v="0"/>
    <x v="14"/>
    <s v="Charape"/>
    <s v="SER"/>
    <s v="R"/>
    <s v="Aislado"/>
    <s v="PL0216"/>
    <s v="BT5B-R"/>
    <s v="De 30 a 100kWh"/>
    <n v="88"/>
    <n v="4650"/>
    <n v="5714.09"/>
    <n v="-3131.04"/>
  </r>
  <r>
    <x v="0"/>
    <x v="2"/>
    <s v="ADIL"/>
    <x v="0"/>
    <x v="14"/>
    <s v="Charape"/>
    <s v="SER"/>
    <s v="R"/>
    <s v="Aislado"/>
    <s v="PL0216"/>
    <s v="BT5B-R"/>
    <s v="Mayor a 100kWh"/>
    <n v="13"/>
    <n v="1981"/>
    <n v="1268.81"/>
    <n v="0"/>
  </r>
  <r>
    <x v="0"/>
    <x v="2"/>
    <s v="ADIL"/>
    <x v="0"/>
    <x v="15"/>
    <s v="Coracora"/>
    <s v="SER"/>
    <s v="R"/>
    <s v="Inteconectado"/>
    <s v="PR0210"/>
    <s v="BT5B-R"/>
    <s v="De 0 a 30 kWh "/>
    <n v="6208"/>
    <n v="30711.4"/>
    <n v="81260.800000000003"/>
    <n v="-37654.21"/>
  </r>
  <r>
    <x v="0"/>
    <x v="2"/>
    <s v="ADIL"/>
    <x v="0"/>
    <x v="15"/>
    <s v="Coracora"/>
    <s v="SER"/>
    <s v="R"/>
    <s v="Inteconectado"/>
    <s v="PR0210"/>
    <s v="BT5B-R"/>
    <s v="De 30 a 100kWh"/>
    <n v="294"/>
    <n v="14123"/>
    <n v="21945.22"/>
    <n v="-9900.98"/>
  </r>
  <r>
    <x v="0"/>
    <x v="2"/>
    <s v="ADIL"/>
    <x v="0"/>
    <x v="15"/>
    <s v="Coracora"/>
    <s v="SER"/>
    <s v="R"/>
    <s v="Inteconectado"/>
    <s v="PR0210"/>
    <s v="BT5B-R"/>
    <s v="Mayor a 100kWh"/>
    <n v="68"/>
    <n v="15030"/>
    <n v="22693.94"/>
    <n v="635.47"/>
  </r>
  <r>
    <x v="0"/>
    <x v="2"/>
    <s v="ADIL"/>
    <x v="0"/>
    <x v="16"/>
    <s v="Chuquibamba"/>
    <s v="SER"/>
    <s v="R"/>
    <s v="Inteconectado"/>
    <s v="PL0265"/>
    <s v="BT5B-R"/>
    <s v="De 0 a 30 kWh "/>
    <n v="265"/>
    <n v="1854"/>
    <n v="4332.68"/>
    <n v="-1494.69"/>
  </r>
  <r>
    <x v="0"/>
    <x v="2"/>
    <s v="ADIL"/>
    <x v="0"/>
    <x v="16"/>
    <s v="Chuquibamba"/>
    <s v="SER"/>
    <s v="R"/>
    <s v="Inteconectado"/>
    <s v="PL0265"/>
    <s v="BT5B-R"/>
    <s v="De 30 a 100kWh"/>
    <n v="26"/>
    <n v="1294"/>
    <n v="1870.71"/>
    <n v="-604.5"/>
  </r>
  <r>
    <x v="0"/>
    <x v="2"/>
    <s v="ADIL"/>
    <x v="0"/>
    <x v="16"/>
    <s v="Chuquibamba"/>
    <s v="SER"/>
    <s v="R"/>
    <s v="Inteconectado"/>
    <s v="PL0265"/>
    <s v="BT5B-R"/>
    <s v="Mayor a 100kWh"/>
    <n v="3"/>
    <n v="733"/>
    <n v="1197.02"/>
    <n v="29.93"/>
  </r>
  <r>
    <x v="0"/>
    <x v="2"/>
    <s v="ADIL"/>
    <x v="0"/>
    <x v="17"/>
    <s v="Valle Purmacana"/>
    <s v="SER"/>
    <s v="R"/>
    <s v="Inteconectado"/>
    <s v="PR0309"/>
    <s v="BT5B-R"/>
    <s v="De 0 a 30 kWh "/>
    <n v="1437"/>
    <n v="13006.5"/>
    <n v="28075.57"/>
    <n v="-16112.62"/>
  </r>
  <r>
    <x v="0"/>
    <x v="2"/>
    <s v="ADIL"/>
    <x v="0"/>
    <x v="17"/>
    <s v="Valle Purmacana"/>
    <s v="SER"/>
    <s v="R"/>
    <s v="Inteconectado"/>
    <s v="PR0309"/>
    <s v="BT5B-R"/>
    <s v="De 30 a 100kWh"/>
    <n v="663"/>
    <n v="37464"/>
    <n v="46325.58"/>
    <n v="-24562.76"/>
  </r>
  <r>
    <x v="0"/>
    <x v="2"/>
    <s v="ADIL"/>
    <x v="0"/>
    <x v="17"/>
    <s v="Valle Purmacana"/>
    <s v="SER"/>
    <s v="R"/>
    <s v="Inteconectado"/>
    <s v="PR0309"/>
    <s v="BT5B-R"/>
    <s v="Mayor a 100kWh"/>
    <n v="127"/>
    <n v="21898"/>
    <n v="14636.57"/>
    <n v="409.87"/>
  </r>
  <r>
    <x v="0"/>
    <x v="2"/>
    <s v="ADIL"/>
    <x v="0"/>
    <x v="18"/>
    <s v="Tambo Quemado"/>
    <s v="SER"/>
    <s v="R"/>
    <s v="Inteconectado"/>
    <s v="PR0210"/>
    <s v="BT5B-R"/>
    <s v="De 0 a 30 kWh "/>
    <n v="768"/>
    <n v="5148"/>
    <n v="12219.37"/>
    <n v="-6178.47"/>
  </r>
  <r>
    <x v="0"/>
    <x v="2"/>
    <s v="ADIL"/>
    <x v="0"/>
    <x v="18"/>
    <s v="Tambo Quemado"/>
    <s v="SER"/>
    <s v="R"/>
    <s v="Inteconectado"/>
    <s v="PR0210"/>
    <s v="BT5B-R"/>
    <s v="De 30 a 100kWh"/>
    <n v="122"/>
    <n v="7112"/>
    <n v="9690.49"/>
    <n v="-3930.16"/>
  </r>
  <r>
    <x v="0"/>
    <x v="2"/>
    <s v="ADIL"/>
    <x v="0"/>
    <x v="18"/>
    <s v="Tambo Quemado"/>
    <s v="SER"/>
    <s v="R"/>
    <s v="Inteconectado"/>
    <s v="PR0210"/>
    <s v="BT5B-R"/>
    <s v="Mayor a 100kWh"/>
    <n v="31"/>
    <n v="4348"/>
    <n v="4363.95"/>
    <n v="122.21"/>
  </r>
  <r>
    <x v="0"/>
    <x v="2"/>
    <s v="ADIL"/>
    <x v="0"/>
    <x v="19"/>
    <s v="Sistema Eléctrico Rural Cangallo V Etapa"/>
    <s v="SER"/>
    <s v="R"/>
    <s v="Inteconectado"/>
    <s v="PR0198"/>
    <s v="BT5B-R"/>
    <s v="De 0 a 30 kWh "/>
    <n v="272"/>
    <n v="571"/>
    <n v="2307.41"/>
    <n v="-719.46"/>
  </r>
  <r>
    <x v="0"/>
    <x v="2"/>
    <s v="ADIL"/>
    <x v="0"/>
    <x v="19"/>
    <s v="Sistema Eléctrico Rural Cangallo V Etapa"/>
    <s v="SER"/>
    <s v="R"/>
    <s v="Inteconectado"/>
    <s v="PR0198"/>
    <s v="BT5B-R"/>
    <s v="De 30 a 100kWh"/>
    <n v="2"/>
    <n v="80"/>
    <n v="123.93"/>
    <n v="-75.58"/>
  </r>
  <r>
    <x v="0"/>
    <x v="2"/>
    <s v="ADIL"/>
    <x v="0"/>
    <x v="20"/>
    <s v="Sistema Eléctrico Rural Coracora"/>
    <s v="SER"/>
    <s v="R"/>
    <s v="Inteconectado"/>
    <s v="PR0120"/>
    <s v="BT5B-R"/>
    <s v="De 0 a 30 kWh "/>
    <n v="552"/>
    <n v="1427"/>
    <n v="5118.58"/>
    <n v="-1796.66"/>
  </r>
  <r>
    <x v="0"/>
    <x v="2"/>
    <s v="ADIL"/>
    <x v="0"/>
    <x v="20"/>
    <s v="Sistema Eléctrico Rural Coracora"/>
    <s v="SER"/>
    <s v="R"/>
    <s v="Inteconectado"/>
    <s v="PR0120"/>
    <s v="BT5B-R"/>
    <s v="De 30 a 100kWh"/>
    <n v="6"/>
    <n v="282"/>
    <n v="429.2"/>
    <n v="-226.74"/>
  </r>
  <r>
    <x v="0"/>
    <x v="2"/>
    <s v="ADIL"/>
    <x v="0"/>
    <x v="20"/>
    <s v="Sistema Eléctrico Rural Coracora"/>
    <s v="SER"/>
    <s v="R"/>
    <s v="Inteconectado"/>
    <s v="PR0120"/>
    <s v="BT5B-R"/>
    <s v="Mayor a 100kWh"/>
    <n v="2"/>
    <n v="314"/>
    <n v="520.54999999999995"/>
    <n v="14.57"/>
  </r>
  <r>
    <x v="0"/>
    <x v="2"/>
    <s v="ADIL"/>
    <x v="0"/>
    <x v="21"/>
    <s v="Sistema Eléctrico Rural Ayacucho Sur"/>
    <s v="SER"/>
    <s v="R"/>
    <s v="Inteconectado"/>
    <s v="PR0120"/>
    <s v="BT5B-R"/>
    <s v="De 0 a 30 kWh "/>
    <n v="756"/>
    <n v="2151"/>
    <n v="7329.98"/>
    <n v="-2682.37"/>
  </r>
  <r>
    <x v="0"/>
    <x v="2"/>
    <s v="ADIL"/>
    <x v="0"/>
    <x v="21"/>
    <s v="Sistema Eléctrico Rural Ayacucho Sur"/>
    <s v="SER"/>
    <s v="R"/>
    <s v="Inteconectado"/>
    <s v="PR0120"/>
    <s v="BT5B-R"/>
    <s v="De 30 a 100kWh"/>
    <n v="18"/>
    <n v="751"/>
    <n v="1242.1199999999999"/>
    <n v="-604.64"/>
  </r>
  <r>
    <x v="0"/>
    <x v="2"/>
    <s v="ADIL"/>
    <x v="0"/>
    <x v="21"/>
    <s v="Sistema Eléctrico Rural Ayacucho Sur"/>
    <s v="SER"/>
    <s v="R"/>
    <s v="Inteconectado"/>
    <s v="PR0120"/>
    <s v="BT5B-R"/>
    <s v="Mayor a 100kWh"/>
    <n v="5"/>
    <n v="1084"/>
    <n v="1522.43"/>
    <n v="42.63"/>
  </r>
  <r>
    <x v="0"/>
    <x v="2"/>
    <s v="ADIL"/>
    <x v="0"/>
    <x v="22"/>
    <s v="Sistema Eléctrico Rural Canaan - Fermin Tanguis"/>
    <s v="SER"/>
    <s v="R"/>
    <s v="Inteconectado"/>
    <s v="PR0214"/>
    <s v="BT5B-R"/>
    <s v="De 0 a 30 kWh "/>
    <n v="95"/>
    <n v="766"/>
    <n v="1724.56"/>
    <n v="-963.17"/>
  </r>
  <r>
    <x v="0"/>
    <x v="2"/>
    <s v="ADIL"/>
    <x v="0"/>
    <x v="22"/>
    <s v="Sistema Eléctrico Rural Canaan - Fermin Tanguis"/>
    <s v="SER"/>
    <s v="R"/>
    <s v="Inteconectado"/>
    <s v="PR0214"/>
    <s v="BT5B-R"/>
    <s v="De 30 a 100kWh"/>
    <n v="28"/>
    <n v="1540"/>
    <n v="2072.75"/>
    <n v="-1056.1600000000001"/>
  </r>
  <r>
    <x v="0"/>
    <x v="2"/>
    <s v="ADIL"/>
    <x v="0"/>
    <x v="22"/>
    <s v="Sistema Eléctrico Rural Canaan - Fermin Tanguis"/>
    <s v="SER"/>
    <s v="R"/>
    <s v="Inteconectado"/>
    <s v="PR0214"/>
    <s v="BT5B-R"/>
    <s v="Mayor a 100kWh"/>
    <n v="2"/>
    <n v="630"/>
    <n v="521.23"/>
    <n v="14.6"/>
  </r>
  <r>
    <x v="0"/>
    <x v="2"/>
    <s v="ADIL"/>
    <x v="0"/>
    <x v="23"/>
    <s v="SER Castro Virreyna"/>
    <s v="SER"/>
    <s v="R"/>
    <s v="Inteconectado"/>
    <s v="PR0104"/>
    <s v="BT5B-R"/>
    <s v="De 0 a 30 kWh "/>
    <n v="1357"/>
    <n v="6023"/>
    <n v="16619.89"/>
    <n v="-7504.64"/>
  </r>
  <r>
    <x v="0"/>
    <x v="2"/>
    <s v="ADIL"/>
    <x v="0"/>
    <x v="23"/>
    <s v="SER Castro Virreyna"/>
    <s v="SER"/>
    <s v="R"/>
    <s v="Inteconectado"/>
    <s v="PR0104"/>
    <s v="BT5B-R"/>
    <s v="De 30 a 100kWh"/>
    <n v="53"/>
    <n v="2687"/>
    <n v="3856.02"/>
    <n v="-1955.2"/>
  </r>
  <r>
    <x v="0"/>
    <x v="2"/>
    <s v="ADIL"/>
    <x v="0"/>
    <x v="23"/>
    <s v="SER Castro Virreyna"/>
    <s v="SER"/>
    <s v="R"/>
    <s v="Inteconectado"/>
    <s v="PR0104"/>
    <s v="BT5B-R"/>
    <s v="Mayor a 100kWh"/>
    <n v="4"/>
    <n v="571"/>
    <n v="773.23"/>
    <n v="21.66"/>
  </r>
  <r>
    <x v="0"/>
    <x v="2"/>
    <s v="ADIL"/>
    <x v="0"/>
    <x v="24"/>
    <s v="HUAURA-SAYAN 2DA ETAPA"/>
    <s v="SER"/>
    <s v="R"/>
    <s v="Inteconectado"/>
    <s v="PR0268"/>
    <s v="BT5B-R"/>
    <s v="De 0 a 30 kWh "/>
    <n v="792"/>
    <n v="7633"/>
    <n v="16213.05"/>
    <n v="-9453.43"/>
  </r>
  <r>
    <x v="0"/>
    <x v="2"/>
    <s v="ADIL"/>
    <x v="0"/>
    <x v="24"/>
    <s v="HUAURA-SAYAN 2DA ETAPA"/>
    <s v="SER"/>
    <s v="R"/>
    <s v="Inteconectado"/>
    <s v="PR0268"/>
    <s v="BT5B-R"/>
    <s v="De 30 a 100kWh"/>
    <n v="529"/>
    <n v="32630"/>
    <n v="38751.9"/>
    <n v="-19652.349999999999"/>
  </r>
  <r>
    <x v="0"/>
    <x v="2"/>
    <s v="ADIL"/>
    <x v="0"/>
    <x v="24"/>
    <s v="HUAURA-SAYAN 2DA ETAPA"/>
    <s v="SER"/>
    <s v="R"/>
    <s v="Inteconectado"/>
    <s v="PR0268"/>
    <s v="BT5B-R"/>
    <s v="Mayor a 100kWh"/>
    <n v="133"/>
    <n v="20500"/>
    <n v="13940.65"/>
    <n v="390.33"/>
  </r>
  <r>
    <x v="0"/>
    <x v="2"/>
    <s v="ADIL"/>
    <x v="0"/>
    <x v="25"/>
    <s v="PSE Yauca del Rosario - SE0269"/>
    <s v="SER"/>
    <s v="R"/>
    <s v="Inteconectado"/>
    <s v="PR0269"/>
    <s v="BT5B-R"/>
    <s v="De 0 a 30 kWh "/>
    <n v="406"/>
    <n v="2227"/>
    <n v="5673.22"/>
    <n v="-2801.69"/>
  </r>
  <r>
    <x v="0"/>
    <x v="2"/>
    <s v="ADIL"/>
    <x v="0"/>
    <x v="25"/>
    <s v="PSE Yauca del Rosario - SE0269"/>
    <s v="SER"/>
    <s v="R"/>
    <s v="Inteconectado"/>
    <s v="PR0269"/>
    <s v="BT5B-R"/>
    <s v="De 30 a 100kWh"/>
    <n v="71"/>
    <n v="3774"/>
    <n v="5227.8999999999996"/>
    <n v="-2679.54"/>
  </r>
  <r>
    <x v="0"/>
    <x v="2"/>
    <s v="ADIL"/>
    <x v="0"/>
    <x v="25"/>
    <s v="PSE Yauca del Rosario - SE0269"/>
    <s v="SER"/>
    <s v="R"/>
    <s v="Inteconectado"/>
    <s v="PR0269"/>
    <s v="BT5B-R"/>
    <s v="Mayor a 100kWh"/>
    <n v="9"/>
    <n v="1492"/>
    <n v="1723.21"/>
    <n v="48.25"/>
  </r>
  <r>
    <x v="0"/>
    <x v="2"/>
    <s v="ADIL"/>
    <x v="0"/>
    <x v="26"/>
    <s v="SER PAMPA CONCON TOPARA"/>
    <s v="SER"/>
    <s v="R"/>
    <s v="Inteconectado"/>
    <s v="PR0211"/>
    <s v="BT5B-R"/>
    <s v="De 0 a 30 kWh "/>
    <n v="1330"/>
    <n v="6325"/>
    <n v="17006.150000000001"/>
    <n v="-7952.95"/>
  </r>
  <r>
    <x v="0"/>
    <x v="2"/>
    <s v="ADIL"/>
    <x v="0"/>
    <x v="26"/>
    <s v="SER PAMPA CONCON TOPARA"/>
    <s v="SER"/>
    <s v="R"/>
    <s v="Inteconectado"/>
    <s v="PR0211"/>
    <s v="BT5B-R"/>
    <s v="De 30 a 100kWh"/>
    <n v="259"/>
    <n v="14452"/>
    <n v="19340.87"/>
    <n v="-9769.48"/>
  </r>
  <r>
    <x v="0"/>
    <x v="2"/>
    <s v="ADIL"/>
    <x v="0"/>
    <x v="26"/>
    <s v="SER PAMPA CONCON TOPARA"/>
    <s v="SER"/>
    <s v="R"/>
    <s v="Inteconectado"/>
    <s v="PR0211"/>
    <s v="BT5B-R"/>
    <s v="Mayor a 100kWh"/>
    <n v="83"/>
    <n v="15606"/>
    <n v="13081.2"/>
    <n v="366.27"/>
  </r>
  <r>
    <x v="0"/>
    <x v="2"/>
    <s v="ADIL"/>
    <x v="0"/>
    <x v="27"/>
    <s v="SER DATEM DEL MARAÑON"/>
    <s v="SER"/>
    <s v="R"/>
    <s v="Aislado"/>
    <s v="PR0273"/>
    <s v="BT5B-R"/>
    <s v="De 0 a 30 kWh "/>
    <n v="301"/>
    <n v="1676.6"/>
    <n v="4091.94"/>
    <n v="-1988.59"/>
  </r>
  <r>
    <x v="0"/>
    <x v="2"/>
    <s v="ADIL"/>
    <x v="0"/>
    <x v="27"/>
    <s v="SER DATEM DEL MARAÑON"/>
    <s v="SER"/>
    <s v="R"/>
    <s v="Aislado"/>
    <s v="PR0273"/>
    <s v="BT5B-R"/>
    <s v="De 30 a 100kWh"/>
    <n v="14"/>
    <n v="904.48"/>
    <n v="1455.19"/>
    <n v="-498.12"/>
  </r>
  <r>
    <x v="0"/>
    <x v="2"/>
    <s v="ADIL"/>
    <x v="0"/>
    <x v="27"/>
    <s v="SER DATEM DEL MARAÑON"/>
    <s v="SER"/>
    <s v="R"/>
    <s v="Aislado"/>
    <s v="PR0273"/>
    <s v="BT5B-R"/>
    <s v="Mayor a 100kWh"/>
    <n v="1"/>
    <n v="200"/>
    <n v="311.14999999999998"/>
    <n v="0"/>
  </r>
  <r>
    <x v="0"/>
    <x v="2"/>
    <s v="ADIL"/>
    <x v="0"/>
    <x v="28"/>
    <s v="SER QUILMANA"/>
    <s v="SER"/>
    <s v="R"/>
    <s v="Inteconectado"/>
    <s v="PR0211"/>
    <s v="BT5B-R"/>
    <s v="De 0 a 30 kWh "/>
    <n v="207"/>
    <n v="556"/>
    <n v="1951.6"/>
    <n v="-699.17"/>
  </r>
  <r>
    <x v="0"/>
    <x v="2"/>
    <s v="ADIL"/>
    <x v="0"/>
    <x v="28"/>
    <s v="SER QUILMANA"/>
    <s v="SER"/>
    <s v="R"/>
    <s v="Inteconectado"/>
    <s v="PR0211"/>
    <s v="BT5B-R"/>
    <s v="De 30 a 100kWh"/>
    <n v="16"/>
    <n v="942"/>
    <n v="1234.74"/>
    <n v="-603.52"/>
  </r>
  <r>
    <x v="0"/>
    <x v="2"/>
    <s v="ADIL"/>
    <x v="0"/>
    <x v="29"/>
    <s v="SER CP GUADALUPE-SANTA FE-RUQUIA VEGUETA HUAURA"/>
    <s v="SER"/>
    <s v="R"/>
    <s v="Inteconectado"/>
    <s v="PR0211"/>
    <s v="BT5B-R"/>
    <s v="De 0 a 30 kWh "/>
    <n v="152"/>
    <n v="1379"/>
    <n v="2974.24"/>
    <n v="-1707.85"/>
  </r>
  <r>
    <x v="0"/>
    <x v="2"/>
    <s v="ADIL"/>
    <x v="0"/>
    <x v="29"/>
    <s v="SER CP GUADALUPE-SANTA FE-RUQUIA VEGUETA HUAURA"/>
    <s v="SER"/>
    <s v="R"/>
    <s v="Inteconectado"/>
    <s v="PR0211"/>
    <s v="BT5B-R"/>
    <s v="De 30 a 100kWh"/>
    <n v="71"/>
    <n v="4019"/>
    <n v="4970.75"/>
    <n v="-2637.65"/>
  </r>
  <r>
    <x v="0"/>
    <x v="2"/>
    <s v="ADIL"/>
    <x v="0"/>
    <x v="29"/>
    <s v="SER CP GUADALUPE-SANTA FE-RUQUIA VEGUETA HUAURA"/>
    <s v="SER"/>
    <s v="R"/>
    <s v="Inteconectado"/>
    <s v="PR0211"/>
    <s v="BT5B-R"/>
    <s v="Mayor a 100kWh"/>
    <n v="13"/>
    <n v="1680"/>
    <n v="1139.43"/>
    <n v="31.91"/>
  </r>
  <r>
    <x v="0"/>
    <x v="2"/>
    <s v="ADIL"/>
    <x v="0"/>
    <x v="30"/>
    <s v="SER VALLE DE CARAL"/>
    <s v="SER"/>
    <s v="R"/>
    <s v="Inteconectado"/>
    <s v="PR0211"/>
    <s v="BT5B-R"/>
    <s v="De 0 a 30 kWh "/>
    <n v="234"/>
    <n v="2350.4299999999998"/>
    <n v="4943.3500000000004"/>
    <n v="-2911.78"/>
  </r>
  <r>
    <x v="0"/>
    <x v="2"/>
    <s v="ADIL"/>
    <x v="0"/>
    <x v="30"/>
    <s v="SER VALLE DE CARAL"/>
    <s v="SER"/>
    <s v="R"/>
    <s v="Inteconectado"/>
    <s v="PR0211"/>
    <s v="BT5B-R"/>
    <s v="De 30 a 100kWh"/>
    <n v="191"/>
    <n v="12138"/>
    <n v="14221.79"/>
    <n v="-7097.56"/>
  </r>
  <r>
    <x v="0"/>
    <x v="2"/>
    <s v="ADIL"/>
    <x v="0"/>
    <x v="30"/>
    <s v="SER VALLE DE CARAL"/>
    <s v="SER"/>
    <s v="R"/>
    <s v="Inteconectado"/>
    <s v="PR0211"/>
    <s v="BT5B-R"/>
    <s v="Mayor a 100kWh"/>
    <n v="43"/>
    <n v="6531"/>
    <n v="4569.71"/>
    <n v="127.94"/>
  </r>
  <r>
    <x v="0"/>
    <x v="2"/>
    <s v="ADIL"/>
    <x v="0"/>
    <x v="31"/>
    <s v="SER Acari-Chala"/>
    <s v="SER"/>
    <s v="R"/>
    <s v="Inteconectado"/>
    <s v="PR0120"/>
    <s v="BT5B-R"/>
    <s v="De 0 a 30 kWh "/>
    <n v="2653"/>
    <n v="24471"/>
    <n v="53229.62"/>
    <n v="-30829.72"/>
  </r>
  <r>
    <x v="0"/>
    <x v="2"/>
    <s v="ADIL"/>
    <x v="0"/>
    <x v="31"/>
    <s v="SER Acari-Chala"/>
    <s v="SER"/>
    <s v="R"/>
    <s v="Inteconectado"/>
    <s v="PR0120"/>
    <s v="BT5B-R"/>
    <s v="De 30 a 100kWh"/>
    <n v="816"/>
    <n v="43041"/>
    <n v="59344.959999999999"/>
    <n v="-30836.639999999999"/>
  </r>
  <r>
    <x v="0"/>
    <x v="2"/>
    <s v="ADIL"/>
    <x v="0"/>
    <x v="31"/>
    <s v="SER Acari-Chala"/>
    <s v="SER"/>
    <s v="R"/>
    <s v="Inteconectado"/>
    <s v="PR0120"/>
    <s v="BT5B-R"/>
    <s v="Mayor a 100kWh"/>
    <n v="126"/>
    <n v="23971"/>
    <n v="20546.759999999998"/>
    <n v="575.28"/>
  </r>
  <r>
    <x v="0"/>
    <x v="2"/>
    <s v="ADIL"/>
    <x v="0"/>
    <x v="32"/>
    <s v="SER Calango II Etapa"/>
    <s v="SER"/>
    <s v="R"/>
    <s v="Inteconectado"/>
    <s v="PR0206"/>
    <s v="BT5B-R"/>
    <s v="De 0 a 30 kWh "/>
    <n v="195"/>
    <n v="958"/>
    <n v="2521.4499999999998"/>
    <n v="-1187.92"/>
  </r>
  <r>
    <x v="0"/>
    <x v="2"/>
    <s v="ADIL"/>
    <x v="0"/>
    <x v="32"/>
    <s v="SER Calango II Etapa"/>
    <s v="SER"/>
    <s v="R"/>
    <s v="Inteconectado"/>
    <s v="PR0206"/>
    <s v="BT5B-R"/>
    <s v="De 30 a 100kWh"/>
    <n v="48"/>
    <n v="2461"/>
    <n v="3396.3"/>
    <n v="-1785.6"/>
  </r>
  <r>
    <x v="0"/>
    <x v="2"/>
    <s v="ADIL"/>
    <x v="0"/>
    <x v="32"/>
    <s v="SER Calango II Etapa"/>
    <s v="SER"/>
    <s v="R"/>
    <s v="Inteconectado"/>
    <s v="PR0206"/>
    <s v="BT5B-R"/>
    <s v="Mayor a 100kWh"/>
    <n v="3"/>
    <n v="407"/>
    <n v="353.63"/>
    <n v="9.9"/>
  </r>
  <r>
    <x v="0"/>
    <x v="2"/>
    <s v="ADIL"/>
    <x v="0"/>
    <x v="33"/>
    <s v="SER Ihuari"/>
    <s v="SER"/>
    <s v="R"/>
    <s v="Inteconectado"/>
    <s v="PR0268"/>
    <s v="BT5B-R"/>
    <s v="De 0 a 30 kWh "/>
    <n v="811"/>
    <n v="4296"/>
    <n v="10976.94"/>
    <n v="-5320.57"/>
  </r>
  <r>
    <x v="0"/>
    <x v="2"/>
    <s v="ADIL"/>
    <x v="0"/>
    <x v="33"/>
    <s v="SER Ihuari"/>
    <s v="SER"/>
    <s v="R"/>
    <s v="Inteconectado"/>
    <s v="PR0268"/>
    <s v="BT5B-R"/>
    <s v="De 30 a 100kWh"/>
    <n v="62"/>
    <n v="3245"/>
    <n v="4171.66"/>
    <n v="-2303.3000000000002"/>
  </r>
  <r>
    <x v="0"/>
    <x v="2"/>
    <s v="ADIL"/>
    <x v="0"/>
    <x v="33"/>
    <s v="SER Ihuari"/>
    <s v="SER"/>
    <s v="R"/>
    <s v="Inteconectado"/>
    <s v="PR0268"/>
    <s v="BT5B-R"/>
    <s v="Mayor a 100kWh"/>
    <n v="10"/>
    <n v="1830"/>
    <n v="1220.06"/>
    <n v="34.17"/>
  </r>
  <r>
    <x v="0"/>
    <x v="2"/>
    <s v="CHAV"/>
    <x v="1"/>
    <x v="34"/>
    <s v="Chao"/>
    <s v="3"/>
    <s v="U"/>
    <s v="Inteconectado"/>
    <s v="PL0157"/>
    <s v="BT5B-R"/>
    <s v="De 0 a 30 kWh "/>
    <n v="2546"/>
    <n v="31798.9"/>
    <n v="20974.61"/>
    <n v="-4435.72"/>
  </r>
  <r>
    <x v="0"/>
    <x v="2"/>
    <s v="CHAV"/>
    <x v="1"/>
    <x v="34"/>
    <s v="Chao"/>
    <s v="3"/>
    <s v="U"/>
    <s v="Inteconectado"/>
    <s v="PL0157"/>
    <s v="BT5B-R"/>
    <s v="De 30 a 100kWh"/>
    <n v="2159"/>
    <n v="129225"/>
    <n v="69587.73"/>
    <n v="-9024.6200000000008"/>
  </r>
  <r>
    <x v="0"/>
    <x v="2"/>
    <s v="CHAV"/>
    <x v="1"/>
    <x v="34"/>
    <s v="Chao"/>
    <s v="3"/>
    <s v="U"/>
    <s v="Inteconectado"/>
    <s v="PL0157"/>
    <s v="BT5B-R"/>
    <s v="Mayor a 100kWh"/>
    <n v="919"/>
    <n v="166185"/>
    <n v="98180"/>
    <n v="2666.03"/>
  </r>
  <r>
    <x v="0"/>
    <x v="2"/>
    <s v="CHAV"/>
    <x v="1"/>
    <x v="35"/>
    <s v="Tanguche Desarenador"/>
    <s v="3"/>
    <s v="U"/>
    <s v="Aislado"/>
    <s v="PL0260"/>
    <s v="BT5B-R"/>
    <s v="De 0 a 30 kWh "/>
    <n v="671"/>
    <n v="6811"/>
    <n v="3804.06"/>
    <n v="-1784.52"/>
  </r>
  <r>
    <x v="0"/>
    <x v="2"/>
    <s v="CHAV"/>
    <x v="1"/>
    <x v="35"/>
    <s v="Tanguche Desarenador"/>
    <s v="3"/>
    <s v="U"/>
    <s v="Aislado"/>
    <s v="PL0260"/>
    <s v="BT5B-R"/>
    <s v="De 30 a 100kWh"/>
    <n v="201"/>
    <n v="10868"/>
    <n v="4719.9799999999996"/>
    <n v="-1579.86"/>
  </r>
  <r>
    <x v="0"/>
    <x v="2"/>
    <s v="CHAV"/>
    <x v="1"/>
    <x v="35"/>
    <s v="Tanguche Desarenador"/>
    <s v="3"/>
    <s v="U"/>
    <s v="Aislado"/>
    <s v="PL0260"/>
    <s v="BT5B-R"/>
    <s v="Mayor a 100kWh"/>
    <n v="38"/>
    <n v="6199"/>
    <n v="3362.63"/>
    <n v="0"/>
  </r>
  <r>
    <x v="0"/>
    <x v="2"/>
    <s v="CHAV"/>
    <x v="1"/>
    <x v="36"/>
    <s v="SER CHAO"/>
    <s v="SER"/>
    <s v="R"/>
    <s v="Inteconectado"/>
    <s v="PR0102"/>
    <s v="BT5B-R"/>
    <s v="De 0 a 30 kWh "/>
    <n v="546"/>
    <n v="4042.5"/>
    <n v="4003.76"/>
    <n v="-2015.64"/>
  </r>
  <r>
    <x v="0"/>
    <x v="2"/>
    <s v="CHAV"/>
    <x v="1"/>
    <x v="36"/>
    <s v="SER CHAO"/>
    <s v="SER"/>
    <s v="R"/>
    <s v="Inteconectado"/>
    <s v="PR0102"/>
    <s v="BT5B-R"/>
    <s v="De 30 a 100kWh"/>
    <n v="141"/>
    <n v="7560"/>
    <n v="4686.16"/>
    <n v="-2109.36"/>
  </r>
  <r>
    <x v="0"/>
    <x v="2"/>
    <s v="CHAV"/>
    <x v="1"/>
    <x v="36"/>
    <s v="SER CHAO"/>
    <s v="SER"/>
    <s v="R"/>
    <s v="Inteconectado"/>
    <s v="PR0102"/>
    <s v="BT5B-R"/>
    <s v="Mayor a 100kWh"/>
    <n v="33"/>
    <n v="4888"/>
    <n v="4213.29"/>
    <n v="114.58"/>
  </r>
  <r>
    <x v="0"/>
    <x v="2"/>
    <s v="CHAV"/>
    <x v="1"/>
    <x v="37"/>
    <s v="SER TANGUCHE DESARENADOR"/>
    <s v="SER"/>
    <s v="R"/>
    <s v="Aislado"/>
    <s v="PR0103"/>
    <s v="BT5B-R"/>
    <s v="De 0 a 30 kWh "/>
    <n v="71"/>
    <n v="566"/>
    <n v="454.18"/>
    <n v="-324.31"/>
  </r>
  <r>
    <x v="0"/>
    <x v="2"/>
    <s v="CHAV"/>
    <x v="1"/>
    <x v="37"/>
    <s v="SER TANGUCHE DESARENADOR"/>
    <s v="SER"/>
    <s v="R"/>
    <s v="Aislado"/>
    <s v="PR0103"/>
    <s v="BT5B-R"/>
    <s v="De 30 a 100kWh"/>
    <n v="5"/>
    <n v="255"/>
    <n v="127.93"/>
    <n v="-85.95"/>
  </r>
  <r>
    <x v="0"/>
    <x v="2"/>
    <s v="COEL"/>
    <x v="2"/>
    <x v="38"/>
    <s v="Villacurí"/>
    <s v="ESP"/>
    <s v="R"/>
    <s v="Inteconectado"/>
    <s v="PL0001"/>
    <s v="BT5B-R"/>
    <s v="De 0 a 30 kWh "/>
    <n v="263"/>
    <n v="3078.1"/>
    <n v="1781.48"/>
    <n v="-845.24"/>
  </r>
  <r>
    <x v="0"/>
    <x v="2"/>
    <s v="COEL"/>
    <x v="2"/>
    <x v="38"/>
    <s v="Villacurí"/>
    <s v="ESP"/>
    <s v="R"/>
    <s v="Inteconectado"/>
    <s v="PL0001"/>
    <s v="BT5B-R"/>
    <s v="De 30 a 100kWh"/>
    <n v="227"/>
    <n v="13900.6"/>
    <n v="6572.76"/>
    <n v="-1870.48"/>
  </r>
  <r>
    <x v="0"/>
    <x v="2"/>
    <s v="COEL"/>
    <x v="2"/>
    <x v="38"/>
    <s v="Villacurí"/>
    <s v="ESP"/>
    <s v="R"/>
    <s v="Inteconectado"/>
    <s v="PL0001"/>
    <s v="BT5B-R"/>
    <s v="Mayor a 100kWh"/>
    <n v="151"/>
    <n v="29593.599999999999"/>
    <n v="17261.18"/>
    <n v="455.71"/>
  </r>
  <r>
    <x v="0"/>
    <x v="2"/>
    <s v="COEL"/>
    <x v="2"/>
    <x v="39"/>
    <s v="Andahuasi"/>
    <s v="2"/>
    <s v="U"/>
    <s v="Inteconectado"/>
    <s v="PL0002"/>
    <s v="BT5B-R"/>
    <s v="De 0 a 30 kWh "/>
    <n v="505"/>
    <n v="4737"/>
    <n v="3157.61"/>
    <n v="-558.42999999999995"/>
  </r>
  <r>
    <x v="0"/>
    <x v="2"/>
    <s v="COEL"/>
    <x v="2"/>
    <x v="39"/>
    <s v="Andahuasi"/>
    <s v="2"/>
    <s v="U"/>
    <s v="Inteconectado"/>
    <s v="PL0002"/>
    <s v="BT5B-R"/>
    <s v="De 30 a 100kWh"/>
    <n v="670"/>
    <n v="44626.6"/>
    <n v="20643.45"/>
    <n v="-2373.3000000000002"/>
  </r>
  <r>
    <x v="0"/>
    <x v="2"/>
    <s v="COEL"/>
    <x v="2"/>
    <x v="39"/>
    <s v="Andahuasi"/>
    <s v="2"/>
    <s v="U"/>
    <s v="Inteconectado"/>
    <s v="PL0002"/>
    <s v="BT5B-R"/>
    <s v="Mayor a 100kWh"/>
    <n v="522"/>
    <n v="95414.399999999994"/>
    <n v="47821.57"/>
    <n v="1247.76"/>
  </r>
  <r>
    <x v="0"/>
    <x v="2"/>
    <s v="COEL"/>
    <x v="2"/>
    <x v="40"/>
    <s v="Illimo"/>
    <s v="5"/>
    <s v="R"/>
    <s v="Inteconectado"/>
    <s v="PL0263"/>
    <s v="BT5B-R"/>
    <s v="De 0 a 30 kWh "/>
    <n v="189"/>
    <n v="2562"/>
    <n v="1510.37"/>
    <n v="-793.57"/>
  </r>
  <r>
    <x v="0"/>
    <x v="2"/>
    <s v="COEL"/>
    <x v="2"/>
    <x v="40"/>
    <s v="Illimo"/>
    <s v="5"/>
    <s v="R"/>
    <s v="Inteconectado"/>
    <s v="PL0263"/>
    <s v="BT5B-R"/>
    <s v="De 30 a 100kWh"/>
    <n v="161"/>
    <n v="9139.7000000000007"/>
    <n v="4778.2299999999996"/>
    <n v="-1495.69"/>
  </r>
  <r>
    <x v="0"/>
    <x v="2"/>
    <s v="COEL"/>
    <x v="2"/>
    <x v="40"/>
    <s v="Illimo"/>
    <s v="5"/>
    <s v="R"/>
    <s v="Inteconectado"/>
    <s v="PL0263"/>
    <s v="BT5B-R"/>
    <s v="Mayor a 100kWh"/>
    <n v="11"/>
    <n v="2284.1999999999998"/>
    <n v="1498.15"/>
    <n v="39.72"/>
  </r>
  <r>
    <x v="0"/>
    <x v="2"/>
    <s v="EDCA"/>
    <x v="3"/>
    <x v="41"/>
    <s v="Cañete"/>
    <s v="2"/>
    <s v="U"/>
    <s v="Inteconectado"/>
    <s v="PL0003"/>
    <s v="BT5B-R"/>
    <s v="De 0 a 30 kWh "/>
    <n v="6793"/>
    <n v="66023"/>
    <n v="42348.93"/>
    <n v="-7463.79"/>
  </r>
  <r>
    <x v="0"/>
    <x v="2"/>
    <s v="EDCA"/>
    <x v="3"/>
    <x v="41"/>
    <s v="Cañete"/>
    <s v="2"/>
    <s v="U"/>
    <s v="Inteconectado"/>
    <s v="PL0003"/>
    <s v="BT5B-R"/>
    <s v="De 30 a 100kWh"/>
    <n v="10360"/>
    <n v="688136"/>
    <n v="307059.51"/>
    <n v="-35126.379999999997"/>
  </r>
  <r>
    <x v="0"/>
    <x v="2"/>
    <s v="EDCA"/>
    <x v="3"/>
    <x v="41"/>
    <s v="Cañete"/>
    <s v="2"/>
    <s v="U"/>
    <s v="Inteconectado"/>
    <s v="PL0003"/>
    <s v="BT5B-R"/>
    <s v="Mayor a 100kWh"/>
    <n v="10825"/>
    <n v="2322447.42"/>
    <n v="1114709.95"/>
    <n v="30227.23"/>
  </r>
  <r>
    <x v="0"/>
    <x v="2"/>
    <s v="EDCA"/>
    <x v="3"/>
    <x v="42"/>
    <s v="Lunahuaná"/>
    <s v="4"/>
    <s v="R"/>
    <s v="Inteconectado"/>
    <s v="PL0004"/>
    <s v="BT5B-R"/>
    <s v="De 0 a 30 kWh "/>
    <n v="2042"/>
    <n v="18251"/>
    <n v="12009.8"/>
    <n v="-4736.2"/>
  </r>
  <r>
    <x v="0"/>
    <x v="2"/>
    <s v="EDCA"/>
    <x v="3"/>
    <x v="42"/>
    <s v="Lunahuaná"/>
    <s v="4"/>
    <s v="R"/>
    <s v="Inteconectado"/>
    <s v="PL0004"/>
    <s v="BT5B-R"/>
    <s v="De 30 a 100kWh"/>
    <n v="2317"/>
    <n v="148735"/>
    <n v="67680.820000000007"/>
    <n v="-18077.939999999999"/>
  </r>
  <r>
    <x v="0"/>
    <x v="2"/>
    <s v="EDCA"/>
    <x v="3"/>
    <x v="42"/>
    <s v="Lunahuaná"/>
    <s v="4"/>
    <s v="R"/>
    <s v="Inteconectado"/>
    <s v="PL0004"/>
    <s v="BT5B-R"/>
    <s v="Mayor a 100kWh"/>
    <n v="1455"/>
    <n v="307846"/>
    <n v="170300.67"/>
    <n v="4570.2299999999996"/>
  </r>
  <r>
    <x v="0"/>
    <x v="2"/>
    <s v="EDLN"/>
    <x v="4"/>
    <x v="43"/>
    <s v="Lima Norte"/>
    <s v="1"/>
    <s v="U"/>
    <s v="Inteconectado"/>
    <s v="PL0005"/>
    <s v="BT5B-R"/>
    <s v="De 0 a 30 kWh "/>
    <n v="167980"/>
    <n v="1217274"/>
    <n v="940584.87"/>
    <n v="-124975.66"/>
  </r>
  <r>
    <x v="0"/>
    <x v="2"/>
    <s v="EDLN"/>
    <x v="4"/>
    <x v="43"/>
    <s v="Lima Norte"/>
    <s v="1"/>
    <s v="U"/>
    <s v="Inteconectado"/>
    <s v="PL0005"/>
    <s v="BT5B-R"/>
    <s v="De 30 a 100kWh"/>
    <n v="257582"/>
    <n v="17911509"/>
    <n v="7892258.2699999996"/>
    <n v="-786917.86"/>
  </r>
  <r>
    <x v="0"/>
    <x v="2"/>
    <s v="EDLN"/>
    <x v="4"/>
    <x v="43"/>
    <s v="Lima Norte"/>
    <s v="1"/>
    <s v="U"/>
    <s v="Inteconectado"/>
    <s v="PL0005"/>
    <s v="BT5B-R"/>
    <s v="Mayor a 100kWh"/>
    <n v="695963"/>
    <n v="199527180"/>
    <n v="81748231.049999997"/>
    <n v="2267882.9700000002"/>
  </r>
  <r>
    <x v="0"/>
    <x v="2"/>
    <s v="EDLN"/>
    <x v="4"/>
    <x v="44"/>
    <s v="Huaral-Chancay"/>
    <s v="3"/>
    <s v="U"/>
    <s v="Inteconectado"/>
    <s v="PL0007"/>
    <s v="BT5B-R"/>
    <s v="De 0 a 30 kWh "/>
    <n v="8396"/>
    <n v="80616"/>
    <n v="64791.48"/>
    <n v="-9766.58"/>
  </r>
  <r>
    <x v="0"/>
    <x v="2"/>
    <s v="EDLN"/>
    <x v="4"/>
    <x v="44"/>
    <s v="Huaral-Chancay"/>
    <s v="3"/>
    <s v="U"/>
    <s v="Inteconectado"/>
    <s v="PL0007"/>
    <s v="BT5B-R"/>
    <s v="De 30 a 100kWh"/>
    <n v="14077"/>
    <n v="936707"/>
    <n v="499222.67"/>
    <n v="-51539.79"/>
  </r>
  <r>
    <x v="0"/>
    <x v="2"/>
    <s v="EDLN"/>
    <x v="4"/>
    <x v="44"/>
    <s v="Huaral-Chancay"/>
    <s v="3"/>
    <s v="U"/>
    <s v="Inteconectado"/>
    <s v="PL0007"/>
    <s v="BT5B-R"/>
    <s v="Mayor a 100kWh"/>
    <n v="13824"/>
    <n v="3141470"/>
    <n v="1556796.71"/>
    <n v="43393.67"/>
  </r>
  <r>
    <x v="0"/>
    <x v="2"/>
    <s v="EDLN"/>
    <x v="4"/>
    <x v="45"/>
    <s v="Pativilca"/>
    <s v="3"/>
    <s v="U"/>
    <s v="Inteconectado"/>
    <s v="PL0008"/>
    <s v="BT5B-R"/>
    <s v="De 0 a 30 kWh "/>
    <n v="1165"/>
    <n v="12161"/>
    <n v="9095.0499999999993"/>
    <n v="-1400.86"/>
  </r>
  <r>
    <x v="0"/>
    <x v="2"/>
    <s v="EDLN"/>
    <x v="4"/>
    <x v="45"/>
    <s v="Pativilca"/>
    <s v="3"/>
    <s v="U"/>
    <s v="Inteconectado"/>
    <s v="PL0008"/>
    <s v="BT5B-R"/>
    <s v="De 30 a 100kWh"/>
    <n v="1504"/>
    <n v="97636"/>
    <n v="50502.66"/>
    <n v="-5385.44"/>
  </r>
  <r>
    <x v="0"/>
    <x v="2"/>
    <s v="EDLN"/>
    <x v="4"/>
    <x v="45"/>
    <s v="Pativilca"/>
    <s v="3"/>
    <s v="U"/>
    <s v="Inteconectado"/>
    <s v="PL0008"/>
    <s v="BT5B-R"/>
    <s v="Mayor a 100kWh"/>
    <n v="966"/>
    <n v="172879"/>
    <n v="82150.97"/>
    <n v="2307.12"/>
  </r>
  <r>
    <x v="0"/>
    <x v="2"/>
    <s v="EDLN"/>
    <x v="4"/>
    <x v="46"/>
    <s v="Canta"/>
    <s v="5"/>
    <s v="R"/>
    <s v="Aislado"/>
    <s v="PL0011"/>
    <s v="BT5B-R"/>
    <s v="De 0 a 30 kWh "/>
    <n v="1552"/>
    <n v="9440"/>
    <n v="11052.53"/>
    <n v="-2977.9"/>
  </r>
  <r>
    <x v="0"/>
    <x v="2"/>
    <s v="EDLN"/>
    <x v="4"/>
    <x v="46"/>
    <s v="Canta"/>
    <s v="5"/>
    <s v="R"/>
    <s v="Aislado"/>
    <s v="PL0011"/>
    <s v="BT5B-R"/>
    <s v="De 30 a 100kWh"/>
    <n v="446"/>
    <n v="24213"/>
    <n v="13894.94"/>
    <n v="-4218.16"/>
  </r>
  <r>
    <x v="0"/>
    <x v="2"/>
    <s v="EDLN"/>
    <x v="4"/>
    <x v="46"/>
    <s v="Canta"/>
    <s v="5"/>
    <s v="R"/>
    <s v="Aislado"/>
    <s v="PL0011"/>
    <s v="BT5B-R"/>
    <s v="Mayor a 100kWh"/>
    <n v="186"/>
    <n v="47778"/>
    <n v="25714.68"/>
    <n v="47.19"/>
  </r>
  <r>
    <x v="0"/>
    <x v="2"/>
    <s v="EDLN"/>
    <x v="4"/>
    <x v="47"/>
    <s v="Churín"/>
    <s v="4"/>
    <s v="R"/>
    <s v="Aislado"/>
    <s v="PL0012"/>
    <s v="BT5B-R"/>
    <s v="De 0 a 30 kWh "/>
    <n v="695"/>
    <n v="4423"/>
    <n v="4793.5200000000004"/>
    <n v="-1370.33"/>
  </r>
  <r>
    <x v="0"/>
    <x v="2"/>
    <s v="EDLN"/>
    <x v="4"/>
    <x v="47"/>
    <s v="Churín"/>
    <s v="4"/>
    <s v="R"/>
    <s v="Aislado"/>
    <s v="PL0012"/>
    <s v="BT5B-R"/>
    <s v="De 30 a 100kWh"/>
    <n v="252"/>
    <n v="14532"/>
    <n v="8064.68"/>
    <n v="-2325.61"/>
  </r>
  <r>
    <x v="0"/>
    <x v="2"/>
    <s v="EDLN"/>
    <x v="4"/>
    <x v="47"/>
    <s v="Churín"/>
    <s v="4"/>
    <s v="R"/>
    <s v="Aislado"/>
    <s v="PL0012"/>
    <s v="BT5B-R"/>
    <s v="Mayor a 100kWh"/>
    <n v="149"/>
    <n v="42334"/>
    <n v="21010.75"/>
    <n v="9.4600000000000009"/>
  </r>
  <r>
    <x v="0"/>
    <x v="2"/>
    <s v="EDLN"/>
    <x v="4"/>
    <x v="48"/>
    <s v="Ravira-Pacaraos"/>
    <s v="4"/>
    <s v="R"/>
    <s v="Aislado"/>
    <s v="PL0013"/>
    <s v="BT5B-R"/>
    <s v="De 0 a 30 kWh "/>
    <n v="579"/>
    <n v="3203"/>
    <n v="3790.14"/>
    <n v="-990.77"/>
  </r>
  <r>
    <x v="0"/>
    <x v="2"/>
    <s v="EDLN"/>
    <x v="4"/>
    <x v="48"/>
    <s v="Ravira-Pacaraos"/>
    <s v="4"/>
    <s v="R"/>
    <s v="Aislado"/>
    <s v="PL0013"/>
    <s v="BT5B-R"/>
    <s v="De 30 a 100kWh"/>
    <n v="83"/>
    <n v="4091"/>
    <n v="2375.7399999999998"/>
    <n v="-784.27"/>
  </r>
  <r>
    <x v="0"/>
    <x v="2"/>
    <s v="EDLN"/>
    <x v="4"/>
    <x v="48"/>
    <s v="Ravira-Pacaraos"/>
    <s v="4"/>
    <s v="R"/>
    <s v="Aislado"/>
    <s v="PL0013"/>
    <s v="BT5B-R"/>
    <s v="Mayor a 100kWh"/>
    <n v="24"/>
    <n v="5260"/>
    <n v="2823.38"/>
    <n v="9.43"/>
  </r>
  <r>
    <x v="0"/>
    <x v="2"/>
    <s v="EDLN"/>
    <x v="4"/>
    <x v="49"/>
    <s v="Hoyos-Acos"/>
    <s v="6"/>
    <s v="R"/>
    <s v="Aislado"/>
    <s v="PL0014"/>
    <s v="BT5B-R"/>
    <s v="De 0 a 30 kWh "/>
    <n v="854"/>
    <n v="6302"/>
    <n v="5970.44"/>
    <n v="-1821.76"/>
  </r>
  <r>
    <x v="0"/>
    <x v="2"/>
    <s v="EDLN"/>
    <x v="4"/>
    <x v="49"/>
    <s v="Hoyos-Acos"/>
    <s v="6"/>
    <s v="R"/>
    <s v="Aislado"/>
    <s v="PL0014"/>
    <s v="BT5B-R"/>
    <s v="De 30 a 100kWh"/>
    <n v="223"/>
    <n v="11921"/>
    <n v="6877.66"/>
    <n v="-2270.2399999999998"/>
  </r>
  <r>
    <x v="0"/>
    <x v="2"/>
    <s v="EDLN"/>
    <x v="4"/>
    <x v="49"/>
    <s v="Hoyos-Acos"/>
    <s v="6"/>
    <s v="R"/>
    <s v="Aislado"/>
    <s v="PL0014"/>
    <s v="BT5B-R"/>
    <s v="Mayor a 100kWh"/>
    <n v="47"/>
    <n v="13010"/>
    <n v="6257.95"/>
    <n v="0"/>
  </r>
  <r>
    <x v="0"/>
    <x v="2"/>
    <s v="EDLN"/>
    <x v="4"/>
    <x v="50"/>
    <s v="Yaso"/>
    <s v="6"/>
    <s v="R"/>
    <s v="Aislado"/>
    <s v="PL0016"/>
    <s v="BT5B-R"/>
    <s v="De 0 a 30 kWh "/>
    <n v="78"/>
    <n v="457"/>
    <n v="510.78"/>
    <n v="-144.56"/>
  </r>
  <r>
    <x v="0"/>
    <x v="2"/>
    <s v="EDLN"/>
    <x v="4"/>
    <x v="50"/>
    <s v="Yaso"/>
    <s v="6"/>
    <s v="R"/>
    <s v="Aislado"/>
    <s v="PL0016"/>
    <s v="BT5B-R"/>
    <s v="De 30 a 100kWh"/>
    <n v="86"/>
    <n v="5251"/>
    <n v="2590.7800000000002"/>
    <n v="-713.56"/>
  </r>
  <r>
    <x v="0"/>
    <x v="2"/>
    <s v="EDLN"/>
    <x v="4"/>
    <x v="50"/>
    <s v="Yaso"/>
    <s v="6"/>
    <s v="R"/>
    <s v="Aislado"/>
    <s v="PL0016"/>
    <s v="BT5B-R"/>
    <s v="Mayor a 100kWh"/>
    <n v="70"/>
    <n v="23743"/>
    <n v="12535.68"/>
    <n v="0"/>
  </r>
  <r>
    <x v="0"/>
    <x v="2"/>
    <s v="EDLN"/>
    <x v="4"/>
    <x v="51"/>
    <s v="Sayán-Humaya"/>
    <s v="4"/>
    <s v="R"/>
    <s v="Inteconectado"/>
    <s v="PL0221"/>
    <s v="BT5B-R"/>
    <s v="De 0 a 30 kWh "/>
    <n v="1424"/>
    <n v="13870"/>
    <n v="11983.53"/>
    <n v="-3472.61"/>
  </r>
  <r>
    <x v="0"/>
    <x v="2"/>
    <s v="EDLN"/>
    <x v="4"/>
    <x v="51"/>
    <s v="Sayán-Humaya"/>
    <s v="4"/>
    <s v="R"/>
    <s v="Inteconectado"/>
    <s v="PL0221"/>
    <s v="BT5B-R"/>
    <s v="De 30 a 100kWh"/>
    <n v="1688"/>
    <n v="107854"/>
    <n v="59847.32"/>
    <n v="-12641.54"/>
  </r>
  <r>
    <x v="0"/>
    <x v="2"/>
    <s v="EDLN"/>
    <x v="4"/>
    <x v="51"/>
    <s v="Sayán-Humaya"/>
    <s v="4"/>
    <s v="R"/>
    <s v="Inteconectado"/>
    <s v="PL0221"/>
    <s v="BT5B-R"/>
    <s v="Mayor a 100kWh"/>
    <n v="994"/>
    <n v="235746"/>
    <n v="121279.38"/>
    <n v="3392.92"/>
  </r>
  <r>
    <x v="0"/>
    <x v="2"/>
    <s v="EDLN"/>
    <x v="4"/>
    <x v="52"/>
    <s v="Huacho"/>
    <s v="3"/>
    <s v="U"/>
    <s v="Inteconectado"/>
    <s v="PL0261"/>
    <s v="BT5B-R"/>
    <s v="De 0 a 30 kWh "/>
    <n v="10189"/>
    <n v="99578"/>
    <n v="82742.77"/>
    <n v="-12957.58"/>
  </r>
  <r>
    <x v="0"/>
    <x v="2"/>
    <s v="EDLN"/>
    <x v="4"/>
    <x v="52"/>
    <s v="Huacho"/>
    <s v="3"/>
    <s v="U"/>
    <s v="Inteconectado"/>
    <s v="PL0261"/>
    <s v="BT5B-R"/>
    <s v="De 30 a 100kWh"/>
    <n v="15543"/>
    <n v="1031194"/>
    <n v="567287.39"/>
    <n v="-59046.07"/>
  </r>
  <r>
    <x v="0"/>
    <x v="2"/>
    <s v="EDLN"/>
    <x v="4"/>
    <x v="52"/>
    <s v="Huacho"/>
    <s v="3"/>
    <s v="U"/>
    <s v="Inteconectado"/>
    <s v="PL0261"/>
    <s v="BT5B-R"/>
    <s v="Mayor a 100kWh"/>
    <n v="15230"/>
    <n v="3232113"/>
    <n v="1612478.24"/>
    <n v="45041.19"/>
  </r>
  <r>
    <x v="0"/>
    <x v="2"/>
    <s v="EDLN"/>
    <x v="4"/>
    <x v="53"/>
    <s v="Supe-Barranca"/>
    <s v="3"/>
    <s v="U"/>
    <s v="Inteconectado"/>
    <s v="PL0262"/>
    <s v="BT5B-R"/>
    <s v="De 0 a 30 kWh "/>
    <n v="5713"/>
    <n v="57511"/>
    <n v="45115.41"/>
    <n v="-6931.61"/>
  </r>
  <r>
    <x v="0"/>
    <x v="2"/>
    <s v="EDLN"/>
    <x v="4"/>
    <x v="53"/>
    <s v="Supe-Barranca"/>
    <s v="3"/>
    <s v="U"/>
    <s v="Inteconectado"/>
    <s v="PL0262"/>
    <s v="BT5B-R"/>
    <s v="De 30 a 100kWh"/>
    <n v="8969"/>
    <n v="596873"/>
    <n v="315389.21000000002"/>
    <n v="-32499.14"/>
  </r>
  <r>
    <x v="0"/>
    <x v="2"/>
    <s v="EDLN"/>
    <x v="4"/>
    <x v="53"/>
    <s v="Supe-Barranca"/>
    <s v="3"/>
    <s v="U"/>
    <s v="Inteconectado"/>
    <s v="PL0262"/>
    <s v="BT5B-R"/>
    <s v="Mayor a 100kWh"/>
    <n v="8297"/>
    <n v="1745458"/>
    <n v="866829.95"/>
    <n v="24215.72"/>
  </r>
  <r>
    <x v="0"/>
    <x v="2"/>
    <s v="EDLN"/>
    <x v="4"/>
    <x v="54"/>
    <s v="Sistema Eléctrcio Rural Chillón"/>
    <s v="SER"/>
    <s v="R"/>
    <s v="Inteconectado"/>
    <s v="PR0101"/>
    <s v="BT5B-R"/>
    <s v="De 0 a 30 kWh "/>
    <n v="1493"/>
    <n v="10591"/>
    <n v="15480.09"/>
    <n v="-4321.1099999999997"/>
  </r>
  <r>
    <x v="0"/>
    <x v="2"/>
    <s v="EDLN"/>
    <x v="4"/>
    <x v="54"/>
    <s v="Sistema Eléctrcio Rural Chillón"/>
    <s v="SER"/>
    <s v="R"/>
    <s v="Inteconectado"/>
    <s v="PR0101"/>
    <s v="BT5B-R"/>
    <s v="De 30 a 100kWh"/>
    <n v="878"/>
    <n v="54443"/>
    <n v="39289.31"/>
    <n v="-10358.85"/>
  </r>
  <r>
    <x v="0"/>
    <x v="2"/>
    <s v="EDLN"/>
    <x v="4"/>
    <x v="54"/>
    <s v="Sistema Eléctrcio Rural Chillón"/>
    <s v="SER"/>
    <s v="R"/>
    <s v="Inteconectado"/>
    <s v="PR0101"/>
    <s v="BT5B-R"/>
    <s v="Mayor a 100kWh"/>
    <n v="397"/>
    <n v="79496"/>
    <n v="53024.92"/>
    <n v="1512.87"/>
  </r>
  <r>
    <x v="0"/>
    <x v="2"/>
    <s v="EGEP"/>
    <x v="5"/>
    <x v="55"/>
    <s v="Pangoa 2"/>
    <s v="3"/>
    <s v="U"/>
    <s v="Inteconectado"/>
    <s v="PL0159"/>
    <s v="BT5B-R"/>
    <s v="De 0 a 30 kWh "/>
    <n v="755"/>
    <n v="10852"/>
    <n v="7195.51"/>
    <n v="-1591.41"/>
  </r>
  <r>
    <x v="0"/>
    <x v="2"/>
    <s v="EGEP"/>
    <x v="5"/>
    <x v="55"/>
    <s v="Pangoa 2"/>
    <s v="3"/>
    <s v="U"/>
    <s v="Inteconectado"/>
    <s v="PL0159"/>
    <s v="BT5B-R"/>
    <s v="De 30 a 100kWh"/>
    <n v="587"/>
    <n v="32440"/>
    <n v="18496.099999999999"/>
    <n v="-2596.09"/>
  </r>
  <r>
    <x v="0"/>
    <x v="2"/>
    <s v="EGEP"/>
    <x v="5"/>
    <x v="55"/>
    <s v="Pangoa 2"/>
    <s v="3"/>
    <s v="U"/>
    <s v="Inteconectado"/>
    <s v="PL0159"/>
    <s v="BT5B-R"/>
    <s v="Mayor a 100kWh"/>
    <n v="221"/>
    <n v="53117"/>
    <n v="32990.69"/>
    <n v="754.31"/>
  </r>
  <r>
    <x v="0"/>
    <x v="2"/>
    <s v="EIHC"/>
    <x v="6"/>
    <x v="56"/>
    <s v="Chacas"/>
    <s v="3"/>
    <s v="U"/>
    <s v="Aislado"/>
    <s v="PL0200"/>
    <s v="BT5B-R"/>
    <s v="De 0 a 30 kWh "/>
    <n v="1005"/>
    <n v="9559.01"/>
    <n v="12186.72"/>
    <n v="-4574.38"/>
  </r>
  <r>
    <x v="0"/>
    <x v="2"/>
    <s v="EIHC"/>
    <x v="6"/>
    <x v="56"/>
    <s v="Chacas"/>
    <s v="3"/>
    <s v="U"/>
    <s v="Aislado"/>
    <s v="PL0200"/>
    <s v="BT5B-R"/>
    <s v="De 30 a 100kWh"/>
    <n v="107"/>
    <n v="5111"/>
    <n v="5220.4799999999996"/>
    <n v="-1509.9"/>
  </r>
  <r>
    <x v="0"/>
    <x v="2"/>
    <s v="EIHC"/>
    <x v="6"/>
    <x v="56"/>
    <s v="Chacas"/>
    <s v="3"/>
    <s v="U"/>
    <s v="Aislado"/>
    <s v="PL0200"/>
    <s v="BT5B-R"/>
    <s v="Mayor a 100kWh"/>
    <n v="2"/>
    <n v="258"/>
    <n v="253.28"/>
    <n v="0"/>
  </r>
  <r>
    <x v="0"/>
    <x v="2"/>
    <s v="EIHC"/>
    <x v="6"/>
    <x v="57"/>
    <s v="Sistema Electrico Rural Chacas"/>
    <s v="SER"/>
    <s v="R"/>
    <s v="Aislado"/>
    <s v="PR0100"/>
    <s v="BT5B-R"/>
    <s v="De 0 a 30 kWh "/>
    <n v="2806"/>
    <n v="27981.96"/>
    <n v="55202.53"/>
    <n v="-31155.87"/>
  </r>
  <r>
    <x v="0"/>
    <x v="2"/>
    <s v="EIHC"/>
    <x v="6"/>
    <x v="57"/>
    <s v="Sistema Electrico Rural Chacas"/>
    <s v="SER"/>
    <s v="R"/>
    <s v="Aislado"/>
    <s v="PR0100"/>
    <s v="BT5B-R"/>
    <s v="De 30 a 100kWh"/>
    <n v="869"/>
    <n v="44828"/>
    <n v="70052.100000000006"/>
    <n v="-29044.65"/>
  </r>
  <r>
    <x v="0"/>
    <x v="2"/>
    <s v="EIHC"/>
    <x v="6"/>
    <x v="57"/>
    <s v="Sistema Electrico Rural Chacas"/>
    <s v="SER"/>
    <s v="R"/>
    <s v="Aislado"/>
    <s v="PR0100"/>
    <s v="BT5B-R"/>
    <s v="Mayor a 100kWh"/>
    <n v="153"/>
    <n v="31943"/>
    <n v="47553"/>
    <n v="0"/>
  </r>
  <r>
    <x v="0"/>
    <x v="2"/>
    <s v="ELC"/>
    <x v="7"/>
    <x v="58"/>
    <s v="Ayacucho"/>
    <s v="2"/>
    <s v="U"/>
    <s v="Inteconectado"/>
    <s v="PL0060"/>
    <s v="BT5B-R"/>
    <s v="De 0 a 30 kWh "/>
    <n v="14554"/>
    <n v="197882.6"/>
    <n v="126682.33"/>
    <n v="-28021.45"/>
  </r>
  <r>
    <x v="0"/>
    <x v="2"/>
    <s v="ELC"/>
    <x v="7"/>
    <x v="58"/>
    <s v="Ayacucho"/>
    <s v="2"/>
    <s v="U"/>
    <s v="Inteconectado"/>
    <s v="PL0060"/>
    <s v="BT5B-R"/>
    <s v="De 30 a 100kWh"/>
    <n v="16285"/>
    <n v="983628"/>
    <n v="535155.62"/>
    <n v="-69606.41"/>
  </r>
  <r>
    <x v="0"/>
    <x v="2"/>
    <s v="ELC"/>
    <x v="7"/>
    <x v="58"/>
    <s v="Ayacucho"/>
    <s v="2"/>
    <s v="U"/>
    <s v="Inteconectado"/>
    <s v="PL0060"/>
    <s v="BT5B-R"/>
    <s v="Mayor a 100kWh"/>
    <n v="9060"/>
    <n v="1782970"/>
    <n v="1065317.22"/>
    <n v="29075.23"/>
  </r>
  <r>
    <x v="0"/>
    <x v="2"/>
    <s v="ELC"/>
    <x v="7"/>
    <x v="59"/>
    <s v="Huancavelica Ciudad"/>
    <s v="2"/>
    <s v="U"/>
    <s v="Inteconectado"/>
    <s v="PL0061"/>
    <s v="BT5B-R"/>
    <s v="De 0 a 30 kWh "/>
    <n v="2979"/>
    <n v="44920"/>
    <n v="27851.95"/>
    <n v="-6373.38"/>
  </r>
  <r>
    <x v="0"/>
    <x v="2"/>
    <s v="ELC"/>
    <x v="7"/>
    <x v="59"/>
    <s v="Huancavelica Ciudad"/>
    <s v="2"/>
    <s v="U"/>
    <s v="Inteconectado"/>
    <s v="PL0061"/>
    <s v="BT5B-R"/>
    <s v="De 30 a 100kWh"/>
    <n v="4171"/>
    <n v="247120"/>
    <n v="134726.49"/>
    <n v="-17768.46"/>
  </r>
  <r>
    <x v="0"/>
    <x v="2"/>
    <s v="ELC"/>
    <x v="7"/>
    <x v="59"/>
    <s v="Huancavelica Ciudad"/>
    <s v="2"/>
    <s v="U"/>
    <s v="Inteconectado"/>
    <s v="PL0061"/>
    <s v="BT5B-R"/>
    <s v="Mayor a 100kWh"/>
    <n v="1705"/>
    <n v="304418"/>
    <n v="182760.21"/>
    <n v="4976.84"/>
  </r>
  <r>
    <x v="0"/>
    <x v="2"/>
    <s v="ELC"/>
    <x v="7"/>
    <x v="60"/>
    <s v="Huancayo"/>
    <s v="2"/>
    <s v="U"/>
    <s v="Inteconectado"/>
    <s v="PL0062"/>
    <s v="BT5B-R"/>
    <s v="De 0 a 30 kWh "/>
    <n v="20524"/>
    <n v="277095.09999999998"/>
    <n v="173190.42"/>
    <n v="-37683.480000000003"/>
  </r>
  <r>
    <x v="0"/>
    <x v="2"/>
    <s v="ELC"/>
    <x v="7"/>
    <x v="60"/>
    <s v="Huancayo"/>
    <s v="2"/>
    <s v="U"/>
    <s v="Inteconectado"/>
    <s v="PL0062"/>
    <s v="BT5B-R"/>
    <s v="De 30 a 100kWh"/>
    <n v="36502"/>
    <n v="2296204.6"/>
    <n v="1206619.1100000001"/>
    <n v="-149504.85"/>
  </r>
  <r>
    <x v="0"/>
    <x v="2"/>
    <s v="ELC"/>
    <x v="7"/>
    <x v="60"/>
    <s v="Huancayo"/>
    <s v="2"/>
    <s v="U"/>
    <s v="Inteconectado"/>
    <s v="PL0062"/>
    <s v="BT5B-R"/>
    <s v="Mayor a 100kWh"/>
    <n v="25176"/>
    <n v="4634379.5"/>
    <n v="2667321.58"/>
    <n v="72462.539999999994"/>
  </r>
  <r>
    <x v="0"/>
    <x v="2"/>
    <s v="ELC"/>
    <x v="7"/>
    <x v="61"/>
    <s v="Pasco"/>
    <s v="3"/>
    <s v="U"/>
    <s v="Inteconectado"/>
    <s v="PL0063"/>
    <s v="BT5B-R"/>
    <s v="De 0 a 30 kWh "/>
    <n v="6982"/>
    <n v="91829"/>
    <n v="61073.74"/>
    <n v="-13349.01"/>
  </r>
  <r>
    <x v="0"/>
    <x v="2"/>
    <s v="ELC"/>
    <x v="7"/>
    <x v="61"/>
    <s v="Pasco"/>
    <s v="3"/>
    <s v="U"/>
    <s v="Inteconectado"/>
    <s v="PL0063"/>
    <s v="BT5B-R"/>
    <s v="De 30 a 100kWh"/>
    <n v="6507"/>
    <n v="365419.5"/>
    <n v="203755.54"/>
    <n v="-28370.52"/>
  </r>
  <r>
    <x v="0"/>
    <x v="2"/>
    <s v="ELC"/>
    <x v="7"/>
    <x v="61"/>
    <s v="Pasco"/>
    <s v="3"/>
    <s v="U"/>
    <s v="Inteconectado"/>
    <s v="PL0063"/>
    <s v="BT5B-R"/>
    <s v="Mayor a 100kWh"/>
    <n v="1643"/>
    <n v="341954"/>
    <n v="209531.35"/>
    <n v="5705.71"/>
  </r>
  <r>
    <x v="0"/>
    <x v="2"/>
    <s v="ELC"/>
    <x v="7"/>
    <x v="62"/>
    <s v="Tingo María"/>
    <s v="2"/>
    <s v="U"/>
    <s v="Inteconectado"/>
    <s v="PL0065"/>
    <s v="BT5B-R"/>
    <s v="De 0 a 30 kWh "/>
    <n v="4559"/>
    <n v="54897"/>
    <n v="37019.9"/>
    <n v="-7885.98"/>
  </r>
  <r>
    <x v="0"/>
    <x v="2"/>
    <s v="ELC"/>
    <x v="7"/>
    <x v="62"/>
    <s v="Tingo María"/>
    <s v="2"/>
    <s v="U"/>
    <s v="Inteconectado"/>
    <s v="PL0065"/>
    <s v="BT5B-R"/>
    <s v="De 30 a 100kWh"/>
    <n v="5638"/>
    <n v="358167"/>
    <n v="197737.78"/>
    <n v="-24614.49"/>
  </r>
  <r>
    <x v="0"/>
    <x v="2"/>
    <s v="ELC"/>
    <x v="7"/>
    <x v="62"/>
    <s v="Tingo María"/>
    <s v="2"/>
    <s v="U"/>
    <s v="Inteconectado"/>
    <s v="PL0065"/>
    <s v="BT5B-R"/>
    <s v="Mayor a 100kWh"/>
    <n v="3683"/>
    <n v="729514"/>
    <n v="442082.62"/>
    <n v="12040.26"/>
  </r>
  <r>
    <x v="0"/>
    <x v="2"/>
    <s v="ELC"/>
    <x v="7"/>
    <x v="63"/>
    <s v="Huánuco"/>
    <s v="2"/>
    <s v="U"/>
    <s v="Inteconectado"/>
    <s v="PL0066"/>
    <s v="BT5B-R"/>
    <s v="De 0 a 30 kWh "/>
    <n v="9762"/>
    <n v="122801"/>
    <n v="79196.160000000003"/>
    <n v="-16862.25"/>
  </r>
  <r>
    <x v="0"/>
    <x v="2"/>
    <s v="ELC"/>
    <x v="7"/>
    <x v="63"/>
    <s v="Huánuco"/>
    <s v="2"/>
    <s v="U"/>
    <s v="Inteconectado"/>
    <s v="PL0066"/>
    <s v="BT5B-R"/>
    <s v="De 30 a 100kWh"/>
    <n v="15695"/>
    <n v="1009268"/>
    <n v="535732.26"/>
    <n v="-64696.9"/>
  </r>
  <r>
    <x v="0"/>
    <x v="2"/>
    <s v="ELC"/>
    <x v="7"/>
    <x v="63"/>
    <s v="Huánuco"/>
    <s v="2"/>
    <s v="U"/>
    <s v="Inteconectado"/>
    <s v="PL0066"/>
    <s v="BT5B-R"/>
    <s v="Mayor a 100kWh"/>
    <n v="12812"/>
    <n v="2617924.2000000002"/>
    <n v="1516906"/>
    <n v="41340.17"/>
  </r>
  <r>
    <x v="0"/>
    <x v="2"/>
    <s v="ELC"/>
    <x v="7"/>
    <x v="64"/>
    <s v="Pichanaki"/>
    <s v="3"/>
    <s v="U"/>
    <s v="Inteconectado"/>
    <s v="PL0067"/>
    <s v="BT5B-R"/>
    <s v="De 0 a 30 kWh "/>
    <n v="5185"/>
    <n v="72304"/>
    <n v="47146.78"/>
    <n v="-10510.9"/>
  </r>
  <r>
    <x v="0"/>
    <x v="2"/>
    <s v="ELC"/>
    <x v="7"/>
    <x v="64"/>
    <s v="Pichanaki"/>
    <s v="3"/>
    <s v="U"/>
    <s v="Inteconectado"/>
    <s v="PL0067"/>
    <s v="BT5B-R"/>
    <s v="De 30 a 100kWh"/>
    <n v="3013"/>
    <n v="172379"/>
    <n v="96193.22"/>
    <n v="-13169"/>
  </r>
  <r>
    <x v="0"/>
    <x v="2"/>
    <s v="ELC"/>
    <x v="7"/>
    <x v="64"/>
    <s v="Pichanaki"/>
    <s v="3"/>
    <s v="U"/>
    <s v="Inteconectado"/>
    <s v="PL0067"/>
    <s v="BT5B-R"/>
    <s v="Mayor a 100kWh"/>
    <n v="1245"/>
    <n v="260131"/>
    <n v="159372.23000000001"/>
    <n v="4339.26"/>
  </r>
  <r>
    <x v="0"/>
    <x v="2"/>
    <s v="ELC"/>
    <x v="7"/>
    <x v="65"/>
    <s v="Cangallo Llusita"/>
    <s v="5"/>
    <s v="R"/>
    <s v="Inteconectado"/>
    <s v="PL0068"/>
    <s v="BT5B-R"/>
    <s v="De 0 a 30 kWh "/>
    <n v="11720"/>
    <n v="90658"/>
    <n v="76701.399999999994"/>
    <n v="-32282.98"/>
  </r>
  <r>
    <x v="0"/>
    <x v="2"/>
    <s v="ELC"/>
    <x v="7"/>
    <x v="65"/>
    <s v="Cangallo Llusita"/>
    <s v="5"/>
    <s v="R"/>
    <s v="Inteconectado"/>
    <s v="PL0068"/>
    <s v="BT5B-R"/>
    <s v="De 30 a 100kWh"/>
    <n v="1244"/>
    <n v="62148"/>
    <n v="35683.22"/>
    <n v="-13298.36"/>
  </r>
  <r>
    <x v="0"/>
    <x v="2"/>
    <s v="ELC"/>
    <x v="7"/>
    <x v="65"/>
    <s v="Cangallo Llusita"/>
    <s v="5"/>
    <s v="R"/>
    <s v="Inteconectado"/>
    <s v="PL0068"/>
    <s v="BT5B-R"/>
    <s v="Mayor a 100kWh"/>
    <n v="236"/>
    <n v="58173"/>
    <n v="43508.93"/>
    <n v="1183.72"/>
  </r>
  <r>
    <x v="0"/>
    <x v="2"/>
    <s v="ELC"/>
    <x v="7"/>
    <x v="66"/>
    <s v="Pampas"/>
    <s v="5"/>
    <s v="R"/>
    <s v="Inteconectado"/>
    <s v="PL0070"/>
    <s v="BT5B-R"/>
    <s v="De 0 a 30 kWh "/>
    <n v="9480"/>
    <n v="90697"/>
    <n v="68225.86"/>
    <n v="-32298.06"/>
  </r>
  <r>
    <x v="0"/>
    <x v="2"/>
    <s v="ELC"/>
    <x v="7"/>
    <x v="66"/>
    <s v="Pampas"/>
    <s v="5"/>
    <s v="R"/>
    <s v="Inteconectado"/>
    <s v="PL0070"/>
    <s v="BT5B-R"/>
    <s v="De 30 a 100kWh"/>
    <n v="1729"/>
    <n v="88301"/>
    <n v="50964.7"/>
    <n v="-18483.009999999998"/>
  </r>
  <r>
    <x v="0"/>
    <x v="2"/>
    <s v="ELC"/>
    <x v="7"/>
    <x v="66"/>
    <s v="Pampas"/>
    <s v="5"/>
    <s v="R"/>
    <s v="Inteconectado"/>
    <s v="PL0070"/>
    <s v="BT5B-R"/>
    <s v="Mayor a 100kWh"/>
    <n v="320"/>
    <n v="68734"/>
    <n v="51568.26"/>
    <n v="1403.09"/>
  </r>
  <r>
    <x v="0"/>
    <x v="2"/>
    <s v="ELC"/>
    <x v="7"/>
    <x v="67"/>
    <s v="Valle del Mantaro 1"/>
    <s v="4"/>
    <s v="R"/>
    <s v="Inteconectado"/>
    <s v="PL0071"/>
    <s v="BT5B-R"/>
    <s v="De 0 a 30 kWh "/>
    <n v="15295"/>
    <n v="185780.67"/>
    <n v="113544.11"/>
    <n v="-59246.37"/>
  </r>
  <r>
    <x v="0"/>
    <x v="2"/>
    <s v="ELC"/>
    <x v="7"/>
    <x v="67"/>
    <s v="Valle del Mantaro 1"/>
    <s v="4"/>
    <s v="R"/>
    <s v="Inteconectado"/>
    <s v="PL0071"/>
    <s v="BT5B-R"/>
    <s v="De 30 a 100kWh"/>
    <n v="8069"/>
    <n v="440064"/>
    <n v="232147.22"/>
    <n v="-77139.64"/>
  </r>
  <r>
    <x v="0"/>
    <x v="2"/>
    <s v="ELC"/>
    <x v="7"/>
    <x v="67"/>
    <s v="Valle del Mantaro 1"/>
    <s v="4"/>
    <s v="R"/>
    <s v="Inteconectado"/>
    <s v="PL0071"/>
    <s v="BT5B-R"/>
    <s v="Mayor a 100kWh"/>
    <n v="1542"/>
    <n v="256140"/>
    <n v="173579.89"/>
    <n v="4739.82"/>
  </r>
  <r>
    <x v="0"/>
    <x v="2"/>
    <s v="ELC"/>
    <x v="7"/>
    <x v="68"/>
    <s v="Valle del Mantaro 2"/>
    <s v="4"/>
    <s v="R"/>
    <s v="Inteconectado"/>
    <s v="PL0072"/>
    <s v="BT5B-R"/>
    <s v="De 0 a 30 kWh "/>
    <n v="7699"/>
    <n v="110430"/>
    <n v="62547.79"/>
    <n v="-35216.660000000003"/>
  </r>
  <r>
    <x v="0"/>
    <x v="2"/>
    <s v="ELC"/>
    <x v="7"/>
    <x v="68"/>
    <s v="Valle del Mantaro 2"/>
    <s v="4"/>
    <s v="R"/>
    <s v="Inteconectado"/>
    <s v="PL0072"/>
    <s v="BT5B-R"/>
    <s v="De 30 a 100kWh"/>
    <n v="6902"/>
    <n v="389952"/>
    <n v="206577.78"/>
    <n v="-66609.009999999995"/>
  </r>
  <r>
    <x v="0"/>
    <x v="2"/>
    <s v="ELC"/>
    <x v="7"/>
    <x v="68"/>
    <s v="Valle del Mantaro 2"/>
    <s v="4"/>
    <s v="R"/>
    <s v="Inteconectado"/>
    <s v="PL0072"/>
    <s v="BT5B-R"/>
    <s v="Mayor a 100kWh"/>
    <n v="1349"/>
    <n v="212815"/>
    <n v="144466.96"/>
    <n v="3944.82"/>
  </r>
  <r>
    <x v="0"/>
    <x v="2"/>
    <s v="ELC"/>
    <x v="7"/>
    <x v="69"/>
    <s v="Chalhuamayo - Satipo"/>
    <s v="4"/>
    <s v="R"/>
    <s v="Inteconectado"/>
    <s v="PL0073"/>
    <s v="BT5B-R"/>
    <s v="De 0 a 30 kWh "/>
    <n v="4826"/>
    <n v="57653"/>
    <n v="35541.96"/>
    <n v="-18404"/>
  </r>
  <r>
    <x v="0"/>
    <x v="2"/>
    <s v="ELC"/>
    <x v="7"/>
    <x v="69"/>
    <s v="Chalhuamayo - Satipo"/>
    <s v="4"/>
    <s v="R"/>
    <s v="Inteconectado"/>
    <s v="PL0073"/>
    <s v="BT5B-R"/>
    <s v="De 30 a 100kWh"/>
    <n v="4066"/>
    <n v="244282"/>
    <n v="130664.3"/>
    <n v="-39766.14"/>
  </r>
  <r>
    <x v="0"/>
    <x v="2"/>
    <s v="ELC"/>
    <x v="7"/>
    <x v="69"/>
    <s v="Chalhuamayo - Satipo"/>
    <s v="4"/>
    <s v="R"/>
    <s v="Inteconectado"/>
    <s v="PL0073"/>
    <s v="BT5B-R"/>
    <s v="Mayor a 100kWh"/>
    <n v="1842"/>
    <n v="368225"/>
    <n v="248426.22"/>
    <n v="6775.99"/>
  </r>
  <r>
    <x v="0"/>
    <x v="2"/>
    <s v="ELC"/>
    <x v="7"/>
    <x v="70"/>
    <s v="San Francisco"/>
    <s v="3"/>
    <s v="U"/>
    <s v="Inteconectado"/>
    <s v="PL0074"/>
    <s v="BT5B-R"/>
    <s v="De 0 a 30 kWh "/>
    <n v="2414"/>
    <n v="28919"/>
    <n v="19841.009999999998"/>
    <n v="-4195.32"/>
  </r>
  <r>
    <x v="0"/>
    <x v="2"/>
    <s v="ELC"/>
    <x v="7"/>
    <x v="70"/>
    <s v="San Francisco"/>
    <s v="3"/>
    <s v="U"/>
    <s v="Inteconectado"/>
    <s v="PL0074"/>
    <s v="BT5B-R"/>
    <s v="De 30 a 100kWh"/>
    <n v="1771"/>
    <n v="104513"/>
    <n v="58235.45"/>
    <n v="-7686.14"/>
  </r>
  <r>
    <x v="0"/>
    <x v="2"/>
    <s v="ELC"/>
    <x v="7"/>
    <x v="70"/>
    <s v="San Francisco"/>
    <s v="3"/>
    <s v="U"/>
    <s v="Inteconectado"/>
    <s v="PL0074"/>
    <s v="BT5B-R"/>
    <s v="Mayor a 100kWh"/>
    <n v="1334"/>
    <n v="317490"/>
    <n v="193346.05"/>
    <n v="5249.85"/>
  </r>
  <r>
    <x v="0"/>
    <x v="2"/>
    <s v="ELC"/>
    <x v="7"/>
    <x v="71"/>
    <s v="Huancavelica Rural"/>
    <s v="6"/>
    <s v="R"/>
    <s v="Inteconectado"/>
    <s v="PL0075"/>
    <s v="BT5B-R"/>
    <s v="De 0 a 30 kWh "/>
    <n v="19898"/>
    <n v="184530"/>
    <n v="141977.5"/>
    <n v="-65534.52"/>
  </r>
  <r>
    <x v="0"/>
    <x v="2"/>
    <s v="ELC"/>
    <x v="7"/>
    <x v="71"/>
    <s v="Huancavelica Rural"/>
    <s v="6"/>
    <s v="R"/>
    <s v="Inteconectado"/>
    <s v="PL0075"/>
    <s v="BT5B-R"/>
    <s v="De 30 a 100kWh"/>
    <n v="2791"/>
    <n v="139360"/>
    <n v="79994.039999999994"/>
    <n v="-29752.06"/>
  </r>
  <r>
    <x v="0"/>
    <x v="2"/>
    <s v="ELC"/>
    <x v="7"/>
    <x v="71"/>
    <s v="Huancavelica Rural"/>
    <s v="6"/>
    <s v="R"/>
    <s v="Inteconectado"/>
    <s v="PL0075"/>
    <s v="BT5B-R"/>
    <s v="Mayor a 100kWh"/>
    <n v="394"/>
    <n v="73717"/>
    <n v="55399.08"/>
    <n v="1510.3"/>
  </r>
  <r>
    <x v="0"/>
    <x v="2"/>
    <s v="ELC"/>
    <x v="7"/>
    <x v="72"/>
    <s v="Valle del Mantaro 3"/>
    <s v="4"/>
    <s v="R"/>
    <s v="Inteconectado"/>
    <s v="PL0076"/>
    <s v="BT5B-R"/>
    <s v="De 0 a 30 kWh "/>
    <n v="11429"/>
    <n v="146719.6"/>
    <n v="87362.32"/>
    <n v="-46789.55"/>
  </r>
  <r>
    <x v="0"/>
    <x v="2"/>
    <s v="ELC"/>
    <x v="7"/>
    <x v="72"/>
    <s v="Valle del Mantaro 3"/>
    <s v="4"/>
    <s v="R"/>
    <s v="Inteconectado"/>
    <s v="PL0076"/>
    <s v="BT5B-R"/>
    <s v="De 30 a 100kWh"/>
    <n v="5987"/>
    <n v="322905.3"/>
    <n v="169541.6"/>
    <n v="-57638.16"/>
  </r>
  <r>
    <x v="0"/>
    <x v="2"/>
    <s v="ELC"/>
    <x v="7"/>
    <x v="72"/>
    <s v="Valle del Mantaro 3"/>
    <s v="4"/>
    <s v="R"/>
    <s v="Inteconectado"/>
    <s v="PL0076"/>
    <s v="BT5B-R"/>
    <s v="Mayor a 100kWh"/>
    <n v="980"/>
    <n v="164649.29999999999"/>
    <n v="111537.84"/>
    <n v="3045.72"/>
  </r>
  <r>
    <x v="0"/>
    <x v="2"/>
    <s v="ELC"/>
    <x v="7"/>
    <x v="73"/>
    <s v="Valle del Mantaro 4"/>
    <s v="5"/>
    <s v="R"/>
    <s v="Inteconectado"/>
    <s v="PL0077"/>
    <s v="BT5B-R"/>
    <s v="De 0 a 30 kWh "/>
    <n v="23846"/>
    <n v="243226.13"/>
    <n v="177124.98"/>
    <n v="-86721"/>
  </r>
  <r>
    <x v="0"/>
    <x v="2"/>
    <s v="ELC"/>
    <x v="7"/>
    <x v="73"/>
    <s v="Valle del Mantaro 4"/>
    <s v="5"/>
    <s v="R"/>
    <s v="Inteconectado"/>
    <s v="PL0077"/>
    <s v="BT5B-R"/>
    <s v="De 30 a 100kWh"/>
    <n v="6808"/>
    <n v="349605"/>
    <n v="202322.25"/>
    <n v="-72929.31"/>
  </r>
  <r>
    <x v="0"/>
    <x v="2"/>
    <s v="ELC"/>
    <x v="7"/>
    <x v="73"/>
    <s v="Valle del Mantaro 4"/>
    <s v="5"/>
    <s v="R"/>
    <s v="Inteconectado"/>
    <s v="PL0077"/>
    <s v="BT5B-R"/>
    <s v="Mayor a 100kWh"/>
    <n v="888"/>
    <n v="148258"/>
    <n v="112164.94"/>
    <n v="3062.73"/>
  </r>
  <r>
    <x v="0"/>
    <x v="2"/>
    <s v="ELC"/>
    <x v="7"/>
    <x v="74"/>
    <s v="Tablachaca"/>
    <s v="5"/>
    <s v="R"/>
    <s v="Inteconectado"/>
    <s v="PL0078"/>
    <s v="BT5B-R"/>
    <s v="De 0 a 30 kWh "/>
    <n v="5806"/>
    <n v="51820"/>
    <n v="37777.68"/>
    <n v="-15785.84"/>
  </r>
  <r>
    <x v="0"/>
    <x v="2"/>
    <s v="ELC"/>
    <x v="7"/>
    <x v="74"/>
    <s v="Tablachaca"/>
    <s v="5"/>
    <s v="R"/>
    <s v="Inteconectado"/>
    <s v="PL0078"/>
    <s v="BT5B-R"/>
    <s v="De 30 a 100kWh"/>
    <n v="766"/>
    <n v="38170"/>
    <n v="18481.41"/>
    <n v="-6793.2"/>
  </r>
  <r>
    <x v="0"/>
    <x v="2"/>
    <s v="ELC"/>
    <x v="7"/>
    <x v="74"/>
    <s v="Tablachaca"/>
    <s v="5"/>
    <s v="R"/>
    <s v="Inteconectado"/>
    <s v="PL0078"/>
    <s v="BT5B-R"/>
    <s v="Mayor a 100kWh"/>
    <n v="111"/>
    <n v="22424"/>
    <n v="13819.88"/>
    <n v="375.1"/>
  </r>
  <r>
    <x v="0"/>
    <x v="2"/>
    <s v="ELC"/>
    <x v="7"/>
    <x v="75"/>
    <s v="Pozuzo"/>
    <s v="4"/>
    <s v="R"/>
    <s v="Inteconectado"/>
    <s v="PL0080"/>
    <s v="BT5B-R"/>
    <s v="De 0 a 30 kWh "/>
    <n v="1237"/>
    <n v="13925"/>
    <n v="8837.9"/>
    <n v="-4445.16"/>
  </r>
  <r>
    <x v="0"/>
    <x v="2"/>
    <s v="ELC"/>
    <x v="7"/>
    <x v="75"/>
    <s v="Pozuzo"/>
    <s v="4"/>
    <s v="R"/>
    <s v="Inteconectado"/>
    <s v="PL0080"/>
    <s v="BT5B-R"/>
    <s v="De 30 a 100kWh"/>
    <n v="1326"/>
    <n v="81206"/>
    <n v="43861.41"/>
    <n v="-12703.08"/>
  </r>
  <r>
    <x v="0"/>
    <x v="2"/>
    <s v="ELC"/>
    <x v="7"/>
    <x v="75"/>
    <s v="Pozuzo"/>
    <s v="4"/>
    <s v="R"/>
    <s v="Inteconectado"/>
    <s v="PL0080"/>
    <s v="BT5B-R"/>
    <s v="Mayor a 100kWh"/>
    <n v="760"/>
    <n v="161746"/>
    <n v="108935.29"/>
    <n v="2970.29"/>
  </r>
  <r>
    <x v="0"/>
    <x v="2"/>
    <s v="ELC"/>
    <x v="7"/>
    <x v="76"/>
    <s v="Ayacucho Rural"/>
    <s v="5"/>
    <s v="R"/>
    <s v="Inteconectado"/>
    <s v="PL0161"/>
    <s v="BT5B-R"/>
    <s v="De 0 a 30 kWh "/>
    <n v="10470"/>
    <n v="105293"/>
    <n v="77175.570000000007"/>
    <n v="-37495.370000000003"/>
  </r>
  <r>
    <x v="0"/>
    <x v="2"/>
    <s v="ELC"/>
    <x v="7"/>
    <x v="76"/>
    <s v="Ayacucho Rural"/>
    <s v="5"/>
    <s v="R"/>
    <s v="Inteconectado"/>
    <s v="PL0161"/>
    <s v="BT5B-R"/>
    <s v="De 30 a 100kWh"/>
    <n v="2424"/>
    <n v="123899"/>
    <n v="71524.72"/>
    <n v="-25960.69"/>
  </r>
  <r>
    <x v="0"/>
    <x v="2"/>
    <s v="ELC"/>
    <x v="7"/>
    <x v="76"/>
    <s v="Ayacucho Rural"/>
    <s v="5"/>
    <s v="R"/>
    <s v="Inteconectado"/>
    <s v="PL0161"/>
    <s v="BT5B-R"/>
    <s v="Mayor a 100kWh"/>
    <n v="357"/>
    <n v="62889"/>
    <n v="47433.39"/>
    <n v="1290.79"/>
  </r>
  <r>
    <x v="0"/>
    <x v="2"/>
    <s v="ELC"/>
    <x v="7"/>
    <x v="77"/>
    <s v="Huanuco Rural 2"/>
    <s v="5"/>
    <s v="R"/>
    <s v="Inteconectado"/>
    <s v="PL0162"/>
    <s v="BT5B-R"/>
    <s v="De 0 a 30 kWh "/>
    <n v="12110"/>
    <n v="120631.82"/>
    <n v="89244.36"/>
    <n v="-43338.86"/>
  </r>
  <r>
    <x v="0"/>
    <x v="2"/>
    <s v="ELC"/>
    <x v="7"/>
    <x v="77"/>
    <s v="Huanuco Rural 2"/>
    <s v="5"/>
    <s v="R"/>
    <s v="Inteconectado"/>
    <s v="PL0162"/>
    <s v="BT5B-R"/>
    <s v="De 30 a 100kWh"/>
    <n v="3248"/>
    <n v="173670"/>
    <n v="102102.41"/>
    <n v="-35013.440000000002"/>
  </r>
  <r>
    <x v="0"/>
    <x v="2"/>
    <s v="ELC"/>
    <x v="7"/>
    <x v="77"/>
    <s v="Huanuco Rural 2"/>
    <s v="5"/>
    <s v="R"/>
    <s v="Inteconectado"/>
    <s v="PL0162"/>
    <s v="BT5B-R"/>
    <s v="Mayor a 100kWh"/>
    <n v="711"/>
    <n v="188760"/>
    <n v="142210.07999999999"/>
    <n v="3872.52"/>
  </r>
  <r>
    <x v="0"/>
    <x v="2"/>
    <s v="ELC"/>
    <x v="7"/>
    <x v="78"/>
    <s v="Tarma Rural"/>
    <s v="5"/>
    <s v="R"/>
    <s v="Inteconectado"/>
    <s v="PL0164"/>
    <s v="BT5B-R"/>
    <s v="De 0 a 30 kWh "/>
    <n v="10623"/>
    <n v="110177"/>
    <n v="79543.83"/>
    <n v="-39277.550000000003"/>
  </r>
  <r>
    <x v="0"/>
    <x v="2"/>
    <s v="ELC"/>
    <x v="7"/>
    <x v="78"/>
    <s v="Tarma Rural"/>
    <s v="5"/>
    <s v="R"/>
    <s v="Inteconectado"/>
    <s v="PL0164"/>
    <s v="BT5B-R"/>
    <s v="De 30 a 100kWh"/>
    <n v="2287"/>
    <n v="114408.4"/>
    <n v="65793.84"/>
    <n v="-24448.03"/>
  </r>
  <r>
    <x v="0"/>
    <x v="2"/>
    <s v="ELC"/>
    <x v="7"/>
    <x v="78"/>
    <s v="Tarma Rural"/>
    <s v="5"/>
    <s v="R"/>
    <s v="Inteconectado"/>
    <s v="PL0164"/>
    <s v="BT5B-R"/>
    <s v="Mayor a 100kWh"/>
    <n v="231"/>
    <n v="44767"/>
    <n v="33715.230000000003"/>
    <n v="920.97"/>
  </r>
  <r>
    <x v="0"/>
    <x v="2"/>
    <s v="ELC"/>
    <x v="7"/>
    <x v="79"/>
    <s v="Huanta Ciudad"/>
    <s v="3"/>
    <s v="U"/>
    <s v="Inteconectado"/>
    <s v="PL0222"/>
    <s v="BT5B-R"/>
    <s v="De 0 a 30 kWh "/>
    <n v="4000"/>
    <n v="52957"/>
    <n v="35067.480000000003"/>
    <n v="-7682.61"/>
  </r>
  <r>
    <x v="0"/>
    <x v="2"/>
    <s v="ELC"/>
    <x v="7"/>
    <x v="79"/>
    <s v="Huanta Ciudad"/>
    <s v="3"/>
    <s v="U"/>
    <s v="Inteconectado"/>
    <s v="PL0222"/>
    <s v="BT5B-R"/>
    <s v="De 30 a 100kWh"/>
    <n v="2522"/>
    <n v="145333"/>
    <n v="80901.490000000005"/>
    <n v="-10945.48"/>
  </r>
  <r>
    <x v="0"/>
    <x v="2"/>
    <s v="ELC"/>
    <x v="7"/>
    <x v="79"/>
    <s v="Huanta Ciudad"/>
    <s v="3"/>
    <s v="U"/>
    <s v="Inteconectado"/>
    <s v="PL0222"/>
    <s v="BT5B-R"/>
    <s v="Mayor a 100kWh"/>
    <n v="815"/>
    <n v="155579"/>
    <n v="95243.45"/>
    <n v="2585.29"/>
  </r>
  <r>
    <x v="0"/>
    <x v="2"/>
    <s v="ELC"/>
    <x v="7"/>
    <x v="80"/>
    <s v="Huanta Rural"/>
    <s v="6"/>
    <s v="R"/>
    <s v="Inteconectado"/>
    <s v="PL0223"/>
    <s v="BT5B-R"/>
    <s v="De 0 a 30 kWh "/>
    <n v="12763"/>
    <n v="103912.6"/>
    <n v="85855.12"/>
    <n v="-36854.14"/>
  </r>
  <r>
    <x v="0"/>
    <x v="2"/>
    <s v="ELC"/>
    <x v="7"/>
    <x v="80"/>
    <s v="Huanta Rural"/>
    <s v="6"/>
    <s v="R"/>
    <s v="Inteconectado"/>
    <s v="PL0223"/>
    <s v="BT5B-R"/>
    <s v="De 30 a 100kWh"/>
    <n v="1399"/>
    <n v="70480"/>
    <n v="40477.11"/>
    <n v="-14885.36"/>
  </r>
  <r>
    <x v="0"/>
    <x v="2"/>
    <s v="ELC"/>
    <x v="7"/>
    <x v="80"/>
    <s v="Huanta Rural"/>
    <s v="6"/>
    <s v="R"/>
    <s v="Inteconectado"/>
    <s v="PL0223"/>
    <s v="BT5B-R"/>
    <s v="Mayor a 100kWh"/>
    <n v="165"/>
    <n v="36203"/>
    <n v="27047.41"/>
    <n v="738.7"/>
  </r>
  <r>
    <x v="0"/>
    <x v="2"/>
    <s v="ELC"/>
    <x v="7"/>
    <x v="81"/>
    <s v="Pasco Rural"/>
    <s v="6"/>
    <s v="R"/>
    <s v="Inteconectado"/>
    <s v="PL0224"/>
    <s v="BT5B-R"/>
    <s v="De 0 a 30 kWh "/>
    <n v="6572"/>
    <n v="61247"/>
    <n v="47005.16"/>
    <n v="-21763.39"/>
  </r>
  <r>
    <x v="0"/>
    <x v="2"/>
    <s v="ELC"/>
    <x v="7"/>
    <x v="81"/>
    <s v="Pasco Rural"/>
    <s v="6"/>
    <s v="R"/>
    <s v="Inteconectado"/>
    <s v="PL0224"/>
    <s v="BT5B-R"/>
    <s v="De 30 a 100kWh"/>
    <n v="1694"/>
    <n v="90682"/>
    <n v="52896.34"/>
    <n v="-18058.04"/>
  </r>
  <r>
    <x v="0"/>
    <x v="2"/>
    <s v="ELC"/>
    <x v="7"/>
    <x v="81"/>
    <s v="Pasco Rural"/>
    <s v="6"/>
    <s v="R"/>
    <s v="Inteconectado"/>
    <s v="PL0224"/>
    <s v="BT5B-R"/>
    <s v="Mayor a 100kWh"/>
    <n v="314"/>
    <n v="72799"/>
    <n v="54434.49"/>
    <n v="1483.27"/>
  </r>
  <r>
    <x v="0"/>
    <x v="2"/>
    <s v="ELC"/>
    <x v="7"/>
    <x v="82"/>
    <s v="Huánuco Rural 1"/>
    <s v="4"/>
    <s v="R"/>
    <s v="Inteconectado"/>
    <s v="PL0258"/>
    <s v="BT5B-R"/>
    <s v="De 0 a 30 kWh "/>
    <n v="3992"/>
    <n v="42640"/>
    <n v="27884.39"/>
    <n v="-13709.08"/>
  </r>
  <r>
    <x v="0"/>
    <x v="2"/>
    <s v="ELC"/>
    <x v="7"/>
    <x v="82"/>
    <s v="Huánuco Rural 1"/>
    <s v="4"/>
    <s v="R"/>
    <s v="Inteconectado"/>
    <s v="PL0258"/>
    <s v="BT5B-R"/>
    <s v="De 30 a 100kWh"/>
    <n v="2690"/>
    <n v="159098"/>
    <n v="85926.29"/>
    <n v="-25931.599999999999"/>
  </r>
  <r>
    <x v="0"/>
    <x v="2"/>
    <s v="ELC"/>
    <x v="7"/>
    <x v="82"/>
    <s v="Huánuco Rural 1"/>
    <s v="4"/>
    <s v="R"/>
    <s v="Inteconectado"/>
    <s v="PL0258"/>
    <s v="BT5B-R"/>
    <s v="Mayor a 100kWh"/>
    <n v="723"/>
    <n v="130012"/>
    <n v="88589.97"/>
    <n v="2412.81"/>
  </r>
  <r>
    <x v="0"/>
    <x v="2"/>
    <s v="ELC"/>
    <x v="7"/>
    <x v="83"/>
    <s v="OROYA"/>
    <s v="3"/>
    <s v="U"/>
    <s v="Inteconectado"/>
    <s v="PL0063"/>
    <s v="BT5B-R"/>
    <s v="De 0 a 30 kWh "/>
    <n v="4939"/>
    <n v="51697"/>
    <n v="37417.47"/>
    <n v="-7514.98"/>
  </r>
  <r>
    <x v="0"/>
    <x v="2"/>
    <s v="ELC"/>
    <x v="7"/>
    <x v="83"/>
    <s v="OROYA"/>
    <s v="3"/>
    <s v="U"/>
    <s v="Inteconectado"/>
    <s v="PL0063"/>
    <s v="BT5B-R"/>
    <s v="De 30 a 100kWh"/>
    <n v="3795"/>
    <n v="213654"/>
    <n v="119144.84"/>
    <n v="-16546.2"/>
  </r>
  <r>
    <x v="0"/>
    <x v="2"/>
    <s v="ELC"/>
    <x v="7"/>
    <x v="83"/>
    <s v="OROYA"/>
    <s v="3"/>
    <s v="U"/>
    <s v="Inteconectado"/>
    <s v="PL0063"/>
    <s v="BT5B-R"/>
    <s v="Mayor a 100kWh"/>
    <n v="1151"/>
    <n v="246900"/>
    <n v="151178.25"/>
    <n v="4116.79"/>
  </r>
  <r>
    <x v="0"/>
    <x v="2"/>
    <s v="ELC"/>
    <x v="7"/>
    <x v="84"/>
    <s v="TARMA"/>
    <s v="3"/>
    <s v="U"/>
    <s v="Inteconectado"/>
    <s v="PL0064"/>
    <s v="BT5B-R"/>
    <s v="De 0 a 30 kWh "/>
    <n v="4990"/>
    <n v="64709"/>
    <n v="43202.77"/>
    <n v="-9392.82"/>
  </r>
  <r>
    <x v="0"/>
    <x v="2"/>
    <s v="ELC"/>
    <x v="7"/>
    <x v="84"/>
    <s v="TARMA"/>
    <s v="3"/>
    <s v="U"/>
    <s v="Inteconectado"/>
    <s v="PL0064"/>
    <s v="BT5B-R"/>
    <s v="De 30 a 100kWh"/>
    <n v="4602"/>
    <n v="269234.7"/>
    <n v="150173.14000000001"/>
    <n v="-20018.7"/>
  </r>
  <r>
    <x v="0"/>
    <x v="2"/>
    <s v="ELC"/>
    <x v="7"/>
    <x v="84"/>
    <s v="TARMA"/>
    <s v="3"/>
    <s v="U"/>
    <s v="Inteconectado"/>
    <s v="PL0064"/>
    <s v="BT5B-R"/>
    <s v="Mayor a 100kWh"/>
    <n v="1588"/>
    <n v="275473"/>
    <n v="169364.99"/>
    <n v="4618.42"/>
  </r>
  <r>
    <x v="0"/>
    <x v="2"/>
    <s v="ELC"/>
    <x v="7"/>
    <x v="85"/>
    <s v="Tingo María Rural"/>
    <s v="6"/>
    <s v="R"/>
    <s v="Inteconectado"/>
    <s v="PL1065"/>
    <s v="BT5B-R"/>
    <s v="De 0 a 30 kWh "/>
    <n v="757"/>
    <n v="9221"/>
    <n v="6215.62"/>
    <n v="-3308.33"/>
  </r>
  <r>
    <x v="0"/>
    <x v="2"/>
    <s v="ELC"/>
    <x v="7"/>
    <x v="85"/>
    <s v="Tingo María Rural"/>
    <s v="6"/>
    <s v="R"/>
    <s v="Inteconectado"/>
    <s v="PL1065"/>
    <s v="BT5B-R"/>
    <s v="De 30 a 100kWh"/>
    <n v="511"/>
    <n v="29478"/>
    <n v="17580.990000000002"/>
    <n v="-5535.77"/>
  </r>
  <r>
    <x v="0"/>
    <x v="2"/>
    <s v="ELC"/>
    <x v="7"/>
    <x v="85"/>
    <s v="Tingo María Rural"/>
    <s v="6"/>
    <s v="R"/>
    <s v="Inteconectado"/>
    <s v="PL1065"/>
    <s v="BT5B-R"/>
    <s v="Mayor a 100kWh"/>
    <n v="121"/>
    <n v="22330"/>
    <n v="16950.75"/>
    <n v="462.13"/>
  </r>
  <r>
    <x v="0"/>
    <x v="2"/>
    <s v="ELC"/>
    <x v="7"/>
    <x v="86"/>
    <s v="Junín"/>
    <s v="4"/>
    <s v="R"/>
    <s v="Inteconectado"/>
    <s v="PL1224"/>
    <s v="BT5B-R"/>
    <s v="De 0 a 30 kWh "/>
    <n v="4212"/>
    <n v="45511"/>
    <n v="29485.11"/>
    <n v="-14528.35"/>
  </r>
  <r>
    <x v="0"/>
    <x v="2"/>
    <s v="ELC"/>
    <x v="7"/>
    <x v="86"/>
    <s v="Junín"/>
    <s v="4"/>
    <s v="R"/>
    <s v="Inteconectado"/>
    <s v="PL1224"/>
    <s v="BT5B-R"/>
    <s v="De 30 a 100kWh"/>
    <n v="1837"/>
    <n v="97018"/>
    <n v="50878.9"/>
    <n v="-17598.46"/>
  </r>
  <r>
    <x v="0"/>
    <x v="2"/>
    <s v="ELC"/>
    <x v="7"/>
    <x v="86"/>
    <s v="Junín"/>
    <s v="4"/>
    <s v="R"/>
    <s v="Inteconectado"/>
    <s v="PL1224"/>
    <s v="BT5B-R"/>
    <s v="Mayor a 100kWh"/>
    <n v="270"/>
    <n v="55453"/>
    <n v="37384.769999999997"/>
    <n v="1019.56"/>
  </r>
  <r>
    <x v="0"/>
    <x v="2"/>
    <s v="ELC"/>
    <x v="7"/>
    <x v="87"/>
    <s v="San Jose"/>
    <s v="3"/>
    <s v="U"/>
    <s v="Inteconectado"/>
    <s v="PL2063"/>
    <s v="BT5B-R"/>
    <s v="De 0 a 30 kWh "/>
    <n v="444"/>
    <n v="6087.14"/>
    <n v="3991.84"/>
    <n v="-884.89"/>
  </r>
  <r>
    <x v="0"/>
    <x v="2"/>
    <s v="ELC"/>
    <x v="7"/>
    <x v="87"/>
    <s v="San Jose"/>
    <s v="3"/>
    <s v="U"/>
    <s v="Inteconectado"/>
    <s v="PL2063"/>
    <s v="BT5B-R"/>
    <s v="De 30 a 100kWh"/>
    <n v="607"/>
    <n v="35128"/>
    <n v="19612.099999999999"/>
    <n v="-2646.52"/>
  </r>
  <r>
    <x v="0"/>
    <x v="2"/>
    <s v="ELC"/>
    <x v="7"/>
    <x v="87"/>
    <s v="San Jose"/>
    <s v="3"/>
    <s v="U"/>
    <s v="Inteconectado"/>
    <s v="PL2063"/>
    <s v="BT5B-R"/>
    <s v="Mayor a 100kWh"/>
    <n v="174"/>
    <n v="43069"/>
    <n v="26288.6"/>
    <n v="715.95"/>
  </r>
  <r>
    <x v="0"/>
    <x v="2"/>
    <s v="ELC"/>
    <x v="7"/>
    <x v="88"/>
    <s v="CHANCHAMAYO"/>
    <s v="3"/>
    <s v="U"/>
    <s v="Inteconectado"/>
    <s v="PL0064"/>
    <s v="BT5B-R"/>
    <s v="De 0 a 30 kWh "/>
    <n v="5030"/>
    <n v="59754"/>
    <n v="41165.410000000003"/>
    <n v="-8673.2199999999993"/>
  </r>
  <r>
    <x v="0"/>
    <x v="2"/>
    <s v="ELC"/>
    <x v="7"/>
    <x v="88"/>
    <s v="CHANCHAMAYO"/>
    <s v="3"/>
    <s v="U"/>
    <s v="Inteconectado"/>
    <s v="PL0064"/>
    <s v="BT5B-R"/>
    <s v="De 30 a 100kWh"/>
    <n v="5455"/>
    <n v="340823"/>
    <n v="190600.34"/>
    <n v="-23729.25"/>
  </r>
  <r>
    <x v="0"/>
    <x v="2"/>
    <s v="ELC"/>
    <x v="7"/>
    <x v="88"/>
    <s v="CHANCHAMAYO"/>
    <s v="3"/>
    <s v="U"/>
    <s v="Inteconectado"/>
    <s v="PL0064"/>
    <s v="BT5B-R"/>
    <s v="Mayor a 100kWh"/>
    <n v="2816"/>
    <n v="515713"/>
    <n v="316565.13"/>
    <n v="8631.42"/>
  </r>
  <r>
    <x v="0"/>
    <x v="2"/>
    <s v="ELC"/>
    <x v="7"/>
    <x v="89"/>
    <s v="Aucayacu"/>
    <s v="6"/>
    <s v="R"/>
    <s v="Inteconectado"/>
    <s v="PL2065"/>
    <s v="BT5B-R"/>
    <s v="De 0 a 30 kWh "/>
    <n v="2381"/>
    <n v="27280"/>
    <n v="18931.62"/>
    <n v="-9788.25"/>
  </r>
  <r>
    <x v="0"/>
    <x v="2"/>
    <s v="ELC"/>
    <x v="7"/>
    <x v="89"/>
    <s v="Aucayacu"/>
    <s v="6"/>
    <s v="R"/>
    <s v="Inteconectado"/>
    <s v="PL2065"/>
    <s v="BT5B-R"/>
    <s v="De 30 a 100kWh"/>
    <n v="1496"/>
    <n v="86888"/>
    <n v="51986.69"/>
    <n v="-16111.92"/>
  </r>
  <r>
    <x v="0"/>
    <x v="2"/>
    <s v="ELC"/>
    <x v="7"/>
    <x v="89"/>
    <s v="Aucayacu"/>
    <s v="6"/>
    <s v="R"/>
    <s v="Inteconectado"/>
    <s v="PL2065"/>
    <s v="BT5B-R"/>
    <s v="Mayor a 100kWh"/>
    <n v="484"/>
    <n v="91632"/>
    <n v="69508.75"/>
    <n v="1894.89"/>
  </r>
  <r>
    <x v="0"/>
    <x v="2"/>
    <s v="ELC"/>
    <x v="7"/>
    <x v="90"/>
    <s v="Carhuamayo"/>
    <s v="5"/>
    <s v="R"/>
    <s v="Inteconectado"/>
    <s v="PL2224"/>
    <s v="BT5B-R"/>
    <s v="De 0 a 30 kWh "/>
    <n v="7000"/>
    <n v="63872"/>
    <n v="49334.96"/>
    <n v="-22793.39"/>
  </r>
  <r>
    <x v="0"/>
    <x v="2"/>
    <s v="ELC"/>
    <x v="7"/>
    <x v="90"/>
    <s v="Carhuamayo"/>
    <s v="5"/>
    <s v="R"/>
    <s v="Inteconectado"/>
    <s v="PL2224"/>
    <s v="BT5B-R"/>
    <s v="De 30 a 100kWh"/>
    <n v="1427"/>
    <n v="71663"/>
    <n v="41289.89"/>
    <n v="-15283.17"/>
  </r>
  <r>
    <x v="0"/>
    <x v="2"/>
    <s v="ELC"/>
    <x v="7"/>
    <x v="90"/>
    <s v="Carhuamayo"/>
    <s v="5"/>
    <s v="R"/>
    <s v="Inteconectado"/>
    <s v="PL2224"/>
    <s v="BT5B-R"/>
    <s v="Mayor a 100kWh"/>
    <n v="166"/>
    <n v="36641"/>
    <n v="27538.11"/>
    <n v="751.08"/>
  </r>
  <r>
    <x v="0"/>
    <x v="2"/>
    <s v="ELC"/>
    <x v="7"/>
    <x v="91"/>
    <s v="Yaupi"/>
    <s v="3"/>
    <s v="U"/>
    <s v="Inteconectado"/>
    <s v="PL3224"/>
    <s v="BT5B-R"/>
    <s v="De 0 a 30 kWh "/>
    <n v="2733"/>
    <n v="34295"/>
    <n v="23186.400000000001"/>
    <n v="-4985.49"/>
  </r>
  <r>
    <x v="0"/>
    <x v="2"/>
    <s v="ELC"/>
    <x v="7"/>
    <x v="91"/>
    <s v="Yaupi"/>
    <s v="3"/>
    <s v="U"/>
    <s v="Inteconectado"/>
    <s v="PL3224"/>
    <s v="BT5B-R"/>
    <s v="De 30 a 100kWh"/>
    <n v="3012"/>
    <n v="181444"/>
    <n v="101467.21"/>
    <n v="-13190.17"/>
  </r>
  <r>
    <x v="0"/>
    <x v="2"/>
    <s v="ELC"/>
    <x v="7"/>
    <x v="91"/>
    <s v="Yaupi"/>
    <s v="3"/>
    <s v="U"/>
    <s v="Inteconectado"/>
    <s v="PL3224"/>
    <s v="BT5B-R"/>
    <s v="Mayor a 100kWh"/>
    <n v="1233"/>
    <n v="246415"/>
    <n v="151141.46"/>
    <n v="4115.32"/>
  </r>
  <r>
    <x v="0"/>
    <x v="2"/>
    <s v="ELC"/>
    <x v="7"/>
    <x v="92"/>
    <s v="Ayacucho Rural SER"/>
    <s v="SER"/>
    <s v="R"/>
    <s v="Inteconectado"/>
    <s v="PR0078"/>
    <s v="BT5B-R"/>
    <s v="De 0 a 30 kWh "/>
    <n v="41626"/>
    <n v="252238.4"/>
    <n v="290661.13"/>
    <n v="-129846.93"/>
  </r>
  <r>
    <x v="0"/>
    <x v="2"/>
    <s v="ELC"/>
    <x v="7"/>
    <x v="92"/>
    <s v="Ayacucho Rural SER"/>
    <s v="SER"/>
    <s v="R"/>
    <s v="Inteconectado"/>
    <s v="PR0078"/>
    <s v="BT5B-R"/>
    <s v="De 30 a 100kWh"/>
    <n v="3998"/>
    <n v="208020"/>
    <n v="131280.81"/>
    <n v="-61769.1"/>
  </r>
  <r>
    <x v="0"/>
    <x v="2"/>
    <s v="ELC"/>
    <x v="7"/>
    <x v="92"/>
    <s v="Ayacucho Rural SER"/>
    <s v="SER"/>
    <s v="R"/>
    <s v="Inteconectado"/>
    <s v="PR0078"/>
    <s v="BT5B-R"/>
    <s v="Mayor a 100kWh"/>
    <n v="813"/>
    <n v="142494"/>
    <n v="125897.31"/>
    <n v="3434.63"/>
  </r>
  <r>
    <x v="0"/>
    <x v="2"/>
    <s v="ELC"/>
    <x v="7"/>
    <x v="93"/>
    <s v="Huancavelica Rural SER"/>
    <s v="SER"/>
    <s v="R"/>
    <s v="Inteconectado"/>
    <s v="PR0061"/>
    <s v="BT5B-R"/>
    <s v="De 0 a 30 kWh "/>
    <n v="5634"/>
    <n v="34388"/>
    <n v="39434.04"/>
    <n v="-17734.3"/>
  </r>
  <r>
    <x v="0"/>
    <x v="2"/>
    <s v="ELC"/>
    <x v="7"/>
    <x v="93"/>
    <s v="Huancavelica Rural SER"/>
    <s v="SER"/>
    <s v="R"/>
    <s v="Inteconectado"/>
    <s v="PR0061"/>
    <s v="BT5B-R"/>
    <s v="De 30 a 100kWh"/>
    <n v="163"/>
    <n v="7123"/>
    <n v="4229.05"/>
    <n v="-2521.61"/>
  </r>
  <r>
    <x v="0"/>
    <x v="2"/>
    <s v="ELC"/>
    <x v="7"/>
    <x v="93"/>
    <s v="Huancavelica Rural SER"/>
    <s v="SER"/>
    <s v="R"/>
    <s v="Inteconectado"/>
    <s v="PR0061"/>
    <s v="BT5B-R"/>
    <s v="Mayor a 100kWh"/>
    <n v="7"/>
    <n v="915"/>
    <n v="818.9"/>
    <n v="22.31"/>
  </r>
  <r>
    <x v="0"/>
    <x v="2"/>
    <s v="ELC"/>
    <x v="7"/>
    <x v="94"/>
    <s v="Huanuco Rural 2 SER"/>
    <s v="SER"/>
    <s v="R"/>
    <s v="Inteconectado"/>
    <s v="PR0066"/>
    <s v="BT5B-R"/>
    <s v="De 0 a 30 kWh "/>
    <n v="25455"/>
    <n v="185757.02"/>
    <n v="188121.83"/>
    <n v="-96356.65"/>
  </r>
  <r>
    <x v="0"/>
    <x v="2"/>
    <s v="ELC"/>
    <x v="7"/>
    <x v="94"/>
    <s v="Huanuco Rural 2 SER"/>
    <s v="SER"/>
    <s v="R"/>
    <s v="Inteconectado"/>
    <s v="PR0066"/>
    <s v="BT5B-R"/>
    <s v="De 30 a 100kWh"/>
    <n v="1723"/>
    <n v="87976"/>
    <n v="55533.2"/>
    <n v="-26809.88"/>
  </r>
  <r>
    <x v="0"/>
    <x v="2"/>
    <s v="ELC"/>
    <x v="7"/>
    <x v="94"/>
    <s v="Huanuco Rural 2 SER"/>
    <s v="SER"/>
    <s v="R"/>
    <s v="Inteconectado"/>
    <s v="PR0066"/>
    <s v="BT5B-R"/>
    <s v="Mayor a 100kWh"/>
    <n v="180"/>
    <n v="49094"/>
    <n v="43163.56"/>
    <n v="1174.08"/>
  </r>
  <r>
    <x v="0"/>
    <x v="2"/>
    <s v="ELC"/>
    <x v="7"/>
    <x v="95"/>
    <s v="Pasco Rural SER"/>
    <s v="SER"/>
    <s v="R"/>
    <s v="Inteconectado"/>
    <s v="PR0063"/>
    <s v="BT5B-R"/>
    <s v="De 0 a 30 kWh "/>
    <n v="4404"/>
    <n v="31854.19"/>
    <n v="32401.279999999999"/>
    <n v="-16429.330000000002"/>
  </r>
  <r>
    <x v="0"/>
    <x v="2"/>
    <s v="ELC"/>
    <x v="7"/>
    <x v="95"/>
    <s v="Pasco Rural SER"/>
    <s v="SER"/>
    <s v="R"/>
    <s v="Inteconectado"/>
    <s v="PR0063"/>
    <s v="BT5B-R"/>
    <s v="De 30 a 100kWh"/>
    <n v="446"/>
    <n v="22819"/>
    <n v="14342.48"/>
    <n v="-6904.08"/>
  </r>
  <r>
    <x v="0"/>
    <x v="2"/>
    <s v="ELC"/>
    <x v="7"/>
    <x v="95"/>
    <s v="Pasco Rural SER"/>
    <s v="SER"/>
    <s v="R"/>
    <s v="Inteconectado"/>
    <s v="PR0063"/>
    <s v="BT5B-R"/>
    <s v="Mayor a 100kWh"/>
    <n v="46"/>
    <n v="14500"/>
    <n v="12641.55"/>
    <n v="344.31"/>
  </r>
  <r>
    <x v="0"/>
    <x v="2"/>
    <s v="ELC"/>
    <x v="7"/>
    <x v="96"/>
    <s v="Pozuzo SER"/>
    <s v="SER"/>
    <s v="R"/>
    <s v="Inteconectado"/>
    <s v="PR0073"/>
    <s v="BT5B-R"/>
    <s v="De 0 a 30 kWh "/>
    <n v="761"/>
    <n v="7298"/>
    <n v="6166.01"/>
    <n v="-3763.99"/>
  </r>
  <r>
    <x v="0"/>
    <x v="2"/>
    <s v="ELC"/>
    <x v="7"/>
    <x v="96"/>
    <s v="Pozuzo SER"/>
    <s v="SER"/>
    <s v="R"/>
    <s v="Inteconectado"/>
    <s v="PR0073"/>
    <s v="BT5B-R"/>
    <s v="De 30 a 100kWh"/>
    <n v="397"/>
    <n v="24320"/>
    <n v="16101.53"/>
    <n v="-6145.56"/>
  </r>
  <r>
    <x v="0"/>
    <x v="2"/>
    <s v="ELC"/>
    <x v="7"/>
    <x v="96"/>
    <s v="Pozuzo SER"/>
    <s v="SER"/>
    <s v="R"/>
    <s v="Inteconectado"/>
    <s v="PR0073"/>
    <s v="BT5B-R"/>
    <s v="Mayor a 100kWh"/>
    <n v="231"/>
    <n v="51742"/>
    <n v="45458.48"/>
    <n v="1237.8699999999999"/>
  </r>
  <r>
    <x v="0"/>
    <x v="2"/>
    <s v="ELC"/>
    <x v="7"/>
    <x v="97"/>
    <s v="Tarma Chanchamayo SER"/>
    <s v="SER"/>
    <s v="R"/>
    <s v="Inteconectado"/>
    <s v="PR0064"/>
    <s v="BT5B-R"/>
    <s v="De 0 a 30 kWh "/>
    <n v="2733"/>
    <n v="21505"/>
    <n v="20650.48"/>
    <n v="-11079.7"/>
  </r>
  <r>
    <x v="0"/>
    <x v="2"/>
    <s v="ELC"/>
    <x v="7"/>
    <x v="97"/>
    <s v="Tarma Chanchamayo SER"/>
    <s v="SER"/>
    <s v="R"/>
    <s v="Inteconectado"/>
    <s v="PR0064"/>
    <s v="BT5B-R"/>
    <s v="De 30 a 100kWh"/>
    <n v="464"/>
    <n v="23746"/>
    <n v="14918.51"/>
    <n v="-7173.44"/>
  </r>
  <r>
    <x v="0"/>
    <x v="2"/>
    <s v="ELC"/>
    <x v="7"/>
    <x v="97"/>
    <s v="Tarma Chanchamayo SER"/>
    <s v="SER"/>
    <s v="R"/>
    <s v="Inteconectado"/>
    <s v="PR0064"/>
    <s v="BT5B-R"/>
    <s v="Mayor a 100kWh"/>
    <n v="47"/>
    <n v="8443"/>
    <n v="7459.43"/>
    <n v="203.3"/>
  </r>
  <r>
    <x v="0"/>
    <x v="2"/>
    <s v="ELC"/>
    <x v="7"/>
    <x v="98"/>
    <s v="Tingo Maria SER"/>
    <s v="SER"/>
    <s v="R"/>
    <s v="Inteconectado"/>
    <s v="PR0065"/>
    <s v="BT5B-R"/>
    <s v="De 0 a 30 kWh "/>
    <n v="4939"/>
    <n v="43247"/>
    <n v="38830.01"/>
    <n v="-22491.82"/>
  </r>
  <r>
    <x v="0"/>
    <x v="2"/>
    <s v="ELC"/>
    <x v="7"/>
    <x v="98"/>
    <s v="Tingo Maria SER"/>
    <s v="SER"/>
    <s v="R"/>
    <s v="Inteconectado"/>
    <s v="PR0065"/>
    <s v="BT5B-R"/>
    <s v="De 30 a 100kWh"/>
    <n v="1446"/>
    <n v="77140"/>
    <n v="49476.44"/>
    <n v="-22572.06"/>
  </r>
  <r>
    <x v="0"/>
    <x v="2"/>
    <s v="ELC"/>
    <x v="7"/>
    <x v="98"/>
    <s v="Tingo Maria SER"/>
    <s v="SER"/>
    <s v="R"/>
    <s v="Inteconectado"/>
    <s v="PR0065"/>
    <s v="BT5B-R"/>
    <s v="Mayor a 100kWh"/>
    <n v="285"/>
    <n v="54186"/>
    <n v="48214.79"/>
    <n v="1313.24"/>
  </r>
  <r>
    <x v="0"/>
    <x v="2"/>
    <s v="ELC"/>
    <x v="7"/>
    <x v="99"/>
    <s v="Valle del Mantaro 3 SER"/>
    <s v="SER"/>
    <s v="R"/>
    <s v="Inteconectado"/>
    <s v="PR0071"/>
    <s v="BT5B-R"/>
    <s v="De 0 a 30 kWh "/>
    <n v="422"/>
    <n v="2014"/>
    <n v="2776.09"/>
    <n v="-1038.06"/>
  </r>
  <r>
    <x v="0"/>
    <x v="2"/>
    <s v="ELC"/>
    <x v="7"/>
    <x v="99"/>
    <s v="Valle del Mantaro 3 SER"/>
    <s v="SER"/>
    <s v="R"/>
    <s v="Inteconectado"/>
    <s v="PR0071"/>
    <s v="BT5B-R"/>
    <s v="De 30 a 100kWh"/>
    <n v="3"/>
    <n v="102"/>
    <n v="53.63"/>
    <n v="-46.41"/>
  </r>
  <r>
    <x v="0"/>
    <x v="2"/>
    <s v="ELC"/>
    <x v="7"/>
    <x v="100"/>
    <s v="SER YAUPI"/>
    <s v="SER"/>
    <s v="R"/>
    <s v="Inteconectado"/>
    <s v="PR0064"/>
    <s v="BT5B-R"/>
    <s v="De 0 a 30 kWh "/>
    <n v="11697"/>
    <n v="80855.91"/>
    <n v="84871.79"/>
    <n v="-41702.160000000003"/>
  </r>
  <r>
    <x v="0"/>
    <x v="2"/>
    <s v="ELC"/>
    <x v="7"/>
    <x v="100"/>
    <s v="SER YAUPI"/>
    <s v="SER"/>
    <s v="R"/>
    <s v="Inteconectado"/>
    <s v="PR0064"/>
    <s v="BT5B-R"/>
    <s v="De 30 a 100kWh"/>
    <n v="1459"/>
    <n v="73748"/>
    <n v="46170.16"/>
    <n v="-22585.32"/>
  </r>
  <r>
    <x v="0"/>
    <x v="2"/>
    <s v="ELC"/>
    <x v="7"/>
    <x v="100"/>
    <s v="SER YAUPI"/>
    <s v="SER"/>
    <s v="R"/>
    <s v="Inteconectado"/>
    <s v="PR0064"/>
    <s v="BT5B-R"/>
    <s v="Mayor a 100kWh"/>
    <n v="140"/>
    <n v="21447"/>
    <n v="19073.04"/>
    <n v="519.30999999999995"/>
  </r>
  <r>
    <x v="0"/>
    <x v="2"/>
    <s v="ELC"/>
    <x v="7"/>
    <x v="101"/>
    <s v="SER CARHUAMAYO"/>
    <s v="SER"/>
    <s v="R"/>
    <s v="Inteconectado"/>
    <s v="PR0064"/>
    <s v="BT5B-R"/>
    <s v="De 0 a 30 kWh "/>
    <n v="965"/>
    <n v="6459.7"/>
    <n v="6935.21"/>
    <n v="-3331.63"/>
  </r>
  <r>
    <x v="0"/>
    <x v="2"/>
    <s v="ELC"/>
    <x v="7"/>
    <x v="101"/>
    <s v="SER CARHUAMAYO"/>
    <s v="SER"/>
    <s v="R"/>
    <s v="Inteconectado"/>
    <s v="PR0064"/>
    <s v="BT5B-R"/>
    <s v="De 30 a 100kWh"/>
    <n v="142"/>
    <n v="6664"/>
    <n v="4066.22"/>
    <n v="-2198.16"/>
  </r>
  <r>
    <x v="0"/>
    <x v="2"/>
    <s v="ELC"/>
    <x v="7"/>
    <x v="101"/>
    <s v="SER CARHUAMAYO"/>
    <s v="SER"/>
    <s v="R"/>
    <s v="Inteconectado"/>
    <s v="PR0064"/>
    <s v="BT5B-R"/>
    <s v="Mayor a 100kWh"/>
    <n v="13"/>
    <n v="3291"/>
    <n v="2882.52"/>
    <n v="78.489999999999995"/>
  </r>
  <r>
    <x v="0"/>
    <x v="2"/>
    <s v="ELC"/>
    <x v="7"/>
    <x v="102"/>
    <s v="SER AUCAYACU"/>
    <s v="SER"/>
    <s v="R"/>
    <s v="Inteconectado"/>
    <s v="PR0066"/>
    <s v="BT5B-R"/>
    <s v="De 0 a 30 kWh "/>
    <n v="1978"/>
    <n v="18552"/>
    <n v="15943.52"/>
    <n v="-9648.6"/>
  </r>
  <r>
    <x v="0"/>
    <x v="2"/>
    <s v="ELC"/>
    <x v="7"/>
    <x v="102"/>
    <s v="SER AUCAYACU"/>
    <s v="SER"/>
    <s v="R"/>
    <s v="Inteconectado"/>
    <s v="PR0066"/>
    <s v="BT5B-R"/>
    <s v="De 30 a 100kWh"/>
    <n v="535"/>
    <n v="28728"/>
    <n v="18462.57"/>
    <n v="-8351.35"/>
  </r>
  <r>
    <x v="0"/>
    <x v="2"/>
    <s v="ELC"/>
    <x v="7"/>
    <x v="102"/>
    <s v="SER AUCAYACU"/>
    <s v="SER"/>
    <s v="R"/>
    <s v="Inteconectado"/>
    <s v="PR0066"/>
    <s v="BT5B-R"/>
    <s v="Mayor a 100kWh"/>
    <n v="60"/>
    <n v="10723"/>
    <n v="9560.07"/>
    <n v="260.33999999999997"/>
  </r>
  <r>
    <x v="0"/>
    <x v="2"/>
    <s v="ELN"/>
    <x v="8"/>
    <x v="103"/>
    <s v="Chiclayo"/>
    <s v="2"/>
    <s v="U"/>
    <s v="Inteconectado"/>
    <s v="PL0094"/>
    <s v="BT5B-R"/>
    <s v="De 0 a 30 kWh "/>
    <n v="31203"/>
    <n v="384140.63"/>
    <n v="228874.54"/>
    <n v="-45673.84"/>
  </r>
  <r>
    <x v="0"/>
    <x v="2"/>
    <s v="ELN"/>
    <x v="8"/>
    <x v="103"/>
    <s v="Chiclayo"/>
    <s v="2"/>
    <s v="U"/>
    <s v="Inteconectado"/>
    <s v="PL0094"/>
    <s v="BT5B-R"/>
    <s v="De 30 a 100kWh"/>
    <n v="54499"/>
    <n v="3706573.27"/>
    <n v="1728328.23"/>
    <n v="-199443.95"/>
  </r>
  <r>
    <x v="0"/>
    <x v="2"/>
    <s v="ELN"/>
    <x v="8"/>
    <x v="103"/>
    <s v="Chiclayo"/>
    <s v="2"/>
    <s v="U"/>
    <s v="Inteconectado"/>
    <s v="PL0094"/>
    <s v="BT5B-R"/>
    <s v="Mayor a 100kWh"/>
    <n v="66004"/>
    <n v="13934525.949999999"/>
    <n v="7032139.0700000003"/>
    <n v="192288.34"/>
  </r>
  <r>
    <x v="0"/>
    <x v="2"/>
    <s v="ELN"/>
    <x v="8"/>
    <x v="104"/>
    <s v="Chongoyape"/>
    <s v="4"/>
    <s v="R"/>
    <s v="Inteconectado"/>
    <s v="PL0098"/>
    <s v="BT5B-R"/>
    <s v="De 0 a 30 kWh "/>
    <n v="4993"/>
    <n v="49053.21"/>
    <n v="31439.19"/>
    <n v="-13713.03"/>
  </r>
  <r>
    <x v="0"/>
    <x v="2"/>
    <s v="ELN"/>
    <x v="8"/>
    <x v="104"/>
    <s v="Chongoyape"/>
    <s v="4"/>
    <s v="R"/>
    <s v="Inteconectado"/>
    <s v="PL0098"/>
    <s v="BT5B-R"/>
    <s v="De 30 a 100kWh"/>
    <n v="2552"/>
    <n v="168102.3"/>
    <n v="77680.58"/>
    <n v="-25349.73"/>
  </r>
  <r>
    <x v="0"/>
    <x v="2"/>
    <s v="ELN"/>
    <x v="8"/>
    <x v="104"/>
    <s v="Chongoyape"/>
    <s v="4"/>
    <s v="R"/>
    <s v="Inteconectado"/>
    <s v="PL0098"/>
    <s v="BT5B-R"/>
    <s v="Mayor a 100kWh"/>
    <n v="574"/>
    <n v="108803.4"/>
    <n v="64624.4"/>
    <n v="1765.33"/>
  </r>
  <r>
    <x v="0"/>
    <x v="2"/>
    <s v="ELN"/>
    <x v="8"/>
    <x v="105"/>
    <s v="Chota"/>
    <s v="2"/>
    <s v="U"/>
    <s v="Inteconectado"/>
    <s v="PL0099"/>
    <s v="BT5B-R"/>
    <s v="De 0 a 30 kWh "/>
    <n v="3104"/>
    <n v="37099.81"/>
    <n v="23003.18"/>
    <n v="-4617.3500000000004"/>
  </r>
  <r>
    <x v="0"/>
    <x v="2"/>
    <s v="ELN"/>
    <x v="8"/>
    <x v="105"/>
    <s v="Chota"/>
    <s v="2"/>
    <s v="U"/>
    <s v="Inteconectado"/>
    <s v="PL0099"/>
    <s v="BT5B-R"/>
    <s v="De 30 a 100kWh"/>
    <n v="1770"/>
    <n v="100246"/>
    <n v="48661.68"/>
    <n v="-6621.5"/>
  </r>
  <r>
    <x v="0"/>
    <x v="2"/>
    <s v="ELN"/>
    <x v="8"/>
    <x v="105"/>
    <s v="Chota"/>
    <s v="2"/>
    <s v="U"/>
    <s v="Inteconectado"/>
    <s v="PL0099"/>
    <s v="BT5B-R"/>
    <s v="Mayor a 100kWh"/>
    <n v="567"/>
    <n v="103173.07"/>
    <n v="54695.85"/>
    <n v="1501.94"/>
  </r>
  <r>
    <x v="0"/>
    <x v="2"/>
    <s v="ELN"/>
    <x v="8"/>
    <x v="106"/>
    <s v="Cutervo"/>
    <s v="4"/>
    <s v="R"/>
    <s v="Inteconectado"/>
    <s v="PL0100"/>
    <s v="BT5B-R"/>
    <s v="De 0 a 30 kWh "/>
    <n v="4218"/>
    <n v="51669.31"/>
    <n v="29420.81"/>
    <n v="-14445.5"/>
  </r>
  <r>
    <x v="0"/>
    <x v="2"/>
    <s v="ELN"/>
    <x v="8"/>
    <x v="106"/>
    <s v="Cutervo"/>
    <s v="4"/>
    <s v="R"/>
    <s v="Inteconectado"/>
    <s v="PL0100"/>
    <s v="BT5B-R"/>
    <s v="De 30 a 100kWh"/>
    <n v="2051"/>
    <n v="113631.41"/>
    <n v="53613.97"/>
    <n v="-17192.59"/>
  </r>
  <r>
    <x v="0"/>
    <x v="2"/>
    <s v="ELN"/>
    <x v="8"/>
    <x v="106"/>
    <s v="Cutervo"/>
    <s v="4"/>
    <s v="R"/>
    <s v="Inteconectado"/>
    <s v="PL0100"/>
    <s v="BT5B-R"/>
    <s v="Mayor a 100kWh"/>
    <n v="431"/>
    <n v="80379.839999999997"/>
    <n v="47765.37"/>
    <n v="1311.34"/>
  </r>
  <r>
    <x v="0"/>
    <x v="2"/>
    <s v="ELN"/>
    <x v="8"/>
    <x v="107"/>
    <s v="Querocoto"/>
    <s v="4"/>
    <s v="R"/>
    <s v="Inteconectado"/>
    <s v="PL0106"/>
    <s v="BT5B-R"/>
    <s v="De 0 a 30 kWh "/>
    <n v="252"/>
    <n v="19541.43"/>
    <n v="6358.33"/>
    <n v="-5462.16"/>
  </r>
  <r>
    <x v="0"/>
    <x v="2"/>
    <s v="ELN"/>
    <x v="8"/>
    <x v="107"/>
    <s v="Querocoto"/>
    <s v="4"/>
    <s v="R"/>
    <s v="Inteconectado"/>
    <s v="PL0106"/>
    <s v="BT5B-R"/>
    <s v="De 30 a 100kWh"/>
    <n v="61"/>
    <n v="76330.11"/>
    <n v="31424.59"/>
    <n v="-11468.01"/>
  </r>
  <r>
    <x v="0"/>
    <x v="2"/>
    <s v="ELN"/>
    <x v="8"/>
    <x v="107"/>
    <s v="Querocoto"/>
    <s v="4"/>
    <s v="R"/>
    <s v="Inteconectado"/>
    <s v="PL0106"/>
    <s v="BT5B-R"/>
    <s v="Mayor a 100kWh"/>
    <n v="7"/>
    <n v="2133.4"/>
    <n v="1251.83"/>
    <n v="34.19"/>
  </r>
  <r>
    <x v="0"/>
    <x v="2"/>
    <s v="ELN"/>
    <x v="8"/>
    <x v="108"/>
    <s v="Niepos"/>
    <s v="4"/>
    <s v="R"/>
    <s v="Inteconectado"/>
    <s v="PL0109"/>
    <s v="BT5B-R"/>
    <s v="De 0 a 30 kWh "/>
    <n v="2817"/>
    <n v="29313.01"/>
    <n v="17712.48"/>
    <n v="-8746.06"/>
  </r>
  <r>
    <x v="0"/>
    <x v="2"/>
    <s v="ELN"/>
    <x v="8"/>
    <x v="108"/>
    <s v="Niepos"/>
    <s v="4"/>
    <s v="R"/>
    <s v="Inteconectado"/>
    <s v="PL0109"/>
    <s v="BT5B-R"/>
    <s v="De 30 a 100kWh"/>
    <n v="1142"/>
    <n v="64590"/>
    <n v="29591.52"/>
    <n v="-10721.22"/>
  </r>
  <r>
    <x v="0"/>
    <x v="2"/>
    <s v="ELN"/>
    <x v="8"/>
    <x v="108"/>
    <s v="Niepos"/>
    <s v="4"/>
    <s v="R"/>
    <s v="Inteconectado"/>
    <s v="PL0109"/>
    <s v="BT5B-R"/>
    <s v="Mayor a 100kWh"/>
    <n v="174"/>
    <n v="36665"/>
    <n v="21794.45"/>
    <n v="0"/>
  </r>
  <r>
    <x v="0"/>
    <x v="2"/>
    <s v="ELN"/>
    <x v="8"/>
    <x v="109"/>
    <s v="Chiclayo Baja Densidad"/>
    <s v="3"/>
    <s v="U"/>
    <s v="Inteconectado"/>
    <s v="PL0227"/>
    <s v="BT5B-R"/>
    <s v="De 0 a 30 kWh "/>
    <n v="23929"/>
    <n v="293173.40000000002"/>
    <n v="179360.92"/>
    <n v="-35784.57"/>
  </r>
  <r>
    <x v="0"/>
    <x v="2"/>
    <s v="ELN"/>
    <x v="8"/>
    <x v="109"/>
    <s v="Chiclayo Baja Densidad"/>
    <s v="3"/>
    <s v="U"/>
    <s v="Inteconectado"/>
    <s v="PL0227"/>
    <s v="BT5B-R"/>
    <s v="De 30 a 100kWh"/>
    <n v="26363"/>
    <n v="1693120.74"/>
    <n v="807182.78"/>
    <n v="-98503.34"/>
  </r>
  <r>
    <x v="0"/>
    <x v="2"/>
    <s v="ELN"/>
    <x v="8"/>
    <x v="109"/>
    <s v="Chiclayo Baja Densidad"/>
    <s v="3"/>
    <s v="U"/>
    <s v="Inteconectado"/>
    <s v="PL0227"/>
    <s v="BT5B-R"/>
    <s v="Mayor a 100kWh"/>
    <n v="12271"/>
    <n v="2183551.69"/>
    <n v="1133623.8999999999"/>
    <n v="30885.75"/>
  </r>
  <r>
    <x v="0"/>
    <x v="2"/>
    <s v="ELN"/>
    <x v="8"/>
    <x v="110"/>
    <s v="Bambamarca"/>
    <s v="2"/>
    <s v="U"/>
    <s v="Inteconectado"/>
    <s v="PL1099"/>
    <s v="BT5B-R"/>
    <s v="De 0 a 30 kWh "/>
    <n v="2193"/>
    <n v="27260.799999999999"/>
    <n v="16634.8"/>
    <n v="-3392.77"/>
  </r>
  <r>
    <x v="0"/>
    <x v="2"/>
    <s v="ELN"/>
    <x v="8"/>
    <x v="110"/>
    <s v="Bambamarca"/>
    <s v="2"/>
    <s v="U"/>
    <s v="Inteconectado"/>
    <s v="PL1099"/>
    <s v="BT5B-R"/>
    <s v="De 30 a 100kWh"/>
    <n v="1248"/>
    <n v="71106.3"/>
    <n v="34479.980000000003"/>
    <n v="-4669.09"/>
  </r>
  <r>
    <x v="0"/>
    <x v="2"/>
    <s v="ELN"/>
    <x v="8"/>
    <x v="110"/>
    <s v="Bambamarca"/>
    <s v="2"/>
    <s v="U"/>
    <s v="Inteconectado"/>
    <s v="PL1099"/>
    <s v="BT5B-R"/>
    <s v="Mayor a 100kWh"/>
    <n v="409"/>
    <n v="79165.83"/>
    <n v="41845.94"/>
    <n v="1152.04"/>
  </r>
  <r>
    <x v="0"/>
    <x v="2"/>
    <s v="ELN"/>
    <x v="8"/>
    <x v="111"/>
    <s v="Olmos"/>
    <s v="3"/>
    <s v="U"/>
    <s v="Inteconectado"/>
    <s v="PL1227"/>
    <s v="BT5B-R"/>
    <s v="De 0 a 30 kWh "/>
    <n v="10229"/>
    <n v="93601.36"/>
    <n v="65056.15"/>
    <n v="-11429.1"/>
  </r>
  <r>
    <x v="0"/>
    <x v="2"/>
    <s v="ELN"/>
    <x v="8"/>
    <x v="111"/>
    <s v="Olmos"/>
    <s v="3"/>
    <s v="U"/>
    <s v="Inteconectado"/>
    <s v="PL1227"/>
    <s v="BT5B-R"/>
    <s v="De 30 a 100kWh"/>
    <n v="5661"/>
    <n v="346180.55"/>
    <n v="165255.23000000001"/>
    <n v="-20755.22"/>
  </r>
  <r>
    <x v="0"/>
    <x v="2"/>
    <s v="ELN"/>
    <x v="8"/>
    <x v="111"/>
    <s v="Olmos"/>
    <s v="3"/>
    <s v="U"/>
    <s v="Inteconectado"/>
    <s v="PL1227"/>
    <s v="BT5B-R"/>
    <s v="Mayor a 100kWh"/>
    <n v="2359"/>
    <n v="482089.48"/>
    <n v="249197.21"/>
    <n v="6793.83"/>
  </r>
  <r>
    <x v="0"/>
    <x v="2"/>
    <s v="ELN"/>
    <x v="8"/>
    <x v="112"/>
    <s v="Bambamarca Rural"/>
    <s v="6"/>
    <s v="R"/>
    <s v="Inteconectado"/>
    <s v="PL2099"/>
    <s v="BT5B-R"/>
    <s v="De 0 a 30 kWh "/>
    <n v="3714"/>
    <n v="21534.33"/>
    <n v="20931"/>
    <n v="-6673.38"/>
  </r>
  <r>
    <x v="0"/>
    <x v="2"/>
    <s v="ELN"/>
    <x v="8"/>
    <x v="112"/>
    <s v="Bambamarca Rural"/>
    <s v="6"/>
    <s v="R"/>
    <s v="Inteconectado"/>
    <s v="PL2099"/>
    <s v="BT5B-R"/>
    <s v="De 30 a 100kWh"/>
    <n v="200"/>
    <n v="9636.32"/>
    <n v="4877.7"/>
    <n v="-1858.65"/>
  </r>
  <r>
    <x v="0"/>
    <x v="2"/>
    <s v="ELN"/>
    <x v="8"/>
    <x v="112"/>
    <s v="Bambamarca Rural"/>
    <s v="6"/>
    <s v="R"/>
    <s v="Inteconectado"/>
    <s v="PL2099"/>
    <s v="BT5B-R"/>
    <s v="Mayor a 100kWh"/>
    <n v="27"/>
    <n v="6556.71"/>
    <n v="4281.3"/>
    <n v="116.37"/>
  </r>
  <r>
    <x v="0"/>
    <x v="2"/>
    <s v="ELN"/>
    <x v="8"/>
    <x v="113"/>
    <s v="Chota Rural"/>
    <s v="5"/>
    <s v="R"/>
    <s v="Inteconectado"/>
    <s v="PL3099"/>
    <s v="BT5B-R"/>
    <s v="De 0 a 30 kWh "/>
    <n v="1507"/>
    <n v="17274.7"/>
    <n v="11092.6"/>
    <n v="-5385.65"/>
  </r>
  <r>
    <x v="0"/>
    <x v="2"/>
    <s v="ELN"/>
    <x v="8"/>
    <x v="113"/>
    <s v="Chota Rural"/>
    <s v="5"/>
    <s v="R"/>
    <s v="Inteconectado"/>
    <s v="PL3099"/>
    <s v="BT5B-R"/>
    <s v="De 30 a 100kWh"/>
    <n v="705"/>
    <n v="39257.81"/>
    <n v="20531.240000000002"/>
    <n v="-6596.57"/>
  </r>
  <r>
    <x v="0"/>
    <x v="2"/>
    <s v="ELN"/>
    <x v="8"/>
    <x v="113"/>
    <s v="Chota Rural"/>
    <s v="5"/>
    <s v="R"/>
    <s v="Inteconectado"/>
    <s v="PL3099"/>
    <s v="BT5B-R"/>
    <s v="Mayor a 100kWh"/>
    <n v="146"/>
    <n v="27064.85"/>
    <n v="17865.419999999998"/>
    <n v="508.87"/>
  </r>
  <r>
    <x v="0"/>
    <x v="2"/>
    <s v="ELN"/>
    <x v="8"/>
    <x v="336"/>
    <s v="Chogoyape SER"/>
    <s v="SER"/>
    <s v="R"/>
    <s v="Inteconectado"/>
    <s v="PR0098"/>
    <s v="BT5B-R"/>
    <s v="De 0 a 30 kWh "/>
    <n v="574"/>
    <n v="2834"/>
    <n v="3685.17"/>
    <n v="-1264.98"/>
  </r>
  <r>
    <x v="0"/>
    <x v="2"/>
    <s v="ELN"/>
    <x v="8"/>
    <x v="336"/>
    <s v="Chogoyape SER"/>
    <s v="SER"/>
    <s v="R"/>
    <s v="Inteconectado"/>
    <s v="PR0098"/>
    <s v="BT5B-R"/>
    <s v="De 30 a 100kWh"/>
    <n v="26"/>
    <n v="1439"/>
    <n v="819.65"/>
    <n v="-347.88"/>
  </r>
  <r>
    <x v="0"/>
    <x v="2"/>
    <s v="ELN"/>
    <x v="8"/>
    <x v="336"/>
    <s v="Chogoyape SER"/>
    <s v="SER"/>
    <s v="R"/>
    <s v="Inteconectado"/>
    <s v="PR0098"/>
    <s v="BT5B-R"/>
    <s v="Mayor a 100kWh"/>
    <n v="6"/>
    <n v="751"/>
    <n v="587"/>
    <n v="16.010000000000002"/>
  </r>
  <r>
    <x v="0"/>
    <x v="2"/>
    <s v="ELN"/>
    <x v="8"/>
    <x v="114"/>
    <s v="Chiclayo Baja Densidad Rural"/>
    <s v="SER"/>
    <s v="R"/>
    <s v="Inteconectado"/>
    <s v="PR0094"/>
    <s v="BT5B-R"/>
    <s v="De 0 a 30 kWh "/>
    <n v="412"/>
    <n v="4005.93"/>
    <n v="3187.95"/>
    <n v="-1793.19"/>
  </r>
  <r>
    <x v="0"/>
    <x v="2"/>
    <s v="ELN"/>
    <x v="8"/>
    <x v="114"/>
    <s v="Chiclayo Baja Densidad Rural"/>
    <s v="SER"/>
    <s v="R"/>
    <s v="Inteconectado"/>
    <s v="PR0094"/>
    <s v="BT5B-R"/>
    <s v="De 30 a 100kWh"/>
    <n v="161"/>
    <n v="9494"/>
    <n v="5361.8"/>
    <n v="-2310.0300000000002"/>
  </r>
  <r>
    <x v="0"/>
    <x v="2"/>
    <s v="ELN"/>
    <x v="8"/>
    <x v="114"/>
    <s v="Chiclayo Baja Densidad Rural"/>
    <s v="SER"/>
    <s v="R"/>
    <s v="Inteconectado"/>
    <s v="PR0094"/>
    <s v="BT5B-R"/>
    <s v="Mayor a 100kWh"/>
    <n v="29"/>
    <n v="4744"/>
    <n v="3673.03"/>
    <n v="99.94"/>
  </r>
  <r>
    <x v="0"/>
    <x v="2"/>
    <s v="ELN"/>
    <x v="8"/>
    <x v="115"/>
    <s v="Sistema Eléctrico Rural Chiclayo"/>
    <s v="SER"/>
    <s v="R"/>
    <s v="Inteconectado"/>
    <s v="PR0094"/>
    <s v="BT5B-R"/>
    <s v="De 0 a 30 kWh "/>
    <n v="736"/>
    <n v="8912"/>
    <n v="6176.62"/>
    <n v="-3989.83"/>
  </r>
  <r>
    <x v="0"/>
    <x v="2"/>
    <s v="ELN"/>
    <x v="8"/>
    <x v="115"/>
    <s v="Sistema Eléctrico Rural Chiclayo"/>
    <s v="SER"/>
    <s v="R"/>
    <s v="Inteconectado"/>
    <s v="PR0094"/>
    <s v="BT5B-R"/>
    <s v="De 30 a 100kWh"/>
    <n v="482"/>
    <n v="27688"/>
    <n v="15963.87"/>
    <n v="-6473.26"/>
  </r>
  <r>
    <x v="0"/>
    <x v="2"/>
    <s v="ELN"/>
    <x v="8"/>
    <x v="115"/>
    <s v="Sistema Eléctrico Rural Chiclayo"/>
    <s v="SER"/>
    <s v="R"/>
    <s v="Inteconectado"/>
    <s v="PR0094"/>
    <s v="BT5B-R"/>
    <s v="Mayor a 100kWh"/>
    <n v="81"/>
    <n v="18389"/>
    <n v="14074.01"/>
    <n v="383.08"/>
  </r>
  <r>
    <x v="0"/>
    <x v="2"/>
    <s v="ELN"/>
    <x v="8"/>
    <x v="116"/>
    <s v="Sistema Eléctrico Rural Bambamarca"/>
    <s v="SER"/>
    <s v="R"/>
    <s v="Inteconectado"/>
    <s v="PR0099"/>
    <s v="BT5B-R"/>
    <s v="De 0 a 30 kWh "/>
    <n v="8804"/>
    <n v="46467.69"/>
    <n v="57339.77"/>
    <n v="-20711.8"/>
  </r>
  <r>
    <x v="0"/>
    <x v="2"/>
    <s v="ELN"/>
    <x v="8"/>
    <x v="116"/>
    <s v="Sistema Eléctrico Rural Bambamarca"/>
    <s v="SER"/>
    <s v="R"/>
    <s v="Inteconectado"/>
    <s v="PR0099"/>
    <s v="BT5B-R"/>
    <s v="De 30 a 100kWh"/>
    <n v="186"/>
    <n v="8419.66"/>
    <n v="4510.13"/>
    <n v="-2489.59"/>
  </r>
  <r>
    <x v="0"/>
    <x v="2"/>
    <s v="ELN"/>
    <x v="8"/>
    <x v="116"/>
    <s v="Sistema Eléctrico Rural Bambamarca"/>
    <s v="SER"/>
    <s v="R"/>
    <s v="Inteconectado"/>
    <s v="PR0099"/>
    <s v="BT5B-R"/>
    <s v="Mayor a 100kWh"/>
    <n v="7"/>
    <n v="1444.33"/>
    <n v="1104.56"/>
    <n v="30.04"/>
  </r>
  <r>
    <x v="0"/>
    <x v="2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2"/>
    <s v="ELN"/>
    <x v="8"/>
    <x v="118"/>
    <s v="Sistema Eléctrico Rural Niepos"/>
    <s v="SER"/>
    <s v="R"/>
    <s v="Inteconectado"/>
    <s v="PR0099"/>
    <s v="BT5B-R"/>
    <s v="De 0 a 30 kWh "/>
    <n v="820"/>
    <n v="5257"/>
    <n v="5599.81"/>
    <n v="-2352.73"/>
  </r>
  <r>
    <x v="0"/>
    <x v="2"/>
    <s v="ELN"/>
    <x v="8"/>
    <x v="118"/>
    <s v="Sistema Eléctrico Rural Niepos"/>
    <s v="SER"/>
    <s v="R"/>
    <s v="Inteconectado"/>
    <s v="PR0099"/>
    <s v="BT5B-R"/>
    <s v="De 30 a 100kWh"/>
    <n v="27"/>
    <n v="1260"/>
    <n v="684.1"/>
    <n v="-362.61"/>
  </r>
  <r>
    <x v="0"/>
    <x v="2"/>
    <s v="ELN"/>
    <x v="8"/>
    <x v="118"/>
    <s v="Sistema Eléctrico Rural Niepos"/>
    <s v="SER"/>
    <s v="R"/>
    <s v="Inteconectado"/>
    <s v="PR0099"/>
    <s v="BT5B-R"/>
    <s v="Mayor a 100kWh"/>
    <n v="3"/>
    <n v="726"/>
    <n v="554.61"/>
    <n v="15.09"/>
  </r>
  <r>
    <x v="0"/>
    <x v="2"/>
    <s v="ELN"/>
    <x v="8"/>
    <x v="119"/>
    <s v="Sistema Eléctrico Rural Chota"/>
    <s v="SER"/>
    <s v="R"/>
    <s v="Inteconectado"/>
    <s v="PR0099"/>
    <s v="BT5B-R"/>
    <s v="De 0 a 30 kWh "/>
    <n v="1198"/>
    <n v="7081.36"/>
    <n v="8010.77"/>
    <n v="-3158.93"/>
  </r>
  <r>
    <x v="0"/>
    <x v="2"/>
    <s v="ELN"/>
    <x v="8"/>
    <x v="119"/>
    <s v="Sistema Eléctrico Rural Chota"/>
    <s v="SER"/>
    <s v="R"/>
    <s v="Inteconectado"/>
    <s v="PR0099"/>
    <s v="BT5B-R"/>
    <s v="De 30 a 100kWh"/>
    <n v="30"/>
    <n v="1196.5999999999999"/>
    <n v="611.52"/>
    <n v="-401.77"/>
  </r>
  <r>
    <x v="0"/>
    <x v="2"/>
    <s v="ELNM"/>
    <x v="9"/>
    <x v="120"/>
    <s v="Cajamarca"/>
    <s v="2"/>
    <s v="U"/>
    <s v="Inteconectado"/>
    <s v="PL0118"/>
    <s v="BT5B-R"/>
    <s v="De 0 a 30 kWh "/>
    <n v="10319"/>
    <n v="128266.9"/>
    <n v="74794.87"/>
    <n v="-14834.55"/>
  </r>
  <r>
    <x v="0"/>
    <x v="2"/>
    <s v="ELNM"/>
    <x v="9"/>
    <x v="120"/>
    <s v="Cajamarca"/>
    <s v="2"/>
    <s v="U"/>
    <s v="Inteconectado"/>
    <s v="PL0118"/>
    <s v="BT5B-R"/>
    <s v="De 30 a 100kWh"/>
    <n v="15291"/>
    <n v="1096248.29"/>
    <n v="492309.81"/>
    <n v="-60182.27"/>
  </r>
  <r>
    <x v="0"/>
    <x v="2"/>
    <s v="ELNM"/>
    <x v="9"/>
    <x v="120"/>
    <s v="Cajamarca"/>
    <s v="2"/>
    <s v="U"/>
    <s v="Inteconectado"/>
    <s v="PL0118"/>
    <s v="BT5B-R"/>
    <s v="Mayor a 100kWh"/>
    <n v="17957"/>
    <n v="3695160.2"/>
    <n v="1813687.06"/>
    <n v="49510.53"/>
  </r>
  <r>
    <x v="0"/>
    <x v="2"/>
    <s v="ELNM"/>
    <x v="9"/>
    <x v="121"/>
    <s v="Chimbote"/>
    <s v="2"/>
    <s v="U"/>
    <s v="Inteconectado"/>
    <s v="PL0119"/>
    <s v="BT5B-R"/>
    <s v="De 0 a 30 kWh "/>
    <n v="15742"/>
    <n v="159531.79999999999"/>
    <n v="101514.35"/>
    <n v="-18434.509999999998"/>
  </r>
  <r>
    <x v="0"/>
    <x v="2"/>
    <s v="ELNM"/>
    <x v="9"/>
    <x v="121"/>
    <s v="Chimbote"/>
    <s v="2"/>
    <s v="U"/>
    <s v="Inteconectado"/>
    <s v="PL0119"/>
    <s v="BT5B-R"/>
    <s v="De 30 a 100kWh"/>
    <n v="23738"/>
    <n v="1620451.62"/>
    <n v="735554.18"/>
    <n v="-84177.09"/>
  </r>
  <r>
    <x v="0"/>
    <x v="2"/>
    <s v="ELNM"/>
    <x v="9"/>
    <x v="121"/>
    <s v="Chimbote"/>
    <s v="2"/>
    <s v="U"/>
    <s v="Inteconectado"/>
    <s v="PL0119"/>
    <s v="BT5B-R"/>
    <s v="Mayor a 100kWh"/>
    <n v="32480"/>
    <n v="6386070.0300000003"/>
    <n v="3136897.61"/>
    <n v="85686.65"/>
  </r>
  <r>
    <x v="0"/>
    <x v="2"/>
    <s v="ELNM"/>
    <x v="9"/>
    <x v="122"/>
    <s v="Guadalupe"/>
    <s v="2"/>
    <s v="U"/>
    <s v="Inteconectado"/>
    <s v="PL0120"/>
    <s v="BT5B-R"/>
    <s v="De 0 a 30 kWh "/>
    <n v="9969"/>
    <n v="125280.45"/>
    <n v="72731.990000000005"/>
    <n v="-14488.44"/>
  </r>
  <r>
    <x v="0"/>
    <x v="2"/>
    <s v="ELNM"/>
    <x v="9"/>
    <x v="122"/>
    <s v="Guadalupe"/>
    <s v="2"/>
    <s v="U"/>
    <s v="Inteconectado"/>
    <s v="PL0120"/>
    <s v="BT5B-R"/>
    <s v="De 30 a 100kWh"/>
    <n v="12892"/>
    <n v="835703.7"/>
    <n v="379954.17"/>
    <n v="-44839.55"/>
  </r>
  <r>
    <x v="0"/>
    <x v="2"/>
    <s v="ELNM"/>
    <x v="9"/>
    <x v="122"/>
    <s v="Guadalupe"/>
    <s v="2"/>
    <s v="U"/>
    <s v="Inteconectado"/>
    <s v="PL0120"/>
    <s v="BT5B-R"/>
    <s v="Mayor a 100kWh"/>
    <n v="10231"/>
    <n v="1830082.6"/>
    <n v="902281.56"/>
    <n v="24631.89"/>
  </r>
  <r>
    <x v="0"/>
    <x v="2"/>
    <s v="ELNM"/>
    <x v="9"/>
    <x v="123"/>
    <s v="Huarmey"/>
    <s v="2"/>
    <s v="U"/>
    <s v="Inteconectado"/>
    <s v="PL0121"/>
    <s v="BT5B-R"/>
    <s v="De 0 a 30 kWh "/>
    <n v="1417"/>
    <n v="28089"/>
    <n v="14468.72"/>
    <n v="-3436.25"/>
  </r>
  <r>
    <x v="0"/>
    <x v="2"/>
    <s v="ELNM"/>
    <x v="9"/>
    <x v="123"/>
    <s v="Huarmey"/>
    <s v="2"/>
    <s v="U"/>
    <s v="Inteconectado"/>
    <s v="PL0121"/>
    <s v="BT5B-R"/>
    <s v="De 30 a 100kWh"/>
    <n v="1988"/>
    <n v="141879"/>
    <n v="66746.89"/>
    <n v="-8554.31"/>
  </r>
  <r>
    <x v="0"/>
    <x v="2"/>
    <s v="ELNM"/>
    <x v="9"/>
    <x v="123"/>
    <s v="Huarmey"/>
    <s v="2"/>
    <s v="U"/>
    <s v="Inteconectado"/>
    <s v="PL0121"/>
    <s v="BT5B-R"/>
    <s v="Mayor a 100kWh"/>
    <n v="1369"/>
    <n v="252215"/>
    <n v="131085.82"/>
    <n v="3567.76"/>
  </r>
  <r>
    <x v="0"/>
    <x v="2"/>
    <s v="ELNM"/>
    <x v="9"/>
    <x v="124"/>
    <s v="Trujillo"/>
    <s v="2"/>
    <s v="U"/>
    <s v="Inteconectado"/>
    <s v="PL0122"/>
    <s v="BT5B-R"/>
    <s v="De 0 a 30 kWh "/>
    <n v="36491"/>
    <n v="470027.94"/>
    <n v="270206.89"/>
    <n v="-54362.37"/>
  </r>
  <r>
    <x v="0"/>
    <x v="2"/>
    <s v="ELNM"/>
    <x v="9"/>
    <x v="124"/>
    <s v="Trujillo"/>
    <s v="2"/>
    <s v="U"/>
    <s v="Inteconectado"/>
    <s v="PL0122"/>
    <s v="BT5B-R"/>
    <s v="De 30 a 100kWh"/>
    <n v="62236"/>
    <n v="4274041.09"/>
    <n v="1939141.5"/>
    <n v="-222571.73"/>
  </r>
  <r>
    <x v="0"/>
    <x v="2"/>
    <s v="ELNM"/>
    <x v="9"/>
    <x v="124"/>
    <s v="Trujillo"/>
    <s v="2"/>
    <s v="U"/>
    <s v="Inteconectado"/>
    <s v="PL0122"/>
    <s v="BT5B-R"/>
    <s v="Mayor a 100kWh"/>
    <n v="93794"/>
    <n v="20147123.41"/>
    <n v="9876369.2300000004"/>
    <n v="269621.15000000002"/>
  </r>
  <r>
    <x v="0"/>
    <x v="2"/>
    <s v="ELNM"/>
    <x v="9"/>
    <x v="125"/>
    <s v="Caraz-Carhuaz-Huaraz"/>
    <s v="3"/>
    <s v="U"/>
    <s v="Inteconectado"/>
    <s v="PL0123"/>
    <s v="BT5B-R"/>
    <s v="De 0 a 30 kWh "/>
    <n v="16812"/>
    <n v="206588.04"/>
    <n v="123487.41"/>
    <n v="-24247.99"/>
  </r>
  <r>
    <x v="0"/>
    <x v="2"/>
    <s v="ELNM"/>
    <x v="9"/>
    <x v="125"/>
    <s v="Caraz-Carhuaz-Huaraz"/>
    <s v="3"/>
    <s v="U"/>
    <s v="Inteconectado"/>
    <s v="PL0123"/>
    <s v="BT5B-R"/>
    <s v="De 30 a 100kWh"/>
    <n v="15417"/>
    <n v="952414.39"/>
    <n v="439152.55"/>
    <n v="-55234.52"/>
  </r>
  <r>
    <x v="0"/>
    <x v="2"/>
    <s v="ELNM"/>
    <x v="9"/>
    <x v="125"/>
    <s v="Caraz-Carhuaz-Huaraz"/>
    <s v="3"/>
    <s v="U"/>
    <s v="Inteconectado"/>
    <s v="PL0123"/>
    <s v="BT5B-R"/>
    <s v="Mayor a 100kWh"/>
    <n v="11189"/>
    <n v="2167985.5499999998"/>
    <n v="1083011.8"/>
    <n v="29559.53"/>
  </r>
  <r>
    <x v="0"/>
    <x v="2"/>
    <s v="ELNM"/>
    <x v="9"/>
    <x v="126"/>
    <s v="Huallanca"/>
    <s v="5"/>
    <s v="R"/>
    <s v="Inteconectado"/>
    <s v="PL0124"/>
    <s v="BT5B-R"/>
    <s v="De 0 a 30 kWh "/>
    <n v="1996"/>
    <n v="20342.2"/>
    <n v="13756.52"/>
    <n v="-6195.9"/>
  </r>
  <r>
    <x v="0"/>
    <x v="2"/>
    <s v="ELNM"/>
    <x v="9"/>
    <x v="126"/>
    <s v="Huallanca"/>
    <s v="5"/>
    <s v="R"/>
    <s v="Inteconectado"/>
    <s v="PL0124"/>
    <s v="BT5B-R"/>
    <s v="De 30 a 100kWh"/>
    <n v="547"/>
    <n v="28490"/>
    <n v="14420.35"/>
    <n v="-4994.1099999999997"/>
  </r>
  <r>
    <x v="0"/>
    <x v="2"/>
    <s v="ELNM"/>
    <x v="9"/>
    <x v="126"/>
    <s v="Huallanca"/>
    <s v="5"/>
    <s v="R"/>
    <s v="Inteconectado"/>
    <s v="PL0124"/>
    <s v="BT5B-R"/>
    <s v="Mayor a 100kWh"/>
    <n v="38"/>
    <n v="7283"/>
    <n v="4705.17"/>
    <n v="127.84"/>
  </r>
  <r>
    <x v="0"/>
    <x v="2"/>
    <s v="ELNM"/>
    <x v="9"/>
    <x v="127"/>
    <s v="Ticapampa"/>
    <s v="4"/>
    <s v="R"/>
    <s v="Inteconectado"/>
    <s v="PL0125"/>
    <s v="BT5B-R"/>
    <s v="De 0 a 30 kWh "/>
    <n v="4185"/>
    <n v="37188.199999999997"/>
    <n v="24995.279999999999"/>
    <n v="-10139.93"/>
  </r>
  <r>
    <x v="0"/>
    <x v="2"/>
    <s v="ELNM"/>
    <x v="9"/>
    <x v="127"/>
    <s v="Ticapampa"/>
    <s v="4"/>
    <s v="R"/>
    <s v="Inteconectado"/>
    <s v="PL0125"/>
    <s v="BT5B-R"/>
    <s v="De 30 a 100kWh"/>
    <n v="1390"/>
    <n v="75552.600000000006"/>
    <n v="34696.1"/>
    <n v="-11435.6"/>
  </r>
  <r>
    <x v="0"/>
    <x v="2"/>
    <s v="ELNM"/>
    <x v="9"/>
    <x v="127"/>
    <s v="Ticapampa"/>
    <s v="4"/>
    <s v="R"/>
    <s v="Inteconectado"/>
    <s v="PL0125"/>
    <s v="BT5B-R"/>
    <s v="Mayor a 100kWh"/>
    <n v="222"/>
    <n v="36298"/>
    <n v="21155.32"/>
    <n v="577.4"/>
  </r>
  <r>
    <x v="0"/>
    <x v="2"/>
    <s v="ELNM"/>
    <x v="9"/>
    <x v="128"/>
    <s v="Huari"/>
    <s v="5"/>
    <s v="R"/>
    <s v="Inteconectado"/>
    <s v="PL0126"/>
    <s v="BT5B-R"/>
    <s v="De 0 a 30 kWh "/>
    <n v="10293"/>
    <n v="99850.13"/>
    <n v="69403.08"/>
    <n v="-30416.44"/>
  </r>
  <r>
    <x v="0"/>
    <x v="2"/>
    <s v="ELNM"/>
    <x v="9"/>
    <x v="128"/>
    <s v="Huari"/>
    <s v="5"/>
    <s v="R"/>
    <s v="Inteconectado"/>
    <s v="PL0126"/>
    <s v="BT5B-R"/>
    <s v="De 30 a 100kWh"/>
    <n v="2320"/>
    <n v="122213.2"/>
    <n v="61826.720000000001"/>
    <n v="-21355.1"/>
  </r>
  <r>
    <x v="0"/>
    <x v="2"/>
    <s v="ELNM"/>
    <x v="9"/>
    <x v="128"/>
    <s v="Huari"/>
    <s v="5"/>
    <s v="R"/>
    <s v="Inteconectado"/>
    <s v="PL0126"/>
    <s v="BT5B-R"/>
    <s v="Mayor a 100kWh"/>
    <n v="433"/>
    <n v="81461.8"/>
    <n v="52659.47"/>
    <n v="1431.06"/>
  </r>
  <r>
    <x v="0"/>
    <x v="2"/>
    <s v="ELNM"/>
    <x v="9"/>
    <x v="129"/>
    <s v="Pomabamba"/>
    <s v="6"/>
    <s v="R"/>
    <s v="Inteconectado"/>
    <s v="PL0127"/>
    <s v="BT5B-R"/>
    <s v="De 0 a 30 kWh "/>
    <n v="6128"/>
    <n v="59571"/>
    <n v="41574.99"/>
    <n v="-18056.64"/>
  </r>
  <r>
    <x v="0"/>
    <x v="2"/>
    <s v="ELNM"/>
    <x v="9"/>
    <x v="129"/>
    <s v="Pomabamba"/>
    <s v="6"/>
    <s v="R"/>
    <s v="Inteconectado"/>
    <s v="PL0127"/>
    <s v="BT5B-R"/>
    <s v="De 30 a 100kWh"/>
    <n v="1051"/>
    <n v="52095.9"/>
    <n v="26048.33"/>
    <n v="-9553.59"/>
  </r>
  <r>
    <x v="0"/>
    <x v="2"/>
    <s v="ELNM"/>
    <x v="9"/>
    <x v="129"/>
    <s v="Pomabamba"/>
    <s v="6"/>
    <s v="R"/>
    <s v="Inteconectado"/>
    <s v="PL0127"/>
    <s v="BT5B-R"/>
    <s v="Mayor a 100kWh"/>
    <n v="118"/>
    <n v="20426"/>
    <n v="13187.36"/>
    <n v="359.91"/>
  </r>
  <r>
    <x v="0"/>
    <x v="2"/>
    <s v="ELNM"/>
    <x v="9"/>
    <x v="130"/>
    <s v="Celendín"/>
    <s v="5"/>
    <s v="R"/>
    <s v="Inteconectado"/>
    <s v="PL0128"/>
    <s v="BT5B-R"/>
    <s v="De 0 a 30 kWh "/>
    <n v="9048"/>
    <n v="86040.75"/>
    <n v="60621.45"/>
    <n v="-26358.03"/>
  </r>
  <r>
    <x v="0"/>
    <x v="2"/>
    <s v="ELNM"/>
    <x v="9"/>
    <x v="130"/>
    <s v="Celendín"/>
    <s v="5"/>
    <s v="R"/>
    <s v="Inteconectado"/>
    <s v="PL0128"/>
    <s v="BT5B-R"/>
    <s v="De 30 a 100kWh"/>
    <n v="2813"/>
    <n v="154466.47"/>
    <n v="79050.009999999995"/>
    <n v="-26144.639999999999"/>
  </r>
  <r>
    <x v="0"/>
    <x v="2"/>
    <s v="ELNM"/>
    <x v="9"/>
    <x v="130"/>
    <s v="Celendín"/>
    <s v="5"/>
    <s v="R"/>
    <s v="Inteconectado"/>
    <s v="PL0128"/>
    <s v="BT5B-R"/>
    <s v="Mayor a 100kWh"/>
    <n v="605"/>
    <n v="117199.12"/>
    <n v="76089.460000000006"/>
    <n v="2068.2199999999998"/>
  </r>
  <r>
    <x v="0"/>
    <x v="2"/>
    <s v="ELNM"/>
    <x v="9"/>
    <x v="131"/>
    <s v="Chiquián"/>
    <s v="6"/>
    <s v="R"/>
    <s v="Aislado"/>
    <s v="PL0129"/>
    <s v="BT5B-R"/>
    <s v="De 0 a 30 kWh "/>
    <n v="3234"/>
    <n v="26116.97"/>
    <n v="16176.65"/>
    <n v="-6265.81"/>
  </r>
  <r>
    <x v="0"/>
    <x v="2"/>
    <s v="ELNM"/>
    <x v="9"/>
    <x v="131"/>
    <s v="Chiquián"/>
    <s v="6"/>
    <s v="R"/>
    <s v="Aislado"/>
    <s v="PL0129"/>
    <s v="BT5B-R"/>
    <s v="De 30 a 100kWh"/>
    <n v="580"/>
    <n v="27639.97"/>
    <n v="8659.35"/>
    <n v="-4173.72"/>
  </r>
  <r>
    <x v="0"/>
    <x v="2"/>
    <s v="ELNM"/>
    <x v="9"/>
    <x v="131"/>
    <s v="Chiquián"/>
    <s v="6"/>
    <s v="R"/>
    <s v="Aislado"/>
    <s v="PL0129"/>
    <s v="BT5B-R"/>
    <s v="Mayor a 100kWh"/>
    <n v="42"/>
    <n v="8766.2099999999991"/>
    <n v="3525.72"/>
    <n v="0"/>
  </r>
  <r>
    <x v="0"/>
    <x v="2"/>
    <s v="ELNM"/>
    <x v="9"/>
    <x v="132"/>
    <s v="Namora"/>
    <s v="4"/>
    <s v="R"/>
    <s v="Inteconectado"/>
    <s v="PL0131"/>
    <s v="BT5B-R"/>
    <s v="De 0 a 30 kWh "/>
    <n v="3236"/>
    <n v="27512.31"/>
    <n v="19036.080000000002"/>
    <n v="-7550.28"/>
  </r>
  <r>
    <x v="0"/>
    <x v="2"/>
    <s v="ELNM"/>
    <x v="9"/>
    <x v="132"/>
    <s v="Namora"/>
    <s v="4"/>
    <s v="R"/>
    <s v="Inteconectado"/>
    <s v="PL0131"/>
    <s v="BT5B-R"/>
    <s v="De 30 a 100kWh"/>
    <n v="540"/>
    <n v="27728"/>
    <n v="12686.65"/>
    <n v="-4444.2"/>
  </r>
  <r>
    <x v="0"/>
    <x v="2"/>
    <s v="ELNM"/>
    <x v="9"/>
    <x v="132"/>
    <s v="Namora"/>
    <s v="4"/>
    <s v="R"/>
    <s v="Inteconectado"/>
    <s v="PL0131"/>
    <s v="BT5B-R"/>
    <s v="Mayor a 100kWh"/>
    <n v="83"/>
    <n v="14194"/>
    <n v="8309.81"/>
    <n v="226.84"/>
  </r>
  <r>
    <x v="0"/>
    <x v="2"/>
    <s v="ELNM"/>
    <x v="9"/>
    <x v="133"/>
    <s v="Tayabamba"/>
    <s v="4"/>
    <s v="R"/>
    <s v="Inteconectado"/>
    <s v="PL0132"/>
    <s v="BT5B-R"/>
    <s v="De 0 a 30 kWh "/>
    <n v="8458"/>
    <n v="85318"/>
    <n v="53285.59"/>
    <n v="-23263.19"/>
  </r>
  <r>
    <x v="0"/>
    <x v="2"/>
    <s v="ELNM"/>
    <x v="9"/>
    <x v="133"/>
    <s v="Tayabamba"/>
    <s v="4"/>
    <s v="R"/>
    <s v="Inteconectado"/>
    <s v="PL0132"/>
    <s v="BT5B-R"/>
    <s v="De 30 a 100kWh"/>
    <n v="2285"/>
    <n v="122619"/>
    <n v="56282.22"/>
    <n v="-18691.3"/>
  </r>
  <r>
    <x v="0"/>
    <x v="2"/>
    <s v="ELNM"/>
    <x v="9"/>
    <x v="133"/>
    <s v="Tayabamba"/>
    <s v="4"/>
    <s v="R"/>
    <s v="Inteconectado"/>
    <s v="PL0132"/>
    <s v="BT5B-R"/>
    <s v="Mayor a 100kWh"/>
    <n v="838"/>
    <n v="192502"/>
    <n v="110956.31"/>
    <n v="3028.84"/>
  </r>
  <r>
    <x v="0"/>
    <x v="2"/>
    <s v="ELNM"/>
    <x v="9"/>
    <x v="134"/>
    <s v="Trujillo Rural"/>
    <s v="4"/>
    <s v="R"/>
    <s v="Inteconectado"/>
    <s v="PL0168"/>
    <s v="BT5B-R"/>
    <s v="De 0 a 30 kWh "/>
    <n v="2206"/>
    <n v="23071"/>
    <n v="14161.22"/>
    <n v="-6333.2"/>
  </r>
  <r>
    <x v="0"/>
    <x v="2"/>
    <s v="ELNM"/>
    <x v="9"/>
    <x v="134"/>
    <s v="Trujillo Rural"/>
    <s v="4"/>
    <s v="R"/>
    <s v="Inteconectado"/>
    <s v="PL0168"/>
    <s v="BT5B-R"/>
    <s v="De 30 a 100kWh"/>
    <n v="688"/>
    <n v="36294"/>
    <n v="16695.689999999999"/>
    <n v="-5662.24"/>
  </r>
  <r>
    <x v="0"/>
    <x v="2"/>
    <s v="ELNM"/>
    <x v="9"/>
    <x v="134"/>
    <s v="Trujillo Rural"/>
    <s v="4"/>
    <s v="R"/>
    <s v="Inteconectado"/>
    <s v="PL0168"/>
    <s v="BT5B-R"/>
    <s v="Mayor a 100kWh"/>
    <n v="91"/>
    <n v="15037"/>
    <n v="8816"/>
    <n v="240.61"/>
  </r>
  <r>
    <x v="0"/>
    <x v="2"/>
    <s v="ELNM"/>
    <x v="9"/>
    <x v="135"/>
    <s v="Casma Rural"/>
    <s v="4"/>
    <s v="R"/>
    <s v="Inteconectado"/>
    <s v="PL0169"/>
    <s v="BT5B-R"/>
    <s v="De 0 a 30 kWh "/>
    <n v="3139"/>
    <n v="34045"/>
    <n v="20478.52"/>
    <n v="-9337.16"/>
  </r>
  <r>
    <x v="0"/>
    <x v="2"/>
    <s v="ELNM"/>
    <x v="9"/>
    <x v="135"/>
    <s v="Casma Rural"/>
    <s v="4"/>
    <s v="R"/>
    <s v="Inteconectado"/>
    <s v="PL0169"/>
    <s v="BT5B-R"/>
    <s v="De 30 a 100kWh"/>
    <n v="1879"/>
    <n v="123828.6"/>
    <n v="57269.08"/>
    <n v="-17305.55"/>
  </r>
  <r>
    <x v="0"/>
    <x v="2"/>
    <s v="ELNM"/>
    <x v="9"/>
    <x v="135"/>
    <s v="Casma Rural"/>
    <s v="4"/>
    <s v="R"/>
    <s v="Inteconectado"/>
    <s v="PL0169"/>
    <s v="BT5B-R"/>
    <s v="Mayor a 100kWh"/>
    <n v="556"/>
    <n v="113618"/>
    <n v="66087.240000000005"/>
    <n v="1804.99"/>
  </r>
  <r>
    <x v="0"/>
    <x v="2"/>
    <s v="ELNM"/>
    <x v="9"/>
    <x v="136"/>
    <s v="Cajamarca Rural"/>
    <s v="6"/>
    <s v="R"/>
    <s v="Inteconectado"/>
    <s v="PL0230"/>
    <s v="BT5B-R"/>
    <s v="De 0 a 30 kWh "/>
    <n v="14082"/>
    <n v="145452.75"/>
    <n v="98377.56"/>
    <n v="-44324.29"/>
  </r>
  <r>
    <x v="0"/>
    <x v="2"/>
    <s v="ELNM"/>
    <x v="9"/>
    <x v="136"/>
    <s v="Cajamarca Rural"/>
    <s v="6"/>
    <s v="R"/>
    <s v="Inteconectado"/>
    <s v="PL0230"/>
    <s v="BT5B-R"/>
    <s v="De 30 a 100kWh"/>
    <n v="3702"/>
    <n v="233541.93"/>
    <n v="117057.83"/>
    <n v="-39434.769999999997"/>
  </r>
  <r>
    <x v="0"/>
    <x v="2"/>
    <s v="ELNM"/>
    <x v="9"/>
    <x v="136"/>
    <s v="Cajamarca Rural"/>
    <s v="6"/>
    <s v="R"/>
    <s v="Inteconectado"/>
    <s v="PL0230"/>
    <s v="BT5B-R"/>
    <s v="Mayor a 100kWh"/>
    <n v="767"/>
    <n v="145577.60000000001"/>
    <n v="94190.61"/>
    <n v="2572.21"/>
  </r>
  <r>
    <x v="0"/>
    <x v="2"/>
    <s v="ELNM"/>
    <x v="9"/>
    <x v="137"/>
    <s v="Trujillo Baja Densidad"/>
    <s v="3"/>
    <s v="U"/>
    <s v="Inteconectado"/>
    <s v="PL0253"/>
    <s v="BT5B-R"/>
    <s v="De 0 a 30 kWh "/>
    <n v="3259"/>
    <n v="40987.4"/>
    <n v="25224.41"/>
    <n v="-5129.59"/>
  </r>
  <r>
    <x v="0"/>
    <x v="2"/>
    <s v="ELNM"/>
    <x v="9"/>
    <x v="137"/>
    <s v="Trujillo Baja Densidad"/>
    <s v="3"/>
    <s v="U"/>
    <s v="Inteconectado"/>
    <s v="PL0253"/>
    <s v="BT5B-R"/>
    <s v="De 30 a 100kWh"/>
    <n v="4909"/>
    <n v="315614.7"/>
    <n v="154575.31"/>
    <n v="-18457.84"/>
  </r>
  <r>
    <x v="0"/>
    <x v="2"/>
    <s v="ELNM"/>
    <x v="9"/>
    <x v="137"/>
    <s v="Trujillo Baja Densidad"/>
    <s v="3"/>
    <s v="U"/>
    <s v="Inteconectado"/>
    <s v="PL0253"/>
    <s v="BT5B-R"/>
    <s v="Mayor a 100kWh"/>
    <n v="2980"/>
    <n v="470203.39"/>
    <n v="251598.95"/>
    <n v="6834.75"/>
  </r>
  <r>
    <x v="0"/>
    <x v="2"/>
    <s v="ELNM"/>
    <x v="9"/>
    <x v="138"/>
    <s v="Guadalupe Rural"/>
    <s v="3"/>
    <s v="U"/>
    <s v="Inteconectado"/>
    <s v="PL0254"/>
    <s v="BT5B-R"/>
    <s v="De 0 a 30 kWh "/>
    <n v="3673"/>
    <n v="45005.2"/>
    <n v="27981.96"/>
    <n v="-5628.35"/>
  </r>
  <r>
    <x v="0"/>
    <x v="2"/>
    <s v="ELNM"/>
    <x v="9"/>
    <x v="138"/>
    <s v="Guadalupe Rural"/>
    <s v="3"/>
    <s v="U"/>
    <s v="Inteconectado"/>
    <s v="PL0254"/>
    <s v="BT5B-R"/>
    <s v="De 30 a 100kWh"/>
    <n v="3317"/>
    <n v="206768.2"/>
    <n v="101100.58"/>
    <n v="-12550.91"/>
  </r>
  <r>
    <x v="0"/>
    <x v="2"/>
    <s v="ELNM"/>
    <x v="9"/>
    <x v="138"/>
    <s v="Guadalupe Rural"/>
    <s v="3"/>
    <s v="U"/>
    <s v="Inteconectado"/>
    <s v="PL0254"/>
    <s v="BT5B-R"/>
    <s v="Mayor a 100kWh"/>
    <n v="1482"/>
    <n v="238197"/>
    <n v="127346.21"/>
    <n v="3459.71"/>
  </r>
  <r>
    <x v="0"/>
    <x v="2"/>
    <s v="ELNM"/>
    <x v="9"/>
    <x v="139"/>
    <s v="Cajamarca Baja Densidad"/>
    <s v="6"/>
    <s v="R"/>
    <s v="Inteconectado"/>
    <s v="PL0255"/>
    <s v="BT5B-R"/>
    <s v="De 0 a 30 kWh "/>
    <n v="3731"/>
    <n v="39879"/>
    <n v="26473.63"/>
    <n v="-12152.18"/>
  </r>
  <r>
    <x v="0"/>
    <x v="2"/>
    <s v="ELNM"/>
    <x v="9"/>
    <x v="139"/>
    <s v="Cajamarca Baja Densidad"/>
    <s v="6"/>
    <s v="R"/>
    <s v="Inteconectado"/>
    <s v="PL0255"/>
    <s v="BT5B-R"/>
    <s v="De 30 a 100kWh"/>
    <n v="1709"/>
    <n v="95922"/>
    <n v="49334.83"/>
    <n v="-15665.92"/>
  </r>
  <r>
    <x v="0"/>
    <x v="2"/>
    <s v="ELNM"/>
    <x v="9"/>
    <x v="139"/>
    <s v="Cajamarca Baja Densidad"/>
    <s v="6"/>
    <s v="R"/>
    <s v="Inteconectado"/>
    <s v="PL0255"/>
    <s v="BT5B-R"/>
    <s v="Mayor a 100kWh"/>
    <n v="371"/>
    <n v="65272"/>
    <n v="42338.78"/>
    <n v="1156.03"/>
  </r>
  <r>
    <x v="0"/>
    <x v="2"/>
    <s v="ELNM"/>
    <x v="9"/>
    <x v="140"/>
    <s v="Chimbote Rural"/>
    <s v="5"/>
    <s v="R"/>
    <s v="Inteconectado"/>
    <s v="PL0256"/>
    <s v="BT5B-R"/>
    <s v="De 0 a 30 kWh "/>
    <n v="687"/>
    <n v="6413"/>
    <n v="4566.16"/>
    <n v="-1964.46"/>
  </r>
  <r>
    <x v="0"/>
    <x v="2"/>
    <s v="ELNM"/>
    <x v="9"/>
    <x v="140"/>
    <s v="Chimbote Rural"/>
    <s v="5"/>
    <s v="R"/>
    <s v="Inteconectado"/>
    <s v="PL0256"/>
    <s v="BT5B-R"/>
    <s v="De 30 a 100kWh"/>
    <n v="611"/>
    <n v="40403"/>
    <n v="21139.48"/>
    <n v="-5902.74"/>
  </r>
  <r>
    <x v="0"/>
    <x v="2"/>
    <s v="ELNM"/>
    <x v="9"/>
    <x v="140"/>
    <s v="Chimbote Rural"/>
    <s v="5"/>
    <s v="R"/>
    <s v="Inteconectado"/>
    <s v="PL0256"/>
    <s v="BT5B-R"/>
    <s v="Mayor a 100kWh"/>
    <n v="227"/>
    <n v="36899"/>
    <n v="24098.52"/>
    <n v="655.05999999999995"/>
  </r>
  <r>
    <x v="0"/>
    <x v="2"/>
    <s v="ELNM"/>
    <x v="9"/>
    <x v="141"/>
    <s v="Catilluc"/>
    <s v="4"/>
    <s v="R"/>
    <s v="Inteconectado"/>
    <s v="PL0257"/>
    <s v="BT5B-R"/>
    <s v="De 0 a 30 kWh "/>
    <n v="281"/>
    <n v="3156"/>
    <n v="1728.21"/>
    <n v="-1001.23"/>
  </r>
  <r>
    <x v="0"/>
    <x v="2"/>
    <s v="ELNM"/>
    <x v="9"/>
    <x v="141"/>
    <s v="Catilluc"/>
    <s v="4"/>
    <s v="R"/>
    <s v="Inteconectado"/>
    <s v="PL0257"/>
    <s v="BT5B-R"/>
    <s v="De 30 a 100kWh"/>
    <n v="90"/>
    <n v="5029"/>
    <n v="2137.3000000000002"/>
    <n v="-941.51"/>
  </r>
  <r>
    <x v="0"/>
    <x v="2"/>
    <s v="ELNM"/>
    <x v="9"/>
    <x v="141"/>
    <s v="Catilluc"/>
    <s v="4"/>
    <s v="R"/>
    <s v="Inteconectado"/>
    <s v="PL0257"/>
    <s v="BT5B-R"/>
    <s v="Mayor a 100kWh"/>
    <n v="12"/>
    <n v="2283"/>
    <n v="1331.64"/>
    <n v="0"/>
  </r>
  <r>
    <x v="0"/>
    <x v="2"/>
    <s v="ELNM"/>
    <x v="9"/>
    <x v="142"/>
    <s v="Porcón-La Pajuela"/>
    <s v="5"/>
    <s v="R"/>
    <s v="Inteconectado"/>
    <s v="PL1118"/>
    <s v="BT5B-R"/>
    <s v="De 0 a 30 kWh "/>
    <n v="19"/>
    <n v="242"/>
    <n v="146.07"/>
    <n v="-74.13"/>
  </r>
  <r>
    <x v="0"/>
    <x v="2"/>
    <s v="ELNM"/>
    <x v="9"/>
    <x v="142"/>
    <s v="Porcón-La Pajuela"/>
    <s v="5"/>
    <s v="R"/>
    <s v="Inteconectado"/>
    <s v="PL1118"/>
    <s v="BT5B-R"/>
    <s v="De 30 a 100kWh"/>
    <n v="10"/>
    <n v="566"/>
    <n v="292.48"/>
    <n v="-91.8"/>
  </r>
  <r>
    <x v="0"/>
    <x v="2"/>
    <s v="ELNM"/>
    <x v="9"/>
    <x v="142"/>
    <s v="Porcón-La Pajuela"/>
    <s v="5"/>
    <s v="R"/>
    <s v="Inteconectado"/>
    <s v="PL1118"/>
    <s v="BT5B-R"/>
    <s v="Mayor a 100kWh"/>
    <n v="2"/>
    <n v="282"/>
    <n v="185.2"/>
    <n v="5.0199999999999996"/>
  </r>
  <r>
    <x v="0"/>
    <x v="2"/>
    <s v="ELNM"/>
    <x v="9"/>
    <x v="143"/>
    <s v="Casma"/>
    <s v="2"/>
    <s v="U"/>
    <s v="Inteconectado"/>
    <s v="PL1119"/>
    <s v="BT5B-R"/>
    <s v="De 0 a 30 kWh "/>
    <n v="1672"/>
    <n v="18994.29"/>
    <n v="11871.61"/>
    <n v="-2323.37"/>
  </r>
  <r>
    <x v="0"/>
    <x v="2"/>
    <s v="ELNM"/>
    <x v="9"/>
    <x v="143"/>
    <s v="Casma"/>
    <s v="2"/>
    <s v="U"/>
    <s v="Inteconectado"/>
    <s v="PL1119"/>
    <s v="BT5B-R"/>
    <s v="De 30 a 100kWh"/>
    <n v="2226"/>
    <n v="155833.74"/>
    <n v="74241.460000000006"/>
    <n v="-8551.6200000000008"/>
  </r>
  <r>
    <x v="0"/>
    <x v="2"/>
    <s v="ELNM"/>
    <x v="9"/>
    <x v="143"/>
    <s v="Casma"/>
    <s v="2"/>
    <s v="U"/>
    <s v="Inteconectado"/>
    <s v="PL1119"/>
    <s v="BT5B-R"/>
    <s v="Mayor a 100kWh"/>
    <n v="2374"/>
    <n v="455191"/>
    <n v="236162.53"/>
    <n v="6430.52"/>
  </r>
  <r>
    <x v="0"/>
    <x v="2"/>
    <s v="ELNM"/>
    <x v="9"/>
    <x v="144"/>
    <s v="Virú"/>
    <s v="3"/>
    <s v="U"/>
    <s v="Inteconectado"/>
    <s v="PL1122"/>
    <s v="BT5B-R"/>
    <s v="De 0 a 30 kWh "/>
    <n v="2393"/>
    <n v="32273"/>
    <n v="19340.5"/>
    <n v="-4038.85"/>
  </r>
  <r>
    <x v="0"/>
    <x v="2"/>
    <s v="ELNM"/>
    <x v="9"/>
    <x v="144"/>
    <s v="Virú"/>
    <s v="3"/>
    <s v="U"/>
    <s v="Inteconectado"/>
    <s v="PL1122"/>
    <s v="BT5B-R"/>
    <s v="De 30 a 100kWh"/>
    <n v="3279"/>
    <n v="209315.20000000001"/>
    <n v="102214"/>
    <n v="-12611.43"/>
  </r>
  <r>
    <x v="0"/>
    <x v="2"/>
    <s v="ELNM"/>
    <x v="9"/>
    <x v="144"/>
    <s v="Virú"/>
    <s v="3"/>
    <s v="U"/>
    <s v="Inteconectado"/>
    <s v="PL1122"/>
    <s v="BT5B-R"/>
    <s v="Mayor a 100kWh"/>
    <n v="2009"/>
    <n v="369933.9"/>
    <n v="196909.35"/>
    <n v="5349.08"/>
  </r>
  <r>
    <x v="0"/>
    <x v="2"/>
    <s v="ELNM"/>
    <x v="9"/>
    <x v="145"/>
    <s v="Pallasca"/>
    <s v="4"/>
    <s v="R"/>
    <s v="Inteconectado"/>
    <s v="PL1124"/>
    <s v="BT5B-R"/>
    <s v="De 0 a 30 kWh "/>
    <n v="5602"/>
    <n v="58121"/>
    <n v="35732.39"/>
    <n v="-15846.74"/>
  </r>
  <r>
    <x v="0"/>
    <x v="2"/>
    <s v="ELNM"/>
    <x v="9"/>
    <x v="145"/>
    <s v="Pallasca"/>
    <s v="4"/>
    <s v="R"/>
    <s v="Inteconectado"/>
    <s v="PL1124"/>
    <s v="BT5B-R"/>
    <s v="De 30 a 100kWh"/>
    <n v="1676"/>
    <n v="85868"/>
    <n v="39062.9"/>
    <n v="-13709.68"/>
  </r>
  <r>
    <x v="0"/>
    <x v="2"/>
    <s v="ELNM"/>
    <x v="9"/>
    <x v="145"/>
    <s v="Pallasca"/>
    <s v="4"/>
    <s v="R"/>
    <s v="Inteconectado"/>
    <s v="PL1124"/>
    <s v="BT5B-R"/>
    <s v="Mayor a 100kWh"/>
    <n v="242"/>
    <n v="46697"/>
    <n v="27057.01"/>
    <n v="738.54"/>
  </r>
  <r>
    <x v="0"/>
    <x v="2"/>
    <s v="ELNM"/>
    <x v="9"/>
    <x v="146"/>
    <s v="Otuzco-Motil-Florida"/>
    <s v="4"/>
    <s v="R"/>
    <s v="Inteconectado"/>
    <s v="PL1168"/>
    <s v="BT5B-R"/>
    <s v="De 0 a 30 kWh "/>
    <n v="4894"/>
    <n v="57374.400000000001"/>
    <n v="33116.120000000003"/>
    <n v="-15748.48"/>
  </r>
  <r>
    <x v="0"/>
    <x v="2"/>
    <s v="ELNM"/>
    <x v="9"/>
    <x v="146"/>
    <s v="Otuzco-Motil-Florida"/>
    <s v="4"/>
    <s v="R"/>
    <s v="Inteconectado"/>
    <s v="PL1168"/>
    <s v="BT5B-R"/>
    <s v="De 30 a 100kWh"/>
    <n v="2142"/>
    <n v="128485"/>
    <n v="58462.5"/>
    <n v="-19646.009999999998"/>
  </r>
  <r>
    <x v="0"/>
    <x v="2"/>
    <s v="ELNM"/>
    <x v="9"/>
    <x v="146"/>
    <s v="Otuzco-Motil-Florida"/>
    <s v="4"/>
    <s v="R"/>
    <s v="Inteconectado"/>
    <s v="PL1168"/>
    <s v="BT5B-R"/>
    <s v="Mayor a 100kWh"/>
    <n v="496"/>
    <n v="98335"/>
    <n v="57291.07"/>
    <n v="1563.82"/>
  </r>
  <r>
    <x v="0"/>
    <x v="2"/>
    <s v="ELNM"/>
    <x v="9"/>
    <x v="147"/>
    <s v="Cajabamba"/>
    <s v="3"/>
    <s v="U"/>
    <s v="Inteconectado"/>
    <s v="PL1230"/>
    <s v="BT5B-R"/>
    <s v="De 0 a 30 kWh "/>
    <n v="1569"/>
    <n v="21743.200000000001"/>
    <n v="12900.03"/>
    <n v="-2719.82"/>
  </r>
  <r>
    <x v="0"/>
    <x v="2"/>
    <s v="ELNM"/>
    <x v="9"/>
    <x v="147"/>
    <s v="Cajabamba"/>
    <s v="3"/>
    <s v="U"/>
    <s v="Inteconectado"/>
    <s v="PL1230"/>
    <s v="BT5B-R"/>
    <s v="De 30 a 100kWh"/>
    <n v="1496"/>
    <n v="86392"/>
    <n v="42177.23"/>
    <n v="-5640.01"/>
  </r>
  <r>
    <x v="0"/>
    <x v="2"/>
    <s v="ELNM"/>
    <x v="9"/>
    <x v="147"/>
    <s v="Cajabamba"/>
    <s v="3"/>
    <s v="U"/>
    <s v="Inteconectado"/>
    <s v="PL1230"/>
    <s v="BT5B-R"/>
    <s v="Mayor a 100kWh"/>
    <n v="607"/>
    <n v="113034"/>
    <n v="60133.51"/>
    <n v="1633.68"/>
  </r>
  <r>
    <x v="0"/>
    <x v="2"/>
    <s v="ELNM"/>
    <x v="9"/>
    <x v="148"/>
    <s v="Nepeña"/>
    <s v="3"/>
    <s v="U"/>
    <s v="Inteconectado"/>
    <s v="PL2119"/>
    <s v="BT5B-R"/>
    <s v="De 0 a 30 kWh "/>
    <n v="1864"/>
    <n v="16948.400000000001"/>
    <n v="11980.1"/>
    <n v="-2118.36"/>
  </r>
  <r>
    <x v="0"/>
    <x v="2"/>
    <s v="ELNM"/>
    <x v="9"/>
    <x v="148"/>
    <s v="Nepeña"/>
    <s v="3"/>
    <s v="U"/>
    <s v="Inteconectado"/>
    <s v="PL2119"/>
    <s v="BT5B-R"/>
    <s v="De 30 a 100kWh"/>
    <n v="1865"/>
    <n v="122544"/>
    <n v="59938.559999999998"/>
    <n v="-7076.37"/>
  </r>
  <r>
    <x v="0"/>
    <x v="2"/>
    <s v="ELNM"/>
    <x v="9"/>
    <x v="148"/>
    <s v="Nepeña"/>
    <s v="3"/>
    <s v="U"/>
    <s v="Inteconectado"/>
    <s v="PL2119"/>
    <s v="BT5B-R"/>
    <s v="Mayor a 100kWh"/>
    <n v="1283"/>
    <n v="210890"/>
    <n v="112594.6"/>
    <n v="3061.13"/>
  </r>
  <r>
    <x v="0"/>
    <x v="2"/>
    <s v="ELNM"/>
    <x v="9"/>
    <x v="149"/>
    <s v="Sihuas"/>
    <s v="6"/>
    <s v="R"/>
    <s v="Inteconectado"/>
    <s v="PL2124"/>
    <s v="BT5B-R"/>
    <s v="De 0 a 30 kWh "/>
    <n v="4482"/>
    <n v="40804.519999999997"/>
    <n v="29570.1"/>
    <n v="-12369.05"/>
  </r>
  <r>
    <x v="0"/>
    <x v="2"/>
    <s v="ELNM"/>
    <x v="9"/>
    <x v="149"/>
    <s v="Sihuas"/>
    <s v="6"/>
    <s v="R"/>
    <s v="Inteconectado"/>
    <s v="PL2124"/>
    <s v="BT5B-R"/>
    <s v="De 30 a 100kWh"/>
    <n v="744"/>
    <n v="38060.699999999997"/>
    <n v="19155.740000000002"/>
    <n v="-6762.96"/>
  </r>
  <r>
    <x v="0"/>
    <x v="2"/>
    <s v="ELNM"/>
    <x v="9"/>
    <x v="149"/>
    <s v="Sihuas"/>
    <s v="6"/>
    <s v="R"/>
    <s v="Inteconectado"/>
    <s v="PL2124"/>
    <s v="BT5B-R"/>
    <s v="Mayor a 100kWh"/>
    <n v="119"/>
    <n v="22688.400000000001"/>
    <n v="14600.4"/>
    <n v="398.49"/>
  </r>
  <r>
    <x v="0"/>
    <x v="2"/>
    <s v="ELNM"/>
    <x v="9"/>
    <x v="150"/>
    <s v="Huamachuco"/>
    <s v="2"/>
    <s v="U"/>
    <s v="Inteconectado"/>
    <s v="PL2230"/>
    <s v="BT5B-R"/>
    <s v="De 0 a 30 kWh "/>
    <n v="2159"/>
    <n v="36365.279999999999"/>
    <n v="19686.580000000002"/>
    <n v="-4457.8900000000003"/>
  </r>
  <r>
    <x v="0"/>
    <x v="2"/>
    <s v="ELNM"/>
    <x v="9"/>
    <x v="150"/>
    <s v="Huamachuco"/>
    <s v="2"/>
    <s v="U"/>
    <s v="Inteconectado"/>
    <s v="PL2230"/>
    <s v="BT5B-R"/>
    <s v="De 30 a 100kWh"/>
    <n v="2572"/>
    <n v="151724.51"/>
    <n v="72312.34"/>
    <n v="-9564.23"/>
  </r>
  <r>
    <x v="0"/>
    <x v="2"/>
    <s v="ELNM"/>
    <x v="9"/>
    <x v="150"/>
    <s v="Huamachuco"/>
    <s v="2"/>
    <s v="U"/>
    <s v="Inteconectado"/>
    <s v="PL2230"/>
    <s v="BT5B-R"/>
    <s v="Mayor a 100kWh"/>
    <n v="1183"/>
    <n v="240720.9"/>
    <n v="124787.73"/>
    <n v="3394.07"/>
  </r>
  <r>
    <x v="0"/>
    <x v="2"/>
    <s v="ELNM"/>
    <x v="9"/>
    <x v="151"/>
    <s v="Santa"/>
    <s v="2"/>
    <s v="U"/>
    <s v="Inteconectado"/>
    <s v="PL3119"/>
    <s v="BT5B-R"/>
    <s v="De 0 a 30 kWh "/>
    <n v="700"/>
    <n v="9069"/>
    <n v="5380.06"/>
    <n v="-1109.3800000000001"/>
  </r>
  <r>
    <x v="0"/>
    <x v="2"/>
    <s v="ELNM"/>
    <x v="9"/>
    <x v="151"/>
    <s v="Santa"/>
    <s v="2"/>
    <s v="U"/>
    <s v="Inteconectado"/>
    <s v="PL3119"/>
    <s v="BT5B-R"/>
    <s v="De 30 a 100kWh"/>
    <n v="1244"/>
    <n v="83594"/>
    <n v="39864.61"/>
    <n v="-4694.1099999999997"/>
  </r>
  <r>
    <x v="0"/>
    <x v="2"/>
    <s v="ELNM"/>
    <x v="9"/>
    <x v="151"/>
    <s v="Santa"/>
    <s v="2"/>
    <s v="U"/>
    <s v="Inteconectado"/>
    <s v="PL3119"/>
    <s v="BT5B-R"/>
    <s v="Mayor a 100kWh"/>
    <n v="1266"/>
    <n v="213962"/>
    <n v="111476.4"/>
    <n v="3035.48"/>
  </r>
  <r>
    <x v="0"/>
    <x v="2"/>
    <s v="ELNM"/>
    <x v="9"/>
    <x v="152"/>
    <s v="Paiján-Malabrigo"/>
    <s v="2"/>
    <s v="U"/>
    <s v="Inteconectado"/>
    <s v="PL3122"/>
    <s v="BT5B-R"/>
    <s v="De 0 a 30 kWh "/>
    <n v="3711"/>
    <n v="43833.4"/>
    <n v="26977.78"/>
    <n v="-5373.81"/>
  </r>
  <r>
    <x v="0"/>
    <x v="2"/>
    <s v="ELNM"/>
    <x v="9"/>
    <x v="152"/>
    <s v="Paiján-Malabrigo"/>
    <s v="2"/>
    <s v="U"/>
    <s v="Inteconectado"/>
    <s v="PL3122"/>
    <s v="BT5B-R"/>
    <s v="De 30 a 100kWh"/>
    <n v="5115"/>
    <n v="329549.03000000003"/>
    <n v="157610.70000000001"/>
    <n v="-18841.580000000002"/>
  </r>
  <r>
    <x v="0"/>
    <x v="2"/>
    <s v="ELNM"/>
    <x v="9"/>
    <x v="152"/>
    <s v="Paiján-Malabrigo"/>
    <s v="2"/>
    <s v="U"/>
    <s v="Inteconectado"/>
    <s v="PL3122"/>
    <s v="BT5B-R"/>
    <s v="Mayor a 100kWh"/>
    <n v="3781"/>
    <n v="654646.9"/>
    <n v="341061.02"/>
    <n v="9276.94"/>
  </r>
  <r>
    <x v="0"/>
    <x v="2"/>
    <s v="ELNM"/>
    <x v="9"/>
    <x v="153"/>
    <s v="Santa Rural"/>
    <s v="4"/>
    <s v="R"/>
    <s v="Inteconectado"/>
    <s v="PL4119"/>
    <s v="BT5B-R"/>
    <s v="De 0 a 30 kWh "/>
    <n v="2038"/>
    <n v="25506"/>
    <n v="14229.07"/>
    <n v="-6994.85"/>
  </r>
  <r>
    <x v="0"/>
    <x v="2"/>
    <s v="ELNM"/>
    <x v="9"/>
    <x v="153"/>
    <s v="Santa Rural"/>
    <s v="4"/>
    <s v="R"/>
    <s v="Inteconectado"/>
    <s v="PL4119"/>
    <s v="BT5B-R"/>
    <s v="De 30 a 100kWh"/>
    <n v="3166"/>
    <n v="202384"/>
    <n v="95809.74"/>
    <n v="-26410.95"/>
  </r>
  <r>
    <x v="0"/>
    <x v="2"/>
    <s v="ELNM"/>
    <x v="9"/>
    <x v="153"/>
    <s v="Santa Rural"/>
    <s v="4"/>
    <s v="R"/>
    <s v="Inteconectado"/>
    <s v="PL4119"/>
    <s v="BT5B-R"/>
    <s v="Mayor a 100kWh"/>
    <n v="1932"/>
    <n v="318390.90000000002"/>
    <n v="186560.55"/>
    <n v="5095.63"/>
  </r>
  <r>
    <x v="0"/>
    <x v="2"/>
    <s v="ELNM"/>
    <x v="9"/>
    <x v="154"/>
    <s v="Quiruvilca"/>
    <s v="3"/>
    <s v="U"/>
    <s v="Inteconectado"/>
    <s v="PL4122"/>
    <s v="BT5B-R"/>
    <s v="De 0 a 30 kWh "/>
    <n v="556"/>
    <n v="7689"/>
    <n v="4565.29"/>
    <n v="-962.34"/>
  </r>
  <r>
    <x v="0"/>
    <x v="2"/>
    <s v="ELNM"/>
    <x v="9"/>
    <x v="154"/>
    <s v="Quiruvilca"/>
    <s v="3"/>
    <s v="U"/>
    <s v="Inteconectado"/>
    <s v="PL4122"/>
    <s v="BT5B-R"/>
    <s v="De 30 a 100kWh"/>
    <n v="522"/>
    <n v="28537"/>
    <n v="13917.18"/>
    <n v="-1962.72"/>
  </r>
  <r>
    <x v="0"/>
    <x v="2"/>
    <s v="ELNM"/>
    <x v="9"/>
    <x v="154"/>
    <s v="Quiruvilca"/>
    <s v="3"/>
    <s v="U"/>
    <s v="Inteconectado"/>
    <s v="PL4122"/>
    <s v="BT5B-R"/>
    <s v="Mayor a 100kWh"/>
    <n v="60"/>
    <n v="12139"/>
    <n v="6443.06"/>
    <n v="175.01"/>
  </r>
  <r>
    <x v="0"/>
    <x v="2"/>
    <s v="ELNM"/>
    <x v="9"/>
    <x v="155"/>
    <s v="La Arenita"/>
    <s v="SER"/>
    <s v="R"/>
    <s v="Inteconectado"/>
    <s v="PR0122"/>
    <s v="BT5B-R"/>
    <s v="De 0 a 30 kWh "/>
    <n v="14843"/>
    <n v="109477.1"/>
    <n v="104754.76"/>
    <n v="-48106.11"/>
  </r>
  <r>
    <x v="0"/>
    <x v="2"/>
    <s v="ELNM"/>
    <x v="9"/>
    <x v="155"/>
    <s v="La Arenita"/>
    <s v="SER"/>
    <s v="R"/>
    <s v="Inteconectado"/>
    <s v="PR0122"/>
    <s v="BT5B-R"/>
    <s v="De 30 a 100kWh"/>
    <n v="2701"/>
    <n v="157982"/>
    <n v="89696.34"/>
    <n v="-36008.699999999997"/>
  </r>
  <r>
    <x v="0"/>
    <x v="2"/>
    <s v="ELNM"/>
    <x v="9"/>
    <x v="155"/>
    <s v="La Arenita"/>
    <s v="SER"/>
    <s v="R"/>
    <s v="Inteconectado"/>
    <s v="PR0122"/>
    <s v="BT5B-R"/>
    <s v="Mayor a 100kWh"/>
    <n v="557"/>
    <n v="94298"/>
    <n v="71635.92"/>
    <n v="1955.37"/>
  </r>
  <r>
    <x v="0"/>
    <x v="2"/>
    <s v="ELNM"/>
    <x v="9"/>
    <x v="156"/>
    <s v="Aija-Cotaparaco III Etapa"/>
    <s v="SER"/>
    <s v="R"/>
    <s v="Inteconectado"/>
    <s v="PR0125"/>
    <s v="BT5B-R"/>
    <s v="De 0 a 30 kWh "/>
    <n v="24059"/>
    <n v="174281.75"/>
    <n v="168704.66"/>
    <n v="-76175"/>
  </r>
  <r>
    <x v="0"/>
    <x v="2"/>
    <s v="ELNM"/>
    <x v="9"/>
    <x v="156"/>
    <s v="Aija-Cotaparaco III Etapa"/>
    <s v="SER"/>
    <s v="R"/>
    <s v="Inteconectado"/>
    <s v="PR0125"/>
    <s v="BT5B-R"/>
    <s v="De 30 a 100kWh"/>
    <n v="2232"/>
    <n v="108242.51"/>
    <n v="58383.18"/>
    <n v="-29283.84"/>
  </r>
  <r>
    <x v="0"/>
    <x v="2"/>
    <s v="ELNM"/>
    <x v="9"/>
    <x v="156"/>
    <s v="Aija-Cotaparaco III Etapa"/>
    <s v="SER"/>
    <s v="R"/>
    <s v="Inteconectado"/>
    <s v="PR0125"/>
    <s v="BT5B-R"/>
    <s v="Mayor a 100kWh"/>
    <n v="210"/>
    <n v="38811.9"/>
    <n v="29240.61"/>
    <n v="798.38"/>
  </r>
  <r>
    <x v="0"/>
    <x v="2"/>
    <s v="ELNM"/>
    <x v="9"/>
    <x v="157"/>
    <s v="SER CAJAMARCA"/>
    <s v="SER"/>
    <s v="R"/>
    <s v="Inteconectado"/>
    <s v="PR0118"/>
    <s v="BT5B-R"/>
    <s v="De 0 a 30 kWh "/>
    <n v="9391"/>
    <n v="76679.53"/>
    <n v="68258.55"/>
    <n v="-33671.269999999997"/>
  </r>
  <r>
    <x v="0"/>
    <x v="2"/>
    <s v="ELNM"/>
    <x v="9"/>
    <x v="157"/>
    <s v="SER CAJAMARCA"/>
    <s v="SER"/>
    <s v="R"/>
    <s v="Inteconectado"/>
    <s v="PR0118"/>
    <s v="BT5B-R"/>
    <s v="De 30 a 100kWh"/>
    <n v="2039"/>
    <n v="115457.17"/>
    <n v="65025.88"/>
    <n v="-27103.96"/>
  </r>
  <r>
    <x v="0"/>
    <x v="2"/>
    <s v="ELNM"/>
    <x v="9"/>
    <x v="157"/>
    <s v="SER CAJAMARCA"/>
    <s v="SER"/>
    <s v="R"/>
    <s v="Inteconectado"/>
    <s v="PR0118"/>
    <s v="BT5B-R"/>
    <s v="Mayor a 100kWh"/>
    <n v="306"/>
    <n v="52711"/>
    <n v="39983.61"/>
    <n v="1086.9100000000001"/>
  </r>
  <r>
    <x v="0"/>
    <x v="2"/>
    <s v="ELNM"/>
    <x v="9"/>
    <x v="158"/>
    <s v="SER CHIMBOTE"/>
    <s v="SER"/>
    <s v="R"/>
    <s v="Inteconectado"/>
    <s v="PR0119"/>
    <s v="BT5B-R"/>
    <s v="De 0 a 30 kWh "/>
    <n v="5586"/>
    <n v="46454"/>
    <n v="40833.300000000003"/>
    <n v="-20399.12"/>
  </r>
  <r>
    <x v="0"/>
    <x v="2"/>
    <s v="ELNM"/>
    <x v="9"/>
    <x v="158"/>
    <s v="SER CHIMBOTE"/>
    <s v="SER"/>
    <s v="R"/>
    <s v="Inteconectado"/>
    <s v="PR0119"/>
    <s v="BT5B-R"/>
    <s v="De 30 a 100kWh"/>
    <n v="2131"/>
    <n v="124548"/>
    <n v="70976.649999999994"/>
    <n v="-28086.58"/>
  </r>
  <r>
    <x v="0"/>
    <x v="2"/>
    <s v="ELNM"/>
    <x v="9"/>
    <x v="158"/>
    <s v="SER CHIMBOTE"/>
    <s v="SER"/>
    <s v="R"/>
    <s v="Inteconectado"/>
    <s v="PR0119"/>
    <s v="BT5B-R"/>
    <s v="Mayor a 100kWh"/>
    <n v="416"/>
    <n v="63820"/>
    <n v="48653.87"/>
    <n v="1322.55"/>
  </r>
  <r>
    <x v="0"/>
    <x v="2"/>
    <s v="ELNM"/>
    <x v="9"/>
    <x v="159"/>
    <s v="SER HUAYMEY"/>
    <s v="SER"/>
    <s v="R"/>
    <s v="Inteconectado"/>
    <s v="PR0121"/>
    <s v="BT5B-R"/>
    <s v="De 0 a 30 kWh "/>
    <n v="1297"/>
    <n v="11617"/>
    <n v="9705.89"/>
    <n v="-5103.7"/>
  </r>
  <r>
    <x v="0"/>
    <x v="2"/>
    <s v="ELNM"/>
    <x v="9"/>
    <x v="159"/>
    <s v="SER HUAYMEY"/>
    <s v="SER"/>
    <s v="R"/>
    <s v="Inteconectado"/>
    <s v="PR0121"/>
    <s v="BT5B-R"/>
    <s v="De 30 a 100kWh"/>
    <n v="611"/>
    <n v="34782"/>
    <n v="19697.419999999998"/>
    <n v="-8059.09"/>
  </r>
  <r>
    <x v="0"/>
    <x v="2"/>
    <s v="ELNM"/>
    <x v="9"/>
    <x v="159"/>
    <s v="SER HUAYMEY"/>
    <s v="SER"/>
    <s v="R"/>
    <s v="Inteconectado"/>
    <s v="PR0121"/>
    <s v="BT5B-R"/>
    <s v="Mayor a 100kWh"/>
    <n v="115"/>
    <n v="16929"/>
    <n v="12935.27"/>
    <n v="351.51"/>
  </r>
  <r>
    <x v="0"/>
    <x v="2"/>
    <s v="ELNM"/>
    <x v="9"/>
    <x v="160"/>
    <s v="Sistema Electrico Rural Cajamarca Norte"/>
    <s v="SER"/>
    <s v="R"/>
    <s v="Inteconectado"/>
    <s v="PR1188"/>
    <s v="BT5B-R"/>
    <s v="De 0 a 30 kWh "/>
    <n v="17572"/>
    <n v="104659.92"/>
    <n v="117285.21"/>
    <n v="-45959.65"/>
  </r>
  <r>
    <x v="0"/>
    <x v="2"/>
    <s v="ELNM"/>
    <x v="9"/>
    <x v="160"/>
    <s v="Sistema Electrico Rural Cajamarca Norte"/>
    <s v="SER"/>
    <s v="R"/>
    <s v="Inteconectado"/>
    <s v="PR1188"/>
    <s v="BT5B-R"/>
    <s v="De 30 a 100kWh"/>
    <n v="1055"/>
    <n v="51299.86"/>
    <n v="27799.07"/>
    <n v="-13904.9"/>
  </r>
  <r>
    <x v="0"/>
    <x v="2"/>
    <s v="ELNM"/>
    <x v="9"/>
    <x v="160"/>
    <s v="Sistema Electrico Rural Cajamarca Norte"/>
    <s v="SER"/>
    <s v="R"/>
    <s v="Inteconectado"/>
    <s v="PR1188"/>
    <s v="BT5B-R"/>
    <s v="Mayor a 100kWh"/>
    <n v="109"/>
    <n v="23053.3"/>
    <n v="17362.22"/>
    <n v="472"/>
  </r>
  <r>
    <x v="0"/>
    <x v="2"/>
    <s v="ELNO"/>
    <x v="10"/>
    <x v="161"/>
    <s v="Sistema Electrico Rural La Nina"/>
    <s v="SER"/>
    <s v="R"/>
    <s v="Inteconectado"/>
    <s v="PR0083"/>
    <s v="BT5B-R"/>
    <s v="De 0 a 30 kWh "/>
    <n v="73"/>
    <n v="804"/>
    <n v="591.57000000000005"/>
    <n v="-361.15"/>
  </r>
  <r>
    <x v="0"/>
    <x v="2"/>
    <s v="ELNO"/>
    <x v="10"/>
    <x v="161"/>
    <s v="Sistema Electrico Rural La Nina"/>
    <s v="SER"/>
    <s v="R"/>
    <s v="Inteconectado"/>
    <s v="PR0083"/>
    <s v="BT5B-R"/>
    <s v="De 30 a 100kWh"/>
    <n v="80"/>
    <n v="4900"/>
    <n v="2878.37"/>
    <n v="-1078.4000000000001"/>
  </r>
  <r>
    <x v="0"/>
    <x v="2"/>
    <s v="ELNO"/>
    <x v="10"/>
    <x v="161"/>
    <s v="Sistema Electrico Rural La Nina"/>
    <s v="SER"/>
    <s v="R"/>
    <s v="Inteconectado"/>
    <s v="PR0083"/>
    <s v="BT5B-R"/>
    <s v="Mayor a 100kWh"/>
    <n v="48"/>
    <n v="9469"/>
    <n v="7305.42"/>
    <n v="199.05"/>
  </r>
  <r>
    <x v="0"/>
    <x v="2"/>
    <s v="ELNO"/>
    <x v="10"/>
    <x v="162"/>
    <s v="Piura"/>
    <s v="2"/>
    <s v="U"/>
    <s v="Inteconectado"/>
    <s v="PL0081"/>
    <s v="BT5B-R"/>
    <s v="De 0 a 30 kWh "/>
    <n v="16690"/>
    <n v="198751.7"/>
    <n v="122657.85"/>
    <n v="-24530.5"/>
  </r>
  <r>
    <x v="0"/>
    <x v="2"/>
    <s v="ELNO"/>
    <x v="10"/>
    <x v="162"/>
    <s v="Piura"/>
    <s v="2"/>
    <s v="U"/>
    <s v="Inteconectado"/>
    <s v="PL0081"/>
    <s v="BT5B-R"/>
    <s v="De 30 a 100kWh"/>
    <n v="29827"/>
    <n v="2112152.2999999998"/>
    <n v="1014946.27"/>
    <n v="-117418.05"/>
  </r>
  <r>
    <x v="0"/>
    <x v="2"/>
    <s v="ELNO"/>
    <x v="10"/>
    <x v="162"/>
    <s v="Piura"/>
    <s v="2"/>
    <s v="U"/>
    <s v="Inteconectado"/>
    <s v="PL0081"/>
    <s v="BT5B-R"/>
    <s v="Mayor a 100kWh"/>
    <n v="43716"/>
    <n v="9749289"/>
    <n v="5091050.07"/>
    <n v="139226.72"/>
  </r>
  <r>
    <x v="0"/>
    <x v="2"/>
    <s v="ELNO"/>
    <x v="10"/>
    <x v="163"/>
    <s v="Talara"/>
    <s v="2"/>
    <s v="U"/>
    <s v="Inteconectado"/>
    <s v="PL0083"/>
    <s v="BT5B-R"/>
    <s v="De 0 a 30 kWh "/>
    <n v="4114"/>
    <n v="53086.7"/>
    <n v="32083.33"/>
    <n v="-6658.57"/>
  </r>
  <r>
    <x v="0"/>
    <x v="2"/>
    <s v="ELNO"/>
    <x v="10"/>
    <x v="163"/>
    <s v="Talara"/>
    <s v="2"/>
    <s v="U"/>
    <s v="Inteconectado"/>
    <s v="PL0083"/>
    <s v="BT5B-R"/>
    <s v="De 30 a 100kWh"/>
    <n v="9938"/>
    <n v="666095.5"/>
    <n v="326643.19"/>
    <n v="-37526.58"/>
  </r>
  <r>
    <x v="0"/>
    <x v="2"/>
    <s v="ELNO"/>
    <x v="10"/>
    <x v="163"/>
    <s v="Talara"/>
    <s v="2"/>
    <s v="U"/>
    <s v="Inteconectado"/>
    <s v="PL0083"/>
    <s v="BT5B-R"/>
    <s v="Mayor a 100kWh"/>
    <n v="9531"/>
    <n v="1736945"/>
    <n v="926863.24"/>
    <n v="25296.91"/>
  </r>
  <r>
    <x v="0"/>
    <x v="2"/>
    <s v="ELNO"/>
    <x v="10"/>
    <x v="164"/>
    <s v="Tumbes"/>
    <s v="2"/>
    <s v="U"/>
    <s v="Inteconectado"/>
    <s v="PL0084"/>
    <s v="BT5B-R"/>
    <s v="De 0 a 30 kWh "/>
    <n v="4234"/>
    <n v="53702"/>
    <n v="32345.31"/>
    <n v="-6634.25"/>
  </r>
  <r>
    <x v="0"/>
    <x v="2"/>
    <s v="ELNO"/>
    <x v="10"/>
    <x v="164"/>
    <s v="Tumbes"/>
    <s v="2"/>
    <s v="U"/>
    <s v="Inteconectado"/>
    <s v="PL0084"/>
    <s v="BT5B-R"/>
    <s v="De 30 a 100kWh"/>
    <n v="7756"/>
    <n v="523667"/>
    <n v="251990.38"/>
    <n v="-29969.38"/>
  </r>
  <r>
    <x v="0"/>
    <x v="2"/>
    <s v="ELNO"/>
    <x v="10"/>
    <x v="164"/>
    <s v="Tumbes"/>
    <s v="2"/>
    <s v="U"/>
    <s v="Inteconectado"/>
    <s v="PL0084"/>
    <s v="BT5B-R"/>
    <s v="Mayor a 100kWh"/>
    <n v="6859"/>
    <n v="1367275"/>
    <n v="716452.42"/>
    <n v="19571.169999999998"/>
  </r>
  <r>
    <x v="0"/>
    <x v="2"/>
    <s v="ELNO"/>
    <x v="10"/>
    <x v="165"/>
    <s v="Bajo Piura"/>
    <s v="3"/>
    <s v="U"/>
    <s v="Inteconectado"/>
    <s v="PL0085"/>
    <s v="BT5B-R"/>
    <s v="De 0 a 30 kWh "/>
    <n v="8964"/>
    <n v="122352.56"/>
    <n v="74264.350000000006"/>
    <n v="-15761.22"/>
  </r>
  <r>
    <x v="0"/>
    <x v="2"/>
    <s v="ELNO"/>
    <x v="10"/>
    <x v="165"/>
    <s v="Bajo Piura"/>
    <s v="3"/>
    <s v="U"/>
    <s v="Inteconectado"/>
    <s v="PL0085"/>
    <s v="BT5B-R"/>
    <s v="De 30 a 100kWh"/>
    <n v="9784"/>
    <n v="635421.38"/>
    <n v="316853.90000000002"/>
    <n v="-40005.760000000002"/>
  </r>
  <r>
    <x v="0"/>
    <x v="2"/>
    <s v="ELNO"/>
    <x v="10"/>
    <x v="165"/>
    <s v="Bajo Piura"/>
    <s v="3"/>
    <s v="U"/>
    <s v="Inteconectado"/>
    <s v="PL0085"/>
    <s v="BT5B-R"/>
    <s v="Mayor a 100kWh"/>
    <n v="4302"/>
    <n v="812580.5"/>
    <n v="443636.47"/>
    <n v="12043.06"/>
  </r>
  <r>
    <x v="0"/>
    <x v="2"/>
    <s v="ELNO"/>
    <x v="10"/>
    <x v="166"/>
    <s v="Chulucanas"/>
    <s v="4"/>
    <s v="R"/>
    <s v="Inteconectado"/>
    <s v="PL0086"/>
    <s v="BT5B-R"/>
    <s v="De 0 a 30 kWh "/>
    <n v="14961"/>
    <n v="200897"/>
    <n v="109725.46"/>
    <n v="-56626.3"/>
  </r>
  <r>
    <x v="0"/>
    <x v="2"/>
    <s v="ELNO"/>
    <x v="10"/>
    <x v="166"/>
    <s v="Chulucanas"/>
    <s v="4"/>
    <s v="R"/>
    <s v="Inteconectado"/>
    <s v="PL0086"/>
    <s v="BT5B-R"/>
    <s v="De 30 a 100kWh"/>
    <n v="15000"/>
    <n v="907894"/>
    <n v="437806.06"/>
    <n v="-127162.2"/>
  </r>
  <r>
    <x v="0"/>
    <x v="2"/>
    <s v="ELNO"/>
    <x v="10"/>
    <x v="166"/>
    <s v="Chulucanas"/>
    <s v="4"/>
    <s v="R"/>
    <s v="Inteconectado"/>
    <s v="PL0086"/>
    <s v="BT5B-R"/>
    <s v="Mayor a 100kWh"/>
    <n v="4867"/>
    <n v="843343.7"/>
    <n v="506399.11"/>
    <n v="13808.73"/>
  </r>
  <r>
    <x v="0"/>
    <x v="2"/>
    <s v="ELNO"/>
    <x v="10"/>
    <x v="167"/>
    <s v="Tumbes Rural"/>
    <s v="4"/>
    <s v="R"/>
    <s v="Inteconectado"/>
    <s v="PL0165"/>
    <s v="BT5B-R"/>
    <s v="De 0 a 30 kWh "/>
    <n v="2102"/>
    <n v="29005"/>
    <n v="15638.99"/>
    <n v="-8174.87"/>
  </r>
  <r>
    <x v="0"/>
    <x v="2"/>
    <s v="ELNO"/>
    <x v="10"/>
    <x v="167"/>
    <s v="Tumbes Rural"/>
    <s v="4"/>
    <s v="R"/>
    <s v="Inteconectado"/>
    <s v="PL0165"/>
    <s v="BT5B-R"/>
    <s v="De 30 a 100kWh"/>
    <n v="3402"/>
    <n v="215621"/>
    <n v="104365.16"/>
    <n v="-29253.97"/>
  </r>
  <r>
    <x v="0"/>
    <x v="2"/>
    <s v="ELNO"/>
    <x v="10"/>
    <x v="167"/>
    <s v="Tumbes Rural"/>
    <s v="4"/>
    <s v="R"/>
    <s v="Inteconectado"/>
    <s v="PL0165"/>
    <s v="BT5B-R"/>
    <s v="Mayor a 100kWh"/>
    <n v="1117"/>
    <n v="175094"/>
    <n v="105544.75"/>
    <n v="2878.05"/>
  </r>
  <r>
    <x v="0"/>
    <x v="2"/>
    <s v="ELNO"/>
    <x v="10"/>
    <x v="168"/>
    <s v="Frontera"/>
    <s v="6"/>
    <s v="R"/>
    <s v="Inteconectado"/>
    <s v="PL0231"/>
    <s v="BT5B-R"/>
    <s v="De 0 a 30 kWh "/>
    <n v="1394"/>
    <n v="16739"/>
    <n v="10588.74"/>
    <n v="-5236.6000000000004"/>
  </r>
  <r>
    <x v="0"/>
    <x v="2"/>
    <s v="ELNO"/>
    <x v="10"/>
    <x v="168"/>
    <s v="Frontera"/>
    <s v="6"/>
    <s v="R"/>
    <s v="Inteconectado"/>
    <s v="PL0231"/>
    <s v="BT5B-R"/>
    <s v="De 30 a 100kWh"/>
    <n v="983"/>
    <n v="56464"/>
    <n v="29867.89"/>
    <n v="-9230.3700000000008"/>
  </r>
  <r>
    <x v="0"/>
    <x v="2"/>
    <s v="ELNO"/>
    <x v="10"/>
    <x v="168"/>
    <s v="Frontera"/>
    <s v="6"/>
    <s v="R"/>
    <s v="Inteconectado"/>
    <s v="PL0231"/>
    <s v="BT5B-R"/>
    <s v="Mayor a 100kWh"/>
    <n v="310"/>
    <n v="54750"/>
    <n v="36428.86"/>
    <n v="991.76"/>
  </r>
  <r>
    <x v="0"/>
    <x v="2"/>
    <s v="ELNO"/>
    <x v="10"/>
    <x v="169"/>
    <s v="Máncora"/>
    <s v="2"/>
    <s v="U"/>
    <s v="Inteconectado"/>
    <s v="PL0232"/>
    <s v="BT5B-R"/>
    <s v="De 0 a 30 kWh "/>
    <n v="476"/>
    <n v="4789.7"/>
    <n v="3204.33"/>
    <n v="-601.46"/>
  </r>
  <r>
    <x v="0"/>
    <x v="2"/>
    <s v="ELNO"/>
    <x v="10"/>
    <x v="169"/>
    <s v="Máncora"/>
    <s v="2"/>
    <s v="U"/>
    <s v="Inteconectado"/>
    <s v="PL0232"/>
    <s v="BT5B-R"/>
    <s v="De 30 a 100kWh"/>
    <n v="1117"/>
    <n v="75884"/>
    <n v="37196.620000000003"/>
    <n v="-4297.88"/>
  </r>
  <r>
    <x v="0"/>
    <x v="2"/>
    <s v="ELNO"/>
    <x v="10"/>
    <x v="169"/>
    <s v="Máncora"/>
    <s v="2"/>
    <s v="U"/>
    <s v="Inteconectado"/>
    <s v="PL0232"/>
    <s v="BT5B-R"/>
    <s v="Mayor a 100kWh"/>
    <n v="1148"/>
    <n v="279632"/>
    <n v="148249.22"/>
    <n v="4040.19"/>
  </r>
  <r>
    <x v="0"/>
    <x v="2"/>
    <s v="ELNO"/>
    <x v="10"/>
    <x v="170"/>
    <s v="Zarumilla Rural"/>
    <s v="4"/>
    <s v="R"/>
    <s v="Inteconectado"/>
    <s v="PL0259"/>
    <s v="BT5B-R"/>
    <s v="De 0 a 30 kWh "/>
    <n v="496"/>
    <n v="6839"/>
    <n v="3688.78"/>
    <n v="-1927.61"/>
  </r>
  <r>
    <x v="0"/>
    <x v="2"/>
    <s v="ELNO"/>
    <x v="10"/>
    <x v="170"/>
    <s v="Zarumilla Rural"/>
    <s v="4"/>
    <s v="R"/>
    <s v="Inteconectado"/>
    <s v="PL0259"/>
    <s v="BT5B-R"/>
    <s v="De 30 a 100kWh"/>
    <n v="945"/>
    <n v="61863"/>
    <n v="29936.44"/>
    <n v="-8289.49"/>
  </r>
  <r>
    <x v="0"/>
    <x v="2"/>
    <s v="ELNO"/>
    <x v="10"/>
    <x v="170"/>
    <s v="Zarumilla Rural"/>
    <s v="4"/>
    <s v="R"/>
    <s v="Inteconectado"/>
    <s v="PL0259"/>
    <s v="BT5B-R"/>
    <s v="Mayor a 100kWh"/>
    <n v="276"/>
    <n v="42390"/>
    <n v="25572.54"/>
    <n v="697.3"/>
  </r>
  <r>
    <x v="0"/>
    <x v="2"/>
    <s v="ELNO"/>
    <x v="10"/>
    <x v="171"/>
    <s v="Catacaos"/>
    <s v="3"/>
    <s v="U"/>
    <s v="Inteconectado"/>
    <s v="PL1081"/>
    <s v="BT5B-R"/>
    <s v="De 0 a 30 kWh "/>
    <n v="7097"/>
    <n v="93688"/>
    <n v="57564"/>
    <n v="-12071.51"/>
  </r>
  <r>
    <x v="0"/>
    <x v="2"/>
    <s v="ELNO"/>
    <x v="10"/>
    <x v="171"/>
    <s v="Catacaos"/>
    <s v="3"/>
    <s v="U"/>
    <s v="Inteconectado"/>
    <s v="PL1081"/>
    <s v="BT5B-R"/>
    <s v="De 30 a 100kWh"/>
    <n v="6775"/>
    <n v="425162"/>
    <n v="212955.73"/>
    <n v="-26509.18"/>
  </r>
  <r>
    <x v="0"/>
    <x v="2"/>
    <s v="ELNO"/>
    <x v="10"/>
    <x v="171"/>
    <s v="Catacaos"/>
    <s v="3"/>
    <s v="U"/>
    <s v="Inteconectado"/>
    <s v="PL1081"/>
    <s v="BT5B-R"/>
    <s v="Mayor a 100kWh"/>
    <n v="3448"/>
    <n v="613736"/>
    <n v="335689.73"/>
    <n v="9111.7900000000009"/>
  </r>
  <r>
    <x v="0"/>
    <x v="2"/>
    <s v="ELNO"/>
    <x v="10"/>
    <x v="172"/>
    <s v="El Arenal"/>
    <s v="4"/>
    <s v="R"/>
    <s v="Inteconectado"/>
    <s v="PL1082"/>
    <s v="BT5B-R"/>
    <s v="De 0 a 30 kWh "/>
    <n v="4298"/>
    <n v="62779.35"/>
    <n v="32949.620000000003"/>
    <n v="-17695.37"/>
  </r>
  <r>
    <x v="0"/>
    <x v="2"/>
    <s v="ELNO"/>
    <x v="10"/>
    <x v="172"/>
    <s v="El Arenal"/>
    <s v="4"/>
    <s v="R"/>
    <s v="Inteconectado"/>
    <s v="PL1082"/>
    <s v="BT5B-R"/>
    <s v="De 30 a 100kWh"/>
    <n v="5227"/>
    <n v="316150.90000000002"/>
    <n v="152527.79999999999"/>
    <n v="-44220.86"/>
  </r>
  <r>
    <x v="0"/>
    <x v="2"/>
    <s v="ELNO"/>
    <x v="10"/>
    <x v="172"/>
    <s v="El Arenal"/>
    <s v="4"/>
    <s v="R"/>
    <s v="Inteconectado"/>
    <s v="PL1082"/>
    <s v="BT5B-R"/>
    <s v="Mayor a 100kWh"/>
    <n v="1420"/>
    <n v="221522.9"/>
    <n v="133533.79999999999"/>
    <n v="3641.19"/>
  </r>
  <r>
    <x v="0"/>
    <x v="2"/>
    <s v="ELNO"/>
    <x v="10"/>
    <x v="173"/>
    <s v="Corrales"/>
    <s v="3"/>
    <s v="U"/>
    <s v="Inteconectado"/>
    <s v="PL1084"/>
    <s v="BT5B-R"/>
    <s v="De 0 a 30 kWh "/>
    <n v="1816"/>
    <n v="25258"/>
    <n v="15232.13"/>
    <n v="-3253.61"/>
  </r>
  <r>
    <x v="0"/>
    <x v="2"/>
    <s v="ELNO"/>
    <x v="10"/>
    <x v="173"/>
    <s v="Corrales"/>
    <s v="3"/>
    <s v="U"/>
    <s v="Inteconectado"/>
    <s v="PL1084"/>
    <s v="BT5B-R"/>
    <s v="De 30 a 100kWh"/>
    <n v="3400"/>
    <n v="227651"/>
    <n v="113912.55"/>
    <n v="-13646.97"/>
  </r>
  <r>
    <x v="0"/>
    <x v="2"/>
    <s v="ELNO"/>
    <x v="10"/>
    <x v="173"/>
    <s v="Corrales"/>
    <s v="3"/>
    <s v="U"/>
    <s v="Inteconectado"/>
    <s v="PL1084"/>
    <s v="BT5B-R"/>
    <s v="Mayor a 100kWh"/>
    <n v="1669"/>
    <n v="304353"/>
    <n v="166404.26"/>
    <n v="4515.82"/>
  </r>
  <r>
    <x v="0"/>
    <x v="2"/>
    <s v="ELNO"/>
    <x v="10"/>
    <x v="174"/>
    <s v="Zorritos"/>
    <s v="3"/>
    <s v="U"/>
    <s v="Inteconectado"/>
    <s v="PL1165"/>
    <s v="BT5B-R"/>
    <s v="De 0 a 30 kWh "/>
    <n v="866"/>
    <n v="10107"/>
    <n v="6514.41"/>
    <n v="-1302.04"/>
  </r>
  <r>
    <x v="0"/>
    <x v="2"/>
    <s v="ELNO"/>
    <x v="10"/>
    <x v="174"/>
    <s v="Zorritos"/>
    <s v="3"/>
    <s v="U"/>
    <s v="Inteconectado"/>
    <s v="PL1165"/>
    <s v="BT5B-R"/>
    <s v="De 30 a 100kWh"/>
    <n v="1384"/>
    <n v="88299"/>
    <n v="44291.85"/>
    <n v="-5380.86"/>
  </r>
  <r>
    <x v="0"/>
    <x v="2"/>
    <s v="ELNO"/>
    <x v="10"/>
    <x v="174"/>
    <s v="Zorritos"/>
    <s v="3"/>
    <s v="U"/>
    <s v="Inteconectado"/>
    <s v="PL1165"/>
    <s v="BT5B-R"/>
    <s v="Mayor a 100kWh"/>
    <n v="903"/>
    <n v="226062"/>
    <n v="122558.35"/>
    <n v="3327.46"/>
  </r>
  <r>
    <x v="0"/>
    <x v="2"/>
    <s v="ELNO"/>
    <x v="10"/>
    <x v="175"/>
    <s v="MANCORA II"/>
    <s v="2"/>
    <s v="U"/>
    <s v="Inteconectado"/>
    <s v="PL1232"/>
    <s v="BT5B-R"/>
    <s v="De 0 a 30 kWh "/>
    <n v="1223"/>
    <n v="14523.5"/>
    <n v="9070.6"/>
    <n v="-1824.21"/>
  </r>
  <r>
    <x v="0"/>
    <x v="2"/>
    <s v="ELNO"/>
    <x v="10"/>
    <x v="175"/>
    <s v="MANCORA II"/>
    <s v="2"/>
    <s v="U"/>
    <s v="Inteconectado"/>
    <s v="PL1232"/>
    <s v="BT5B-R"/>
    <s v="De 30 a 100kWh"/>
    <n v="2535"/>
    <n v="176431.5"/>
    <n v="86374.92"/>
    <n v="-9918.7999999999993"/>
  </r>
  <r>
    <x v="0"/>
    <x v="2"/>
    <s v="ELNO"/>
    <x v="10"/>
    <x v="175"/>
    <s v="MANCORA II"/>
    <s v="2"/>
    <s v="U"/>
    <s v="Inteconectado"/>
    <s v="PL1232"/>
    <s v="BT5B-R"/>
    <s v="Mayor a 100kWh"/>
    <n v="1982"/>
    <n v="409972.7"/>
    <n v="218249.76"/>
    <n v="5948.62"/>
  </r>
  <r>
    <x v="0"/>
    <x v="2"/>
    <s v="ELNO"/>
    <x v="10"/>
    <x v="176"/>
    <s v="Sullana"/>
    <s v="2"/>
    <s v="U"/>
    <s v="Inteconectado"/>
    <s v="PL2082"/>
    <s v="BT5B-R"/>
    <s v="De 0 a 30 kWh "/>
    <n v="10407"/>
    <n v="147875.29999999999"/>
    <n v="85368.4"/>
    <n v="-18254.919999999998"/>
  </r>
  <r>
    <x v="0"/>
    <x v="2"/>
    <s v="ELNO"/>
    <x v="10"/>
    <x v="176"/>
    <s v="Sullana"/>
    <s v="2"/>
    <s v="U"/>
    <s v="Inteconectado"/>
    <s v="PL2082"/>
    <s v="BT5B-R"/>
    <s v="De 30 a 100kWh"/>
    <n v="20385"/>
    <n v="1333865.5"/>
    <n v="643403.04"/>
    <n v="-76261.42"/>
  </r>
  <r>
    <x v="0"/>
    <x v="2"/>
    <s v="ELNO"/>
    <x v="10"/>
    <x v="176"/>
    <s v="Sullana"/>
    <s v="2"/>
    <s v="U"/>
    <s v="Inteconectado"/>
    <s v="PL2082"/>
    <s v="BT5B-R"/>
    <s v="Mayor a 100kWh"/>
    <n v="16720"/>
    <n v="3112276.6"/>
    <n v="1633542.64"/>
    <n v="44681.21"/>
  </r>
  <r>
    <x v="0"/>
    <x v="2"/>
    <s v="ELNO"/>
    <x v="10"/>
    <x v="177"/>
    <s v="Zarumilla"/>
    <s v="2"/>
    <s v="U"/>
    <s v="Inteconectado"/>
    <s v="PL2084"/>
    <s v="BT5B-R"/>
    <s v="De 0 a 30 kWh "/>
    <n v="2272"/>
    <n v="26760"/>
    <n v="16767.22"/>
    <n v="-3361.5"/>
  </r>
  <r>
    <x v="0"/>
    <x v="2"/>
    <s v="ELNO"/>
    <x v="10"/>
    <x v="177"/>
    <s v="Zarumilla"/>
    <s v="2"/>
    <s v="U"/>
    <s v="Inteconectado"/>
    <s v="PL2084"/>
    <s v="BT5B-R"/>
    <s v="De 30 a 100kWh"/>
    <n v="3399"/>
    <n v="226600"/>
    <n v="110595.85"/>
    <n v="-13498.53"/>
  </r>
  <r>
    <x v="0"/>
    <x v="2"/>
    <s v="ELNO"/>
    <x v="10"/>
    <x v="177"/>
    <s v="Zarumilla"/>
    <s v="2"/>
    <s v="U"/>
    <s v="Inteconectado"/>
    <s v="PL2084"/>
    <s v="BT5B-R"/>
    <s v="Mayor a 100kWh"/>
    <n v="2290"/>
    <n v="448609"/>
    <n v="239182.92"/>
    <n v="6519.81"/>
  </r>
  <r>
    <x v="0"/>
    <x v="2"/>
    <s v="ELNO"/>
    <x v="10"/>
    <x v="178"/>
    <s v="Paita"/>
    <s v="2"/>
    <s v="U"/>
    <s v="Inteconectado"/>
    <s v="PL3082"/>
    <s v="BT5B-R"/>
    <s v="De 0 a 30 kWh "/>
    <n v="4224"/>
    <n v="52231.199999999997"/>
    <n v="31759.09"/>
    <n v="-6447"/>
  </r>
  <r>
    <x v="0"/>
    <x v="2"/>
    <s v="ELNO"/>
    <x v="10"/>
    <x v="178"/>
    <s v="Paita"/>
    <s v="2"/>
    <s v="U"/>
    <s v="Inteconectado"/>
    <s v="PL3082"/>
    <s v="BT5B-R"/>
    <s v="De 30 a 100kWh"/>
    <n v="8001"/>
    <n v="562409.5"/>
    <n v="269209.67"/>
    <n v="-32480.47"/>
  </r>
  <r>
    <x v="0"/>
    <x v="2"/>
    <s v="ELNO"/>
    <x v="10"/>
    <x v="178"/>
    <s v="Paita"/>
    <s v="2"/>
    <s v="U"/>
    <s v="Inteconectado"/>
    <s v="PL3082"/>
    <s v="BT5B-R"/>
    <s v="Mayor a 100kWh"/>
    <n v="5859"/>
    <n v="1084598.6000000001"/>
    <n v="569370.64"/>
    <n v="15572.97"/>
  </r>
  <r>
    <x v="0"/>
    <x v="2"/>
    <s v="ELNO"/>
    <x v="10"/>
    <x v="179"/>
    <s v="SER PIURA,CHULUCANAS Y SULLANA"/>
    <s v="SER"/>
    <s v="R"/>
    <s v="Inteconectado"/>
    <s v="PR0081"/>
    <s v="BT5B-R"/>
    <s v="De 0 a 30 kWh "/>
    <n v="76422"/>
    <n v="692823"/>
    <n v="578905.31000000006"/>
    <n v="-312263.52"/>
  </r>
  <r>
    <x v="0"/>
    <x v="2"/>
    <s v="ELNO"/>
    <x v="10"/>
    <x v="179"/>
    <s v="SER PIURA,CHULUCANAS Y SULLANA"/>
    <s v="SER"/>
    <s v="R"/>
    <s v="Inteconectado"/>
    <s v="PR0081"/>
    <s v="BT5B-R"/>
    <s v="De 30 a 100kWh"/>
    <n v="21492"/>
    <n v="1206391.3"/>
    <n v="692452.55"/>
    <n v="-293669.34000000003"/>
  </r>
  <r>
    <x v="0"/>
    <x v="2"/>
    <s v="ELNO"/>
    <x v="10"/>
    <x v="179"/>
    <s v="SER PIURA,CHULUCANAS Y SULLANA"/>
    <s v="SER"/>
    <s v="R"/>
    <s v="Inteconectado"/>
    <s v="PR0081"/>
    <s v="BT5B-R"/>
    <s v="Mayor a 100kWh"/>
    <n v="2465"/>
    <n v="418348"/>
    <n v="325600.14"/>
    <n v="8885.98"/>
  </r>
  <r>
    <x v="0"/>
    <x v="2"/>
    <s v="ELNO"/>
    <x v="10"/>
    <x v="180"/>
    <s v="SER TUMBES"/>
    <s v="SER"/>
    <s v="R"/>
    <s v="Inteconectado"/>
    <s v="PR0084"/>
    <s v="BT5B-R"/>
    <s v="De 0 a 30 kWh "/>
    <n v="280"/>
    <n v="2678"/>
    <n v="2159.8000000000002"/>
    <n v="-1207.43"/>
  </r>
  <r>
    <x v="0"/>
    <x v="2"/>
    <s v="ELNO"/>
    <x v="10"/>
    <x v="180"/>
    <s v="SER TUMBES"/>
    <s v="SER"/>
    <s v="R"/>
    <s v="Inteconectado"/>
    <s v="PR0084"/>
    <s v="BT5B-R"/>
    <s v="De 30 a 100kWh"/>
    <n v="244"/>
    <n v="15044"/>
    <n v="8567.07"/>
    <n v="-3612.56"/>
  </r>
  <r>
    <x v="0"/>
    <x v="2"/>
    <s v="ELNO"/>
    <x v="10"/>
    <x v="180"/>
    <s v="SER TUMBES"/>
    <s v="SER"/>
    <s v="R"/>
    <s v="Inteconectado"/>
    <s v="PR0084"/>
    <s v="BT5B-R"/>
    <s v="Mayor a 100kWh"/>
    <n v="50"/>
    <n v="9381"/>
    <n v="7275.64"/>
    <n v="198.5"/>
  </r>
  <r>
    <x v="0"/>
    <x v="2"/>
    <s v="ELOR"/>
    <x v="11"/>
    <x v="181"/>
    <s v="Caballococha"/>
    <s v="2"/>
    <s v="U"/>
    <s v="Aislado"/>
    <s v="PL0017"/>
    <s v="BT5B-R"/>
    <s v="De 0 a 30 kWh "/>
    <n v="627"/>
    <n v="8790"/>
    <n v="3971.6"/>
    <n v="-1869.39"/>
  </r>
  <r>
    <x v="0"/>
    <x v="2"/>
    <s v="ELOR"/>
    <x v="11"/>
    <x v="181"/>
    <s v="Caballococha"/>
    <s v="2"/>
    <s v="U"/>
    <s v="Aislado"/>
    <s v="PL0017"/>
    <s v="BT5B-R"/>
    <s v="De 30 a 100kWh"/>
    <n v="677"/>
    <n v="39675"/>
    <n v="15264.52"/>
    <n v="-4549.4399999999996"/>
  </r>
  <r>
    <x v="0"/>
    <x v="2"/>
    <s v="ELOR"/>
    <x v="11"/>
    <x v="181"/>
    <s v="Caballococha"/>
    <s v="2"/>
    <s v="U"/>
    <s v="Aislado"/>
    <s v="PL0017"/>
    <s v="BT5B-R"/>
    <s v="Mayor a 100kWh"/>
    <n v="494"/>
    <n v="151401"/>
    <n v="69350.25"/>
    <n v="0"/>
  </r>
  <r>
    <x v="0"/>
    <x v="2"/>
    <s v="ELOR"/>
    <x v="11"/>
    <x v="182"/>
    <s v="Contamana"/>
    <s v="2"/>
    <s v="U"/>
    <s v="Aislado"/>
    <s v="PL0018"/>
    <s v="BT5B-R"/>
    <s v="De 0 a 30 kWh "/>
    <n v="1241"/>
    <n v="17675.599999999999"/>
    <n v="7694.68"/>
    <n v="-3960.97"/>
  </r>
  <r>
    <x v="0"/>
    <x v="2"/>
    <s v="ELOR"/>
    <x v="11"/>
    <x v="182"/>
    <s v="Contamana"/>
    <s v="2"/>
    <s v="U"/>
    <s v="Aislado"/>
    <s v="PL0018"/>
    <s v="BT5B-R"/>
    <s v="De 30 a 100kWh"/>
    <n v="1185"/>
    <n v="74206.7"/>
    <n v="28435.51"/>
    <n v="-8379.4500000000007"/>
  </r>
  <r>
    <x v="0"/>
    <x v="2"/>
    <s v="ELOR"/>
    <x v="11"/>
    <x v="182"/>
    <s v="Contamana"/>
    <s v="2"/>
    <s v="U"/>
    <s v="Aislado"/>
    <s v="PL0018"/>
    <s v="BT5B-R"/>
    <s v="Mayor a 100kWh"/>
    <n v="552"/>
    <n v="124903.9"/>
    <n v="57630.92"/>
    <n v="0"/>
  </r>
  <r>
    <x v="0"/>
    <x v="2"/>
    <s v="ELOR"/>
    <x v="11"/>
    <x v="183"/>
    <s v="Iquitos"/>
    <s v="2"/>
    <s v="U"/>
    <s v="Aislado"/>
    <s v="PL0019"/>
    <s v="BT5B-R"/>
    <s v="De 0 a 30 kWh "/>
    <n v="14431"/>
    <n v="180667"/>
    <n v="81379.33"/>
    <n v="-37996.230000000003"/>
  </r>
  <r>
    <x v="0"/>
    <x v="2"/>
    <s v="ELOR"/>
    <x v="11"/>
    <x v="183"/>
    <s v="Iquitos"/>
    <s v="2"/>
    <s v="U"/>
    <s v="Aislado"/>
    <s v="PL0019"/>
    <s v="BT5B-R"/>
    <s v="De 30 a 100kWh"/>
    <n v="24028"/>
    <n v="1553506.4"/>
    <n v="570463.71"/>
    <n v="-154818.89000000001"/>
  </r>
  <r>
    <x v="0"/>
    <x v="2"/>
    <s v="ELOR"/>
    <x v="11"/>
    <x v="183"/>
    <s v="Iquitos"/>
    <s v="2"/>
    <s v="U"/>
    <s v="Aislado"/>
    <s v="PL0019"/>
    <s v="BT5B-R"/>
    <s v="Mayor a 100kWh"/>
    <n v="30339"/>
    <n v="7320362.5"/>
    <n v="3168066.17"/>
    <n v="0"/>
  </r>
  <r>
    <x v="0"/>
    <x v="2"/>
    <s v="ELOR"/>
    <x v="11"/>
    <x v="184"/>
    <s v="Nauta"/>
    <s v="3"/>
    <s v="U"/>
    <s v="Aislado"/>
    <s v="PL0020"/>
    <s v="BT5B-R"/>
    <s v="De 0 a 30 kWh "/>
    <n v="1497"/>
    <n v="26161"/>
    <n v="10621.05"/>
    <n v="-5980.35"/>
  </r>
  <r>
    <x v="0"/>
    <x v="2"/>
    <s v="ELOR"/>
    <x v="11"/>
    <x v="184"/>
    <s v="Nauta"/>
    <s v="3"/>
    <s v="U"/>
    <s v="Aislado"/>
    <s v="PL0020"/>
    <s v="BT5B-R"/>
    <s v="De 30 a 100kWh"/>
    <n v="1123"/>
    <n v="69374"/>
    <n v="26939.62"/>
    <n v="-8264.1"/>
  </r>
  <r>
    <x v="0"/>
    <x v="2"/>
    <s v="ELOR"/>
    <x v="11"/>
    <x v="184"/>
    <s v="Nauta"/>
    <s v="3"/>
    <s v="U"/>
    <s v="Aislado"/>
    <s v="PL0020"/>
    <s v="BT5B-R"/>
    <s v="Mayor a 100kWh"/>
    <n v="399"/>
    <n v="71762"/>
    <n v="34046.559999999998"/>
    <n v="0"/>
  </r>
  <r>
    <x v="0"/>
    <x v="2"/>
    <s v="ELOR"/>
    <x v="11"/>
    <x v="185"/>
    <s v="Requena"/>
    <s v="3"/>
    <s v="U"/>
    <s v="Aislado"/>
    <s v="PL0021"/>
    <s v="BT5B-R"/>
    <s v="De 0 a 30 kWh "/>
    <n v="2051"/>
    <n v="29938"/>
    <n v="13269.7"/>
    <n v="-6844.44"/>
  </r>
  <r>
    <x v="0"/>
    <x v="2"/>
    <s v="ELOR"/>
    <x v="11"/>
    <x v="185"/>
    <s v="Requena"/>
    <s v="3"/>
    <s v="U"/>
    <s v="Aislado"/>
    <s v="PL0021"/>
    <s v="BT5B-R"/>
    <s v="De 30 a 100kWh"/>
    <n v="1378"/>
    <n v="81390"/>
    <n v="31459.17"/>
    <n v="-10029.65"/>
  </r>
  <r>
    <x v="0"/>
    <x v="2"/>
    <s v="ELOR"/>
    <x v="11"/>
    <x v="185"/>
    <s v="Requena"/>
    <s v="3"/>
    <s v="U"/>
    <s v="Aislado"/>
    <s v="PL0021"/>
    <s v="BT5B-R"/>
    <s v="Mayor a 100kWh"/>
    <n v="594"/>
    <n v="148731"/>
    <n v="69841.19"/>
    <n v="0"/>
  </r>
  <r>
    <x v="0"/>
    <x v="2"/>
    <s v="ELOR"/>
    <x v="11"/>
    <x v="186"/>
    <s v="Yurimaguas"/>
    <s v="3"/>
    <s v="U"/>
    <s v="Inteconectado"/>
    <s v="PL0023"/>
    <s v="BT5B-R"/>
    <s v="De 0 a 30 kWh "/>
    <n v="4755"/>
    <n v="78612.5"/>
    <n v="51067.24"/>
    <n v="-12455.87"/>
  </r>
  <r>
    <x v="0"/>
    <x v="2"/>
    <s v="ELOR"/>
    <x v="11"/>
    <x v="186"/>
    <s v="Yurimaguas"/>
    <s v="3"/>
    <s v="U"/>
    <s v="Inteconectado"/>
    <s v="PL0023"/>
    <s v="BT5B-R"/>
    <s v="De 30 a 100kWh"/>
    <n v="4747"/>
    <n v="341411"/>
    <n v="196923.02"/>
    <n v="-26707.29"/>
  </r>
  <r>
    <x v="0"/>
    <x v="2"/>
    <s v="ELOR"/>
    <x v="11"/>
    <x v="186"/>
    <s v="Yurimaguas"/>
    <s v="3"/>
    <s v="U"/>
    <s v="Inteconectado"/>
    <s v="PL0023"/>
    <s v="BT5B-R"/>
    <s v="Mayor a 100kWh"/>
    <n v="2553"/>
    <n v="457727"/>
    <n v="296078.49"/>
    <n v="8066.77"/>
  </r>
  <r>
    <x v="0"/>
    <x v="2"/>
    <s v="ELOR"/>
    <x v="11"/>
    <x v="187"/>
    <s v="Tamshiyacu"/>
    <s v="4"/>
    <s v="R"/>
    <s v="Aislado"/>
    <s v="PL0172"/>
    <s v="BT5B-R"/>
    <s v="De 0 a 30 kWh "/>
    <n v="516"/>
    <n v="7151"/>
    <n v="3223.33"/>
    <n v="-2222.04"/>
  </r>
  <r>
    <x v="0"/>
    <x v="2"/>
    <s v="ELOR"/>
    <x v="11"/>
    <x v="187"/>
    <s v="Tamshiyacu"/>
    <s v="4"/>
    <s v="R"/>
    <s v="Aislado"/>
    <s v="PL0172"/>
    <s v="BT5B-R"/>
    <s v="De 30 a 100kWh"/>
    <n v="359"/>
    <n v="19421"/>
    <n v="7623.63"/>
    <n v="-3349.47"/>
  </r>
  <r>
    <x v="0"/>
    <x v="2"/>
    <s v="ELOR"/>
    <x v="11"/>
    <x v="187"/>
    <s v="Tamshiyacu"/>
    <s v="4"/>
    <s v="R"/>
    <s v="Aislado"/>
    <s v="PL0172"/>
    <s v="BT5B-R"/>
    <s v="Mayor a 100kWh"/>
    <n v="111"/>
    <n v="21878"/>
    <n v="11288.42"/>
    <n v="0"/>
  </r>
  <r>
    <x v="0"/>
    <x v="2"/>
    <s v="ELOR"/>
    <x v="11"/>
    <x v="188"/>
    <s v="Iquitos Rural"/>
    <s v="3"/>
    <s v="U"/>
    <s v="Aislado"/>
    <s v="PL0234"/>
    <s v="BT5B-R"/>
    <s v="De 0 a 30 kWh "/>
    <n v="4110"/>
    <n v="102800"/>
    <n v="36241.620000000003"/>
    <n v="-23500.560000000001"/>
  </r>
  <r>
    <x v="0"/>
    <x v="2"/>
    <s v="ELOR"/>
    <x v="11"/>
    <x v="188"/>
    <s v="Iquitos Rural"/>
    <s v="3"/>
    <s v="U"/>
    <s v="Aislado"/>
    <s v="PL0234"/>
    <s v="BT5B-R"/>
    <s v="De 30 a 100kWh"/>
    <n v="4271"/>
    <n v="364027"/>
    <n v="135368.76999999999"/>
    <n v="-44325.23"/>
  </r>
  <r>
    <x v="0"/>
    <x v="2"/>
    <s v="ELOR"/>
    <x v="11"/>
    <x v="188"/>
    <s v="Iquitos Rural"/>
    <s v="3"/>
    <s v="U"/>
    <s v="Aislado"/>
    <s v="PL0234"/>
    <s v="BT5B-R"/>
    <s v="Mayor a 100kWh"/>
    <n v="1529"/>
    <n v="296159.7"/>
    <n v="140143.99"/>
    <n v="0"/>
  </r>
  <r>
    <x v="0"/>
    <x v="2"/>
    <s v="ELOR"/>
    <x v="11"/>
    <x v="189"/>
    <s v="Rioja Oriente"/>
    <s v="4"/>
    <s v="R"/>
    <s v="Inteconectado"/>
    <s v="PL0235"/>
    <s v="BT5B-R"/>
    <s v="De 0 a 30 kWh "/>
    <n v="17772"/>
    <n v="198806"/>
    <n v="140289.07"/>
    <n v="-75337.69"/>
  </r>
  <r>
    <x v="0"/>
    <x v="2"/>
    <s v="ELOR"/>
    <x v="11"/>
    <x v="189"/>
    <s v="Rioja Oriente"/>
    <s v="4"/>
    <s v="R"/>
    <s v="Inteconectado"/>
    <s v="PL0235"/>
    <s v="BT5B-R"/>
    <s v="De 30 a 100kWh"/>
    <n v="5899"/>
    <n v="329261"/>
    <n v="184410.23"/>
    <n v="-63973.34"/>
  </r>
  <r>
    <x v="0"/>
    <x v="2"/>
    <s v="ELOR"/>
    <x v="11"/>
    <x v="189"/>
    <s v="Rioja Oriente"/>
    <s v="4"/>
    <s v="R"/>
    <s v="Inteconectado"/>
    <s v="PL0235"/>
    <s v="BT5B-R"/>
    <s v="Mayor a 100kWh"/>
    <n v="1317"/>
    <n v="254325"/>
    <n v="184435.7"/>
    <n v="5020.8999999999996"/>
  </r>
  <r>
    <x v="0"/>
    <x v="2"/>
    <s v="ELOR"/>
    <x v="11"/>
    <x v="190"/>
    <s v="PONGO DE CAYNARACHI"/>
    <s v="5"/>
    <s v="R"/>
    <s v="Inteconectado"/>
    <s v="PL1023"/>
    <s v="BT5B-R"/>
    <s v="De 0 a 30 kWh "/>
    <n v="2401"/>
    <n v="25218"/>
    <n v="19157.43"/>
    <n v="-9917.5300000000007"/>
  </r>
  <r>
    <x v="0"/>
    <x v="2"/>
    <s v="ELOR"/>
    <x v="11"/>
    <x v="190"/>
    <s v="PONGO DE CAYNARACHI"/>
    <s v="5"/>
    <s v="R"/>
    <s v="Inteconectado"/>
    <s v="PL1023"/>
    <s v="BT5B-R"/>
    <s v="De 30 a 100kWh"/>
    <n v="874"/>
    <n v="61174"/>
    <n v="36235.4"/>
    <n v="-14221.65"/>
  </r>
  <r>
    <x v="0"/>
    <x v="2"/>
    <s v="ELOR"/>
    <x v="11"/>
    <x v="190"/>
    <s v="PONGO DE CAYNARACHI"/>
    <s v="5"/>
    <s v="R"/>
    <s v="Inteconectado"/>
    <s v="PL1023"/>
    <s v="BT5B-R"/>
    <s v="Mayor a 100kWh"/>
    <n v="220"/>
    <n v="39074"/>
    <n v="32340.03"/>
    <n v="880.68"/>
  </r>
  <r>
    <x v="0"/>
    <x v="2"/>
    <s v="ELOR"/>
    <x v="11"/>
    <x v="191"/>
    <s v="Chachapoyas"/>
    <s v="2"/>
    <s v="U"/>
    <s v="Aislado"/>
    <s v="PL0095"/>
    <s v="BT5B-R"/>
    <s v="De 0 a 30 kWh "/>
    <n v="1706"/>
    <n v="23662.55"/>
    <n v="10435.25"/>
    <n v="-5308.11"/>
  </r>
  <r>
    <x v="0"/>
    <x v="2"/>
    <s v="ELOR"/>
    <x v="11"/>
    <x v="191"/>
    <s v="Chachapoyas"/>
    <s v="2"/>
    <s v="U"/>
    <s v="Aislado"/>
    <s v="PL0095"/>
    <s v="BT5B-R"/>
    <s v="De 30 a 100kWh"/>
    <n v="2484"/>
    <n v="154498.9"/>
    <n v="60004.85"/>
    <n v="-16720.560000000001"/>
  </r>
  <r>
    <x v="0"/>
    <x v="2"/>
    <s v="ELOR"/>
    <x v="11"/>
    <x v="191"/>
    <s v="Chachapoyas"/>
    <s v="2"/>
    <s v="U"/>
    <s v="Aislado"/>
    <s v="PL0095"/>
    <s v="BT5B-R"/>
    <s v="Mayor a 100kWh"/>
    <n v="1709"/>
    <n v="331714.34999999998"/>
    <n v="153677.70000000001"/>
    <n v="107.68"/>
  </r>
  <r>
    <x v="0"/>
    <x v="2"/>
    <s v="ELOR"/>
    <x v="11"/>
    <x v="192"/>
    <s v="Bagua-Jaén"/>
    <s v="2"/>
    <s v="U"/>
    <s v="Inteconectado"/>
    <s v="PL0096"/>
    <s v="BT5B-R"/>
    <s v="De 0 a 30 kWh "/>
    <n v="6497"/>
    <n v="87457.69"/>
    <n v="52620.18"/>
    <n v="-11169.05"/>
  </r>
  <r>
    <x v="0"/>
    <x v="2"/>
    <s v="ELOR"/>
    <x v="11"/>
    <x v="192"/>
    <s v="Bagua-Jaén"/>
    <s v="2"/>
    <s v="U"/>
    <s v="Inteconectado"/>
    <s v="PL0096"/>
    <s v="BT5B-R"/>
    <s v="De 30 a 100kWh"/>
    <n v="9145"/>
    <n v="573544.18000000005"/>
    <n v="285326.42"/>
    <n v="-35122.839999999997"/>
  </r>
  <r>
    <x v="0"/>
    <x v="2"/>
    <s v="ELOR"/>
    <x v="11"/>
    <x v="192"/>
    <s v="Bagua-Jaén"/>
    <s v="2"/>
    <s v="U"/>
    <s v="Inteconectado"/>
    <s v="PL0096"/>
    <s v="BT5B-R"/>
    <s v="Mayor a 100kWh"/>
    <n v="6221"/>
    <n v="1188564.74"/>
    <n v="642825.99"/>
    <n v="16451.900000000001"/>
  </r>
  <r>
    <x v="0"/>
    <x v="2"/>
    <s v="ELOR"/>
    <x v="11"/>
    <x v="193"/>
    <s v="San Ignacio"/>
    <s v="4"/>
    <s v="R"/>
    <s v="Inteconectado"/>
    <s v="PL0097"/>
    <s v="BT5B-R"/>
    <s v="De 0 a 30 kWh "/>
    <n v="3776"/>
    <n v="41617.65"/>
    <n v="25307.78"/>
    <n v="-11901.58"/>
  </r>
  <r>
    <x v="0"/>
    <x v="2"/>
    <s v="ELOR"/>
    <x v="11"/>
    <x v="193"/>
    <s v="San Ignacio"/>
    <s v="4"/>
    <s v="R"/>
    <s v="Inteconectado"/>
    <s v="PL0097"/>
    <s v="BT5B-R"/>
    <s v="De 30 a 100kWh"/>
    <n v="1824"/>
    <n v="105868.66"/>
    <n v="51374.23"/>
    <n v="-15653.19"/>
  </r>
  <r>
    <x v="0"/>
    <x v="2"/>
    <s v="ELOR"/>
    <x v="11"/>
    <x v="193"/>
    <s v="San Ignacio"/>
    <s v="4"/>
    <s v="R"/>
    <s v="Inteconectado"/>
    <s v="PL0097"/>
    <s v="BT5B-R"/>
    <s v="Mayor a 100kWh"/>
    <n v="738"/>
    <n v="144411.4"/>
    <n v="87345.63"/>
    <n v="2273.4499999999998"/>
  </r>
  <r>
    <x v="0"/>
    <x v="2"/>
    <s v="ELOR"/>
    <x v="11"/>
    <x v="194"/>
    <s v="Jumbilla"/>
    <s v="4"/>
    <s v="R"/>
    <s v="Aislado"/>
    <s v="PL0101"/>
    <s v="BT5B-R"/>
    <s v="De 0 a 30 kWh "/>
    <n v="475"/>
    <n v="4627.3100000000004"/>
    <n v="2598.33"/>
    <n v="-1431.78"/>
  </r>
  <r>
    <x v="0"/>
    <x v="2"/>
    <s v="ELOR"/>
    <x v="11"/>
    <x v="194"/>
    <s v="Jumbilla"/>
    <s v="4"/>
    <s v="R"/>
    <s v="Aislado"/>
    <s v="PL0101"/>
    <s v="BT5B-R"/>
    <s v="De 30 a 100kWh"/>
    <n v="123"/>
    <n v="6415"/>
    <n v="2485.04"/>
    <n v="-1142.92"/>
  </r>
  <r>
    <x v="0"/>
    <x v="2"/>
    <s v="ELOR"/>
    <x v="11"/>
    <x v="194"/>
    <s v="Jumbilla"/>
    <s v="4"/>
    <s v="R"/>
    <s v="Aislado"/>
    <s v="PL0101"/>
    <s v="BT5B-R"/>
    <s v="Mayor a 100kWh"/>
    <n v="22"/>
    <n v="4676.6000000000004"/>
    <n v="2397.3000000000002"/>
    <n v="0"/>
  </r>
  <r>
    <x v="0"/>
    <x v="2"/>
    <s v="ELOR"/>
    <x v="11"/>
    <x v="195"/>
    <s v="Rodriguez de Mendoza"/>
    <s v="4"/>
    <s v="R"/>
    <s v="Aislado"/>
    <s v="PL0103"/>
    <s v="BT5B-R"/>
    <s v="De 0 a 30 kWh "/>
    <n v="2185"/>
    <n v="24032.79"/>
    <n v="12464.95"/>
    <n v="-7436.76"/>
  </r>
  <r>
    <x v="0"/>
    <x v="2"/>
    <s v="ELOR"/>
    <x v="11"/>
    <x v="195"/>
    <s v="Rodriguez de Mendoza"/>
    <s v="4"/>
    <s v="R"/>
    <s v="Aislado"/>
    <s v="PL0103"/>
    <s v="BT5B-R"/>
    <s v="De 30 a 100kWh"/>
    <n v="1059"/>
    <n v="59058.51"/>
    <n v="23292.27"/>
    <n v="-9841.91"/>
  </r>
  <r>
    <x v="0"/>
    <x v="2"/>
    <s v="ELOR"/>
    <x v="11"/>
    <x v="195"/>
    <s v="Rodriguez de Mendoza"/>
    <s v="4"/>
    <s v="R"/>
    <s v="Aislado"/>
    <s v="PL0103"/>
    <s v="BT5B-R"/>
    <s v="Mayor a 100kWh"/>
    <n v="221"/>
    <n v="39023.21"/>
    <n v="20126.29"/>
    <n v="18.579999999999998"/>
  </r>
  <r>
    <x v="0"/>
    <x v="2"/>
    <s v="ELOR"/>
    <x v="11"/>
    <x v="196"/>
    <s v="Pomahuaca"/>
    <s v="3"/>
    <s v="U"/>
    <s v="Aislado"/>
    <s v="PL0166"/>
    <s v="BT5B-R"/>
    <s v="De 0 a 30 kWh "/>
    <n v="191"/>
    <n v="2184.64"/>
    <n v="1090.8399999999999"/>
    <n v="-498.9"/>
  </r>
  <r>
    <x v="0"/>
    <x v="2"/>
    <s v="ELOR"/>
    <x v="11"/>
    <x v="196"/>
    <s v="Pomahuaca"/>
    <s v="3"/>
    <s v="U"/>
    <s v="Aislado"/>
    <s v="PL0166"/>
    <s v="BT5B-R"/>
    <s v="De 30 a 100kWh"/>
    <n v="100"/>
    <n v="5565.18"/>
    <n v="2166.27"/>
    <n v="-685"/>
  </r>
  <r>
    <x v="0"/>
    <x v="2"/>
    <s v="ELOR"/>
    <x v="11"/>
    <x v="196"/>
    <s v="Pomahuaca"/>
    <s v="3"/>
    <s v="U"/>
    <s v="Aislado"/>
    <s v="PL0166"/>
    <s v="BT5B-R"/>
    <s v="Mayor a 100kWh"/>
    <n v="26"/>
    <n v="4267.21"/>
    <n v="2022.18"/>
    <n v="6.85"/>
  </r>
  <r>
    <x v="0"/>
    <x v="2"/>
    <s v="ELOR"/>
    <x v="11"/>
    <x v="197"/>
    <s v="Pucará"/>
    <s v="3"/>
    <s v="U"/>
    <s v="Aislado"/>
    <s v="PL0167"/>
    <s v="BT5B-R"/>
    <s v="De 0 a 30 kWh "/>
    <n v="758"/>
    <n v="8848.8799999999992"/>
    <n v="4370.03"/>
    <n v="-2020.77"/>
  </r>
  <r>
    <x v="0"/>
    <x v="2"/>
    <s v="ELOR"/>
    <x v="11"/>
    <x v="197"/>
    <s v="Pucará"/>
    <s v="3"/>
    <s v="U"/>
    <s v="Aislado"/>
    <s v="PL0167"/>
    <s v="BT5B-R"/>
    <s v="De 30 a 100kWh"/>
    <n v="447"/>
    <n v="26086.05"/>
    <n v="10234.49"/>
    <n v="-3062.97"/>
  </r>
  <r>
    <x v="0"/>
    <x v="2"/>
    <s v="ELOR"/>
    <x v="11"/>
    <x v="197"/>
    <s v="Pucará"/>
    <s v="3"/>
    <s v="U"/>
    <s v="Aislado"/>
    <s v="PL0167"/>
    <s v="BT5B-R"/>
    <s v="Mayor a 100kWh"/>
    <n v="138"/>
    <n v="25968.6"/>
    <n v="12285.09"/>
    <n v="0"/>
  </r>
  <r>
    <x v="0"/>
    <x v="2"/>
    <s v="ELOR"/>
    <x v="11"/>
    <x v="198"/>
    <s v="Bagua-Jaén Rural"/>
    <s v="5"/>
    <s v="R"/>
    <s v="Inteconectado"/>
    <s v="PL0225"/>
    <s v="BT5B-R"/>
    <s v="De 0 a 30 kWh "/>
    <n v="9742"/>
    <n v="106086.39"/>
    <n v="70689.919999999998"/>
    <n v="-33806.42"/>
  </r>
  <r>
    <x v="0"/>
    <x v="2"/>
    <s v="ELOR"/>
    <x v="11"/>
    <x v="198"/>
    <s v="Bagua-Jaén Rural"/>
    <s v="5"/>
    <s v="R"/>
    <s v="Inteconectado"/>
    <s v="PL0225"/>
    <s v="BT5B-R"/>
    <s v="De 30 a 100kWh"/>
    <n v="3655"/>
    <n v="198567.92"/>
    <n v="105348.81"/>
    <n v="-34919.660000000003"/>
  </r>
  <r>
    <x v="0"/>
    <x v="2"/>
    <s v="ELOR"/>
    <x v="11"/>
    <x v="198"/>
    <s v="Bagua-Jaén Rural"/>
    <s v="5"/>
    <s v="R"/>
    <s v="Inteconectado"/>
    <s v="PL0225"/>
    <s v="BT5B-R"/>
    <s v="Mayor a 100kWh"/>
    <n v="565"/>
    <n v="94523.43"/>
    <n v="63861.27"/>
    <n v="1677.58"/>
  </r>
  <r>
    <x v="0"/>
    <x v="2"/>
    <s v="ELOR"/>
    <x v="11"/>
    <x v="199"/>
    <s v="Tabaconas"/>
    <s v="6"/>
    <s v="R"/>
    <s v="Aislado"/>
    <s v="PL0229"/>
    <s v="BT5B-R"/>
    <s v="De 0 a 30 kWh "/>
    <n v="283"/>
    <n v="3429.42"/>
    <n v="1825.05"/>
    <n v="-1173.3599999999999"/>
  </r>
  <r>
    <x v="0"/>
    <x v="2"/>
    <s v="ELOR"/>
    <x v="11"/>
    <x v="199"/>
    <s v="Tabaconas"/>
    <s v="6"/>
    <s v="R"/>
    <s v="Aislado"/>
    <s v="PL0229"/>
    <s v="BT5B-R"/>
    <s v="De 30 a 100kWh"/>
    <n v="102"/>
    <n v="5145.9799999999996"/>
    <n v="2174.56"/>
    <n v="-1047.71"/>
  </r>
  <r>
    <x v="0"/>
    <x v="2"/>
    <s v="ELOR"/>
    <x v="11"/>
    <x v="199"/>
    <s v="Tabaconas"/>
    <s v="6"/>
    <s v="R"/>
    <s v="Aislado"/>
    <s v="PL0229"/>
    <s v="BT5B-R"/>
    <s v="Mayor a 100kWh"/>
    <n v="12"/>
    <n v="3036.21"/>
    <n v="1710.45"/>
    <n v="0"/>
  </r>
  <r>
    <x v="0"/>
    <x v="2"/>
    <s v="ELOR"/>
    <x v="11"/>
    <x v="200"/>
    <s v="Bellavista"/>
    <s v="4"/>
    <s v="R"/>
    <s v="Inteconectado"/>
    <s v="PL1233"/>
    <s v="BT5B-R"/>
    <s v="De 0 a 30 kWh "/>
    <n v="21112"/>
    <n v="237571.8"/>
    <n v="169176.71"/>
    <n v="-92402.69"/>
  </r>
  <r>
    <x v="0"/>
    <x v="2"/>
    <s v="ELOR"/>
    <x v="11"/>
    <x v="200"/>
    <s v="Bellavista"/>
    <s v="4"/>
    <s v="R"/>
    <s v="Inteconectado"/>
    <s v="PL1233"/>
    <s v="BT5B-R"/>
    <s v="De 30 a 100kWh"/>
    <n v="10123"/>
    <n v="599959.30000000005"/>
    <n v="339281.97"/>
    <n v="-109616.89"/>
  </r>
  <r>
    <x v="0"/>
    <x v="2"/>
    <s v="ELOR"/>
    <x v="11"/>
    <x v="200"/>
    <s v="Bellavista"/>
    <s v="4"/>
    <s v="R"/>
    <s v="Inteconectado"/>
    <s v="PL1233"/>
    <s v="BT5B-R"/>
    <s v="Mayor a 100kWh"/>
    <n v="3069"/>
    <n v="528965"/>
    <n v="377257.94"/>
    <n v="10266.83"/>
  </r>
  <r>
    <x v="0"/>
    <x v="2"/>
    <s v="ELOR"/>
    <x v="11"/>
    <x v="201"/>
    <s v="Tarapoto"/>
    <s v="2"/>
    <s v="U"/>
    <s v="Inteconectado"/>
    <s v="PL1236"/>
    <s v="BT5B-R"/>
    <s v="De 0 a 30 kWh "/>
    <n v="5954"/>
    <n v="84941"/>
    <n v="54286.080000000002"/>
    <n v="-12043.92"/>
  </r>
  <r>
    <x v="0"/>
    <x v="2"/>
    <s v="ELOR"/>
    <x v="11"/>
    <x v="201"/>
    <s v="Tarapoto"/>
    <s v="2"/>
    <s v="U"/>
    <s v="Inteconectado"/>
    <s v="PL1236"/>
    <s v="BT5B-R"/>
    <s v="De 30 a 100kWh"/>
    <n v="11924"/>
    <n v="798666.3"/>
    <n v="438861.42"/>
    <n v="-52270.85"/>
  </r>
  <r>
    <x v="0"/>
    <x v="2"/>
    <s v="ELOR"/>
    <x v="11"/>
    <x v="201"/>
    <s v="Tarapoto"/>
    <s v="2"/>
    <s v="U"/>
    <s v="Inteconectado"/>
    <s v="PL1236"/>
    <s v="BT5B-R"/>
    <s v="Mayor a 100kWh"/>
    <n v="13091"/>
    <n v="2981864.6"/>
    <n v="1787825.36"/>
    <n v="48758.06"/>
  </r>
  <r>
    <x v="0"/>
    <x v="2"/>
    <s v="ELOR"/>
    <x v="11"/>
    <x v="202"/>
    <s v="Chacahapoyas Rural"/>
    <s v="6"/>
    <s v="R"/>
    <s v="Aislado"/>
    <s v="PL0226"/>
    <s v="BT5B-R"/>
    <s v="De 0 a 30 kWh "/>
    <n v="10902"/>
    <n v="110389.44"/>
    <n v="65922.509999999995"/>
    <n v="-38312.67"/>
  </r>
  <r>
    <x v="0"/>
    <x v="2"/>
    <s v="ELOR"/>
    <x v="11"/>
    <x v="202"/>
    <s v="Chacahapoyas Rural"/>
    <s v="6"/>
    <s v="R"/>
    <s v="Aislado"/>
    <s v="PL0226"/>
    <s v="BT5B-R"/>
    <s v="De 30 a 100kWh"/>
    <n v="2983"/>
    <n v="160038.17000000001"/>
    <n v="69391.759999999995"/>
    <n v="-31972.04"/>
  </r>
  <r>
    <x v="0"/>
    <x v="2"/>
    <s v="ELOR"/>
    <x v="11"/>
    <x v="202"/>
    <s v="Chacahapoyas Rural"/>
    <s v="6"/>
    <s v="R"/>
    <s v="Aislado"/>
    <s v="PL0226"/>
    <s v="BT5B-R"/>
    <s v="Mayor a 100kWh"/>
    <n v="629"/>
    <n v="126918.72"/>
    <n v="75531.62"/>
    <n v="51.3"/>
  </r>
  <r>
    <x v="0"/>
    <x v="2"/>
    <s v="ELOR"/>
    <x v="11"/>
    <x v="203"/>
    <s v="Gera"/>
    <s v="4"/>
    <s v="R"/>
    <s v="Inteconectado"/>
    <s v="PL2233"/>
    <s v="BT5B-R"/>
    <s v="De 0 a 30 kWh "/>
    <n v="7254"/>
    <n v="61220"/>
    <n v="51823.35"/>
    <n v="-24406.29"/>
  </r>
  <r>
    <x v="0"/>
    <x v="2"/>
    <s v="ELOR"/>
    <x v="11"/>
    <x v="203"/>
    <s v="Gera"/>
    <s v="4"/>
    <s v="R"/>
    <s v="Inteconectado"/>
    <s v="PL2233"/>
    <s v="BT5B-R"/>
    <s v="De 30 a 100kWh"/>
    <n v="748"/>
    <n v="38102"/>
    <n v="21311.33"/>
    <n v="-8536.08"/>
  </r>
  <r>
    <x v="0"/>
    <x v="2"/>
    <s v="ELOR"/>
    <x v="11"/>
    <x v="203"/>
    <s v="Gera"/>
    <s v="4"/>
    <s v="R"/>
    <s v="Inteconectado"/>
    <s v="PL2233"/>
    <s v="BT5B-R"/>
    <s v="Mayor a 100kWh"/>
    <n v="80"/>
    <n v="12500"/>
    <n v="9113.4500000000007"/>
    <n v="248.08"/>
  </r>
  <r>
    <x v="0"/>
    <x v="2"/>
    <s v="ELOR"/>
    <x v="11"/>
    <x v="204"/>
    <s v="Moyobamba"/>
    <s v="3"/>
    <s v="U"/>
    <s v="Inteconectado"/>
    <s v="PL2236"/>
    <s v="BT5B-R"/>
    <s v="De 0 a 30 kWh "/>
    <n v="5586"/>
    <n v="60766"/>
    <n v="46507.360000000001"/>
    <n v="-12488.34"/>
  </r>
  <r>
    <x v="0"/>
    <x v="2"/>
    <s v="ELOR"/>
    <x v="11"/>
    <x v="204"/>
    <s v="Moyobamba"/>
    <s v="3"/>
    <s v="U"/>
    <s v="Inteconectado"/>
    <s v="PL2236"/>
    <s v="BT5B-R"/>
    <s v="De 30 a 100kWh"/>
    <n v="4732"/>
    <n v="295149"/>
    <n v="173444.18"/>
    <n v="-22656.799999999999"/>
  </r>
  <r>
    <x v="0"/>
    <x v="2"/>
    <s v="ELOR"/>
    <x v="11"/>
    <x v="204"/>
    <s v="Moyobamba"/>
    <s v="3"/>
    <s v="U"/>
    <s v="Inteconectado"/>
    <s v="PL2236"/>
    <s v="BT5B-R"/>
    <s v="Mayor a 100kWh"/>
    <n v="2671"/>
    <n v="453291"/>
    <n v="293494.48"/>
    <n v="7996.41"/>
  </r>
  <r>
    <x v="0"/>
    <x v="2"/>
    <s v="ELOR"/>
    <x v="11"/>
    <x v="205"/>
    <s v="Tarapoto Rural"/>
    <s v="4"/>
    <s v="R"/>
    <s v="Inteconectado"/>
    <s v="PL3233"/>
    <s v="BT5B-R"/>
    <s v="De 0 a 30 kWh "/>
    <n v="12582"/>
    <n v="140085"/>
    <n v="98222.81"/>
    <n v="-48812.07"/>
  </r>
  <r>
    <x v="0"/>
    <x v="2"/>
    <s v="ELOR"/>
    <x v="11"/>
    <x v="205"/>
    <s v="Tarapoto Rural"/>
    <s v="4"/>
    <s v="R"/>
    <s v="Inteconectado"/>
    <s v="PL3233"/>
    <s v="BT5B-R"/>
    <s v="De 30 a 100kWh"/>
    <n v="5171"/>
    <n v="316210.7"/>
    <n v="174181.97"/>
    <n v="-55902.01"/>
  </r>
  <r>
    <x v="0"/>
    <x v="2"/>
    <s v="ELOR"/>
    <x v="11"/>
    <x v="205"/>
    <s v="Tarapoto Rural"/>
    <s v="4"/>
    <s v="R"/>
    <s v="Inteconectado"/>
    <s v="PL3233"/>
    <s v="BT5B-R"/>
    <s v="Mayor a 100kWh"/>
    <n v="1181"/>
    <n v="247924"/>
    <n v="172367.09"/>
    <n v="4710.4799999999996"/>
  </r>
  <r>
    <x v="0"/>
    <x v="2"/>
    <s v="ELOR"/>
    <x v="11"/>
    <x v="206"/>
    <s v="S.E.R. CABALLOCOCHA RURAL"/>
    <s v="SER"/>
    <s v="R"/>
    <s v="Aislado"/>
    <s v="PR0019"/>
    <s v="BT5B-R"/>
    <s v="De 0 a 30 kWh "/>
    <n v="305"/>
    <n v="4021"/>
    <n v="2167.5700000000002"/>
    <n v="-1982.66"/>
  </r>
  <r>
    <x v="0"/>
    <x v="2"/>
    <s v="ELOR"/>
    <x v="11"/>
    <x v="206"/>
    <s v="S.E.R. CABALLOCOCHA RURAL"/>
    <s v="SER"/>
    <s v="R"/>
    <s v="Aislado"/>
    <s v="PR0019"/>
    <s v="BT5B-R"/>
    <s v="De 30 a 100kWh"/>
    <n v="199"/>
    <n v="11496"/>
    <n v="5410.05"/>
    <n v="-2943.21"/>
  </r>
  <r>
    <x v="0"/>
    <x v="2"/>
    <s v="ELOR"/>
    <x v="11"/>
    <x v="206"/>
    <s v="S.E.R. CABALLOCOCHA RURAL"/>
    <s v="SER"/>
    <s v="R"/>
    <s v="Aislado"/>
    <s v="PR0019"/>
    <s v="BT5B-R"/>
    <s v="Mayor a 100kWh"/>
    <n v="28"/>
    <n v="5784"/>
    <n v="3825.96"/>
    <n v="0"/>
  </r>
  <r>
    <x v="0"/>
    <x v="2"/>
    <s v="ELOR"/>
    <x v="11"/>
    <x v="207"/>
    <s v="S.E.R. PONAZA - ALFONSO UGARTE"/>
    <s v="SER"/>
    <s v="R"/>
    <s v="Inteconectado"/>
    <s v="PR1233"/>
    <s v="BT5B-R"/>
    <s v="De 0 a 30 kWh "/>
    <n v="163"/>
    <n v="1293"/>
    <n v="1266"/>
    <n v="-677.87"/>
  </r>
  <r>
    <x v="0"/>
    <x v="2"/>
    <s v="ELOR"/>
    <x v="11"/>
    <x v="207"/>
    <s v="S.E.R. PONAZA - ALFONSO UGARTE"/>
    <s v="SER"/>
    <s v="R"/>
    <s v="Inteconectado"/>
    <s v="PR1233"/>
    <s v="BT5B-R"/>
    <s v="De 30 a 100kWh"/>
    <n v="19"/>
    <n v="940"/>
    <n v="595.04999999999995"/>
    <n v="-298.49"/>
  </r>
  <r>
    <x v="0"/>
    <x v="2"/>
    <s v="ELOR"/>
    <x v="11"/>
    <x v="208"/>
    <s v="S.E.R. PONAZA - AYPENA"/>
    <s v="SER"/>
    <s v="R"/>
    <s v="Inteconectado"/>
    <s v="PR1233"/>
    <s v="BT5B-R"/>
    <s v="De 0 a 30 kWh "/>
    <n v="19"/>
    <n v="62"/>
    <n v="119.08"/>
    <n v="-32.520000000000003"/>
  </r>
  <r>
    <x v="0"/>
    <x v="2"/>
    <s v="ELOR"/>
    <x v="11"/>
    <x v="208"/>
    <s v="S.E.R. PONAZA - AYPENA"/>
    <s v="SER"/>
    <s v="R"/>
    <s v="Inteconectado"/>
    <s v="PR1233"/>
    <s v="BT5B-R"/>
    <s v="De 30 a 100kWh"/>
    <n v="3"/>
    <n v="149"/>
    <n v="94.44"/>
    <n v="-47.13"/>
  </r>
  <r>
    <x v="0"/>
    <x v="2"/>
    <s v="ELOR"/>
    <x v="11"/>
    <x v="209"/>
    <s v="S.E.R. PONAZA - BARRANQUITA"/>
    <s v="SER"/>
    <s v="R"/>
    <s v="Inteconectado"/>
    <s v="PR1233"/>
    <s v="BT5B-R"/>
    <s v="De 0 a 30 kWh "/>
    <n v="81"/>
    <n v="858"/>
    <n v="698.43"/>
    <n v="-449.72"/>
  </r>
  <r>
    <x v="0"/>
    <x v="2"/>
    <s v="ELOR"/>
    <x v="11"/>
    <x v="209"/>
    <s v="S.E.R. PONAZA - BARRANQUITA"/>
    <s v="SER"/>
    <s v="R"/>
    <s v="Inteconectado"/>
    <s v="PR1233"/>
    <s v="BT5B-R"/>
    <s v="De 30 a 100kWh"/>
    <n v="14"/>
    <n v="807"/>
    <n v="535.11"/>
    <n v="-219.94"/>
  </r>
  <r>
    <x v="0"/>
    <x v="2"/>
    <s v="ELOR"/>
    <x v="11"/>
    <x v="209"/>
    <s v="S.E.R. PONAZA - BARRANQUITA"/>
    <s v="SER"/>
    <s v="R"/>
    <s v="Inteconectado"/>
    <s v="PR1233"/>
    <s v="BT5B-R"/>
    <s v="Mayor a 100kWh"/>
    <n v="1"/>
    <n v="120"/>
    <n v="109.63"/>
    <n v="3"/>
  </r>
  <r>
    <x v="0"/>
    <x v="2"/>
    <s v="ELOR"/>
    <x v="11"/>
    <x v="210"/>
    <s v="S.E.R. PONAZA - SHAMBUYACU"/>
    <s v="SER"/>
    <s v="R"/>
    <s v="Inteconectado"/>
    <s v="PR1233"/>
    <s v="BT5B-R"/>
    <s v="De 0 a 30 kWh "/>
    <n v="378"/>
    <n v="2855"/>
    <n v="2889.77"/>
    <n v="-1496.69"/>
  </r>
  <r>
    <x v="0"/>
    <x v="2"/>
    <s v="ELOR"/>
    <x v="11"/>
    <x v="210"/>
    <s v="S.E.R. PONAZA - SHAMBUYACU"/>
    <s v="SER"/>
    <s v="R"/>
    <s v="Inteconectado"/>
    <s v="PR1233"/>
    <s v="BT5B-R"/>
    <s v="De 30 a 100kWh"/>
    <n v="104"/>
    <n v="5983"/>
    <n v="3965.04"/>
    <n v="-1633.84"/>
  </r>
  <r>
    <x v="0"/>
    <x v="2"/>
    <s v="ELOR"/>
    <x v="11"/>
    <x v="210"/>
    <s v="S.E.R. PONAZA - SHAMBUYACU"/>
    <s v="SER"/>
    <s v="R"/>
    <s v="Inteconectado"/>
    <s v="PR1233"/>
    <s v="BT5B-R"/>
    <s v="Mayor a 100kWh"/>
    <n v="27"/>
    <n v="4565"/>
    <n v="4111.08"/>
    <n v="112.27"/>
  </r>
  <r>
    <x v="0"/>
    <x v="2"/>
    <s v="ELOR"/>
    <x v="11"/>
    <x v="211"/>
    <s v="S.E.R. PONAZA - CEDRO PAMPA"/>
    <s v="SER"/>
    <s v="R"/>
    <s v="Inteconectado"/>
    <s v="PR1233"/>
    <s v="BT5B-R"/>
    <s v="De 0 a 30 kWh "/>
    <n v="87"/>
    <n v="990"/>
    <n v="772"/>
    <n v="-518.86"/>
  </r>
  <r>
    <x v="0"/>
    <x v="2"/>
    <s v="ELOR"/>
    <x v="11"/>
    <x v="211"/>
    <s v="S.E.R. PONAZA - CEDRO PAMPA"/>
    <s v="SER"/>
    <s v="R"/>
    <s v="Inteconectado"/>
    <s v="PR1233"/>
    <s v="BT5B-R"/>
    <s v="De 30 a 100kWh"/>
    <n v="14"/>
    <n v="621"/>
    <n v="377.92"/>
    <n v="-219.94"/>
  </r>
  <r>
    <x v="0"/>
    <x v="2"/>
    <s v="ELOR"/>
    <x v="11"/>
    <x v="211"/>
    <s v="S.E.R. PONAZA - CEDRO PAMPA"/>
    <s v="SER"/>
    <s v="R"/>
    <s v="Inteconectado"/>
    <s v="PR1233"/>
    <s v="BT5B-R"/>
    <s v="Mayor a 100kWh"/>
    <n v="1"/>
    <n v="197"/>
    <n v="176.52"/>
    <n v="4.82"/>
  </r>
  <r>
    <x v="0"/>
    <x v="2"/>
    <s v="ELOR"/>
    <x v="11"/>
    <x v="212"/>
    <s v="S.E.R. PONAZA - HUAÑIPO"/>
    <s v="SER"/>
    <s v="R"/>
    <s v="Inteconectado"/>
    <s v="PR1233"/>
    <s v="BT5B-R"/>
    <s v="De 0 a 30 kWh "/>
    <n v="135"/>
    <n v="1470"/>
    <n v="1176.73"/>
    <n v="-770.41"/>
  </r>
  <r>
    <x v="0"/>
    <x v="2"/>
    <s v="ELOR"/>
    <x v="11"/>
    <x v="212"/>
    <s v="S.E.R. PONAZA - HUAÑIPO"/>
    <s v="SER"/>
    <s v="R"/>
    <s v="Inteconectado"/>
    <s v="PR1233"/>
    <s v="BT5B-R"/>
    <s v="De 30 a 100kWh"/>
    <n v="32"/>
    <n v="1542"/>
    <n v="967.38"/>
    <n v="-502.72"/>
  </r>
  <r>
    <x v="0"/>
    <x v="2"/>
    <s v="ELOR"/>
    <x v="11"/>
    <x v="212"/>
    <s v="S.E.R. PONAZA - HUAÑIPO"/>
    <s v="SER"/>
    <s v="R"/>
    <s v="Inteconectado"/>
    <s v="PR1233"/>
    <s v="BT5B-R"/>
    <s v="Mayor a 100kWh"/>
    <n v="6"/>
    <n v="867"/>
    <n v="785.47"/>
    <n v="21.44"/>
  </r>
  <r>
    <x v="0"/>
    <x v="2"/>
    <s v="ELOR"/>
    <x v="11"/>
    <x v="213"/>
    <s v="S.E.R. PONAZA - LEONCIO PRADO"/>
    <s v="SER"/>
    <s v="R"/>
    <s v="Inteconectado"/>
    <s v="PR1233"/>
    <s v="BT5B-R"/>
    <s v="De 0 a 30 kWh "/>
    <n v="132"/>
    <n v="1638"/>
    <n v="1214.98"/>
    <n v="-858.47"/>
  </r>
  <r>
    <x v="0"/>
    <x v="2"/>
    <s v="ELOR"/>
    <x v="11"/>
    <x v="213"/>
    <s v="S.E.R. PONAZA - LEONCIO PRADO"/>
    <s v="SER"/>
    <s v="R"/>
    <s v="Inteconectado"/>
    <s v="PR1233"/>
    <s v="BT5B-R"/>
    <s v="De 30 a 100kWh"/>
    <n v="65"/>
    <n v="3603"/>
    <n v="2362.89"/>
    <n v="-1021.15"/>
  </r>
  <r>
    <x v="0"/>
    <x v="2"/>
    <s v="ELOR"/>
    <x v="11"/>
    <x v="213"/>
    <s v="S.E.R. PONAZA - LEONCIO PRADO"/>
    <s v="SER"/>
    <s v="R"/>
    <s v="Inteconectado"/>
    <s v="PR1233"/>
    <s v="BT5B-R"/>
    <s v="Mayor a 100kWh"/>
    <n v="5"/>
    <n v="854"/>
    <n v="768.81"/>
    <n v="20.99"/>
  </r>
  <r>
    <x v="0"/>
    <x v="2"/>
    <s v="ELOR"/>
    <x v="11"/>
    <x v="214"/>
    <s v="S.E.R. PONAZA - PAUCAR"/>
    <s v="SER"/>
    <s v="R"/>
    <s v="Inteconectado"/>
    <s v="PR1233"/>
    <s v="BT5B-R"/>
    <s v="De 0 a 30 kWh "/>
    <n v="21"/>
    <n v="221"/>
    <n v="180.58"/>
    <n v="-115.83"/>
  </r>
  <r>
    <x v="0"/>
    <x v="2"/>
    <s v="ELOR"/>
    <x v="11"/>
    <x v="214"/>
    <s v="S.E.R. PONAZA - PAUCAR"/>
    <s v="SER"/>
    <s v="R"/>
    <s v="Inteconectado"/>
    <s v="PR1233"/>
    <s v="BT5B-R"/>
    <s v="De 30 a 100kWh"/>
    <n v="1"/>
    <n v="47"/>
    <n v="29.23"/>
    <n v="-15.71"/>
  </r>
  <r>
    <x v="0"/>
    <x v="2"/>
    <s v="ELOR"/>
    <x v="11"/>
    <x v="215"/>
    <s v="S.E.R. PONAZA - SAN ANTONIO"/>
    <s v="SER"/>
    <s v="R"/>
    <s v="Inteconectado"/>
    <s v="PR1233"/>
    <s v="BT5B-R"/>
    <s v="De 0 a 30 kWh "/>
    <n v="35"/>
    <n v="342"/>
    <n v="292.52999999999997"/>
    <n v="-179.25"/>
  </r>
  <r>
    <x v="0"/>
    <x v="2"/>
    <s v="ELOR"/>
    <x v="11"/>
    <x v="215"/>
    <s v="S.E.R. PONAZA - SAN ANTONIO"/>
    <s v="SER"/>
    <s v="R"/>
    <s v="Inteconectado"/>
    <s v="PR1233"/>
    <s v="BT5B-R"/>
    <s v="De 30 a 100kWh"/>
    <n v="7"/>
    <n v="336"/>
    <n v="210.51"/>
    <n v="-109.97"/>
  </r>
  <r>
    <x v="0"/>
    <x v="2"/>
    <s v="ELOR"/>
    <x v="11"/>
    <x v="216"/>
    <s v="S.E.R. PONAZA - SIMON BOLIVAR"/>
    <s v="SER"/>
    <s v="R"/>
    <s v="Inteconectado"/>
    <s v="PR1233"/>
    <s v="BT5B-R"/>
    <s v="De 0 a 30 kWh "/>
    <n v="68"/>
    <n v="432"/>
    <n v="493.66"/>
    <n v="-226.47"/>
  </r>
  <r>
    <x v="0"/>
    <x v="2"/>
    <s v="ELOR"/>
    <x v="11"/>
    <x v="216"/>
    <s v="S.E.R. PONAZA - SIMON BOLIVAR"/>
    <s v="SER"/>
    <s v="R"/>
    <s v="Inteconectado"/>
    <s v="PR1233"/>
    <s v="BT5B-R"/>
    <s v="De 30 a 100kWh"/>
    <n v="6"/>
    <n v="281"/>
    <n v="174.51"/>
    <n v="-94.26"/>
  </r>
  <r>
    <x v="0"/>
    <x v="2"/>
    <s v="ELOR"/>
    <x v="11"/>
    <x v="217"/>
    <s v="S.E.R. PONAZA - SHAMBUYACU"/>
    <s v="SER"/>
    <s v="R"/>
    <s v="Inteconectado"/>
    <s v="PR1233"/>
    <s v="BT5B-R"/>
    <s v="De 0 a 30 kWh "/>
    <n v="49"/>
    <n v="374"/>
    <n v="375.86"/>
    <n v="-196.04"/>
  </r>
  <r>
    <x v="0"/>
    <x v="2"/>
    <s v="ELOR"/>
    <x v="11"/>
    <x v="217"/>
    <s v="S.E.R. PONAZA - SHAMBUYACU"/>
    <s v="SER"/>
    <s v="R"/>
    <s v="Inteconectado"/>
    <s v="PR1233"/>
    <s v="BT5B-R"/>
    <s v="De 30 a 100kWh"/>
    <n v="2"/>
    <n v="95"/>
    <n v="59.3"/>
    <n v="-31.42"/>
  </r>
  <r>
    <x v="0"/>
    <x v="2"/>
    <s v="ELOR"/>
    <x v="11"/>
    <x v="218"/>
    <s v="S.E.R. PONAZA - TINGO DE PONAZA"/>
    <s v="SER"/>
    <s v="R"/>
    <s v="Inteconectado"/>
    <s v="PR1233"/>
    <s v="BT5B-R"/>
    <s v="De 0 a 30 kWh "/>
    <n v="78"/>
    <n v="1070"/>
    <n v="750.75"/>
    <n v="-560.75"/>
  </r>
  <r>
    <x v="0"/>
    <x v="2"/>
    <s v="ELOR"/>
    <x v="11"/>
    <x v="218"/>
    <s v="S.E.R. PONAZA - TINGO DE PONAZA"/>
    <s v="SER"/>
    <s v="R"/>
    <s v="Inteconectado"/>
    <s v="PR1233"/>
    <s v="BT5B-R"/>
    <s v="De 30 a 100kWh"/>
    <n v="67"/>
    <n v="3847"/>
    <n v="2548.09"/>
    <n v="-1052.57"/>
  </r>
  <r>
    <x v="0"/>
    <x v="2"/>
    <s v="ELOR"/>
    <x v="11"/>
    <x v="218"/>
    <s v="S.E.R. PONAZA - TINGO DE PONAZA"/>
    <s v="SER"/>
    <s v="R"/>
    <s v="Inteconectado"/>
    <s v="PR1233"/>
    <s v="BT5B-R"/>
    <s v="Mayor a 100kWh"/>
    <n v="10"/>
    <n v="1604"/>
    <n v="1447.24"/>
    <n v="39.5"/>
  </r>
  <r>
    <x v="0"/>
    <x v="2"/>
    <s v="ELOR"/>
    <x v="11"/>
    <x v="219"/>
    <s v="S.E.R. PONAZA - VISTA ALEGRE"/>
    <s v="SER"/>
    <s v="R"/>
    <s v="Inteconectado"/>
    <s v="PR1233"/>
    <s v="BT5B-R"/>
    <s v="De 0 a 30 kWh "/>
    <n v="53"/>
    <n v="401"/>
    <n v="405.36"/>
    <n v="-210.26"/>
  </r>
  <r>
    <x v="0"/>
    <x v="2"/>
    <s v="ELOR"/>
    <x v="11"/>
    <x v="219"/>
    <s v="S.E.R. PONAZA - VISTA ALEGRE"/>
    <s v="SER"/>
    <s v="R"/>
    <s v="Inteconectado"/>
    <s v="PR1233"/>
    <s v="BT5B-R"/>
    <s v="De 30 a 100kWh"/>
    <n v="12"/>
    <n v="579"/>
    <n v="363.41"/>
    <n v="-188.52"/>
  </r>
  <r>
    <x v="0"/>
    <x v="2"/>
    <s v="ELOR"/>
    <x v="11"/>
    <x v="220"/>
    <s v="S.E.R. IQUITOS ZONA SUR"/>
    <s v="SER"/>
    <s v="R"/>
    <s v="Aislado"/>
    <s v="PR0019"/>
    <s v="BT5B-R"/>
    <s v="De 0 a 30 kWh "/>
    <n v="807"/>
    <n v="8243"/>
    <n v="5392.15"/>
    <n v="-4064.77"/>
  </r>
  <r>
    <x v="0"/>
    <x v="2"/>
    <s v="ELOR"/>
    <x v="11"/>
    <x v="220"/>
    <s v="S.E.R. IQUITOS ZONA SUR"/>
    <s v="SER"/>
    <s v="R"/>
    <s v="Aislado"/>
    <s v="PR0019"/>
    <s v="BT5B-R"/>
    <s v="De 30 a 100kWh"/>
    <n v="609"/>
    <n v="34690"/>
    <n v="16214.55"/>
    <n v="-9036.69"/>
  </r>
  <r>
    <x v="0"/>
    <x v="2"/>
    <s v="ELOR"/>
    <x v="11"/>
    <x v="220"/>
    <s v="S.E.R. IQUITOS ZONA SUR"/>
    <s v="SER"/>
    <s v="R"/>
    <s v="Aislado"/>
    <s v="PR0019"/>
    <s v="BT5B-R"/>
    <s v="Mayor a 100kWh"/>
    <n v="139"/>
    <n v="26480"/>
    <n v="17572.099999999999"/>
    <n v="0"/>
  </r>
  <r>
    <x v="0"/>
    <x v="2"/>
    <s v="ELOR"/>
    <x v="11"/>
    <x v="221"/>
    <s v="S.E.R. NUEVO CAMPEON y SAN ANDRES"/>
    <s v="SER"/>
    <s v="R"/>
    <s v="Aislado"/>
    <s v="PR0019"/>
    <s v="BT5B-R"/>
    <s v="De 0 a 30 kWh "/>
    <n v="41"/>
    <n v="548"/>
    <n v="292.43"/>
    <n v="-270.22000000000003"/>
  </r>
  <r>
    <x v="0"/>
    <x v="2"/>
    <s v="ELOR"/>
    <x v="11"/>
    <x v="221"/>
    <s v="S.E.R. NUEVO CAMPEON y SAN ANDRES"/>
    <s v="SER"/>
    <s v="R"/>
    <s v="Aislado"/>
    <s v="PR0019"/>
    <s v="BT5B-R"/>
    <s v="De 30 a 100kWh"/>
    <n v="6"/>
    <n v="256"/>
    <n v="105.47"/>
    <n v="-88.74"/>
  </r>
  <r>
    <x v="0"/>
    <x v="2"/>
    <s v="ELOR"/>
    <x v="11"/>
    <x v="222"/>
    <s v="SER GRAN PERU"/>
    <s v="SER"/>
    <s v="R"/>
    <s v="Aislado"/>
    <s v="PR0019"/>
    <s v="BT5B-R"/>
    <s v="De 0 a 30 kWh "/>
    <n v="51"/>
    <n v="342"/>
    <n v="315.14999999999998"/>
    <n v="-168.67"/>
  </r>
  <r>
    <x v="0"/>
    <x v="2"/>
    <s v="ELOR"/>
    <x v="11"/>
    <x v="223"/>
    <s v="EL ESTRECHO (PUTUMAYO)"/>
    <s v="SER"/>
    <s v="R"/>
    <s v="Aislado"/>
    <s v="PR0019"/>
    <s v="BT5B-R"/>
    <s v="De 0 a 30 kWh "/>
    <n v="294"/>
    <n v="3831"/>
    <n v="2082.88"/>
    <n v="-1889.08"/>
  </r>
  <r>
    <x v="0"/>
    <x v="2"/>
    <s v="ELOR"/>
    <x v="11"/>
    <x v="223"/>
    <s v="EL ESTRECHO (PUTUMAYO)"/>
    <s v="SER"/>
    <s v="R"/>
    <s v="Aislado"/>
    <s v="PR0019"/>
    <s v="BT5B-R"/>
    <s v="De 30 a 100kWh"/>
    <n v="199"/>
    <n v="11517"/>
    <n v="5423.45"/>
    <n v="-2943.21"/>
  </r>
  <r>
    <x v="0"/>
    <x v="2"/>
    <s v="ELOR"/>
    <x v="11"/>
    <x v="223"/>
    <s v="EL ESTRECHO (PUTUMAYO)"/>
    <s v="SER"/>
    <s v="R"/>
    <s v="Aislado"/>
    <s v="PR0019"/>
    <s v="BT5B-R"/>
    <s v="Mayor a 100kWh"/>
    <n v="89"/>
    <n v="21318"/>
    <n v="14027.13"/>
    <n v="0"/>
  </r>
  <r>
    <x v="0"/>
    <x v="2"/>
    <s v="ELOR"/>
    <x v="11"/>
    <x v="224"/>
    <s v="SER SAN FRANCISCO"/>
    <s v="SER"/>
    <s v="R"/>
    <s v="Aislado"/>
    <s v="PR0019"/>
    <s v="BT5B-R"/>
    <s v="De 0 a 30 kWh "/>
    <n v="755"/>
    <n v="6648.9"/>
    <n v="5167.38"/>
    <n v="-3060.73"/>
  </r>
  <r>
    <x v="0"/>
    <x v="2"/>
    <s v="ELOR"/>
    <x v="11"/>
    <x v="224"/>
    <s v="SER SAN FRANCISCO"/>
    <s v="SER"/>
    <s v="R"/>
    <s v="Aislado"/>
    <s v="PR0019"/>
    <s v="BT5B-R"/>
    <s v="De 30 a 100kWh"/>
    <n v="146"/>
    <n v="7176"/>
    <n v="3168.7"/>
    <n v="-2159.34"/>
  </r>
  <r>
    <x v="0"/>
    <x v="2"/>
    <s v="ELOR"/>
    <x v="11"/>
    <x v="224"/>
    <s v="SER SAN FRANCISCO"/>
    <s v="SER"/>
    <s v="R"/>
    <s v="Aislado"/>
    <s v="PR0019"/>
    <s v="BT5B-R"/>
    <s v="Mayor a 100kWh"/>
    <n v="14"/>
    <n v="2125"/>
    <n v="1425.02"/>
    <n v="0"/>
  </r>
  <r>
    <x v="0"/>
    <x v="2"/>
    <s v="ELOR"/>
    <x v="11"/>
    <x v="225"/>
    <s v="SER MAYORUNA"/>
    <s v="SER"/>
    <s v="R"/>
    <s v="Aislado"/>
    <s v="PR0019"/>
    <s v="BT5B-R"/>
    <s v="De 0 a 30 kWh "/>
    <n v="1087"/>
    <n v="6718"/>
    <n v="6635.45"/>
    <n v="-3312.71"/>
  </r>
  <r>
    <x v="0"/>
    <x v="2"/>
    <s v="ELOR"/>
    <x v="11"/>
    <x v="225"/>
    <s v="SER MAYORUNA"/>
    <s v="SER"/>
    <s v="R"/>
    <s v="Aislado"/>
    <s v="PR0019"/>
    <s v="BT5B-R"/>
    <s v="De 30 a 100kWh"/>
    <n v="224"/>
    <n v="12206"/>
    <n v="5622.7"/>
    <n v="-3312.96"/>
  </r>
  <r>
    <x v="0"/>
    <x v="2"/>
    <s v="ELOR"/>
    <x v="11"/>
    <x v="225"/>
    <s v="SER MAYORUNA"/>
    <s v="SER"/>
    <s v="R"/>
    <s v="Aislado"/>
    <s v="PR0019"/>
    <s v="BT5B-R"/>
    <s v="Mayor a 100kWh"/>
    <n v="34"/>
    <n v="9102"/>
    <n v="5968.18"/>
    <n v="0"/>
  </r>
  <r>
    <x v="0"/>
    <x v="2"/>
    <s v="ELOR"/>
    <x v="11"/>
    <x v="337"/>
    <s v="S.E.R. ISLA SANTA ROSA"/>
    <s v="SER"/>
    <s v="R"/>
    <s v="Aislado"/>
    <s v="PR0019"/>
    <s v="BT5B-R"/>
    <s v="De 0 a 30 kWh "/>
    <n v="147"/>
    <n v="1877"/>
    <n v="1035.96"/>
    <n v="-925.52"/>
  </r>
  <r>
    <x v="0"/>
    <x v="2"/>
    <s v="ELOR"/>
    <x v="11"/>
    <x v="337"/>
    <s v="S.E.R. ISLA SANTA ROSA"/>
    <s v="SER"/>
    <s v="R"/>
    <s v="Aislado"/>
    <s v="PR0019"/>
    <s v="BT5B-R"/>
    <s v="De 30 a 100kWh"/>
    <n v="74"/>
    <n v="4273"/>
    <n v="2010.57"/>
    <n v="-1094.46"/>
  </r>
  <r>
    <x v="0"/>
    <x v="2"/>
    <s v="ELOR"/>
    <x v="11"/>
    <x v="337"/>
    <s v="S.E.R. ISLA SANTA ROSA"/>
    <s v="SER"/>
    <s v="R"/>
    <s v="Aislado"/>
    <s v="PR0019"/>
    <s v="BT5B-R"/>
    <s v="Mayor a 100kWh"/>
    <n v="68"/>
    <n v="19556"/>
    <n v="12796.48"/>
    <n v="0"/>
  </r>
  <r>
    <x v="0"/>
    <x v="2"/>
    <s v="ELOR"/>
    <x v="11"/>
    <x v="226"/>
    <s v="San Ignacio Rural"/>
    <s v="SER"/>
    <s v="R"/>
    <s v="Inteconectado"/>
    <s v="SR0097"/>
    <s v="BT5B-R"/>
    <s v="De 0 a 30 kWh "/>
    <n v="6967"/>
    <n v="70260.070000000007"/>
    <n v="54925.919999999998"/>
    <n v="-31968.67"/>
  </r>
  <r>
    <x v="0"/>
    <x v="2"/>
    <s v="ELOR"/>
    <x v="11"/>
    <x v="226"/>
    <s v="San Ignacio Rural"/>
    <s v="SER"/>
    <s v="R"/>
    <s v="Inteconectado"/>
    <s v="SR0097"/>
    <s v="BT5B-R"/>
    <s v="De 30 a 100kWh"/>
    <n v="1545"/>
    <n v="81266.48"/>
    <n v="46389.75"/>
    <n v="-21100.1"/>
  </r>
  <r>
    <x v="0"/>
    <x v="2"/>
    <s v="ELOR"/>
    <x v="11"/>
    <x v="226"/>
    <s v="San Ignacio Rural"/>
    <s v="SER"/>
    <s v="R"/>
    <s v="Inteconectado"/>
    <s v="SR0097"/>
    <s v="BT5B-R"/>
    <s v="Mayor a 100kWh"/>
    <n v="176"/>
    <n v="29025.17"/>
    <n v="22779.94"/>
    <n v="577.75"/>
  </r>
  <r>
    <x v="0"/>
    <x v="2"/>
    <s v="ELOR"/>
    <x v="11"/>
    <x v="227"/>
    <s v="Sistema Electrico Rural Pucará"/>
    <s v="SER"/>
    <s v="R"/>
    <s v="Inteconectado"/>
    <s v="PR0099"/>
    <s v="BT5B-R"/>
    <s v="De 0 a 30 kWh "/>
    <n v="1363"/>
    <n v="10476.49"/>
    <n v="8612.9699999999993"/>
    <n v="-5160.29"/>
  </r>
  <r>
    <x v="0"/>
    <x v="2"/>
    <s v="ELOR"/>
    <x v="11"/>
    <x v="227"/>
    <s v="Sistema Electrico Rural Pucará"/>
    <s v="SER"/>
    <s v="R"/>
    <s v="Inteconectado"/>
    <s v="PR0099"/>
    <s v="BT5B-R"/>
    <s v="De 30 a 100kWh"/>
    <n v="160"/>
    <n v="8180.1"/>
    <n v="3668.73"/>
    <n v="-2366.0300000000002"/>
  </r>
  <r>
    <x v="0"/>
    <x v="2"/>
    <s v="ELOR"/>
    <x v="11"/>
    <x v="227"/>
    <s v="Sistema Electrico Rural Pucará"/>
    <s v="SER"/>
    <s v="R"/>
    <s v="Inteconectado"/>
    <s v="PR0099"/>
    <s v="BT5B-R"/>
    <s v="Mayor a 100kWh"/>
    <n v="8"/>
    <n v="1450.21"/>
    <n v="963.53"/>
    <n v="0"/>
  </r>
  <r>
    <x v="0"/>
    <x v="2"/>
    <s v="ELOR"/>
    <x v="11"/>
    <x v="228"/>
    <s v="Sistema Electrico Rural Bagua - Jaen Rural"/>
    <s v="SER"/>
    <s v="R"/>
    <s v="Inteconectado"/>
    <s v="SR0097"/>
    <s v="BT5B-R"/>
    <s v="De 0 a 30 kWh "/>
    <n v="9575"/>
    <n v="76328.33"/>
    <n v="69841.11"/>
    <n v="-34727.5"/>
  </r>
  <r>
    <x v="0"/>
    <x v="2"/>
    <s v="ELOR"/>
    <x v="11"/>
    <x v="228"/>
    <s v="Sistema Electrico Rural Bagua - Jaen Rural"/>
    <s v="SER"/>
    <s v="R"/>
    <s v="Inteconectado"/>
    <s v="SR0097"/>
    <s v="BT5B-R"/>
    <s v="De 30 a 100kWh"/>
    <n v="1747"/>
    <n v="92273.5"/>
    <n v="52737.16"/>
    <n v="-23856.92"/>
  </r>
  <r>
    <x v="0"/>
    <x v="2"/>
    <s v="ELOR"/>
    <x v="11"/>
    <x v="228"/>
    <s v="Sistema Electrico Rural Bagua - Jaen Rural"/>
    <s v="SER"/>
    <s v="R"/>
    <s v="Inteconectado"/>
    <s v="SR0097"/>
    <s v="BT5B-R"/>
    <s v="Mayor a 100kWh"/>
    <n v="230"/>
    <n v="45445.45"/>
    <n v="35429.96"/>
    <n v="898.27"/>
  </r>
  <r>
    <x v="0"/>
    <x v="2"/>
    <s v="ELOR"/>
    <x v="11"/>
    <x v="229"/>
    <s v="Sistema Eléctrico Rural Chachapoyas Rural"/>
    <s v="SER"/>
    <s v="R"/>
    <s v="Aislado"/>
    <s v="PL1226"/>
    <s v="BT5B-R"/>
    <s v="De 0 a 30 kWh "/>
    <n v="1043"/>
    <n v="6355.38"/>
    <n v="6351.56"/>
    <n v="-3125.75"/>
  </r>
  <r>
    <x v="0"/>
    <x v="2"/>
    <s v="ELOR"/>
    <x v="11"/>
    <x v="229"/>
    <s v="Sistema Eléctrico Rural Chachapoyas Rural"/>
    <s v="SER"/>
    <s v="R"/>
    <s v="Aislado"/>
    <s v="PL1226"/>
    <s v="BT5B-R"/>
    <s v="De 30 a 100kWh"/>
    <n v="57"/>
    <n v="2772.23"/>
    <n v="1215.6500000000001"/>
    <n v="-840.86"/>
  </r>
  <r>
    <x v="0"/>
    <x v="2"/>
    <s v="ELOR"/>
    <x v="11"/>
    <x v="229"/>
    <s v="Sistema Eléctrico Rural Chachapoyas Rural"/>
    <s v="SER"/>
    <s v="R"/>
    <s v="Aislado"/>
    <s v="PL1226"/>
    <s v="BT5B-R"/>
    <s v="Mayor a 100kWh"/>
    <n v="12"/>
    <n v="2204.8000000000002"/>
    <n v="1461.64"/>
    <n v="0"/>
  </r>
  <r>
    <x v="0"/>
    <x v="2"/>
    <s v="ELPU"/>
    <x v="12"/>
    <x v="230"/>
    <s v="Juliaca"/>
    <s v="2"/>
    <s v="U"/>
    <s v="Inteconectado"/>
    <s v="PL0025"/>
    <s v="BT5B-R"/>
    <s v="De 0 a 30 kWh "/>
    <n v="31770"/>
    <n v="387878"/>
    <n v="254410.72"/>
    <n v="-53761.66"/>
  </r>
  <r>
    <x v="0"/>
    <x v="2"/>
    <s v="ELPU"/>
    <x v="12"/>
    <x v="230"/>
    <s v="Juliaca"/>
    <s v="2"/>
    <s v="U"/>
    <s v="Inteconectado"/>
    <s v="PL0025"/>
    <s v="BT5B-R"/>
    <s v="De 30 a 100kWh"/>
    <n v="28936"/>
    <n v="1665127"/>
    <n v="887871.04"/>
    <n v="-120373.75999999999"/>
  </r>
  <r>
    <x v="0"/>
    <x v="2"/>
    <s v="ELPU"/>
    <x v="12"/>
    <x v="230"/>
    <s v="Juliaca"/>
    <s v="2"/>
    <s v="U"/>
    <s v="Inteconectado"/>
    <s v="PL0025"/>
    <s v="BT5B-R"/>
    <s v="Mayor a 100kWh"/>
    <n v="10714"/>
    <n v="2166865"/>
    <n v="1267362.19"/>
    <n v="34447.07"/>
  </r>
  <r>
    <x v="0"/>
    <x v="2"/>
    <s v="ELPU"/>
    <x v="12"/>
    <x v="231"/>
    <s v="Puno"/>
    <s v="2"/>
    <s v="U"/>
    <s v="Inteconectado"/>
    <s v="PL0026"/>
    <s v="BT5B-R"/>
    <s v="De 0 a 30 kWh "/>
    <n v="11784"/>
    <n v="147617"/>
    <n v="95449.47"/>
    <n v="-20314.28"/>
  </r>
  <r>
    <x v="0"/>
    <x v="2"/>
    <s v="ELPU"/>
    <x v="12"/>
    <x v="231"/>
    <s v="Puno"/>
    <s v="2"/>
    <s v="U"/>
    <s v="Inteconectado"/>
    <s v="PL0026"/>
    <s v="BT5B-R"/>
    <s v="De 30 a 100kWh"/>
    <n v="14637"/>
    <n v="882618"/>
    <n v="468154.28"/>
    <n v="-60450.81"/>
  </r>
  <r>
    <x v="0"/>
    <x v="2"/>
    <s v="ELPU"/>
    <x v="12"/>
    <x v="231"/>
    <s v="Puno"/>
    <s v="2"/>
    <s v="U"/>
    <s v="Inteconectado"/>
    <s v="PL0026"/>
    <s v="BT5B-R"/>
    <s v="Mayor a 100kWh"/>
    <n v="6700"/>
    <n v="1265112"/>
    <n v="735841.98"/>
    <n v="20020.12"/>
  </r>
  <r>
    <x v="0"/>
    <x v="2"/>
    <s v="ELPU"/>
    <x v="12"/>
    <x v="232"/>
    <s v="Azángaro"/>
    <s v="3"/>
    <s v="U"/>
    <s v="Inteconectado"/>
    <s v="PL0027"/>
    <s v="BT5B-R"/>
    <s v="De 0 a 30 kWh "/>
    <n v="7855"/>
    <n v="71031"/>
    <n v="53553.25"/>
    <n v="-9963.0300000000007"/>
  </r>
  <r>
    <x v="0"/>
    <x v="2"/>
    <s v="ELPU"/>
    <x v="12"/>
    <x v="232"/>
    <s v="Azángaro"/>
    <s v="3"/>
    <s v="U"/>
    <s v="Inteconectado"/>
    <s v="PL0027"/>
    <s v="BT5B-R"/>
    <s v="De 30 a 100kWh"/>
    <n v="2689"/>
    <n v="147957"/>
    <n v="79830.98"/>
    <n v="-11320.69"/>
  </r>
  <r>
    <x v="0"/>
    <x v="2"/>
    <s v="ELPU"/>
    <x v="12"/>
    <x v="232"/>
    <s v="Azángaro"/>
    <s v="3"/>
    <s v="U"/>
    <s v="Inteconectado"/>
    <s v="PL0027"/>
    <s v="BT5B-R"/>
    <s v="Mayor a 100kWh"/>
    <n v="1463"/>
    <n v="428123"/>
    <n v="250756.3"/>
    <n v="6004.51"/>
  </r>
  <r>
    <x v="0"/>
    <x v="2"/>
    <s v="ELPU"/>
    <x v="12"/>
    <x v="233"/>
    <s v="Antauta"/>
    <s v="4"/>
    <s v="R"/>
    <s v="Inteconectado"/>
    <s v="PL0028"/>
    <s v="BT5B-R"/>
    <s v="De 0 a 30 kWh "/>
    <n v="2020"/>
    <n v="23661"/>
    <n v="14449.21"/>
    <n v="-7273.36"/>
  </r>
  <r>
    <x v="0"/>
    <x v="2"/>
    <s v="ELPU"/>
    <x v="12"/>
    <x v="233"/>
    <s v="Antauta"/>
    <s v="4"/>
    <s v="R"/>
    <s v="Inteconectado"/>
    <s v="PL0028"/>
    <s v="BT5B-R"/>
    <s v="De 30 a 100kWh"/>
    <n v="719"/>
    <n v="35926"/>
    <n v="18015.509999999998"/>
    <n v="-6629.18"/>
  </r>
  <r>
    <x v="0"/>
    <x v="2"/>
    <s v="ELPU"/>
    <x v="12"/>
    <x v="233"/>
    <s v="Antauta"/>
    <s v="4"/>
    <s v="R"/>
    <s v="Inteconectado"/>
    <s v="PL0028"/>
    <s v="BT5B-R"/>
    <s v="Mayor a 100kWh"/>
    <n v="233"/>
    <n v="102465"/>
    <n v="65618.649999999994"/>
    <n v="1785.65"/>
  </r>
  <r>
    <x v="0"/>
    <x v="2"/>
    <s v="ELPU"/>
    <x v="12"/>
    <x v="234"/>
    <s v="Ayaviri"/>
    <s v="4"/>
    <s v="R"/>
    <s v="Inteconectado"/>
    <s v="PL0029"/>
    <s v="BT5B-R"/>
    <s v="De 0 a 30 kWh "/>
    <n v="8005"/>
    <n v="89847"/>
    <n v="56109.73"/>
    <n v="-27691.97"/>
  </r>
  <r>
    <x v="0"/>
    <x v="2"/>
    <s v="ELPU"/>
    <x v="12"/>
    <x v="234"/>
    <s v="Ayaviri"/>
    <s v="4"/>
    <s v="R"/>
    <s v="Inteconectado"/>
    <s v="PL0029"/>
    <s v="BT5B-R"/>
    <s v="De 30 a 100kWh"/>
    <n v="2448"/>
    <n v="123343"/>
    <n v="61972.01"/>
    <n v="-22766.62"/>
  </r>
  <r>
    <x v="0"/>
    <x v="2"/>
    <s v="ELPU"/>
    <x v="12"/>
    <x v="234"/>
    <s v="Ayaviri"/>
    <s v="4"/>
    <s v="R"/>
    <s v="Inteconectado"/>
    <s v="PL0029"/>
    <s v="BT5B-R"/>
    <s v="Mayor a 100kWh"/>
    <n v="369"/>
    <n v="108849"/>
    <n v="60811.54"/>
    <n v="-7593.09"/>
  </r>
  <r>
    <x v="0"/>
    <x v="2"/>
    <s v="ELPU"/>
    <x v="12"/>
    <x v="235"/>
    <s v="Ilave-Pomata"/>
    <s v="6"/>
    <s v="R"/>
    <s v="Inteconectado"/>
    <s v="PL0030"/>
    <s v="BT5B-R"/>
    <s v="De 0 a 30 kWh "/>
    <n v="31249"/>
    <n v="227014"/>
    <n v="197716.95"/>
    <n v="-77700.28"/>
  </r>
  <r>
    <x v="0"/>
    <x v="2"/>
    <s v="ELPU"/>
    <x v="12"/>
    <x v="235"/>
    <s v="Ilave-Pomata"/>
    <s v="6"/>
    <s v="R"/>
    <s v="Inteconectado"/>
    <s v="PL0030"/>
    <s v="BT5B-R"/>
    <s v="De 30 a 100kWh"/>
    <n v="4904"/>
    <n v="251047"/>
    <n v="139083.74"/>
    <n v="-51636.01"/>
  </r>
  <r>
    <x v="0"/>
    <x v="2"/>
    <s v="ELPU"/>
    <x v="12"/>
    <x v="235"/>
    <s v="Ilave-Pomata"/>
    <s v="6"/>
    <s v="R"/>
    <s v="Inteconectado"/>
    <s v="PL0030"/>
    <s v="BT5B-R"/>
    <s v="Mayor a 100kWh"/>
    <n v="1542"/>
    <n v="598150"/>
    <n v="286044.37"/>
    <n v="-129446.16"/>
  </r>
  <r>
    <x v="0"/>
    <x v="2"/>
    <s v="ELPU"/>
    <x v="12"/>
    <x v="236"/>
    <s v="San Gabán"/>
    <s v="5"/>
    <s v="R"/>
    <s v="Inteconectado"/>
    <s v="PL0220"/>
    <s v="BT5B-R"/>
    <s v="De 0 a 30 kWh "/>
    <n v="323"/>
    <n v="4311"/>
    <n v="2689.49"/>
    <n v="-1465.32"/>
  </r>
  <r>
    <x v="0"/>
    <x v="2"/>
    <s v="ELPU"/>
    <x v="12"/>
    <x v="236"/>
    <s v="San Gabán"/>
    <s v="5"/>
    <s v="R"/>
    <s v="Inteconectado"/>
    <s v="PL0220"/>
    <s v="BT5B-R"/>
    <s v="De 30 a 100kWh"/>
    <n v="216"/>
    <n v="11574"/>
    <n v="6481.63"/>
    <n v="-2201.0500000000002"/>
  </r>
  <r>
    <x v="0"/>
    <x v="2"/>
    <s v="ELPU"/>
    <x v="12"/>
    <x v="236"/>
    <s v="San Gabán"/>
    <s v="5"/>
    <s v="R"/>
    <s v="Inteconectado"/>
    <s v="PL0220"/>
    <s v="BT5B-R"/>
    <s v="Mayor a 100kWh"/>
    <n v="45"/>
    <n v="8587"/>
    <n v="6174.38"/>
    <n v="168.11"/>
  </r>
  <r>
    <x v="0"/>
    <x v="2"/>
    <s v="ELPU"/>
    <x v="12"/>
    <x v="237"/>
    <s v="Azángaro Rural"/>
    <s v="5"/>
    <s v="R"/>
    <s v="Inteconectado"/>
    <s v="PL0237"/>
    <s v="BT5B-R"/>
    <s v="De 0 a 30 kWh "/>
    <n v="26664"/>
    <n v="182441"/>
    <n v="163653.17000000001"/>
    <n v="-62596.6"/>
  </r>
  <r>
    <x v="0"/>
    <x v="2"/>
    <s v="ELPU"/>
    <x v="12"/>
    <x v="237"/>
    <s v="Azángaro Rural"/>
    <s v="5"/>
    <s v="R"/>
    <s v="Inteconectado"/>
    <s v="PL0237"/>
    <s v="BT5B-R"/>
    <s v="De 30 a 100kWh"/>
    <n v="3481"/>
    <n v="176030"/>
    <n v="96842.42"/>
    <n v="-37122.22"/>
  </r>
  <r>
    <x v="0"/>
    <x v="2"/>
    <s v="ELPU"/>
    <x v="12"/>
    <x v="237"/>
    <s v="Azángaro Rural"/>
    <s v="5"/>
    <s v="R"/>
    <s v="Inteconectado"/>
    <s v="PL0237"/>
    <s v="BT5B-R"/>
    <s v="Mayor a 100kWh"/>
    <n v="590"/>
    <n v="220686"/>
    <n v="121130.18"/>
    <n v="-32540.57"/>
  </r>
  <r>
    <x v="0"/>
    <x v="2"/>
    <s v="ELPU"/>
    <x v="12"/>
    <x v="238"/>
    <s v="Juliaca Rural"/>
    <s v="6"/>
    <s v="R"/>
    <s v="Inteconectado"/>
    <s v="PL0238"/>
    <s v="BT5B-R"/>
    <s v="De 0 a 30 kWh "/>
    <n v="15762"/>
    <n v="123637"/>
    <n v="102895.66"/>
    <n v="-42361.06"/>
  </r>
  <r>
    <x v="0"/>
    <x v="2"/>
    <s v="ELPU"/>
    <x v="12"/>
    <x v="238"/>
    <s v="Juliaca Rural"/>
    <s v="6"/>
    <s v="R"/>
    <s v="Inteconectado"/>
    <s v="PL0238"/>
    <s v="BT5B-R"/>
    <s v="De 30 a 100kWh"/>
    <n v="1660"/>
    <n v="82554"/>
    <n v="45647.38"/>
    <n v="-17302.169999999998"/>
  </r>
  <r>
    <x v="0"/>
    <x v="2"/>
    <s v="ELPU"/>
    <x v="12"/>
    <x v="238"/>
    <s v="Juliaca Rural"/>
    <s v="6"/>
    <s v="R"/>
    <s v="Inteconectado"/>
    <s v="PL0238"/>
    <s v="BT5B-R"/>
    <s v="Mayor a 100kWh"/>
    <n v="362"/>
    <n v="181128"/>
    <n v="96382.62"/>
    <n v="-29131.94"/>
  </r>
  <r>
    <x v="0"/>
    <x v="2"/>
    <s v="ELPU"/>
    <x v="12"/>
    <x v="239"/>
    <s v="Puno Baja Densidad"/>
    <s v="5"/>
    <s v="R"/>
    <s v="Inteconectado"/>
    <s v="PL0239"/>
    <s v="BT5B-R"/>
    <s v="De 0 a 30 kWh "/>
    <n v="4528"/>
    <n v="32539"/>
    <n v="28356.73"/>
    <n v="-11192.81"/>
  </r>
  <r>
    <x v="0"/>
    <x v="2"/>
    <s v="ELPU"/>
    <x v="12"/>
    <x v="239"/>
    <s v="Puno Baja Densidad"/>
    <s v="5"/>
    <s v="R"/>
    <s v="Inteconectado"/>
    <s v="PL0239"/>
    <s v="BT5B-R"/>
    <s v="De 30 a 100kWh"/>
    <n v="458"/>
    <n v="23171"/>
    <n v="12840"/>
    <n v="-4838.3599999999997"/>
  </r>
  <r>
    <x v="0"/>
    <x v="2"/>
    <s v="ELPU"/>
    <x v="12"/>
    <x v="239"/>
    <s v="Puno Baja Densidad"/>
    <s v="5"/>
    <s v="R"/>
    <s v="Inteconectado"/>
    <s v="PL0239"/>
    <s v="BT5B-R"/>
    <s v="Mayor a 100kWh"/>
    <n v="142"/>
    <n v="53366"/>
    <n v="26219.25"/>
    <n v="-11040.13"/>
  </r>
  <r>
    <x v="0"/>
    <x v="2"/>
    <s v="ELPU"/>
    <x v="12"/>
    <x v="240"/>
    <s v="SER ILAVE POMATA"/>
    <s v="SER"/>
    <s v="R"/>
    <s v="Inteconectado"/>
    <s v="PR0026"/>
    <s v="BT5B-R"/>
    <s v="De 0 a 30 kWh "/>
    <n v="106"/>
    <n v="292"/>
    <n v="625.99"/>
    <n v="-144.41999999999999"/>
  </r>
  <r>
    <x v="0"/>
    <x v="2"/>
    <s v="ELPU"/>
    <x v="12"/>
    <x v="240"/>
    <s v="SER ILAVE POMATA"/>
    <s v="SER"/>
    <s v="R"/>
    <s v="Inteconectado"/>
    <s v="PR0026"/>
    <s v="BT5B-R"/>
    <s v="De 30 a 100kWh"/>
    <n v="3"/>
    <n v="226"/>
    <n v="151.08000000000001"/>
    <n v="-44.55"/>
  </r>
  <r>
    <x v="0"/>
    <x v="2"/>
    <s v="ELPU"/>
    <x v="12"/>
    <x v="240"/>
    <s v="SER ILAVE POMATA"/>
    <s v="SER"/>
    <s v="R"/>
    <s v="Inteconectado"/>
    <s v="PR0026"/>
    <s v="BT5B-R"/>
    <s v="Mayor a 100kWh"/>
    <n v="2"/>
    <n v="277"/>
    <n v="237.76"/>
    <n v="6.49"/>
  </r>
  <r>
    <x v="0"/>
    <x v="2"/>
    <s v="ELPU"/>
    <x v="12"/>
    <x v="241"/>
    <s v="Sistema Eléctrico Rural  Azángaro"/>
    <s v="SER"/>
    <s v="R"/>
    <s v="Inteconectado"/>
    <s v="PR0027"/>
    <s v="BT5B-R"/>
    <s v="De 0 a 30 kWh "/>
    <n v="6551"/>
    <n v="28872"/>
    <n v="41956.43"/>
    <n v="-14261.31"/>
  </r>
  <r>
    <x v="0"/>
    <x v="2"/>
    <s v="ELPU"/>
    <x v="12"/>
    <x v="241"/>
    <s v="Sistema Eléctrico Rural  Azángaro"/>
    <s v="SER"/>
    <s v="R"/>
    <s v="Inteconectado"/>
    <s v="PR0027"/>
    <s v="BT5B-R"/>
    <s v="De 30 a 100kWh"/>
    <n v="309"/>
    <n v="15916"/>
    <n v="9667.86"/>
    <n v="-4579.38"/>
  </r>
  <r>
    <x v="0"/>
    <x v="2"/>
    <s v="ELPU"/>
    <x v="12"/>
    <x v="241"/>
    <s v="Sistema Eléctrico Rural  Azángaro"/>
    <s v="SER"/>
    <s v="R"/>
    <s v="Inteconectado"/>
    <s v="PR0027"/>
    <s v="BT5B-R"/>
    <s v="Mayor a 100kWh"/>
    <n v="77"/>
    <n v="18383"/>
    <n v="15458.71"/>
    <n v="420.72"/>
  </r>
  <r>
    <x v="0"/>
    <x v="2"/>
    <s v="ELPU"/>
    <x v="12"/>
    <x v="242"/>
    <s v="Sistema Eléctrico Rural  Ayaviri"/>
    <s v="SER"/>
    <s v="R"/>
    <s v="Inteconectado"/>
    <s v="PR0029"/>
    <s v="BT5B-R"/>
    <s v="De 0 a 30 kWh "/>
    <n v="3641"/>
    <n v="10719"/>
    <n v="21710.57"/>
    <n v="-5300.79"/>
  </r>
  <r>
    <x v="0"/>
    <x v="2"/>
    <s v="ELPU"/>
    <x v="12"/>
    <x v="242"/>
    <s v="Sistema Eléctrico Rural  Ayaviri"/>
    <s v="SER"/>
    <s v="R"/>
    <s v="Inteconectado"/>
    <s v="PR0029"/>
    <s v="BT5B-R"/>
    <s v="De 30 a 100kWh"/>
    <n v="97"/>
    <n v="5007"/>
    <n v="3048.32"/>
    <n v="-1440.45"/>
  </r>
  <r>
    <x v="0"/>
    <x v="2"/>
    <s v="ELPU"/>
    <x v="12"/>
    <x v="242"/>
    <s v="Sistema Eléctrico Rural  Ayaviri"/>
    <s v="SER"/>
    <s v="R"/>
    <s v="Inteconectado"/>
    <s v="PR0029"/>
    <s v="BT5B-R"/>
    <s v="Mayor a 100kWh"/>
    <n v="9"/>
    <n v="1833"/>
    <n v="1550.87"/>
    <n v="42.12"/>
  </r>
  <r>
    <x v="0"/>
    <x v="2"/>
    <s v="ELPU"/>
    <x v="12"/>
    <x v="243"/>
    <s v="Sistema Eléctrico Rural  Juliaca"/>
    <s v="SER"/>
    <s v="R"/>
    <s v="Inteconectado"/>
    <s v="PR0025"/>
    <s v="BT5B-R"/>
    <s v="De 0 a 30 kWh "/>
    <n v="3101"/>
    <n v="14283"/>
    <n v="20057.54"/>
    <n v="-7077.04"/>
  </r>
  <r>
    <x v="0"/>
    <x v="2"/>
    <s v="ELPU"/>
    <x v="12"/>
    <x v="243"/>
    <s v="Sistema Eléctrico Rural  Juliaca"/>
    <s v="SER"/>
    <s v="R"/>
    <s v="Inteconectado"/>
    <s v="PR0025"/>
    <s v="BT5B-R"/>
    <s v="De 30 a 100kWh"/>
    <n v="126"/>
    <n v="6493"/>
    <n v="3954.44"/>
    <n v="-1872.36"/>
  </r>
  <r>
    <x v="0"/>
    <x v="2"/>
    <s v="ELPU"/>
    <x v="12"/>
    <x v="243"/>
    <s v="Sistema Eléctrico Rural  Juliaca"/>
    <s v="SER"/>
    <s v="R"/>
    <s v="Inteconectado"/>
    <s v="PR0025"/>
    <s v="BT5B-R"/>
    <s v="Mayor a 100kWh"/>
    <n v="14"/>
    <n v="2591"/>
    <n v="2201.15"/>
    <n v="60.01"/>
  </r>
  <r>
    <x v="0"/>
    <x v="2"/>
    <s v="ELPU"/>
    <x v="12"/>
    <x v="244"/>
    <s v="Sistema Eléctrico Rural Antauta"/>
    <s v="SER"/>
    <s v="R"/>
    <s v="Inteconectado"/>
    <s v="PR0029"/>
    <s v="BT5B-R"/>
    <s v="De 0 a 30 kWh "/>
    <n v="481"/>
    <n v="1268"/>
    <n v="2822.85"/>
    <n v="-626.38"/>
  </r>
  <r>
    <x v="0"/>
    <x v="2"/>
    <s v="ELPU"/>
    <x v="12"/>
    <x v="244"/>
    <s v="Sistema Eléctrico Rural Antauta"/>
    <s v="SER"/>
    <s v="R"/>
    <s v="Inteconectado"/>
    <s v="PR0029"/>
    <s v="BT5B-R"/>
    <s v="De 30 a 100kWh"/>
    <n v="10"/>
    <n v="519"/>
    <n v="315.99"/>
    <n v="-148.19999999999999"/>
  </r>
  <r>
    <x v="0"/>
    <x v="2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2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2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2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2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2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2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2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2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2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2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2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2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2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2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2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2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2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2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2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2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2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2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2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2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2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2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2"/>
    <s v="ELSE"/>
    <x v="14"/>
    <x v="254"/>
    <s v="Cusco"/>
    <s v="2"/>
    <s v="U"/>
    <s v="Inteconectado"/>
    <s v="PL0032"/>
    <s v="BT5B-R"/>
    <s v="De 0 a 30 kWh "/>
    <n v="23098"/>
    <n v="265638"/>
    <n v="169424.44"/>
    <n v="-33922.9"/>
  </r>
  <r>
    <x v="0"/>
    <x v="2"/>
    <s v="ELSE"/>
    <x v="14"/>
    <x v="254"/>
    <s v="Cusco"/>
    <s v="2"/>
    <s v="U"/>
    <s v="Inteconectado"/>
    <s v="PL0032"/>
    <s v="BT5B-R"/>
    <s v="De 30 a 100kWh"/>
    <n v="39576"/>
    <n v="2541728"/>
    <n v="1262395.8400000001"/>
    <n v="-151581.32"/>
  </r>
  <r>
    <x v="0"/>
    <x v="2"/>
    <s v="ELSE"/>
    <x v="14"/>
    <x v="254"/>
    <s v="Cusco"/>
    <s v="2"/>
    <s v="U"/>
    <s v="Inteconectado"/>
    <s v="PL0032"/>
    <s v="BT5B-R"/>
    <s v="Mayor a 100kWh"/>
    <n v="37411"/>
    <n v="7999533"/>
    <n v="4312075.37"/>
    <n v="117003.33"/>
  </r>
  <r>
    <x v="0"/>
    <x v="2"/>
    <s v="ELSE"/>
    <x v="14"/>
    <x v="255"/>
    <s v="Iberia"/>
    <s v="5"/>
    <s v="R"/>
    <s v="Inteconectado"/>
    <s v="PL0033"/>
    <s v="BT5B-R"/>
    <s v="De 0 a 30 kWh "/>
    <n v="399"/>
    <n v="4214"/>
    <n v="2517.6799999999998"/>
    <n v="-1592.16"/>
  </r>
  <r>
    <x v="0"/>
    <x v="2"/>
    <s v="ELSE"/>
    <x v="14"/>
    <x v="255"/>
    <s v="Iberia"/>
    <s v="5"/>
    <s v="R"/>
    <s v="Inteconectado"/>
    <s v="PL0033"/>
    <s v="BT5B-R"/>
    <s v="De 30 a 100kWh"/>
    <n v="511"/>
    <n v="31956"/>
    <n v="15843.68"/>
    <n v="-5789.63"/>
  </r>
  <r>
    <x v="0"/>
    <x v="2"/>
    <s v="ELSE"/>
    <x v="14"/>
    <x v="255"/>
    <s v="Iberia"/>
    <s v="5"/>
    <s v="R"/>
    <s v="Inteconectado"/>
    <s v="PL0033"/>
    <s v="BT5B-R"/>
    <s v="Mayor a 100kWh"/>
    <n v="191"/>
    <n v="37203"/>
    <n v="24180.66"/>
    <n v="524.89"/>
  </r>
  <r>
    <x v="0"/>
    <x v="2"/>
    <s v="ELSE"/>
    <x v="14"/>
    <x v="256"/>
    <s v="Puerto Maldonado"/>
    <s v="2"/>
    <s v="U"/>
    <s v="Inteconectado"/>
    <s v="PL0034"/>
    <s v="BT5B-R"/>
    <s v="De 0 a 30 kWh "/>
    <n v="3756"/>
    <n v="40745"/>
    <n v="27440.68"/>
    <n v="-5480.51"/>
  </r>
  <r>
    <x v="0"/>
    <x v="2"/>
    <s v="ELSE"/>
    <x v="14"/>
    <x v="256"/>
    <s v="Puerto Maldonado"/>
    <s v="2"/>
    <s v="U"/>
    <s v="Inteconectado"/>
    <s v="PL0034"/>
    <s v="BT5B-R"/>
    <s v="De 30 a 100kWh"/>
    <n v="5959"/>
    <n v="387115"/>
    <n v="201632.98"/>
    <n v="-24074.36"/>
  </r>
  <r>
    <x v="0"/>
    <x v="2"/>
    <s v="ELSE"/>
    <x v="14"/>
    <x v="256"/>
    <s v="Puerto Maldonado"/>
    <s v="2"/>
    <s v="U"/>
    <s v="Inteconectado"/>
    <s v="PL0034"/>
    <s v="BT5B-R"/>
    <s v="Mayor a 100kWh"/>
    <n v="6445"/>
    <n v="1445607"/>
    <n v="818114.99"/>
    <n v="21637.81"/>
  </r>
  <r>
    <x v="0"/>
    <x v="2"/>
    <s v="ELSE"/>
    <x v="14"/>
    <x v="257"/>
    <s v="Abancay"/>
    <s v="2"/>
    <s v="U"/>
    <s v="Inteconectado"/>
    <s v="PL0035"/>
    <s v="BT5B-R"/>
    <s v="De 0 a 30 kWh "/>
    <n v="4745"/>
    <n v="59318"/>
    <n v="37991.46"/>
    <n v="-8033.11"/>
  </r>
  <r>
    <x v="0"/>
    <x v="2"/>
    <s v="ELSE"/>
    <x v="14"/>
    <x v="257"/>
    <s v="Abancay"/>
    <s v="2"/>
    <s v="U"/>
    <s v="Inteconectado"/>
    <s v="PL0035"/>
    <s v="BT5B-R"/>
    <s v="De 30 a 100kWh"/>
    <n v="6772"/>
    <n v="413979"/>
    <n v="216407.84"/>
    <n v="-27571.1"/>
  </r>
  <r>
    <x v="0"/>
    <x v="2"/>
    <s v="ELSE"/>
    <x v="14"/>
    <x v="257"/>
    <s v="Abancay"/>
    <s v="2"/>
    <s v="U"/>
    <s v="Inteconectado"/>
    <s v="PL0035"/>
    <s v="BT5B-R"/>
    <s v="Mayor a 100kWh"/>
    <n v="3368"/>
    <n v="604890"/>
    <n v="346595.39"/>
    <n v="9180.0499999999993"/>
  </r>
  <r>
    <x v="0"/>
    <x v="2"/>
    <s v="ELSE"/>
    <x v="14"/>
    <x v="258"/>
    <s v="La Convención"/>
    <s v="2"/>
    <s v="U"/>
    <s v="Inteconectado"/>
    <s v="PL0036"/>
    <s v="BT5B-R"/>
    <s v="De 0 a 30 kWh "/>
    <n v="2469"/>
    <n v="26373"/>
    <n v="17872.21"/>
    <n v="-3544.02"/>
  </r>
  <r>
    <x v="0"/>
    <x v="2"/>
    <s v="ELSE"/>
    <x v="14"/>
    <x v="258"/>
    <s v="La Convención"/>
    <s v="2"/>
    <s v="U"/>
    <s v="Inteconectado"/>
    <s v="PL0036"/>
    <s v="BT5B-R"/>
    <s v="De 30 a 100kWh"/>
    <n v="3572"/>
    <n v="227392"/>
    <n v="118348"/>
    <n v="-14395.16"/>
  </r>
  <r>
    <x v="0"/>
    <x v="2"/>
    <s v="ELSE"/>
    <x v="14"/>
    <x v="258"/>
    <s v="La Convención"/>
    <s v="2"/>
    <s v="U"/>
    <s v="Inteconectado"/>
    <s v="PL0036"/>
    <s v="BT5B-R"/>
    <s v="Mayor a 100kWh"/>
    <n v="2868"/>
    <n v="611473"/>
    <n v="346716.38"/>
    <n v="9463.57"/>
  </r>
  <r>
    <x v="0"/>
    <x v="2"/>
    <s v="ELSE"/>
    <x v="14"/>
    <x v="259"/>
    <s v="Yauri"/>
    <s v="4"/>
    <s v="R"/>
    <s v="Inteconectado"/>
    <s v="PL0038"/>
    <s v="BT5B-R"/>
    <s v="De 0 a 30 kWh "/>
    <n v="8805"/>
    <n v="92171"/>
    <n v="59339.24"/>
    <n v="-28081.49"/>
  </r>
  <r>
    <x v="0"/>
    <x v="2"/>
    <s v="ELSE"/>
    <x v="14"/>
    <x v="259"/>
    <s v="Yauri"/>
    <s v="4"/>
    <s v="R"/>
    <s v="Inteconectado"/>
    <s v="PL0038"/>
    <s v="BT5B-R"/>
    <s v="De 30 a 100kWh"/>
    <n v="2816"/>
    <n v="143590"/>
    <n v="71757.960000000006"/>
    <n v="-25738.240000000002"/>
  </r>
  <r>
    <x v="0"/>
    <x v="2"/>
    <s v="ELSE"/>
    <x v="14"/>
    <x v="259"/>
    <s v="Yauri"/>
    <s v="4"/>
    <s v="R"/>
    <s v="Inteconectado"/>
    <s v="PL0038"/>
    <s v="BT5B-R"/>
    <s v="Mayor a 100kWh"/>
    <n v="486"/>
    <n v="104600"/>
    <n v="67305.97"/>
    <n v="1837.16"/>
  </r>
  <r>
    <x v="0"/>
    <x v="2"/>
    <s v="ELSE"/>
    <x v="14"/>
    <x v="260"/>
    <s v="Iñapari"/>
    <s v="3"/>
    <s v="U"/>
    <s v="Inteconectado"/>
    <s v="PL0039"/>
    <s v="BT5B-R"/>
    <s v="De 0 a 30 kWh "/>
    <n v="101"/>
    <n v="828"/>
    <n v="521.46"/>
    <n v="-196.9"/>
  </r>
  <r>
    <x v="0"/>
    <x v="2"/>
    <s v="ELSE"/>
    <x v="14"/>
    <x v="260"/>
    <s v="Iñapari"/>
    <s v="3"/>
    <s v="U"/>
    <s v="Inteconectado"/>
    <s v="PL0039"/>
    <s v="BT5B-R"/>
    <s v="De 30 a 100kWh"/>
    <n v="96"/>
    <n v="6245"/>
    <n v="2728.92"/>
    <n v="-684.48"/>
  </r>
  <r>
    <x v="0"/>
    <x v="2"/>
    <s v="ELSE"/>
    <x v="14"/>
    <x v="260"/>
    <s v="Iñapari"/>
    <s v="3"/>
    <s v="U"/>
    <s v="Inteconectado"/>
    <s v="PL0039"/>
    <s v="BT5B-R"/>
    <s v="Mayor a 100kWh"/>
    <n v="102"/>
    <n v="30876"/>
    <n v="16106.24"/>
    <n v="351.9"/>
  </r>
  <r>
    <x v="0"/>
    <x v="2"/>
    <s v="ELSE"/>
    <x v="14"/>
    <x v="261"/>
    <s v="Valle Sagrado 1"/>
    <s v="4"/>
    <s v="R"/>
    <s v="Inteconectado"/>
    <s v="PL0040"/>
    <s v="BT5B-R"/>
    <s v="De 0 a 30 kWh "/>
    <n v="18427"/>
    <n v="193482"/>
    <n v="124110.97"/>
    <n v="-58695.12"/>
  </r>
  <r>
    <x v="0"/>
    <x v="2"/>
    <s v="ELSE"/>
    <x v="14"/>
    <x v="261"/>
    <s v="Valle Sagrado 1"/>
    <s v="4"/>
    <s v="R"/>
    <s v="Inteconectado"/>
    <s v="PL0040"/>
    <s v="BT5B-R"/>
    <s v="De 30 a 100kWh"/>
    <n v="7195"/>
    <n v="395161"/>
    <n v="199821.66"/>
    <n v="-65474.5"/>
  </r>
  <r>
    <x v="0"/>
    <x v="2"/>
    <s v="ELSE"/>
    <x v="14"/>
    <x v="261"/>
    <s v="Valle Sagrado 1"/>
    <s v="4"/>
    <s v="R"/>
    <s v="Inteconectado"/>
    <s v="PL0040"/>
    <s v="BT5B-R"/>
    <s v="Mayor a 100kWh"/>
    <n v="1804"/>
    <n v="371248"/>
    <n v="238169.35"/>
    <n v="6492.72"/>
  </r>
  <r>
    <x v="0"/>
    <x v="2"/>
    <s v="ELSE"/>
    <x v="14"/>
    <x v="262"/>
    <s v="Valle Sagrado 2"/>
    <s v="5"/>
    <s v="R"/>
    <s v="Inteconectado"/>
    <s v="PL0041"/>
    <s v="BT5B-R"/>
    <s v="De 0 a 30 kWh "/>
    <n v="16724"/>
    <n v="167386"/>
    <n v="120098.84"/>
    <n v="-56714.879999999997"/>
  </r>
  <r>
    <x v="0"/>
    <x v="2"/>
    <s v="ELSE"/>
    <x v="14"/>
    <x v="262"/>
    <s v="Valle Sagrado 2"/>
    <s v="5"/>
    <s v="R"/>
    <s v="Inteconectado"/>
    <s v="PL0041"/>
    <s v="BT5B-R"/>
    <s v="De 30 a 100kWh"/>
    <n v="4156"/>
    <n v="218401"/>
    <n v="121482.71"/>
    <n v="-42224.959999999999"/>
  </r>
  <r>
    <x v="0"/>
    <x v="2"/>
    <s v="ELSE"/>
    <x v="14"/>
    <x v="262"/>
    <s v="Valle Sagrado 2"/>
    <s v="5"/>
    <s v="R"/>
    <s v="Inteconectado"/>
    <s v="PL0041"/>
    <s v="BT5B-R"/>
    <s v="Mayor a 100kWh"/>
    <n v="748"/>
    <n v="150217"/>
    <n v="107558.59"/>
    <n v="2936.72"/>
  </r>
  <r>
    <x v="0"/>
    <x v="2"/>
    <s v="ELSE"/>
    <x v="14"/>
    <x v="263"/>
    <s v="Andahuaylas"/>
    <s v="4"/>
    <s v="R"/>
    <s v="Inteconectado"/>
    <s v="PL0042"/>
    <s v="BT5B-R"/>
    <s v="De 0 a 30 kWh "/>
    <n v="30646"/>
    <n v="315534"/>
    <n v="204513.24"/>
    <n v="-95719.94"/>
  </r>
  <r>
    <x v="0"/>
    <x v="2"/>
    <s v="ELSE"/>
    <x v="14"/>
    <x v="263"/>
    <s v="Andahuaylas"/>
    <s v="4"/>
    <s v="R"/>
    <s v="Inteconectado"/>
    <s v="PL0042"/>
    <s v="BT5B-R"/>
    <s v="De 30 a 100kWh"/>
    <n v="7364"/>
    <n v="389140"/>
    <n v="195219.6"/>
    <n v="-67022.41"/>
  </r>
  <r>
    <x v="0"/>
    <x v="2"/>
    <s v="ELSE"/>
    <x v="14"/>
    <x v="263"/>
    <s v="Andahuaylas"/>
    <s v="4"/>
    <s v="R"/>
    <s v="Inteconectado"/>
    <s v="PL0042"/>
    <s v="BT5B-R"/>
    <s v="Mayor a 100kWh"/>
    <n v="1531"/>
    <n v="295009"/>
    <n v="189614.76"/>
    <n v="5168.9799999999996"/>
  </r>
  <r>
    <x v="0"/>
    <x v="2"/>
    <s v="ELSE"/>
    <x v="14"/>
    <x v="264"/>
    <s v="Abancay Rural"/>
    <s v="6"/>
    <s v="R"/>
    <s v="Inteconectado"/>
    <s v="PL0241"/>
    <s v="BT5B-R"/>
    <s v="De 0 a 30 kWh "/>
    <n v="9160"/>
    <n v="84127"/>
    <n v="63529.36"/>
    <n v="-28342.43"/>
  </r>
  <r>
    <x v="0"/>
    <x v="2"/>
    <s v="ELSE"/>
    <x v="14"/>
    <x v="264"/>
    <s v="Abancay Rural"/>
    <s v="6"/>
    <s v="R"/>
    <s v="Inteconectado"/>
    <s v="PL0241"/>
    <s v="BT5B-R"/>
    <s v="De 30 a 100kWh"/>
    <n v="1608"/>
    <n v="81115"/>
    <n v="44498.98"/>
    <n v="-16344.1"/>
  </r>
  <r>
    <x v="0"/>
    <x v="2"/>
    <s v="ELSE"/>
    <x v="14"/>
    <x v="264"/>
    <s v="Abancay Rural"/>
    <s v="6"/>
    <s v="R"/>
    <s v="Inteconectado"/>
    <s v="PL0241"/>
    <s v="BT5B-R"/>
    <s v="Mayor a 100kWh"/>
    <n v="229"/>
    <n v="51761"/>
    <n v="34590.980000000003"/>
    <n v="-1170.1400000000001"/>
  </r>
  <r>
    <x v="0"/>
    <x v="2"/>
    <s v="ELSE"/>
    <x v="14"/>
    <x v="265"/>
    <s v="La Convención Rural"/>
    <s v="5"/>
    <s v="R"/>
    <s v="Inteconectado"/>
    <s v="PL0243"/>
    <s v="BT5B-R"/>
    <s v="De 0 a 30 kWh "/>
    <n v="16007"/>
    <n v="135837"/>
    <n v="106398.67"/>
    <n v="-45730.32"/>
  </r>
  <r>
    <x v="0"/>
    <x v="2"/>
    <s v="ELSE"/>
    <x v="14"/>
    <x v="265"/>
    <s v="La Convención Rural"/>
    <s v="5"/>
    <s v="R"/>
    <s v="Inteconectado"/>
    <s v="PL0243"/>
    <s v="BT5B-R"/>
    <s v="De 30 a 100kWh"/>
    <n v="5231"/>
    <n v="283738"/>
    <n v="158040.38"/>
    <n v="-52833.1"/>
  </r>
  <r>
    <x v="0"/>
    <x v="2"/>
    <s v="ELSE"/>
    <x v="14"/>
    <x v="265"/>
    <s v="La Convención Rural"/>
    <s v="5"/>
    <s v="R"/>
    <s v="Inteconectado"/>
    <s v="PL0243"/>
    <s v="BT5B-R"/>
    <s v="Mayor a 100kWh"/>
    <n v="1147"/>
    <n v="208392"/>
    <n v="148722.25"/>
    <n v="4064.83"/>
  </r>
  <r>
    <x v="0"/>
    <x v="2"/>
    <s v="ELSE"/>
    <x v="14"/>
    <x v="266"/>
    <s v="Sicuani"/>
    <s v="3"/>
    <s v="U"/>
    <s v="Inteconectado"/>
    <s v="PL0244"/>
    <s v="BT5B-R"/>
    <s v="De 0 a 30 kWh "/>
    <n v="5557"/>
    <n v="74754"/>
    <n v="47883.839999999997"/>
    <n v="-10383.58"/>
  </r>
  <r>
    <x v="0"/>
    <x v="2"/>
    <s v="ELSE"/>
    <x v="14"/>
    <x v="266"/>
    <s v="Sicuani"/>
    <s v="3"/>
    <s v="U"/>
    <s v="Inteconectado"/>
    <s v="PL0244"/>
    <s v="BT5B-R"/>
    <s v="De 30 a 100kWh"/>
    <n v="3588"/>
    <n v="198142"/>
    <n v="105942.79"/>
    <n v="-14961.96"/>
  </r>
  <r>
    <x v="0"/>
    <x v="2"/>
    <s v="ELSE"/>
    <x v="14"/>
    <x v="266"/>
    <s v="Sicuani"/>
    <s v="3"/>
    <s v="U"/>
    <s v="Inteconectado"/>
    <s v="PL0244"/>
    <s v="BT5B-R"/>
    <s v="Mayor a 100kWh"/>
    <n v="813"/>
    <n v="143960"/>
    <n v="84756.43"/>
    <n v="2310.87"/>
  </r>
  <r>
    <x v="0"/>
    <x v="2"/>
    <s v="ELSE"/>
    <x v="14"/>
    <x v="267"/>
    <s v="Valle Sagrado 3"/>
    <s v="6"/>
    <s v="R"/>
    <s v="Inteconectado"/>
    <s v="PL0245"/>
    <s v="BT5B-R"/>
    <s v="De 0 a 30 kWh "/>
    <n v="19385"/>
    <n v="201946"/>
    <n v="142503.74"/>
    <n v="-68034.350000000006"/>
  </r>
  <r>
    <x v="0"/>
    <x v="2"/>
    <s v="ELSE"/>
    <x v="14"/>
    <x v="267"/>
    <s v="Valle Sagrado 3"/>
    <s v="6"/>
    <s v="R"/>
    <s v="Inteconectado"/>
    <s v="PL0245"/>
    <s v="BT5B-R"/>
    <s v="De 30 a 100kWh"/>
    <n v="4567"/>
    <n v="229113"/>
    <n v="125778.16"/>
    <n v="-46172.37"/>
  </r>
  <r>
    <x v="0"/>
    <x v="2"/>
    <s v="ELSE"/>
    <x v="14"/>
    <x v="267"/>
    <s v="Valle Sagrado 3"/>
    <s v="6"/>
    <s v="R"/>
    <s v="Inteconectado"/>
    <s v="PL0245"/>
    <s v="BT5B-R"/>
    <s v="Mayor a 100kWh"/>
    <n v="581"/>
    <n v="108920"/>
    <n v="77754.600000000006"/>
    <n v="2122.6"/>
  </r>
  <r>
    <x v="0"/>
    <x v="2"/>
    <s v="ELSE"/>
    <x v="14"/>
    <x v="268"/>
    <s v="Puerto Maldonado Rural"/>
    <s v="4"/>
    <s v="R"/>
    <s v="Inteconectado"/>
    <s v="PL1034"/>
    <s v="BT5B-R"/>
    <s v="De 0 a 30 kWh "/>
    <n v="905"/>
    <n v="9156"/>
    <n v="5974.03"/>
    <n v="-2761.28"/>
  </r>
  <r>
    <x v="0"/>
    <x v="2"/>
    <s v="ELSE"/>
    <x v="14"/>
    <x v="268"/>
    <s v="Puerto Maldonado Rural"/>
    <s v="4"/>
    <s v="R"/>
    <s v="Inteconectado"/>
    <s v="PL1034"/>
    <s v="BT5B-R"/>
    <s v="De 30 a 100kWh"/>
    <n v="888"/>
    <n v="54400"/>
    <n v="27933.63"/>
    <n v="-8036.4"/>
  </r>
  <r>
    <x v="0"/>
    <x v="2"/>
    <s v="ELSE"/>
    <x v="14"/>
    <x v="268"/>
    <s v="Puerto Maldonado Rural"/>
    <s v="4"/>
    <s v="R"/>
    <s v="Inteconectado"/>
    <s v="PL1034"/>
    <s v="BT5B-R"/>
    <s v="Mayor a 100kWh"/>
    <n v="520"/>
    <n v="111701"/>
    <n v="70754.44"/>
    <n v="1530.78"/>
  </r>
  <r>
    <x v="0"/>
    <x v="2"/>
    <s v="ELSE"/>
    <x v="14"/>
    <x v="269"/>
    <s v="Machupicchu"/>
    <s v="2"/>
    <s v="U"/>
    <s v="Inteconectado"/>
    <s v="PL1036"/>
    <s v="BT5B-R"/>
    <s v="De 0 a 30 kWh "/>
    <n v="123"/>
    <n v="1224"/>
    <n v="854.17"/>
    <n v="-164.43"/>
  </r>
  <r>
    <x v="0"/>
    <x v="2"/>
    <s v="ELSE"/>
    <x v="14"/>
    <x v="269"/>
    <s v="Machupicchu"/>
    <s v="2"/>
    <s v="U"/>
    <s v="Inteconectado"/>
    <s v="PL1036"/>
    <s v="BT5B-R"/>
    <s v="De 30 a 100kWh"/>
    <n v="142"/>
    <n v="9062"/>
    <n v="4716.8"/>
    <n v="-572.26"/>
  </r>
  <r>
    <x v="0"/>
    <x v="2"/>
    <s v="ELSE"/>
    <x v="14"/>
    <x v="269"/>
    <s v="Machupicchu"/>
    <s v="2"/>
    <s v="U"/>
    <s v="Inteconectado"/>
    <s v="PL1036"/>
    <s v="BT5B-R"/>
    <s v="Mayor a 100kWh"/>
    <n v="307"/>
    <n v="91633"/>
    <n v="51587.98"/>
    <n v="1408.25"/>
  </r>
  <r>
    <x v="0"/>
    <x v="2"/>
    <s v="ELSE"/>
    <x v="14"/>
    <x v="270"/>
    <s v="Chacapuente"/>
    <s v="6"/>
    <s v="R"/>
    <s v="Inteconectado"/>
    <s v="PL1042"/>
    <s v="BT5B-R"/>
    <s v="De 0 a 30 kWh "/>
    <n v="9545"/>
    <n v="73527"/>
    <n v="61435.199999999997"/>
    <n v="-24771.46"/>
  </r>
  <r>
    <x v="0"/>
    <x v="2"/>
    <s v="ELSE"/>
    <x v="14"/>
    <x v="270"/>
    <s v="Chacapuente"/>
    <s v="6"/>
    <s v="R"/>
    <s v="Inteconectado"/>
    <s v="PL1042"/>
    <s v="BT5B-R"/>
    <s v="De 30 a 100kWh"/>
    <n v="1082"/>
    <n v="54318"/>
    <n v="29802.55"/>
    <n v="-10960.57"/>
  </r>
  <r>
    <x v="0"/>
    <x v="2"/>
    <s v="ELSE"/>
    <x v="14"/>
    <x v="270"/>
    <s v="Chacapuente"/>
    <s v="6"/>
    <s v="R"/>
    <s v="Inteconectado"/>
    <s v="PL1042"/>
    <s v="BT5B-R"/>
    <s v="Mayor a 100kWh"/>
    <n v="175"/>
    <n v="42417"/>
    <n v="30077.77"/>
    <n v="820.94"/>
  </r>
  <r>
    <x v="0"/>
    <x v="2"/>
    <s v="ELSE"/>
    <x v="14"/>
    <x v="271"/>
    <s v="Combapata"/>
    <s v="5"/>
    <s v="R"/>
    <s v="Inteconectado"/>
    <s v="PL1242"/>
    <s v="BT5B-R"/>
    <s v="De 0 a 30 kWh "/>
    <n v="16782"/>
    <n v="161906"/>
    <n v="118546.27"/>
    <n v="-54942.49"/>
  </r>
  <r>
    <x v="0"/>
    <x v="2"/>
    <s v="ELSE"/>
    <x v="14"/>
    <x v="271"/>
    <s v="Combapata"/>
    <s v="5"/>
    <s v="R"/>
    <s v="Inteconectado"/>
    <s v="PL1242"/>
    <s v="BT5B-R"/>
    <s v="De 30 a 100kWh"/>
    <n v="2001"/>
    <n v="94557"/>
    <n v="51384.28"/>
    <n v="-20370.18"/>
  </r>
  <r>
    <x v="0"/>
    <x v="2"/>
    <s v="ELSE"/>
    <x v="14"/>
    <x v="271"/>
    <s v="Combapata"/>
    <s v="5"/>
    <s v="R"/>
    <s v="Inteconectado"/>
    <s v="PL1242"/>
    <s v="BT5B-R"/>
    <s v="Mayor a 100kWh"/>
    <n v="158"/>
    <n v="33004"/>
    <n v="23639.79"/>
    <n v="644.54"/>
  </r>
  <r>
    <x v="0"/>
    <x v="2"/>
    <s v="ELSE"/>
    <x v="14"/>
    <x v="272"/>
    <s v="MAZUKO"/>
    <s v="3"/>
    <s v="U"/>
    <s v="Inteconectado"/>
    <s v="PL2034"/>
    <s v="BT5B-R"/>
    <s v="De 0 a 30 kWh "/>
    <n v="1157"/>
    <n v="11914"/>
    <n v="8375.42"/>
    <n v="-1631.09"/>
  </r>
  <r>
    <x v="0"/>
    <x v="2"/>
    <s v="ELSE"/>
    <x v="14"/>
    <x v="272"/>
    <s v="MAZUKO"/>
    <s v="3"/>
    <s v="U"/>
    <s v="Inteconectado"/>
    <s v="PL2034"/>
    <s v="BT5B-R"/>
    <s v="De 30 a 100kWh"/>
    <n v="1310"/>
    <n v="80974"/>
    <n v="42903.08"/>
    <n v="-5384.1"/>
  </r>
  <r>
    <x v="0"/>
    <x v="2"/>
    <s v="ELSE"/>
    <x v="14"/>
    <x v="272"/>
    <s v="MAZUKO"/>
    <s v="3"/>
    <s v="U"/>
    <s v="Inteconectado"/>
    <s v="PL2034"/>
    <s v="BT5B-R"/>
    <s v="Mayor a 100kWh"/>
    <n v="1008"/>
    <n v="218218"/>
    <n v="125873.22"/>
    <n v="3343.02"/>
  </r>
  <r>
    <x v="0"/>
    <x v="2"/>
    <s v="ELSE"/>
    <x v="14"/>
    <x v="273"/>
    <s v="Chuquibambilla"/>
    <s v="6"/>
    <s v="R"/>
    <s v="Inteconectado"/>
    <s v="PL2042"/>
    <s v="BT5B-R"/>
    <s v="De 0 a 30 kWh "/>
    <n v="4192"/>
    <n v="37048"/>
    <n v="28584.07"/>
    <n v="-12481.68"/>
  </r>
  <r>
    <x v="0"/>
    <x v="2"/>
    <s v="ELSE"/>
    <x v="14"/>
    <x v="273"/>
    <s v="Chuquibambilla"/>
    <s v="6"/>
    <s v="R"/>
    <s v="Inteconectado"/>
    <s v="PL2042"/>
    <s v="BT5B-R"/>
    <s v="De 30 a 100kWh"/>
    <n v="532"/>
    <n v="26074"/>
    <n v="14237.27"/>
    <n v="-5378.52"/>
  </r>
  <r>
    <x v="0"/>
    <x v="2"/>
    <s v="ELSE"/>
    <x v="14"/>
    <x v="273"/>
    <s v="Chuquibambilla"/>
    <s v="6"/>
    <s v="R"/>
    <s v="Inteconectado"/>
    <s v="PL2042"/>
    <s v="BT5B-R"/>
    <s v="Mayor a 100kWh"/>
    <n v="65"/>
    <n v="14500"/>
    <n v="10302.36"/>
    <n v="281.18"/>
  </r>
  <r>
    <x v="0"/>
    <x v="2"/>
    <s v="ELSE"/>
    <x v="14"/>
    <x v="274"/>
    <s v="Chumbivilcas"/>
    <s v="5"/>
    <s v="R"/>
    <s v="Inteconectado"/>
    <s v="PL3242"/>
    <s v="BT5B-R"/>
    <s v="De 0 a 30 kWh "/>
    <n v="12508"/>
    <n v="95563"/>
    <n v="79837.78"/>
    <n v="-32432.46"/>
  </r>
  <r>
    <x v="0"/>
    <x v="2"/>
    <s v="ELSE"/>
    <x v="14"/>
    <x v="274"/>
    <s v="Chumbivilcas"/>
    <s v="5"/>
    <s v="R"/>
    <s v="Inteconectado"/>
    <s v="PL3242"/>
    <s v="BT5B-R"/>
    <s v="De 30 a 100kWh"/>
    <n v="1659"/>
    <n v="83973"/>
    <n v="46386.43"/>
    <n v="-16888.62"/>
  </r>
  <r>
    <x v="0"/>
    <x v="2"/>
    <s v="ELSE"/>
    <x v="14"/>
    <x v="274"/>
    <s v="Chumbivilcas"/>
    <s v="5"/>
    <s v="R"/>
    <s v="Inteconectado"/>
    <s v="PL3242"/>
    <s v="BT5B-R"/>
    <s v="Mayor a 100kWh"/>
    <n v="476"/>
    <n v="129098"/>
    <n v="91915.19"/>
    <n v="2505.62"/>
  </r>
  <r>
    <x v="0"/>
    <x v="2"/>
    <s v="ELSE"/>
    <x v="14"/>
    <x v="275"/>
    <s v="Sicuani Rural"/>
    <s v="6"/>
    <s v="R"/>
    <s v="Inteconectado"/>
    <s v="PL4242"/>
    <s v="BT5B-R"/>
    <s v="De 0 a 30 kWh "/>
    <n v="11054"/>
    <n v="95816"/>
    <n v="74815.53"/>
    <n v="-32359.4"/>
  </r>
  <r>
    <x v="0"/>
    <x v="2"/>
    <s v="ELSE"/>
    <x v="14"/>
    <x v="275"/>
    <s v="Sicuani Rural"/>
    <s v="6"/>
    <s v="R"/>
    <s v="Inteconectado"/>
    <s v="PL4242"/>
    <s v="BT5B-R"/>
    <s v="De 30 a 100kWh"/>
    <n v="1137"/>
    <n v="54918"/>
    <n v="29940.25"/>
    <n v="-11517.81"/>
  </r>
  <r>
    <x v="0"/>
    <x v="2"/>
    <s v="ELSE"/>
    <x v="14"/>
    <x v="275"/>
    <s v="Sicuani Rural"/>
    <s v="6"/>
    <s v="R"/>
    <s v="Inteconectado"/>
    <s v="PL4242"/>
    <s v="BT5B-R"/>
    <s v="Mayor a 100kWh"/>
    <n v="186"/>
    <n v="39063"/>
    <n v="27860.06"/>
    <n v="758.73"/>
  </r>
  <r>
    <x v="0"/>
    <x v="2"/>
    <s v="ELSE"/>
    <x v="14"/>
    <x v="276"/>
    <s v="Sistema Eléctrico Rural Lacco-Yavero (provisional)"/>
    <s v="SER"/>
    <s v="R"/>
    <s v="Inteconectado"/>
    <s v="PR0036"/>
    <s v="BT5B-R"/>
    <s v="De 0 a 30 kWh "/>
    <n v="1738"/>
    <n v="7965"/>
    <n v="11178.25"/>
    <n v="-3860.32"/>
  </r>
  <r>
    <x v="0"/>
    <x v="2"/>
    <s v="ELSE"/>
    <x v="14"/>
    <x v="276"/>
    <s v="Sistema Eléctrico Rural Lacco-Yavero (provisional)"/>
    <s v="SER"/>
    <s v="R"/>
    <s v="Inteconectado"/>
    <s v="PR0036"/>
    <s v="BT5B-R"/>
    <s v="De 30 a 100kWh"/>
    <n v="105"/>
    <n v="4990"/>
    <n v="2906.65"/>
    <n v="-1526.7"/>
  </r>
  <r>
    <x v="0"/>
    <x v="2"/>
    <s v="ELSE"/>
    <x v="14"/>
    <x v="276"/>
    <s v="Sistema Eléctrico Rural Lacco-Yavero (provisional)"/>
    <s v="SER"/>
    <s v="R"/>
    <s v="Inteconectado"/>
    <s v="PR0036"/>
    <s v="BT5B-R"/>
    <s v="Mayor a 100kWh"/>
    <n v="6"/>
    <n v="969"/>
    <n v="810.14"/>
    <n v="22.07"/>
  </r>
  <r>
    <x v="0"/>
    <x v="2"/>
    <s v="ELSE"/>
    <x v="14"/>
    <x v="277"/>
    <s v="SER AISLADO IBERIA"/>
    <s v="SER"/>
    <s v="R"/>
    <s v="Inteconectado"/>
    <s v="PR0033"/>
    <s v="BT5B-R"/>
    <s v="De 0 a 30 kWh "/>
    <n v="201"/>
    <n v="1917"/>
    <n v="1350.55"/>
    <n v="-1050.42"/>
  </r>
  <r>
    <x v="0"/>
    <x v="2"/>
    <s v="ELSE"/>
    <x v="14"/>
    <x v="277"/>
    <s v="SER AISLADO IBERIA"/>
    <s v="SER"/>
    <s v="R"/>
    <s v="Inteconectado"/>
    <s v="PR0033"/>
    <s v="BT5B-R"/>
    <s v="De 30 a 100kWh"/>
    <n v="131"/>
    <n v="7842"/>
    <n v="4163.75"/>
    <n v="-2153.64"/>
  </r>
  <r>
    <x v="0"/>
    <x v="2"/>
    <s v="ELSE"/>
    <x v="14"/>
    <x v="277"/>
    <s v="SER AISLADO IBERIA"/>
    <s v="SER"/>
    <s v="R"/>
    <s v="Inteconectado"/>
    <s v="PR0033"/>
    <s v="BT5B-R"/>
    <s v="Mayor a 100kWh"/>
    <n v="62"/>
    <n v="11784"/>
    <n v="9000.7099999999991"/>
    <n v="192.37"/>
  </r>
  <r>
    <x v="0"/>
    <x v="2"/>
    <s v="ELSE"/>
    <x v="14"/>
    <x v="278"/>
    <s v="SER CACHIMAYO ABANCAY - ANDAHUAYLAS"/>
    <s v="SER"/>
    <s v="R"/>
    <s v="Inteconectado"/>
    <s v="PR0035"/>
    <s v="BT5B-R"/>
    <s v="De 0 a 30 kWh "/>
    <n v="9170"/>
    <n v="48273"/>
    <n v="60905.62"/>
    <n v="-23512.12"/>
  </r>
  <r>
    <x v="0"/>
    <x v="2"/>
    <s v="ELSE"/>
    <x v="14"/>
    <x v="278"/>
    <s v="SER CACHIMAYO ABANCAY - ANDAHUAYLAS"/>
    <s v="SER"/>
    <s v="R"/>
    <s v="Inteconectado"/>
    <s v="PR0035"/>
    <s v="BT5B-R"/>
    <s v="De 30 a 100kWh"/>
    <n v="315"/>
    <n v="14429"/>
    <n v="8330.65"/>
    <n v="-4602.1499999999996"/>
  </r>
  <r>
    <x v="0"/>
    <x v="2"/>
    <s v="ELSE"/>
    <x v="14"/>
    <x v="278"/>
    <s v="SER CACHIMAYO ABANCAY - ANDAHUAYLAS"/>
    <s v="SER"/>
    <s v="R"/>
    <s v="Inteconectado"/>
    <s v="PR0035"/>
    <s v="BT5B-R"/>
    <s v="Mayor a 100kWh"/>
    <n v="16"/>
    <n v="2087"/>
    <n v="1768.64"/>
    <n v="48.14"/>
  </r>
  <r>
    <x v="0"/>
    <x v="2"/>
    <s v="ELSE"/>
    <x v="14"/>
    <x v="279"/>
    <s v="SER QUENCORO VALLE SAGRADO 2"/>
    <s v="SER"/>
    <s v="R"/>
    <s v="Inteconectado"/>
    <s v="PR0041"/>
    <s v="BT5B-R"/>
    <s v="De 0 a 30 kWh "/>
    <n v="1544"/>
    <n v="6552"/>
    <n v="9785.15"/>
    <n v="-3192.95"/>
  </r>
  <r>
    <x v="0"/>
    <x v="2"/>
    <s v="ELSE"/>
    <x v="14"/>
    <x v="279"/>
    <s v="SER QUENCORO VALLE SAGRADO 2"/>
    <s v="SER"/>
    <s v="R"/>
    <s v="Inteconectado"/>
    <s v="PR0041"/>
    <s v="BT5B-R"/>
    <s v="De 30 a 100kWh"/>
    <n v="2"/>
    <n v="88"/>
    <n v="50.07"/>
    <n v="-29.24"/>
  </r>
  <r>
    <x v="0"/>
    <x v="2"/>
    <s v="ELSE"/>
    <x v="14"/>
    <x v="279"/>
    <s v="SER QUENCORO VALLE SAGRADO 2"/>
    <s v="SER"/>
    <s v="R"/>
    <s v="Inteconectado"/>
    <s v="PR0041"/>
    <s v="BT5B-R"/>
    <s v="Mayor a 100kWh"/>
    <n v="1"/>
    <n v="108"/>
    <n v="92.48"/>
    <n v="2.52"/>
  </r>
  <r>
    <x v="0"/>
    <x v="2"/>
    <s v="ELSE"/>
    <x v="14"/>
    <x v="280"/>
    <s v="SER TINTAYA YAURI"/>
    <s v="SER"/>
    <s v="R"/>
    <s v="Inteconectado"/>
    <s v="PR0038"/>
    <s v="BT5B-R"/>
    <s v="De 0 a 30 kWh "/>
    <n v="587"/>
    <n v="1112"/>
    <n v="3309.49"/>
    <n v="-543.4"/>
  </r>
  <r>
    <x v="0"/>
    <x v="2"/>
    <s v="ELSE"/>
    <x v="14"/>
    <x v="281"/>
    <s v="SER CACHIMAYO VALLE SAGRADO 1, 3"/>
    <s v="SER"/>
    <s v="R"/>
    <s v="Inteconectado"/>
    <s v="PR0035"/>
    <s v="BT5B-R"/>
    <s v="De 0 a 30 kWh "/>
    <n v="1941"/>
    <n v="15514"/>
    <n v="14472.71"/>
    <n v="-7556.09"/>
  </r>
  <r>
    <x v="0"/>
    <x v="2"/>
    <s v="ELSE"/>
    <x v="14"/>
    <x v="281"/>
    <s v="SER CACHIMAYO VALLE SAGRADO 1, 3"/>
    <s v="SER"/>
    <s v="R"/>
    <s v="Inteconectado"/>
    <s v="PR0035"/>
    <s v="BT5B-R"/>
    <s v="De 30 a 100kWh"/>
    <n v="167"/>
    <n v="7826"/>
    <n v="4555.0600000000004"/>
    <n v="-2439.87"/>
  </r>
  <r>
    <x v="0"/>
    <x v="2"/>
    <s v="ELSE"/>
    <x v="14"/>
    <x v="281"/>
    <s v="SER CACHIMAYO VALLE SAGRADO 1, 3"/>
    <s v="SER"/>
    <s v="R"/>
    <s v="Inteconectado"/>
    <s v="PR0035"/>
    <s v="BT5B-R"/>
    <s v="Mayor a 100kWh"/>
    <n v="21"/>
    <n v="4045"/>
    <n v="3375.77"/>
    <n v="91.93"/>
  </r>
  <r>
    <x v="0"/>
    <x v="2"/>
    <s v="ELSE"/>
    <x v="14"/>
    <x v="282"/>
    <s v="SER COMBAPATA SICUANI RURAL"/>
    <s v="SER"/>
    <s v="R"/>
    <s v="Inteconectado"/>
    <s v="PR0244"/>
    <s v="BT5B-R"/>
    <s v="De 0 a 30 kWh "/>
    <n v="8666"/>
    <n v="31160"/>
    <n v="53261.599999999999"/>
    <n v="-15208.51"/>
  </r>
  <r>
    <x v="0"/>
    <x v="2"/>
    <s v="ELSE"/>
    <x v="14"/>
    <x v="282"/>
    <s v="SER COMBAPATA SICUANI RURAL"/>
    <s v="SER"/>
    <s v="R"/>
    <s v="Inteconectado"/>
    <s v="PR0244"/>
    <s v="BT5B-R"/>
    <s v="De 30 a 100kWh"/>
    <n v="59"/>
    <n v="2677"/>
    <n v="1542.27"/>
    <n v="-863.76"/>
  </r>
  <r>
    <x v="0"/>
    <x v="2"/>
    <s v="ELSE"/>
    <x v="14"/>
    <x v="282"/>
    <s v="SER COMBAPATA SICUANI RURAL"/>
    <s v="SER"/>
    <s v="R"/>
    <s v="Inteconectado"/>
    <s v="PR0244"/>
    <s v="BT5B-R"/>
    <s v="Mayor a 100kWh"/>
    <n v="9"/>
    <n v="1439"/>
    <n v="1211.1600000000001"/>
    <n v="32.909999999999997"/>
  </r>
  <r>
    <x v="0"/>
    <x v="2"/>
    <s v="ELSE"/>
    <x v="14"/>
    <x v="283"/>
    <s v="SER MAZUCO"/>
    <s v="SER"/>
    <s v="R"/>
    <s v="Inteconectado"/>
    <s v="PR2034"/>
    <s v="BT5B-R"/>
    <s v="De 0 a 30 kWh "/>
    <n v="239"/>
    <n v="2414"/>
    <n v="1926.52"/>
    <n v="-1166.08"/>
  </r>
  <r>
    <x v="0"/>
    <x v="2"/>
    <s v="ELSE"/>
    <x v="14"/>
    <x v="283"/>
    <s v="SER MAZUCO"/>
    <s v="SER"/>
    <s v="R"/>
    <s v="Inteconectado"/>
    <s v="PR2034"/>
    <s v="BT5B-R"/>
    <s v="De 30 a 100kWh"/>
    <n v="261"/>
    <n v="16227"/>
    <n v="10183.1"/>
    <n v="-3781.89"/>
  </r>
  <r>
    <x v="0"/>
    <x v="2"/>
    <s v="ELSE"/>
    <x v="14"/>
    <x v="283"/>
    <s v="SER MAZUCO"/>
    <s v="SER"/>
    <s v="R"/>
    <s v="Inteconectado"/>
    <s v="PR2034"/>
    <s v="BT5B-R"/>
    <s v="Mayor a 100kWh"/>
    <n v="195"/>
    <n v="43199"/>
    <n v="35614"/>
    <n v="969.05"/>
  </r>
  <r>
    <x v="0"/>
    <x v="2"/>
    <s v="ELSM"/>
    <x v="15"/>
    <x v="284"/>
    <s v="Chincha"/>
    <s v="2"/>
    <s v="U"/>
    <s v="Inteconectado"/>
    <s v="PL0043"/>
    <s v="BT5B-R"/>
    <s v="De 0 a 30 kWh "/>
    <n v="7827"/>
    <n v="82695.53"/>
    <n v="57376.75"/>
    <n v="-10146.09"/>
  </r>
  <r>
    <x v="0"/>
    <x v="2"/>
    <s v="ELSM"/>
    <x v="15"/>
    <x v="284"/>
    <s v="Chincha"/>
    <s v="2"/>
    <s v="U"/>
    <s v="Inteconectado"/>
    <s v="PL0043"/>
    <s v="BT5B-R"/>
    <s v="De 30 a 100kWh"/>
    <n v="13483"/>
    <n v="927698.63"/>
    <n v="443803.92"/>
    <n v="-50651.199999999997"/>
  </r>
  <r>
    <x v="0"/>
    <x v="2"/>
    <s v="ELSM"/>
    <x v="15"/>
    <x v="284"/>
    <s v="Chincha"/>
    <s v="2"/>
    <s v="U"/>
    <s v="Inteconectado"/>
    <s v="PL0043"/>
    <s v="BT5B-R"/>
    <s v="Mayor a 100kWh"/>
    <n v="14230"/>
    <n v="2722636.61"/>
    <n v="1408567.25"/>
    <n v="38315.33"/>
  </r>
  <r>
    <x v="0"/>
    <x v="2"/>
    <s v="ELSM"/>
    <x v="15"/>
    <x v="285"/>
    <s v="Ica"/>
    <s v="2"/>
    <s v="U"/>
    <s v="Inteconectado"/>
    <s v="PL0044"/>
    <s v="BT5B-R"/>
    <s v="De 0 a 30 kWh "/>
    <n v="12930"/>
    <n v="142886.93"/>
    <n v="93484.14"/>
    <n v="-17453.97"/>
  </r>
  <r>
    <x v="0"/>
    <x v="2"/>
    <s v="ELSM"/>
    <x v="15"/>
    <x v="285"/>
    <s v="Ica"/>
    <s v="2"/>
    <s v="U"/>
    <s v="Inteconectado"/>
    <s v="PL0044"/>
    <s v="BT5B-R"/>
    <s v="De 30 a 100kWh"/>
    <n v="22938"/>
    <n v="1562601.95"/>
    <n v="747478.67"/>
    <n v="-85474.87"/>
  </r>
  <r>
    <x v="0"/>
    <x v="2"/>
    <s v="ELSM"/>
    <x v="15"/>
    <x v="285"/>
    <s v="Ica"/>
    <s v="2"/>
    <s v="U"/>
    <s v="Inteconectado"/>
    <s v="PL0044"/>
    <s v="BT5B-R"/>
    <s v="Mayor a 100kWh"/>
    <n v="30097"/>
    <n v="6249344.7800000003"/>
    <n v="3234170.85"/>
    <n v="87961.81"/>
  </r>
  <r>
    <x v="0"/>
    <x v="2"/>
    <s v="ELSM"/>
    <x v="15"/>
    <x v="286"/>
    <s v="Pisco"/>
    <s v="2"/>
    <s v="U"/>
    <s v="Inteconectado"/>
    <s v="PL0046"/>
    <s v="BT5B-R"/>
    <s v="De 0 a 30 kWh "/>
    <n v="5804"/>
    <n v="61603.25"/>
    <n v="40488.050000000003"/>
    <n v="-7512.89"/>
  </r>
  <r>
    <x v="0"/>
    <x v="2"/>
    <s v="ELSM"/>
    <x v="15"/>
    <x v="286"/>
    <s v="Pisco"/>
    <s v="2"/>
    <s v="U"/>
    <s v="Inteconectado"/>
    <s v="PL0046"/>
    <s v="BT5B-R"/>
    <s v="De 30 a 100kWh"/>
    <n v="10193"/>
    <n v="704028.15"/>
    <n v="335529.88"/>
    <n v="-38547.29"/>
  </r>
  <r>
    <x v="0"/>
    <x v="2"/>
    <s v="ELSM"/>
    <x v="15"/>
    <x v="286"/>
    <s v="Pisco"/>
    <s v="2"/>
    <s v="U"/>
    <s v="Inteconectado"/>
    <s v="PL0046"/>
    <s v="BT5B-R"/>
    <s v="Mayor a 100kWh"/>
    <n v="10482"/>
    <n v="2011281.65"/>
    <n v="1040925.46"/>
    <n v="28422.959999999999"/>
  </r>
  <r>
    <x v="0"/>
    <x v="2"/>
    <s v="ELSM"/>
    <x v="15"/>
    <x v="287"/>
    <s v="Coracora"/>
    <s v="3"/>
    <s v="U"/>
    <s v="Inteconectado"/>
    <s v="PL0047"/>
    <s v="BT5B-R"/>
    <s v="De 0 a 30 kWh "/>
    <n v="1506"/>
    <n v="19260.12"/>
    <n v="12014.3"/>
    <n v="-2463.9299999999998"/>
  </r>
  <r>
    <x v="0"/>
    <x v="2"/>
    <s v="ELSM"/>
    <x v="15"/>
    <x v="287"/>
    <s v="Coracora"/>
    <s v="3"/>
    <s v="U"/>
    <s v="Inteconectado"/>
    <s v="PL0047"/>
    <s v="BT5B-R"/>
    <s v="De 30 a 100kWh"/>
    <n v="789"/>
    <n v="40208.68"/>
    <n v="20074.39"/>
    <n v="-3039.36"/>
  </r>
  <r>
    <x v="0"/>
    <x v="2"/>
    <s v="ELSM"/>
    <x v="15"/>
    <x v="287"/>
    <s v="Coracora"/>
    <s v="3"/>
    <s v="U"/>
    <s v="Inteconectado"/>
    <s v="PL0047"/>
    <s v="BT5B-R"/>
    <s v="Mayor a 100kWh"/>
    <n v="91"/>
    <n v="15502"/>
    <n v="8549.77"/>
    <n v="230.44"/>
  </r>
  <r>
    <x v="0"/>
    <x v="2"/>
    <s v="ELSM"/>
    <x v="15"/>
    <x v="288"/>
    <s v="Pausa"/>
    <s v="4"/>
    <s v="R"/>
    <s v="Inteconectado"/>
    <s v="PL0049"/>
    <s v="BT5B-R"/>
    <s v="De 0 a 30 kWh "/>
    <n v="424"/>
    <n v="4793"/>
    <n v="2867.98"/>
    <n v="-1312.35"/>
  </r>
  <r>
    <x v="0"/>
    <x v="2"/>
    <s v="ELSM"/>
    <x v="15"/>
    <x v="288"/>
    <s v="Pausa"/>
    <s v="4"/>
    <s v="R"/>
    <s v="Inteconectado"/>
    <s v="PL0049"/>
    <s v="BT5B-R"/>
    <s v="De 30 a 100kWh"/>
    <n v="252"/>
    <n v="14188"/>
    <n v="6861.08"/>
    <n v="-2129.62"/>
  </r>
  <r>
    <x v="0"/>
    <x v="2"/>
    <s v="ELSM"/>
    <x v="15"/>
    <x v="288"/>
    <s v="Pausa"/>
    <s v="4"/>
    <s v="R"/>
    <s v="Inteconectado"/>
    <s v="PL0049"/>
    <s v="BT5B-R"/>
    <s v="Mayor a 100kWh"/>
    <n v="37"/>
    <n v="7062"/>
    <n v="4198.0200000000004"/>
    <n v="114.56"/>
  </r>
  <r>
    <x v="0"/>
    <x v="2"/>
    <s v="ELSM"/>
    <x v="15"/>
    <x v="289"/>
    <s v="Huaytará-Chocorvos"/>
    <s v="6"/>
    <s v="R"/>
    <s v="Inteconectado"/>
    <s v="PL0051"/>
    <s v="BT5B-R"/>
    <s v="De 0 a 30 kWh "/>
    <n v="4001"/>
    <n v="33358.410000000003"/>
    <n v="25561.75"/>
    <n v="-10184.73"/>
  </r>
  <r>
    <x v="0"/>
    <x v="2"/>
    <s v="ELSM"/>
    <x v="15"/>
    <x v="289"/>
    <s v="Huaytará-Chocorvos"/>
    <s v="6"/>
    <s v="R"/>
    <s v="Inteconectado"/>
    <s v="PL0051"/>
    <s v="BT5B-R"/>
    <s v="De 30 a 100kWh"/>
    <n v="710"/>
    <n v="35677.5"/>
    <n v="18068.27"/>
    <n v="-6510.79"/>
  </r>
  <r>
    <x v="0"/>
    <x v="2"/>
    <s v="ELSM"/>
    <x v="15"/>
    <x v="289"/>
    <s v="Huaytará-Chocorvos"/>
    <s v="6"/>
    <s v="R"/>
    <s v="Inteconectado"/>
    <s v="PL0051"/>
    <s v="BT5B-R"/>
    <s v="Mayor a 100kWh"/>
    <n v="89"/>
    <n v="15505.5"/>
    <n v="9984.4599999999991"/>
    <n v="312.14999999999998"/>
  </r>
  <r>
    <x v="0"/>
    <x v="2"/>
    <s v="ELSM"/>
    <x v="15"/>
    <x v="290"/>
    <s v="Chaviña"/>
    <s v="6"/>
    <s v="R"/>
    <s v="Inteconectado"/>
    <s v="PL0053"/>
    <s v="BT5B-R"/>
    <s v="De 0 a 30 kWh "/>
    <n v="406"/>
    <n v="4295"/>
    <n v="2894.02"/>
    <n v="-1322.88"/>
  </r>
  <r>
    <x v="0"/>
    <x v="2"/>
    <s v="ELSM"/>
    <x v="15"/>
    <x v="290"/>
    <s v="Chaviña"/>
    <s v="6"/>
    <s v="R"/>
    <s v="Inteconectado"/>
    <s v="PL0053"/>
    <s v="BT5B-R"/>
    <s v="De 30 a 100kWh"/>
    <n v="74"/>
    <n v="3270"/>
    <n v="1620.84"/>
    <n v="-686.8"/>
  </r>
  <r>
    <x v="0"/>
    <x v="2"/>
    <s v="ELSM"/>
    <x v="15"/>
    <x v="290"/>
    <s v="Chaviña"/>
    <s v="6"/>
    <s v="R"/>
    <s v="Inteconectado"/>
    <s v="PL0053"/>
    <s v="BT5B-R"/>
    <s v="Mayor a 100kWh"/>
    <n v="1"/>
    <n v="171"/>
    <n v="112.72"/>
    <n v="3.07"/>
  </r>
  <r>
    <x v="0"/>
    <x v="2"/>
    <s v="ELSM"/>
    <x v="15"/>
    <x v="291"/>
    <s v="Incuyo"/>
    <s v="6"/>
    <s v="R"/>
    <s v="Inteconectado"/>
    <s v="PL0054"/>
    <s v="BT5B-R"/>
    <s v="De 0 a 30 kWh "/>
    <n v="255"/>
    <n v="2118"/>
    <n v="1644.88"/>
    <n v="-645.04"/>
  </r>
  <r>
    <x v="0"/>
    <x v="2"/>
    <s v="ELSM"/>
    <x v="15"/>
    <x v="291"/>
    <s v="Incuyo"/>
    <s v="6"/>
    <s v="R"/>
    <s v="Inteconectado"/>
    <s v="PL0054"/>
    <s v="BT5B-R"/>
    <s v="De 30 a 100kWh"/>
    <n v="40"/>
    <n v="1810"/>
    <n v="912.29"/>
    <n v="-361.33"/>
  </r>
  <r>
    <x v="0"/>
    <x v="2"/>
    <s v="ELSM"/>
    <x v="15"/>
    <x v="291"/>
    <s v="Incuyo"/>
    <s v="6"/>
    <s v="R"/>
    <s v="Inteconectado"/>
    <s v="PL0054"/>
    <s v="BT5B-R"/>
    <s v="Mayor a 100kWh"/>
    <n v="3"/>
    <n v="811"/>
    <n v="527.80999999999995"/>
    <n v="14.35"/>
  </r>
  <r>
    <x v="0"/>
    <x v="2"/>
    <s v="ELSM"/>
    <x v="15"/>
    <x v="292"/>
    <s v="Tambo Quemado"/>
    <s v="6"/>
    <s v="R"/>
    <s v="Inteconectado"/>
    <s v="PL0056"/>
    <s v="BT5B-R"/>
    <s v="De 0 a 30 kWh "/>
    <n v="88"/>
    <n v="761.83"/>
    <n v="573.79999999999995"/>
    <n v="-235.55"/>
  </r>
  <r>
    <x v="0"/>
    <x v="2"/>
    <s v="ELSM"/>
    <x v="15"/>
    <x v="292"/>
    <s v="Tambo Quemado"/>
    <s v="6"/>
    <s v="R"/>
    <s v="Inteconectado"/>
    <s v="PL0056"/>
    <s v="BT5B-R"/>
    <s v="De 30 a 100kWh"/>
    <n v="11"/>
    <n v="457"/>
    <n v="222.96"/>
    <n v="-102.08"/>
  </r>
  <r>
    <x v="0"/>
    <x v="2"/>
    <s v="ELSM"/>
    <x v="15"/>
    <x v="292"/>
    <s v="Tambo Quemado"/>
    <s v="6"/>
    <s v="R"/>
    <s v="Inteconectado"/>
    <s v="PL0056"/>
    <s v="BT5B-R"/>
    <s v="Mayor a 100kWh"/>
    <n v="1"/>
    <n v="447"/>
    <n v="288.24"/>
    <n v="7.84"/>
  </r>
  <r>
    <x v="0"/>
    <x v="2"/>
    <s v="ELSM"/>
    <x v="15"/>
    <x v="293"/>
    <s v="Palpa Rural"/>
    <s v="5"/>
    <s v="R"/>
    <s v="Inteconectado"/>
    <s v="PL0246"/>
    <s v="BT5B-R"/>
    <s v="De 0 a 30 kWh "/>
    <n v="3754"/>
    <n v="28764.54"/>
    <n v="24053.26"/>
    <n v="-8975.74"/>
  </r>
  <r>
    <x v="0"/>
    <x v="2"/>
    <s v="ELSM"/>
    <x v="15"/>
    <x v="293"/>
    <s v="Palpa Rural"/>
    <s v="5"/>
    <s v="R"/>
    <s v="Inteconectado"/>
    <s v="PL0246"/>
    <s v="BT5B-R"/>
    <s v="De 30 a 100kWh"/>
    <n v="1405"/>
    <n v="83021.820000000007"/>
    <n v="44036.47"/>
    <n v="-13153.39"/>
  </r>
  <r>
    <x v="0"/>
    <x v="2"/>
    <s v="ELSM"/>
    <x v="15"/>
    <x v="293"/>
    <s v="Palpa Rural"/>
    <s v="5"/>
    <s v="R"/>
    <s v="Inteconectado"/>
    <s v="PL0246"/>
    <s v="BT5B-R"/>
    <s v="Mayor a 100kWh"/>
    <n v="401"/>
    <n v="95099.89"/>
    <n v="62389.599999999999"/>
    <n v="1741.86"/>
  </r>
  <r>
    <x v="0"/>
    <x v="2"/>
    <s v="ELSM"/>
    <x v="15"/>
    <x v="294"/>
    <s v="Puquio Rural"/>
    <s v="6"/>
    <s v="R"/>
    <s v="Inteconectado"/>
    <s v="PL0247"/>
    <s v="BT5B-R"/>
    <s v="De 0 a 30 kWh "/>
    <n v="4389"/>
    <n v="34321.96"/>
    <n v="27773.8"/>
    <n v="-10541.38"/>
  </r>
  <r>
    <x v="0"/>
    <x v="2"/>
    <s v="ELSM"/>
    <x v="15"/>
    <x v="294"/>
    <s v="Puquio Rural"/>
    <s v="6"/>
    <s v="R"/>
    <s v="Inteconectado"/>
    <s v="PL0247"/>
    <s v="BT5B-R"/>
    <s v="De 30 a 100kWh"/>
    <n v="369"/>
    <n v="16880"/>
    <n v="8456.2999999999993"/>
    <n v="-3424.87"/>
  </r>
  <r>
    <x v="0"/>
    <x v="2"/>
    <s v="ELSM"/>
    <x v="15"/>
    <x v="294"/>
    <s v="Puquio Rural"/>
    <s v="6"/>
    <s v="R"/>
    <s v="Inteconectado"/>
    <s v="PL0247"/>
    <s v="BT5B-R"/>
    <s v="Mayor a 100kWh"/>
    <n v="31"/>
    <n v="5645"/>
    <n v="3713.72"/>
    <n v="101.05"/>
  </r>
  <r>
    <x v="0"/>
    <x v="2"/>
    <s v="ELSM"/>
    <x v="15"/>
    <x v="295"/>
    <s v="Chincha Baja Densidad"/>
    <s v="3"/>
    <s v="U"/>
    <s v="Inteconectado"/>
    <s v="PL1043"/>
    <s v="BT5B-R"/>
    <s v="De 0 a 30 kWh "/>
    <n v="1380"/>
    <n v="14658.34"/>
    <n v="9819.7999999999993"/>
    <n v="-1883.84"/>
  </r>
  <r>
    <x v="0"/>
    <x v="2"/>
    <s v="ELSM"/>
    <x v="15"/>
    <x v="295"/>
    <s v="Chincha Baja Densidad"/>
    <s v="3"/>
    <s v="U"/>
    <s v="Inteconectado"/>
    <s v="PL1043"/>
    <s v="BT5B-R"/>
    <s v="De 30 a 100kWh"/>
    <n v="2922"/>
    <n v="202698.5"/>
    <n v="101781.86"/>
    <n v="-11460.63"/>
  </r>
  <r>
    <x v="0"/>
    <x v="2"/>
    <s v="ELSM"/>
    <x v="15"/>
    <x v="295"/>
    <s v="Chincha Baja Densidad"/>
    <s v="3"/>
    <s v="U"/>
    <s v="Inteconectado"/>
    <s v="PL1043"/>
    <s v="BT5B-R"/>
    <s v="Mayor a 100kWh"/>
    <n v="2803"/>
    <n v="489645.48"/>
    <n v="269699.56"/>
    <n v="7337.89"/>
  </r>
  <r>
    <x v="0"/>
    <x v="2"/>
    <s v="ELSM"/>
    <x v="15"/>
    <x v="296"/>
    <s v="Nasca"/>
    <s v="2"/>
    <s v="U"/>
    <s v="Inteconectado"/>
    <s v="PL1045"/>
    <s v="BT5B-R"/>
    <s v="De 0 a 30 kWh "/>
    <n v="2697"/>
    <n v="27092.63"/>
    <n v="20869.810000000001"/>
    <n v="-3445.87"/>
  </r>
  <r>
    <x v="0"/>
    <x v="2"/>
    <s v="ELSM"/>
    <x v="15"/>
    <x v="296"/>
    <s v="Nasca"/>
    <s v="2"/>
    <s v="U"/>
    <s v="Inteconectado"/>
    <s v="PL1045"/>
    <s v="BT5B-R"/>
    <s v="De 30 a 100kWh"/>
    <n v="3990"/>
    <n v="284985.43"/>
    <n v="142553.09"/>
    <n v="-16292.51"/>
  </r>
  <r>
    <x v="0"/>
    <x v="2"/>
    <s v="ELSM"/>
    <x v="15"/>
    <x v="296"/>
    <s v="Nasca"/>
    <s v="2"/>
    <s v="U"/>
    <s v="Inteconectado"/>
    <s v="PL1045"/>
    <s v="BT5B-R"/>
    <s v="Mayor a 100kWh"/>
    <n v="3905"/>
    <n v="775944.56"/>
    <n v="414493.04"/>
    <n v="11291.59"/>
  </r>
  <r>
    <x v="0"/>
    <x v="2"/>
    <s v="ELSM"/>
    <x v="15"/>
    <x v="297"/>
    <s v="Pisco Urbano Rural"/>
    <s v="4"/>
    <s v="R"/>
    <s v="Inteconectado"/>
    <s v="PL1046"/>
    <s v="BT5B-R"/>
    <s v="De 0 a 30 kWh "/>
    <n v="1035"/>
    <n v="11018.59"/>
    <n v="6772.79"/>
    <n v="-3027.86"/>
  </r>
  <r>
    <x v="0"/>
    <x v="2"/>
    <s v="ELSM"/>
    <x v="15"/>
    <x v="297"/>
    <s v="Pisco Urbano Rural"/>
    <s v="4"/>
    <s v="R"/>
    <s v="Inteconectado"/>
    <s v="PL1046"/>
    <s v="BT5B-R"/>
    <s v="De 30 a 100kWh"/>
    <n v="1601"/>
    <n v="106493.06"/>
    <n v="51449.89"/>
    <n v="-13718.74"/>
  </r>
  <r>
    <x v="0"/>
    <x v="2"/>
    <s v="ELSM"/>
    <x v="15"/>
    <x v="297"/>
    <s v="Pisco Urbano Rural"/>
    <s v="4"/>
    <s v="R"/>
    <s v="Inteconectado"/>
    <s v="PL1046"/>
    <s v="BT5B-R"/>
    <s v="Mayor a 100kWh"/>
    <n v="659"/>
    <n v="121690.05"/>
    <n v="72966.289999999994"/>
    <n v="2015.35"/>
  </r>
  <r>
    <x v="0"/>
    <x v="2"/>
    <s v="ELSM"/>
    <x v="15"/>
    <x v="298"/>
    <s v="Santa Margarita"/>
    <s v="3"/>
    <s v="U"/>
    <s v="Inteconectado"/>
    <s v="PL1044"/>
    <s v="BT5B-R"/>
    <s v="De 0 a 30 kWh "/>
    <n v="3275"/>
    <n v="38642.85"/>
    <n v="25062.799999999999"/>
    <n v="-4976.5600000000004"/>
  </r>
  <r>
    <x v="0"/>
    <x v="2"/>
    <s v="ELSM"/>
    <x v="15"/>
    <x v="298"/>
    <s v="Santa Margarita"/>
    <s v="3"/>
    <s v="U"/>
    <s v="Inteconectado"/>
    <s v="PL1044"/>
    <s v="BT5B-R"/>
    <s v="De 30 a 100kWh"/>
    <n v="6822"/>
    <n v="448080.14"/>
    <n v="225822.56"/>
    <n v="-26463.77"/>
  </r>
  <r>
    <x v="0"/>
    <x v="2"/>
    <s v="ELSM"/>
    <x v="15"/>
    <x v="298"/>
    <s v="Santa Margarita"/>
    <s v="3"/>
    <s v="U"/>
    <s v="Inteconectado"/>
    <s v="PL1044"/>
    <s v="BT5B-R"/>
    <s v="Mayor a 100kWh"/>
    <n v="4306"/>
    <n v="735139.09"/>
    <n v="403697.64"/>
    <n v="10939.71"/>
  </r>
  <r>
    <x v="0"/>
    <x v="2"/>
    <s v="ELSM"/>
    <x v="15"/>
    <x v="299"/>
    <s v="SER Nasca"/>
    <s v="4"/>
    <s v="R"/>
    <s v="Inteconectado"/>
    <s v="PL2045"/>
    <s v="BT5B-R"/>
    <s v="De 0 a 30 kWh "/>
    <n v="433"/>
    <n v="3177.68"/>
    <n v="2515.19"/>
    <n v="-889.01"/>
  </r>
  <r>
    <x v="0"/>
    <x v="2"/>
    <s v="ELSM"/>
    <x v="15"/>
    <x v="299"/>
    <s v="SER Nasca"/>
    <s v="4"/>
    <s v="R"/>
    <s v="Inteconectado"/>
    <s v="PL2045"/>
    <s v="BT5B-R"/>
    <s v="De 30 a 100kWh"/>
    <n v="359"/>
    <n v="23935.78"/>
    <n v="12065.91"/>
    <n v="-3070.66"/>
  </r>
  <r>
    <x v="0"/>
    <x v="2"/>
    <s v="ELSM"/>
    <x v="15"/>
    <x v="299"/>
    <s v="SER Nasca"/>
    <s v="4"/>
    <s v="R"/>
    <s v="Inteconectado"/>
    <s v="PL2045"/>
    <s v="BT5B-R"/>
    <s v="Mayor a 100kWh"/>
    <n v="156"/>
    <n v="30570.43"/>
    <n v="18986.89"/>
    <n v="494.48"/>
  </r>
  <r>
    <x v="0"/>
    <x v="2"/>
    <s v="ELSM"/>
    <x v="15"/>
    <x v="300"/>
    <s v="PARACAS"/>
    <s v="2"/>
    <s v="U"/>
    <s v="Inteconectado"/>
    <s v="PL2044"/>
    <s v="BT5B-R"/>
    <s v="De 0 a 30 kWh "/>
    <n v="278"/>
    <n v="2432.66"/>
    <n v="1778.97"/>
    <n v="-307.32"/>
  </r>
  <r>
    <x v="0"/>
    <x v="2"/>
    <s v="ELSM"/>
    <x v="15"/>
    <x v="300"/>
    <s v="PARACAS"/>
    <s v="2"/>
    <s v="U"/>
    <s v="Inteconectado"/>
    <s v="PL2044"/>
    <s v="BT5B-R"/>
    <s v="De 30 a 100kWh"/>
    <n v="440"/>
    <n v="32513.89"/>
    <n v="15841.16"/>
    <n v="-1800.24"/>
  </r>
  <r>
    <x v="0"/>
    <x v="2"/>
    <s v="ELSM"/>
    <x v="15"/>
    <x v="300"/>
    <s v="PARACAS"/>
    <s v="2"/>
    <s v="U"/>
    <s v="Inteconectado"/>
    <s v="PL2044"/>
    <s v="BT5B-R"/>
    <s v="Mayor a 100kWh"/>
    <n v="534"/>
    <n v="213958.51"/>
    <n v="112213.83"/>
    <n v="3076.5"/>
  </r>
  <r>
    <x v="0"/>
    <x v="2"/>
    <s v="ELSM"/>
    <x v="15"/>
    <x v="301"/>
    <s v="Tacama"/>
    <s v="3"/>
    <s v="U"/>
    <s v="Inteconectado"/>
    <s v="PL1044"/>
    <s v="BT5B-R"/>
    <s v="De 0 a 30 kWh "/>
    <n v="574"/>
    <n v="6425.34"/>
    <n v="4269.0600000000004"/>
    <n v="-846.57"/>
  </r>
  <r>
    <x v="0"/>
    <x v="2"/>
    <s v="ELSM"/>
    <x v="15"/>
    <x v="301"/>
    <s v="Tacama"/>
    <s v="3"/>
    <s v="U"/>
    <s v="Inteconectado"/>
    <s v="PL1044"/>
    <s v="BT5B-R"/>
    <s v="De 30 a 100kWh"/>
    <n v="1019"/>
    <n v="66689.77"/>
    <n v="34191.449999999997"/>
    <n v="-4055.01"/>
  </r>
  <r>
    <x v="0"/>
    <x v="2"/>
    <s v="ELSM"/>
    <x v="15"/>
    <x v="301"/>
    <s v="Tacama"/>
    <s v="3"/>
    <s v="U"/>
    <s v="Inteconectado"/>
    <s v="PL1044"/>
    <s v="BT5B-R"/>
    <s v="Mayor a 100kWh"/>
    <n v="609"/>
    <n v="98479.95"/>
    <n v="55333.73"/>
    <n v="1506.18"/>
  </r>
  <r>
    <x v="0"/>
    <x v="2"/>
    <s v="ELSM"/>
    <x v="15"/>
    <x v="302"/>
    <s v="_x0009_PALPA"/>
    <s v="3"/>
    <s v="U"/>
    <s v="Inteconectado"/>
    <s v="PL0045"/>
    <s v="BT5B-R"/>
    <s v="De 0 a 30 kWh "/>
    <n v="811"/>
    <n v="8926.16"/>
    <n v="6871.12"/>
    <n v="-1171.55"/>
  </r>
  <r>
    <x v="0"/>
    <x v="2"/>
    <s v="ELSM"/>
    <x v="15"/>
    <x v="302"/>
    <s v="_x0009_PALPA"/>
    <s v="3"/>
    <s v="U"/>
    <s v="Inteconectado"/>
    <s v="PL0045"/>
    <s v="BT5B-R"/>
    <s v="De 30 a 100kWh"/>
    <n v="1007"/>
    <n v="64615.35"/>
    <n v="32341.08"/>
    <n v="-3905.65"/>
  </r>
  <r>
    <x v="0"/>
    <x v="2"/>
    <s v="ELSM"/>
    <x v="15"/>
    <x v="302"/>
    <s v="_x0009_PALPA"/>
    <s v="3"/>
    <s v="U"/>
    <s v="Inteconectado"/>
    <s v="PL0045"/>
    <s v="BT5B-R"/>
    <s v="Mayor a 100kWh"/>
    <n v="537"/>
    <n v="92965.45"/>
    <n v="50623.69"/>
    <n v="1392.88"/>
  </r>
  <r>
    <x v="0"/>
    <x v="2"/>
    <s v="ELSM"/>
    <x v="15"/>
    <x v="303"/>
    <s v="Puquio"/>
    <s v="4"/>
    <s v="R"/>
    <s v="Inteconectado"/>
    <s v="PL4045"/>
    <s v="BT5B-R"/>
    <s v="De 0 a 30 kWh "/>
    <n v="1883"/>
    <n v="24718.95"/>
    <n v="13606.07"/>
    <n v="-6913.2"/>
  </r>
  <r>
    <x v="0"/>
    <x v="2"/>
    <s v="ELSM"/>
    <x v="15"/>
    <x v="303"/>
    <s v="Puquio"/>
    <s v="4"/>
    <s v="R"/>
    <s v="Inteconectado"/>
    <s v="PL4045"/>
    <s v="BT5B-R"/>
    <s v="De 30 a 100kWh"/>
    <n v="1024"/>
    <n v="53198.83"/>
    <n v="24726.23"/>
    <n v="-8704.09"/>
  </r>
  <r>
    <x v="0"/>
    <x v="2"/>
    <s v="ELSM"/>
    <x v="15"/>
    <x v="303"/>
    <s v="Puquio"/>
    <s v="4"/>
    <s v="R"/>
    <s v="Inteconectado"/>
    <s v="PL4045"/>
    <s v="BT5B-R"/>
    <s v="Mayor a 100kWh"/>
    <n v="128"/>
    <n v="25890"/>
    <n v="16236.5"/>
    <n v="419.29"/>
  </r>
  <r>
    <x v="0"/>
    <x v="2"/>
    <s v="ELSM"/>
    <x v="15"/>
    <x v="304"/>
    <s v="Chincha Rural"/>
    <s v="SER"/>
    <s v="R"/>
    <s v="Inteconectado"/>
    <s v="PR0043"/>
    <s v="BT5B-R"/>
    <s v="De 0 a 30 kWh "/>
    <n v="967"/>
    <n v="9676.3700000000008"/>
    <n v="7609.06"/>
    <n v="-4271.1099999999997"/>
  </r>
  <r>
    <x v="0"/>
    <x v="2"/>
    <s v="ELSM"/>
    <x v="15"/>
    <x v="304"/>
    <s v="Chincha Rural"/>
    <s v="SER"/>
    <s v="R"/>
    <s v="Inteconectado"/>
    <s v="PR0043"/>
    <s v="BT5B-R"/>
    <s v="De 30 a 100kWh"/>
    <n v="1668"/>
    <n v="110941.74"/>
    <n v="65724.73"/>
    <n v="-22163.759999999998"/>
  </r>
  <r>
    <x v="0"/>
    <x v="2"/>
    <s v="ELSM"/>
    <x v="15"/>
    <x v="304"/>
    <s v="Chincha Rural"/>
    <s v="SER"/>
    <s v="R"/>
    <s v="Inteconectado"/>
    <s v="PR0043"/>
    <s v="BT5B-R"/>
    <s v="Mayor a 100kWh"/>
    <n v="644"/>
    <n v="100362.15"/>
    <n v="76974.39"/>
    <n v="2087.37"/>
  </r>
  <r>
    <x v="0"/>
    <x v="2"/>
    <s v="ELSM"/>
    <x v="15"/>
    <x v="305"/>
    <s v="Nasca Rural"/>
    <s v="SER"/>
    <s v="R"/>
    <s v="Inteconectado"/>
    <s v="PR0045"/>
    <s v="BT5B-R"/>
    <s v="De 0 a 30 kWh "/>
    <n v="49"/>
    <n v="441"/>
    <n v="961.39"/>
    <n v="-212.19"/>
  </r>
  <r>
    <x v="0"/>
    <x v="2"/>
    <s v="ELSM"/>
    <x v="15"/>
    <x v="305"/>
    <s v="Nasca Rural"/>
    <s v="SER"/>
    <s v="R"/>
    <s v="Inteconectado"/>
    <s v="PR0045"/>
    <s v="BT5B-R"/>
    <s v="De 30 a 100kWh"/>
    <n v="33"/>
    <n v="1878"/>
    <n v="1071.81"/>
    <n v="-438.9"/>
  </r>
  <r>
    <x v="0"/>
    <x v="2"/>
    <s v="ELSM"/>
    <x v="15"/>
    <x v="305"/>
    <s v="Nasca Rural"/>
    <s v="SER"/>
    <s v="R"/>
    <s v="Inteconectado"/>
    <s v="PR0045"/>
    <s v="BT5B-R"/>
    <s v="Mayor a 100kWh"/>
    <n v="13"/>
    <n v="1775"/>
    <n v="1373.34"/>
    <n v="37.32"/>
  </r>
  <r>
    <x v="0"/>
    <x v="2"/>
    <s v="ELTO"/>
    <x v="16"/>
    <x v="306"/>
    <s v="Tocache"/>
    <s v="4"/>
    <s v="R"/>
    <s v="Inteconectado"/>
    <s v="PL0153"/>
    <s v="BT5B-R"/>
    <s v="De 0 a 30 kWh "/>
    <n v="1876"/>
    <n v="40627"/>
    <n v="24473.759999999998"/>
    <n v="-17607.599999999999"/>
  </r>
  <r>
    <x v="0"/>
    <x v="2"/>
    <s v="ELTO"/>
    <x v="16"/>
    <x v="306"/>
    <s v="Tocache"/>
    <s v="4"/>
    <s v="R"/>
    <s v="Inteconectado"/>
    <s v="PL0153"/>
    <s v="BT5B-R"/>
    <s v="De 30 a 100kWh"/>
    <n v="12177"/>
    <n v="740696"/>
    <n v="528253.9"/>
    <n v="-158301"/>
  </r>
  <r>
    <x v="0"/>
    <x v="2"/>
    <s v="ELTO"/>
    <x v="16"/>
    <x v="307"/>
    <s v="TOCACHE RURAL"/>
    <s v="SER"/>
    <s v="R"/>
    <s v="Inteconectado"/>
    <s v="PR0153"/>
    <s v="BT5B-R"/>
    <s v="De 0 a 30 kWh "/>
    <n v="3457"/>
    <n v="70672"/>
    <n v="48697.54"/>
    <n v="-50009.43"/>
  </r>
  <r>
    <x v="0"/>
    <x v="2"/>
    <s v="ELTO"/>
    <x v="16"/>
    <x v="307"/>
    <s v="TOCACHE RURAL"/>
    <s v="SER"/>
    <s v="R"/>
    <s v="Inteconectado"/>
    <s v="PR0153"/>
    <s v="BT5B-R"/>
    <s v="De 30 a 100kWh"/>
    <n v="508"/>
    <n v="20211"/>
    <n v="14934.04"/>
    <n v="-10784.84"/>
  </r>
  <r>
    <x v="0"/>
    <x v="2"/>
    <s v="ELUC"/>
    <x v="17"/>
    <x v="308"/>
    <s v="Pucallpa"/>
    <s v="2"/>
    <s v="U"/>
    <s v="Inteconectado"/>
    <s v="PL0057"/>
    <s v="BT5B-R"/>
    <s v="De 0 a 30 kWh "/>
    <n v="14744"/>
    <n v="191019"/>
    <n v="119131.84"/>
    <n v="-23031.29"/>
  </r>
  <r>
    <x v="0"/>
    <x v="2"/>
    <s v="ELUC"/>
    <x v="17"/>
    <x v="308"/>
    <s v="Pucallpa"/>
    <s v="2"/>
    <s v="U"/>
    <s v="Inteconectado"/>
    <s v="PL0057"/>
    <s v="BT5B-R"/>
    <s v="De 30 a 100kWh"/>
    <n v="20659"/>
    <n v="1318348.3"/>
    <n v="657711.4"/>
    <n v="-79120.61"/>
  </r>
  <r>
    <x v="0"/>
    <x v="2"/>
    <s v="ELUC"/>
    <x v="17"/>
    <x v="308"/>
    <s v="Pucallpa"/>
    <s v="2"/>
    <s v="U"/>
    <s v="Inteconectado"/>
    <s v="PL0057"/>
    <s v="BT5B-R"/>
    <s v="Mayor a 100kWh"/>
    <n v="23915"/>
    <n v="5303264.8"/>
    <n v="2863799.42"/>
    <n v="77748.679999999993"/>
  </r>
  <r>
    <x v="0"/>
    <x v="2"/>
    <s v="ELUC"/>
    <x v="17"/>
    <x v="309"/>
    <s v="Atalaya"/>
    <s v="2"/>
    <s v="U"/>
    <s v="Aislado"/>
    <s v="PL0058"/>
    <s v="BT5B-R"/>
    <s v="De 0 a 30 kWh "/>
    <n v="351"/>
    <n v="3912"/>
    <n v="1935.15"/>
    <n v="-808.12"/>
  </r>
  <r>
    <x v="0"/>
    <x v="2"/>
    <s v="ELUC"/>
    <x v="17"/>
    <x v="309"/>
    <s v="Atalaya"/>
    <s v="2"/>
    <s v="U"/>
    <s v="Aislado"/>
    <s v="PL0058"/>
    <s v="BT5B-R"/>
    <s v="De 30 a 100kWh"/>
    <n v="589"/>
    <n v="38485"/>
    <n v="14418.5"/>
    <n v="-3813.95"/>
  </r>
  <r>
    <x v="0"/>
    <x v="2"/>
    <s v="ELUC"/>
    <x v="17"/>
    <x v="309"/>
    <s v="Atalaya"/>
    <s v="2"/>
    <s v="U"/>
    <s v="Aislado"/>
    <s v="PL0058"/>
    <s v="BT5B-R"/>
    <s v="Mayor a 100kWh"/>
    <n v="768"/>
    <n v="188655"/>
    <n v="82999.520000000004"/>
    <n v="0"/>
  </r>
  <r>
    <x v="0"/>
    <x v="2"/>
    <s v="ELUC"/>
    <x v="17"/>
    <x v="310"/>
    <s v="Campo Verde"/>
    <s v="3"/>
    <s v="U"/>
    <s v="Inteconectado"/>
    <s v="PL0059"/>
    <s v="BT5B-R"/>
    <s v="De 0 a 30 kWh "/>
    <n v="559"/>
    <n v="6005"/>
    <n v="4175.71"/>
    <n v="-814.26"/>
  </r>
  <r>
    <x v="0"/>
    <x v="2"/>
    <s v="ELUC"/>
    <x v="17"/>
    <x v="310"/>
    <s v="Campo Verde"/>
    <s v="3"/>
    <s v="U"/>
    <s v="Inteconectado"/>
    <s v="PL0059"/>
    <s v="BT5B-R"/>
    <s v="De 30 a 100kWh"/>
    <n v="494"/>
    <n v="29623"/>
    <n v="15587.27"/>
    <n v="-2010.58"/>
  </r>
  <r>
    <x v="0"/>
    <x v="2"/>
    <s v="ELUC"/>
    <x v="17"/>
    <x v="310"/>
    <s v="Campo Verde"/>
    <s v="3"/>
    <s v="U"/>
    <s v="Inteconectado"/>
    <s v="PL0059"/>
    <s v="BT5B-R"/>
    <s v="Mayor a 100kWh"/>
    <n v="303"/>
    <n v="114647"/>
    <n v="64895.75"/>
    <n v="1770.11"/>
  </r>
  <r>
    <x v="0"/>
    <x v="2"/>
    <s v="ELUC"/>
    <x v="17"/>
    <x v="311"/>
    <s v="Aguaytía"/>
    <s v="3"/>
    <s v="U"/>
    <s v="Inteconectado"/>
    <s v="PL0171"/>
    <s v="BT5B-R"/>
    <s v="De 0 a 30 kWh "/>
    <n v="1480"/>
    <n v="16392"/>
    <n v="10941.51"/>
    <n v="-2115.7600000000002"/>
  </r>
  <r>
    <x v="0"/>
    <x v="2"/>
    <s v="ELUC"/>
    <x v="17"/>
    <x v="311"/>
    <s v="Aguaytía"/>
    <s v="3"/>
    <s v="U"/>
    <s v="Inteconectado"/>
    <s v="PL0171"/>
    <s v="BT5B-R"/>
    <s v="De 30 a 100kWh"/>
    <n v="1404"/>
    <n v="86515"/>
    <n v="43603.83"/>
    <n v="-5448.96"/>
  </r>
  <r>
    <x v="0"/>
    <x v="2"/>
    <s v="ELUC"/>
    <x v="17"/>
    <x v="311"/>
    <s v="Aguaytía"/>
    <s v="3"/>
    <s v="U"/>
    <s v="Inteconectado"/>
    <s v="PL0171"/>
    <s v="BT5B-R"/>
    <s v="Mayor a 100kWh"/>
    <n v="1148"/>
    <n v="265095"/>
    <n v="144480.51999999999"/>
    <n v="3947.4"/>
  </r>
  <r>
    <x v="0"/>
    <x v="2"/>
    <s v="ELUC"/>
    <x v="17"/>
    <x v="312"/>
    <s v="SER PUCALLPA CAMPO VERDE"/>
    <s v="SER"/>
    <s v="R"/>
    <s v="Inteconectado"/>
    <s v="PR0057"/>
    <s v="BT5B-R"/>
    <s v="De 0 a 30 kWh "/>
    <n v="2102"/>
    <n v="22440"/>
    <n v="17935.14"/>
    <n v="-9870.31"/>
  </r>
  <r>
    <x v="0"/>
    <x v="2"/>
    <s v="ELUC"/>
    <x v="17"/>
    <x v="312"/>
    <s v="SER PUCALLPA CAMPO VERDE"/>
    <s v="SER"/>
    <s v="R"/>
    <s v="Inteconectado"/>
    <s v="PR0057"/>
    <s v="BT5B-R"/>
    <s v="De 30 a 100kWh"/>
    <n v="1022"/>
    <n v="58174"/>
    <n v="34374.92"/>
    <n v="-14103.6"/>
  </r>
  <r>
    <x v="0"/>
    <x v="2"/>
    <s v="ELUC"/>
    <x v="17"/>
    <x v="312"/>
    <s v="SER PUCALLPA CAMPO VERDE"/>
    <s v="SER"/>
    <s v="R"/>
    <s v="Inteconectado"/>
    <s v="PR0057"/>
    <s v="BT5B-R"/>
    <s v="Mayor a 100kWh"/>
    <n v="312"/>
    <n v="61289"/>
    <n v="48402.1"/>
    <n v="1321.56"/>
  </r>
  <r>
    <x v="0"/>
    <x v="2"/>
    <s v="EMSE"/>
    <x v="18"/>
    <x v="313"/>
    <s v="Paramonga"/>
    <s v="3"/>
    <s v="U"/>
    <s v="Inteconectado"/>
    <s v="PL0154"/>
    <s v="BT5B-R"/>
    <s v="De 0 a 30 kWh "/>
    <n v="2285"/>
    <n v="24916"/>
    <n v="17057.169999999998"/>
    <n v="-3391.58"/>
  </r>
  <r>
    <x v="0"/>
    <x v="2"/>
    <s v="EMSE"/>
    <x v="18"/>
    <x v="313"/>
    <s v="Paramonga"/>
    <s v="3"/>
    <s v="U"/>
    <s v="Inteconectado"/>
    <s v="PL0154"/>
    <s v="BT5B-R"/>
    <s v="De 30 a 100kWh"/>
    <n v="2960"/>
    <n v="189257"/>
    <n v="99917.89"/>
    <n v="-12076.8"/>
  </r>
  <r>
    <x v="0"/>
    <x v="2"/>
    <s v="EMSE"/>
    <x v="18"/>
    <x v="313"/>
    <s v="Paramonga"/>
    <s v="3"/>
    <s v="U"/>
    <s v="Inteconectado"/>
    <s v="PL0154"/>
    <s v="BT5B-R"/>
    <s v="Mayor a 100kWh"/>
    <n v="1538"/>
    <n v="231499"/>
    <n v="134391.85999999999"/>
    <n v="3665.22"/>
  </r>
  <r>
    <x v="0"/>
    <x v="2"/>
    <s v="EMSU"/>
    <x v="19"/>
    <x v="314"/>
    <s v="Utcubamba"/>
    <s v="3"/>
    <s v="U"/>
    <s v="Inteconectado"/>
    <s v="PL0155"/>
    <s v="BT5B-R"/>
    <s v="De 0 a 30 kWh "/>
    <n v="4063"/>
    <n v="51812"/>
    <n v="37271.379999999997"/>
    <n v="-8087.61"/>
  </r>
  <r>
    <x v="0"/>
    <x v="2"/>
    <s v="EMSU"/>
    <x v="19"/>
    <x v="314"/>
    <s v="Utcubamba"/>
    <s v="3"/>
    <s v="U"/>
    <s v="Inteconectado"/>
    <s v="PL0155"/>
    <s v="BT5B-R"/>
    <s v="De 30 a 100kWh"/>
    <n v="2983"/>
    <n v="177175"/>
    <n v="106216.65"/>
    <n v="-13990.27"/>
  </r>
  <r>
    <x v="0"/>
    <x v="2"/>
    <s v="EMSU"/>
    <x v="19"/>
    <x v="314"/>
    <s v="Utcubamba"/>
    <s v="3"/>
    <s v="U"/>
    <s v="Inteconectado"/>
    <s v="PL0155"/>
    <s v="BT5B-R"/>
    <s v="Mayor a 100kWh"/>
    <n v="1021"/>
    <n v="192862"/>
    <n v="127186.77"/>
    <n v="1979.15"/>
  </r>
  <r>
    <x v="0"/>
    <x v="2"/>
    <s v="EPA2"/>
    <x v="20"/>
    <x v="315"/>
    <s v="Edelsa"/>
    <s v="3"/>
    <s v="U"/>
    <s v="Inteconectado"/>
    <s v="PL0215"/>
    <s v="BT5B-R"/>
    <s v="De 0 a 30 kWh "/>
    <n v="570"/>
    <n v="8791"/>
    <n v="6179.03"/>
    <n v="-1359.77"/>
  </r>
  <r>
    <x v="0"/>
    <x v="2"/>
    <s v="EPA2"/>
    <x v="20"/>
    <x v="315"/>
    <s v="Edelsa"/>
    <s v="3"/>
    <s v="U"/>
    <s v="Inteconectado"/>
    <s v="PL0215"/>
    <s v="BT5B-R"/>
    <s v="De 30 a 100kWh"/>
    <n v="433"/>
    <n v="23907"/>
    <n v="14373.18"/>
    <n v="-2009.12"/>
  </r>
  <r>
    <x v="0"/>
    <x v="2"/>
    <s v="EPA2"/>
    <x v="20"/>
    <x v="315"/>
    <s v="Edelsa"/>
    <s v="3"/>
    <s v="U"/>
    <s v="Inteconectado"/>
    <s v="PL0215"/>
    <s v="BT5B-R"/>
    <s v="Mayor a 100kWh"/>
    <n v="113"/>
    <n v="21995"/>
    <n v="14415.92"/>
    <n v="390.68"/>
  </r>
  <r>
    <x v="0"/>
    <x v="2"/>
    <s v="EPAN"/>
    <x v="21"/>
    <x v="316"/>
    <s v="Pangoa"/>
    <s v="2"/>
    <s v="U"/>
    <s v="Inteconectado"/>
    <s v="PL0158"/>
    <s v="BT5B-R"/>
    <s v="De 0 a 30 kWh "/>
    <n v="682"/>
    <n v="8252"/>
    <n v="5931.7"/>
    <n v="-1272.3699999999999"/>
  </r>
  <r>
    <x v="0"/>
    <x v="2"/>
    <s v="EPAN"/>
    <x v="21"/>
    <x v="316"/>
    <s v="Pangoa"/>
    <s v="2"/>
    <s v="U"/>
    <s v="Inteconectado"/>
    <s v="PL0158"/>
    <s v="BT5B-R"/>
    <s v="De 30 a 100kWh"/>
    <n v="614"/>
    <n v="37722"/>
    <n v="22331.11"/>
    <n v="-2836.68"/>
  </r>
  <r>
    <x v="0"/>
    <x v="2"/>
    <s v="EPAN"/>
    <x v="21"/>
    <x v="316"/>
    <s v="Pangoa"/>
    <s v="2"/>
    <s v="U"/>
    <s v="Inteconectado"/>
    <s v="PL0158"/>
    <s v="BT5B-R"/>
    <s v="Mayor a 100kWh"/>
    <n v="522"/>
    <n v="129222"/>
    <n v="83579.210000000006"/>
    <n v="2257.06"/>
  </r>
  <r>
    <x v="0"/>
    <x v="2"/>
    <s v="ESEM"/>
    <x v="22"/>
    <x v="317"/>
    <s v="ESEMPAT"/>
    <s v="SER"/>
    <s v="R"/>
    <s v="Inteconectado"/>
    <s v="PR4243"/>
    <s v="BT5B-R"/>
    <s v="De 0 a 30 kWh "/>
    <n v="591"/>
    <n v="8369"/>
    <n v="8070.62"/>
    <n v="-8278.8700000000008"/>
  </r>
  <r>
    <x v="0"/>
    <x v="2"/>
    <s v="ESEM"/>
    <x v="22"/>
    <x v="317"/>
    <s v="ESEMPAT"/>
    <s v="SER"/>
    <s v="R"/>
    <s v="Inteconectado"/>
    <s v="PR4243"/>
    <s v="BT5B-R"/>
    <s v="De 30 a 100kWh"/>
    <n v="526"/>
    <n v="31064"/>
    <n v="36619.96"/>
    <n v="-15609.46"/>
  </r>
  <r>
    <x v="0"/>
    <x v="2"/>
    <s v="ESEM"/>
    <x v="22"/>
    <x v="317"/>
    <s v="ESEMPAT"/>
    <s v="SER"/>
    <s v="R"/>
    <s v="Inteconectado"/>
    <s v="PR4243"/>
    <s v="BT5B-R"/>
    <s v="Mayor a 100kWh"/>
    <n v="53"/>
    <n v="6681"/>
    <n v="11234.26"/>
    <n v="306"/>
  </r>
  <r>
    <x v="0"/>
    <x v="2"/>
    <s v="LDS"/>
    <x v="23"/>
    <x v="318"/>
    <s v="Lima Sur"/>
    <s v="1"/>
    <s v="U"/>
    <s v="Inteconectado"/>
    <s v="PL0133"/>
    <s v="BT5B-R"/>
    <s v="De 0 a 30 kWh "/>
    <n v="96728"/>
    <n v="723186.15"/>
    <n v="439704.61"/>
    <n v="-67859.460000000006"/>
  </r>
  <r>
    <x v="0"/>
    <x v="2"/>
    <s v="LDS"/>
    <x v="23"/>
    <x v="318"/>
    <s v="Lima Sur"/>
    <s v="1"/>
    <s v="U"/>
    <s v="Inteconectado"/>
    <s v="PL0133"/>
    <s v="BT5B-R"/>
    <s v="De 30 a 100kWh"/>
    <n v="156584"/>
    <n v="11115955.550000001"/>
    <n v="4235222.76"/>
    <n v="-459743.53"/>
  </r>
  <r>
    <x v="0"/>
    <x v="2"/>
    <s v="LDS"/>
    <x v="23"/>
    <x v="318"/>
    <s v="Lima Sur"/>
    <s v="1"/>
    <s v="U"/>
    <s v="Inteconectado"/>
    <s v="PL0133"/>
    <s v="BT5B-R"/>
    <s v="Mayor a 100kWh"/>
    <n v="637747"/>
    <n v="211503476.53999999"/>
    <n v="86276957.989999995"/>
    <n v="2335314.54"/>
  </r>
  <r>
    <x v="0"/>
    <x v="2"/>
    <s v="SEAL"/>
    <x v="24"/>
    <x v="319"/>
    <s v="Arequipa"/>
    <s v="2"/>
    <s v="U"/>
    <s v="Inteconectado"/>
    <s v="PL0134"/>
    <s v="BT5B-R"/>
    <s v="De 0 a 30 kWh "/>
    <n v="55449"/>
    <n v="540476"/>
    <n v="347897.37"/>
    <n v="-61757.37"/>
  </r>
  <r>
    <x v="0"/>
    <x v="2"/>
    <s v="SEAL"/>
    <x v="24"/>
    <x v="319"/>
    <s v="Arequipa"/>
    <s v="2"/>
    <s v="U"/>
    <s v="Inteconectado"/>
    <s v="PL0134"/>
    <s v="BT5B-R"/>
    <s v="De 30 a 100kWh"/>
    <n v="92014"/>
    <n v="6109436"/>
    <n v="2748254.21"/>
    <n v="-315617.96999999997"/>
  </r>
  <r>
    <x v="0"/>
    <x v="2"/>
    <s v="SEAL"/>
    <x v="24"/>
    <x v="319"/>
    <s v="Arequipa"/>
    <s v="2"/>
    <s v="U"/>
    <s v="Inteconectado"/>
    <s v="PL0134"/>
    <s v="BT5B-R"/>
    <s v="Mayor a 100kWh"/>
    <n v="116095"/>
    <n v="24860486"/>
    <n v="12032650.689999999"/>
    <n v="321322.03999999998"/>
  </r>
  <r>
    <x v="0"/>
    <x v="2"/>
    <s v="SEAL"/>
    <x v="24"/>
    <x v="320"/>
    <s v="Atico"/>
    <s v="3"/>
    <s v="U"/>
    <s v="Aislado"/>
    <s v="PL0136"/>
    <s v="BT5B-R"/>
    <s v="De 0 a 30 kWh "/>
    <n v="208"/>
    <n v="2523"/>
    <n v="1101.47"/>
    <n v="-475.05"/>
  </r>
  <r>
    <x v="0"/>
    <x v="2"/>
    <s v="SEAL"/>
    <x v="24"/>
    <x v="320"/>
    <s v="Atico"/>
    <s v="3"/>
    <s v="U"/>
    <s v="Aislado"/>
    <s v="PL0136"/>
    <s v="BT5B-R"/>
    <s v="De 30 a 100kWh"/>
    <n v="368"/>
    <n v="24698"/>
    <n v="8331.86"/>
    <n v="-2079.1999999999998"/>
  </r>
  <r>
    <x v="0"/>
    <x v="2"/>
    <s v="SEAL"/>
    <x v="24"/>
    <x v="320"/>
    <s v="Atico"/>
    <s v="3"/>
    <s v="U"/>
    <s v="Aislado"/>
    <s v="PL0136"/>
    <s v="BT5B-R"/>
    <s v="Mayor a 100kWh"/>
    <n v="472"/>
    <n v="113834"/>
    <n v="43663.61"/>
    <n v="-638.34"/>
  </r>
  <r>
    <x v="0"/>
    <x v="2"/>
    <s v="SEAL"/>
    <x v="24"/>
    <x v="321"/>
    <s v="Camaná"/>
    <s v="3"/>
    <s v="U"/>
    <s v="Inteconectado"/>
    <s v="PL0138"/>
    <s v="BT5B-R"/>
    <s v="De 0 a 30 kWh "/>
    <n v="4989"/>
    <n v="52634"/>
    <n v="34586.269999999997"/>
    <n v="-6521.78"/>
  </r>
  <r>
    <x v="0"/>
    <x v="2"/>
    <s v="SEAL"/>
    <x v="24"/>
    <x v="321"/>
    <s v="Camaná"/>
    <s v="3"/>
    <s v="U"/>
    <s v="Inteconectado"/>
    <s v="PL0138"/>
    <s v="BT5B-R"/>
    <s v="De 30 a 100kWh"/>
    <n v="6027"/>
    <n v="392403"/>
    <n v="190227.3"/>
    <n v="-22423.78"/>
  </r>
  <r>
    <x v="0"/>
    <x v="2"/>
    <s v="SEAL"/>
    <x v="24"/>
    <x v="321"/>
    <s v="Camaná"/>
    <s v="3"/>
    <s v="U"/>
    <s v="Inteconectado"/>
    <s v="PL0138"/>
    <s v="BT5B-R"/>
    <s v="Mayor a 100kWh"/>
    <n v="4940"/>
    <n v="1046490"/>
    <n v="547353.49"/>
    <n v="13738.46"/>
  </r>
  <r>
    <x v="0"/>
    <x v="2"/>
    <s v="SEAL"/>
    <x v="24"/>
    <x v="322"/>
    <s v="Chuquibamba"/>
    <s v="5"/>
    <s v="R"/>
    <s v="Inteconectado"/>
    <s v="PL0141"/>
    <s v="BT5B-R"/>
    <s v="De 0 a 30 kWh "/>
    <n v="3613"/>
    <n v="34489"/>
    <n v="24056.25"/>
    <n v="-10362.98"/>
  </r>
  <r>
    <x v="0"/>
    <x v="2"/>
    <s v="SEAL"/>
    <x v="24"/>
    <x v="322"/>
    <s v="Chuquibamba"/>
    <s v="5"/>
    <s v="R"/>
    <s v="Inteconectado"/>
    <s v="PL0141"/>
    <s v="BT5B-R"/>
    <s v="De 30 a 100kWh"/>
    <n v="1181"/>
    <n v="62313"/>
    <n v="31285.77"/>
    <n v="-10652.62"/>
  </r>
  <r>
    <x v="0"/>
    <x v="2"/>
    <s v="SEAL"/>
    <x v="24"/>
    <x v="322"/>
    <s v="Chuquibamba"/>
    <s v="5"/>
    <s v="R"/>
    <s v="Inteconectado"/>
    <s v="PL0141"/>
    <s v="BT5B-R"/>
    <s v="Mayor a 100kWh"/>
    <n v="211"/>
    <n v="48440"/>
    <n v="30749.16"/>
    <n v="837.09"/>
  </r>
  <r>
    <x v="0"/>
    <x v="2"/>
    <s v="SEAL"/>
    <x v="24"/>
    <x v="323"/>
    <s v="Huanca"/>
    <s v="6"/>
    <s v="R"/>
    <s v="Inteconectado"/>
    <s v="PL0142"/>
    <s v="BT5B-R"/>
    <s v="De 0 a 30 kWh "/>
    <n v="281"/>
    <n v="2662"/>
    <n v="1634.31"/>
    <n v="-771.8"/>
  </r>
  <r>
    <x v="0"/>
    <x v="2"/>
    <s v="SEAL"/>
    <x v="24"/>
    <x v="323"/>
    <s v="Huanca"/>
    <s v="6"/>
    <s v="R"/>
    <s v="Inteconectado"/>
    <s v="PL0142"/>
    <s v="BT5B-R"/>
    <s v="De 30 a 100kWh"/>
    <n v="65"/>
    <n v="3248"/>
    <n v="1303.45"/>
    <n v="-564.85"/>
  </r>
  <r>
    <x v="0"/>
    <x v="2"/>
    <s v="SEAL"/>
    <x v="24"/>
    <x v="323"/>
    <s v="Huanca"/>
    <s v="6"/>
    <s v="R"/>
    <s v="Inteconectado"/>
    <s v="PL0142"/>
    <s v="BT5B-R"/>
    <s v="Mayor a 100kWh"/>
    <n v="4"/>
    <n v="841"/>
    <n v="438.68"/>
    <n v="4.16"/>
  </r>
  <r>
    <x v="0"/>
    <x v="2"/>
    <s v="SEAL"/>
    <x v="24"/>
    <x v="324"/>
    <s v="Ocoña"/>
    <s v="4"/>
    <s v="R"/>
    <s v="Inteconectado"/>
    <s v="PL0144"/>
    <s v="BT5B-R"/>
    <s v="De 0 a 30 kWh "/>
    <n v="283"/>
    <n v="3055"/>
    <n v="1598.13"/>
    <n v="-855.4"/>
  </r>
  <r>
    <x v="0"/>
    <x v="2"/>
    <s v="SEAL"/>
    <x v="24"/>
    <x v="324"/>
    <s v="Ocoña"/>
    <s v="4"/>
    <s v="R"/>
    <s v="Inteconectado"/>
    <s v="PL0144"/>
    <s v="BT5B-R"/>
    <s v="De 30 a 100kWh"/>
    <n v="313"/>
    <n v="20662"/>
    <n v="8283.35"/>
    <n v="-2629.2"/>
  </r>
  <r>
    <x v="0"/>
    <x v="2"/>
    <s v="SEAL"/>
    <x v="24"/>
    <x v="324"/>
    <s v="Ocoña"/>
    <s v="4"/>
    <s v="R"/>
    <s v="Inteconectado"/>
    <s v="PL0144"/>
    <s v="BT5B-R"/>
    <s v="Mayor a 100kWh"/>
    <n v="218"/>
    <n v="41698"/>
    <n v="20870.77"/>
    <n v="315.31"/>
  </r>
  <r>
    <x v="0"/>
    <x v="2"/>
    <s v="SEAL"/>
    <x v="24"/>
    <x v="325"/>
    <s v="Caravelí"/>
    <s v="4"/>
    <s v="R"/>
    <s v="Aislado"/>
    <s v="PL0145"/>
    <s v="BT5B-R"/>
    <s v="De 0 a 30 kWh "/>
    <n v="365"/>
    <n v="4110"/>
    <n v="1931.51"/>
    <n v="-1059.6300000000001"/>
  </r>
  <r>
    <x v="0"/>
    <x v="2"/>
    <s v="SEAL"/>
    <x v="24"/>
    <x v="325"/>
    <s v="Caravelí"/>
    <s v="4"/>
    <s v="R"/>
    <s v="Aislado"/>
    <s v="PL0145"/>
    <s v="BT5B-R"/>
    <s v="De 30 a 100kWh"/>
    <n v="454"/>
    <n v="29009"/>
    <n v="10066.76"/>
    <n v="-3509.42"/>
  </r>
  <r>
    <x v="0"/>
    <x v="2"/>
    <s v="SEAL"/>
    <x v="24"/>
    <x v="325"/>
    <s v="Caravelí"/>
    <s v="4"/>
    <s v="R"/>
    <s v="Aislado"/>
    <s v="PL0145"/>
    <s v="BT5B-R"/>
    <s v="Mayor a 100kWh"/>
    <n v="220"/>
    <n v="51731"/>
    <n v="22120.39"/>
    <n v="0"/>
  </r>
  <r>
    <x v="0"/>
    <x v="2"/>
    <s v="SEAL"/>
    <x v="24"/>
    <x v="326"/>
    <s v="Valle del Colca"/>
    <s v="6"/>
    <s v="R"/>
    <s v="Inteconectado"/>
    <s v="PL0146"/>
    <s v="BT5B-R"/>
    <s v="De 0 a 30 kWh "/>
    <n v="4284"/>
    <n v="43341"/>
    <n v="29456.78"/>
    <n v="-13002.3"/>
  </r>
  <r>
    <x v="0"/>
    <x v="2"/>
    <s v="SEAL"/>
    <x v="24"/>
    <x v="326"/>
    <s v="Valle del Colca"/>
    <s v="6"/>
    <s v="R"/>
    <s v="Inteconectado"/>
    <s v="PL0146"/>
    <s v="BT5B-R"/>
    <s v="De 30 a 100kWh"/>
    <n v="1155"/>
    <n v="58575"/>
    <n v="29203.66"/>
    <n v="-10395"/>
  </r>
  <r>
    <x v="0"/>
    <x v="2"/>
    <s v="SEAL"/>
    <x v="24"/>
    <x v="326"/>
    <s v="Valle del Colca"/>
    <s v="6"/>
    <s v="R"/>
    <s v="Inteconectado"/>
    <s v="PL0146"/>
    <s v="BT5B-R"/>
    <s v="Mayor a 100kWh"/>
    <n v="234"/>
    <n v="60728"/>
    <n v="38399.53"/>
    <n v="1045.99"/>
  </r>
  <r>
    <x v="0"/>
    <x v="2"/>
    <s v="SEAL"/>
    <x v="24"/>
    <x v="327"/>
    <s v="Cotahuasi"/>
    <s v="6"/>
    <s v="R"/>
    <s v="Aislado"/>
    <s v="PL0147"/>
    <s v="BT5B-R"/>
    <s v="De 0 a 30 kWh "/>
    <n v="3045"/>
    <n v="25489"/>
    <n v="16069.65"/>
    <n v="-7292.51"/>
  </r>
  <r>
    <x v="0"/>
    <x v="2"/>
    <s v="SEAL"/>
    <x v="24"/>
    <x v="327"/>
    <s v="Cotahuasi"/>
    <s v="6"/>
    <s v="R"/>
    <s v="Aislado"/>
    <s v="PL0147"/>
    <s v="BT5B-R"/>
    <s v="De 30 a 100kWh"/>
    <n v="390"/>
    <n v="19751"/>
    <n v="7191.95"/>
    <n v="-3346.2"/>
  </r>
  <r>
    <x v="0"/>
    <x v="2"/>
    <s v="SEAL"/>
    <x v="24"/>
    <x v="327"/>
    <s v="Cotahuasi"/>
    <s v="6"/>
    <s v="R"/>
    <s v="Aislado"/>
    <s v="PL0147"/>
    <s v="BT5B-R"/>
    <s v="Mayor a 100kWh"/>
    <n v="109"/>
    <n v="28460"/>
    <n v="13401.75"/>
    <n v="-45.78"/>
  </r>
  <r>
    <x v="0"/>
    <x v="2"/>
    <s v="SEAL"/>
    <x v="24"/>
    <x v="328"/>
    <s v="Orcopampa"/>
    <s v="3"/>
    <s v="U"/>
    <s v="Inteconectado"/>
    <s v="PL0152"/>
    <s v="BT5B-R"/>
    <s v="De 0 a 30 kWh "/>
    <n v="1036"/>
    <n v="9965"/>
    <n v="6841.09"/>
    <n v="-1240.68"/>
  </r>
  <r>
    <x v="0"/>
    <x v="2"/>
    <s v="SEAL"/>
    <x v="24"/>
    <x v="328"/>
    <s v="Orcopampa"/>
    <s v="3"/>
    <s v="U"/>
    <s v="Inteconectado"/>
    <s v="PL0152"/>
    <s v="BT5B-R"/>
    <s v="De 30 a 100kWh"/>
    <n v="869"/>
    <n v="51231"/>
    <n v="24889.99"/>
    <n v="-3250.06"/>
  </r>
  <r>
    <x v="0"/>
    <x v="2"/>
    <s v="SEAL"/>
    <x v="24"/>
    <x v="328"/>
    <s v="Orcopampa"/>
    <s v="3"/>
    <s v="U"/>
    <s v="Inteconectado"/>
    <s v="PL0152"/>
    <s v="BT5B-R"/>
    <s v="Mayor a 100kWh"/>
    <n v="326"/>
    <n v="79867"/>
    <n v="41899.269999999997"/>
    <n v="1136.28"/>
  </r>
  <r>
    <x v="0"/>
    <x v="2"/>
    <s v="SEAL"/>
    <x v="24"/>
    <x v="329"/>
    <s v="Bella Unión-Chala"/>
    <s v="4"/>
    <s v="R"/>
    <s v="Inteconectado"/>
    <s v="PL0248"/>
    <s v="BT5B-R"/>
    <s v="De 0 a 30 kWh "/>
    <n v="2493"/>
    <n v="23210"/>
    <n v="15284.08"/>
    <n v="-6431.55"/>
  </r>
  <r>
    <x v="0"/>
    <x v="2"/>
    <s v="SEAL"/>
    <x v="24"/>
    <x v="329"/>
    <s v="Bella Unión-Chala"/>
    <s v="4"/>
    <s v="R"/>
    <s v="Inteconectado"/>
    <s v="PL0248"/>
    <s v="BT5B-R"/>
    <s v="De 30 a 100kWh"/>
    <n v="2263"/>
    <n v="145335"/>
    <n v="69789.5"/>
    <n v="-18805.53"/>
  </r>
  <r>
    <x v="0"/>
    <x v="2"/>
    <s v="SEAL"/>
    <x v="24"/>
    <x v="329"/>
    <s v="Bella Unión-Chala"/>
    <s v="4"/>
    <s v="R"/>
    <s v="Inteconectado"/>
    <s v="PL0248"/>
    <s v="BT5B-R"/>
    <s v="Mayor a 100kWh"/>
    <n v="1865"/>
    <n v="453520"/>
    <n v="263059.74"/>
    <n v="5052.75"/>
  </r>
  <r>
    <x v="0"/>
    <x v="2"/>
    <s v="SEAL"/>
    <x v="24"/>
    <x v="330"/>
    <s v="Islay"/>
    <s v="3"/>
    <s v="U"/>
    <s v="Inteconectado"/>
    <s v="PL0249"/>
    <s v="BT5B-R"/>
    <s v="De 0 a 30 kWh "/>
    <n v="5041"/>
    <n v="48421"/>
    <n v="33199.730000000003"/>
    <n v="-6007.63"/>
  </r>
  <r>
    <x v="0"/>
    <x v="2"/>
    <s v="SEAL"/>
    <x v="24"/>
    <x v="330"/>
    <s v="Islay"/>
    <s v="3"/>
    <s v="U"/>
    <s v="Inteconectado"/>
    <s v="PL0249"/>
    <s v="BT5B-R"/>
    <s v="De 30 a 100kWh"/>
    <n v="6296"/>
    <n v="419412"/>
    <n v="203714.03"/>
    <n v="-23421.119999999999"/>
  </r>
  <r>
    <x v="0"/>
    <x v="2"/>
    <s v="SEAL"/>
    <x v="24"/>
    <x v="330"/>
    <s v="Islay"/>
    <s v="3"/>
    <s v="U"/>
    <s v="Inteconectado"/>
    <s v="PL0249"/>
    <s v="BT5B-R"/>
    <s v="Mayor a 100kWh"/>
    <n v="6446"/>
    <n v="1387397"/>
    <n v="727752.17"/>
    <n v="19647"/>
  </r>
  <r>
    <x v="0"/>
    <x v="2"/>
    <s v="SEAL"/>
    <x v="24"/>
    <x v="331"/>
    <s v="Majes-Siguas"/>
    <s v="4"/>
    <s v="R"/>
    <s v="Inteconectado"/>
    <s v="PL0250"/>
    <s v="BT5B-R"/>
    <s v="De 0 a 30 kWh "/>
    <n v="3874"/>
    <n v="43878"/>
    <n v="25605.24"/>
    <n v="-11852.54"/>
  </r>
  <r>
    <x v="0"/>
    <x v="2"/>
    <s v="SEAL"/>
    <x v="24"/>
    <x v="331"/>
    <s v="Majes-Siguas"/>
    <s v="4"/>
    <s v="R"/>
    <s v="Inteconectado"/>
    <s v="PL0250"/>
    <s v="BT5B-R"/>
    <s v="De 30 a 100kWh"/>
    <n v="5231"/>
    <n v="327510"/>
    <n v="153174.07"/>
    <n v="-42423.41"/>
  </r>
  <r>
    <x v="0"/>
    <x v="2"/>
    <s v="SEAL"/>
    <x v="24"/>
    <x v="331"/>
    <s v="Majes-Siguas"/>
    <s v="4"/>
    <s v="R"/>
    <s v="Inteconectado"/>
    <s v="PL0250"/>
    <s v="BT5B-R"/>
    <s v="Mayor a 100kWh"/>
    <n v="3421"/>
    <n v="920754"/>
    <n v="511843.92"/>
    <n v="2123.4899999999998"/>
  </r>
  <r>
    <x v="0"/>
    <x v="2"/>
    <s v="SEAL"/>
    <x v="24"/>
    <x v="332"/>
    <s v="Repartición-La Cano"/>
    <s v="4"/>
    <s v="R"/>
    <s v="Inteconectado"/>
    <s v="PL0251"/>
    <s v="BT5B-R"/>
    <s v="De 0 a 30 kWh "/>
    <n v="3236"/>
    <n v="36055"/>
    <n v="21227.21"/>
    <n v="-9739.41"/>
  </r>
  <r>
    <x v="0"/>
    <x v="2"/>
    <s v="SEAL"/>
    <x v="24"/>
    <x v="332"/>
    <s v="Repartición-La Cano"/>
    <s v="4"/>
    <s v="R"/>
    <s v="Inteconectado"/>
    <s v="PL0251"/>
    <s v="BT5B-R"/>
    <s v="De 30 a 100kWh"/>
    <n v="3846"/>
    <n v="238201"/>
    <n v="111216.28"/>
    <n v="-31191.06"/>
  </r>
  <r>
    <x v="0"/>
    <x v="2"/>
    <s v="SEAL"/>
    <x v="24"/>
    <x v="332"/>
    <s v="Repartición-La Cano"/>
    <s v="4"/>
    <s v="R"/>
    <s v="Inteconectado"/>
    <s v="PL0251"/>
    <s v="BT5B-R"/>
    <s v="Mayor a 100kWh"/>
    <n v="1703"/>
    <n v="390247"/>
    <n v="222595.55"/>
    <n v="5660.59"/>
  </r>
  <r>
    <x v="0"/>
    <x v="2"/>
    <s v="SEAL"/>
    <x v="24"/>
    <x v="333"/>
    <s v="Valle de Majes"/>
    <s v="4"/>
    <s v="R"/>
    <s v="Inteconectado"/>
    <s v="PL0252"/>
    <s v="BT5B-R"/>
    <s v="De 0 a 30 kWh "/>
    <n v="1963"/>
    <n v="19618"/>
    <n v="12267.72"/>
    <n v="-5299.07"/>
  </r>
  <r>
    <x v="0"/>
    <x v="2"/>
    <s v="SEAL"/>
    <x v="24"/>
    <x v="333"/>
    <s v="Valle de Majes"/>
    <s v="4"/>
    <s v="R"/>
    <s v="Inteconectado"/>
    <s v="PL0252"/>
    <s v="BT5B-R"/>
    <s v="De 30 a 100kWh"/>
    <n v="2523"/>
    <n v="162221"/>
    <n v="76178.490000000005"/>
    <n v="-20462.34"/>
  </r>
  <r>
    <x v="0"/>
    <x v="2"/>
    <s v="SEAL"/>
    <x v="24"/>
    <x v="333"/>
    <s v="Valle de Majes"/>
    <s v="4"/>
    <s v="R"/>
    <s v="Inteconectado"/>
    <s v="PL0252"/>
    <s v="BT5B-R"/>
    <s v="Mayor a 100kWh"/>
    <n v="1314"/>
    <n v="264007"/>
    <n v="151452.51999999999"/>
    <n v="4118.5"/>
  </r>
  <r>
    <x v="0"/>
    <x v="2"/>
    <s v="SEAL"/>
    <x v="24"/>
    <x v="334"/>
    <s v="Ser Colca"/>
    <s v="SER"/>
    <s v="R"/>
    <s v="Inteconectado"/>
    <s v="PR0146"/>
    <s v="BT5B-R"/>
    <s v="De 0 a 30 kWh "/>
    <n v="1307"/>
    <n v="8896"/>
    <n v="8960.14"/>
    <n v="-3827.16"/>
  </r>
  <r>
    <x v="0"/>
    <x v="2"/>
    <s v="SEAL"/>
    <x v="24"/>
    <x v="334"/>
    <s v="Ser Colca"/>
    <s v="SER"/>
    <s v="R"/>
    <s v="Inteconectado"/>
    <s v="PR0146"/>
    <s v="BT5B-R"/>
    <s v="De 30 a 100kWh"/>
    <n v="117"/>
    <n v="5642"/>
    <n v="2997.34"/>
    <n v="-1510.47"/>
  </r>
  <r>
    <x v="0"/>
    <x v="2"/>
    <s v="SEAL"/>
    <x v="24"/>
    <x v="334"/>
    <s v="Ser Colca"/>
    <s v="SER"/>
    <s v="R"/>
    <s v="Inteconectado"/>
    <s v="PR0146"/>
    <s v="BT5B-R"/>
    <s v="Mayor a 100kWh"/>
    <n v="35"/>
    <n v="8794"/>
    <n v="6456.52"/>
    <n v="175.5"/>
  </r>
  <r>
    <x v="0"/>
    <x v="2"/>
    <s v="SEAL"/>
    <x v="24"/>
    <x v="338"/>
    <s v="SER Chuquibamba IV Etapa"/>
    <s v="SER"/>
    <s v="R"/>
    <s v="Inteconectado"/>
    <s v="PR0141"/>
    <s v="BT5B-R"/>
    <s v="De 0 a 30 kWh "/>
    <n v="1058"/>
    <n v="5622"/>
    <n v="5958.05"/>
    <n v="-1853.23"/>
  </r>
  <r>
    <x v="0"/>
    <x v="2"/>
    <s v="SEAL"/>
    <x v="24"/>
    <x v="338"/>
    <s v="SER Chuquibamba IV Etapa"/>
    <s v="SER"/>
    <s v="R"/>
    <s v="Inteconectado"/>
    <s v="PR0141"/>
    <s v="BT5B-R"/>
    <s v="De 30 a 100kWh"/>
    <n v="68"/>
    <n v="3096"/>
    <n v="1529.45"/>
    <n v="-672.52"/>
  </r>
  <r>
    <x v="0"/>
    <x v="2"/>
    <s v="SEAL"/>
    <x v="24"/>
    <x v="338"/>
    <s v="SER Chuquibamba IV Etapa"/>
    <s v="SER"/>
    <s v="R"/>
    <s v="Inteconectado"/>
    <s v="PR0141"/>
    <s v="BT5B-R"/>
    <s v="Mayor a 100kWh"/>
    <n v="7"/>
    <n v="1378"/>
    <n v="909.81"/>
    <n v="24.83"/>
  </r>
  <r>
    <x v="0"/>
    <x v="2"/>
    <s v="SEAL"/>
    <x v="24"/>
    <x v="339"/>
    <s v="SER Caravelí II Etapa"/>
    <s v="SER"/>
    <s v="R"/>
    <s v="Inteconectado"/>
    <s v="PR0141"/>
    <s v="BT5B-R"/>
    <s v="De 0 a 30 kWh "/>
    <n v="1479"/>
    <n v="14520"/>
    <n v="9351.07"/>
    <n v="-4945.37"/>
  </r>
  <r>
    <x v="0"/>
    <x v="2"/>
    <s v="SEAL"/>
    <x v="24"/>
    <x v="339"/>
    <s v="SER Caravelí II Etapa"/>
    <s v="SER"/>
    <s v="R"/>
    <s v="Inteconectado"/>
    <s v="PR0141"/>
    <s v="BT5B-R"/>
    <s v="De 30 a 100kWh"/>
    <n v="805"/>
    <n v="46261"/>
    <n v="20560.68"/>
    <n v="-8227.1"/>
  </r>
  <r>
    <x v="0"/>
    <x v="2"/>
    <s v="SEAL"/>
    <x v="24"/>
    <x v="339"/>
    <s v="SER Caravelí II Etapa"/>
    <s v="SER"/>
    <s v="R"/>
    <s v="Inteconectado"/>
    <s v="PR0141"/>
    <s v="BT5B-R"/>
    <s v="Mayor a 100kWh"/>
    <n v="446"/>
    <n v="96770"/>
    <n v="55845.63"/>
    <n v="940.92"/>
  </r>
  <r>
    <x v="0"/>
    <x v="2"/>
    <s v="SEAL"/>
    <x v="24"/>
    <x v="340"/>
    <s v="SER Huanca"/>
    <s v="SER"/>
    <s v="R"/>
    <s v="Inteconectado"/>
    <s v="PR0142"/>
    <s v="BT5B-R"/>
    <s v="De 0 a 30 kWh "/>
    <n v="19"/>
    <n v="51"/>
    <n v="89.9"/>
    <n v="-16.73"/>
  </r>
  <r>
    <x v="0"/>
    <x v="2"/>
    <s v="SEAL"/>
    <x v="24"/>
    <x v="341"/>
    <s v="SER La Barrera"/>
    <s v="SER"/>
    <s v="R"/>
    <s v="Inteconectado"/>
    <s v="PR0141"/>
    <s v="BT5B-R"/>
    <s v="De 0 a 30 kWh "/>
    <n v="160"/>
    <n v="634"/>
    <n v="837.88"/>
    <n v="-208.96"/>
  </r>
  <r>
    <x v="0"/>
    <x v="2"/>
    <s v="SEAL"/>
    <x v="24"/>
    <x v="341"/>
    <s v="SER La Barrera"/>
    <s v="SER"/>
    <s v="R"/>
    <s v="Inteconectado"/>
    <s v="PR0141"/>
    <s v="BT5B-R"/>
    <s v="De 30 a 100kWh"/>
    <n v="27"/>
    <n v="1482"/>
    <n v="764.31"/>
    <n v="-267.02999999999997"/>
  </r>
  <r>
    <x v="0"/>
    <x v="2"/>
    <s v="SEAL"/>
    <x v="24"/>
    <x v="341"/>
    <s v="SER La Barrera"/>
    <s v="SER"/>
    <s v="R"/>
    <s v="Inteconectado"/>
    <s v="PR0141"/>
    <s v="BT5B-R"/>
    <s v="Mayor a 100kWh"/>
    <n v="1"/>
    <n v="109"/>
    <n v="73.84"/>
    <n v="2.02"/>
  </r>
  <r>
    <x v="0"/>
    <x v="2"/>
    <s v="SERS"/>
    <x v="25"/>
    <x v="335"/>
    <s v="Rioja"/>
    <s v="3"/>
    <s v="U"/>
    <s v="Inteconectado"/>
    <s v="PL0156"/>
    <s v="BT5B-R"/>
    <s v="De 0 a 30 kWh "/>
    <n v="2854"/>
    <n v="36450"/>
    <n v="26873.74"/>
    <n v="-6278.18"/>
  </r>
  <r>
    <x v="0"/>
    <x v="2"/>
    <s v="SERS"/>
    <x v="25"/>
    <x v="335"/>
    <s v="Rioja"/>
    <s v="3"/>
    <s v="U"/>
    <s v="Inteconectado"/>
    <s v="PL0156"/>
    <s v="BT5B-R"/>
    <s v="De 30 a 100kWh"/>
    <n v="2492"/>
    <n v="151977"/>
    <n v="95238.17"/>
    <n v="-13853.16"/>
  </r>
  <r>
    <x v="0"/>
    <x v="2"/>
    <s v="SERS"/>
    <x v="25"/>
    <x v="335"/>
    <s v="Rioja"/>
    <s v="3"/>
    <s v="U"/>
    <s v="Inteconectado"/>
    <s v="PL0156"/>
    <s v="BT5B-R"/>
    <s v="Mayor a 100kWh"/>
    <n v="1149"/>
    <n v="265043"/>
    <n v="180782.06"/>
    <n v="4923.8100000000004"/>
  </r>
  <r>
    <x v="0"/>
    <x v="3"/>
    <s v="ADIL"/>
    <x v="0"/>
    <x v="0"/>
    <s v="Gracias a Dios"/>
    <s v="6"/>
    <s v="R"/>
    <s v="Aislado"/>
    <s v="PL0197"/>
    <s v="BT5B-R"/>
    <s v="De 0 a 30 kWh "/>
    <n v="207"/>
    <n v="1642"/>
    <n v="2568.85"/>
    <n v="-1156.18"/>
  </r>
  <r>
    <x v="0"/>
    <x v="3"/>
    <s v="ADIL"/>
    <x v="0"/>
    <x v="0"/>
    <s v="Gracias a Dios"/>
    <s v="6"/>
    <s v="R"/>
    <s v="Aislado"/>
    <s v="PL0197"/>
    <s v="BT5B-R"/>
    <s v="De 30 a 100kWh"/>
    <n v="12"/>
    <n v="612"/>
    <n v="697.43"/>
    <n v="-193.41"/>
  </r>
  <r>
    <x v="0"/>
    <x v="3"/>
    <s v="ADIL"/>
    <x v="0"/>
    <x v="0"/>
    <s v="Gracias a Dios"/>
    <s v="6"/>
    <s v="R"/>
    <s v="Aislado"/>
    <s v="PL0197"/>
    <s v="BT5B-R"/>
    <s v="Mayor a 100kWh"/>
    <n v="3"/>
    <n v="541"/>
    <n v="697.08"/>
    <n v="0"/>
  </r>
  <r>
    <x v="0"/>
    <x v="3"/>
    <s v="ADIL"/>
    <x v="0"/>
    <x v="1"/>
    <s v="Asquipata"/>
    <s v="SER"/>
    <s v="R"/>
    <s v="Inteconectado"/>
    <s v="PR0198"/>
    <s v="BT5B-R"/>
    <s v="De 0 a 30 kWh "/>
    <n v="275"/>
    <n v="1214"/>
    <n v="3356.01"/>
    <n v="-1511.45"/>
  </r>
  <r>
    <x v="0"/>
    <x v="3"/>
    <s v="ADIL"/>
    <x v="0"/>
    <x v="1"/>
    <s v="Asquipata"/>
    <s v="SER"/>
    <s v="R"/>
    <s v="Inteconectado"/>
    <s v="PR0198"/>
    <s v="BT5B-R"/>
    <s v="De 30 a 100kWh"/>
    <n v="10"/>
    <n v="463"/>
    <n v="748.77"/>
    <n v="-375.7"/>
  </r>
  <r>
    <x v="0"/>
    <x v="3"/>
    <s v="ADIL"/>
    <x v="0"/>
    <x v="1"/>
    <s v="Asquipata"/>
    <s v="SER"/>
    <s v="R"/>
    <s v="Inteconectado"/>
    <s v="PR0198"/>
    <s v="BT5B-R"/>
    <s v="Mayor a 100kWh"/>
    <n v="2"/>
    <n v="264"/>
    <n v="436.74"/>
    <n v="12.23"/>
  </r>
  <r>
    <x v="0"/>
    <x v="3"/>
    <s v="ADIL"/>
    <x v="0"/>
    <x v="2"/>
    <s v="Santa Leonor"/>
    <s v="SER"/>
    <s v="R"/>
    <s v="Aislado"/>
    <s v="PR0201"/>
    <s v="BT5B-R"/>
    <s v="De 0 a 30 kWh "/>
    <n v="2914"/>
    <n v="22000"/>
    <n v="48530.02"/>
    <n v="-26156.94"/>
  </r>
  <r>
    <x v="0"/>
    <x v="3"/>
    <s v="ADIL"/>
    <x v="0"/>
    <x v="2"/>
    <s v="Santa Leonor"/>
    <s v="SER"/>
    <s v="R"/>
    <s v="Aislado"/>
    <s v="PR0201"/>
    <s v="BT5B-R"/>
    <s v="De 30 a 100kWh"/>
    <n v="386"/>
    <n v="19566"/>
    <n v="27192.799999999999"/>
    <n v="-13732.95"/>
  </r>
  <r>
    <x v="0"/>
    <x v="3"/>
    <s v="ADIL"/>
    <x v="0"/>
    <x v="2"/>
    <s v="Santa Leonor"/>
    <s v="SER"/>
    <s v="R"/>
    <s v="Aislado"/>
    <s v="PR0201"/>
    <s v="BT5B-R"/>
    <s v="Mayor a 100kWh"/>
    <n v="47"/>
    <n v="9871"/>
    <n v="12952.18"/>
    <n v="0"/>
  </r>
  <r>
    <x v="0"/>
    <x v="3"/>
    <s v="ADIL"/>
    <x v="0"/>
    <x v="3"/>
    <s v="Hongos"/>
    <s v="SER"/>
    <s v="R"/>
    <s v="Aislado"/>
    <s v="PR0202"/>
    <s v="BT5B-R"/>
    <s v="De 0 a 30 kWh "/>
    <n v="1843"/>
    <n v="10508"/>
    <n v="25460.65"/>
    <n v="-12219.42"/>
  </r>
  <r>
    <x v="0"/>
    <x v="3"/>
    <s v="ADIL"/>
    <x v="0"/>
    <x v="3"/>
    <s v="Hongos"/>
    <s v="SER"/>
    <s v="R"/>
    <s v="Aislado"/>
    <s v="PR0202"/>
    <s v="BT5B-R"/>
    <s v="De 30 a 100kWh"/>
    <n v="135"/>
    <n v="6508"/>
    <n v="9372.58"/>
    <n v="-4209.0600000000004"/>
  </r>
  <r>
    <x v="0"/>
    <x v="3"/>
    <s v="ADIL"/>
    <x v="0"/>
    <x v="3"/>
    <s v="Hongos"/>
    <s v="SER"/>
    <s v="R"/>
    <s v="Aislado"/>
    <s v="PR0202"/>
    <s v="BT5B-R"/>
    <s v="Mayor a 100kWh"/>
    <n v="41"/>
    <n v="10629"/>
    <n v="15444.76"/>
    <n v="0"/>
  </r>
  <r>
    <x v="0"/>
    <x v="3"/>
    <s v="ADIL"/>
    <x v="0"/>
    <x v="4"/>
    <s v="Quinches"/>
    <s v="SER"/>
    <s v="R"/>
    <s v="Aislado"/>
    <s v="PR0203"/>
    <s v="BT5B-R"/>
    <s v="De 0 a 30 kWh "/>
    <n v="2216"/>
    <n v="12244"/>
    <n v="30002.42"/>
    <n v="-14393.4"/>
  </r>
  <r>
    <x v="0"/>
    <x v="3"/>
    <s v="ADIL"/>
    <x v="0"/>
    <x v="4"/>
    <s v="Quinches"/>
    <s v="SER"/>
    <s v="R"/>
    <s v="Aislado"/>
    <s v="PR0203"/>
    <s v="BT5B-R"/>
    <s v="De 30 a 100kWh"/>
    <n v="260"/>
    <n v="12925"/>
    <n v="17737.93"/>
    <n v="-9095.85"/>
  </r>
  <r>
    <x v="0"/>
    <x v="3"/>
    <s v="ADIL"/>
    <x v="0"/>
    <x v="4"/>
    <s v="Quinches"/>
    <s v="SER"/>
    <s v="R"/>
    <s v="Aislado"/>
    <s v="PR0203"/>
    <s v="BT5B-R"/>
    <s v="Mayor a 100kWh"/>
    <n v="52"/>
    <n v="11229"/>
    <n v="14345.59"/>
    <n v="0"/>
  </r>
  <r>
    <x v="0"/>
    <x v="3"/>
    <s v="ADIL"/>
    <x v="0"/>
    <x v="5"/>
    <s v="Canta"/>
    <s v="SER"/>
    <s v="R"/>
    <s v="Aislado"/>
    <s v="PR0204"/>
    <s v="BT5B-R"/>
    <s v="De 0 a 30 kWh "/>
    <n v="1666"/>
    <n v="6416"/>
    <n v="18290.490000000002"/>
    <n v="-7630.27"/>
  </r>
  <r>
    <x v="0"/>
    <x v="3"/>
    <s v="ADIL"/>
    <x v="0"/>
    <x v="5"/>
    <s v="Canta"/>
    <s v="SER"/>
    <s v="R"/>
    <s v="Aislado"/>
    <s v="PR0204"/>
    <s v="BT5B-R"/>
    <s v="De 30 a 100kWh"/>
    <n v="94"/>
    <n v="4719"/>
    <n v="6655.65"/>
    <n v="-3317.31"/>
  </r>
  <r>
    <x v="0"/>
    <x v="3"/>
    <s v="ADIL"/>
    <x v="0"/>
    <x v="5"/>
    <s v="Canta"/>
    <s v="SER"/>
    <s v="R"/>
    <s v="Aislado"/>
    <s v="PR0204"/>
    <s v="BT5B-R"/>
    <s v="Mayor a 100kWh"/>
    <n v="12"/>
    <n v="2061"/>
    <n v="2572.66"/>
    <n v="0"/>
  </r>
  <r>
    <x v="0"/>
    <x v="3"/>
    <s v="ADIL"/>
    <x v="0"/>
    <x v="6"/>
    <s v="Cajatambo"/>
    <s v="SER"/>
    <s v="R"/>
    <s v="Aislado"/>
    <s v="PR0205"/>
    <s v="BT5B-R"/>
    <s v="De 0 a 30 kWh "/>
    <n v="3708"/>
    <n v="28620.38"/>
    <n v="62688.3"/>
    <n v="-33991.699999999997"/>
  </r>
  <r>
    <x v="0"/>
    <x v="3"/>
    <s v="ADIL"/>
    <x v="0"/>
    <x v="6"/>
    <s v="Cajatambo"/>
    <s v="SER"/>
    <s v="R"/>
    <s v="Aislado"/>
    <s v="PR0205"/>
    <s v="BT5B-R"/>
    <s v="De 30 a 100kWh"/>
    <n v="509"/>
    <n v="24731.599999999999"/>
    <n v="34490.07"/>
    <n v="-18013.349999999999"/>
  </r>
  <r>
    <x v="0"/>
    <x v="3"/>
    <s v="ADIL"/>
    <x v="0"/>
    <x v="6"/>
    <s v="Cajatambo"/>
    <s v="SER"/>
    <s v="R"/>
    <s v="Aislado"/>
    <s v="PR0205"/>
    <s v="BT5B-R"/>
    <s v="Mayor a 100kWh"/>
    <n v="96"/>
    <n v="23846"/>
    <n v="30475.32"/>
    <n v="0"/>
  </r>
  <r>
    <x v="0"/>
    <x v="3"/>
    <s v="ADIL"/>
    <x v="0"/>
    <x v="7"/>
    <s v="Huarochiri"/>
    <s v="SER"/>
    <s v="R"/>
    <s v="Inteconectado"/>
    <s v="PR0206"/>
    <s v="BT5B-R"/>
    <s v="De 0 a 30 kWh "/>
    <n v="5361"/>
    <n v="33910"/>
    <n v="81444.259999999995"/>
    <n v="-42052.65"/>
  </r>
  <r>
    <x v="0"/>
    <x v="3"/>
    <s v="ADIL"/>
    <x v="0"/>
    <x v="7"/>
    <s v="Huarochiri"/>
    <s v="SER"/>
    <s v="R"/>
    <s v="Inteconectado"/>
    <s v="PR0206"/>
    <s v="BT5B-R"/>
    <s v="De 30 a 100kWh"/>
    <n v="778"/>
    <n v="41957"/>
    <n v="58448.87"/>
    <n v="-28949.38"/>
  </r>
  <r>
    <x v="0"/>
    <x v="3"/>
    <s v="ADIL"/>
    <x v="0"/>
    <x v="7"/>
    <s v="Huarochiri"/>
    <s v="SER"/>
    <s v="R"/>
    <s v="Inteconectado"/>
    <s v="PR0206"/>
    <s v="BT5B-R"/>
    <s v="Mayor a 100kWh"/>
    <n v="157"/>
    <n v="37311"/>
    <n v="48265.19"/>
    <n v="1351.46"/>
  </r>
  <r>
    <x v="0"/>
    <x v="3"/>
    <s v="ADIL"/>
    <x v="0"/>
    <x v="8"/>
    <s v="Quicacha"/>
    <s v="SER"/>
    <s v="R"/>
    <s v="Aislado"/>
    <s v="PR0209"/>
    <s v="BT5B-R"/>
    <s v="De 0 a 30 kWh "/>
    <n v="308"/>
    <n v="2952"/>
    <n v="6091"/>
    <n v="-3510.49"/>
  </r>
  <r>
    <x v="0"/>
    <x v="3"/>
    <s v="ADIL"/>
    <x v="0"/>
    <x v="8"/>
    <s v="Quicacha"/>
    <s v="SER"/>
    <s v="R"/>
    <s v="Aislado"/>
    <s v="PR0209"/>
    <s v="BT5B-R"/>
    <s v="De 30 a 100kWh"/>
    <n v="168"/>
    <n v="9135"/>
    <n v="11801.28"/>
    <n v="-5956.89"/>
  </r>
  <r>
    <x v="0"/>
    <x v="3"/>
    <s v="ADIL"/>
    <x v="0"/>
    <x v="8"/>
    <s v="Quicacha"/>
    <s v="SER"/>
    <s v="R"/>
    <s v="Aislado"/>
    <s v="PR0209"/>
    <s v="BT5B-R"/>
    <s v="Mayor a 100kWh"/>
    <n v="16"/>
    <n v="2655"/>
    <n v="2613.66"/>
    <n v="73.180000000000007"/>
  </r>
  <r>
    <x v="0"/>
    <x v="3"/>
    <s v="ADIL"/>
    <x v="0"/>
    <x v="9"/>
    <s v="Marcabamba"/>
    <s v="SER"/>
    <s v="R"/>
    <s v="Inteconectado"/>
    <s v="PR0210"/>
    <s v="BT5B-R"/>
    <s v="De 0 a 30 kWh "/>
    <n v="704"/>
    <n v="6443"/>
    <n v="13966.11"/>
    <n v="-7960.68"/>
  </r>
  <r>
    <x v="0"/>
    <x v="3"/>
    <s v="ADIL"/>
    <x v="0"/>
    <x v="9"/>
    <s v="Marcabamba"/>
    <s v="SER"/>
    <s v="R"/>
    <s v="Inteconectado"/>
    <s v="PR0210"/>
    <s v="BT5B-R"/>
    <s v="De 30 a 100kWh"/>
    <n v="167"/>
    <n v="8274"/>
    <n v="11651.29"/>
    <n v="-5972.4"/>
  </r>
  <r>
    <x v="0"/>
    <x v="3"/>
    <s v="ADIL"/>
    <x v="0"/>
    <x v="9"/>
    <s v="Marcabamba"/>
    <s v="SER"/>
    <s v="R"/>
    <s v="Inteconectado"/>
    <s v="PR0210"/>
    <s v="BT5B-R"/>
    <s v="Mayor a 100kWh"/>
    <n v="13"/>
    <n v="2722"/>
    <n v="2913.12"/>
    <n v="81.569999999999993"/>
  </r>
  <r>
    <x v="0"/>
    <x v="3"/>
    <s v="ADIL"/>
    <x v="0"/>
    <x v="10"/>
    <s v="Humay Pampano"/>
    <s v="SER"/>
    <s v="R"/>
    <s v="Inteconectado"/>
    <s v="PR0211"/>
    <s v="BT5B-R"/>
    <s v="De 0 a 30 kWh "/>
    <n v="24"/>
    <n v="230"/>
    <n v="494.88"/>
    <n v="-259.08"/>
  </r>
  <r>
    <x v="0"/>
    <x v="3"/>
    <s v="ADIL"/>
    <x v="0"/>
    <x v="10"/>
    <s v="Humay Pampano"/>
    <s v="SER"/>
    <s v="R"/>
    <s v="Inteconectado"/>
    <s v="PR0211"/>
    <s v="BT5B-R"/>
    <s v="De 30 a 100kWh"/>
    <n v="13"/>
    <n v="780"/>
    <n v="1015.14"/>
    <n v="-490.49"/>
  </r>
  <r>
    <x v="0"/>
    <x v="3"/>
    <s v="ADIL"/>
    <x v="0"/>
    <x v="10"/>
    <s v="Humay Pampano"/>
    <s v="SER"/>
    <s v="R"/>
    <s v="Inteconectado"/>
    <s v="PR0211"/>
    <s v="BT5B-R"/>
    <s v="Mayor a 100kWh"/>
    <n v="6"/>
    <n v="2677"/>
    <n v="2702.05"/>
    <n v="75.66"/>
  </r>
  <r>
    <x v="0"/>
    <x v="3"/>
    <s v="ADIL"/>
    <x v="0"/>
    <x v="11"/>
    <s v="Pasco Rural (Huachon)"/>
    <s v="6"/>
    <s v="R"/>
    <s v="Inteconectado"/>
    <s v="PL0212"/>
    <s v="BT5B-R"/>
    <s v="De 0 a 30 kWh "/>
    <n v="634"/>
    <n v="6123"/>
    <n v="7836.96"/>
    <n v="-2874.33"/>
  </r>
  <r>
    <x v="0"/>
    <x v="3"/>
    <s v="ADIL"/>
    <x v="0"/>
    <x v="11"/>
    <s v="Pasco Rural (Huachon)"/>
    <s v="6"/>
    <s v="R"/>
    <s v="Inteconectado"/>
    <s v="PL0212"/>
    <s v="BT5B-R"/>
    <s v="De 30 a 100kWh"/>
    <n v="102"/>
    <n v="4943"/>
    <n v="4491.5600000000004"/>
    <n v="-1412.7"/>
  </r>
  <r>
    <x v="0"/>
    <x v="3"/>
    <s v="ADIL"/>
    <x v="0"/>
    <x v="11"/>
    <s v="Pasco Rural (Huachon)"/>
    <s v="6"/>
    <s v="R"/>
    <s v="Inteconectado"/>
    <s v="PL0212"/>
    <s v="BT5B-R"/>
    <s v="Mayor a 100kWh"/>
    <n v="13"/>
    <n v="3889"/>
    <n v="4196.53"/>
    <n v="117.51"/>
  </r>
  <r>
    <x v="0"/>
    <x v="3"/>
    <s v="ADIL"/>
    <x v="0"/>
    <x v="12"/>
    <s v="Yauyos"/>
    <s v="SER"/>
    <s v="R"/>
    <s v="Inteconectado"/>
    <s v="PR0213"/>
    <s v="BT5B-R"/>
    <s v="De 0 a 30 kWh "/>
    <n v="472"/>
    <n v="2868"/>
    <n v="6953.94"/>
    <n v="-3344.08"/>
  </r>
  <r>
    <x v="0"/>
    <x v="3"/>
    <s v="ADIL"/>
    <x v="0"/>
    <x v="12"/>
    <s v="Yauyos"/>
    <s v="SER"/>
    <s v="R"/>
    <s v="Inteconectado"/>
    <s v="PR0213"/>
    <s v="BT5B-R"/>
    <s v="De 30 a 100kWh"/>
    <n v="49"/>
    <n v="2295"/>
    <n v="3411.91"/>
    <n v="-1594.01"/>
  </r>
  <r>
    <x v="0"/>
    <x v="3"/>
    <s v="ADIL"/>
    <x v="0"/>
    <x v="12"/>
    <s v="Yauyos"/>
    <s v="SER"/>
    <s v="R"/>
    <s v="Inteconectado"/>
    <s v="PR0213"/>
    <s v="BT5B-R"/>
    <s v="Mayor a 100kWh"/>
    <n v="9"/>
    <n v="1366"/>
    <n v="2041.14"/>
    <n v="57.15"/>
  </r>
  <r>
    <x v="0"/>
    <x v="3"/>
    <s v="ADIL"/>
    <x v="0"/>
    <x v="13"/>
    <s v="Lunahuana"/>
    <s v="SER"/>
    <s v="R"/>
    <s v="Inteconectado"/>
    <s v="PR0214"/>
    <s v="BT5B-R"/>
    <s v="De 0 a 30 kWh "/>
    <n v="2349"/>
    <n v="16898"/>
    <n v="38905.83"/>
    <n v="-20408.78"/>
  </r>
  <r>
    <x v="0"/>
    <x v="3"/>
    <s v="ADIL"/>
    <x v="0"/>
    <x v="13"/>
    <s v="Lunahuana"/>
    <s v="SER"/>
    <s v="R"/>
    <s v="Inteconectado"/>
    <s v="PR0214"/>
    <s v="BT5B-R"/>
    <s v="De 30 a 100kWh"/>
    <n v="485"/>
    <n v="25418"/>
    <n v="35303.589999999997"/>
    <n v="-17121.54"/>
  </r>
  <r>
    <x v="0"/>
    <x v="3"/>
    <s v="ADIL"/>
    <x v="0"/>
    <x v="13"/>
    <s v="Lunahuana"/>
    <s v="SER"/>
    <s v="R"/>
    <s v="Inteconectado"/>
    <s v="PR0214"/>
    <s v="BT5B-R"/>
    <s v="Mayor a 100kWh"/>
    <n v="107"/>
    <n v="24466"/>
    <n v="32538.58"/>
    <n v="911.08"/>
  </r>
  <r>
    <x v="0"/>
    <x v="3"/>
    <s v="ADIL"/>
    <x v="0"/>
    <x v="14"/>
    <s v="Charape"/>
    <s v="SER"/>
    <s v="R"/>
    <s v="Aislado"/>
    <s v="PL0216"/>
    <s v="BT5B-R"/>
    <s v="De 0 a 30 kWh "/>
    <n v="322"/>
    <n v="3819"/>
    <n v="7460.76"/>
    <n v="-4426.12"/>
  </r>
  <r>
    <x v="0"/>
    <x v="3"/>
    <s v="ADIL"/>
    <x v="0"/>
    <x v="14"/>
    <s v="Charape"/>
    <s v="SER"/>
    <s v="R"/>
    <s v="Aislado"/>
    <s v="PL0216"/>
    <s v="BT5B-R"/>
    <s v="De 30 a 100kWh"/>
    <n v="106"/>
    <n v="5854"/>
    <n v="6903.78"/>
    <n v="-3709.68"/>
  </r>
  <r>
    <x v="0"/>
    <x v="3"/>
    <s v="ADIL"/>
    <x v="0"/>
    <x v="14"/>
    <s v="Charape"/>
    <s v="SER"/>
    <s v="R"/>
    <s v="Aislado"/>
    <s v="PL0216"/>
    <s v="BT5B-R"/>
    <s v="Mayor a 100kWh"/>
    <n v="14"/>
    <n v="2452"/>
    <n v="1696.28"/>
    <n v="0"/>
  </r>
  <r>
    <x v="0"/>
    <x v="3"/>
    <s v="ADIL"/>
    <x v="0"/>
    <x v="15"/>
    <s v="Coracora"/>
    <s v="SER"/>
    <s v="R"/>
    <s v="Inteconectado"/>
    <s v="PR0210"/>
    <s v="BT5B-R"/>
    <s v="De 0 a 30 kWh "/>
    <n v="6718"/>
    <n v="36255.300000000003"/>
    <n v="92892.71"/>
    <n v="-44430.52"/>
  </r>
  <r>
    <x v="0"/>
    <x v="3"/>
    <s v="ADIL"/>
    <x v="0"/>
    <x v="15"/>
    <s v="Coracora"/>
    <s v="SER"/>
    <s v="R"/>
    <s v="Inteconectado"/>
    <s v="PR0210"/>
    <s v="BT5B-R"/>
    <s v="De 30 a 100kWh"/>
    <n v="454"/>
    <n v="21794"/>
    <n v="33280.449999999997"/>
    <n v="-15460.2"/>
  </r>
  <r>
    <x v="0"/>
    <x v="3"/>
    <s v="ADIL"/>
    <x v="0"/>
    <x v="15"/>
    <s v="Coracora"/>
    <s v="SER"/>
    <s v="R"/>
    <s v="Inteconectado"/>
    <s v="PR0210"/>
    <s v="BT5B-R"/>
    <s v="Mayor a 100kWh"/>
    <n v="88"/>
    <n v="20802"/>
    <n v="30797.29"/>
    <n v="862.33"/>
  </r>
  <r>
    <x v="0"/>
    <x v="3"/>
    <s v="ADIL"/>
    <x v="0"/>
    <x v="16"/>
    <s v="Chuquibamba"/>
    <s v="SER"/>
    <s v="R"/>
    <s v="Inteconectado"/>
    <s v="PL0265"/>
    <s v="BT5B-R"/>
    <s v="De 0 a 30 kWh "/>
    <n v="243"/>
    <n v="2275"/>
    <n v="4900.7"/>
    <n v="-1835.96"/>
  </r>
  <r>
    <x v="0"/>
    <x v="3"/>
    <s v="ADIL"/>
    <x v="0"/>
    <x v="16"/>
    <s v="Chuquibamba"/>
    <s v="SER"/>
    <s v="R"/>
    <s v="Inteconectado"/>
    <s v="PL0265"/>
    <s v="BT5B-R"/>
    <s v="De 30 a 100kWh"/>
    <n v="38"/>
    <n v="2042"/>
    <n v="2816.36"/>
    <n v="-895.03"/>
  </r>
  <r>
    <x v="0"/>
    <x v="3"/>
    <s v="ADIL"/>
    <x v="0"/>
    <x v="16"/>
    <s v="Chuquibamba"/>
    <s v="SER"/>
    <s v="R"/>
    <s v="Inteconectado"/>
    <s v="PL0265"/>
    <s v="BT5B-R"/>
    <s v="Mayor a 100kWh"/>
    <n v="10"/>
    <n v="2139"/>
    <n v="3031.58"/>
    <n v="75.78"/>
  </r>
  <r>
    <x v="0"/>
    <x v="3"/>
    <s v="ADIL"/>
    <x v="0"/>
    <x v="17"/>
    <s v="Valle Purmacana"/>
    <s v="SER"/>
    <s v="R"/>
    <s v="Inteconectado"/>
    <s v="PR0309"/>
    <s v="BT5B-R"/>
    <s v="De 0 a 30 kWh "/>
    <n v="1400"/>
    <n v="12483"/>
    <n v="27054.560000000001"/>
    <n v="-15466.62"/>
  </r>
  <r>
    <x v="0"/>
    <x v="3"/>
    <s v="ADIL"/>
    <x v="0"/>
    <x v="17"/>
    <s v="Valle Purmacana"/>
    <s v="SER"/>
    <s v="R"/>
    <s v="Inteconectado"/>
    <s v="PR0309"/>
    <s v="BT5B-R"/>
    <s v="De 30 a 100kWh"/>
    <n v="696"/>
    <n v="40932"/>
    <n v="49699.6"/>
    <n v="-25833.15"/>
  </r>
  <r>
    <x v="0"/>
    <x v="3"/>
    <s v="ADIL"/>
    <x v="0"/>
    <x v="17"/>
    <s v="Valle Purmacana"/>
    <s v="SER"/>
    <s v="R"/>
    <s v="Inteconectado"/>
    <s v="PR0309"/>
    <s v="BT5B-R"/>
    <s v="Mayor a 100kWh"/>
    <n v="146"/>
    <n v="24668"/>
    <n v="16509.810000000001"/>
    <n v="462.3"/>
  </r>
  <r>
    <x v="0"/>
    <x v="3"/>
    <s v="ADIL"/>
    <x v="0"/>
    <x v="18"/>
    <s v="Tambo Quemado"/>
    <s v="SER"/>
    <s v="R"/>
    <s v="Inteconectado"/>
    <s v="PR0210"/>
    <s v="BT5B-R"/>
    <s v="De 0 a 30 kWh "/>
    <n v="749"/>
    <n v="5137"/>
    <n v="12101.14"/>
    <n v="-6127.38"/>
  </r>
  <r>
    <x v="0"/>
    <x v="3"/>
    <s v="ADIL"/>
    <x v="0"/>
    <x v="18"/>
    <s v="Tambo Quemado"/>
    <s v="SER"/>
    <s v="R"/>
    <s v="Inteconectado"/>
    <s v="PR0210"/>
    <s v="BT5B-R"/>
    <s v="De 30 a 100kWh"/>
    <n v="131"/>
    <n v="7107"/>
    <n v="9788.49"/>
    <n v="-4271.3999999999996"/>
  </r>
  <r>
    <x v="0"/>
    <x v="3"/>
    <s v="ADIL"/>
    <x v="0"/>
    <x v="18"/>
    <s v="Tambo Quemado"/>
    <s v="SER"/>
    <s v="R"/>
    <s v="Inteconectado"/>
    <s v="PR0210"/>
    <s v="BT5B-R"/>
    <s v="Mayor a 100kWh"/>
    <n v="43"/>
    <n v="6455"/>
    <n v="6433.88"/>
    <n v="180.15"/>
  </r>
  <r>
    <x v="0"/>
    <x v="3"/>
    <s v="ADIL"/>
    <x v="0"/>
    <x v="19"/>
    <s v="Sistema Eléctrico Rural Cangallo V Etapa"/>
    <s v="SER"/>
    <s v="R"/>
    <s v="Inteconectado"/>
    <s v="PR0198"/>
    <s v="BT5B-R"/>
    <s v="De 0 a 30 kWh "/>
    <n v="269"/>
    <n v="699"/>
    <n v="2500.39"/>
    <n v="-880.74"/>
  </r>
  <r>
    <x v="0"/>
    <x v="3"/>
    <s v="ADIL"/>
    <x v="0"/>
    <x v="19"/>
    <s v="Sistema Eléctrico Rural Cangallo V Etapa"/>
    <s v="SER"/>
    <s v="R"/>
    <s v="Inteconectado"/>
    <s v="PR0198"/>
    <s v="BT5B-R"/>
    <s v="De 30 a 100kWh"/>
    <n v="1"/>
    <n v="42"/>
    <n v="63.6"/>
    <n v="-37.799999999999997"/>
  </r>
  <r>
    <x v="0"/>
    <x v="3"/>
    <s v="ADIL"/>
    <x v="0"/>
    <x v="19"/>
    <s v="Sistema Eléctrico Rural Cangallo V Etapa"/>
    <s v="SER"/>
    <s v="R"/>
    <s v="Inteconectado"/>
    <s v="PR0198"/>
    <s v="BT5B-R"/>
    <s v="Mayor a 100kWh"/>
    <n v="1"/>
    <n v="208"/>
    <n v="343.22"/>
    <n v="9.61"/>
  </r>
  <r>
    <x v="0"/>
    <x v="3"/>
    <s v="ADIL"/>
    <x v="0"/>
    <x v="20"/>
    <s v="Sistema Eléctrico Rural Coracora"/>
    <s v="SER"/>
    <s v="R"/>
    <s v="Inteconectado"/>
    <s v="PR0120"/>
    <s v="BT5B-R"/>
    <s v="De 0 a 30 kWh "/>
    <n v="548"/>
    <n v="1796"/>
    <n v="5698.37"/>
    <n v="-2262.96"/>
  </r>
  <r>
    <x v="0"/>
    <x v="3"/>
    <s v="ADIL"/>
    <x v="0"/>
    <x v="20"/>
    <s v="Sistema Eléctrico Rural Coracora"/>
    <s v="SER"/>
    <s v="R"/>
    <s v="Inteconectado"/>
    <s v="PR0120"/>
    <s v="BT5B-R"/>
    <s v="De 30 a 100kWh"/>
    <n v="10"/>
    <n v="486"/>
    <n v="718.36"/>
    <n v="-378"/>
  </r>
  <r>
    <x v="0"/>
    <x v="3"/>
    <s v="ADIL"/>
    <x v="0"/>
    <x v="20"/>
    <s v="Sistema Eléctrico Rural Coracora"/>
    <s v="SER"/>
    <s v="R"/>
    <s v="Inteconectado"/>
    <s v="PR0120"/>
    <s v="BT5B-R"/>
    <s v="Mayor a 100kWh"/>
    <n v="4"/>
    <n v="713"/>
    <n v="934.57"/>
    <n v="26.18"/>
  </r>
  <r>
    <x v="0"/>
    <x v="3"/>
    <s v="ADIL"/>
    <x v="0"/>
    <x v="21"/>
    <s v="Sistema Eléctrico Rural Ayacucho Sur"/>
    <s v="SER"/>
    <s v="R"/>
    <s v="Inteconectado"/>
    <s v="PR0120"/>
    <s v="BT5B-R"/>
    <s v="De 0 a 30 kWh "/>
    <n v="753"/>
    <n v="3038"/>
    <n v="8756.98"/>
    <n v="-3786.3"/>
  </r>
  <r>
    <x v="0"/>
    <x v="3"/>
    <s v="ADIL"/>
    <x v="0"/>
    <x v="21"/>
    <s v="Sistema Eléctrico Rural Ayacucho Sur"/>
    <s v="SER"/>
    <s v="R"/>
    <s v="Inteconectado"/>
    <s v="PR0120"/>
    <s v="BT5B-R"/>
    <s v="De 30 a 100kWh"/>
    <n v="30"/>
    <n v="1443"/>
    <n v="2308.61"/>
    <n v="-945"/>
  </r>
  <r>
    <x v="0"/>
    <x v="3"/>
    <s v="ADIL"/>
    <x v="0"/>
    <x v="21"/>
    <s v="Sistema Eléctrico Rural Ayacucho Sur"/>
    <s v="SER"/>
    <s v="R"/>
    <s v="Inteconectado"/>
    <s v="PR0120"/>
    <s v="BT5B-R"/>
    <s v="Mayor a 100kWh"/>
    <n v="3"/>
    <n v="617"/>
    <n v="740.27"/>
    <n v="20.74"/>
  </r>
  <r>
    <x v="0"/>
    <x v="3"/>
    <s v="ADIL"/>
    <x v="0"/>
    <x v="22"/>
    <s v="Sistema Eléctrico Rural Canaan - Fermin Tanguis"/>
    <s v="SER"/>
    <s v="R"/>
    <s v="Inteconectado"/>
    <s v="PR0214"/>
    <s v="BT5B-R"/>
    <s v="De 0 a 30 kWh "/>
    <n v="98"/>
    <n v="832"/>
    <n v="1846.83"/>
    <n v="-1046.3"/>
  </r>
  <r>
    <x v="0"/>
    <x v="3"/>
    <s v="ADIL"/>
    <x v="0"/>
    <x v="22"/>
    <s v="Sistema Eléctrico Rural Canaan - Fermin Tanguis"/>
    <s v="SER"/>
    <s v="R"/>
    <s v="Inteconectado"/>
    <s v="PR0214"/>
    <s v="BT5B-R"/>
    <s v="De 30 a 100kWh"/>
    <n v="27"/>
    <n v="1528"/>
    <n v="2039.38"/>
    <n v="-1018.71"/>
  </r>
  <r>
    <x v="0"/>
    <x v="3"/>
    <s v="ADIL"/>
    <x v="0"/>
    <x v="22"/>
    <s v="Sistema Eléctrico Rural Canaan - Fermin Tanguis"/>
    <s v="SER"/>
    <s v="R"/>
    <s v="Inteconectado"/>
    <s v="PR0214"/>
    <s v="BT5B-R"/>
    <s v="Mayor a 100kWh"/>
    <n v="2"/>
    <n v="615"/>
    <n v="509.09"/>
    <n v="14.26"/>
  </r>
  <r>
    <x v="0"/>
    <x v="3"/>
    <s v="ADIL"/>
    <x v="0"/>
    <x v="23"/>
    <s v="SER Castro Virreyna"/>
    <s v="SER"/>
    <s v="R"/>
    <s v="Inteconectado"/>
    <s v="PR0104"/>
    <s v="BT5B-R"/>
    <s v="De 0 a 30 kWh "/>
    <n v="1327"/>
    <n v="6270.19"/>
    <n v="16866.490000000002"/>
    <n v="-7721.24"/>
  </r>
  <r>
    <x v="0"/>
    <x v="3"/>
    <s v="ADIL"/>
    <x v="0"/>
    <x v="23"/>
    <s v="SER Castro Virreyna"/>
    <s v="SER"/>
    <s v="R"/>
    <s v="Inteconectado"/>
    <s v="PR0104"/>
    <s v="BT5B-R"/>
    <s v="De 30 a 100kWh"/>
    <n v="65"/>
    <n v="3239"/>
    <n v="4662.04"/>
    <n v="-2406.4"/>
  </r>
  <r>
    <x v="0"/>
    <x v="3"/>
    <s v="ADIL"/>
    <x v="0"/>
    <x v="23"/>
    <s v="SER Castro Virreyna"/>
    <s v="SER"/>
    <s v="R"/>
    <s v="Inteconectado"/>
    <s v="PR0104"/>
    <s v="BT5B-R"/>
    <s v="Mayor a 100kWh"/>
    <n v="6"/>
    <n v="823"/>
    <n v="1092.96"/>
    <n v="30.6"/>
  </r>
  <r>
    <x v="0"/>
    <x v="3"/>
    <s v="ADIL"/>
    <x v="0"/>
    <x v="24"/>
    <s v="HUAURA-SAYAN 2DA ETAPA"/>
    <s v="SER"/>
    <s v="R"/>
    <s v="Inteconectado"/>
    <s v="PR0268"/>
    <s v="BT5B-R"/>
    <s v="De 0 a 30 kWh "/>
    <n v="771"/>
    <n v="7031"/>
    <n v="15146.47"/>
    <n v="-8709.2999999999993"/>
  </r>
  <r>
    <x v="0"/>
    <x v="3"/>
    <s v="ADIL"/>
    <x v="0"/>
    <x v="24"/>
    <s v="HUAURA-SAYAN 2DA ETAPA"/>
    <s v="SER"/>
    <s v="R"/>
    <s v="Inteconectado"/>
    <s v="PR0268"/>
    <s v="BT5B-R"/>
    <s v="De 30 a 100kWh"/>
    <n v="528"/>
    <n v="32059"/>
    <n v="38362.449999999997"/>
    <n v="-19620.48"/>
  </r>
  <r>
    <x v="0"/>
    <x v="3"/>
    <s v="ADIL"/>
    <x v="0"/>
    <x v="24"/>
    <s v="HUAURA-SAYAN 2DA ETAPA"/>
    <s v="SER"/>
    <s v="R"/>
    <s v="Inteconectado"/>
    <s v="PR0268"/>
    <s v="BT5B-R"/>
    <s v="Mayor a 100kWh"/>
    <n v="156"/>
    <n v="23071"/>
    <n v="15701.61"/>
    <n v="439.63"/>
  </r>
  <r>
    <x v="0"/>
    <x v="3"/>
    <s v="ADIL"/>
    <x v="0"/>
    <x v="25"/>
    <s v="PSE Yauca del Rosario - SE0269"/>
    <s v="SER"/>
    <s v="R"/>
    <s v="Inteconectado"/>
    <s v="PR0269"/>
    <s v="BT5B-R"/>
    <s v="De 0 a 30 kWh "/>
    <n v="392"/>
    <n v="2497"/>
    <n v="6041.17"/>
    <n v="-3141.79"/>
  </r>
  <r>
    <x v="0"/>
    <x v="3"/>
    <s v="ADIL"/>
    <x v="0"/>
    <x v="25"/>
    <s v="PSE Yauca del Rosario - SE0269"/>
    <s v="SER"/>
    <s v="R"/>
    <s v="Inteconectado"/>
    <s v="PR0269"/>
    <s v="BT5B-R"/>
    <s v="De 30 a 100kWh"/>
    <n v="79"/>
    <n v="4335"/>
    <n v="5922.89"/>
    <n v="-2982.25"/>
  </r>
  <r>
    <x v="0"/>
    <x v="3"/>
    <s v="ADIL"/>
    <x v="0"/>
    <x v="25"/>
    <s v="PSE Yauca del Rosario - SE0269"/>
    <s v="SER"/>
    <s v="R"/>
    <s v="Inteconectado"/>
    <s v="PR0269"/>
    <s v="BT5B-R"/>
    <s v="Mayor a 100kWh"/>
    <n v="7"/>
    <n v="1369"/>
    <n v="1663.07"/>
    <n v="46.56"/>
  </r>
  <r>
    <x v="0"/>
    <x v="3"/>
    <s v="ADIL"/>
    <x v="0"/>
    <x v="26"/>
    <s v="SER PAMPA CONCON TOPARA"/>
    <s v="SER"/>
    <s v="R"/>
    <s v="Inteconectado"/>
    <s v="PR0211"/>
    <s v="BT5B-R"/>
    <s v="De 0 a 30 kWh "/>
    <n v="1328"/>
    <n v="7111"/>
    <n v="18271.599999999999"/>
    <n v="-8943.34"/>
  </r>
  <r>
    <x v="0"/>
    <x v="3"/>
    <s v="ADIL"/>
    <x v="0"/>
    <x v="26"/>
    <s v="SER PAMPA CONCON TOPARA"/>
    <s v="SER"/>
    <s v="R"/>
    <s v="Inteconectado"/>
    <s v="PR0211"/>
    <s v="BT5B-R"/>
    <s v="De 30 a 100kWh"/>
    <n v="257"/>
    <n v="15139"/>
    <n v="19816"/>
    <n v="-9658.8799999999992"/>
  </r>
  <r>
    <x v="0"/>
    <x v="3"/>
    <s v="ADIL"/>
    <x v="0"/>
    <x v="26"/>
    <s v="SER PAMPA CONCON TOPARA"/>
    <s v="SER"/>
    <s v="R"/>
    <s v="Inteconectado"/>
    <s v="PR0211"/>
    <s v="BT5B-R"/>
    <s v="Mayor a 100kWh"/>
    <n v="97"/>
    <n v="18018"/>
    <n v="15109.79"/>
    <n v="423.05"/>
  </r>
  <r>
    <x v="0"/>
    <x v="3"/>
    <s v="ADIL"/>
    <x v="0"/>
    <x v="27"/>
    <s v="SER DATEM DEL MARAÑON"/>
    <s v="SER"/>
    <s v="R"/>
    <s v="Aislado"/>
    <s v="PR0273"/>
    <s v="BT5B-R"/>
    <s v="De 0 a 30 kWh "/>
    <n v="337"/>
    <n v="1730.86"/>
    <n v="4364.43"/>
    <n v="-2058.2800000000002"/>
  </r>
  <r>
    <x v="0"/>
    <x v="3"/>
    <s v="ADIL"/>
    <x v="0"/>
    <x v="27"/>
    <s v="SER DATEM DEL MARAÑON"/>
    <s v="SER"/>
    <s v="R"/>
    <s v="Aislado"/>
    <s v="PR0273"/>
    <s v="BT5B-R"/>
    <s v="De 30 a 100kWh"/>
    <n v="9"/>
    <n v="393.59"/>
    <n v="649.55999999999995"/>
    <n v="-321.02999999999997"/>
  </r>
  <r>
    <x v="0"/>
    <x v="3"/>
    <s v="ADIL"/>
    <x v="0"/>
    <x v="27"/>
    <s v="SER DATEM DEL MARAÑON"/>
    <s v="SER"/>
    <s v="R"/>
    <s v="Aislado"/>
    <s v="PR0273"/>
    <s v="BT5B-R"/>
    <s v="Mayor a 100kWh"/>
    <n v="3"/>
    <n v="412.71"/>
    <n v="648.48"/>
    <n v="0"/>
  </r>
  <r>
    <x v="0"/>
    <x v="3"/>
    <s v="ADIL"/>
    <x v="0"/>
    <x v="28"/>
    <s v="SER QUILMANA"/>
    <s v="SER"/>
    <s v="R"/>
    <s v="Inteconectado"/>
    <s v="PR0211"/>
    <s v="BT5B-R"/>
    <s v="De 0 a 30 kWh "/>
    <n v="205"/>
    <n v="534"/>
    <n v="1905.83"/>
    <n v="-671.64"/>
  </r>
  <r>
    <x v="0"/>
    <x v="3"/>
    <s v="ADIL"/>
    <x v="0"/>
    <x v="28"/>
    <s v="SER QUILMANA"/>
    <s v="SER"/>
    <s v="R"/>
    <s v="Inteconectado"/>
    <s v="PR0211"/>
    <s v="BT5B-R"/>
    <s v="De 30 a 100kWh"/>
    <n v="16"/>
    <n v="821"/>
    <n v="1136.6099999999999"/>
    <n v="-603.67999999999995"/>
  </r>
  <r>
    <x v="0"/>
    <x v="3"/>
    <s v="ADIL"/>
    <x v="0"/>
    <x v="28"/>
    <s v="SER QUILMANA"/>
    <s v="SER"/>
    <s v="R"/>
    <s v="Inteconectado"/>
    <s v="PR0211"/>
    <s v="BT5B-R"/>
    <s v="Mayor a 100kWh"/>
    <n v="1"/>
    <n v="108"/>
    <n v="92.69"/>
    <n v="2.6"/>
  </r>
  <r>
    <x v="0"/>
    <x v="3"/>
    <s v="ADIL"/>
    <x v="0"/>
    <x v="29"/>
    <s v="SER CP GUADALUPE-SANTA FE-RUQUIA VEGUETA HUAURA"/>
    <s v="SER"/>
    <s v="R"/>
    <s v="Inteconectado"/>
    <s v="PR0211"/>
    <s v="BT5B-R"/>
    <s v="De 0 a 30 kWh "/>
    <n v="144"/>
    <n v="1403"/>
    <n v="2972.43"/>
    <n v="-1737.92"/>
  </r>
  <r>
    <x v="0"/>
    <x v="3"/>
    <s v="ADIL"/>
    <x v="0"/>
    <x v="29"/>
    <s v="SER CP GUADALUPE-SANTA FE-RUQUIA VEGUETA HUAURA"/>
    <s v="SER"/>
    <s v="R"/>
    <s v="Inteconectado"/>
    <s v="PR0211"/>
    <s v="BT5B-R"/>
    <s v="De 30 a 100kWh"/>
    <n v="75"/>
    <n v="4383"/>
    <n v="5340.04"/>
    <n v="-2787"/>
  </r>
  <r>
    <x v="0"/>
    <x v="3"/>
    <s v="ADIL"/>
    <x v="0"/>
    <x v="29"/>
    <s v="SER CP GUADALUPE-SANTA FE-RUQUIA VEGUETA HUAURA"/>
    <s v="SER"/>
    <s v="R"/>
    <s v="Inteconectado"/>
    <s v="PR0211"/>
    <s v="BT5B-R"/>
    <s v="Mayor a 100kWh"/>
    <n v="15"/>
    <n v="2864"/>
    <n v="1906.92"/>
    <n v="53.38"/>
  </r>
  <r>
    <x v="0"/>
    <x v="3"/>
    <s v="ADIL"/>
    <x v="0"/>
    <x v="30"/>
    <s v="SER VALLE DE CARAL"/>
    <s v="SER"/>
    <s v="R"/>
    <s v="Inteconectado"/>
    <s v="PR0211"/>
    <s v="BT5B-R"/>
    <s v="De 0 a 30 kWh "/>
    <n v="213"/>
    <n v="2105"/>
    <n v="4445.2"/>
    <n v="-2608.1"/>
  </r>
  <r>
    <x v="0"/>
    <x v="3"/>
    <s v="ADIL"/>
    <x v="0"/>
    <x v="30"/>
    <s v="SER VALLE DE CARAL"/>
    <s v="SER"/>
    <s v="R"/>
    <s v="Inteconectado"/>
    <s v="PR0211"/>
    <s v="BT5B-R"/>
    <s v="De 30 a 100kWh"/>
    <n v="200"/>
    <n v="13066"/>
    <n v="15123.33"/>
    <n v="-7434"/>
  </r>
  <r>
    <x v="0"/>
    <x v="3"/>
    <s v="ADIL"/>
    <x v="0"/>
    <x v="30"/>
    <s v="SER VALLE DE CARAL"/>
    <s v="SER"/>
    <s v="R"/>
    <s v="Inteconectado"/>
    <s v="PR0211"/>
    <s v="BT5B-R"/>
    <s v="Mayor a 100kWh"/>
    <n v="51"/>
    <n v="8047"/>
    <n v="5566.84"/>
    <n v="155.87"/>
  </r>
  <r>
    <x v="0"/>
    <x v="3"/>
    <s v="ADIL"/>
    <x v="0"/>
    <x v="31"/>
    <s v="SER Acari-Chala"/>
    <s v="SER"/>
    <s v="R"/>
    <s v="Inteconectado"/>
    <s v="PR0120"/>
    <s v="BT5B-R"/>
    <s v="De 0 a 30 kWh "/>
    <n v="2705"/>
    <n v="23963"/>
    <n v="52672.02"/>
    <n v="-30193.38"/>
  </r>
  <r>
    <x v="0"/>
    <x v="3"/>
    <s v="ADIL"/>
    <x v="0"/>
    <x v="31"/>
    <s v="SER Acari-Chala"/>
    <s v="SER"/>
    <s v="R"/>
    <s v="Inteconectado"/>
    <s v="PR0120"/>
    <s v="BT5B-R"/>
    <s v="De 30 a 100kWh"/>
    <n v="912"/>
    <n v="49945"/>
    <n v="67865.570000000007"/>
    <n v="-34473.599999999999"/>
  </r>
  <r>
    <x v="0"/>
    <x v="3"/>
    <s v="ADIL"/>
    <x v="0"/>
    <x v="31"/>
    <s v="SER Acari-Chala"/>
    <s v="SER"/>
    <s v="R"/>
    <s v="Inteconectado"/>
    <s v="PR0120"/>
    <s v="BT5B-R"/>
    <s v="Mayor a 100kWh"/>
    <n v="530"/>
    <n v="134883"/>
    <n v="114743.11"/>
    <n v="3212.79"/>
  </r>
  <r>
    <x v="0"/>
    <x v="3"/>
    <s v="ADIL"/>
    <x v="0"/>
    <x v="32"/>
    <s v="SER Calango II Etapa"/>
    <s v="SER"/>
    <s v="R"/>
    <s v="Inteconectado"/>
    <s v="PR0206"/>
    <s v="BT5B-R"/>
    <s v="De 0 a 30 kWh "/>
    <n v="192"/>
    <n v="1039"/>
    <n v="2636.08"/>
    <n v="-1288.49"/>
  </r>
  <r>
    <x v="0"/>
    <x v="3"/>
    <s v="ADIL"/>
    <x v="0"/>
    <x v="32"/>
    <s v="SER Calango II Etapa"/>
    <s v="SER"/>
    <s v="R"/>
    <s v="Inteconectado"/>
    <s v="PR0206"/>
    <s v="BT5B-R"/>
    <s v="De 30 a 100kWh"/>
    <n v="48"/>
    <n v="2707"/>
    <n v="3601.64"/>
    <n v="-1786.08"/>
  </r>
  <r>
    <x v="0"/>
    <x v="3"/>
    <s v="ADIL"/>
    <x v="0"/>
    <x v="32"/>
    <s v="SER Calango II Etapa"/>
    <s v="SER"/>
    <s v="R"/>
    <s v="Inteconectado"/>
    <s v="PR0206"/>
    <s v="BT5B-R"/>
    <s v="Mayor a 100kWh"/>
    <n v="6"/>
    <n v="782"/>
    <n v="680.86"/>
    <n v="19.07"/>
  </r>
  <r>
    <x v="0"/>
    <x v="3"/>
    <s v="ADIL"/>
    <x v="0"/>
    <x v="33"/>
    <s v="SER Ihuari"/>
    <s v="SER"/>
    <s v="R"/>
    <s v="Inteconectado"/>
    <s v="PR0268"/>
    <s v="BT5B-R"/>
    <s v="De 0 a 30 kWh "/>
    <n v="817"/>
    <n v="4184"/>
    <n v="10829.42"/>
    <n v="-5182.83"/>
  </r>
  <r>
    <x v="0"/>
    <x v="3"/>
    <s v="ADIL"/>
    <x v="0"/>
    <x v="33"/>
    <s v="SER Ihuari"/>
    <s v="SER"/>
    <s v="R"/>
    <s v="Inteconectado"/>
    <s v="PR0268"/>
    <s v="BT5B-R"/>
    <s v="De 30 a 100kWh"/>
    <n v="73"/>
    <n v="3780"/>
    <n v="4886.84"/>
    <n v="-2712.68"/>
  </r>
  <r>
    <x v="0"/>
    <x v="3"/>
    <s v="ADIL"/>
    <x v="0"/>
    <x v="33"/>
    <s v="SER Ihuari"/>
    <s v="SER"/>
    <s v="R"/>
    <s v="Inteconectado"/>
    <s v="PR0268"/>
    <s v="BT5B-R"/>
    <s v="Mayor a 100kWh"/>
    <n v="17"/>
    <n v="2387"/>
    <n v="1612.16"/>
    <n v="45.17"/>
  </r>
  <r>
    <x v="0"/>
    <x v="3"/>
    <s v="CHAV"/>
    <x v="1"/>
    <x v="34"/>
    <s v="Chao"/>
    <s v="3"/>
    <s v="U"/>
    <s v="Inteconectado"/>
    <s v="PL0157"/>
    <s v="BT5B-R"/>
    <s v="De 0 a 30 kWh "/>
    <n v="2783"/>
    <n v="34246.400000000001"/>
    <n v="22715.59"/>
    <n v="-4780.53"/>
  </r>
  <r>
    <x v="0"/>
    <x v="3"/>
    <s v="CHAV"/>
    <x v="1"/>
    <x v="34"/>
    <s v="Chao"/>
    <s v="3"/>
    <s v="U"/>
    <s v="Inteconectado"/>
    <s v="PL0157"/>
    <s v="BT5B-R"/>
    <s v="De 30 a 100kWh"/>
    <n v="2121"/>
    <n v="124326"/>
    <n v="66910.09"/>
    <n v="-8886.99"/>
  </r>
  <r>
    <x v="0"/>
    <x v="3"/>
    <s v="CHAV"/>
    <x v="1"/>
    <x v="34"/>
    <s v="Chao"/>
    <s v="3"/>
    <s v="U"/>
    <s v="Inteconectado"/>
    <s v="PL0157"/>
    <s v="BT5B-R"/>
    <s v="Mayor a 100kWh"/>
    <n v="720"/>
    <n v="137102"/>
    <n v="80907.7"/>
    <n v="2196.5700000000002"/>
  </r>
  <r>
    <x v="0"/>
    <x v="3"/>
    <s v="CHAV"/>
    <x v="1"/>
    <x v="35"/>
    <s v="Tanguche Desarenador"/>
    <s v="3"/>
    <s v="U"/>
    <s v="Aislado"/>
    <s v="PL0260"/>
    <s v="BT5B-R"/>
    <s v="De 0 a 30 kWh "/>
    <n v="677"/>
    <n v="6319.2"/>
    <n v="3704.77"/>
    <n v="-1667.13"/>
  </r>
  <r>
    <x v="0"/>
    <x v="3"/>
    <s v="CHAV"/>
    <x v="1"/>
    <x v="35"/>
    <s v="Tanguche Desarenador"/>
    <s v="3"/>
    <s v="U"/>
    <s v="Aislado"/>
    <s v="PL0260"/>
    <s v="BT5B-R"/>
    <s v="De 30 a 100kWh"/>
    <n v="207"/>
    <n v="11110"/>
    <n v="4845.7299999999996"/>
    <n v="-1637.37"/>
  </r>
  <r>
    <x v="0"/>
    <x v="3"/>
    <s v="CHAV"/>
    <x v="1"/>
    <x v="35"/>
    <s v="Tanguche Desarenador"/>
    <s v="3"/>
    <s v="U"/>
    <s v="Aislado"/>
    <s v="PL0260"/>
    <s v="BT5B-R"/>
    <s v="Mayor a 100kWh"/>
    <n v="26"/>
    <n v="4054"/>
    <n v="2217.16"/>
    <n v="0"/>
  </r>
  <r>
    <x v="0"/>
    <x v="3"/>
    <s v="CHAV"/>
    <x v="1"/>
    <x v="36"/>
    <s v="SER CHAO"/>
    <s v="SER"/>
    <s v="R"/>
    <s v="Inteconectado"/>
    <s v="PR0102"/>
    <s v="BT5B-R"/>
    <s v="De 0 a 30 kWh "/>
    <n v="574"/>
    <n v="4027.1"/>
    <n v="4141.4799999999996"/>
    <n v="-2008.73"/>
  </r>
  <r>
    <x v="0"/>
    <x v="3"/>
    <s v="CHAV"/>
    <x v="1"/>
    <x v="36"/>
    <s v="SER CHAO"/>
    <s v="SER"/>
    <s v="R"/>
    <s v="Inteconectado"/>
    <s v="PR0102"/>
    <s v="BT5B-R"/>
    <s v="De 30 a 100kWh"/>
    <n v="130"/>
    <n v="6914"/>
    <n v="4276.2700000000004"/>
    <n v="-1946.1"/>
  </r>
  <r>
    <x v="0"/>
    <x v="3"/>
    <s v="CHAV"/>
    <x v="1"/>
    <x v="36"/>
    <s v="SER CHAO"/>
    <s v="SER"/>
    <s v="R"/>
    <s v="Inteconectado"/>
    <s v="PR0102"/>
    <s v="BT5B-R"/>
    <s v="Mayor a 100kWh"/>
    <n v="16"/>
    <n v="3041"/>
    <n v="2598.58"/>
    <n v="70.66"/>
  </r>
  <r>
    <x v="0"/>
    <x v="3"/>
    <s v="CHAV"/>
    <x v="1"/>
    <x v="37"/>
    <s v="SER TANGUCHE DESARENADOR"/>
    <s v="SER"/>
    <s v="R"/>
    <s v="Aislado"/>
    <s v="PR0103"/>
    <s v="BT5B-R"/>
    <s v="De 0 a 30 kWh "/>
    <n v="72"/>
    <n v="556"/>
    <n v="458.04"/>
    <n v="-320.22000000000003"/>
  </r>
  <r>
    <x v="0"/>
    <x v="3"/>
    <s v="CHAV"/>
    <x v="1"/>
    <x v="37"/>
    <s v="SER TANGUCHE DESARENADOR"/>
    <s v="SER"/>
    <s v="R"/>
    <s v="Aislado"/>
    <s v="PR0103"/>
    <s v="BT5B-R"/>
    <s v="De 30 a 100kWh"/>
    <n v="4"/>
    <n v="151"/>
    <n v="63.4"/>
    <n v="-69.08"/>
  </r>
  <r>
    <x v="0"/>
    <x v="3"/>
    <s v="COEL"/>
    <x v="2"/>
    <x v="38"/>
    <s v="Villacurí"/>
    <s v="ESP"/>
    <s v="R"/>
    <s v="Inteconectado"/>
    <s v="PL0001"/>
    <s v="BT5B-R"/>
    <s v="De 0 a 30 kWh "/>
    <n v="268"/>
    <n v="2844.8"/>
    <n v="1735.52"/>
    <n v="-781.42"/>
  </r>
  <r>
    <x v="0"/>
    <x v="3"/>
    <s v="COEL"/>
    <x v="2"/>
    <x v="38"/>
    <s v="Villacurí"/>
    <s v="ESP"/>
    <s v="R"/>
    <s v="Inteconectado"/>
    <s v="PL0001"/>
    <s v="BT5B-R"/>
    <s v="De 30 a 100kWh"/>
    <n v="252"/>
    <n v="14992.9"/>
    <n v="7057.25"/>
    <n v="-2076.48"/>
  </r>
  <r>
    <x v="0"/>
    <x v="3"/>
    <s v="COEL"/>
    <x v="2"/>
    <x v="38"/>
    <s v="Villacurí"/>
    <s v="ESP"/>
    <s v="R"/>
    <s v="Inteconectado"/>
    <s v="PL0001"/>
    <s v="BT5B-R"/>
    <s v="Mayor a 100kWh"/>
    <n v="123"/>
    <n v="23860.7"/>
    <n v="13926.76"/>
    <n v="367.52"/>
  </r>
  <r>
    <x v="0"/>
    <x v="3"/>
    <s v="COEL"/>
    <x v="2"/>
    <x v="39"/>
    <s v="Andahuasi"/>
    <s v="2"/>
    <s v="U"/>
    <s v="Inteconectado"/>
    <s v="PL0002"/>
    <s v="BT5B-R"/>
    <s v="De 0 a 30 kWh "/>
    <n v="494"/>
    <n v="4430.8"/>
    <n v="3018"/>
    <n v="-522.26"/>
  </r>
  <r>
    <x v="0"/>
    <x v="3"/>
    <s v="COEL"/>
    <x v="2"/>
    <x v="39"/>
    <s v="Andahuasi"/>
    <s v="2"/>
    <s v="U"/>
    <s v="Inteconectado"/>
    <s v="PL0002"/>
    <s v="BT5B-R"/>
    <s v="De 30 a 100kWh"/>
    <n v="652"/>
    <n v="42576.6"/>
    <n v="19692.64"/>
    <n v="-2309.21"/>
  </r>
  <r>
    <x v="0"/>
    <x v="3"/>
    <s v="COEL"/>
    <x v="2"/>
    <x v="39"/>
    <s v="Andahuasi"/>
    <s v="2"/>
    <s v="U"/>
    <s v="Inteconectado"/>
    <s v="PL0002"/>
    <s v="BT5B-R"/>
    <s v="Mayor a 100kWh"/>
    <n v="552"/>
    <n v="102293.3"/>
    <n v="51266.239999999998"/>
    <n v="1338.38"/>
  </r>
  <r>
    <x v="0"/>
    <x v="3"/>
    <s v="COEL"/>
    <x v="2"/>
    <x v="40"/>
    <s v="Illimo"/>
    <s v="5"/>
    <s v="R"/>
    <s v="Inteconectado"/>
    <s v="PL0263"/>
    <s v="BT5B-R"/>
    <s v="De 0 a 30 kWh "/>
    <n v="191"/>
    <n v="2711.1"/>
    <n v="1497.16"/>
    <n v="-907.45"/>
  </r>
  <r>
    <x v="0"/>
    <x v="3"/>
    <s v="COEL"/>
    <x v="2"/>
    <x v="40"/>
    <s v="Illimo"/>
    <s v="5"/>
    <s v="R"/>
    <s v="Inteconectado"/>
    <s v="PL0263"/>
    <s v="BT5B-R"/>
    <s v="De 30 a 100kWh"/>
    <n v="161"/>
    <n v="9272.2000000000007"/>
    <n v="4742.2299999999996"/>
    <n v="-1617.23"/>
  </r>
  <r>
    <x v="0"/>
    <x v="3"/>
    <s v="COEL"/>
    <x v="2"/>
    <x v="40"/>
    <s v="Illimo"/>
    <s v="5"/>
    <s v="R"/>
    <s v="Inteconectado"/>
    <s v="PL0263"/>
    <s v="BT5B-R"/>
    <s v="Mayor a 100kWh"/>
    <n v="12"/>
    <n v="2104.3000000000002"/>
    <n v="1387.87"/>
    <n v="36.6"/>
  </r>
  <r>
    <x v="0"/>
    <x v="3"/>
    <s v="EDCA"/>
    <x v="3"/>
    <x v="41"/>
    <s v="Cañete"/>
    <s v="2"/>
    <s v="U"/>
    <s v="Inteconectado"/>
    <s v="PL0003"/>
    <s v="BT5B-R"/>
    <s v="De 0 a 30 kWh "/>
    <n v="6682"/>
    <n v="64659.4"/>
    <n v="41560.720000000001"/>
    <n v="-7313.68"/>
  </r>
  <r>
    <x v="0"/>
    <x v="3"/>
    <s v="EDCA"/>
    <x v="3"/>
    <x v="41"/>
    <s v="Cañete"/>
    <s v="2"/>
    <s v="U"/>
    <s v="Inteconectado"/>
    <s v="PL0003"/>
    <s v="BT5B-R"/>
    <s v="De 30 a 100kWh"/>
    <n v="10054"/>
    <n v="673526.3"/>
    <n v="300625.34999999998"/>
    <n v="-34082.49"/>
  </r>
  <r>
    <x v="0"/>
    <x v="3"/>
    <s v="EDCA"/>
    <x v="3"/>
    <x v="41"/>
    <s v="Cañete"/>
    <s v="2"/>
    <s v="U"/>
    <s v="Inteconectado"/>
    <s v="PL0003"/>
    <s v="BT5B-R"/>
    <s v="Mayor a 100kWh"/>
    <n v="11327"/>
    <n v="2460485.27"/>
    <n v="1180736.82"/>
    <n v="32090.89"/>
  </r>
  <r>
    <x v="0"/>
    <x v="3"/>
    <s v="EDCA"/>
    <x v="3"/>
    <x v="42"/>
    <s v="Lunahuaná"/>
    <s v="4"/>
    <s v="R"/>
    <s v="Inteconectado"/>
    <s v="PL0004"/>
    <s v="BT5B-R"/>
    <s v="De 0 a 30 kWh "/>
    <n v="1972"/>
    <n v="17146"/>
    <n v="11477.79"/>
    <n v="-4471.29"/>
  </r>
  <r>
    <x v="0"/>
    <x v="3"/>
    <s v="EDCA"/>
    <x v="3"/>
    <x v="42"/>
    <s v="Lunahuaná"/>
    <s v="4"/>
    <s v="R"/>
    <s v="Inteconectado"/>
    <s v="PL0004"/>
    <s v="BT5B-R"/>
    <s v="De 30 a 100kWh"/>
    <n v="2168"/>
    <n v="140944"/>
    <n v="64329.88"/>
    <n v="-16965.53"/>
  </r>
  <r>
    <x v="0"/>
    <x v="3"/>
    <s v="EDCA"/>
    <x v="3"/>
    <x v="42"/>
    <s v="Lunahuaná"/>
    <s v="4"/>
    <s v="R"/>
    <s v="Inteconectado"/>
    <s v="PL0004"/>
    <s v="BT5B-R"/>
    <s v="Mayor a 100kWh"/>
    <n v="1699"/>
    <n v="371729"/>
    <n v="205724.13"/>
    <n v="5559.87"/>
  </r>
  <r>
    <x v="0"/>
    <x v="3"/>
    <s v="EDLN"/>
    <x v="4"/>
    <x v="43"/>
    <s v="Lima Norte"/>
    <s v="1"/>
    <s v="U"/>
    <s v="Inteconectado"/>
    <s v="PL0005"/>
    <s v="BT5B-R"/>
    <s v="De 0 a 30 kWh "/>
    <n v="159597"/>
    <n v="1101802"/>
    <n v="839327.49"/>
    <n v="-113392.29"/>
  </r>
  <r>
    <x v="0"/>
    <x v="3"/>
    <s v="EDLN"/>
    <x v="4"/>
    <x v="43"/>
    <s v="Lima Norte"/>
    <s v="1"/>
    <s v="U"/>
    <s v="Inteconectado"/>
    <s v="PL0005"/>
    <s v="BT5B-R"/>
    <s v="De 30 a 100kWh"/>
    <n v="220334"/>
    <n v="15387589"/>
    <n v="6780311.3700000001"/>
    <n v="-672252.94"/>
  </r>
  <r>
    <x v="0"/>
    <x v="3"/>
    <s v="EDLN"/>
    <x v="4"/>
    <x v="43"/>
    <s v="Lima Norte"/>
    <s v="1"/>
    <s v="U"/>
    <s v="Inteconectado"/>
    <s v="PL0005"/>
    <s v="BT5B-R"/>
    <s v="Mayor a 100kWh"/>
    <n v="745189"/>
    <n v="226886362"/>
    <n v="92946394.530000001"/>
    <n v="2579543.46"/>
  </r>
  <r>
    <x v="0"/>
    <x v="3"/>
    <s v="EDLN"/>
    <x v="4"/>
    <x v="44"/>
    <s v="Huaral-Chancay"/>
    <s v="3"/>
    <s v="U"/>
    <s v="Inteconectado"/>
    <s v="PL0007"/>
    <s v="BT5B-R"/>
    <s v="De 0 a 30 kWh "/>
    <n v="7788"/>
    <n v="70893"/>
    <n v="58192.53"/>
    <n v="-8549.15"/>
  </r>
  <r>
    <x v="0"/>
    <x v="3"/>
    <s v="EDLN"/>
    <x v="4"/>
    <x v="44"/>
    <s v="Huaral-Chancay"/>
    <s v="3"/>
    <s v="U"/>
    <s v="Inteconectado"/>
    <s v="PL0007"/>
    <s v="BT5B-R"/>
    <s v="De 30 a 100kWh"/>
    <n v="12465"/>
    <n v="840588"/>
    <n v="447716.99"/>
    <n v="-45621.35"/>
  </r>
  <r>
    <x v="0"/>
    <x v="3"/>
    <s v="EDLN"/>
    <x v="4"/>
    <x v="44"/>
    <s v="Huaral-Chancay"/>
    <s v="3"/>
    <s v="U"/>
    <s v="Inteconectado"/>
    <s v="PL0007"/>
    <s v="BT5B-R"/>
    <s v="Mayor a 100kWh"/>
    <n v="16186"/>
    <n v="3812494"/>
    <n v="1889016.37"/>
    <n v="52602.7"/>
  </r>
  <r>
    <x v="0"/>
    <x v="3"/>
    <s v="EDLN"/>
    <x v="4"/>
    <x v="45"/>
    <s v="Pativilca"/>
    <s v="3"/>
    <s v="U"/>
    <s v="Inteconectado"/>
    <s v="PL0008"/>
    <s v="BT5B-R"/>
    <s v="De 0 a 30 kWh "/>
    <n v="1164"/>
    <n v="12011"/>
    <n v="9025.8700000000008"/>
    <n v="-1376.37"/>
  </r>
  <r>
    <x v="0"/>
    <x v="3"/>
    <s v="EDLN"/>
    <x v="4"/>
    <x v="45"/>
    <s v="Pativilca"/>
    <s v="3"/>
    <s v="U"/>
    <s v="Inteconectado"/>
    <s v="PL0008"/>
    <s v="BT5B-R"/>
    <s v="De 30 a 100kWh"/>
    <n v="1525"/>
    <n v="98406"/>
    <n v="50966.7"/>
    <n v="-5458.04"/>
  </r>
  <r>
    <x v="0"/>
    <x v="3"/>
    <s v="EDLN"/>
    <x v="4"/>
    <x v="45"/>
    <s v="Pativilca"/>
    <s v="3"/>
    <s v="U"/>
    <s v="Inteconectado"/>
    <s v="PL0008"/>
    <s v="BT5B-R"/>
    <s v="Mayor a 100kWh"/>
    <n v="947"/>
    <n v="172497"/>
    <n v="81900.710000000006"/>
    <n v="2262.73"/>
  </r>
  <r>
    <x v="0"/>
    <x v="3"/>
    <s v="EDLN"/>
    <x v="4"/>
    <x v="46"/>
    <s v="Canta"/>
    <s v="5"/>
    <s v="R"/>
    <s v="Aislado"/>
    <s v="PL0011"/>
    <s v="BT5B-R"/>
    <s v="De 0 a 30 kWh "/>
    <n v="1466"/>
    <n v="9238"/>
    <n v="10256.83"/>
    <n v="-2878.44"/>
  </r>
  <r>
    <x v="0"/>
    <x v="3"/>
    <s v="EDLN"/>
    <x v="4"/>
    <x v="46"/>
    <s v="Canta"/>
    <s v="5"/>
    <s v="R"/>
    <s v="Aislado"/>
    <s v="PL0011"/>
    <s v="BT5B-R"/>
    <s v="De 30 a 100kWh"/>
    <n v="505"/>
    <n v="28116"/>
    <n v="16177.44"/>
    <n v="-4741.5"/>
  </r>
  <r>
    <x v="0"/>
    <x v="3"/>
    <s v="EDLN"/>
    <x v="4"/>
    <x v="46"/>
    <s v="Canta"/>
    <s v="5"/>
    <s v="R"/>
    <s v="Aislado"/>
    <s v="PL0011"/>
    <s v="BT5B-R"/>
    <s v="Mayor a 100kWh"/>
    <n v="214"/>
    <n v="52189"/>
    <n v="27214.89"/>
    <n v="37.869999999999997"/>
  </r>
  <r>
    <x v="0"/>
    <x v="3"/>
    <s v="EDLN"/>
    <x v="4"/>
    <x v="47"/>
    <s v="Churín"/>
    <s v="4"/>
    <s v="R"/>
    <s v="Aislado"/>
    <s v="PL0012"/>
    <s v="BT5B-R"/>
    <s v="De 0 a 30 kWh "/>
    <n v="662"/>
    <n v="4611"/>
    <n v="4786.6499999999996"/>
    <n v="-1430.54"/>
  </r>
  <r>
    <x v="0"/>
    <x v="3"/>
    <s v="EDLN"/>
    <x v="4"/>
    <x v="47"/>
    <s v="Churín"/>
    <s v="4"/>
    <s v="R"/>
    <s v="Aislado"/>
    <s v="PL0012"/>
    <s v="BT5B-R"/>
    <s v="De 30 a 100kWh"/>
    <n v="264"/>
    <n v="15497"/>
    <n v="8629.0300000000007"/>
    <n v="-2448.1799999999998"/>
  </r>
  <r>
    <x v="0"/>
    <x v="3"/>
    <s v="EDLN"/>
    <x v="4"/>
    <x v="47"/>
    <s v="Churín"/>
    <s v="4"/>
    <s v="R"/>
    <s v="Aislado"/>
    <s v="PL0012"/>
    <s v="BT5B-R"/>
    <s v="Mayor a 100kWh"/>
    <n v="173"/>
    <n v="51603"/>
    <n v="25765.16"/>
    <n v="0"/>
  </r>
  <r>
    <x v="0"/>
    <x v="3"/>
    <s v="EDLN"/>
    <x v="4"/>
    <x v="48"/>
    <s v="Ravira-Pacaraos"/>
    <s v="4"/>
    <s v="R"/>
    <s v="Aislado"/>
    <s v="PL0013"/>
    <s v="BT5B-R"/>
    <s v="De 0 a 30 kWh "/>
    <n v="558"/>
    <n v="3211"/>
    <n v="3720.16"/>
    <n v="-1009.27"/>
  </r>
  <r>
    <x v="0"/>
    <x v="3"/>
    <s v="EDLN"/>
    <x v="4"/>
    <x v="48"/>
    <s v="Ravira-Pacaraos"/>
    <s v="4"/>
    <s v="R"/>
    <s v="Aislado"/>
    <s v="PL0013"/>
    <s v="BT5B-R"/>
    <s v="De 30 a 100kWh"/>
    <n v="105"/>
    <n v="5202"/>
    <n v="3020.52"/>
    <n v="-988.55"/>
  </r>
  <r>
    <x v="0"/>
    <x v="3"/>
    <s v="EDLN"/>
    <x v="4"/>
    <x v="48"/>
    <s v="Ravira-Pacaraos"/>
    <s v="4"/>
    <s v="R"/>
    <s v="Aislado"/>
    <s v="PL0013"/>
    <s v="BT5B-R"/>
    <s v="Mayor a 100kWh"/>
    <n v="27"/>
    <n v="6877"/>
    <n v="3625.94"/>
    <n v="9.16"/>
  </r>
  <r>
    <x v="0"/>
    <x v="3"/>
    <s v="EDLN"/>
    <x v="4"/>
    <x v="49"/>
    <s v="Hoyos-Acos"/>
    <s v="6"/>
    <s v="R"/>
    <s v="Aislado"/>
    <s v="PL0014"/>
    <s v="BT5B-R"/>
    <s v="De 0 a 30 kWh "/>
    <n v="809"/>
    <n v="6191"/>
    <n v="6254.44"/>
    <n v="-2100.36"/>
  </r>
  <r>
    <x v="0"/>
    <x v="3"/>
    <s v="EDLN"/>
    <x v="4"/>
    <x v="49"/>
    <s v="Hoyos-Acos"/>
    <s v="6"/>
    <s v="R"/>
    <s v="Aislado"/>
    <s v="PL0014"/>
    <s v="BT5B-R"/>
    <s v="De 30 a 100kWh"/>
    <n v="254"/>
    <n v="13925"/>
    <n v="7388.71"/>
    <n v="-2214.16"/>
  </r>
  <r>
    <x v="0"/>
    <x v="3"/>
    <s v="EDLN"/>
    <x v="4"/>
    <x v="49"/>
    <s v="Hoyos-Acos"/>
    <s v="6"/>
    <s v="R"/>
    <s v="Aislado"/>
    <s v="PL0014"/>
    <s v="BT5B-R"/>
    <s v="Mayor a 100kWh"/>
    <n v="64"/>
    <n v="17381"/>
    <n v="8430.2099999999991"/>
    <n v="0"/>
  </r>
  <r>
    <x v="0"/>
    <x v="3"/>
    <s v="EDLN"/>
    <x v="4"/>
    <x v="50"/>
    <s v="Yaso"/>
    <s v="6"/>
    <s v="R"/>
    <s v="Aislado"/>
    <s v="PL0016"/>
    <s v="BT5B-R"/>
    <s v="De 0 a 30 kWh "/>
    <n v="79"/>
    <n v="568"/>
    <n v="545"/>
    <n v="-151.09"/>
  </r>
  <r>
    <x v="0"/>
    <x v="3"/>
    <s v="EDLN"/>
    <x v="4"/>
    <x v="50"/>
    <s v="Yaso"/>
    <s v="6"/>
    <s v="R"/>
    <s v="Aislado"/>
    <s v="PL0016"/>
    <s v="BT5B-R"/>
    <s v="De 30 a 100kWh"/>
    <n v="71"/>
    <n v="4448"/>
    <n v="2209.7800000000002"/>
    <n v="-589.09"/>
  </r>
  <r>
    <x v="0"/>
    <x v="3"/>
    <s v="EDLN"/>
    <x v="4"/>
    <x v="50"/>
    <s v="Yaso"/>
    <s v="6"/>
    <s v="R"/>
    <s v="Aislado"/>
    <s v="PL0016"/>
    <s v="BT5B-R"/>
    <s v="Mayor a 100kWh"/>
    <n v="84"/>
    <n v="26459"/>
    <n v="14138.59"/>
    <n v="17.22"/>
  </r>
  <r>
    <x v="0"/>
    <x v="3"/>
    <s v="EDLN"/>
    <x v="4"/>
    <x v="51"/>
    <s v="Sayán-Humaya"/>
    <s v="4"/>
    <s v="R"/>
    <s v="Inteconectado"/>
    <s v="PL0221"/>
    <s v="BT5B-R"/>
    <s v="De 0 a 30 kWh "/>
    <n v="1384"/>
    <n v="13618"/>
    <n v="11731.71"/>
    <n v="-3401.71"/>
  </r>
  <r>
    <x v="0"/>
    <x v="3"/>
    <s v="EDLN"/>
    <x v="4"/>
    <x v="51"/>
    <s v="Sayán-Humaya"/>
    <s v="4"/>
    <s v="R"/>
    <s v="Inteconectado"/>
    <s v="PL0221"/>
    <s v="BT5B-R"/>
    <s v="De 30 a 100kWh"/>
    <n v="1615"/>
    <n v="104545"/>
    <n v="57957.85"/>
    <n v="-12109.03"/>
  </r>
  <r>
    <x v="0"/>
    <x v="3"/>
    <s v="EDLN"/>
    <x v="4"/>
    <x v="51"/>
    <s v="Sayán-Humaya"/>
    <s v="4"/>
    <s v="R"/>
    <s v="Inteconectado"/>
    <s v="PL0221"/>
    <s v="BT5B-R"/>
    <s v="Mayor a 100kWh"/>
    <n v="1152"/>
    <n v="281985"/>
    <n v="144893.28"/>
    <n v="4033.17"/>
  </r>
  <r>
    <x v="0"/>
    <x v="3"/>
    <s v="EDLN"/>
    <x v="4"/>
    <x v="52"/>
    <s v="Huacho"/>
    <s v="3"/>
    <s v="U"/>
    <s v="Inteconectado"/>
    <s v="PL0261"/>
    <s v="BT5B-R"/>
    <s v="De 0 a 30 kWh "/>
    <n v="9699"/>
    <n v="93720"/>
    <n v="77167.97"/>
    <n v="-11881.15"/>
  </r>
  <r>
    <x v="0"/>
    <x v="3"/>
    <s v="EDLN"/>
    <x v="4"/>
    <x v="52"/>
    <s v="Huacho"/>
    <s v="3"/>
    <s v="U"/>
    <s v="Inteconectado"/>
    <s v="PL0261"/>
    <s v="BT5B-R"/>
    <s v="De 30 a 100kWh"/>
    <n v="14547"/>
    <n v="966375"/>
    <n v="536550.42000000004"/>
    <n v="-55832.88"/>
  </r>
  <r>
    <x v="0"/>
    <x v="3"/>
    <s v="EDLN"/>
    <x v="4"/>
    <x v="52"/>
    <s v="Huacho"/>
    <s v="3"/>
    <s v="U"/>
    <s v="Inteconectado"/>
    <s v="PL0261"/>
    <s v="BT5B-R"/>
    <s v="Mayor a 100kWh"/>
    <n v="16851"/>
    <n v="3696704"/>
    <n v="1852218.48"/>
    <n v="51565.22"/>
  </r>
  <r>
    <x v="0"/>
    <x v="3"/>
    <s v="EDLN"/>
    <x v="4"/>
    <x v="53"/>
    <s v="Supe-Barranca"/>
    <s v="3"/>
    <s v="U"/>
    <s v="Inteconectado"/>
    <s v="PL0262"/>
    <s v="BT5B-R"/>
    <s v="De 0 a 30 kWh "/>
    <n v="5268"/>
    <n v="50932"/>
    <n v="40447.14"/>
    <n v="-6153.37"/>
  </r>
  <r>
    <x v="0"/>
    <x v="3"/>
    <s v="EDLN"/>
    <x v="4"/>
    <x v="53"/>
    <s v="Supe-Barranca"/>
    <s v="3"/>
    <s v="U"/>
    <s v="Inteconectado"/>
    <s v="PL0262"/>
    <s v="BT5B-R"/>
    <s v="De 30 a 100kWh"/>
    <n v="7832"/>
    <n v="521971"/>
    <n v="275755.3"/>
    <n v="-28355.599999999999"/>
  </r>
  <r>
    <x v="0"/>
    <x v="3"/>
    <s v="EDLN"/>
    <x v="4"/>
    <x v="53"/>
    <s v="Supe-Barranca"/>
    <s v="3"/>
    <s v="U"/>
    <s v="Inteconectado"/>
    <s v="PL0262"/>
    <s v="BT5B-R"/>
    <s v="Mayor a 100kWh"/>
    <n v="9946"/>
    <n v="2197648"/>
    <n v="1091507.51"/>
    <n v="30392.33"/>
  </r>
  <r>
    <x v="0"/>
    <x v="3"/>
    <s v="EDLN"/>
    <x v="4"/>
    <x v="54"/>
    <s v="Sistema Eléctrcio Rural Chillón"/>
    <s v="SER"/>
    <s v="R"/>
    <s v="Inteconectado"/>
    <s v="PR0101"/>
    <s v="BT5B-R"/>
    <s v="De 0 a 30 kWh "/>
    <n v="1427"/>
    <n v="10302"/>
    <n v="13927.54"/>
    <n v="-4063.41"/>
  </r>
  <r>
    <x v="0"/>
    <x v="3"/>
    <s v="EDLN"/>
    <x v="4"/>
    <x v="54"/>
    <s v="Sistema Eléctrcio Rural Chillón"/>
    <s v="SER"/>
    <s v="R"/>
    <s v="Inteconectado"/>
    <s v="PR0101"/>
    <s v="BT5B-R"/>
    <s v="De 30 a 100kWh"/>
    <n v="846"/>
    <n v="53840"/>
    <n v="38842.1"/>
    <n v="-10034.67"/>
  </r>
  <r>
    <x v="0"/>
    <x v="3"/>
    <s v="EDLN"/>
    <x v="4"/>
    <x v="54"/>
    <s v="Sistema Eléctrcio Rural Chillón"/>
    <s v="SER"/>
    <s v="R"/>
    <s v="Inteconectado"/>
    <s v="PR0101"/>
    <s v="BT5B-R"/>
    <s v="Mayor a 100kWh"/>
    <n v="497"/>
    <n v="101613"/>
    <n v="68413.789999999994"/>
    <n v="2004.39"/>
  </r>
  <r>
    <x v="0"/>
    <x v="3"/>
    <s v="EGEP"/>
    <x v="5"/>
    <x v="55"/>
    <s v="Pangoa 2"/>
    <s v="3"/>
    <s v="U"/>
    <s v="Inteconectado"/>
    <s v="PL0159"/>
    <s v="BT5B-R"/>
    <s v="De 0 a 30 kWh "/>
    <n v="808"/>
    <n v="12353"/>
    <n v="8031.44"/>
    <n v="-1813.54"/>
  </r>
  <r>
    <x v="0"/>
    <x v="3"/>
    <s v="EGEP"/>
    <x v="5"/>
    <x v="55"/>
    <s v="Pangoa 2"/>
    <s v="3"/>
    <s v="U"/>
    <s v="Inteconectado"/>
    <s v="PL0159"/>
    <s v="BT5B-R"/>
    <s v="De 30 a 100kWh"/>
    <n v="575"/>
    <n v="31853"/>
    <n v="18174.13"/>
    <n v="-2530"/>
  </r>
  <r>
    <x v="0"/>
    <x v="3"/>
    <s v="EGEP"/>
    <x v="5"/>
    <x v="55"/>
    <s v="Pangoa 2"/>
    <s v="3"/>
    <s v="U"/>
    <s v="Inteconectado"/>
    <s v="PL0159"/>
    <s v="BT5B-R"/>
    <s v="Mayor a 100kWh"/>
    <n v="207"/>
    <n v="47783"/>
    <n v="29803.34"/>
    <n v="778.38"/>
  </r>
  <r>
    <x v="0"/>
    <x v="3"/>
    <s v="EIHC"/>
    <x v="6"/>
    <x v="56"/>
    <s v="Chacas"/>
    <s v="3"/>
    <s v="U"/>
    <s v="Aislado"/>
    <s v="PL0200"/>
    <s v="BT5B-R"/>
    <s v="De 0 a 30 kWh "/>
    <n v="990"/>
    <n v="9007.99"/>
    <n v="11644.83"/>
    <n v="-4321.8599999999997"/>
  </r>
  <r>
    <x v="0"/>
    <x v="3"/>
    <s v="EIHC"/>
    <x v="6"/>
    <x v="56"/>
    <s v="Chacas"/>
    <s v="3"/>
    <s v="U"/>
    <s v="Aislado"/>
    <s v="PL0200"/>
    <s v="BT5B-R"/>
    <s v="De 30 a 100kWh"/>
    <n v="124"/>
    <n v="6023"/>
    <n v="6166.74"/>
    <n v="-1731.6"/>
  </r>
  <r>
    <x v="0"/>
    <x v="3"/>
    <s v="EIHC"/>
    <x v="6"/>
    <x v="56"/>
    <s v="Chacas"/>
    <s v="3"/>
    <s v="U"/>
    <s v="Aislado"/>
    <s v="PL0200"/>
    <s v="BT5B-R"/>
    <s v="Mayor a 100kWh"/>
    <n v="3"/>
    <n v="331"/>
    <n v="327.42"/>
    <n v="0"/>
  </r>
  <r>
    <x v="0"/>
    <x v="3"/>
    <s v="EIHC"/>
    <x v="6"/>
    <x v="57"/>
    <s v="Sistema Electrico Rural Chacas"/>
    <s v="SER"/>
    <s v="R"/>
    <s v="Aislado"/>
    <s v="PR0100"/>
    <s v="BT5B-R"/>
    <s v="De 0 a 30 kWh "/>
    <n v="2599"/>
    <n v="26578.22"/>
    <n v="52246.92"/>
    <n v="-29804.34"/>
  </r>
  <r>
    <x v="0"/>
    <x v="3"/>
    <s v="EIHC"/>
    <x v="6"/>
    <x v="57"/>
    <s v="Sistema Electrico Rural Chacas"/>
    <s v="SER"/>
    <s v="R"/>
    <s v="Aislado"/>
    <s v="PR0100"/>
    <s v="BT5B-R"/>
    <s v="De 30 a 100kWh"/>
    <n v="1046"/>
    <n v="55204"/>
    <n v="86457.94"/>
    <n v="-35034.5"/>
  </r>
  <r>
    <x v="0"/>
    <x v="3"/>
    <s v="EIHC"/>
    <x v="6"/>
    <x v="57"/>
    <s v="Sistema Electrico Rural Chacas"/>
    <s v="SER"/>
    <s v="R"/>
    <s v="Aislado"/>
    <s v="PR0100"/>
    <s v="BT5B-R"/>
    <s v="Mayor a 100kWh"/>
    <n v="196"/>
    <n v="44697"/>
    <n v="66702.679999999993"/>
    <n v="0"/>
  </r>
  <r>
    <x v="0"/>
    <x v="3"/>
    <s v="ELC"/>
    <x v="7"/>
    <x v="58"/>
    <s v="Ayacucho"/>
    <s v="2"/>
    <s v="U"/>
    <s v="Inteconectado"/>
    <s v="PL0060"/>
    <s v="BT5B-R"/>
    <s v="De 0 a 30 kWh "/>
    <n v="13734"/>
    <n v="188487.8"/>
    <n v="120307.36"/>
    <n v="-26694.639999999999"/>
  </r>
  <r>
    <x v="0"/>
    <x v="3"/>
    <s v="ELC"/>
    <x v="7"/>
    <x v="58"/>
    <s v="Ayacucho"/>
    <s v="2"/>
    <s v="U"/>
    <s v="Inteconectado"/>
    <s v="PL0060"/>
    <s v="BT5B-R"/>
    <s v="De 30 a 100kWh"/>
    <n v="16416"/>
    <n v="999951.6"/>
    <n v="544274.76"/>
    <n v="-70165.460000000006"/>
  </r>
  <r>
    <x v="0"/>
    <x v="3"/>
    <s v="ELC"/>
    <x v="7"/>
    <x v="58"/>
    <s v="Ayacucho"/>
    <s v="2"/>
    <s v="U"/>
    <s v="Inteconectado"/>
    <s v="PL0060"/>
    <s v="BT5B-R"/>
    <s v="Mayor a 100kWh"/>
    <n v="9910"/>
    <n v="1982864.4"/>
    <n v="1184451.42"/>
    <n v="32320.799999999999"/>
  </r>
  <r>
    <x v="0"/>
    <x v="3"/>
    <s v="ELC"/>
    <x v="7"/>
    <x v="59"/>
    <s v="Huancavelica Ciudad"/>
    <s v="2"/>
    <s v="U"/>
    <s v="Inteconectado"/>
    <s v="PL0061"/>
    <s v="BT5B-R"/>
    <s v="De 0 a 30 kWh "/>
    <n v="2884"/>
    <n v="43610"/>
    <n v="27019.73"/>
    <n v="-6187.83"/>
  </r>
  <r>
    <x v="0"/>
    <x v="3"/>
    <s v="ELC"/>
    <x v="7"/>
    <x v="59"/>
    <s v="Huancavelica Ciudad"/>
    <s v="2"/>
    <s v="U"/>
    <s v="Inteconectado"/>
    <s v="PL0061"/>
    <s v="BT5B-R"/>
    <s v="De 30 a 100kWh"/>
    <n v="4232"/>
    <n v="250648"/>
    <n v="136660.26999999999"/>
    <n v="-18028.32"/>
  </r>
  <r>
    <x v="0"/>
    <x v="3"/>
    <s v="ELC"/>
    <x v="7"/>
    <x v="59"/>
    <s v="Huancavelica Ciudad"/>
    <s v="2"/>
    <s v="U"/>
    <s v="Inteconectado"/>
    <s v="PL0061"/>
    <s v="BT5B-R"/>
    <s v="Mayor a 100kWh"/>
    <n v="1773"/>
    <n v="320005"/>
    <n v="192091.7"/>
    <n v="5229.78"/>
  </r>
  <r>
    <x v="0"/>
    <x v="3"/>
    <s v="ELC"/>
    <x v="7"/>
    <x v="60"/>
    <s v="Huancayo"/>
    <s v="2"/>
    <s v="U"/>
    <s v="Inteconectado"/>
    <s v="PL0062"/>
    <s v="BT5B-R"/>
    <s v="De 0 a 30 kWh "/>
    <n v="20946"/>
    <n v="283723.68"/>
    <n v="177193.2"/>
    <n v="-38583.629999999997"/>
  </r>
  <r>
    <x v="0"/>
    <x v="3"/>
    <s v="ELC"/>
    <x v="7"/>
    <x v="60"/>
    <s v="Huancayo"/>
    <s v="2"/>
    <s v="U"/>
    <s v="Inteconectado"/>
    <s v="PL0062"/>
    <s v="BT5B-R"/>
    <s v="De 30 a 100kWh"/>
    <n v="37145"/>
    <n v="2337492.7000000002"/>
    <n v="1228634.8"/>
    <n v="-152413.24"/>
  </r>
  <r>
    <x v="0"/>
    <x v="3"/>
    <s v="ELC"/>
    <x v="7"/>
    <x v="60"/>
    <s v="Huancayo"/>
    <s v="2"/>
    <s v="U"/>
    <s v="Inteconectado"/>
    <s v="PL0062"/>
    <s v="BT5B-R"/>
    <s v="Mayor a 100kWh"/>
    <n v="24379"/>
    <n v="4475307.7"/>
    <n v="2576873.2200000002"/>
    <n v="69983.23"/>
  </r>
  <r>
    <x v="0"/>
    <x v="3"/>
    <s v="ELC"/>
    <x v="7"/>
    <x v="61"/>
    <s v="Pasco"/>
    <s v="3"/>
    <s v="U"/>
    <s v="Inteconectado"/>
    <s v="PL0063"/>
    <s v="BT5B-R"/>
    <s v="De 0 a 30 kWh "/>
    <n v="6279"/>
    <n v="81275.199999999997"/>
    <n v="54360.58"/>
    <n v="-11818.3"/>
  </r>
  <r>
    <x v="0"/>
    <x v="3"/>
    <s v="ELC"/>
    <x v="7"/>
    <x v="61"/>
    <s v="Pasco"/>
    <s v="3"/>
    <s v="U"/>
    <s v="Inteconectado"/>
    <s v="PL0063"/>
    <s v="BT5B-R"/>
    <s v="De 30 a 100kWh"/>
    <n v="6804"/>
    <n v="391510.9"/>
    <n v="218551.5"/>
    <n v="-29665.439999999999"/>
  </r>
  <r>
    <x v="0"/>
    <x v="3"/>
    <s v="ELC"/>
    <x v="7"/>
    <x v="61"/>
    <s v="Pasco"/>
    <s v="3"/>
    <s v="U"/>
    <s v="Inteconectado"/>
    <s v="PL0063"/>
    <s v="BT5B-R"/>
    <s v="Mayor a 100kWh"/>
    <n v="2074"/>
    <n v="430683"/>
    <n v="263957.37"/>
    <n v="7186.33"/>
  </r>
  <r>
    <x v="0"/>
    <x v="3"/>
    <s v="ELC"/>
    <x v="7"/>
    <x v="62"/>
    <s v="Tingo María"/>
    <s v="2"/>
    <s v="U"/>
    <s v="Inteconectado"/>
    <s v="PL0065"/>
    <s v="BT5B-R"/>
    <s v="De 0 a 30 kWh "/>
    <n v="4423"/>
    <n v="52181"/>
    <n v="35491.449999999997"/>
    <n v="-7510"/>
  </r>
  <r>
    <x v="0"/>
    <x v="3"/>
    <s v="ELC"/>
    <x v="7"/>
    <x v="62"/>
    <s v="Tingo María"/>
    <s v="2"/>
    <s v="U"/>
    <s v="Inteconectado"/>
    <s v="PL0065"/>
    <s v="BT5B-R"/>
    <s v="De 30 a 100kWh"/>
    <n v="5776"/>
    <n v="367709"/>
    <n v="203341.47"/>
    <n v="-25267.759999999998"/>
  </r>
  <r>
    <x v="0"/>
    <x v="3"/>
    <s v="ELC"/>
    <x v="7"/>
    <x v="62"/>
    <s v="Tingo María"/>
    <s v="2"/>
    <s v="U"/>
    <s v="Inteconectado"/>
    <s v="PL0065"/>
    <s v="BT5B-R"/>
    <s v="Mayor a 100kWh"/>
    <n v="3751"/>
    <n v="741157"/>
    <n v="449907.32"/>
    <n v="12232.61"/>
  </r>
  <r>
    <x v="0"/>
    <x v="3"/>
    <s v="ELC"/>
    <x v="7"/>
    <x v="63"/>
    <s v="Huánuco"/>
    <s v="2"/>
    <s v="U"/>
    <s v="Inteconectado"/>
    <s v="PL0066"/>
    <s v="BT5B-R"/>
    <s v="De 0 a 30 kWh "/>
    <n v="9905"/>
    <n v="125988"/>
    <n v="80939.179999999993"/>
    <n v="-17320.97"/>
  </r>
  <r>
    <x v="0"/>
    <x v="3"/>
    <s v="ELC"/>
    <x v="7"/>
    <x v="63"/>
    <s v="Huánuco"/>
    <s v="2"/>
    <s v="U"/>
    <s v="Inteconectado"/>
    <s v="PL0066"/>
    <s v="BT5B-R"/>
    <s v="De 30 a 100kWh"/>
    <n v="15982"/>
    <n v="1027543"/>
    <n v="545545.80000000005"/>
    <n v="-66005.66"/>
  </r>
  <r>
    <x v="0"/>
    <x v="3"/>
    <s v="ELC"/>
    <x v="7"/>
    <x v="63"/>
    <s v="Huánuco"/>
    <s v="2"/>
    <s v="U"/>
    <s v="Inteconectado"/>
    <s v="PL0066"/>
    <s v="BT5B-R"/>
    <s v="Mayor a 100kWh"/>
    <n v="12499"/>
    <n v="2500924"/>
    <n v="1450390.69"/>
    <n v="39513.21"/>
  </r>
  <r>
    <x v="0"/>
    <x v="3"/>
    <s v="ELC"/>
    <x v="7"/>
    <x v="64"/>
    <s v="Pichanaki"/>
    <s v="3"/>
    <s v="U"/>
    <s v="Inteconectado"/>
    <s v="PL0067"/>
    <s v="BT5B-R"/>
    <s v="De 0 a 30 kWh "/>
    <n v="4983"/>
    <n v="68744"/>
    <n v="44992.27"/>
    <n v="-9995.89"/>
  </r>
  <r>
    <x v="0"/>
    <x v="3"/>
    <s v="ELC"/>
    <x v="7"/>
    <x v="64"/>
    <s v="Pichanaki"/>
    <s v="3"/>
    <s v="U"/>
    <s v="Inteconectado"/>
    <s v="PL0067"/>
    <s v="BT5B-R"/>
    <s v="De 30 a 100kWh"/>
    <n v="3148"/>
    <n v="186578"/>
    <n v="103525.65"/>
    <n v="-14501.83"/>
  </r>
  <r>
    <x v="0"/>
    <x v="3"/>
    <s v="ELC"/>
    <x v="7"/>
    <x v="64"/>
    <s v="Pichanaki"/>
    <s v="3"/>
    <s v="U"/>
    <s v="Inteconectado"/>
    <s v="PL0067"/>
    <s v="BT5B-R"/>
    <s v="Mayor a 100kWh"/>
    <n v="1329"/>
    <n v="280998"/>
    <n v="172143.25"/>
    <n v="4686.3900000000003"/>
  </r>
  <r>
    <x v="0"/>
    <x v="3"/>
    <s v="ELC"/>
    <x v="7"/>
    <x v="65"/>
    <s v="Cangallo Llusita"/>
    <s v="5"/>
    <s v="R"/>
    <s v="Inteconectado"/>
    <s v="PL0068"/>
    <s v="BT5B-R"/>
    <s v="De 0 a 30 kWh "/>
    <n v="11562"/>
    <n v="99859"/>
    <n v="77286.14"/>
    <n v="-37694.5"/>
  </r>
  <r>
    <x v="0"/>
    <x v="3"/>
    <s v="ELC"/>
    <x v="7"/>
    <x v="65"/>
    <s v="Cangallo Llusita"/>
    <s v="5"/>
    <s v="R"/>
    <s v="Inteconectado"/>
    <s v="PL0068"/>
    <s v="BT5B-R"/>
    <s v="De 30 a 100kWh"/>
    <n v="1442"/>
    <n v="70795"/>
    <n v="39581.589999999997"/>
    <n v="-16334"/>
  </r>
  <r>
    <x v="0"/>
    <x v="3"/>
    <s v="ELC"/>
    <x v="7"/>
    <x v="65"/>
    <s v="Cangallo Llusita"/>
    <s v="5"/>
    <s v="R"/>
    <s v="Inteconectado"/>
    <s v="PL0068"/>
    <s v="BT5B-R"/>
    <s v="Mayor a 100kWh"/>
    <n v="272"/>
    <n v="64707"/>
    <n v="48459"/>
    <n v="1324.67"/>
  </r>
  <r>
    <x v="0"/>
    <x v="3"/>
    <s v="ELC"/>
    <x v="7"/>
    <x v="66"/>
    <s v="Pampas"/>
    <s v="5"/>
    <s v="R"/>
    <s v="Inteconectado"/>
    <s v="PL0070"/>
    <s v="BT5B-R"/>
    <s v="De 0 a 30 kWh "/>
    <n v="9099"/>
    <n v="91650"/>
    <n v="66971.350000000006"/>
    <n v="-32823.61"/>
  </r>
  <r>
    <x v="0"/>
    <x v="3"/>
    <s v="ELC"/>
    <x v="7"/>
    <x v="66"/>
    <s v="Pampas"/>
    <s v="5"/>
    <s v="R"/>
    <s v="Inteconectado"/>
    <s v="PL0070"/>
    <s v="BT5B-R"/>
    <s v="De 30 a 100kWh"/>
    <n v="2058"/>
    <n v="104515"/>
    <n v="60227.82"/>
    <n v="-22051.77"/>
  </r>
  <r>
    <x v="0"/>
    <x v="3"/>
    <s v="ELC"/>
    <x v="7"/>
    <x v="66"/>
    <s v="Pampas"/>
    <s v="5"/>
    <s v="R"/>
    <s v="Inteconectado"/>
    <s v="PL0070"/>
    <s v="BT5B-R"/>
    <s v="Mayor a 100kWh"/>
    <n v="393"/>
    <n v="77952"/>
    <n v="58632.92"/>
    <n v="1603.27"/>
  </r>
  <r>
    <x v="0"/>
    <x v="3"/>
    <s v="ELC"/>
    <x v="7"/>
    <x v="67"/>
    <s v="Valle del Mantaro 1"/>
    <s v="4"/>
    <s v="R"/>
    <s v="Inteconectado"/>
    <s v="PL0071"/>
    <s v="BT5B-R"/>
    <s v="De 0 a 30 kWh "/>
    <n v="14935"/>
    <n v="182344.9"/>
    <n v="110301.29"/>
    <n v="-59055.14"/>
  </r>
  <r>
    <x v="0"/>
    <x v="3"/>
    <s v="ELC"/>
    <x v="7"/>
    <x v="67"/>
    <s v="Valle del Mantaro 1"/>
    <s v="4"/>
    <s v="R"/>
    <s v="Inteconectado"/>
    <s v="PL0071"/>
    <s v="BT5B-R"/>
    <s v="De 30 a 100kWh"/>
    <n v="8322"/>
    <n v="458205.43"/>
    <n v="241680.27"/>
    <n v="-80198.53"/>
  </r>
  <r>
    <x v="0"/>
    <x v="3"/>
    <s v="ELC"/>
    <x v="7"/>
    <x v="67"/>
    <s v="Valle del Mantaro 1"/>
    <s v="4"/>
    <s v="R"/>
    <s v="Inteconectado"/>
    <s v="PL0071"/>
    <s v="BT5B-R"/>
    <s v="Mayor a 100kWh"/>
    <n v="1713"/>
    <n v="287929"/>
    <n v="195105.19"/>
    <n v="5325.21"/>
  </r>
  <r>
    <x v="0"/>
    <x v="3"/>
    <s v="ELC"/>
    <x v="7"/>
    <x v="68"/>
    <s v="Valle del Mantaro 2"/>
    <s v="4"/>
    <s v="R"/>
    <s v="Inteconectado"/>
    <s v="PL0072"/>
    <s v="BT5B-R"/>
    <s v="De 0 a 30 kWh "/>
    <n v="7166"/>
    <n v="101660"/>
    <n v="57872.02"/>
    <n v="-32426.32"/>
  </r>
  <r>
    <x v="0"/>
    <x v="3"/>
    <s v="ELC"/>
    <x v="7"/>
    <x v="68"/>
    <s v="Valle del Mantaro 2"/>
    <s v="4"/>
    <s v="R"/>
    <s v="Inteconectado"/>
    <s v="PL0072"/>
    <s v="BT5B-R"/>
    <s v="De 30 a 100kWh"/>
    <n v="7195"/>
    <n v="408292"/>
    <n v="216573.73"/>
    <n v="-69459.06"/>
  </r>
  <r>
    <x v="0"/>
    <x v="3"/>
    <s v="ELC"/>
    <x v="7"/>
    <x v="68"/>
    <s v="Valle del Mantaro 2"/>
    <s v="4"/>
    <s v="R"/>
    <s v="Inteconectado"/>
    <s v="PL0072"/>
    <s v="BT5B-R"/>
    <s v="Mayor a 100kWh"/>
    <n v="1660"/>
    <n v="262066"/>
    <n v="177948.14"/>
    <n v="4856.84"/>
  </r>
  <r>
    <x v="0"/>
    <x v="3"/>
    <s v="ELC"/>
    <x v="7"/>
    <x v="69"/>
    <s v="Chalhuamayo - Satipo"/>
    <s v="4"/>
    <s v="R"/>
    <s v="Inteconectado"/>
    <s v="PL0073"/>
    <s v="BT5B-R"/>
    <s v="De 0 a 30 kWh "/>
    <n v="4674"/>
    <n v="57358"/>
    <n v="34598.97"/>
    <n v="-18628.02"/>
  </r>
  <r>
    <x v="0"/>
    <x v="3"/>
    <s v="ELC"/>
    <x v="7"/>
    <x v="69"/>
    <s v="Chalhuamayo - Satipo"/>
    <s v="4"/>
    <s v="R"/>
    <s v="Inteconectado"/>
    <s v="PL0073"/>
    <s v="BT5B-R"/>
    <s v="De 30 a 100kWh"/>
    <n v="4148"/>
    <n v="250213"/>
    <n v="133492.19"/>
    <n v="-41040.28"/>
  </r>
  <r>
    <x v="0"/>
    <x v="3"/>
    <s v="ELC"/>
    <x v="7"/>
    <x v="69"/>
    <s v="Chalhuamayo - Satipo"/>
    <s v="4"/>
    <s v="R"/>
    <s v="Inteconectado"/>
    <s v="PL0073"/>
    <s v="BT5B-R"/>
    <s v="Mayor a 100kWh"/>
    <n v="1952"/>
    <n v="390914"/>
    <n v="263799.36"/>
    <n v="7193.07"/>
  </r>
  <r>
    <x v="0"/>
    <x v="3"/>
    <s v="ELC"/>
    <x v="7"/>
    <x v="70"/>
    <s v="San Francisco"/>
    <s v="3"/>
    <s v="U"/>
    <s v="Inteconectado"/>
    <s v="PL0074"/>
    <s v="BT5B-R"/>
    <s v="De 0 a 30 kWh "/>
    <n v="2385"/>
    <n v="28834"/>
    <n v="19716.759999999998"/>
    <n v="-4185.8100000000004"/>
  </r>
  <r>
    <x v="0"/>
    <x v="3"/>
    <s v="ELC"/>
    <x v="7"/>
    <x v="70"/>
    <s v="San Francisco"/>
    <s v="3"/>
    <s v="U"/>
    <s v="Inteconectado"/>
    <s v="PL0074"/>
    <s v="BT5B-R"/>
    <s v="De 30 a 100kWh"/>
    <n v="1823"/>
    <n v="107225.34"/>
    <n v="59744.62"/>
    <n v="-7930.05"/>
  </r>
  <r>
    <x v="0"/>
    <x v="3"/>
    <s v="ELC"/>
    <x v="7"/>
    <x v="70"/>
    <s v="San Francisco"/>
    <s v="3"/>
    <s v="U"/>
    <s v="Inteconectado"/>
    <s v="PL0074"/>
    <s v="BT5B-R"/>
    <s v="Mayor a 100kWh"/>
    <n v="1308"/>
    <n v="312181"/>
    <n v="190132.68"/>
    <n v="5161.3100000000004"/>
  </r>
  <r>
    <x v="0"/>
    <x v="3"/>
    <s v="ELC"/>
    <x v="7"/>
    <x v="71"/>
    <s v="Huancavelica Rural"/>
    <s v="6"/>
    <s v="R"/>
    <s v="Inteconectado"/>
    <s v="PL0075"/>
    <s v="BT5B-R"/>
    <s v="De 0 a 30 kWh "/>
    <n v="19207"/>
    <n v="191790"/>
    <n v="138618.72"/>
    <n v="-71435.37"/>
  </r>
  <r>
    <x v="0"/>
    <x v="3"/>
    <s v="ELC"/>
    <x v="7"/>
    <x v="71"/>
    <s v="Huancavelica Rural"/>
    <s v="6"/>
    <s v="R"/>
    <s v="Inteconectado"/>
    <s v="PL0075"/>
    <s v="BT5B-R"/>
    <s v="De 30 a 100kWh"/>
    <n v="3457"/>
    <n v="168915"/>
    <n v="94715.22"/>
    <n v="-38602.74"/>
  </r>
  <r>
    <x v="0"/>
    <x v="3"/>
    <s v="ELC"/>
    <x v="7"/>
    <x v="71"/>
    <s v="Huancavelica Rural"/>
    <s v="6"/>
    <s v="R"/>
    <s v="Inteconectado"/>
    <s v="PL0075"/>
    <s v="BT5B-R"/>
    <s v="Mayor a 100kWh"/>
    <n v="456"/>
    <n v="86418"/>
    <n v="64938.14"/>
    <n v="1769.94"/>
  </r>
  <r>
    <x v="0"/>
    <x v="3"/>
    <s v="ELC"/>
    <x v="7"/>
    <x v="72"/>
    <s v="Valle del Mantaro 3"/>
    <s v="4"/>
    <s v="R"/>
    <s v="Inteconectado"/>
    <s v="PL0076"/>
    <s v="BT5B-R"/>
    <s v="De 0 a 30 kWh "/>
    <n v="11234"/>
    <n v="144680.5"/>
    <n v="83516.81"/>
    <n v="-48670.7"/>
  </r>
  <r>
    <x v="0"/>
    <x v="3"/>
    <s v="ELC"/>
    <x v="7"/>
    <x v="72"/>
    <s v="Valle del Mantaro 3"/>
    <s v="4"/>
    <s v="R"/>
    <s v="Inteconectado"/>
    <s v="PL0076"/>
    <s v="BT5B-R"/>
    <s v="De 30 a 100kWh"/>
    <n v="6261"/>
    <n v="336689"/>
    <n v="173489.93"/>
    <n v="-63544.67"/>
  </r>
  <r>
    <x v="0"/>
    <x v="3"/>
    <s v="ELC"/>
    <x v="7"/>
    <x v="72"/>
    <s v="Valle del Mantaro 3"/>
    <s v="4"/>
    <s v="R"/>
    <s v="Inteconectado"/>
    <s v="PL0076"/>
    <s v="BT5B-R"/>
    <s v="Mayor a 100kWh"/>
    <n v="962"/>
    <n v="161774.6"/>
    <n v="109619.34"/>
    <n v="2991.99"/>
  </r>
  <r>
    <x v="0"/>
    <x v="3"/>
    <s v="ELC"/>
    <x v="7"/>
    <x v="73"/>
    <s v="Valle del Mantaro 4"/>
    <s v="5"/>
    <s v="R"/>
    <s v="Inteconectado"/>
    <s v="PL0077"/>
    <s v="BT5B-R"/>
    <s v="De 0 a 30 kWh "/>
    <n v="23336"/>
    <n v="240880.05"/>
    <n v="172148.62"/>
    <n v="-88162.95"/>
  </r>
  <r>
    <x v="0"/>
    <x v="3"/>
    <s v="ELC"/>
    <x v="7"/>
    <x v="73"/>
    <s v="Valle del Mantaro 4"/>
    <s v="5"/>
    <s v="R"/>
    <s v="Inteconectado"/>
    <s v="PL0077"/>
    <s v="BT5B-R"/>
    <s v="De 30 a 100kWh"/>
    <n v="7251"/>
    <n v="378107.89"/>
    <n v="218519.98"/>
    <n v="-78778.710000000006"/>
  </r>
  <r>
    <x v="0"/>
    <x v="3"/>
    <s v="ELC"/>
    <x v="7"/>
    <x v="73"/>
    <s v="Valle del Mantaro 4"/>
    <s v="5"/>
    <s v="R"/>
    <s v="Inteconectado"/>
    <s v="PL0077"/>
    <s v="BT5B-R"/>
    <s v="Mayor a 100kWh"/>
    <n v="978"/>
    <n v="166996.79999999999"/>
    <n v="126306.64"/>
    <n v="3448.1"/>
  </r>
  <r>
    <x v="0"/>
    <x v="3"/>
    <s v="ELC"/>
    <x v="7"/>
    <x v="74"/>
    <s v="Tablachaca"/>
    <s v="5"/>
    <s v="R"/>
    <s v="Inteconectado"/>
    <s v="PL0078"/>
    <s v="BT5B-R"/>
    <s v="De 0 a 30 kWh "/>
    <n v="5594"/>
    <n v="52689"/>
    <n v="36179.18"/>
    <n v="-17023.599999999999"/>
  </r>
  <r>
    <x v="0"/>
    <x v="3"/>
    <s v="ELC"/>
    <x v="7"/>
    <x v="74"/>
    <s v="Tablachaca"/>
    <s v="5"/>
    <s v="R"/>
    <s v="Inteconectado"/>
    <s v="PL0078"/>
    <s v="BT5B-R"/>
    <s v="De 30 a 100kWh"/>
    <n v="965"/>
    <n v="47565"/>
    <n v="22708.12"/>
    <n v="-9195.33"/>
  </r>
  <r>
    <x v="0"/>
    <x v="3"/>
    <s v="ELC"/>
    <x v="7"/>
    <x v="74"/>
    <s v="Tablachaca"/>
    <s v="5"/>
    <s v="R"/>
    <s v="Inteconectado"/>
    <s v="PL0078"/>
    <s v="BT5B-R"/>
    <s v="Mayor a 100kWh"/>
    <n v="126"/>
    <n v="26617"/>
    <n v="16844.900000000001"/>
    <n v="460.23"/>
  </r>
  <r>
    <x v="0"/>
    <x v="3"/>
    <s v="ELC"/>
    <x v="7"/>
    <x v="75"/>
    <s v="Pozuzo"/>
    <s v="4"/>
    <s v="R"/>
    <s v="Inteconectado"/>
    <s v="PL0080"/>
    <s v="BT5B-R"/>
    <s v="De 0 a 30 kWh "/>
    <n v="1117"/>
    <n v="12571"/>
    <n v="7820.25"/>
    <n v="-4174.0200000000004"/>
  </r>
  <r>
    <x v="0"/>
    <x v="3"/>
    <s v="ELC"/>
    <x v="7"/>
    <x v="75"/>
    <s v="Pozuzo"/>
    <s v="4"/>
    <s v="R"/>
    <s v="Inteconectado"/>
    <s v="PL0080"/>
    <s v="BT5B-R"/>
    <s v="De 30 a 100kWh"/>
    <n v="1288"/>
    <n v="80170"/>
    <n v="42947.13"/>
    <n v="-12828.48"/>
  </r>
  <r>
    <x v="0"/>
    <x v="3"/>
    <s v="ELC"/>
    <x v="7"/>
    <x v="75"/>
    <s v="Pozuzo"/>
    <s v="4"/>
    <s v="R"/>
    <s v="Inteconectado"/>
    <s v="PL0080"/>
    <s v="BT5B-R"/>
    <s v="Mayor a 100kWh"/>
    <n v="932"/>
    <n v="202177"/>
    <n v="136151.46"/>
    <n v="3712.48"/>
  </r>
  <r>
    <x v="0"/>
    <x v="3"/>
    <s v="ELC"/>
    <x v="7"/>
    <x v="76"/>
    <s v="Ayacucho Rural"/>
    <s v="5"/>
    <s v="R"/>
    <s v="Inteconectado"/>
    <s v="PL0161"/>
    <s v="BT5B-R"/>
    <s v="De 0 a 30 kWh "/>
    <n v="9874"/>
    <n v="106186"/>
    <n v="75258.12"/>
    <n v="-37831.39"/>
  </r>
  <r>
    <x v="0"/>
    <x v="3"/>
    <s v="ELC"/>
    <x v="7"/>
    <x v="76"/>
    <s v="Ayacucho Rural"/>
    <s v="5"/>
    <s v="R"/>
    <s v="Inteconectado"/>
    <s v="PL0161"/>
    <s v="BT5B-R"/>
    <s v="De 30 a 100kWh"/>
    <n v="2915"/>
    <n v="152391"/>
    <n v="88483.33"/>
    <n v="-31161.35"/>
  </r>
  <r>
    <x v="0"/>
    <x v="3"/>
    <s v="ELC"/>
    <x v="7"/>
    <x v="76"/>
    <s v="Ayacucho Rural"/>
    <s v="5"/>
    <s v="R"/>
    <s v="Inteconectado"/>
    <s v="PL0161"/>
    <s v="BT5B-R"/>
    <s v="Mayor a 100kWh"/>
    <n v="476"/>
    <n v="82102"/>
    <n v="61996.82"/>
    <n v="1695.76"/>
  </r>
  <r>
    <x v="0"/>
    <x v="3"/>
    <s v="ELC"/>
    <x v="7"/>
    <x v="77"/>
    <s v="Huanuco Rural 2"/>
    <s v="5"/>
    <s v="R"/>
    <s v="Inteconectado"/>
    <s v="PL0162"/>
    <s v="BT5B-R"/>
    <s v="De 0 a 30 kWh "/>
    <n v="11389"/>
    <n v="120806.18"/>
    <n v="84931.37"/>
    <n v="-45071.96"/>
  </r>
  <r>
    <x v="0"/>
    <x v="3"/>
    <s v="ELC"/>
    <x v="7"/>
    <x v="77"/>
    <s v="Huanuco Rural 2"/>
    <s v="5"/>
    <s v="R"/>
    <s v="Inteconectado"/>
    <s v="PL0162"/>
    <s v="BT5B-R"/>
    <s v="De 30 a 100kWh"/>
    <n v="3859"/>
    <n v="207638"/>
    <n v="120865.42"/>
    <n v="-42995.75"/>
  </r>
  <r>
    <x v="0"/>
    <x v="3"/>
    <s v="ELC"/>
    <x v="7"/>
    <x v="77"/>
    <s v="Huanuco Rural 2"/>
    <s v="5"/>
    <s v="R"/>
    <s v="Inteconectado"/>
    <s v="PL0162"/>
    <s v="BT5B-R"/>
    <s v="Mayor a 100kWh"/>
    <n v="875"/>
    <n v="222891"/>
    <n v="168106.78"/>
    <n v="4576.38"/>
  </r>
  <r>
    <x v="0"/>
    <x v="3"/>
    <s v="ELC"/>
    <x v="7"/>
    <x v="78"/>
    <s v="Tarma Rural"/>
    <s v="5"/>
    <s v="R"/>
    <s v="Inteconectado"/>
    <s v="PL0164"/>
    <s v="BT5B-R"/>
    <s v="De 0 a 30 kWh "/>
    <n v="10501"/>
    <n v="110620"/>
    <n v="78138.34"/>
    <n v="-40568.43"/>
  </r>
  <r>
    <x v="0"/>
    <x v="3"/>
    <s v="ELC"/>
    <x v="7"/>
    <x v="78"/>
    <s v="Tarma Rural"/>
    <s v="5"/>
    <s v="R"/>
    <s v="Inteconectado"/>
    <s v="PL0164"/>
    <s v="BT5B-R"/>
    <s v="De 30 a 100kWh"/>
    <n v="2422"/>
    <n v="120783"/>
    <n v="68748.539999999994"/>
    <n v="-26588.720000000001"/>
  </r>
  <r>
    <x v="0"/>
    <x v="3"/>
    <s v="ELC"/>
    <x v="7"/>
    <x v="78"/>
    <s v="Tarma Rural"/>
    <s v="5"/>
    <s v="R"/>
    <s v="Inteconectado"/>
    <s v="PL0164"/>
    <s v="BT5B-R"/>
    <s v="Mayor a 100kWh"/>
    <n v="230"/>
    <n v="45472"/>
    <n v="34241.67"/>
    <n v="934.77"/>
  </r>
  <r>
    <x v="0"/>
    <x v="3"/>
    <s v="ELC"/>
    <x v="7"/>
    <x v="79"/>
    <s v="Huanta Ciudad"/>
    <s v="3"/>
    <s v="U"/>
    <s v="Inteconectado"/>
    <s v="PL0222"/>
    <s v="BT5B-R"/>
    <s v="De 0 a 30 kWh "/>
    <n v="3785"/>
    <n v="51725"/>
    <n v="33885.089999999997"/>
    <n v="-7508.26"/>
  </r>
  <r>
    <x v="0"/>
    <x v="3"/>
    <s v="ELC"/>
    <x v="7"/>
    <x v="79"/>
    <s v="Huanta Ciudad"/>
    <s v="3"/>
    <s v="U"/>
    <s v="Inteconectado"/>
    <s v="PL0222"/>
    <s v="BT5B-R"/>
    <s v="De 30 a 100kWh"/>
    <n v="2678"/>
    <n v="155162"/>
    <n v="86400.95"/>
    <n v="-11649.3"/>
  </r>
  <r>
    <x v="0"/>
    <x v="3"/>
    <s v="ELC"/>
    <x v="7"/>
    <x v="79"/>
    <s v="Huanta Ciudad"/>
    <s v="3"/>
    <s v="U"/>
    <s v="Inteconectado"/>
    <s v="PL0222"/>
    <s v="BT5B-R"/>
    <s v="Mayor a 100kWh"/>
    <n v="904"/>
    <n v="175799"/>
    <n v="107587.12"/>
    <n v="2919.56"/>
  </r>
  <r>
    <x v="0"/>
    <x v="3"/>
    <s v="ELC"/>
    <x v="7"/>
    <x v="80"/>
    <s v="Huanta Rural"/>
    <s v="6"/>
    <s v="R"/>
    <s v="Inteconectado"/>
    <s v="PL0223"/>
    <s v="BT5B-R"/>
    <s v="De 0 a 30 kWh "/>
    <n v="12416"/>
    <n v="108124.4"/>
    <n v="84365.22"/>
    <n v="-40020.379999999997"/>
  </r>
  <r>
    <x v="0"/>
    <x v="3"/>
    <s v="ELC"/>
    <x v="7"/>
    <x v="80"/>
    <s v="Huanta Rural"/>
    <s v="6"/>
    <s v="R"/>
    <s v="Inteconectado"/>
    <s v="PL0223"/>
    <s v="BT5B-R"/>
    <s v="De 30 a 100kWh"/>
    <n v="1731"/>
    <n v="86053"/>
    <n v="48472.5"/>
    <n v="-19218.12"/>
  </r>
  <r>
    <x v="0"/>
    <x v="3"/>
    <s v="ELC"/>
    <x v="7"/>
    <x v="80"/>
    <s v="Huanta Rural"/>
    <s v="6"/>
    <s v="R"/>
    <s v="Inteconectado"/>
    <s v="PL0223"/>
    <s v="BT5B-R"/>
    <s v="Mayor a 100kWh"/>
    <n v="202"/>
    <n v="43954"/>
    <n v="32853.550000000003"/>
    <n v="896.85"/>
  </r>
  <r>
    <x v="0"/>
    <x v="3"/>
    <s v="ELC"/>
    <x v="7"/>
    <x v="81"/>
    <s v="Pasco Rural"/>
    <s v="6"/>
    <s v="R"/>
    <s v="Inteconectado"/>
    <s v="PL0224"/>
    <s v="BT5B-R"/>
    <s v="De 0 a 30 kWh "/>
    <n v="6376"/>
    <n v="60658.8"/>
    <n v="44885.07"/>
    <n v="-22732.44"/>
  </r>
  <r>
    <x v="0"/>
    <x v="3"/>
    <s v="ELC"/>
    <x v="7"/>
    <x v="81"/>
    <s v="Pasco Rural"/>
    <s v="6"/>
    <s v="R"/>
    <s v="Inteconectado"/>
    <s v="PL0224"/>
    <s v="BT5B-R"/>
    <s v="De 30 a 100kWh"/>
    <n v="1886"/>
    <n v="101783"/>
    <n v="58363.42"/>
    <n v="-21251.24"/>
  </r>
  <r>
    <x v="0"/>
    <x v="3"/>
    <s v="ELC"/>
    <x v="7"/>
    <x v="81"/>
    <s v="Pasco Rural"/>
    <s v="6"/>
    <s v="R"/>
    <s v="Inteconectado"/>
    <s v="PL0224"/>
    <s v="BT5B-R"/>
    <s v="Mayor a 100kWh"/>
    <n v="370"/>
    <n v="87509"/>
    <n v="65430.83"/>
    <n v="1782.37"/>
  </r>
  <r>
    <x v="0"/>
    <x v="3"/>
    <s v="ELC"/>
    <x v="7"/>
    <x v="82"/>
    <s v="Huánuco Rural 1"/>
    <s v="4"/>
    <s v="R"/>
    <s v="Inteconectado"/>
    <s v="PL0258"/>
    <s v="BT5B-R"/>
    <s v="De 0 a 30 kWh "/>
    <n v="3975"/>
    <n v="43262"/>
    <n v="27705.78"/>
    <n v="-14237.36"/>
  </r>
  <r>
    <x v="0"/>
    <x v="3"/>
    <s v="ELC"/>
    <x v="7"/>
    <x v="82"/>
    <s v="Huánuco Rural 1"/>
    <s v="4"/>
    <s v="R"/>
    <s v="Inteconectado"/>
    <s v="PL0258"/>
    <s v="BT5B-R"/>
    <s v="De 30 a 100kWh"/>
    <n v="2748"/>
    <n v="162292"/>
    <n v="87077.26"/>
    <n v="-27084.48"/>
  </r>
  <r>
    <x v="0"/>
    <x v="3"/>
    <s v="ELC"/>
    <x v="7"/>
    <x v="82"/>
    <s v="Huánuco Rural 1"/>
    <s v="4"/>
    <s v="R"/>
    <s v="Inteconectado"/>
    <s v="PL0258"/>
    <s v="BT5B-R"/>
    <s v="Mayor a 100kWh"/>
    <n v="715"/>
    <n v="129159"/>
    <n v="88022.78"/>
    <n v="2396.56"/>
  </r>
  <r>
    <x v="0"/>
    <x v="3"/>
    <s v="ELC"/>
    <x v="7"/>
    <x v="83"/>
    <s v="OROYA"/>
    <s v="3"/>
    <s v="U"/>
    <s v="Inteconectado"/>
    <s v="PL0063"/>
    <s v="BT5B-R"/>
    <s v="De 0 a 30 kWh "/>
    <n v="4861"/>
    <n v="51121"/>
    <n v="36935.870000000003"/>
    <n v="-7433.49"/>
  </r>
  <r>
    <x v="0"/>
    <x v="3"/>
    <s v="ELC"/>
    <x v="7"/>
    <x v="83"/>
    <s v="OROYA"/>
    <s v="3"/>
    <s v="U"/>
    <s v="Inteconectado"/>
    <s v="PL0063"/>
    <s v="BT5B-R"/>
    <s v="De 30 a 100kWh"/>
    <n v="3917"/>
    <n v="222287"/>
    <n v="124013.27"/>
    <n v="-17078.12"/>
  </r>
  <r>
    <x v="0"/>
    <x v="3"/>
    <s v="ELC"/>
    <x v="7"/>
    <x v="83"/>
    <s v="OROYA"/>
    <s v="3"/>
    <s v="U"/>
    <s v="Inteconectado"/>
    <s v="PL0063"/>
    <s v="BT5B-R"/>
    <s v="Mayor a 100kWh"/>
    <n v="1111"/>
    <n v="231428"/>
    <n v="141826.97"/>
    <n v="3861.17"/>
  </r>
  <r>
    <x v="0"/>
    <x v="3"/>
    <s v="ELC"/>
    <x v="7"/>
    <x v="84"/>
    <s v="TARMA"/>
    <s v="3"/>
    <s v="U"/>
    <s v="Inteconectado"/>
    <s v="PL0064"/>
    <s v="BT5B-R"/>
    <s v="De 0 a 30 kWh "/>
    <n v="4793"/>
    <n v="63252"/>
    <n v="41987.54"/>
    <n v="-9182.3799999999992"/>
  </r>
  <r>
    <x v="0"/>
    <x v="3"/>
    <s v="ELC"/>
    <x v="7"/>
    <x v="84"/>
    <s v="TARMA"/>
    <s v="3"/>
    <s v="U"/>
    <s v="Inteconectado"/>
    <s v="PL0064"/>
    <s v="BT5B-R"/>
    <s v="De 30 a 100kWh"/>
    <n v="4773"/>
    <n v="280604"/>
    <n v="156573.73000000001"/>
    <n v="-20810.28"/>
  </r>
  <r>
    <x v="0"/>
    <x v="3"/>
    <s v="ELC"/>
    <x v="7"/>
    <x v="84"/>
    <s v="TARMA"/>
    <s v="3"/>
    <s v="U"/>
    <s v="Inteconectado"/>
    <s v="PL0064"/>
    <s v="BT5B-R"/>
    <s v="Mayor a 100kWh"/>
    <n v="1637"/>
    <n v="284537"/>
    <n v="174983.73"/>
    <n v="4768.92"/>
  </r>
  <r>
    <x v="0"/>
    <x v="3"/>
    <s v="ELC"/>
    <x v="7"/>
    <x v="85"/>
    <s v="Tingo María Rural"/>
    <s v="6"/>
    <s v="R"/>
    <s v="Inteconectado"/>
    <s v="PL1065"/>
    <s v="BT5B-R"/>
    <s v="De 0 a 30 kWh "/>
    <n v="732"/>
    <n v="8994"/>
    <n v="5887.62"/>
    <n v="-3387.18"/>
  </r>
  <r>
    <x v="0"/>
    <x v="3"/>
    <s v="ELC"/>
    <x v="7"/>
    <x v="85"/>
    <s v="Tingo María Rural"/>
    <s v="6"/>
    <s v="R"/>
    <s v="Inteconectado"/>
    <s v="PL1065"/>
    <s v="BT5B-R"/>
    <s v="De 30 a 100kWh"/>
    <n v="517"/>
    <n v="30007"/>
    <n v="17674.8"/>
    <n v="-5875.99"/>
  </r>
  <r>
    <x v="0"/>
    <x v="3"/>
    <s v="ELC"/>
    <x v="7"/>
    <x v="85"/>
    <s v="Tingo María Rural"/>
    <s v="6"/>
    <s v="R"/>
    <s v="Inteconectado"/>
    <s v="PL1065"/>
    <s v="BT5B-R"/>
    <s v="Mayor a 100kWh"/>
    <n v="141"/>
    <n v="25723"/>
    <n v="19561.169999999998"/>
    <n v="532.61"/>
  </r>
  <r>
    <x v="0"/>
    <x v="3"/>
    <s v="ELC"/>
    <x v="7"/>
    <x v="86"/>
    <s v="Junín"/>
    <s v="4"/>
    <s v="R"/>
    <s v="Inteconectado"/>
    <s v="PL1224"/>
    <s v="BT5B-R"/>
    <s v="De 0 a 30 kWh "/>
    <n v="4128"/>
    <n v="45788"/>
    <n v="28643.96"/>
    <n v="-15254.8"/>
  </r>
  <r>
    <x v="0"/>
    <x v="3"/>
    <s v="ELC"/>
    <x v="7"/>
    <x v="86"/>
    <s v="Junín"/>
    <s v="4"/>
    <s v="R"/>
    <s v="Inteconectado"/>
    <s v="PL1224"/>
    <s v="BT5B-R"/>
    <s v="De 30 a 100kWh"/>
    <n v="1863"/>
    <n v="99903"/>
    <n v="51749.93"/>
    <n v="-18669.8"/>
  </r>
  <r>
    <x v="0"/>
    <x v="3"/>
    <s v="ELC"/>
    <x v="7"/>
    <x v="86"/>
    <s v="Junín"/>
    <s v="4"/>
    <s v="R"/>
    <s v="Inteconectado"/>
    <s v="PL1224"/>
    <s v="BT5B-R"/>
    <s v="Mayor a 100kWh"/>
    <n v="335"/>
    <n v="68238"/>
    <n v="46027.92"/>
    <n v="1255.07"/>
  </r>
  <r>
    <x v="0"/>
    <x v="3"/>
    <s v="ELC"/>
    <x v="7"/>
    <x v="87"/>
    <s v="San Jose"/>
    <s v="3"/>
    <s v="U"/>
    <s v="Inteconectado"/>
    <s v="PL2063"/>
    <s v="BT5B-R"/>
    <s v="De 0 a 30 kWh "/>
    <n v="430"/>
    <n v="6111.86"/>
    <n v="3960.8"/>
    <n v="-888.94"/>
  </r>
  <r>
    <x v="0"/>
    <x v="3"/>
    <s v="ELC"/>
    <x v="7"/>
    <x v="87"/>
    <s v="San Jose"/>
    <s v="3"/>
    <s v="U"/>
    <s v="Inteconectado"/>
    <s v="PL2063"/>
    <s v="BT5B-R"/>
    <s v="De 30 a 100kWh"/>
    <n v="621"/>
    <n v="35184"/>
    <n v="19627.68"/>
    <n v="-2707.56"/>
  </r>
  <r>
    <x v="0"/>
    <x v="3"/>
    <s v="ELC"/>
    <x v="7"/>
    <x v="87"/>
    <s v="San Jose"/>
    <s v="3"/>
    <s v="U"/>
    <s v="Inteconectado"/>
    <s v="PL2063"/>
    <s v="BT5B-R"/>
    <s v="Mayor a 100kWh"/>
    <n v="176"/>
    <n v="45400"/>
    <n v="27693.08"/>
    <n v="754.19"/>
  </r>
  <r>
    <x v="0"/>
    <x v="3"/>
    <s v="ELC"/>
    <x v="7"/>
    <x v="88"/>
    <s v="CHANCHAMAYO"/>
    <s v="3"/>
    <s v="U"/>
    <s v="Inteconectado"/>
    <s v="PL0064"/>
    <s v="BT5B-R"/>
    <s v="De 0 a 30 kWh "/>
    <n v="5006"/>
    <n v="58926"/>
    <n v="40743.72"/>
    <n v="-8554.64"/>
  </r>
  <r>
    <x v="0"/>
    <x v="3"/>
    <s v="ELC"/>
    <x v="7"/>
    <x v="88"/>
    <s v="CHANCHAMAYO"/>
    <s v="3"/>
    <s v="U"/>
    <s v="Inteconectado"/>
    <s v="PL0064"/>
    <s v="BT5B-R"/>
    <s v="De 30 a 100kWh"/>
    <n v="5524"/>
    <n v="345318"/>
    <n v="193154.54"/>
    <n v="-24084.639999999999"/>
  </r>
  <r>
    <x v="0"/>
    <x v="3"/>
    <s v="ELC"/>
    <x v="7"/>
    <x v="88"/>
    <s v="CHANCHAMAYO"/>
    <s v="3"/>
    <s v="U"/>
    <s v="Inteconectado"/>
    <s v="PL0064"/>
    <s v="BT5B-R"/>
    <s v="Mayor a 100kWh"/>
    <n v="2823"/>
    <n v="512349"/>
    <n v="314697.71000000002"/>
    <n v="8577.76"/>
  </r>
  <r>
    <x v="0"/>
    <x v="3"/>
    <s v="ELC"/>
    <x v="7"/>
    <x v="89"/>
    <s v="Aucayacu"/>
    <s v="6"/>
    <s v="R"/>
    <s v="Inteconectado"/>
    <s v="PL2065"/>
    <s v="BT5B-R"/>
    <s v="De 0 a 30 kWh "/>
    <n v="2287"/>
    <n v="26335"/>
    <n v="17800.96"/>
    <n v="-9908.0499999999993"/>
  </r>
  <r>
    <x v="0"/>
    <x v="3"/>
    <s v="ELC"/>
    <x v="7"/>
    <x v="89"/>
    <s v="Aucayacu"/>
    <s v="6"/>
    <s v="R"/>
    <s v="Inteconectado"/>
    <s v="PL2065"/>
    <s v="BT5B-R"/>
    <s v="De 30 a 100kWh"/>
    <n v="1508"/>
    <n v="87989"/>
    <n v="52028.66"/>
    <n v="-16998.28"/>
  </r>
  <r>
    <x v="0"/>
    <x v="3"/>
    <s v="ELC"/>
    <x v="7"/>
    <x v="89"/>
    <s v="Aucayacu"/>
    <s v="6"/>
    <s v="R"/>
    <s v="Inteconectado"/>
    <s v="PL2065"/>
    <s v="BT5B-R"/>
    <s v="Mayor a 100kWh"/>
    <n v="577"/>
    <n v="107037"/>
    <n v="81358.12"/>
    <n v="2215.0500000000002"/>
  </r>
  <r>
    <x v="0"/>
    <x v="3"/>
    <s v="ELC"/>
    <x v="7"/>
    <x v="90"/>
    <s v="Carhuamayo"/>
    <s v="5"/>
    <s v="R"/>
    <s v="Inteconectado"/>
    <s v="PL2224"/>
    <s v="BT5B-R"/>
    <s v="De 0 a 30 kWh "/>
    <n v="6961"/>
    <n v="64636.02"/>
    <n v="48064.480000000003"/>
    <n v="-24473.08"/>
  </r>
  <r>
    <x v="0"/>
    <x v="3"/>
    <s v="ELC"/>
    <x v="7"/>
    <x v="90"/>
    <s v="Carhuamayo"/>
    <s v="5"/>
    <s v="R"/>
    <s v="Inteconectado"/>
    <s v="PL2224"/>
    <s v="BT5B-R"/>
    <s v="De 30 a 100kWh"/>
    <n v="1481"/>
    <n v="74121"/>
    <n v="41721.160000000003"/>
    <n v="-16817.07"/>
  </r>
  <r>
    <x v="0"/>
    <x v="3"/>
    <s v="ELC"/>
    <x v="7"/>
    <x v="90"/>
    <s v="Carhuamayo"/>
    <s v="5"/>
    <s v="R"/>
    <s v="Inteconectado"/>
    <s v="PL2224"/>
    <s v="BT5B-R"/>
    <s v="Mayor a 100kWh"/>
    <n v="156"/>
    <n v="36298"/>
    <n v="27254.73"/>
    <n v="743.16"/>
  </r>
  <r>
    <x v="0"/>
    <x v="3"/>
    <s v="ELC"/>
    <x v="7"/>
    <x v="91"/>
    <s v="Yaupi"/>
    <s v="3"/>
    <s v="U"/>
    <s v="Inteconectado"/>
    <s v="PL3224"/>
    <s v="BT5B-R"/>
    <s v="De 0 a 30 kWh "/>
    <n v="2729"/>
    <n v="34991"/>
    <n v="23481.08"/>
    <n v="-5087.9799999999996"/>
  </r>
  <r>
    <x v="0"/>
    <x v="3"/>
    <s v="ELC"/>
    <x v="7"/>
    <x v="91"/>
    <s v="Yaupi"/>
    <s v="3"/>
    <s v="U"/>
    <s v="Inteconectado"/>
    <s v="PL3224"/>
    <s v="BT5B-R"/>
    <s v="De 30 a 100kWh"/>
    <n v="3021"/>
    <n v="181808"/>
    <n v="101676.93"/>
    <n v="-13229.72"/>
  </r>
  <r>
    <x v="0"/>
    <x v="3"/>
    <s v="ELC"/>
    <x v="7"/>
    <x v="91"/>
    <s v="Yaupi"/>
    <s v="3"/>
    <s v="U"/>
    <s v="Inteconectado"/>
    <s v="PL3224"/>
    <s v="BT5B-R"/>
    <s v="Mayor a 100kWh"/>
    <n v="1327"/>
    <n v="264106"/>
    <n v="162035.78"/>
    <n v="4411.01"/>
  </r>
  <r>
    <x v="0"/>
    <x v="3"/>
    <s v="ELC"/>
    <x v="7"/>
    <x v="92"/>
    <s v="Ayacucho Rural SER"/>
    <s v="SER"/>
    <s v="R"/>
    <s v="Inteconectado"/>
    <s v="PR0078"/>
    <s v="BT5B-R"/>
    <s v="De 0 a 30 kWh "/>
    <n v="41155"/>
    <n v="264159"/>
    <n v="292063.61"/>
    <n v="-136032.12"/>
  </r>
  <r>
    <x v="0"/>
    <x v="3"/>
    <s v="ELC"/>
    <x v="7"/>
    <x v="92"/>
    <s v="Ayacucho Rural SER"/>
    <s v="SER"/>
    <s v="R"/>
    <s v="Inteconectado"/>
    <s v="PR0078"/>
    <s v="BT5B-R"/>
    <s v="De 30 a 100kWh"/>
    <n v="4415"/>
    <n v="230217"/>
    <n v="145417.62"/>
    <n v="-68211.75"/>
  </r>
  <r>
    <x v="0"/>
    <x v="3"/>
    <s v="ELC"/>
    <x v="7"/>
    <x v="92"/>
    <s v="Ayacucho Rural SER"/>
    <s v="SER"/>
    <s v="R"/>
    <s v="Inteconectado"/>
    <s v="PR0078"/>
    <s v="BT5B-R"/>
    <s v="Mayor a 100kWh"/>
    <n v="886"/>
    <n v="158420"/>
    <n v="139922.51"/>
    <n v="3815.35"/>
  </r>
  <r>
    <x v="0"/>
    <x v="3"/>
    <s v="ELC"/>
    <x v="7"/>
    <x v="93"/>
    <s v="Huancavelica Rural SER"/>
    <s v="SER"/>
    <s v="R"/>
    <s v="Inteconectado"/>
    <s v="PR0061"/>
    <s v="BT5B-R"/>
    <s v="De 0 a 30 kWh "/>
    <n v="5580"/>
    <n v="38474"/>
    <n v="40456.33"/>
    <n v="-19846.91"/>
  </r>
  <r>
    <x v="0"/>
    <x v="3"/>
    <s v="ELC"/>
    <x v="7"/>
    <x v="93"/>
    <s v="Huancavelica Rural SER"/>
    <s v="SER"/>
    <s v="R"/>
    <s v="Inteconectado"/>
    <s v="PR0061"/>
    <s v="BT5B-R"/>
    <s v="De 30 a 100kWh"/>
    <n v="221"/>
    <n v="9729"/>
    <n v="5796.4"/>
    <n v="-3418.87"/>
  </r>
  <r>
    <x v="0"/>
    <x v="3"/>
    <s v="ELC"/>
    <x v="7"/>
    <x v="93"/>
    <s v="Huancavelica Rural SER"/>
    <s v="SER"/>
    <s v="R"/>
    <s v="Inteconectado"/>
    <s v="PR0061"/>
    <s v="BT5B-R"/>
    <s v="Mayor a 100kWh"/>
    <n v="8"/>
    <n v="1202"/>
    <n v="1069.8699999999999"/>
    <n v="29.12"/>
  </r>
  <r>
    <x v="0"/>
    <x v="3"/>
    <s v="ELC"/>
    <x v="7"/>
    <x v="94"/>
    <s v="Huanuco Rural 2 SER"/>
    <s v="SER"/>
    <s v="R"/>
    <s v="Inteconectado"/>
    <s v="PR0066"/>
    <s v="BT5B-R"/>
    <s v="De 0 a 30 kWh "/>
    <n v="25207"/>
    <n v="193060"/>
    <n v="189211.5"/>
    <n v="-100190.5"/>
  </r>
  <r>
    <x v="0"/>
    <x v="3"/>
    <s v="ELC"/>
    <x v="7"/>
    <x v="94"/>
    <s v="Huanuco Rural 2 SER"/>
    <s v="SER"/>
    <s v="R"/>
    <s v="Inteconectado"/>
    <s v="PR0066"/>
    <s v="BT5B-R"/>
    <s v="De 30 a 100kWh"/>
    <n v="1926"/>
    <n v="95407"/>
    <n v="59633.599999999999"/>
    <n v="-29987.82"/>
  </r>
  <r>
    <x v="0"/>
    <x v="3"/>
    <s v="ELC"/>
    <x v="7"/>
    <x v="94"/>
    <s v="Huanuco Rural 2 SER"/>
    <s v="SER"/>
    <s v="R"/>
    <s v="Inteconectado"/>
    <s v="PR0066"/>
    <s v="BT5B-R"/>
    <s v="Mayor a 100kWh"/>
    <n v="206"/>
    <n v="45776"/>
    <n v="40458.94"/>
    <n v="1100.0999999999999"/>
  </r>
  <r>
    <x v="0"/>
    <x v="3"/>
    <s v="ELC"/>
    <x v="7"/>
    <x v="95"/>
    <s v="Pasco Rural SER"/>
    <s v="SER"/>
    <s v="R"/>
    <s v="Inteconectado"/>
    <s v="PR0063"/>
    <s v="BT5B-R"/>
    <s v="De 0 a 30 kWh "/>
    <n v="4328"/>
    <n v="32042.31"/>
    <n v="32079.08"/>
    <n v="-16532.09"/>
  </r>
  <r>
    <x v="0"/>
    <x v="3"/>
    <s v="ELC"/>
    <x v="7"/>
    <x v="95"/>
    <s v="Pasco Rural SER"/>
    <s v="SER"/>
    <s v="R"/>
    <s v="Inteconectado"/>
    <s v="PR0063"/>
    <s v="BT5B-R"/>
    <s v="De 30 a 100kWh"/>
    <n v="511"/>
    <n v="26766"/>
    <n v="16958.27"/>
    <n v="-7910.28"/>
  </r>
  <r>
    <x v="0"/>
    <x v="3"/>
    <s v="ELC"/>
    <x v="7"/>
    <x v="95"/>
    <s v="Pasco Rural SER"/>
    <s v="SER"/>
    <s v="R"/>
    <s v="Inteconectado"/>
    <s v="PR0063"/>
    <s v="BT5B-R"/>
    <s v="Mayor a 100kWh"/>
    <n v="71"/>
    <n v="25399"/>
    <n v="22101.32"/>
    <n v="601.77"/>
  </r>
  <r>
    <x v="0"/>
    <x v="3"/>
    <s v="ELC"/>
    <x v="7"/>
    <x v="96"/>
    <s v="Pozuzo SER"/>
    <s v="SER"/>
    <s v="R"/>
    <s v="Inteconectado"/>
    <s v="PR0073"/>
    <s v="BT5B-R"/>
    <s v="De 0 a 30 kWh "/>
    <n v="744"/>
    <n v="7145"/>
    <n v="6032.22"/>
    <n v="-3686.56"/>
  </r>
  <r>
    <x v="0"/>
    <x v="3"/>
    <s v="ELC"/>
    <x v="7"/>
    <x v="96"/>
    <s v="Pozuzo SER"/>
    <s v="SER"/>
    <s v="R"/>
    <s v="Inteconectado"/>
    <s v="PR0073"/>
    <s v="BT5B-R"/>
    <s v="De 30 a 100kWh"/>
    <n v="405"/>
    <n v="24706"/>
    <n v="16347.07"/>
    <n v="-6269.4"/>
  </r>
  <r>
    <x v="0"/>
    <x v="3"/>
    <s v="ELC"/>
    <x v="7"/>
    <x v="96"/>
    <s v="Pozuzo SER"/>
    <s v="SER"/>
    <s v="R"/>
    <s v="Inteconectado"/>
    <s v="PR0073"/>
    <s v="BT5B-R"/>
    <s v="Mayor a 100kWh"/>
    <n v="271"/>
    <n v="60754"/>
    <n v="53393.01"/>
    <n v="1453.5"/>
  </r>
  <r>
    <x v="0"/>
    <x v="3"/>
    <s v="ELC"/>
    <x v="7"/>
    <x v="97"/>
    <s v="Tarma Chanchamayo SER"/>
    <s v="SER"/>
    <s v="R"/>
    <s v="Inteconectado"/>
    <s v="PR0064"/>
    <s v="BT5B-R"/>
    <s v="De 0 a 30 kWh "/>
    <n v="2713"/>
    <n v="20896"/>
    <n v="20358.41"/>
    <n v="-10771.68"/>
  </r>
  <r>
    <x v="0"/>
    <x v="3"/>
    <s v="ELC"/>
    <x v="7"/>
    <x v="97"/>
    <s v="Tarma Chanchamayo SER"/>
    <s v="SER"/>
    <s v="R"/>
    <s v="Inteconectado"/>
    <s v="PR0064"/>
    <s v="BT5B-R"/>
    <s v="De 30 a 100kWh"/>
    <n v="485"/>
    <n v="24824"/>
    <n v="15599.62"/>
    <n v="-7502.95"/>
  </r>
  <r>
    <x v="0"/>
    <x v="3"/>
    <s v="ELC"/>
    <x v="7"/>
    <x v="97"/>
    <s v="Tarma Chanchamayo SER"/>
    <s v="SER"/>
    <s v="R"/>
    <s v="Inteconectado"/>
    <s v="PR0064"/>
    <s v="BT5B-R"/>
    <s v="Mayor a 100kWh"/>
    <n v="52"/>
    <n v="8983"/>
    <n v="7949.59"/>
    <n v="216.55"/>
  </r>
  <r>
    <x v="0"/>
    <x v="3"/>
    <s v="ELC"/>
    <x v="7"/>
    <x v="98"/>
    <s v="Tingo Maria SER"/>
    <s v="SER"/>
    <s v="R"/>
    <s v="Inteconectado"/>
    <s v="PR0065"/>
    <s v="BT5B-R"/>
    <s v="De 0 a 30 kWh "/>
    <n v="4843"/>
    <n v="42953"/>
    <n v="38266.74"/>
    <n v="-22367.79"/>
  </r>
  <r>
    <x v="0"/>
    <x v="3"/>
    <s v="ELC"/>
    <x v="7"/>
    <x v="98"/>
    <s v="Tingo Maria SER"/>
    <s v="SER"/>
    <s v="R"/>
    <s v="Inteconectado"/>
    <s v="PR0065"/>
    <s v="BT5B-R"/>
    <s v="De 30 a 100kWh"/>
    <n v="1540"/>
    <n v="83492"/>
    <n v="53886.28"/>
    <n v="-24054.799999999999"/>
  </r>
  <r>
    <x v="0"/>
    <x v="3"/>
    <s v="ELC"/>
    <x v="7"/>
    <x v="98"/>
    <s v="Tingo Maria SER"/>
    <s v="SER"/>
    <s v="R"/>
    <s v="Inteconectado"/>
    <s v="PR0065"/>
    <s v="BT5B-R"/>
    <s v="Mayor a 100kWh"/>
    <n v="305"/>
    <n v="58732.6"/>
    <n v="52304.7"/>
    <n v="1422.97"/>
  </r>
  <r>
    <x v="0"/>
    <x v="3"/>
    <s v="ELC"/>
    <x v="7"/>
    <x v="99"/>
    <s v="Valle del Mantaro 3 SER"/>
    <s v="SER"/>
    <s v="R"/>
    <s v="Inteconectado"/>
    <s v="PR0071"/>
    <s v="BT5B-R"/>
    <s v="De 0 a 30 kWh "/>
    <n v="420"/>
    <n v="2218"/>
    <n v="2830.59"/>
    <n v="-1143.74"/>
  </r>
  <r>
    <x v="0"/>
    <x v="3"/>
    <s v="ELC"/>
    <x v="7"/>
    <x v="99"/>
    <s v="Valle del Mantaro 3 SER"/>
    <s v="SER"/>
    <s v="R"/>
    <s v="Inteconectado"/>
    <s v="PR0071"/>
    <s v="BT5B-R"/>
    <s v="De 30 a 100kWh"/>
    <n v="4"/>
    <n v="148"/>
    <n v="81.489999999999995"/>
    <n v="-61.88"/>
  </r>
  <r>
    <x v="0"/>
    <x v="3"/>
    <s v="ELC"/>
    <x v="7"/>
    <x v="100"/>
    <s v="SER YAUPI"/>
    <s v="SER"/>
    <s v="R"/>
    <s v="Inteconectado"/>
    <s v="PR0064"/>
    <s v="BT5B-R"/>
    <s v="De 0 a 30 kWh "/>
    <n v="11373"/>
    <n v="83010.3"/>
    <n v="83920.35"/>
    <n v="-42827.23"/>
  </r>
  <r>
    <x v="0"/>
    <x v="3"/>
    <s v="ELC"/>
    <x v="7"/>
    <x v="100"/>
    <s v="SER YAUPI"/>
    <s v="SER"/>
    <s v="R"/>
    <s v="Inteconectado"/>
    <s v="PR0064"/>
    <s v="BT5B-R"/>
    <s v="De 30 a 100kWh"/>
    <n v="1744"/>
    <n v="89687.1"/>
    <n v="56493.05"/>
    <n v="-26997.119999999999"/>
  </r>
  <r>
    <x v="0"/>
    <x v="3"/>
    <s v="ELC"/>
    <x v="7"/>
    <x v="100"/>
    <s v="SER YAUPI"/>
    <s v="SER"/>
    <s v="R"/>
    <s v="Inteconectado"/>
    <s v="PR0064"/>
    <s v="BT5B-R"/>
    <s v="Mayor a 100kWh"/>
    <n v="186"/>
    <n v="28960.3"/>
    <n v="25747.47"/>
    <n v="700.83"/>
  </r>
  <r>
    <x v="0"/>
    <x v="3"/>
    <s v="ELC"/>
    <x v="7"/>
    <x v="101"/>
    <s v="SER CARHUAMAYO"/>
    <s v="SER"/>
    <s v="R"/>
    <s v="Inteconectado"/>
    <s v="PR0064"/>
    <s v="BT5B-R"/>
    <s v="De 0 a 30 kWh "/>
    <n v="955"/>
    <n v="6474"/>
    <n v="6889.87"/>
    <n v="-3340.21"/>
  </r>
  <r>
    <x v="0"/>
    <x v="3"/>
    <s v="ELC"/>
    <x v="7"/>
    <x v="101"/>
    <s v="SER CARHUAMAYO"/>
    <s v="SER"/>
    <s v="R"/>
    <s v="Inteconectado"/>
    <s v="PR0064"/>
    <s v="BT5B-R"/>
    <s v="De 30 a 100kWh"/>
    <n v="154"/>
    <n v="7586"/>
    <n v="4710.8900000000003"/>
    <n v="-2383.92"/>
  </r>
  <r>
    <x v="0"/>
    <x v="3"/>
    <s v="ELC"/>
    <x v="7"/>
    <x v="101"/>
    <s v="SER CARHUAMAYO"/>
    <s v="SER"/>
    <s v="R"/>
    <s v="Inteconectado"/>
    <s v="PR0064"/>
    <s v="BT5B-R"/>
    <s v="Mayor a 100kWh"/>
    <n v="11"/>
    <n v="2531"/>
    <n v="2222.83"/>
    <n v="60.5"/>
  </r>
  <r>
    <x v="0"/>
    <x v="3"/>
    <s v="ELC"/>
    <x v="7"/>
    <x v="102"/>
    <s v="SER AUCAYACU"/>
    <s v="SER"/>
    <s v="R"/>
    <s v="Inteconectado"/>
    <s v="PR0066"/>
    <s v="BT5B-R"/>
    <s v="De 0 a 30 kWh "/>
    <n v="1920"/>
    <n v="17998"/>
    <n v="15480.06"/>
    <n v="-9372.66"/>
  </r>
  <r>
    <x v="0"/>
    <x v="3"/>
    <s v="ELC"/>
    <x v="7"/>
    <x v="102"/>
    <s v="SER AUCAYACU"/>
    <s v="SER"/>
    <s v="R"/>
    <s v="Inteconectado"/>
    <s v="PR0066"/>
    <s v="BT5B-R"/>
    <s v="De 30 a 100kWh"/>
    <n v="588"/>
    <n v="32068"/>
    <n v="20733.72"/>
    <n v="-9184.56"/>
  </r>
  <r>
    <x v="0"/>
    <x v="3"/>
    <s v="ELC"/>
    <x v="7"/>
    <x v="102"/>
    <s v="SER AUCAYACU"/>
    <s v="SER"/>
    <s v="R"/>
    <s v="Inteconectado"/>
    <s v="PR0066"/>
    <s v="BT5B-R"/>
    <s v="Mayor a 100kWh"/>
    <n v="69"/>
    <n v="12246"/>
    <n v="10933.9"/>
    <n v="297.43"/>
  </r>
  <r>
    <x v="0"/>
    <x v="3"/>
    <s v="ELN"/>
    <x v="8"/>
    <x v="103"/>
    <s v="Chiclayo"/>
    <s v="2"/>
    <s v="U"/>
    <s v="Inteconectado"/>
    <s v="PL0094"/>
    <s v="BT5B-R"/>
    <s v="De 0 a 30 kWh "/>
    <n v="31620"/>
    <n v="388633.58"/>
    <n v="231754.56"/>
    <n v="-46242.53"/>
  </r>
  <r>
    <x v="0"/>
    <x v="3"/>
    <s v="ELN"/>
    <x v="8"/>
    <x v="103"/>
    <s v="Chiclayo"/>
    <s v="2"/>
    <s v="U"/>
    <s v="Inteconectado"/>
    <s v="PL0094"/>
    <s v="BT5B-R"/>
    <s v="De 30 a 100kWh"/>
    <n v="57147"/>
    <n v="3872577.18"/>
    <n v="1806193.08"/>
    <n v="-208951"/>
  </r>
  <r>
    <x v="0"/>
    <x v="3"/>
    <s v="ELN"/>
    <x v="8"/>
    <x v="103"/>
    <s v="Chiclayo"/>
    <s v="2"/>
    <s v="U"/>
    <s v="Inteconectado"/>
    <s v="PL0094"/>
    <s v="BT5B-R"/>
    <s v="Mayor a 100kWh"/>
    <n v="63275"/>
    <n v="13210027.439999999"/>
    <n v="6671294"/>
    <n v="182379.66"/>
  </r>
  <r>
    <x v="0"/>
    <x v="3"/>
    <s v="ELN"/>
    <x v="8"/>
    <x v="104"/>
    <s v="Chongoyape"/>
    <s v="4"/>
    <s v="R"/>
    <s v="Inteconectado"/>
    <s v="PL0098"/>
    <s v="BT5B-R"/>
    <s v="De 0 a 30 kWh "/>
    <n v="4951"/>
    <n v="48879.86"/>
    <n v="31244.400000000001"/>
    <n v="-13670.61"/>
  </r>
  <r>
    <x v="0"/>
    <x v="3"/>
    <s v="ELN"/>
    <x v="8"/>
    <x v="104"/>
    <s v="Chongoyape"/>
    <s v="4"/>
    <s v="R"/>
    <s v="Inteconectado"/>
    <s v="PL0098"/>
    <s v="BT5B-R"/>
    <s v="De 30 a 100kWh"/>
    <n v="2631"/>
    <n v="173417.8"/>
    <n v="79907.98"/>
    <n v="-26418.38"/>
  </r>
  <r>
    <x v="0"/>
    <x v="3"/>
    <s v="ELN"/>
    <x v="8"/>
    <x v="104"/>
    <s v="Chongoyape"/>
    <s v="4"/>
    <s v="R"/>
    <s v="Inteconectado"/>
    <s v="PL0098"/>
    <s v="BT5B-R"/>
    <s v="Mayor a 100kWh"/>
    <n v="539"/>
    <n v="99364.5"/>
    <n v="59091.89"/>
    <n v="1613.23"/>
  </r>
  <r>
    <x v="0"/>
    <x v="3"/>
    <s v="ELN"/>
    <x v="8"/>
    <x v="105"/>
    <s v="Chota"/>
    <s v="2"/>
    <s v="U"/>
    <s v="Inteconectado"/>
    <s v="PL0099"/>
    <s v="BT5B-R"/>
    <s v="De 0 a 30 kWh "/>
    <n v="3042"/>
    <n v="36380.22"/>
    <n v="22551.72"/>
    <n v="-4530.21"/>
  </r>
  <r>
    <x v="0"/>
    <x v="3"/>
    <s v="ELN"/>
    <x v="8"/>
    <x v="105"/>
    <s v="Chota"/>
    <s v="2"/>
    <s v="U"/>
    <s v="Inteconectado"/>
    <s v="PL0099"/>
    <s v="BT5B-R"/>
    <s v="De 30 a 100kWh"/>
    <n v="1795"/>
    <n v="100903.39"/>
    <n v="48974.36"/>
    <n v="-6716.09"/>
  </r>
  <r>
    <x v="0"/>
    <x v="3"/>
    <s v="ELN"/>
    <x v="8"/>
    <x v="105"/>
    <s v="Chota"/>
    <s v="2"/>
    <s v="U"/>
    <s v="Inteconectado"/>
    <s v="PL0099"/>
    <s v="BT5B-R"/>
    <s v="Mayor a 100kWh"/>
    <n v="600"/>
    <n v="110719.38"/>
    <n v="58689.01"/>
    <n v="1608.29"/>
  </r>
  <r>
    <x v="0"/>
    <x v="3"/>
    <s v="ELN"/>
    <x v="8"/>
    <x v="106"/>
    <s v="Cutervo"/>
    <s v="4"/>
    <s v="R"/>
    <s v="Inteconectado"/>
    <s v="PL0100"/>
    <s v="BT5B-R"/>
    <s v="De 0 a 30 kWh "/>
    <n v="4233"/>
    <n v="51630.79"/>
    <n v="29468.93"/>
    <n v="-14439.43"/>
  </r>
  <r>
    <x v="0"/>
    <x v="3"/>
    <s v="ELN"/>
    <x v="8"/>
    <x v="106"/>
    <s v="Cutervo"/>
    <s v="4"/>
    <s v="R"/>
    <s v="Inteconectado"/>
    <s v="PL0100"/>
    <s v="BT5B-R"/>
    <s v="De 30 a 100kWh"/>
    <n v="2043"/>
    <n v="112689.27"/>
    <n v="53131.05"/>
    <n v="-17150.87"/>
  </r>
  <r>
    <x v="0"/>
    <x v="3"/>
    <s v="ELN"/>
    <x v="8"/>
    <x v="106"/>
    <s v="Cutervo"/>
    <s v="4"/>
    <s v="R"/>
    <s v="Inteconectado"/>
    <s v="PL0100"/>
    <s v="BT5B-R"/>
    <s v="Mayor a 100kWh"/>
    <n v="445"/>
    <n v="84341.17"/>
    <n v="50080.74"/>
    <n v="1395.61"/>
  </r>
  <r>
    <x v="0"/>
    <x v="3"/>
    <s v="ELN"/>
    <x v="8"/>
    <x v="107"/>
    <s v="Querocoto"/>
    <s v="4"/>
    <s v="R"/>
    <s v="Inteconectado"/>
    <s v="PL0106"/>
    <s v="BT5B-R"/>
    <s v="De 0 a 30 kWh "/>
    <n v="246"/>
    <n v="21496.65"/>
    <n v="6886.01"/>
    <n v="-6010.59"/>
  </r>
  <r>
    <x v="0"/>
    <x v="3"/>
    <s v="ELN"/>
    <x v="8"/>
    <x v="107"/>
    <s v="Querocoto"/>
    <s v="4"/>
    <s v="R"/>
    <s v="Inteconectado"/>
    <s v="PL0106"/>
    <s v="BT5B-R"/>
    <s v="De 30 a 100kWh"/>
    <n v="64"/>
    <n v="74053.149999999994"/>
    <n v="30445.65"/>
    <n v="-11199.57"/>
  </r>
  <r>
    <x v="0"/>
    <x v="3"/>
    <s v="ELN"/>
    <x v="8"/>
    <x v="107"/>
    <s v="Querocoto"/>
    <s v="4"/>
    <s v="R"/>
    <s v="Inteconectado"/>
    <s v="PL0106"/>
    <s v="BT5B-R"/>
    <s v="Mayor a 100kWh"/>
    <n v="8"/>
    <n v="2915.97"/>
    <n v="1705.89"/>
    <n v="46.54"/>
  </r>
  <r>
    <x v="0"/>
    <x v="3"/>
    <s v="ELN"/>
    <x v="8"/>
    <x v="108"/>
    <s v="Niepos"/>
    <s v="4"/>
    <s v="R"/>
    <s v="Inteconectado"/>
    <s v="PL0109"/>
    <s v="BT5B-R"/>
    <s v="De 0 a 30 kWh "/>
    <n v="2821"/>
    <n v="31016"/>
    <n v="18386.73"/>
    <n v="-9048.58"/>
  </r>
  <r>
    <x v="0"/>
    <x v="3"/>
    <s v="ELN"/>
    <x v="8"/>
    <x v="108"/>
    <s v="Niepos"/>
    <s v="4"/>
    <s v="R"/>
    <s v="Inteconectado"/>
    <s v="PL0109"/>
    <s v="BT5B-R"/>
    <s v="De 30 a 100kWh"/>
    <n v="1158"/>
    <n v="65453"/>
    <n v="30550.560000000001"/>
    <n v="-10321.219999999999"/>
  </r>
  <r>
    <x v="0"/>
    <x v="3"/>
    <s v="ELN"/>
    <x v="8"/>
    <x v="108"/>
    <s v="Niepos"/>
    <s v="4"/>
    <s v="R"/>
    <s v="Inteconectado"/>
    <s v="PL0109"/>
    <s v="BT5B-R"/>
    <s v="Mayor a 100kWh"/>
    <n v="166"/>
    <n v="34191"/>
    <n v="20344.37"/>
    <n v="0"/>
  </r>
  <r>
    <x v="0"/>
    <x v="3"/>
    <s v="ELN"/>
    <x v="8"/>
    <x v="109"/>
    <s v="Chiclayo Baja Densidad"/>
    <s v="3"/>
    <s v="U"/>
    <s v="Inteconectado"/>
    <s v="PL0227"/>
    <s v="BT5B-R"/>
    <s v="De 0 a 30 kWh "/>
    <n v="24498"/>
    <n v="305239.71000000002"/>
    <n v="185531.19"/>
    <n v="-37243.65"/>
  </r>
  <r>
    <x v="0"/>
    <x v="3"/>
    <s v="ELN"/>
    <x v="8"/>
    <x v="109"/>
    <s v="Chiclayo Baja Densidad"/>
    <s v="3"/>
    <s v="U"/>
    <s v="Inteconectado"/>
    <s v="PL0227"/>
    <s v="BT5B-R"/>
    <s v="De 30 a 100kWh"/>
    <n v="27288"/>
    <n v="1737078.91"/>
    <n v="828085.48"/>
    <n v="-102203.48"/>
  </r>
  <r>
    <x v="0"/>
    <x v="3"/>
    <s v="ELN"/>
    <x v="8"/>
    <x v="109"/>
    <s v="Chiclayo Baja Densidad"/>
    <s v="3"/>
    <s v="U"/>
    <s v="Inteconectado"/>
    <s v="PL0227"/>
    <s v="BT5B-R"/>
    <s v="Mayor a 100kWh"/>
    <n v="10914"/>
    <n v="1953260.07"/>
    <n v="1014066.39"/>
    <n v="27624.560000000001"/>
  </r>
  <r>
    <x v="0"/>
    <x v="3"/>
    <s v="ELN"/>
    <x v="8"/>
    <x v="110"/>
    <s v="Bambamarca"/>
    <s v="2"/>
    <s v="U"/>
    <s v="Inteconectado"/>
    <s v="PL1099"/>
    <s v="BT5B-R"/>
    <s v="De 0 a 30 kWh "/>
    <n v="2122"/>
    <n v="26696.29"/>
    <n v="16217.85"/>
    <n v="-3324.84"/>
  </r>
  <r>
    <x v="0"/>
    <x v="3"/>
    <s v="ELN"/>
    <x v="8"/>
    <x v="110"/>
    <s v="Bambamarca"/>
    <s v="2"/>
    <s v="U"/>
    <s v="Inteconectado"/>
    <s v="PL1099"/>
    <s v="BT5B-R"/>
    <s v="De 30 a 100kWh"/>
    <n v="1315"/>
    <n v="73772.23"/>
    <n v="35775.599999999999"/>
    <n v="-4920.59"/>
  </r>
  <r>
    <x v="0"/>
    <x v="3"/>
    <s v="ELN"/>
    <x v="8"/>
    <x v="110"/>
    <s v="Bambamarca"/>
    <s v="2"/>
    <s v="U"/>
    <s v="Inteconectado"/>
    <s v="PL1099"/>
    <s v="BT5B-R"/>
    <s v="Mayor a 100kWh"/>
    <n v="418"/>
    <n v="78601.77"/>
    <n v="41588.74"/>
    <n v="1149.42"/>
  </r>
  <r>
    <x v="0"/>
    <x v="3"/>
    <s v="ELN"/>
    <x v="8"/>
    <x v="111"/>
    <s v="Olmos"/>
    <s v="3"/>
    <s v="U"/>
    <s v="Inteconectado"/>
    <s v="PL1227"/>
    <s v="BT5B-R"/>
    <s v="De 0 a 30 kWh "/>
    <n v="10272"/>
    <n v="93959.22"/>
    <n v="65328.03"/>
    <n v="-11468.89"/>
  </r>
  <r>
    <x v="0"/>
    <x v="3"/>
    <s v="ELN"/>
    <x v="8"/>
    <x v="111"/>
    <s v="Olmos"/>
    <s v="3"/>
    <s v="U"/>
    <s v="Inteconectado"/>
    <s v="PL1227"/>
    <s v="BT5B-R"/>
    <s v="De 30 a 100kWh"/>
    <n v="5844"/>
    <n v="358033.18"/>
    <n v="170870.48"/>
    <n v="-21535.79"/>
  </r>
  <r>
    <x v="0"/>
    <x v="3"/>
    <s v="ELN"/>
    <x v="8"/>
    <x v="111"/>
    <s v="Olmos"/>
    <s v="3"/>
    <s v="U"/>
    <s v="Inteconectado"/>
    <s v="PL1227"/>
    <s v="BT5B-R"/>
    <s v="Mayor a 100kWh"/>
    <n v="2165"/>
    <n v="440897.76"/>
    <n v="227971.48"/>
    <n v="6214.09"/>
  </r>
  <r>
    <x v="0"/>
    <x v="3"/>
    <s v="ELN"/>
    <x v="8"/>
    <x v="112"/>
    <s v="Bambamarca Rural"/>
    <s v="6"/>
    <s v="R"/>
    <s v="Inteconectado"/>
    <s v="PL2099"/>
    <s v="BT5B-R"/>
    <s v="De 0 a 30 kWh "/>
    <n v="3521"/>
    <n v="19433.16"/>
    <n v="19541.46"/>
    <n v="-6024.04"/>
  </r>
  <r>
    <x v="0"/>
    <x v="3"/>
    <s v="ELN"/>
    <x v="8"/>
    <x v="112"/>
    <s v="Bambamarca Rural"/>
    <s v="6"/>
    <s v="R"/>
    <s v="Inteconectado"/>
    <s v="PL2099"/>
    <s v="BT5B-R"/>
    <s v="De 30 a 100kWh"/>
    <n v="186"/>
    <n v="10151.67"/>
    <n v="5274.28"/>
    <n v="-1730.26"/>
  </r>
  <r>
    <x v="0"/>
    <x v="3"/>
    <s v="ELN"/>
    <x v="8"/>
    <x v="112"/>
    <s v="Bambamarca Rural"/>
    <s v="6"/>
    <s v="R"/>
    <s v="Inteconectado"/>
    <s v="PL2099"/>
    <s v="BT5B-R"/>
    <s v="Mayor a 100kWh"/>
    <n v="39"/>
    <n v="9631.43"/>
    <n v="6288.33"/>
    <n v="170.88"/>
  </r>
  <r>
    <x v="0"/>
    <x v="3"/>
    <s v="ELN"/>
    <x v="8"/>
    <x v="113"/>
    <s v="Chota Rural"/>
    <s v="5"/>
    <s v="R"/>
    <s v="Inteconectado"/>
    <s v="PL3099"/>
    <s v="BT5B-R"/>
    <s v="De 0 a 30 kWh "/>
    <n v="1501"/>
    <n v="17617.490000000002"/>
    <n v="11178.38"/>
    <n v="-5494.01"/>
  </r>
  <r>
    <x v="0"/>
    <x v="3"/>
    <s v="ELN"/>
    <x v="8"/>
    <x v="113"/>
    <s v="Chota Rural"/>
    <s v="5"/>
    <s v="R"/>
    <s v="Inteconectado"/>
    <s v="PL3099"/>
    <s v="BT5B-R"/>
    <s v="De 30 a 100kWh"/>
    <n v="683"/>
    <n v="38493.03"/>
    <n v="20190.939999999999"/>
    <n v="-6387.5"/>
  </r>
  <r>
    <x v="0"/>
    <x v="3"/>
    <s v="ELN"/>
    <x v="8"/>
    <x v="113"/>
    <s v="Chota Rural"/>
    <s v="5"/>
    <s v="R"/>
    <s v="Inteconectado"/>
    <s v="PL3099"/>
    <s v="BT5B-R"/>
    <s v="Mayor a 100kWh"/>
    <n v="175"/>
    <n v="31694.19"/>
    <n v="20982.65"/>
    <n v="569.96"/>
  </r>
  <r>
    <x v="0"/>
    <x v="3"/>
    <s v="ELN"/>
    <x v="8"/>
    <x v="336"/>
    <s v="Chogoyape SER"/>
    <s v="SER"/>
    <s v="R"/>
    <s v="Inteconectado"/>
    <s v="PR0098"/>
    <s v="BT5B-R"/>
    <s v="De 0 a 30 kWh "/>
    <n v="590"/>
    <n v="2786"/>
    <n v="3753.45"/>
    <n v="-1243.77"/>
  </r>
  <r>
    <x v="0"/>
    <x v="3"/>
    <s v="ELN"/>
    <x v="8"/>
    <x v="336"/>
    <s v="Chogoyape SER"/>
    <s v="SER"/>
    <s v="R"/>
    <s v="Inteconectado"/>
    <s v="PR0098"/>
    <s v="BT5B-R"/>
    <s v="De 30 a 100kWh"/>
    <n v="15"/>
    <n v="818"/>
    <n v="464.18"/>
    <n v="-200.85"/>
  </r>
  <r>
    <x v="0"/>
    <x v="3"/>
    <s v="ELN"/>
    <x v="8"/>
    <x v="336"/>
    <s v="Chogoyape SER"/>
    <s v="SER"/>
    <s v="R"/>
    <s v="Inteconectado"/>
    <s v="PR0098"/>
    <s v="BT5B-R"/>
    <s v="Mayor a 100kWh"/>
    <n v="1"/>
    <n v="162"/>
    <n v="125.14"/>
    <n v="3.42"/>
  </r>
  <r>
    <x v="0"/>
    <x v="3"/>
    <s v="ELN"/>
    <x v="8"/>
    <x v="114"/>
    <s v="Chiclayo Baja Densidad Rural"/>
    <s v="SER"/>
    <s v="R"/>
    <s v="Inteconectado"/>
    <s v="PR0094"/>
    <s v="BT5B-R"/>
    <s v="De 0 a 30 kWh "/>
    <n v="453"/>
    <n v="4451.3999999999996"/>
    <n v="3519.02"/>
    <n v="-1993.27"/>
  </r>
  <r>
    <x v="0"/>
    <x v="3"/>
    <s v="ELN"/>
    <x v="8"/>
    <x v="114"/>
    <s v="Chiclayo Baja Densidad Rural"/>
    <s v="SER"/>
    <s v="R"/>
    <s v="Inteconectado"/>
    <s v="PR0094"/>
    <s v="BT5B-R"/>
    <s v="De 30 a 100kWh"/>
    <n v="139"/>
    <n v="7377"/>
    <n v="4019.5"/>
    <n v="-2014.56"/>
  </r>
  <r>
    <x v="0"/>
    <x v="3"/>
    <s v="ELN"/>
    <x v="8"/>
    <x v="114"/>
    <s v="Chiclayo Baja Densidad Rural"/>
    <s v="SER"/>
    <s v="R"/>
    <s v="Inteconectado"/>
    <s v="PR0094"/>
    <s v="BT5B-R"/>
    <s v="Mayor a 100kWh"/>
    <n v="10"/>
    <n v="1443"/>
    <n v="1123.82"/>
    <n v="30.58"/>
  </r>
  <r>
    <x v="0"/>
    <x v="3"/>
    <s v="ELN"/>
    <x v="8"/>
    <x v="115"/>
    <s v="Sistema Eléctrico Rural Chiclayo"/>
    <s v="SER"/>
    <s v="R"/>
    <s v="Inteconectado"/>
    <s v="PR0094"/>
    <s v="BT5B-R"/>
    <s v="De 0 a 30 kWh "/>
    <n v="776"/>
    <n v="9356"/>
    <n v="6503.53"/>
    <n v="-4189.72"/>
  </r>
  <r>
    <x v="0"/>
    <x v="3"/>
    <s v="ELN"/>
    <x v="8"/>
    <x v="115"/>
    <s v="Sistema Eléctrico Rural Chiclayo"/>
    <s v="SER"/>
    <s v="R"/>
    <s v="Inteconectado"/>
    <s v="PR0094"/>
    <s v="BT5B-R"/>
    <s v="De 30 a 100kWh"/>
    <n v="466"/>
    <n v="25567"/>
    <n v="14574.63"/>
    <n v="-6258.38"/>
  </r>
  <r>
    <x v="0"/>
    <x v="3"/>
    <s v="ELN"/>
    <x v="8"/>
    <x v="115"/>
    <s v="Sistema Eléctrico Rural Chiclayo"/>
    <s v="SER"/>
    <s v="R"/>
    <s v="Inteconectado"/>
    <s v="PR0094"/>
    <s v="BT5B-R"/>
    <s v="Mayor a 100kWh"/>
    <n v="55"/>
    <n v="14815"/>
    <n v="11289.66"/>
    <n v="307.08"/>
  </r>
  <r>
    <x v="0"/>
    <x v="3"/>
    <s v="ELN"/>
    <x v="8"/>
    <x v="116"/>
    <s v="Sistema Eléctrico Rural Bambamarca"/>
    <s v="SER"/>
    <s v="R"/>
    <s v="Inteconectado"/>
    <s v="PR0099"/>
    <s v="BT5B-R"/>
    <s v="De 0 a 30 kWh "/>
    <n v="8968"/>
    <n v="47652.03"/>
    <n v="58495.34"/>
    <n v="-21249.96"/>
  </r>
  <r>
    <x v="0"/>
    <x v="3"/>
    <s v="ELN"/>
    <x v="8"/>
    <x v="116"/>
    <s v="Sistema Eléctrico Rural Bambamarca"/>
    <s v="SER"/>
    <s v="R"/>
    <s v="Inteconectado"/>
    <s v="PR0099"/>
    <s v="BT5B-R"/>
    <s v="De 30 a 100kWh"/>
    <n v="165"/>
    <n v="7506.29"/>
    <n v="4026.1"/>
    <n v="-2212.2600000000002"/>
  </r>
  <r>
    <x v="0"/>
    <x v="3"/>
    <s v="ELN"/>
    <x v="8"/>
    <x v="116"/>
    <s v="Sistema Eléctrico Rural Bambamarca"/>
    <s v="SER"/>
    <s v="R"/>
    <s v="Inteconectado"/>
    <s v="PR0099"/>
    <s v="BT5B-R"/>
    <s v="Mayor a 100kWh"/>
    <n v="11"/>
    <n v="2207.13"/>
    <n v="1689.93"/>
    <n v="45.94"/>
  </r>
  <r>
    <x v="0"/>
    <x v="3"/>
    <s v="ELN"/>
    <x v="8"/>
    <x v="117"/>
    <s v="SER CUTERVO"/>
    <s v="SER"/>
    <s v="R"/>
    <s v="Inteconectado"/>
    <s v="PR0118"/>
    <s v="BT5B-R"/>
    <s v="De 0 a 30 kWh "/>
    <n v="1"/>
    <n v="0"/>
    <n v="5.07"/>
    <n v="0"/>
  </r>
  <r>
    <x v="0"/>
    <x v="3"/>
    <s v="ELN"/>
    <x v="8"/>
    <x v="118"/>
    <s v="Sistema Eléctrico Rural Niepos"/>
    <s v="SER"/>
    <s v="R"/>
    <s v="Inteconectado"/>
    <s v="PR0099"/>
    <s v="BT5B-R"/>
    <s v="De 0 a 30 kWh "/>
    <n v="803"/>
    <n v="5190"/>
    <n v="5496.24"/>
    <n v="-2323.94"/>
  </r>
  <r>
    <x v="0"/>
    <x v="3"/>
    <s v="ELN"/>
    <x v="8"/>
    <x v="118"/>
    <s v="Sistema Eléctrico Rural Niepos"/>
    <s v="SER"/>
    <s v="R"/>
    <s v="Inteconectado"/>
    <s v="PR0099"/>
    <s v="BT5B-R"/>
    <s v="De 30 a 100kWh"/>
    <n v="43"/>
    <n v="2023"/>
    <n v="1101.98"/>
    <n v="-577.49"/>
  </r>
  <r>
    <x v="0"/>
    <x v="3"/>
    <s v="ELN"/>
    <x v="8"/>
    <x v="118"/>
    <s v="Sistema Eléctrico Rural Niepos"/>
    <s v="SER"/>
    <s v="R"/>
    <s v="Inteconectado"/>
    <s v="PR0099"/>
    <s v="BT5B-R"/>
    <s v="Mayor a 100kWh"/>
    <n v="5"/>
    <n v="884"/>
    <n v="682.6"/>
    <n v="18.57"/>
  </r>
  <r>
    <x v="0"/>
    <x v="3"/>
    <s v="ELN"/>
    <x v="8"/>
    <x v="119"/>
    <s v="Sistema Eléctrico Rural Chota"/>
    <s v="SER"/>
    <s v="R"/>
    <s v="Inteconectado"/>
    <s v="PR0099"/>
    <s v="BT5B-R"/>
    <s v="De 0 a 30 kWh "/>
    <n v="1242"/>
    <n v="6716.14"/>
    <n v="8134.56"/>
    <n v="-2996.89"/>
  </r>
  <r>
    <x v="0"/>
    <x v="3"/>
    <s v="ELN"/>
    <x v="8"/>
    <x v="119"/>
    <s v="Sistema Eléctrico Rural Chota"/>
    <s v="SER"/>
    <s v="R"/>
    <s v="Inteconectado"/>
    <s v="PR0099"/>
    <s v="BT5B-R"/>
    <s v="De 30 a 100kWh"/>
    <n v="26"/>
    <n v="1161.47"/>
    <n v="619.69000000000005"/>
    <n v="-348.45"/>
  </r>
  <r>
    <x v="0"/>
    <x v="3"/>
    <s v="ELNM"/>
    <x v="9"/>
    <x v="120"/>
    <s v="Cajamarca"/>
    <s v="2"/>
    <s v="U"/>
    <s v="Inteconectado"/>
    <s v="PL0118"/>
    <s v="BT5B-R"/>
    <s v="De 0 a 30 kWh "/>
    <n v="10374"/>
    <n v="126569.63"/>
    <n v="74394.070000000007"/>
    <n v="-14642.35"/>
  </r>
  <r>
    <x v="0"/>
    <x v="3"/>
    <s v="ELNM"/>
    <x v="9"/>
    <x v="120"/>
    <s v="Cajamarca"/>
    <s v="2"/>
    <s v="U"/>
    <s v="Inteconectado"/>
    <s v="PL0118"/>
    <s v="BT5B-R"/>
    <s v="De 30 a 100kWh"/>
    <n v="15782"/>
    <n v="1135163.73"/>
    <n v="509808.8"/>
    <n v="-62433.24"/>
  </r>
  <r>
    <x v="0"/>
    <x v="3"/>
    <s v="ELNM"/>
    <x v="9"/>
    <x v="120"/>
    <s v="Cajamarca"/>
    <s v="2"/>
    <s v="U"/>
    <s v="Inteconectado"/>
    <s v="PL0118"/>
    <s v="BT5B-R"/>
    <s v="Mayor a 100kWh"/>
    <n v="17540"/>
    <n v="3522554.67"/>
    <n v="1730940.33"/>
    <n v="47232.42"/>
  </r>
  <r>
    <x v="0"/>
    <x v="3"/>
    <s v="ELNM"/>
    <x v="9"/>
    <x v="121"/>
    <s v="Chimbote"/>
    <s v="2"/>
    <s v="U"/>
    <s v="Inteconectado"/>
    <s v="PL0119"/>
    <s v="BT5B-R"/>
    <s v="De 0 a 30 kWh "/>
    <n v="16110"/>
    <n v="166769.29999999999"/>
    <n v="105120.44"/>
    <n v="-19277.18"/>
  </r>
  <r>
    <x v="0"/>
    <x v="3"/>
    <s v="ELNM"/>
    <x v="9"/>
    <x v="121"/>
    <s v="Chimbote"/>
    <s v="2"/>
    <s v="U"/>
    <s v="Inteconectado"/>
    <s v="PL0119"/>
    <s v="BT5B-R"/>
    <s v="De 30 a 100kWh"/>
    <n v="25507"/>
    <n v="1739788.19"/>
    <n v="789922.49"/>
    <n v="-90347.5"/>
  </r>
  <r>
    <x v="0"/>
    <x v="3"/>
    <s v="ELNM"/>
    <x v="9"/>
    <x v="121"/>
    <s v="Chimbote"/>
    <s v="2"/>
    <s v="U"/>
    <s v="Inteconectado"/>
    <s v="PL0119"/>
    <s v="BT5B-R"/>
    <s v="Mayor a 100kWh"/>
    <n v="30433"/>
    <n v="5835782.8300000001"/>
    <n v="2869437.06"/>
    <n v="78376.95"/>
  </r>
  <r>
    <x v="0"/>
    <x v="3"/>
    <s v="ELNM"/>
    <x v="9"/>
    <x v="122"/>
    <s v="Guadalupe"/>
    <s v="2"/>
    <s v="U"/>
    <s v="Inteconectado"/>
    <s v="PL0120"/>
    <s v="BT5B-R"/>
    <s v="De 0 a 30 kWh "/>
    <n v="10442"/>
    <n v="132004.29999999999"/>
    <n v="76482.070000000007"/>
    <n v="-15271.57"/>
  </r>
  <r>
    <x v="0"/>
    <x v="3"/>
    <s v="ELNM"/>
    <x v="9"/>
    <x v="122"/>
    <s v="Guadalupe"/>
    <s v="2"/>
    <s v="U"/>
    <s v="Inteconectado"/>
    <s v="PL0120"/>
    <s v="BT5B-R"/>
    <s v="De 30 a 100kWh"/>
    <n v="13684"/>
    <n v="882124.4"/>
    <n v="401253.83"/>
    <n v="-47587.64"/>
  </r>
  <r>
    <x v="0"/>
    <x v="3"/>
    <s v="ELNM"/>
    <x v="9"/>
    <x v="122"/>
    <s v="Guadalupe"/>
    <s v="2"/>
    <s v="U"/>
    <s v="Inteconectado"/>
    <s v="PL0120"/>
    <s v="BT5B-R"/>
    <s v="Mayor a 100kWh"/>
    <n v="9025"/>
    <n v="1598100.4"/>
    <n v="788500.45"/>
    <n v="21516.43"/>
  </r>
  <r>
    <x v="0"/>
    <x v="3"/>
    <s v="ELNM"/>
    <x v="9"/>
    <x v="123"/>
    <s v="Huarmey"/>
    <s v="2"/>
    <s v="U"/>
    <s v="Inteconectado"/>
    <s v="PL0121"/>
    <s v="BT5B-R"/>
    <s v="De 0 a 30 kWh "/>
    <n v="1375"/>
    <n v="23456"/>
    <n v="12646.56"/>
    <n v="-2868.89"/>
  </r>
  <r>
    <x v="0"/>
    <x v="3"/>
    <s v="ELNM"/>
    <x v="9"/>
    <x v="123"/>
    <s v="Huarmey"/>
    <s v="2"/>
    <s v="U"/>
    <s v="Inteconectado"/>
    <s v="PL0121"/>
    <s v="BT5B-R"/>
    <s v="De 30 a 100kWh"/>
    <n v="1896"/>
    <n v="143071"/>
    <n v="66792.91"/>
    <n v="-8832.09"/>
  </r>
  <r>
    <x v="0"/>
    <x v="3"/>
    <s v="ELNM"/>
    <x v="9"/>
    <x v="123"/>
    <s v="Huarmey"/>
    <s v="2"/>
    <s v="U"/>
    <s v="Inteconectado"/>
    <s v="PL0121"/>
    <s v="BT5B-R"/>
    <s v="Mayor a 100kWh"/>
    <n v="1510"/>
    <n v="272504"/>
    <n v="141735.87"/>
    <n v="3856.92"/>
  </r>
  <r>
    <x v="0"/>
    <x v="3"/>
    <s v="ELNM"/>
    <x v="9"/>
    <x v="124"/>
    <s v="Trujillo"/>
    <s v="2"/>
    <s v="U"/>
    <s v="Inteconectado"/>
    <s v="PL0122"/>
    <s v="BT5B-R"/>
    <s v="De 0 a 30 kWh "/>
    <n v="37496"/>
    <n v="480271.46"/>
    <n v="276813.59999999998"/>
    <n v="-55564.19"/>
  </r>
  <r>
    <x v="0"/>
    <x v="3"/>
    <s v="ELNM"/>
    <x v="9"/>
    <x v="124"/>
    <s v="Trujillo"/>
    <s v="2"/>
    <s v="U"/>
    <s v="Inteconectado"/>
    <s v="PL0122"/>
    <s v="BT5B-R"/>
    <s v="De 30 a 100kWh"/>
    <n v="66220"/>
    <n v="4534452.38"/>
    <n v="2058417.68"/>
    <n v="-236730.92"/>
  </r>
  <r>
    <x v="0"/>
    <x v="3"/>
    <s v="ELNM"/>
    <x v="9"/>
    <x v="124"/>
    <s v="Trujillo"/>
    <s v="2"/>
    <s v="U"/>
    <s v="Inteconectado"/>
    <s v="PL0122"/>
    <s v="BT5B-R"/>
    <s v="Mayor a 100kWh"/>
    <n v="89313"/>
    <n v="18815362.899999999"/>
    <n v="9232460.2400000002"/>
    <n v="251935.9"/>
  </r>
  <r>
    <x v="0"/>
    <x v="3"/>
    <s v="ELNM"/>
    <x v="9"/>
    <x v="125"/>
    <s v="Caraz-Carhuaz-Huaraz"/>
    <s v="3"/>
    <s v="U"/>
    <s v="Inteconectado"/>
    <s v="PL0123"/>
    <s v="BT5B-R"/>
    <s v="De 0 a 30 kWh "/>
    <n v="16843"/>
    <n v="208891.53"/>
    <n v="124442.13"/>
    <n v="-24504.04"/>
  </r>
  <r>
    <x v="0"/>
    <x v="3"/>
    <s v="ELNM"/>
    <x v="9"/>
    <x v="125"/>
    <s v="Caraz-Carhuaz-Huaraz"/>
    <s v="3"/>
    <s v="U"/>
    <s v="Inteconectado"/>
    <s v="PL0123"/>
    <s v="BT5B-R"/>
    <s v="De 30 a 100kWh"/>
    <n v="15807"/>
    <n v="975175.86"/>
    <n v="449712.41"/>
    <n v="-56656.77"/>
  </r>
  <r>
    <x v="0"/>
    <x v="3"/>
    <s v="ELNM"/>
    <x v="9"/>
    <x v="125"/>
    <s v="Caraz-Carhuaz-Huaraz"/>
    <s v="3"/>
    <s v="U"/>
    <s v="Inteconectado"/>
    <s v="PL0123"/>
    <s v="BT5B-R"/>
    <s v="Mayor a 100kWh"/>
    <n v="10956"/>
    <n v="2114560.8199999998"/>
    <n v="1056879.25"/>
    <n v="28835.48"/>
  </r>
  <r>
    <x v="0"/>
    <x v="3"/>
    <s v="ELNM"/>
    <x v="9"/>
    <x v="126"/>
    <s v="Huallanca"/>
    <s v="5"/>
    <s v="R"/>
    <s v="Inteconectado"/>
    <s v="PL0124"/>
    <s v="BT5B-R"/>
    <s v="De 0 a 30 kWh "/>
    <n v="1886"/>
    <n v="20122.099999999999"/>
    <n v="13275.36"/>
    <n v="-6130.36"/>
  </r>
  <r>
    <x v="0"/>
    <x v="3"/>
    <s v="ELNM"/>
    <x v="9"/>
    <x v="126"/>
    <s v="Huallanca"/>
    <s v="5"/>
    <s v="R"/>
    <s v="Inteconectado"/>
    <s v="PL0124"/>
    <s v="BT5B-R"/>
    <s v="De 30 a 100kWh"/>
    <n v="651"/>
    <n v="33854"/>
    <n v="17132.75"/>
    <n v="-5950.14"/>
  </r>
  <r>
    <x v="0"/>
    <x v="3"/>
    <s v="ELNM"/>
    <x v="9"/>
    <x v="126"/>
    <s v="Huallanca"/>
    <s v="5"/>
    <s v="R"/>
    <s v="Inteconectado"/>
    <s v="PL0124"/>
    <s v="BT5B-R"/>
    <s v="Mayor a 100kWh"/>
    <n v="56"/>
    <n v="9562"/>
    <n v="6203.25"/>
    <n v="168.48"/>
  </r>
  <r>
    <x v="0"/>
    <x v="3"/>
    <s v="ELNM"/>
    <x v="9"/>
    <x v="127"/>
    <s v="Ticapampa"/>
    <s v="4"/>
    <s v="R"/>
    <s v="Inteconectado"/>
    <s v="PL0125"/>
    <s v="BT5B-R"/>
    <s v="De 0 a 30 kWh "/>
    <n v="4033"/>
    <n v="38682.400000000001"/>
    <n v="24866"/>
    <n v="-10551.1"/>
  </r>
  <r>
    <x v="0"/>
    <x v="3"/>
    <s v="ELNM"/>
    <x v="9"/>
    <x v="127"/>
    <s v="Ticapampa"/>
    <s v="4"/>
    <s v="R"/>
    <s v="Inteconectado"/>
    <s v="PL0125"/>
    <s v="BT5B-R"/>
    <s v="De 30 a 100kWh"/>
    <n v="1517"/>
    <n v="83156.399999999994"/>
    <n v="38261.449999999997"/>
    <n v="-12474.52"/>
  </r>
  <r>
    <x v="0"/>
    <x v="3"/>
    <s v="ELNM"/>
    <x v="9"/>
    <x v="127"/>
    <s v="Ticapampa"/>
    <s v="4"/>
    <s v="R"/>
    <s v="Inteconectado"/>
    <s v="PL0125"/>
    <s v="BT5B-R"/>
    <s v="Mayor a 100kWh"/>
    <n v="252"/>
    <n v="46908.9"/>
    <n v="27221.66"/>
    <n v="742.72"/>
  </r>
  <r>
    <x v="0"/>
    <x v="3"/>
    <s v="ELNM"/>
    <x v="9"/>
    <x v="128"/>
    <s v="Huari"/>
    <s v="5"/>
    <s v="R"/>
    <s v="Inteconectado"/>
    <s v="PL0126"/>
    <s v="BT5B-R"/>
    <s v="De 0 a 30 kWh "/>
    <n v="9821"/>
    <n v="98796.58"/>
    <n v="67305.570000000007"/>
    <n v="-30105.05"/>
  </r>
  <r>
    <x v="0"/>
    <x v="3"/>
    <s v="ELNM"/>
    <x v="9"/>
    <x v="128"/>
    <s v="Huari"/>
    <s v="5"/>
    <s v="R"/>
    <s v="Inteconectado"/>
    <s v="PL0126"/>
    <s v="BT5B-R"/>
    <s v="De 30 a 100kWh"/>
    <n v="2747"/>
    <n v="144304.9"/>
    <n v="73005.62"/>
    <n v="-25281.19"/>
  </r>
  <r>
    <x v="0"/>
    <x v="3"/>
    <s v="ELNM"/>
    <x v="9"/>
    <x v="128"/>
    <s v="Huari"/>
    <s v="5"/>
    <s v="R"/>
    <s v="Inteconectado"/>
    <s v="PL0126"/>
    <s v="BT5B-R"/>
    <s v="Mayor a 100kWh"/>
    <n v="487"/>
    <n v="89481.8"/>
    <n v="57905.88"/>
    <n v="1572.81"/>
  </r>
  <r>
    <x v="0"/>
    <x v="3"/>
    <s v="ELNM"/>
    <x v="9"/>
    <x v="129"/>
    <s v="Pomabamba"/>
    <s v="6"/>
    <s v="R"/>
    <s v="Inteconectado"/>
    <s v="PL0127"/>
    <s v="BT5B-R"/>
    <s v="De 0 a 30 kWh "/>
    <n v="5862"/>
    <n v="61972"/>
    <n v="41293.57"/>
    <n v="-18789.22"/>
  </r>
  <r>
    <x v="0"/>
    <x v="3"/>
    <s v="ELNM"/>
    <x v="9"/>
    <x v="129"/>
    <s v="Pomabamba"/>
    <s v="6"/>
    <s v="R"/>
    <s v="Inteconectado"/>
    <s v="PL0127"/>
    <s v="BT5B-R"/>
    <s v="De 30 a 100kWh"/>
    <n v="1274"/>
    <n v="64166"/>
    <n v="32134.97"/>
    <n v="-11657.05"/>
  </r>
  <r>
    <x v="0"/>
    <x v="3"/>
    <s v="ELNM"/>
    <x v="9"/>
    <x v="129"/>
    <s v="Pomabamba"/>
    <s v="6"/>
    <s v="R"/>
    <s v="Inteconectado"/>
    <s v="PL0127"/>
    <s v="BT5B-R"/>
    <s v="Mayor a 100kWh"/>
    <n v="175"/>
    <n v="28538.799999999999"/>
    <n v="18473.8"/>
    <n v="504.07"/>
  </r>
  <r>
    <x v="0"/>
    <x v="3"/>
    <s v="ELNM"/>
    <x v="9"/>
    <x v="130"/>
    <s v="Celendín"/>
    <s v="5"/>
    <s v="R"/>
    <s v="Inteconectado"/>
    <s v="PL0128"/>
    <s v="BT5B-R"/>
    <s v="De 0 a 30 kWh "/>
    <n v="9088"/>
    <n v="88347.36"/>
    <n v="61496.9"/>
    <n v="-27072.22"/>
  </r>
  <r>
    <x v="0"/>
    <x v="3"/>
    <s v="ELNM"/>
    <x v="9"/>
    <x v="130"/>
    <s v="Celendín"/>
    <s v="5"/>
    <s v="R"/>
    <s v="Inteconectado"/>
    <s v="PL0128"/>
    <s v="BT5B-R"/>
    <s v="De 30 a 100kWh"/>
    <n v="2846"/>
    <n v="155167.81"/>
    <n v="79321.94"/>
    <n v="-26476.57"/>
  </r>
  <r>
    <x v="0"/>
    <x v="3"/>
    <s v="ELNM"/>
    <x v="9"/>
    <x v="130"/>
    <s v="Celendín"/>
    <s v="5"/>
    <s v="R"/>
    <s v="Inteconectado"/>
    <s v="PL0128"/>
    <s v="BT5B-R"/>
    <s v="Mayor a 100kWh"/>
    <n v="560"/>
    <n v="107185"/>
    <n v="69646.38"/>
    <n v="1892.43"/>
  </r>
  <r>
    <x v="0"/>
    <x v="3"/>
    <s v="ELNM"/>
    <x v="9"/>
    <x v="131"/>
    <s v="Chiquián"/>
    <s v="6"/>
    <s v="R"/>
    <s v="Aislado"/>
    <s v="PL0129"/>
    <s v="BT5B-R"/>
    <s v="De 0 a 30 kWh "/>
    <n v="3114"/>
    <n v="26024.53"/>
    <n v="15707.43"/>
    <n v="-6250.71"/>
  </r>
  <r>
    <x v="0"/>
    <x v="3"/>
    <s v="ELNM"/>
    <x v="9"/>
    <x v="131"/>
    <s v="Chiquián"/>
    <s v="6"/>
    <s v="R"/>
    <s v="Aislado"/>
    <s v="PL0129"/>
    <s v="BT5B-R"/>
    <s v="De 30 a 100kWh"/>
    <n v="702"/>
    <n v="34486.74"/>
    <n v="10895.08"/>
    <n v="-5054.3999999999996"/>
  </r>
  <r>
    <x v="0"/>
    <x v="3"/>
    <s v="ELNM"/>
    <x v="9"/>
    <x v="131"/>
    <s v="Chiquián"/>
    <s v="6"/>
    <s v="R"/>
    <s v="Aislado"/>
    <s v="PL0129"/>
    <s v="BT5B-R"/>
    <s v="Mayor a 100kWh"/>
    <n v="42"/>
    <n v="8606"/>
    <n v="3468.56"/>
    <n v="0"/>
  </r>
  <r>
    <x v="0"/>
    <x v="3"/>
    <s v="ELNM"/>
    <x v="9"/>
    <x v="132"/>
    <s v="Namora"/>
    <s v="4"/>
    <s v="R"/>
    <s v="Inteconectado"/>
    <s v="PL0131"/>
    <s v="BT5B-R"/>
    <s v="De 0 a 30 kWh "/>
    <n v="3219"/>
    <n v="26278.87"/>
    <n v="18640.72"/>
    <n v="-7214.13"/>
  </r>
  <r>
    <x v="0"/>
    <x v="3"/>
    <s v="ELNM"/>
    <x v="9"/>
    <x v="132"/>
    <s v="Namora"/>
    <s v="4"/>
    <s v="R"/>
    <s v="Inteconectado"/>
    <s v="PL0131"/>
    <s v="BT5B-R"/>
    <s v="De 30 a 100kWh"/>
    <n v="560"/>
    <n v="29521"/>
    <n v="13464.02"/>
    <n v="-4729.72"/>
  </r>
  <r>
    <x v="0"/>
    <x v="3"/>
    <s v="ELNM"/>
    <x v="9"/>
    <x v="132"/>
    <s v="Namora"/>
    <s v="4"/>
    <s v="R"/>
    <s v="Inteconectado"/>
    <s v="PL0131"/>
    <s v="BT5B-R"/>
    <s v="Mayor a 100kWh"/>
    <n v="84"/>
    <n v="14618"/>
    <n v="8555.51"/>
    <n v="233.42"/>
  </r>
  <r>
    <x v="0"/>
    <x v="3"/>
    <s v="ELNM"/>
    <x v="9"/>
    <x v="133"/>
    <s v="Tayabamba"/>
    <s v="4"/>
    <s v="R"/>
    <s v="Inteconectado"/>
    <s v="PL0132"/>
    <s v="BT5B-R"/>
    <s v="De 0 a 30 kWh "/>
    <n v="7950"/>
    <n v="85224"/>
    <n v="51463.95"/>
    <n v="-23244.98"/>
  </r>
  <r>
    <x v="0"/>
    <x v="3"/>
    <s v="ELNM"/>
    <x v="9"/>
    <x v="133"/>
    <s v="Tayabamba"/>
    <s v="4"/>
    <s v="R"/>
    <s v="Inteconectado"/>
    <s v="PL0132"/>
    <s v="BT5B-R"/>
    <s v="De 30 a 100kWh"/>
    <n v="2556"/>
    <n v="137489"/>
    <n v="63147.93"/>
    <n v="-20908.080000000002"/>
  </r>
  <r>
    <x v="0"/>
    <x v="3"/>
    <s v="ELNM"/>
    <x v="9"/>
    <x v="133"/>
    <s v="Tayabamba"/>
    <s v="4"/>
    <s v="R"/>
    <s v="Inteconectado"/>
    <s v="PL0132"/>
    <s v="BT5B-R"/>
    <s v="Mayor a 100kWh"/>
    <n v="1076"/>
    <n v="251911"/>
    <n v="145173.91"/>
    <n v="3960.98"/>
  </r>
  <r>
    <x v="0"/>
    <x v="3"/>
    <s v="ELNM"/>
    <x v="9"/>
    <x v="134"/>
    <s v="Trujillo Rural"/>
    <s v="4"/>
    <s v="R"/>
    <s v="Inteconectado"/>
    <s v="PL0168"/>
    <s v="BT5B-R"/>
    <s v="De 0 a 30 kWh "/>
    <n v="2162"/>
    <n v="22827.14"/>
    <n v="13940.96"/>
    <n v="-6267.45"/>
  </r>
  <r>
    <x v="0"/>
    <x v="3"/>
    <s v="ELNM"/>
    <x v="9"/>
    <x v="134"/>
    <s v="Trujillo Rural"/>
    <s v="4"/>
    <s v="R"/>
    <s v="Inteconectado"/>
    <s v="PL0168"/>
    <s v="BT5B-R"/>
    <s v="De 30 a 100kWh"/>
    <n v="745"/>
    <n v="38858"/>
    <n v="17846.89"/>
    <n v="-6131.35"/>
  </r>
  <r>
    <x v="0"/>
    <x v="3"/>
    <s v="ELNM"/>
    <x v="9"/>
    <x v="134"/>
    <s v="Trujillo Rural"/>
    <s v="4"/>
    <s v="R"/>
    <s v="Inteconectado"/>
    <s v="PL0168"/>
    <s v="BT5B-R"/>
    <s v="Mayor a 100kWh"/>
    <n v="83"/>
    <n v="14365.5"/>
    <n v="8410.82"/>
    <n v="229.45"/>
  </r>
  <r>
    <x v="0"/>
    <x v="3"/>
    <s v="ELNM"/>
    <x v="9"/>
    <x v="135"/>
    <s v="Casma Rural"/>
    <s v="4"/>
    <s v="R"/>
    <s v="Inteconectado"/>
    <s v="PL0169"/>
    <s v="BT5B-R"/>
    <s v="De 0 a 30 kWh "/>
    <n v="2926"/>
    <n v="28999.74"/>
    <n v="18341.060000000001"/>
    <n v="-7957.9"/>
  </r>
  <r>
    <x v="0"/>
    <x v="3"/>
    <s v="ELNM"/>
    <x v="9"/>
    <x v="135"/>
    <s v="Casma Rural"/>
    <s v="4"/>
    <s v="R"/>
    <s v="Inteconectado"/>
    <s v="PL0169"/>
    <s v="BT5B-R"/>
    <s v="De 30 a 100kWh"/>
    <n v="1850"/>
    <n v="127974"/>
    <n v="58828.83"/>
    <n v="-17948.939999999999"/>
  </r>
  <r>
    <x v="0"/>
    <x v="3"/>
    <s v="ELNM"/>
    <x v="9"/>
    <x v="135"/>
    <s v="Casma Rural"/>
    <s v="4"/>
    <s v="R"/>
    <s v="Inteconectado"/>
    <s v="PL0169"/>
    <s v="BT5B-R"/>
    <s v="Mayor a 100kWh"/>
    <n v="809"/>
    <n v="153118"/>
    <n v="89311.3"/>
    <n v="2438.25"/>
  </r>
  <r>
    <x v="0"/>
    <x v="3"/>
    <s v="ELNM"/>
    <x v="9"/>
    <x v="136"/>
    <s v="Cajamarca Rural"/>
    <s v="6"/>
    <s v="R"/>
    <s v="Inteconectado"/>
    <s v="PL0230"/>
    <s v="BT5B-R"/>
    <s v="De 0 a 30 kWh "/>
    <n v="13913"/>
    <n v="149828.95000000001"/>
    <n v="99073.94"/>
    <n v="-45688.79"/>
  </r>
  <r>
    <x v="0"/>
    <x v="3"/>
    <s v="ELNM"/>
    <x v="9"/>
    <x v="136"/>
    <s v="Cajamarca Rural"/>
    <s v="6"/>
    <s v="R"/>
    <s v="Inteconectado"/>
    <s v="PL0230"/>
    <s v="BT5B-R"/>
    <s v="De 30 a 100kWh"/>
    <n v="3893"/>
    <n v="244064.92"/>
    <n v="122937.91"/>
    <n v="-40738.14"/>
  </r>
  <r>
    <x v="0"/>
    <x v="3"/>
    <s v="ELNM"/>
    <x v="9"/>
    <x v="136"/>
    <s v="Cajamarca Rural"/>
    <s v="6"/>
    <s v="R"/>
    <s v="Inteconectado"/>
    <s v="PL0230"/>
    <s v="BT5B-R"/>
    <s v="Mayor a 100kWh"/>
    <n v="765"/>
    <n v="145598"/>
    <n v="94239.09"/>
    <n v="2572.36"/>
  </r>
  <r>
    <x v="0"/>
    <x v="3"/>
    <s v="ELNM"/>
    <x v="9"/>
    <x v="137"/>
    <s v="Trujillo Baja Densidad"/>
    <s v="3"/>
    <s v="U"/>
    <s v="Inteconectado"/>
    <s v="PL0253"/>
    <s v="BT5B-R"/>
    <s v="De 0 a 30 kWh "/>
    <n v="3400"/>
    <n v="42567.3"/>
    <n v="26248.73"/>
    <n v="-5325.61"/>
  </r>
  <r>
    <x v="0"/>
    <x v="3"/>
    <s v="ELNM"/>
    <x v="9"/>
    <x v="137"/>
    <s v="Trujillo Baja Densidad"/>
    <s v="3"/>
    <s v="U"/>
    <s v="Inteconectado"/>
    <s v="PL0253"/>
    <s v="BT5B-R"/>
    <s v="De 30 a 100kWh"/>
    <n v="5112"/>
    <n v="328185.2"/>
    <n v="160793.24"/>
    <n v="-19170"/>
  </r>
  <r>
    <x v="0"/>
    <x v="3"/>
    <s v="ELNM"/>
    <x v="9"/>
    <x v="137"/>
    <s v="Trujillo Baja Densidad"/>
    <s v="3"/>
    <s v="U"/>
    <s v="Inteconectado"/>
    <s v="PL0253"/>
    <s v="BT5B-R"/>
    <s v="Mayor a 100kWh"/>
    <n v="2658"/>
    <n v="416017"/>
    <n v="222711.71"/>
    <n v="6048.53"/>
  </r>
  <r>
    <x v="0"/>
    <x v="3"/>
    <s v="ELNM"/>
    <x v="9"/>
    <x v="138"/>
    <s v="Guadalupe Rural"/>
    <s v="3"/>
    <s v="U"/>
    <s v="Inteconectado"/>
    <s v="PL0254"/>
    <s v="BT5B-R"/>
    <s v="De 0 a 30 kWh "/>
    <n v="3864"/>
    <n v="47711.5"/>
    <n v="29580.93"/>
    <n v="-5969.01"/>
  </r>
  <r>
    <x v="0"/>
    <x v="3"/>
    <s v="ELNM"/>
    <x v="9"/>
    <x v="138"/>
    <s v="Guadalupe Rural"/>
    <s v="3"/>
    <s v="U"/>
    <s v="Inteconectado"/>
    <s v="PL0254"/>
    <s v="BT5B-R"/>
    <s v="De 30 a 100kWh"/>
    <n v="3376"/>
    <n v="207713.87"/>
    <n v="101584.48"/>
    <n v="-12738.93"/>
  </r>
  <r>
    <x v="0"/>
    <x v="3"/>
    <s v="ELNM"/>
    <x v="9"/>
    <x v="138"/>
    <s v="Guadalupe Rural"/>
    <s v="3"/>
    <s v="U"/>
    <s v="Inteconectado"/>
    <s v="PL0254"/>
    <s v="BT5B-R"/>
    <s v="Mayor a 100kWh"/>
    <n v="1241"/>
    <n v="199968"/>
    <n v="106938.18"/>
    <n v="2904.33"/>
  </r>
  <r>
    <x v="0"/>
    <x v="3"/>
    <s v="ELNM"/>
    <x v="9"/>
    <x v="139"/>
    <s v="Cajamarca Baja Densidad"/>
    <s v="6"/>
    <s v="R"/>
    <s v="Inteconectado"/>
    <s v="PL0255"/>
    <s v="BT5B-R"/>
    <s v="De 0 a 30 kWh "/>
    <n v="3693"/>
    <n v="40416.69"/>
    <n v="26494.71"/>
    <n v="-12324.66"/>
  </r>
  <r>
    <x v="0"/>
    <x v="3"/>
    <s v="ELNM"/>
    <x v="9"/>
    <x v="139"/>
    <s v="Cajamarca Baja Densidad"/>
    <s v="6"/>
    <s v="R"/>
    <s v="Inteconectado"/>
    <s v="PL0255"/>
    <s v="BT5B-R"/>
    <s v="De 30 a 100kWh"/>
    <n v="1751"/>
    <n v="98329"/>
    <n v="50592.61"/>
    <n v="-16049.85"/>
  </r>
  <r>
    <x v="0"/>
    <x v="3"/>
    <s v="ELNM"/>
    <x v="9"/>
    <x v="139"/>
    <s v="Cajamarca Baja Densidad"/>
    <s v="6"/>
    <s v="R"/>
    <s v="Inteconectado"/>
    <s v="PL0255"/>
    <s v="BT5B-R"/>
    <s v="Mayor a 100kWh"/>
    <n v="383"/>
    <n v="69888"/>
    <n v="45297.73"/>
    <n v="1236.3599999999999"/>
  </r>
  <r>
    <x v="0"/>
    <x v="3"/>
    <s v="ELNM"/>
    <x v="9"/>
    <x v="140"/>
    <s v="Chimbote Rural"/>
    <s v="5"/>
    <s v="R"/>
    <s v="Inteconectado"/>
    <s v="PL0256"/>
    <s v="BT5B-R"/>
    <s v="De 0 a 30 kWh "/>
    <n v="682"/>
    <n v="6942"/>
    <n v="4709.63"/>
    <n v="-2126.92"/>
  </r>
  <r>
    <x v="0"/>
    <x v="3"/>
    <s v="ELNM"/>
    <x v="9"/>
    <x v="140"/>
    <s v="Chimbote Rural"/>
    <s v="5"/>
    <s v="R"/>
    <s v="Inteconectado"/>
    <s v="PL0256"/>
    <s v="BT5B-R"/>
    <s v="De 30 a 100kWh"/>
    <n v="566"/>
    <n v="38216"/>
    <n v="20047.740000000002"/>
    <n v="-5495.49"/>
  </r>
  <r>
    <x v="0"/>
    <x v="3"/>
    <s v="ELNM"/>
    <x v="9"/>
    <x v="140"/>
    <s v="Chimbote Rural"/>
    <s v="5"/>
    <s v="R"/>
    <s v="Inteconectado"/>
    <s v="PL0256"/>
    <s v="BT5B-R"/>
    <s v="Mayor a 100kWh"/>
    <n v="278"/>
    <n v="45060"/>
    <n v="29440.46"/>
    <n v="800.03"/>
  </r>
  <r>
    <x v="0"/>
    <x v="3"/>
    <s v="ELNM"/>
    <x v="9"/>
    <x v="141"/>
    <s v="Catilluc"/>
    <s v="4"/>
    <s v="R"/>
    <s v="Inteconectado"/>
    <s v="PL0257"/>
    <s v="BT5B-R"/>
    <s v="De 0 a 30 kWh "/>
    <n v="276"/>
    <n v="3097"/>
    <n v="1696.99"/>
    <n v="-982.97"/>
  </r>
  <r>
    <x v="0"/>
    <x v="3"/>
    <s v="ELNM"/>
    <x v="9"/>
    <x v="141"/>
    <s v="Catilluc"/>
    <s v="4"/>
    <s v="R"/>
    <s v="Inteconectado"/>
    <s v="PL0257"/>
    <s v="BT5B-R"/>
    <s v="De 30 a 100kWh"/>
    <n v="94"/>
    <n v="5472"/>
    <n v="2299.96"/>
    <n v="-1037.6300000000001"/>
  </r>
  <r>
    <x v="0"/>
    <x v="3"/>
    <s v="ELNM"/>
    <x v="9"/>
    <x v="141"/>
    <s v="Catilluc"/>
    <s v="4"/>
    <s v="R"/>
    <s v="Inteconectado"/>
    <s v="PL0257"/>
    <s v="BT5B-R"/>
    <s v="Mayor a 100kWh"/>
    <n v="13"/>
    <n v="2728"/>
    <n v="1586.86"/>
    <n v="0"/>
  </r>
  <r>
    <x v="0"/>
    <x v="3"/>
    <s v="ELNM"/>
    <x v="9"/>
    <x v="142"/>
    <s v="Porcón-La Pajuela"/>
    <s v="5"/>
    <s v="R"/>
    <s v="Inteconectado"/>
    <s v="PL1118"/>
    <s v="BT5B-R"/>
    <s v="De 0 a 30 kWh "/>
    <n v="18"/>
    <n v="198"/>
    <n v="128.83000000000001"/>
    <n v="-60.68"/>
  </r>
  <r>
    <x v="0"/>
    <x v="3"/>
    <s v="ELNM"/>
    <x v="9"/>
    <x v="142"/>
    <s v="Porcón-La Pajuela"/>
    <s v="5"/>
    <s v="R"/>
    <s v="Inteconectado"/>
    <s v="PL1118"/>
    <s v="BT5B-R"/>
    <s v="De 30 a 100kWh"/>
    <n v="10"/>
    <n v="529"/>
    <n v="269.89999999999998"/>
    <n v="-91.9"/>
  </r>
  <r>
    <x v="0"/>
    <x v="3"/>
    <s v="ELNM"/>
    <x v="9"/>
    <x v="142"/>
    <s v="Porcón-La Pajuela"/>
    <s v="5"/>
    <s v="R"/>
    <s v="Inteconectado"/>
    <s v="PL1118"/>
    <s v="BT5B-R"/>
    <s v="Mayor a 100kWh"/>
    <n v="3"/>
    <n v="401"/>
    <n v="264.05"/>
    <n v="7.17"/>
  </r>
  <r>
    <x v="0"/>
    <x v="3"/>
    <s v="ELNM"/>
    <x v="9"/>
    <x v="143"/>
    <s v="Casma"/>
    <s v="2"/>
    <s v="U"/>
    <s v="Inteconectado"/>
    <s v="PL1119"/>
    <s v="BT5B-R"/>
    <s v="De 0 a 30 kWh "/>
    <n v="1585"/>
    <n v="17476"/>
    <n v="11063.03"/>
    <n v="-2136.83"/>
  </r>
  <r>
    <x v="0"/>
    <x v="3"/>
    <s v="ELNM"/>
    <x v="9"/>
    <x v="143"/>
    <s v="Casma"/>
    <s v="2"/>
    <s v="U"/>
    <s v="Inteconectado"/>
    <s v="PL1119"/>
    <s v="BT5B-R"/>
    <s v="De 30 a 100kWh"/>
    <n v="2066"/>
    <n v="145232"/>
    <n v="69207.77"/>
    <n v="-7964"/>
  </r>
  <r>
    <x v="0"/>
    <x v="3"/>
    <s v="ELNM"/>
    <x v="9"/>
    <x v="143"/>
    <s v="Casma"/>
    <s v="2"/>
    <s v="U"/>
    <s v="Inteconectado"/>
    <s v="PL1119"/>
    <s v="BT5B-R"/>
    <s v="Mayor a 100kWh"/>
    <n v="2652"/>
    <n v="516622.5"/>
    <n v="268050.53999999998"/>
    <n v="7295.13"/>
  </r>
  <r>
    <x v="0"/>
    <x v="3"/>
    <s v="ELNM"/>
    <x v="9"/>
    <x v="144"/>
    <s v="Virú"/>
    <s v="3"/>
    <s v="U"/>
    <s v="Inteconectado"/>
    <s v="PL1122"/>
    <s v="BT5B-R"/>
    <s v="De 0 a 30 kWh "/>
    <n v="2566"/>
    <n v="34996.1"/>
    <n v="20890.169999999998"/>
    <n v="-4378.62"/>
  </r>
  <r>
    <x v="0"/>
    <x v="3"/>
    <s v="ELNM"/>
    <x v="9"/>
    <x v="144"/>
    <s v="Virú"/>
    <s v="3"/>
    <s v="U"/>
    <s v="Inteconectado"/>
    <s v="PL1122"/>
    <s v="BT5B-R"/>
    <s v="De 30 a 100kWh"/>
    <n v="3445"/>
    <n v="215832.94"/>
    <n v="105428.82"/>
    <n v="-13191.35"/>
  </r>
  <r>
    <x v="0"/>
    <x v="3"/>
    <s v="ELNM"/>
    <x v="9"/>
    <x v="144"/>
    <s v="Virú"/>
    <s v="3"/>
    <s v="U"/>
    <s v="Inteconectado"/>
    <s v="PL1122"/>
    <s v="BT5B-R"/>
    <s v="Mayor a 100kWh"/>
    <n v="1695"/>
    <n v="313474.5"/>
    <n v="166865.04999999999"/>
    <n v="4531.59"/>
  </r>
  <r>
    <x v="0"/>
    <x v="3"/>
    <s v="ELNM"/>
    <x v="9"/>
    <x v="145"/>
    <s v="Pallasca"/>
    <s v="4"/>
    <s v="R"/>
    <s v="Inteconectado"/>
    <s v="PL1124"/>
    <s v="BT5B-R"/>
    <s v="De 0 a 30 kWh "/>
    <n v="5068"/>
    <n v="56117"/>
    <n v="33295"/>
    <n v="-15305.18"/>
  </r>
  <r>
    <x v="0"/>
    <x v="3"/>
    <s v="ELNM"/>
    <x v="9"/>
    <x v="145"/>
    <s v="Pallasca"/>
    <s v="4"/>
    <s v="R"/>
    <s v="Inteconectado"/>
    <s v="PL1124"/>
    <s v="BT5B-R"/>
    <s v="De 30 a 100kWh"/>
    <n v="2166"/>
    <n v="112797"/>
    <n v="51487.22"/>
    <n v="-17717.88"/>
  </r>
  <r>
    <x v="0"/>
    <x v="3"/>
    <s v="ELNM"/>
    <x v="9"/>
    <x v="145"/>
    <s v="Pallasca"/>
    <s v="4"/>
    <s v="R"/>
    <s v="Inteconectado"/>
    <s v="PL1124"/>
    <s v="BT5B-R"/>
    <s v="Mayor a 100kWh"/>
    <n v="293"/>
    <n v="53944"/>
    <n v="31315.78"/>
    <n v="854.45"/>
  </r>
  <r>
    <x v="0"/>
    <x v="3"/>
    <s v="ELNM"/>
    <x v="9"/>
    <x v="146"/>
    <s v="Otuzco-Motil-Florida"/>
    <s v="4"/>
    <s v="R"/>
    <s v="Inteconectado"/>
    <s v="PL1168"/>
    <s v="BT5B-R"/>
    <s v="De 0 a 30 kWh "/>
    <n v="4743"/>
    <n v="55631.3"/>
    <n v="32108.34"/>
    <n v="-15273.34"/>
  </r>
  <r>
    <x v="0"/>
    <x v="3"/>
    <s v="ELNM"/>
    <x v="9"/>
    <x v="146"/>
    <s v="Otuzco-Motil-Florida"/>
    <s v="4"/>
    <s v="R"/>
    <s v="Inteconectado"/>
    <s v="PL1168"/>
    <s v="BT5B-R"/>
    <s v="De 30 a 100kWh"/>
    <n v="2271"/>
    <n v="134957.5"/>
    <n v="61438.11"/>
    <n v="-20716.810000000001"/>
  </r>
  <r>
    <x v="0"/>
    <x v="3"/>
    <s v="ELNM"/>
    <x v="9"/>
    <x v="146"/>
    <s v="Otuzco-Motil-Florida"/>
    <s v="4"/>
    <s v="R"/>
    <s v="Inteconectado"/>
    <s v="PL1168"/>
    <s v="BT5B-R"/>
    <s v="Mayor a 100kWh"/>
    <n v="536"/>
    <n v="111009"/>
    <n v="64609.86"/>
    <n v="1762.64"/>
  </r>
  <r>
    <x v="0"/>
    <x v="3"/>
    <s v="ELNM"/>
    <x v="9"/>
    <x v="147"/>
    <s v="Cajabamba"/>
    <s v="3"/>
    <s v="U"/>
    <s v="Inteconectado"/>
    <s v="PL1230"/>
    <s v="BT5B-R"/>
    <s v="De 0 a 30 kWh "/>
    <n v="1562"/>
    <n v="21978"/>
    <n v="12970.08"/>
    <n v="-2750.04"/>
  </r>
  <r>
    <x v="0"/>
    <x v="3"/>
    <s v="ELNM"/>
    <x v="9"/>
    <x v="147"/>
    <s v="Cajabamba"/>
    <s v="3"/>
    <s v="U"/>
    <s v="Inteconectado"/>
    <s v="PL1230"/>
    <s v="BT5B-R"/>
    <s v="De 30 a 100kWh"/>
    <n v="1582"/>
    <n v="91307"/>
    <n v="44600.98"/>
    <n v="-5947.54"/>
  </r>
  <r>
    <x v="0"/>
    <x v="3"/>
    <s v="ELNM"/>
    <x v="9"/>
    <x v="147"/>
    <s v="Cajabamba"/>
    <s v="3"/>
    <s v="U"/>
    <s v="Inteconectado"/>
    <s v="PL1230"/>
    <s v="BT5B-R"/>
    <s v="Mayor a 100kWh"/>
    <n v="553"/>
    <n v="102611"/>
    <n v="54615.08"/>
    <n v="1483.35"/>
  </r>
  <r>
    <x v="0"/>
    <x v="3"/>
    <s v="ELNM"/>
    <x v="9"/>
    <x v="148"/>
    <s v="Nepeña"/>
    <s v="3"/>
    <s v="U"/>
    <s v="Inteconectado"/>
    <s v="PL2119"/>
    <s v="BT5B-R"/>
    <s v="De 0 a 30 kWh "/>
    <n v="1840"/>
    <n v="16039"/>
    <n v="11569.3"/>
    <n v="-2004.45"/>
  </r>
  <r>
    <x v="0"/>
    <x v="3"/>
    <s v="ELNM"/>
    <x v="9"/>
    <x v="148"/>
    <s v="Nepeña"/>
    <s v="3"/>
    <s v="U"/>
    <s v="Inteconectado"/>
    <s v="PL2119"/>
    <s v="BT5B-R"/>
    <s v="De 30 a 100kWh"/>
    <n v="1911"/>
    <n v="125880"/>
    <n v="61608.65"/>
    <n v="-7230.16"/>
  </r>
  <r>
    <x v="0"/>
    <x v="3"/>
    <s v="ELNM"/>
    <x v="9"/>
    <x v="148"/>
    <s v="Nepeña"/>
    <s v="3"/>
    <s v="U"/>
    <s v="Inteconectado"/>
    <s v="PL2119"/>
    <s v="BT5B-R"/>
    <s v="Mayor a 100kWh"/>
    <n v="1263"/>
    <n v="205634"/>
    <n v="109866.15"/>
    <n v="2985.53"/>
  </r>
  <r>
    <x v="0"/>
    <x v="3"/>
    <s v="ELNM"/>
    <x v="9"/>
    <x v="149"/>
    <s v="Sihuas"/>
    <s v="6"/>
    <s v="R"/>
    <s v="Inteconectado"/>
    <s v="PL2124"/>
    <s v="BT5B-R"/>
    <s v="De 0 a 30 kWh "/>
    <n v="4344"/>
    <n v="42892.9"/>
    <n v="29681.65"/>
    <n v="-13005.47"/>
  </r>
  <r>
    <x v="0"/>
    <x v="3"/>
    <s v="ELNM"/>
    <x v="9"/>
    <x v="149"/>
    <s v="Sihuas"/>
    <s v="6"/>
    <s v="R"/>
    <s v="Inteconectado"/>
    <s v="PL2124"/>
    <s v="BT5B-R"/>
    <s v="De 30 a 100kWh"/>
    <n v="862"/>
    <n v="44216.3"/>
    <n v="22271.32"/>
    <n v="-7844.2"/>
  </r>
  <r>
    <x v="0"/>
    <x v="3"/>
    <s v="ELNM"/>
    <x v="9"/>
    <x v="149"/>
    <s v="Sihuas"/>
    <s v="6"/>
    <s v="R"/>
    <s v="Inteconectado"/>
    <s v="PL2124"/>
    <s v="BT5B-R"/>
    <s v="Mayor a 100kWh"/>
    <n v="147"/>
    <n v="26502"/>
    <n v="17094.060000000001"/>
    <n v="466.31"/>
  </r>
  <r>
    <x v="0"/>
    <x v="3"/>
    <s v="ELNM"/>
    <x v="9"/>
    <x v="150"/>
    <s v="Huamachuco"/>
    <s v="2"/>
    <s v="U"/>
    <s v="Inteconectado"/>
    <s v="PL2230"/>
    <s v="BT5B-R"/>
    <s v="De 0 a 30 kWh "/>
    <n v="2082"/>
    <n v="33727.519999999997"/>
    <n v="18498.669999999998"/>
    <n v="-4128.22"/>
  </r>
  <r>
    <x v="0"/>
    <x v="3"/>
    <s v="ELNM"/>
    <x v="9"/>
    <x v="150"/>
    <s v="Huamachuco"/>
    <s v="2"/>
    <s v="U"/>
    <s v="Inteconectado"/>
    <s v="PL2230"/>
    <s v="BT5B-R"/>
    <s v="De 30 a 100kWh"/>
    <n v="2586"/>
    <n v="156346.1"/>
    <n v="74373.5"/>
    <n v="-9818.27"/>
  </r>
  <r>
    <x v="0"/>
    <x v="3"/>
    <s v="ELNM"/>
    <x v="9"/>
    <x v="150"/>
    <s v="Huamachuco"/>
    <s v="2"/>
    <s v="U"/>
    <s v="Inteconectado"/>
    <s v="PL2230"/>
    <s v="BT5B-R"/>
    <s v="Mayor a 100kWh"/>
    <n v="1266"/>
    <n v="257807.8"/>
    <n v="133694.38"/>
    <n v="3636.28"/>
  </r>
  <r>
    <x v="0"/>
    <x v="3"/>
    <s v="ELNM"/>
    <x v="9"/>
    <x v="151"/>
    <s v="Santa"/>
    <s v="2"/>
    <s v="U"/>
    <s v="Inteconectado"/>
    <s v="PL3119"/>
    <s v="BT5B-R"/>
    <s v="De 0 a 30 kWh "/>
    <n v="737"/>
    <n v="9700"/>
    <n v="5722.12"/>
    <n v="-1186.2"/>
  </r>
  <r>
    <x v="0"/>
    <x v="3"/>
    <s v="ELNM"/>
    <x v="9"/>
    <x v="151"/>
    <s v="Santa"/>
    <s v="2"/>
    <s v="U"/>
    <s v="Inteconectado"/>
    <s v="PL3119"/>
    <s v="BT5B-R"/>
    <s v="De 30 a 100kWh"/>
    <n v="1342"/>
    <n v="89357"/>
    <n v="42635.32"/>
    <n v="-5053.63"/>
  </r>
  <r>
    <x v="0"/>
    <x v="3"/>
    <s v="ELNM"/>
    <x v="9"/>
    <x v="151"/>
    <s v="Santa"/>
    <s v="2"/>
    <s v="U"/>
    <s v="Inteconectado"/>
    <s v="PL3119"/>
    <s v="BT5B-R"/>
    <s v="Mayor a 100kWh"/>
    <n v="1130"/>
    <n v="187031"/>
    <n v="97552.84"/>
    <n v="2655.23"/>
  </r>
  <r>
    <x v="0"/>
    <x v="3"/>
    <s v="ELNM"/>
    <x v="9"/>
    <x v="152"/>
    <s v="Paiján-Malabrigo"/>
    <s v="2"/>
    <s v="U"/>
    <s v="Inteconectado"/>
    <s v="PL3122"/>
    <s v="BT5B-R"/>
    <s v="De 0 a 30 kWh "/>
    <n v="3870"/>
    <n v="45973.3"/>
    <n v="28239.84"/>
    <n v="-5626.17"/>
  </r>
  <r>
    <x v="0"/>
    <x v="3"/>
    <s v="ELNM"/>
    <x v="9"/>
    <x v="152"/>
    <s v="Paiján-Malabrigo"/>
    <s v="2"/>
    <s v="U"/>
    <s v="Inteconectado"/>
    <s v="PL3122"/>
    <s v="BT5B-R"/>
    <s v="De 30 a 100kWh"/>
    <n v="5460"/>
    <n v="350149.2"/>
    <n v="167529.35"/>
    <n v="-20056.57"/>
  </r>
  <r>
    <x v="0"/>
    <x v="3"/>
    <s v="ELNM"/>
    <x v="9"/>
    <x v="152"/>
    <s v="Paiján-Malabrigo"/>
    <s v="2"/>
    <s v="U"/>
    <s v="Inteconectado"/>
    <s v="PL3122"/>
    <s v="BT5B-R"/>
    <s v="Mayor a 100kWh"/>
    <n v="3297"/>
    <n v="561718.5"/>
    <n v="292917.95"/>
    <n v="7966.89"/>
  </r>
  <r>
    <x v="0"/>
    <x v="3"/>
    <s v="ELNM"/>
    <x v="9"/>
    <x v="153"/>
    <s v="Santa Rural"/>
    <s v="4"/>
    <s v="R"/>
    <s v="Inteconectado"/>
    <s v="PL4119"/>
    <s v="BT5B-R"/>
    <s v="De 0 a 30 kWh "/>
    <n v="2133"/>
    <n v="26684"/>
    <n v="14890.83"/>
    <n v="-7321.91"/>
  </r>
  <r>
    <x v="0"/>
    <x v="3"/>
    <s v="ELNM"/>
    <x v="9"/>
    <x v="153"/>
    <s v="Santa Rural"/>
    <s v="4"/>
    <s v="R"/>
    <s v="Inteconectado"/>
    <s v="PL4119"/>
    <s v="BT5B-R"/>
    <s v="De 30 a 100kWh"/>
    <n v="3389"/>
    <n v="215855"/>
    <n v="102177.7"/>
    <n v="-28278.19"/>
  </r>
  <r>
    <x v="0"/>
    <x v="3"/>
    <s v="ELNM"/>
    <x v="9"/>
    <x v="153"/>
    <s v="Santa Rural"/>
    <s v="4"/>
    <s v="R"/>
    <s v="Inteconectado"/>
    <s v="PL4119"/>
    <s v="BT5B-R"/>
    <s v="Mayor a 100kWh"/>
    <n v="1622"/>
    <n v="264026"/>
    <n v="154830.92000000001"/>
    <n v="4227.3500000000004"/>
  </r>
  <r>
    <x v="0"/>
    <x v="3"/>
    <s v="ELNM"/>
    <x v="9"/>
    <x v="154"/>
    <s v="Quiruvilca"/>
    <s v="3"/>
    <s v="U"/>
    <s v="Inteconectado"/>
    <s v="PL4122"/>
    <s v="BT5B-R"/>
    <s v="De 0 a 30 kWh "/>
    <n v="584"/>
    <n v="8116"/>
    <n v="4811.26"/>
    <n v="-1015.54"/>
  </r>
  <r>
    <x v="0"/>
    <x v="3"/>
    <s v="ELNM"/>
    <x v="9"/>
    <x v="154"/>
    <s v="Quiruvilca"/>
    <s v="3"/>
    <s v="U"/>
    <s v="Inteconectado"/>
    <s v="PL4122"/>
    <s v="BT5B-R"/>
    <s v="De 30 a 100kWh"/>
    <n v="493"/>
    <n v="26676"/>
    <n v="13011.79"/>
    <n v="-1848.75"/>
  </r>
  <r>
    <x v="0"/>
    <x v="3"/>
    <s v="ELNM"/>
    <x v="9"/>
    <x v="154"/>
    <s v="Quiruvilca"/>
    <s v="3"/>
    <s v="U"/>
    <s v="Inteconectado"/>
    <s v="PL4122"/>
    <s v="BT5B-R"/>
    <s v="Mayor a 100kWh"/>
    <n v="63"/>
    <n v="11356"/>
    <n v="6049.82"/>
    <n v="164.32"/>
  </r>
  <r>
    <x v="0"/>
    <x v="3"/>
    <s v="ELNM"/>
    <x v="9"/>
    <x v="155"/>
    <s v="La Arenita"/>
    <s v="SER"/>
    <s v="R"/>
    <s v="Inteconectado"/>
    <s v="PR0122"/>
    <s v="BT5B-R"/>
    <s v="De 0 a 30 kWh "/>
    <n v="14863"/>
    <n v="119072.3"/>
    <n v="107456.37"/>
    <n v="-52340.23"/>
  </r>
  <r>
    <x v="0"/>
    <x v="3"/>
    <s v="ELNM"/>
    <x v="9"/>
    <x v="155"/>
    <s v="La Arenita"/>
    <s v="SER"/>
    <s v="R"/>
    <s v="Inteconectado"/>
    <s v="PR0122"/>
    <s v="BT5B-R"/>
    <s v="De 30 a 100kWh"/>
    <n v="2778"/>
    <n v="159149"/>
    <n v="89948.26"/>
    <n v="-37024.28"/>
  </r>
  <r>
    <x v="0"/>
    <x v="3"/>
    <s v="ELNM"/>
    <x v="9"/>
    <x v="155"/>
    <s v="La Arenita"/>
    <s v="SER"/>
    <s v="R"/>
    <s v="Inteconectado"/>
    <s v="PR0122"/>
    <s v="BT5B-R"/>
    <s v="Mayor a 100kWh"/>
    <n v="487"/>
    <n v="80509.5"/>
    <n v="61244.9"/>
    <n v="1671.35"/>
  </r>
  <r>
    <x v="0"/>
    <x v="3"/>
    <s v="ELNM"/>
    <x v="9"/>
    <x v="156"/>
    <s v="Aija-Cotaparaco III Etapa"/>
    <s v="SER"/>
    <s v="R"/>
    <s v="Inteconectado"/>
    <s v="PR0125"/>
    <s v="BT5B-R"/>
    <s v="De 0 a 30 kWh "/>
    <n v="26130"/>
    <n v="191607.1"/>
    <n v="183870.53"/>
    <n v="-83792.86"/>
  </r>
  <r>
    <x v="0"/>
    <x v="3"/>
    <s v="ELNM"/>
    <x v="9"/>
    <x v="156"/>
    <s v="Aija-Cotaparaco III Etapa"/>
    <s v="SER"/>
    <s v="R"/>
    <s v="Inteconectado"/>
    <s v="PR0125"/>
    <s v="BT5B-R"/>
    <s v="De 30 a 100kWh"/>
    <n v="2533"/>
    <n v="122207"/>
    <n v="65823.83"/>
    <n v="-33258.29"/>
  </r>
  <r>
    <x v="0"/>
    <x v="3"/>
    <s v="ELNM"/>
    <x v="9"/>
    <x v="156"/>
    <s v="Aija-Cotaparaco III Etapa"/>
    <s v="SER"/>
    <s v="R"/>
    <s v="Inteconectado"/>
    <s v="PR0125"/>
    <s v="BT5B-R"/>
    <s v="Mayor a 100kWh"/>
    <n v="217"/>
    <n v="38513"/>
    <n v="29071.84"/>
    <n v="793.39"/>
  </r>
  <r>
    <x v="0"/>
    <x v="3"/>
    <s v="ELNM"/>
    <x v="9"/>
    <x v="157"/>
    <s v="SER CAJAMARCA"/>
    <s v="SER"/>
    <s v="R"/>
    <s v="Inteconectado"/>
    <s v="PR0118"/>
    <s v="BT5B-R"/>
    <s v="De 0 a 30 kWh "/>
    <n v="9466"/>
    <n v="79630.97"/>
    <n v="69441.59"/>
    <n v="-34974.1"/>
  </r>
  <r>
    <x v="0"/>
    <x v="3"/>
    <s v="ELNM"/>
    <x v="9"/>
    <x v="157"/>
    <s v="SER CAJAMARCA"/>
    <s v="SER"/>
    <s v="R"/>
    <s v="Inteconectado"/>
    <s v="PR0118"/>
    <s v="BT5B-R"/>
    <s v="De 30 a 100kWh"/>
    <n v="2047"/>
    <n v="113703.08"/>
    <n v="63727.85"/>
    <n v="-27229.89"/>
  </r>
  <r>
    <x v="0"/>
    <x v="3"/>
    <s v="ELNM"/>
    <x v="9"/>
    <x v="157"/>
    <s v="SER CAJAMARCA"/>
    <s v="SER"/>
    <s v="R"/>
    <s v="Inteconectado"/>
    <s v="PR0118"/>
    <s v="BT5B-R"/>
    <s v="Mayor a 100kWh"/>
    <n v="252"/>
    <n v="42914"/>
    <n v="32575.88"/>
    <n v="885.61"/>
  </r>
  <r>
    <x v="0"/>
    <x v="3"/>
    <s v="ELNM"/>
    <x v="9"/>
    <x v="158"/>
    <s v="SER CHIMBOTE"/>
    <s v="SER"/>
    <s v="R"/>
    <s v="Inteconectado"/>
    <s v="PR0119"/>
    <s v="BT5B-R"/>
    <s v="De 0 a 30 kWh "/>
    <n v="5639"/>
    <n v="45014"/>
    <n v="40718.769999999997"/>
    <n v="-19775.13"/>
  </r>
  <r>
    <x v="0"/>
    <x v="3"/>
    <s v="ELNM"/>
    <x v="9"/>
    <x v="158"/>
    <s v="SER CHIMBOTE"/>
    <s v="SER"/>
    <s v="R"/>
    <s v="Inteconectado"/>
    <s v="PR0119"/>
    <s v="BT5B-R"/>
    <s v="De 30 a 100kWh"/>
    <n v="2256"/>
    <n v="129853"/>
    <n v="73740.740000000005"/>
    <n v="-29756.639999999999"/>
  </r>
  <r>
    <x v="0"/>
    <x v="3"/>
    <s v="ELNM"/>
    <x v="9"/>
    <x v="158"/>
    <s v="SER CHIMBOTE"/>
    <s v="SER"/>
    <s v="R"/>
    <s v="Inteconectado"/>
    <s v="PR0119"/>
    <s v="BT5B-R"/>
    <s v="Mayor a 100kWh"/>
    <n v="369"/>
    <n v="54943"/>
    <n v="41959.56"/>
    <n v="1140.3499999999999"/>
  </r>
  <r>
    <x v="0"/>
    <x v="3"/>
    <s v="ELNM"/>
    <x v="9"/>
    <x v="159"/>
    <s v="SER HUAYMEY"/>
    <s v="SER"/>
    <s v="R"/>
    <s v="Inteconectado"/>
    <s v="PR0121"/>
    <s v="BT5B-R"/>
    <s v="De 0 a 30 kWh "/>
    <n v="1277"/>
    <n v="10915"/>
    <n v="9416.89"/>
    <n v="-4795.83"/>
  </r>
  <r>
    <x v="0"/>
    <x v="3"/>
    <s v="ELNM"/>
    <x v="9"/>
    <x v="159"/>
    <s v="SER HUAYMEY"/>
    <s v="SER"/>
    <s v="R"/>
    <s v="Inteconectado"/>
    <s v="PR0121"/>
    <s v="BT5B-R"/>
    <s v="De 30 a 100kWh"/>
    <n v="591"/>
    <n v="34427"/>
    <n v="19611.62"/>
    <n v="-7795.29"/>
  </r>
  <r>
    <x v="0"/>
    <x v="3"/>
    <s v="ELNM"/>
    <x v="9"/>
    <x v="159"/>
    <s v="SER HUAYMEY"/>
    <s v="SER"/>
    <s v="R"/>
    <s v="Inteconectado"/>
    <s v="PR0121"/>
    <s v="BT5B-R"/>
    <s v="Mayor a 100kWh"/>
    <n v="157"/>
    <n v="24139"/>
    <n v="18415.439999999999"/>
    <n v="502.74"/>
  </r>
  <r>
    <x v="0"/>
    <x v="3"/>
    <s v="ELNM"/>
    <x v="9"/>
    <x v="160"/>
    <s v="Sistema Electrico Rural Cajamarca Norte"/>
    <s v="SER"/>
    <s v="R"/>
    <s v="Inteconectado"/>
    <s v="PR1188"/>
    <s v="BT5B-R"/>
    <s v="De 0 a 30 kWh "/>
    <n v="18133"/>
    <n v="118986.06"/>
    <n v="123998.86"/>
    <n v="-52260.29"/>
  </r>
  <r>
    <x v="0"/>
    <x v="3"/>
    <s v="ELNM"/>
    <x v="9"/>
    <x v="160"/>
    <s v="Sistema Electrico Rural Cajamarca Norte"/>
    <s v="SER"/>
    <s v="R"/>
    <s v="Inteconectado"/>
    <s v="PR1188"/>
    <s v="BT5B-R"/>
    <s v="De 30 a 100kWh"/>
    <n v="1186"/>
    <n v="56796.52"/>
    <n v="30636.16"/>
    <n v="-15643.62"/>
  </r>
  <r>
    <x v="0"/>
    <x v="3"/>
    <s v="ELNM"/>
    <x v="9"/>
    <x v="160"/>
    <s v="Sistema Electrico Rural Cajamarca Norte"/>
    <s v="SER"/>
    <s v="R"/>
    <s v="Inteconectado"/>
    <s v="PR1188"/>
    <s v="BT5B-R"/>
    <s v="Mayor a 100kWh"/>
    <n v="108"/>
    <n v="21362.48"/>
    <n v="16129.56"/>
    <n v="438.34"/>
  </r>
  <r>
    <x v="0"/>
    <x v="3"/>
    <s v="ELNO"/>
    <x v="10"/>
    <x v="161"/>
    <s v="Sistema Electrico Rural La Nina"/>
    <s v="SER"/>
    <s v="R"/>
    <s v="Inteconectado"/>
    <s v="PR0083"/>
    <s v="BT5B-R"/>
    <s v="De 0 a 30 kWh "/>
    <n v="84"/>
    <n v="901"/>
    <n v="674.1"/>
    <n v="-404.92"/>
  </r>
  <r>
    <x v="0"/>
    <x v="3"/>
    <s v="ELNO"/>
    <x v="10"/>
    <x v="161"/>
    <s v="Sistema Electrico Rural La Nina"/>
    <s v="SER"/>
    <s v="R"/>
    <s v="Inteconectado"/>
    <s v="PR0083"/>
    <s v="BT5B-R"/>
    <s v="De 30 a 100kWh"/>
    <n v="65"/>
    <n v="4056"/>
    <n v="2394.19"/>
    <n v="-876.2"/>
  </r>
  <r>
    <x v="0"/>
    <x v="3"/>
    <s v="ELNO"/>
    <x v="10"/>
    <x v="161"/>
    <s v="Sistema Electrico Rural La Nina"/>
    <s v="SER"/>
    <s v="R"/>
    <s v="Inteconectado"/>
    <s v="PR0083"/>
    <s v="BT5B-R"/>
    <s v="Mayor a 100kWh"/>
    <n v="48"/>
    <n v="9239"/>
    <n v="7136.86"/>
    <n v="194.42"/>
  </r>
  <r>
    <x v="0"/>
    <x v="3"/>
    <s v="ELNO"/>
    <x v="10"/>
    <x v="162"/>
    <s v="Piura"/>
    <s v="2"/>
    <s v="U"/>
    <s v="Inteconectado"/>
    <s v="PL0081"/>
    <s v="BT5B-R"/>
    <s v="De 0 a 30 kWh "/>
    <n v="16516"/>
    <n v="197174"/>
    <n v="121603.24"/>
    <n v="-24357.599999999999"/>
  </r>
  <r>
    <x v="0"/>
    <x v="3"/>
    <s v="ELNO"/>
    <x v="10"/>
    <x v="162"/>
    <s v="Piura"/>
    <s v="2"/>
    <s v="U"/>
    <s v="Inteconectado"/>
    <s v="PL0081"/>
    <s v="BT5B-R"/>
    <s v="De 30 a 100kWh"/>
    <n v="30094"/>
    <n v="2119549.5"/>
    <n v="1019587.67"/>
    <n v="-117839.9"/>
  </r>
  <r>
    <x v="0"/>
    <x v="3"/>
    <s v="ELNO"/>
    <x v="10"/>
    <x v="162"/>
    <s v="Piura"/>
    <s v="2"/>
    <s v="U"/>
    <s v="Inteconectado"/>
    <s v="PL0081"/>
    <s v="BT5B-R"/>
    <s v="Mayor a 100kWh"/>
    <n v="43806"/>
    <n v="9933639"/>
    <n v="5187087.21"/>
    <n v="141692.60999999999"/>
  </r>
  <r>
    <x v="0"/>
    <x v="3"/>
    <s v="ELNO"/>
    <x v="10"/>
    <x v="163"/>
    <s v="Talara"/>
    <s v="2"/>
    <s v="U"/>
    <s v="Inteconectado"/>
    <s v="PL0083"/>
    <s v="BT5B-R"/>
    <s v="De 0 a 30 kWh "/>
    <n v="4206"/>
    <n v="53216.1"/>
    <n v="32407.3"/>
    <n v="-6680.27"/>
  </r>
  <r>
    <x v="0"/>
    <x v="3"/>
    <s v="ELNO"/>
    <x v="10"/>
    <x v="163"/>
    <s v="Talara"/>
    <s v="2"/>
    <s v="U"/>
    <s v="Inteconectado"/>
    <s v="PL0083"/>
    <s v="BT5B-R"/>
    <s v="De 30 a 100kWh"/>
    <n v="10089"/>
    <n v="675554"/>
    <n v="331342.71999999997"/>
    <n v="-38096.03"/>
  </r>
  <r>
    <x v="0"/>
    <x v="3"/>
    <s v="ELNO"/>
    <x v="10"/>
    <x v="163"/>
    <s v="Talara"/>
    <s v="2"/>
    <s v="U"/>
    <s v="Inteconectado"/>
    <s v="PL0083"/>
    <s v="BT5B-R"/>
    <s v="Mayor a 100kWh"/>
    <n v="9391"/>
    <n v="1719398.3999999999"/>
    <n v="917690.56"/>
    <n v="25049.34"/>
  </r>
  <r>
    <x v="0"/>
    <x v="3"/>
    <s v="ELNO"/>
    <x v="10"/>
    <x v="164"/>
    <s v="Tumbes"/>
    <s v="2"/>
    <s v="U"/>
    <s v="Inteconectado"/>
    <s v="PL0084"/>
    <s v="BT5B-R"/>
    <s v="De 0 a 30 kWh "/>
    <n v="4239"/>
    <n v="53904"/>
    <n v="32440.98"/>
    <n v="-6658.2"/>
  </r>
  <r>
    <x v="0"/>
    <x v="3"/>
    <s v="ELNO"/>
    <x v="10"/>
    <x v="164"/>
    <s v="Tumbes"/>
    <s v="2"/>
    <s v="U"/>
    <s v="Inteconectado"/>
    <s v="PL0084"/>
    <s v="BT5B-R"/>
    <s v="De 30 a 100kWh"/>
    <n v="7587"/>
    <n v="518419"/>
    <n v="249465.58"/>
    <n v="-29441"/>
  </r>
  <r>
    <x v="0"/>
    <x v="3"/>
    <s v="ELNO"/>
    <x v="10"/>
    <x v="164"/>
    <s v="Tumbes"/>
    <s v="2"/>
    <s v="U"/>
    <s v="Inteconectado"/>
    <s v="PL0084"/>
    <s v="BT5B-R"/>
    <s v="Mayor a 100kWh"/>
    <n v="7011"/>
    <n v="1403695"/>
    <n v="735632.67"/>
    <n v="20103.11"/>
  </r>
  <r>
    <x v="0"/>
    <x v="3"/>
    <s v="ELNO"/>
    <x v="10"/>
    <x v="165"/>
    <s v="Bajo Piura"/>
    <s v="3"/>
    <s v="U"/>
    <s v="Inteconectado"/>
    <s v="PL0085"/>
    <s v="BT5B-R"/>
    <s v="De 0 a 30 kWh "/>
    <n v="9179"/>
    <n v="123116"/>
    <n v="75236.429999999993"/>
    <n v="-15853.69"/>
  </r>
  <r>
    <x v="0"/>
    <x v="3"/>
    <s v="ELNO"/>
    <x v="10"/>
    <x v="165"/>
    <s v="Bajo Piura"/>
    <s v="3"/>
    <s v="U"/>
    <s v="Inteconectado"/>
    <s v="PL0085"/>
    <s v="BT5B-R"/>
    <s v="De 30 a 100kWh"/>
    <n v="9559"/>
    <n v="614347"/>
    <n v="306453.12"/>
    <n v="-38936.910000000003"/>
  </r>
  <r>
    <x v="0"/>
    <x v="3"/>
    <s v="ELNO"/>
    <x v="10"/>
    <x v="165"/>
    <s v="Bajo Piura"/>
    <s v="3"/>
    <s v="U"/>
    <s v="Inteconectado"/>
    <s v="PL0085"/>
    <s v="BT5B-R"/>
    <s v="Mayor a 100kWh"/>
    <n v="4175"/>
    <n v="794253"/>
    <n v="433685.73"/>
    <n v="11770.55"/>
  </r>
  <r>
    <x v="0"/>
    <x v="3"/>
    <s v="ELNO"/>
    <x v="10"/>
    <x v="166"/>
    <s v="Chulucanas"/>
    <s v="4"/>
    <s v="R"/>
    <s v="Inteconectado"/>
    <s v="PL0086"/>
    <s v="BT5B-R"/>
    <s v="De 0 a 30 kWh "/>
    <n v="15019"/>
    <n v="202565.8"/>
    <n v="110422.69"/>
    <n v="-57114.87"/>
  </r>
  <r>
    <x v="0"/>
    <x v="3"/>
    <s v="ELNO"/>
    <x v="10"/>
    <x v="166"/>
    <s v="Chulucanas"/>
    <s v="4"/>
    <s v="R"/>
    <s v="Inteconectado"/>
    <s v="PL0086"/>
    <s v="BT5B-R"/>
    <s v="De 30 a 100kWh"/>
    <n v="15357"/>
    <n v="922021"/>
    <n v="444264.2"/>
    <n v="-130182.29"/>
  </r>
  <r>
    <x v="0"/>
    <x v="3"/>
    <s v="ELNO"/>
    <x v="10"/>
    <x v="166"/>
    <s v="Chulucanas"/>
    <s v="4"/>
    <s v="R"/>
    <s v="Inteconectado"/>
    <s v="PL0086"/>
    <s v="BT5B-R"/>
    <s v="Mayor a 100kWh"/>
    <n v="4553"/>
    <n v="792724.5"/>
    <n v="476082.72"/>
    <n v="12977.37"/>
  </r>
  <r>
    <x v="0"/>
    <x v="3"/>
    <s v="ELNO"/>
    <x v="10"/>
    <x v="167"/>
    <s v="Tumbes Rural"/>
    <s v="4"/>
    <s v="R"/>
    <s v="Inteconectado"/>
    <s v="PL0165"/>
    <s v="BT5B-R"/>
    <s v="De 0 a 30 kWh "/>
    <n v="2097"/>
    <n v="28697"/>
    <n v="15537.08"/>
    <n v="-8091.04"/>
  </r>
  <r>
    <x v="0"/>
    <x v="3"/>
    <s v="ELNO"/>
    <x v="10"/>
    <x v="167"/>
    <s v="Tumbes Rural"/>
    <s v="4"/>
    <s v="R"/>
    <s v="Inteconectado"/>
    <s v="PL0165"/>
    <s v="BT5B-R"/>
    <s v="De 30 a 100kWh"/>
    <n v="3414"/>
    <n v="217259"/>
    <n v="105277.83"/>
    <n v="-29364.47"/>
  </r>
  <r>
    <x v="0"/>
    <x v="3"/>
    <s v="ELNO"/>
    <x v="10"/>
    <x v="167"/>
    <s v="Tumbes Rural"/>
    <s v="4"/>
    <s v="R"/>
    <s v="Inteconectado"/>
    <s v="PL0165"/>
    <s v="BT5B-R"/>
    <s v="Mayor a 100kWh"/>
    <n v="1112"/>
    <n v="172863"/>
    <n v="104267.84"/>
    <n v="2841.8"/>
  </r>
  <r>
    <x v="0"/>
    <x v="3"/>
    <s v="ELNO"/>
    <x v="10"/>
    <x v="168"/>
    <s v="Frontera"/>
    <s v="6"/>
    <s v="R"/>
    <s v="Inteconectado"/>
    <s v="PL0231"/>
    <s v="BT5B-R"/>
    <s v="De 0 a 30 kWh "/>
    <n v="1377"/>
    <n v="16828"/>
    <n v="10553.17"/>
    <n v="-5265.69"/>
  </r>
  <r>
    <x v="0"/>
    <x v="3"/>
    <s v="ELNO"/>
    <x v="10"/>
    <x v="168"/>
    <s v="Frontera"/>
    <s v="6"/>
    <s v="R"/>
    <s v="Inteconectado"/>
    <s v="PL0231"/>
    <s v="BT5B-R"/>
    <s v="De 30 a 100kWh"/>
    <n v="1000"/>
    <n v="57935"/>
    <n v="30709.33"/>
    <n v="-9380"/>
  </r>
  <r>
    <x v="0"/>
    <x v="3"/>
    <s v="ELNO"/>
    <x v="10"/>
    <x v="168"/>
    <s v="Frontera"/>
    <s v="6"/>
    <s v="R"/>
    <s v="Inteconectado"/>
    <s v="PL0231"/>
    <s v="BT5B-R"/>
    <s v="Mayor a 100kWh"/>
    <n v="310"/>
    <n v="54703"/>
    <n v="36409.53"/>
    <n v="990.92"/>
  </r>
  <r>
    <x v="0"/>
    <x v="3"/>
    <s v="ELNO"/>
    <x v="10"/>
    <x v="169"/>
    <s v="Máncora"/>
    <s v="2"/>
    <s v="U"/>
    <s v="Inteconectado"/>
    <s v="PL0232"/>
    <s v="BT5B-R"/>
    <s v="De 0 a 30 kWh "/>
    <n v="486"/>
    <n v="5020"/>
    <n v="3321.08"/>
    <n v="-630.48"/>
  </r>
  <r>
    <x v="0"/>
    <x v="3"/>
    <s v="ELNO"/>
    <x v="10"/>
    <x v="169"/>
    <s v="Máncora"/>
    <s v="2"/>
    <s v="U"/>
    <s v="Inteconectado"/>
    <s v="PL0232"/>
    <s v="BT5B-R"/>
    <s v="De 30 a 100kWh"/>
    <n v="1110"/>
    <n v="77150"/>
    <n v="37856.07"/>
    <n v="-4260.18"/>
  </r>
  <r>
    <x v="0"/>
    <x v="3"/>
    <s v="ELNO"/>
    <x v="10"/>
    <x v="169"/>
    <s v="Máncora"/>
    <s v="2"/>
    <s v="U"/>
    <s v="Inteconectado"/>
    <s v="PL0232"/>
    <s v="BT5B-R"/>
    <s v="Mayor a 100kWh"/>
    <n v="1153"/>
    <n v="281942"/>
    <n v="149488.37"/>
    <n v="4073.07"/>
  </r>
  <r>
    <x v="0"/>
    <x v="3"/>
    <s v="ELNO"/>
    <x v="10"/>
    <x v="170"/>
    <s v="Zarumilla Rural"/>
    <s v="4"/>
    <s v="R"/>
    <s v="Inteconectado"/>
    <s v="PL0259"/>
    <s v="BT5B-R"/>
    <s v="De 0 a 30 kWh "/>
    <n v="501"/>
    <n v="6735"/>
    <n v="3677.73"/>
    <n v="-1899.08"/>
  </r>
  <r>
    <x v="0"/>
    <x v="3"/>
    <s v="ELNO"/>
    <x v="10"/>
    <x v="170"/>
    <s v="Zarumilla Rural"/>
    <s v="4"/>
    <s v="R"/>
    <s v="Inteconectado"/>
    <s v="PL0259"/>
    <s v="BT5B-R"/>
    <s v="De 30 a 100kWh"/>
    <n v="949"/>
    <n v="61850"/>
    <n v="29916.18"/>
    <n v="-8332.99"/>
  </r>
  <r>
    <x v="0"/>
    <x v="3"/>
    <s v="ELNO"/>
    <x v="10"/>
    <x v="170"/>
    <s v="Zarumilla Rural"/>
    <s v="4"/>
    <s v="R"/>
    <s v="Inteconectado"/>
    <s v="PL0259"/>
    <s v="BT5B-R"/>
    <s v="Mayor a 100kWh"/>
    <n v="274"/>
    <n v="41197"/>
    <n v="24882.1"/>
    <n v="678.19"/>
  </r>
  <r>
    <x v="0"/>
    <x v="3"/>
    <s v="ELNO"/>
    <x v="10"/>
    <x v="171"/>
    <s v="Catacaos"/>
    <s v="3"/>
    <s v="U"/>
    <s v="Inteconectado"/>
    <s v="PL1081"/>
    <s v="BT5B-R"/>
    <s v="De 0 a 30 kWh "/>
    <n v="7073"/>
    <n v="93525"/>
    <n v="57451.32"/>
    <n v="-12047.51"/>
  </r>
  <r>
    <x v="0"/>
    <x v="3"/>
    <s v="ELNO"/>
    <x v="10"/>
    <x v="171"/>
    <s v="Catacaos"/>
    <s v="3"/>
    <s v="U"/>
    <s v="Inteconectado"/>
    <s v="PL1081"/>
    <s v="BT5B-R"/>
    <s v="De 30 a 100kWh"/>
    <n v="6849"/>
    <n v="431461"/>
    <n v="216189.19"/>
    <n v="-26788.58"/>
  </r>
  <r>
    <x v="0"/>
    <x v="3"/>
    <s v="ELNO"/>
    <x v="10"/>
    <x v="171"/>
    <s v="Catacaos"/>
    <s v="3"/>
    <s v="U"/>
    <s v="Inteconectado"/>
    <s v="PL1081"/>
    <s v="BT5B-R"/>
    <s v="Mayor a 100kWh"/>
    <n v="3425"/>
    <n v="610110"/>
    <n v="333821.05"/>
    <n v="9058.93"/>
  </r>
  <r>
    <x v="0"/>
    <x v="3"/>
    <s v="ELNO"/>
    <x v="10"/>
    <x v="172"/>
    <s v="El Arenal"/>
    <s v="4"/>
    <s v="R"/>
    <s v="Inteconectado"/>
    <s v="PL1082"/>
    <s v="BT5B-R"/>
    <s v="De 0 a 30 kWh "/>
    <n v="4125"/>
    <n v="59137.4"/>
    <n v="31315.4"/>
    <n v="-16673.759999999998"/>
  </r>
  <r>
    <x v="0"/>
    <x v="3"/>
    <s v="ELNO"/>
    <x v="10"/>
    <x v="172"/>
    <s v="El Arenal"/>
    <s v="4"/>
    <s v="R"/>
    <s v="Inteconectado"/>
    <s v="PL1082"/>
    <s v="BT5B-R"/>
    <s v="De 30 a 100kWh"/>
    <n v="5412"/>
    <n v="327287.74"/>
    <n v="157984.29999999999"/>
    <n v="-45785.93"/>
  </r>
  <r>
    <x v="0"/>
    <x v="3"/>
    <s v="ELNO"/>
    <x v="10"/>
    <x v="172"/>
    <s v="El Arenal"/>
    <s v="4"/>
    <s v="R"/>
    <s v="Inteconectado"/>
    <s v="PL1082"/>
    <s v="BT5B-R"/>
    <s v="Mayor a 100kWh"/>
    <n v="1458"/>
    <n v="228370.73"/>
    <n v="137675.70000000001"/>
    <n v="3759.94"/>
  </r>
  <r>
    <x v="0"/>
    <x v="3"/>
    <s v="ELNO"/>
    <x v="10"/>
    <x v="173"/>
    <s v="Corrales"/>
    <s v="3"/>
    <s v="U"/>
    <s v="Inteconectado"/>
    <s v="PL1084"/>
    <s v="BT5B-R"/>
    <s v="De 0 a 30 kWh "/>
    <n v="1835"/>
    <n v="27386"/>
    <n v="16112.82"/>
    <n v="-3532.32"/>
  </r>
  <r>
    <x v="0"/>
    <x v="3"/>
    <s v="ELNO"/>
    <x v="10"/>
    <x v="173"/>
    <s v="Corrales"/>
    <s v="3"/>
    <s v="U"/>
    <s v="Inteconectado"/>
    <s v="PL1084"/>
    <s v="BT5B-R"/>
    <s v="De 30 a 100kWh"/>
    <n v="3512"/>
    <n v="229156"/>
    <n v="114822.56"/>
    <n v="-13908.6"/>
  </r>
  <r>
    <x v="0"/>
    <x v="3"/>
    <s v="ELNO"/>
    <x v="10"/>
    <x v="173"/>
    <s v="Corrales"/>
    <s v="3"/>
    <s v="U"/>
    <s v="Inteconectado"/>
    <s v="PL1084"/>
    <s v="BT5B-R"/>
    <s v="Mayor a 100kWh"/>
    <n v="1544"/>
    <n v="280984"/>
    <n v="153692.48000000001"/>
    <n v="4168.4399999999996"/>
  </r>
  <r>
    <x v="0"/>
    <x v="3"/>
    <s v="ELNO"/>
    <x v="10"/>
    <x v="174"/>
    <s v="Zorritos"/>
    <s v="3"/>
    <s v="U"/>
    <s v="Inteconectado"/>
    <s v="PL1165"/>
    <s v="BT5B-R"/>
    <s v="De 0 a 30 kWh "/>
    <n v="875"/>
    <n v="9804"/>
    <n v="6424.68"/>
    <n v="-1264.6300000000001"/>
  </r>
  <r>
    <x v="0"/>
    <x v="3"/>
    <s v="ELNO"/>
    <x v="10"/>
    <x v="174"/>
    <s v="Zorritos"/>
    <s v="3"/>
    <s v="U"/>
    <s v="Inteconectado"/>
    <s v="PL1165"/>
    <s v="BT5B-R"/>
    <s v="De 30 a 100kWh"/>
    <n v="1363"/>
    <n v="88119"/>
    <n v="44225.919999999998"/>
    <n v="-5313.49"/>
  </r>
  <r>
    <x v="0"/>
    <x v="3"/>
    <s v="ELNO"/>
    <x v="10"/>
    <x v="174"/>
    <s v="Zorritos"/>
    <s v="3"/>
    <s v="U"/>
    <s v="Inteconectado"/>
    <s v="PL1165"/>
    <s v="BT5B-R"/>
    <s v="Mayor a 100kWh"/>
    <n v="913"/>
    <n v="228257"/>
    <n v="123797.38"/>
    <n v="3359.13"/>
  </r>
  <r>
    <x v="0"/>
    <x v="3"/>
    <s v="ELNO"/>
    <x v="10"/>
    <x v="175"/>
    <s v="MANCORA II"/>
    <s v="2"/>
    <s v="U"/>
    <s v="Inteconectado"/>
    <s v="PL1232"/>
    <s v="BT5B-R"/>
    <s v="De 0 a 30 kWh "/>
    <n v="1226"/>
    <n v="14504.4"/>
    <n v="9073.7000000000007"/>
    <n v="-1821.49"/>
  </r>
  <r>
    <x v="0"/>
    <x v="3"/>
    <s v="ELNO"/>
    <x v="10"/>
    <x v="175"/>
    <s v="MANCORA II"/>
    <s v="2"/>
    <s v="U"/>
    <s v="Inteconectado"/>
    <s v="PL1232"/>
    <s v="BT5B-R"/>
    <s v="De 30 a 100kWh"/>
    <n v="2511"/>
    <n v="174927.1"/>
    <n v="85673.47"/>
    <n v="-9802.36"/>
  </r>
  <r>
    <x v="0"/>
    <x v="3"/>
    <s v="ELNO"/>
    <x v="10"/>
    <x v="175"/>
    <s v="MANCORA II"/>
    <s v="2"/>
    <s v="U"/>
    <s v="Inteconectado"/>
    <s v="PL1232"/>
    <s v="BT5B-R"/>
    <s v="Mayor a 100kWh"/>
    <n v="2015"/>
    <n v="414845.7"/>
    <n v="220913.75"/>
    <n v="6019.99"/>
  </r>
  <r>
    <x v="0"/>
    <x v="3"/>
    <s v="ELNO"/>
    <x v="10"/>
    <x v="176"/>
    <s v="Sullana"/>
    <s v="2"/>
    <s v="U"/>
    <s v="Inteconectado"/>
    <s v="PL2082"/>
    <s v="BT5B-R"/>
    <s v="De 0 a 30 kWh "/>
    <n v="10376"/>
    <n v="145888.29999999999"/>
    <n v="84571.39"/>
    <n v="-18022.759999999998"/>
  </r>
  <r>
    <x v="0"/>
    <x v="3"/>
    <s v="ELNO"/>
    <x v="10"/>
    <x v="176"/>
    <s v="Sullana"/>
    <s v="2"/>
    <s v="U"/>
    <s v="Inteconectado"/>
    <s v="PL2082"/>
    <s v="BT5B-R"/>
    <s v="De 30 a 100kWh"/>
    <n v="20565"/>
    <n v="1344255.6"/>
    <n v="648920.07999999996"/>
    <n v="-76793.289999999994"/>
  </r>
  <r>
    <x v="0"/>
    <x v="3"/>
    <s v="ELNO"/>
    <x v="10"/>
    <x v="176"/>
    <s v="Sullana"/>
    <s v="2"/>
    <s v="U"/>
    <s v="Inteconectado"/>
    <s v="PL2082"/>
    <s v="BT5B-R"/>
    <s v="Mayor a 100kWh"/>
    <n v="16668"/>
    <n v="3099831.3"/>
    <n v="1627675.67"/>
    <n v="44464.14"/>
  </r>
  <r>
    <x v="0"/>
    <x v="3"/>
    <s v="ELNO"/>
    <x v="10"/>
    <x v="177"/>
    <s v="Zarumilla"/>
    <s v="2"/>
    <s v="U"/>
    <s v="Inteconectado"/>
    <s v="PL2084"/>
    <s v="BT5B-R"/>
    <s v="De 0 a 30 kWh "/>
    <n v="2228"/>
    <n v="26552"/>
    <n v="16562.71"/>
    <n v="-3334.78"/>
  </r>
  <r>
    <x v="0"/>
    <x v="3"/>
    <s v="ELNO"/>
    <x v="10"/>
    <x v="177"/>
    <s v="Zarumilla"/>
    <s v="2"/>
    <s v="U"/>
    <s v="Inteconectado"/>
    <s v="PL2084"/>
    <s v="BT5B-R"/>
    <s v="De 30 a 100kWh"/>
    <n v="3297"/>
    <n v="220585"/>
    <n v="107721.69"/>
    <n v="-13056.18"/>
  </r>
  <r>
    <x v="0"/>
    <x v="3"/>
    <s v="ELNO"/>
    <x v="10"/>
    <x v="177"/>
    <s v="Zarumilla"/>
    <s v="2"/>
    <s v="U"/>
    <s v="Inteconectado"/>
    <s v="PL2084"/>
    <s v="BT5B-R"/>
    <s v="Mayor a 100kWh"/>
    <n v="2447"/>
    <n v="474411"/>
    <n v="253063.12"/>
    <n v="6896.83"/>
  </r>
  <r>
    <x v="0"/>
    <x v="3"/>
    <s v="ELNO"/>
    <x v="10"/>
    <x v="178"/>
    <s v="Paita"/>
    <s v="2"/>
    <s v="U"/>
    <s v="Inteconectado"/>
    <s v="PL3082"/>
    <s v="BT5B-R"/>
    <s v="De 0 a 30 kWh "/>
    <n v="4744"/>
    <n v="58694"/>
    <n v="35693.370000000003"/>
    <n v="-7250.18"/>
  </r>
  <r>
    <x v="0"/>
    <x v="3"/>
    <s v="ELNO"/>
    <x v="10"/>
    <x v="178"/>
    <s v="Paita"/>
    <s v="2"/>
    <s v="U"/>
    <s v="Inteconectado"/>
    <s v="PL3082"/>
    <s v="BT5B-R"/>
    <s v="De 30 a 100kWh"/>
    <n v="8725"/>
    <n v="600334.30000000005"/>
    <n v="287688.78000000003"/>
    <n v="-35063.21"/>
  </r>
  <r>
    <x v="0"/>
    <x v="3"/>
    <s v="ELNO"/>
    <x v="10"/>
    <x v="178"/>
    <s v="Paita"/>
    <s v="2"/>
    <s v="U"/>
    <s v="Inteconectado"/>
    <s v="PL3082"/>
    <s v="BT5B-R"/>
    <s v="Mayor a 100kWh"/>
    <n v="5151"/>
    <n v="929235"/>
    <n v="488392.18"/>
    <n v="13340.92"/>
  </r>
  <r>
    <x v="0"/>
    <x v="3"/>
    <s v="ELNO"/>
    <x v="10"/>
    <x v="179"/>
    <s v="SER PIURA,CHULUCANAS Y SULLANA"/>
    <s v="SER"/>
    <s v="R"/>
    <s v="Inteconectado"/>
    <s v="PR0081"/>
    <s v="BT5B-R"/>
    <s v="De 0 a 30 kWh "/>
    <n v="76696"/>
    <n v="706911.51"/>
    <n v="584348.23"/>
    <n v="-318701.88"/>
  </r>
  <r>
    <x v="0"/>
    <x v="3"/>
    <s v="ELNO"/>
    <x v="10"/>
    <x v="179"/>
    <s v="SER PIURA,CHULUCANAS Y SULLANA"/>
    <s v="SER"/>
    <s v="R"/>
    <s v="Inteconectado"/>
    <s v="PR0081"/>
    <s v="BT5B-R"/>
    <s v="De 30 a 100kWh"/>
    <n v="21824"/>
    <n v="1207137.1000000001"/>
    <n v="690380.97"/>
    <n v="-298378.65999999997"/>
  </r>
  <r>
    <x v="0"/>
    <x v="3"/>
    <s v="ELNO"/>
    <x v="10"/>
    <x v="179"/>
    <s v="SER PIURA,CHULUCANAS Y SULLANA"/>
    <s v="SER"/>
    <s v="R"/>
    <s v="Inteconectado"/>
    <s v="PR0081"/>
    <s v="BT5B-R"/>
    <s v="Mayor a 100kWh"/>
    <n v="2269"/>
    <n v="386889.2"/>
    <n v="301176.12"/>
    <n v="8213.18"/>
  </r>
  <r>
    <x v="0"/>
    <x v="3"/>
    <s v="ELNO"/>
    <x v="10"/>
    <x v="180"/>
    <s v="SER TUMBES"/>
    <s v="SER"/>
    <s v="R"/>
    <s v="Inteconectado"/>
    <s v="PR0084"/>
    <s v="BT5B-R"/>
    <s v="De 0 a 30 kWh "/>
    <n v="273"/>
    <n v="2668"/>
    <n v="2121.98"/>
    <n v="-1203.2"/>
  </r>
  <r>
    <x v="0"/>
    <x v="3"/>
    <s v="ELNO"/>
    <x v="10"/>
    <x v="180"/>
    <s v="SER TUMBES"/>
    <s v="SER"/>
    <s v="R"/>
    <s v="Inteconectado"/>
    <s v="PR0084"/>
    <s v="BT5B-R"/>
    <s v="De 30 a 100kWh"/>
    <n v="247"/>
    <n v="15883"/>
    <n v="9156.93"/>
    <n v="-3653.12"/>
  </r>
  <r>
    <x v="0"/>
    <x v="3"/>
    <s v="ELNO"/>
    <x v="10"/>
    <x v="180"/>
    <s v="SER TUMBES"/>
    <s v="SER"/>
    <s v="R"/>
    <s v="Inteconectado"/>
    <s v="PR0084"/>
    <s v="BT5B-R"/>
    <s v="Mayor a 100kWh"/>
    <n v="54"/>
    <n v="9636"/>
    <n v="7490.06"/>
    <n v="204.26"/>
  </r>
  <r>
    <x v="0"/>
    <x v="3"/>
    <s v="ELOR"/>
    <x v="11"/>
    <x v="181"/>
    <s v="Caballococha"/>
    <s v="2"/>
    <s v="U"/>
    <s v="Aislado"/>
    <s v="PL0017"/>
    <s v="BT5B-R"/>
    <s v="De 0 a 30 kWh "/>
    <n v="639"/>
    <n v="7898"/>
    <n v="3620.2"/>
    <n v="-1696.95"/>
  </r>
  <r>
    <x v="0"/>
    <x v="3"/>
    <s v="ELOR"/>
    <x v="11"/>
    <x v="181"/>
    <s v="Caballococha"/>
    <s v="2"/>
    <s v="U"/>
    <s v="Aislado"/>
    <s v="PL0017"/>
    <s v="BT5B-R"/>
    <s v="De 30 a 100kWh"/>
    <n v="666"/>
    <n v="39873"/>
    <n v="14841.82"/>
    <n v="-4302.3599999999997"/>
  </r>
  <r>
    <x v="0"/>
    <x v="3"/>
    <s v="ELOR"/>
    <x v="11"/>
    <x v="181"/>
    <s v="Caballococha"/>
    <s v="2"/>
    <s v="U"/>
    <s v="Aislado"/>
    <s v="PL0017"/>
    <s v="BT5B-R"/>
    <s v="Mayor a 100kWh"/>
    <n v="500"/>
    <n v="153650"/>
    <n v="67557.279999999999"/>
    <n v="0"/>
  </r>
  <r>
    <x v="0"/>
    <x v="3"/>
    <s v="ELOR"/>
    <x v="11"/>
    <x v="182"/>
    <s v="Contamana"/>
    <s v="2"/>
    <s v="U"/>
    <s v="Aislado"/>
    <s v="PL0018"/>
    <s v="BT5B-R"/>
    <s v="De 0 a 30 kWh "/>
    <n v="1152"/>
    <n v="16947"/>
    <n v="7108.73"/>
    <n v="-3640.38"/>
  </r>
  <r>
    <x v="0"/>
    <x v="3"/>
    <s v="ELOR"/>
    <x v="11"/>
    <x v="182"/>
    <s v="Contamana"/>
    <s v="2"/>
    <s v="U"/>
    <s v="Aislado"/>
    <s v="PL0018"/>
    <s v="BT5B-R"/>
    <s v="De 30 a 100kWh"/>
    <n v="1248"/>
    <n v="78546.399999999994"/>
    <n v="29057.43"/>
    <n v="-8462.1"/>
  </r>
  <r>
    <x v="0"/>
    <x v="3"/>
    <s v="ELOR"/>
    <x v="11"/>
    <x v="182"/>
    <s v="Contamana"/>
    <s v="2"/>
    <s v="U"/>
    <s v="Aislado"/>
    <s v="PL0018"/>
    <s v="BT5B-R"/>
    <s v="Mayor a 100kWh"/>
    <n v="586"/>
    <n v="134686.6"/>
    <n v="59638.7"/>
    <n v="0"/>
  </r>
  <r>
    <x v="0"/>
    <x v="3"/>
    <s v="ELOR"/>
    <x v="11"/>
    <x v="183"/>
    <s v="Iquitos"/>
    <s v="2"/>
    <s v="U"/>
    <s v="Aislado"/>
    <s v="PL0019"/>
    <s v="BT5B-R"/>
    <s v="De 0 a 30 kWh "/>
    <n v="15018"/>
    <n v="165279.1"/>
    <n v="78429.990000000005"/>
    <n v="-33202.18"/>
  </r>
  <r>
    <x v="0"/>
    <x v="3"/>
    <s v="ELOR"/>
    <x v="11"/>
    <x v="183"/>
    <s v="Iquitos"/>
    <s v="2"/>
    <s v="U"/>
    <s v="Aislado"/>
    <s v="PL0019"/>
    <s v="BT5B-R"/>
    <s v="De 30 a 100kWh"/>
    <n v="22686"/>
    <n v="1473038"/>
    <n v="521434.8"/>
    <n v="-138935.01"/>
  </r>
  <r>
    <x v="0"/>
    <x v="3"/>
    <s v="ELOR"/>
    <x v="11"/>
    <x v="183"/>
    <s v="Iquitos"/>
    <s v="2"/>
    <s v="U"/>
    <s v="Aislado"/>
    <s v="PL0019"/>
    <s v="BT5B-R"/>
    <s v="Mayor a 100kWh"/>
    <n v="31120"/>
    <n v="7608375.4000000004"/>
    <n v="3151478.66"/>
    <n v="0"/>
  </r>
  <r>
    <x v="0"/>
    <x v="3"/>
    <s v="ELOR"/>
    <x v="11"/>
    <x v="184"/>
    <s v="Nauta"/>
    <s v="3"/>
    <s v="U"/>
    <s v="Aislado"/>
    <s v="PL0020"/>
    <s v="BT5B-R"/>
    <s v="De 0 a 30 kWh "/>
    <n v="1631"/>
    <n v="23197"/>
    <n v="10143.459999999999"/>
    <n v="-5088.88"/>
  </r>
  <r>
    <x v="0"/>
    <x v="3"/>
    <s v="ELOR"/>
    <x v="11"/>
    <x v="184"/>
    <s v="Nauta"/>
    <s v="3"/>
    <s v="U"/>
    <s v="Aislado"/>
    <s v="PL0020"/>
    <s v="BT5B-R"/>
    <s v="De 30 a 100kWh"/>
    <n v="1026"/>
    <n v="64279"/>
    <n v="24101.27"/>
    <n v="-7277.07"/>
  </r>
  <r>
    <x v="0"/>
    <x v="3"/>
    <s v="ELOR"/>
    <x v="11"/>
    <x v="184"/>
    <s v="Nauta"/>
    <s v="3"/>
    <s v="U"/>
    <s v="Aislado"/>
    <s v="PL0020"/>
    <s v="BT5B-R"/>
    <s v="Mayor a 100kWh"/>
    <n v="368"/>
    <n v="67152"/>
    <n v="30600.46"/>
    <n v="0"/>
  </r>
  <r>
    <x v="0"/>
    <x v="3"/>
    <s v="ELOR"/>
    <x v="11"/>
    <x v="185"/>
    <s v="Requena"/>
    <s v="3"/>
    <s v="U"/>
    <s v="Aislado"/>
    <s v="PL0021"/>
    <s v="BT5B-R"/>
    <s v="De 0 a 30 kWh "/>
    <n v="2107"/>
    <n v="31268"/>
    <n v="13456.65"/>
    <n v="-6859.85"/>
  </r>
  <r>
    <x v="0"/>
    <x v="3"/>
    <s v="ELOR"/>
    <x v="11"/>
    <x v="185"/>
    <s v="Requena"/>
    <s v="3"/>
    <s v="U"/>
    <s v="Aislado"/>
    <s v="PL0021"/>
    <s v="BT5B-R"/>
    <s v="De 30 a 100kWh"/>
    <n v="1349"/>
    <n v="79493"/>
    <n v="29914.49"/>
    <n v="-9139.4"/>
  </r>
  <r>
    <x v="0"/>
    <x v="3"/>
    <s v="ELOR"/>
    <x v="11"/>
    <x v="185"/>
    <s v="Requena"/>
    <s v="3"/>
    <s v="U"/>
    <s v="Aislado"/>
    <s v="PL0021"/>
    <s v="BT5B-R"/>
    <s v="Mayor a 100kWh"/>
    <n v="599"/>
    <n v="154189"/>
    <n v="69499.59"/>
    <n v="0"/>
  </r>
  <r>
    <x v="0"/>
    <x v="3"/>
    <s v="ELOR"/>
    <x v="11"/>
    <x v="186"/>
    <s v="Yurimaguas"/>
    <s v="3"/>
    <s v="U"/>
    <s v="Inteconectado"/>
    <s v="PL0023"/>
    <s v="BT5B-R"/>
    <s v="De 0 a 30 kWh "/>
    <n v="5075"/>
    <n v="69162.5"/>
    <n v="48131.12"/>
    <n v="-12078.66"/>
  </r>
  <r>
    <x v="0"/>
    <x v="3"/>
    <s v="ELOR"/>
    <x v="11"/>
    <x v="186"/>
    <s v="Yurimaguas"/>
    <s v="3"/>
    <s v="U"/>
    <s v="Inteconectado"/>
    <s v="PL0023"/>
    <s v="BT5B-R"/>
    <s v="De 30 a 100kWh"/>
    <n v="4935"/>
    <n v="365845"/>
    <n v="209482.39"/>
    <n v="-31181.66"/>
  </r>
  <r>
    <x v="0"/>
    <x v="3"/>
    <s v="ELOR"/>
    <x v="11"/>
    <x v="186"/>
    <s v="Yurimaguas"/>
    <s v="3"/>
    <s v="U"/>
    <s v="Inteconectado"/>
    <s v="PL0023"/>
    <s v="BT5B-R"/>
    <s v="Mayor a 100kWh"/>
    <n v="2505"/>
    <n v="445568"/>
    <n v="288065.74"/>
    <n v="7851.3"/>
  </r>
  <r>
    <x v="0"/>
    <x v="3"/>
    <s v="ELOR"/>
    <x v="11"/>
    <x v="187"/>
    <s v="Tamshiyacu"/>
    <s v="4"/>
    <s v="R"/>
    <s v="Aislado"/>
    <s v="PL0172"/>
    <s v="BT5B-R"/>
    <s v="De 0 a 30 kWh "/>
    <n v="517"/>
    <n v="7224"/>
    <n v="3051.49"/>
    <n v="-2298.7199999999998"/>
  </r>
  <r>
    <x v="0"/>
    <x v="3"/>
    <s v="ELOR"/>
    <x v="11"/>
    <x v="187"/>
    <s v="Tamshiyacu"/>
    <s v="4"/>
    <s v="R"/>
    <s v="Aislado"/>
    <s v="PL0172"/>
    <s v="BT5B-R"/>
    <s v="De 30 a 100kWh"/>
    <n v="375"/>
    <n v="20461"/>
    <n v="7585.54"/>
    <n v="-3581.25"/>
  </r>
  <r>
    <x v="0"/>
    <x v="3"/>
    <s v="ELOR"/>
    <x v="11"/>
    <x v="187"/>
    <s v="Tamshiyacu"/>
    <s v="4"/>
    <s v="R"/>
    <s v="Aislado"/>
    <s v="PL0172"/>
    <s v="BT5B-R"/>
    <s v="Mayor a 100kWh"/>
    <n v="108"/>
    <n v="19557"/>
    <n v="9757.23"/>
    <n v="0"/>
  </r>
  <r>
    <x v="0"/>
    <x v="3"/>
    <s v="ELOR"/>
    <x v="11"/>
    <x v="188"/>
    <s v="Iquitos Rural"/>
    <s v="3"/>
    <s v="U"/>
    <s v="Aislado"/>
    <s v="PL0234"/>
    <s v="BT5B-R"/>
    <s v="De 0 a 30 kWh "/>
    <n v="4148"/>
    <n v="78762"/>
    <n v="30131.69"/>
    <n v="-17279.91"/>
  </r>
  <r>
    <x v="0"/>
    <x v="3"/>
    <s v="ELOR"/>
    <x v="11"/>
    <x v="188"/>
    <s v="Iquitos Rural"/>
    <s v="3"/>
    <s v="U"/>
    <s v="Aislado"/>
    <s v="PL0234"/>
    <s v="BT5B-R"/>
    <s v="De 30 a 100kWh"/>
    <n v="4274"/>
    <n v="372844"/>
    <n v="131829.67000000001"/>
    <n v="-44974.41"/>
  </r>
  <r>
    <x v="0"/>
    <x v="3"/>
    <s v="ELOR"/>
    <x v="11"/>
    <x v="188"/>
    <s v="Iquitos Rural"/>
    <s v="3"/>
    <s v="U"/>
    <s v="Aislado"/>
    <s v="PL0234"/>
    <s v="BT5B-R"/>
    <s v="Mayor a 100kWh"/>
    <n v="1721"/>
    <n v="317351"/>
    <n v="144556.9"/>
    <n v="0"/>
  </r>
  <r>
    <x v="0"/>
    <x v="3"/>
    <s v="ELOR"/>
    <x v="11"/>
    <x v="189"/>
    <s v="Rioja Oriente"/>
    <s v="4"/>
    <s v="R"/>
    <s v="Inteconectado"/>
    <s v="PL0235"/>
    <s v="BT5B-R"/>
    <s v="De 0 a 30 kWh "/>
    <n v="17585"/>
    <n v="199997"/>
    <n v="136712.46"/>
    <n v="-79286.83"/>
  </r>
  <r>
    <x v="0"/>
    <x v="3"/>
    <s v="ELOR"/>
    <x v="11"/>
    <x v="189"/>
    <s v="Rioja Oriente"/>
    <s v="4"/>
    <s v="R"/>
    <s v="Inteconectado"/>
    <s v="PL0235"/>
    <s v="BT5B-R"/>
    <s v="De 30 a 100kWh"/>
    <n v="6193"/>
    <n v="348864"/>
    <n v="192238.76"/>
    <n v="-71110.58"/>
  </r>
  <r>
    <x v="0"/>
    <x v="3"/>
    <s v="ELOR"/>
    <x v="11"/>
    <x v="189"/>
    <s v="Rioja Oriente"/>
    <s v="4"/>
    <s v="R"/>
    <s v="Inteconectado"/>
    <s v="PL0235"/>
    <s v="BT5B-R"/>
    <s v="Mayor a 100kWh"/>
    <n v="1338"/>
    <n v="254736"/>
    <n v="182033.73"/>
    <n v="4954.4399999999996"/>
  </r>
  <r>
    <x v="0"/>
    <x v="3"/>
    <s v="ELOR"/>
    <x v="11"/>
    <x v="342"/>
    <s v="S.E. ORELLANA"/>
    <s v="3"/>
    <s v="U"/>
    <s v="Aislado"/>
    <s v="PL0234"/>
    <s v="BT5B-R"/>
    <s v="De 0 a 30 kWh "/>
    <n v="82"/>
    <n v="1042"/>
    <n v="482.66"/>
    <n v="-228.74"/>
  </r>
  <r>
    <x v="0"/>
    <x v="3"/>
    <s v="ELOR"/>
    <x v="11"/>
    <x v="342"/>
    <s v="S.E. ORELLANA"/>
    <s v="3"/>
    <s v="U"/>
    <s v="Aislado"/>
    <s v="PL0234"/>
    <s v="BT5B-R"/>
    <s v="De 30 a 100kWh"/>
    <n v="15"/>
    <n v="820"/>
    <n v="307.56"/>
    <n v="-98.7"/>
  </r>
  <r>
    <x v="0"/>
    <x v="3"/>
    <s v="ELOR"/>
    <x v="11"/>
    <x v="342"/>
    <s v="S.E. ORELLANA"/>
    <s v="3"/>
    <s v="U"/>
    <s v="Aislado"/>
    <s v="PL0234"/>
    <s v="BT5B-R"/>
    <s v="Mayor a 100kWh"/>
    <n v="8"/>
    <n v="1350"/>
    <n v="617.04999999999995"/>
    <n v="0"/>
  </r>
  <r>
    <x v="0"/>
    <x v="3"/>
    <s v="ELOR"/>
    <x v="11"/>
    <x v="190"/>
    <s v="PONGO DE CAYNARACHI"/>
    <s v="5"/>
    <s v="R"/>
    <s v="Inteconectado"/>
    <s v="PL1023"/>
    <s v="BT5B-R"/>
    <s v="De 0 a 30 kWh "/>
    <n v="2065"/>
    <n v="26951"/>
    <n v="17646.490000000002"/>
    <n v="-11366.57"/>
  </r>
  <r>
    <x v="0"/>
    <x v="3"/>
    <s v="ELOR"/>
    <x v="11"/>
    <x v="190"/>
    <s v="PONGO DE CAYNARACHI"/>
    <s v="5"/>
    <s v="R"/>
    <s v="Inteconectado"/>
    <s v="PL1023"/>
    <s v="BT5B-R"/>
    <s v="De 30 a 100kWh"/>
    <n v="999"/>
    <n v="65195"/>
    <n v="38540.93"/>
    <n v="-15253.66"/>
  </r>
  <r>
    <x v="0"/>
    <x v="3"/>
    <s v="ELOR"/>
    <x v="11"/>
    <x v="190"/>
    <s v="PONGO DE CAYNARACHI"/>
    <s v="5"/>
    <s v="R"/>
    <s v="Inteconectado"/>
    <s v="PL1023"/>
    <s v="BT5B-R"/>
    <s v="Mayor a 100kWh"/>
    <n v="260"/>
    <n v="43714"/>
    <n v="35618.839999999997"/>
    <n v="969.52"/>
  </r>
  <r>
    <x v="0"/>
    <x v="3"/>
    <s v="ELOR"/>
    <x v="11"/>
    <x v="191"/>
    <s v="Chachapoyas"/>
    <s v="2"/>
    <s v="U"/>
    <s v="Aislado"/>
    <s v="PL0095"/>
    <s v="BT5B-R"/>
    <s v="De 0 a 30 kWh "/>
    <n v="1686"/>
    <n v="23702.46"/>
    <n v="10168.4"/>
    <n v="-5096.84"/>
  </r>
  <r>
    <x v="0"/>
    <x v="3"/>
    <s v="ELOR"/>
    <x v="11"/>
    <x v="191"/>
    <s v="Chachapoyas"/>
    <s v="2"/>
    <s v="U"/>
    <s v="Aislado"/>
    <s v="PL0095"/>
    <s v="BT5B-R"/>
    <s v="De 30 a 100kWh"/>
    <n v="2567"/>
    <n v="159918.69"/>
    <n v="59879.91"/>
    <n v="-16561.46"/>
  </r>
  <r>
    <x v="0"/>
    <x v="3"/>
    <s v="ELOR"/>
    <x v="11"/>
    <x v="191"/>
    <s v="Chachapoyas"/>
    <s v="2"/>
    <s v="U"/>
    <s v="Aislado"/>
    <s v="PL0095"/>
    <s v="BT5B-R"/>
    <s v="Mayor a 100kWh"/>
    <n v="1668"/>
    <n v="320496.89"/>
    <n v="142686.82999999999"/>
    <n v="51.6"/>
  </r>
  <r>
    <x v="0"/>
    <x v="3"/>
    <s v="ELOR"/>
    <x v="11"/>
    <x v="192"/>
    <s v="Bagua-Jaén"/>
    <s v="2"/>
    <s v="U"/>
    <s v="Inteconectado"/>
    <s v="PL0096"/>
    <s v="BT5B-R"/>
    <s v="De 0 a 30 kWh "/>
    <n v="6605"/>
    <n v="87586.99"/>
    <n v="52207.85"/>
    <n v="-10936.86"/>
  </r>
  <r>
    <x v="0"/>
    <x v="3"/>
    <s v="ELOR"/>
    <x v="11"/>
    <x v="192"/>
    <s v="Bagua-Jaén"/>
    <s v="2"/>
    <s v="U"/>
    <s v="Inteconectado"/>
    <s v="PL0096"/>
    <s v="BT5B-R"/>
    <s v="De 30 a 100kWh"/>
    <n v="9231"/>
    <n v="580761.13"/>
    <n v="282828.78999999998"/>
    <n v="-34623.06"/>
  </r>
  <r>
    <x v="0"/>
    <x v="3"/>
    <s v="ELOR"/>
    <x v="11"/>
    <x v="192"/>
    <s v="Bagua-Jaén"/>
    <s v="2"/>
    <s v="U"/>
    <s v="Inteconectado"/>
    <s v="PL0096"/>
    <s v="BT5B-R"/>
    <s v="Mayor a 100kWh"/>
    <n v="6123"/>
    <n v="1167722.53"/>
    <n v="618536.68999999994"/>
    <n v="16956.11"/>
  </r>
  <r>
    <x v="0"/>
    <x v="3"/>
    <s v="ELOR"/>
    <x v="11"/>
    <x v="193"/>
    <s v="San Ignacio"/>
    <s v="4"/>
    <s v="R"/>
    <s v="Inteconectado"/>
    <s v="PL0097"/>
    <s v="BT5B-R"/>
    <s v="De 0 a 30 kWh "/>
    <n v="3550"/>
    <n v="42267.59"/>
    <n v="23835.31"/>
    <n v="-12410.81"/>
  </r>
  <r>
    <x v="0"/>
    <x v="3"/>
    <s v="ELOR"/>
    <x v="11"/>
    <x v="193"/>
    <s v="San Ignacio"/>
    <s v="4"/>
    <s v="R"/>
    <s v="Inteconectado"/>
    <s v="PL0097"/>
    <s v="BT5B-R"/>
    <s v="De 30 a 100kWh"/>
    <n v="2017"/>
    <n v="116260.17"/>
    <n v="54389.46"/>
    <n v="-17797.3"/>
  </r>
  <r>
    <x v="0"/>
    <x v="3"/>
    <s v="ELOR"/>
    <x v="11"/>
    <x v="193"/>
    <s v="San Ignacio"/>
    <s v="4"/>
    <s v="R"/>
    <s v="Inteconectado"/>
    <s v="PL0097"/>
    <s v="BT5B-R"/>
    <s v="Mayor a 100kWh"/>
    <n v="774"/>
    <n v="147880.9"/>
    <n v="87752.31"/>
    <n v="2470.98"/>
  </r>
  <r>
    <x v="0"/>
    <x v="3"/>
    <s v="ELOR"/>
    <x v="11"/>
    <x v="194"/>
    <s v="Jumbilla"/>
    <s v="4"/>
    <s v="R"/>
    <s v="Aislado"/>
    <s v="PL0101"/>
    <s v="BT5B-R"/>
    <s v="De 0 a 30 kWh "/>
    <n v="473"/>
    <n v="4799.6899999999996"/>
    <n v="2545.7199999999998"/>
    <n v="-1498.43"/>
  </r>
  <r>
    <x v="0"/>
    <x v="3"/>
    <s v="ELOR"/>
    <x v="11"/>
    <x v="194"/>
    <s v="Jumbilla"/>
    <s v="4"/>
    <s v="R"/>
    <s v="Aislado"/>
    <s v="PL0101"/>
    <s v="BT5B-R"/>
    <s v="De 30 a 100kWh"/>
    <n v="125"/>
    <n v="6501.5"/>
    <n v="2419.7800000000002"/>
    <n v="-1171.69"/>
  </r>
  <r>
    <x v="0"/>
    <x v="3"/>
    <s v="ELOR"/>
    <x v="11"/>
    <x v="194"/>
    <s v="Jumbilla"/>
    <s v="4"/>
    <s v="R"/>
    <s v="Aislado"/>
    <s v="PL0101"/>
    <s v="BT5B-R"/>
    <s v="Mayor a 100kWh"/>
    <n v="23"/>
    <n v="4328.1000000000004"/>
    <n v="2170.7399999999998"/>
    <n v="0"/>
  </r>
  <r>
    <x v="0"/>
    <x v="3"/>
    <s v="ELOR"/>
    <x v="11"/>
    <x v="195"/>
    <s v="Rodriguez de Mendoza"/>
    <s v="4"/>
    <s v="R"/>
    <s v="Aislado"/>
    <s v="PL0103"/>
    <s v="BT5B-R"/>
    <s v="De 0 a 30 kWh "/>
    <n v="2195"/>
    <n v="23606.27"/>
    <n v="12025.41"/>
    <n v="-7370.47"/>
  </r>
  <r>
    <x v="0"/>
    <x v="3"/>
    <s v="ELOR"/>
    <x v="11"/>
    <x v="195"/>
    <s v="Rodriguez de Mendoza"/>
    <s v="4"/>
    <s v="R"/>
    <s v="Aislado"/>
    <s v="PL0103"/>
    <s v="BT5B-R"/>
    <s v="De 30 a 100kWh"/>
    <n v="1047"/>
    <n v="58707.69"/>
    <n v="22280.6"/>
    <n v="-9814.14"/>
  </r>
  <r>
    <x v="0"/>
    <x v="3"/>
    <s v="ELOR"/>
    <x v="11"/>
    <x v="195"/>
    <s v="Rodriguez de Mendoza"/>
    <s v="4"/>
    <s v="R"/>
    <s v="Aislado"/>
    <s v="PL0103"/>
    <s v="BT5B-R"/>
    <s v="Mayor a 100kWh"/>
    <n v="225"/>
    <n v="40682.53"/>
    <n v="20412.150000000001"/>
    <n v="0"/>
  </r>
  <r>
    <x v="0"/>
    <x v="3"/>
    <s v="ELOR"/>
    <x v="11"/>
    <x v="196"/>
    <s v="Pomahuaca"/>
    <s v="3"/>
    <s v="U"/>
    <s v="Aislado"/>
    <s v="PL0166"/>
    <s v="BT5B-R"/>
    <s v="De 0 a 30 kWh "/>
    <n v="198"/>
    <n v="2233.46"/>
    <n v="1104.5"/>
    <n v="-490.91"/>
  </r>
  <r>
    <x v="0"/>
    <x v="3"/>
    <s v="ELOR"/>
    <x v="11"/>
    <x v="196"/>
    <s v="Pomahuaca"/>
    <s v="3"/>
    <s v="U"/>
    <s v="Aislado"/>
    <s v="PL0166"/>
    <s v="BT5B-R"/>
    <s v="De 30 a 100kWh"/>
    <n v="100"/>
    <n v="5844.08"/>
    <n v="2218.4899999999998"/>
    <n v="-659.2"/>
  </r>
  <r>
    <x v="0"/>
    <x v="3"/>
    <s v="ELOR"/>
    <x v="11"/>
    <x v="196"/>
    <s v="Pomahuaca"/>
    <s v="3"/>
    <s v="U"/>
    <s v="Aislado"/>
    <s v="PL0166"/>
    <s v="BT5B-R"/>
    <s v="Mayor a 100kWh"/>
    <n v="21"/>
    <n v="3706.99"/>
    <n v="1693.95"/>
    <n v="0"/>
  </r>
  <r>
    <x v="0"/>
    <x v="3"/>
    <s v="ELOR"/>
    <x v="11"/>
    <x v="197"/>
    <s v="Pucará"/>
    <s v="3"/>
    <s v="U"/>
    <s v="Aislado"/>
    <s v="PL0167"/>
    <s v="BT5B-R"/>
    <s v="De 0 a 30 kWh "/>
    <n v="770"/>
    <n v="9014.86"/>
    <n v="4367.41"/>
    <n v="-1981.42"/>
  </r>
  <r>
    <x v="0"/>
    <x v="3"/>
    <s v="ELOR"/>
    <x v="11"/>
    <x v="197"/>
    <s v="Pucará"/>
    <s v="3"/>
    <s v="U"/>
    <s v="Aislado"/>
    <s v="PL0167"/>
    <s v="BT5B-R"/>
    <s v="De 30 a 100kWh"/>
    <n v="438"/>
    <n v="25879.13"/>
    <n v="9841.26"/>
    <n v="-2887.11"/>
  </r>
  <r>
    <x v="0"/>
    <x v="3"/>
    <s v="ELOR"/>
    <x v="11"/>
    <x v="197"/>
    <s v="Pucará"/>
    <s v="3"/>
    <s v="U"/>
    <s v="Aislado"/>
    <s v="PL0167"/>
    <s v="BT5B-R"/>
    <s v="Mayor a 100kWh"/>
    <n v="144"/>
    <n v="27252.58"/>
    <n v="12414.56"/>
    <n v="6.59"/>
  </r>
  <r>
    <x v="0"/>
    <x v="3"/>
    <s v="ELOR"/>
    <x v="11"/>
    <x v="198"/>
    <s v="Bagua-Jaén Rural"/>
    <s v="5"/>
    <s v="R"/>
    <s v="Inteconectado"/>
    <s v="PL0225"/>
    <s v="BT5B-R"/>
    <s v="De 0 a 30 kWh "/>
    <n v="9416"/>
    <n v="104326.86"/>
    <n v="66612.75"/>
    <n v="-34138.559999999998"/>
  </r>
  <r>
    <x v="0"/>
    <x v="3"/>
    <s v="ELOR"/>
    <x v="11"/>
    <x v="198"/>
    <s v="Bagua-Jaén Rural"/>
    <s v="5"/>
    <s v="R"/>
    <s v="Inteconectado"/>
    <s v="PL0225"/>
    <s v="BT5B-R"/>
    <s v="De 30 a 100kWh"/>
    <n v="3892"/>
    <n v="215406.45"/>
    <n v="110823.55"/>
    <n v="-38194.33"/>
  </r>
  <r>
    <x v="0"/>
    <x v="3"/>
    <s v="ELOR"/>
    <x v="11"/>
    <x v="198"/>
    <s v="Bagua-Jaén Rural"/>
    <s v="5"/>
    <s v="R"/>
    <s v="Inteconectado"/>
    <s v="PL0225"/>
    <s v="BT5B-R"/>
    <s v="Mayor a 100kWh"/>
    <n v="677"/>
    <n v="114366.01"/>
    <n v="75774.149999999994"/>
    <n v="2176.11"/>
  </r>
  <r>
    <x v="0"/>
    <x v="3"/>
    <s v="ELOR"/>
    <x v="11"/>
    <x v="199"/>
    <s v="Tabaconas"/>
    <s v="6"/>
    <s v="R"/>
    <s v="Aislado"/>
    <s v="PL0229"/>
    <s v="BT5B-R"/>
    <s v="De 0 a 30 kWh "/>
    <n v="278"/>
    <n v="3356.58"/>
    <n v="1706.15"/>
    <n v="-1173.49"/>
  </r>
  <r>
    <x v="0"/>
    <x v="3"/>
    <s v="ELOR"/>
    <x v="11"/>
    <x v="199"/>
    <s v="Tabaconas"/>
    <s v="6"/>
    <s v="R"/>
    <s v="Aislado"/>
    <s v="PL0229"/>
    <s v="BT5B-R"/>
    <s v="De 30 a 100kWh"/>
    <n v="104"/>
    <n v="5231.8999999999996"/>
    <n v="2092.25"/>
    <n v="-1092.75"/>
  </r>
  <r>
    <x v="0"/>
    <x v="3"/>
    <s v="ELOR"/>
    <x v="11"/>
    <x v="199"/>
    <s v="Tabaconas"/>
    <s v="6"/>
    <s v="R"/>
    <s v="Aislado"/>
    <s v="PL0229"/>
    <s v="BT5B-R"/>
    <s v="Mayor a 100kWh"/>
    <n v="15"/>
    <n v="3972.09"/>
    <n v="2165.0100000000002"/>
    <n v="0"/>
  </r>
  <r>
    <x v="0"/>
    <x v="3"/>
    <s v="ELOR"/>
    <x v="11"/>
    <x v="200"/>
    <s v="Bellavista"/>
    <s v="4"/>
    <s v="R"/>
    <s v="Inteconectado"/>
    <s v="PL1233"/>
    <s v="BT5B-R"/>
    <s v="De 0 a 30 kWh "/>
    <n v="20478"/>
    <n v="239416.8"/>
    <n v="162953.68"/>
    <n v="-97132.5"/>
  </r>
  <r>
    <x v="0"/>
    <x v="3"/>
    <s v="ELOR"/>
    <x v="11"/>
    <x v="200"/>
    <s v="Bellavista"/>
    <s v="4"/>
    <s v="R"/>
    <s v="Inteconectado"/>
    <s v="PL1233"/>
    <s v="BT5B-R"/>
    <s v="De 30 a 100kWh"/>
    <n v="10760"/>
    <n v="632706.9"/>
    <n v="352835.05"/>
    <n v="-123966.61"/>
  </r>
  <r>
    <x v="0"/>
    <x v="3"/>
    <s v="ELOR"/>
    <x v="11"/>
    <x v="200"/>
    <s v="Bellavista"/>
    <s v="4"/>
    <s v="R"/>
    <s v="Inteconectado"/>
    <s v="PL1233"/>
    <s v="BT5B-R"/>
    <s v="Mayor a 100kWh"/>
    <n v="3226"/>
    <n v="552233.19999999995"/>
    <n v="395414.79"/>
    <n v="10780.07"/>
  </r>
  <r>
    <x v="0"/>
    <x v="3"/>
    <s v="ELOR"/>
    <x v="11"/>
    <x v="201"/>
    <s v="Tarapoto"/>
    <s v="2"/>
    <s v="U"/>
    <s v="Inteconectado"/>
    <s v="PL1236"/>
    <s v="BT5B-R"/>
    <s v="De 0 a 30 kWh "/>
    <n v="6166"/>
    <n v="102589.6"/>
    <n v="64939.68"/>
    <n v="-12692.8"/>
  </r>
  <r>
    <x v="0"/>
    <x v="3"/>
    <s v="ELOR"/>
    <x v="11"/>
    <x v="201"/>
    <s v="Tarapoto"/>
    <s v="2"/>
    <s v="U"/>
    <s v="Inteconectado"/>
    <s v="PL1236"/>
    <s v="BT5B-R"/>
    <s v="De 30 a 100kWh"/>
    <n v="12525"/>
    <n v="840266"/>
    <n v="461502.97"/>
    <n v="-55150.1"/>
  </r>
  <r>
    <x v="0"/>
    <x v="3"/>
    <s v="ELOR"/>
    <x v="11"/>
    <x v="201"/>
    <s v="Tarapoto"/>
    <s v="2"/>
    <s v="U"/>
    <s v="Inteconectado"/>
    <s v="PL1236"/>
    <s v="BT5B-R"/>
    <s v="Mayor a 100kWh"/>
    <n v="12349"/>
    <n v="2778325.1"/>
    <n v="1666257.44"/>
    <n v="45441.64"/>
  </r>
  <r>
    <x v="0"/>
    <x v="3"/>
    <s v="ELOR"/>
    <x v="11"/>
    <x v="202"/>
    <s v="Chacahapoyas Rural"/>
    <s v="6"/>
    <s v="R"/>
    <s v="Aislado"/>
    <s v="PL0226"/>
    <s v="BT5B-R"/>
    <s v="De 0 a 30 kWh "/>
    <n v="10546"/>
    <n v="109422.7"/>
    <n v="62145.77"/>
    <n v="-38422.6"/>
  </r>
  <r>
    <x v="0"/>
    <x v="3"/>
    <s v="ELOR"/>
    <x v="11"/>
    <x v="202"/>
    <s v="Chacahapoyas Rural"/>
    <s v="6"/>
    <s v="R"/>
    <s v="Aislado"/>
    <s v="PL0226"/>
    <s v="BT5B-R"/>
    <s v="De 30 a 100kWh"/>
    <n v="3252"/>
    <n v="174033.07"/>
    <n v="72228.7"/>
    <n v="-35016.92"/>
  </r>
  <r>
    <x v="0"/>
    <x v="3"/>
    <s v="ELOR"/>
    <x v="11"/>
    <x v="202"/>
    <s v="Chacahapoyas Rural"/>
    <s v="6"/>
    <s v="R"/>
    <s v="Aislado"/>
    <s v="PL0226"/>
    <s v="BT5B-R"/>
    <s v="Mayor a 100kWh"/>
    <n v="687"/>
    <n v="136187.75"/>
    <n v="78292.77"/>
    <n v="83.1"/>
  </r>
  <r>
    <x v="0"/>
    <x v="3"/>
    <s v="ELOR"/>
    <x v="11"/>
    <x v="203"/>
    <s v="Gera"/>
    <s v="4"/>
    <s v="R"/>
    <s v="Inteconectado"/>
    <s v="PL2233"/>
    <s v="BT5B-R"/>
    <s v="De 0 a 30 kWh "/>
    <n v="7151"/>
    <n v="63974.7"/>
    <n v="51450.879999999997"/>
    <n v="-26405.5"/>
  </r>
  <r>
    <x v="0"/>
    <x v="3"/>
    <s v="ELOR"/>
    <x v="11"/>
    <x v="203"/>
    <s v="Gera"/>
    <s v="4"/>
    <s v="R"/>
    <s v="Inteconectado"/>
    <s v="PL2233"/>
    <s v="BT5B-R"/>
    <s v="De 30 a 100kWh"/>
    <n v="859"/>
    <n v="43997"/>
    <n v="24314.14"/>
    <n v="-10277.049999999999"/>
  </r>
  <r>
    <x v="0"/>
    <x v="3"/>
    <s v="ELOR"/>
    <x v="11"/>
    <x v="203"/>
    <s v="Gera"/>
    <s v="4"/>
    <s v="R"/>
    <s v="Inteconectado"/>
    <s v="PL2233"/>
    <s v="BT5B-R"/>
    <s v="Mayor a 100kWh"/>
    <n v="76"/>
    <n v="11645"/>
    <n v="8487.1299999999992"/>
    <n v="231.07"/>
  </r>
  <r>
    <x v="0"/>
    <x v="3"/>
    <s v="ELOR"/>
    <x v="11"/>
    <x v="204"/>
    <s v="Moyobamba"/>
    <s v="3"/>
    <s v="U"/>
    <s v="Inteconectado"/>
    <s v="PL2236"/>
    <s v="BT5B-R"/>
    <s v="De 0 a 30 kWh "/>
    <n v="5553"/>
    <n v="61937"/>
    <n v="46901.760000000002"/>
    <n v="-12872.74"/>
  </r>
  <r>
    <x v="0"/>
    <x v="3"/>
    <s v="ELOR"/>
    <x v="11"/>
    <x v="204"/>
    <s v="Moyobamba"/>
    <s v="3"/>
    <s v="U"/>
    <s v="Inteconectado"/>
    <s v="PL2236"/>
    <s v="BT5B-R"/>
    <s v="De 30 a 100kWh"/>
    <n v="4867"/>
    <n v="303247"/>
    <n v="178258.5"/>
    <n v="-23501.759999999998"/>
  </r>
  <r>
    <x v="0"/>
    <x v="3"/>
    <s v="ELOR"/>
    <x v="11"/>
    <x v="204"/>
    <s v="Moyobamba"/>
    <s v="3"/>
    <s v="U"/>
    <s v="Inteconectado"/>
    <s v="PL2236"/>
    <s v="BT5B-R"/>
    <s v="Mayor a 100kWh"/>
    <n v="2603"/>
    <n v="446043"/>
    <n v="288824.71999999997"/>
    <n v="7868.72"/>
  </r>
  <r>
    <x v="0"/>
    <x v="3"/>
    <s v="ELOR"/>
    <x v="11"/>
    <x v="205"/>
    <s v="Tarapoto Rural"/>
    <s v="4"/>
    <s v="R"/>
    <s v="Inteconectado"/>
    <s v="PL3233"/>
    <s v="BT5B-R"/>
    <s v="De 0 a 30 kWh "/>
    <n v="11900"/>
    <n v="163159"/>
    <n v="110103.97"/>
    <n v="-52063.31"/>
  </r>
  <r>
    <x v="0"/>
    <x v="3"/>
    <s v="ELOR"/>
    <x v="11"/>
    <x v="205"/>
    <s v="Tarapoto Rural"/>
    <s v="4"/>
    <s v="R"/>
    <s v="Inteconectado"/>
    <s v="PL3233"/>
    <s v="BT5B-R"/>
    <s v="De 30 a 100kWh"/>
    <n v="5638"/>
    <n v="346117"/>
    <n v="188088.02"/>
    <n v="-64407.26"/>
  </r>
  <r>
    <x v="0"/>
    <x v="3"/>
    <s v="ELOR"/>
    <x v="11"/>
    <x v="205"/>
    <s v="Tarapoto Rural"/>
    <s v="4"/>
    <s v="R"/>
    <s v="Inteconectado"/>
    <s v="PL3233"/>
    <s v="BT5B-R"/>
    <s v="Mayor a 100kWh"/>
    <n v="1438"/>
    <n v="266433"/>
    <n v="185423.87"/>
    <n v="5047.42"/>
  </r>
  <r>
    <x v="0"/>
    <x v="3"/>
    <s v="ELOR"/>
    <x v="11"/>
    <x v="206"/>
    <s v="S.E.R. CABALLOCOCHA RURAL"/>
    <s v="SER"/>
    <s v="R"/>
    <s v="Aislado"/>
    <s v="PR0019"/>
    <s v="BT5B-R"/>
    <s v="De 0 a 30 kWh "/>
    <n v="311"/>
    <n v="4169"/>
    <n v="2202.0100000000002"/>
    <n v="-1992.77"/>
  </r>
  <r>
    <x v="0"/>
    <x v="3"/>
    <s v="ELOR"/>
    <x v="11"/>
    <x v="206"/>
    <s v="S.E.R. CABALLOCOCHA RURAL"/>
    <s v="SER"/>
    <s v="R"/>
    <s v="Aislado"/>
    <s v="PR0019"/>
    <s v="BT5B-R"/>
    <s v="De 30 a 100kWh"/>
    <n v="188"/>
    <n v="10611"/>
    <n v="4831.3900000000003"/>
    <n v="-2695.92"/>
  </r>
  <r>
    <x v="0"/>
    <x v="3"/>
    <s v="ELOR"/>
    <x v="11"/>
    <x v="206"/>
    <s v="S.E.R. CABALLOCOCHA RURAL"/>
    <s v="SER"/>
    <s v="R"/>
    <s v="Aislado"/>
    <s v="PR0019"/>
    <s v="BT5B-R"/>
    <s v="Mayor a 100kWh"/>
    <n v="40"/>
    <n v="7804"/>
    <n v="5022.3100000000004"/>
    <n v="0"/>
  </r>
  <r>
    <x v="0"/>
    <x v="3"/>
    <s v="ELOR"/>
    <x v="11"/>
    <x v="207"/>
    <s v="S.E.R. PONAZA - ALFONSO UGARTE"/>
    <s v="SER"/>
    <s v="R"/>
    <s v="Inteconectado"/>
    <s v="PR1233"/>
    <s v="BT5B-R"/>
    <s v="De 0 a 30 kWh "/>
    <n v="156"/>
    <n v="1264"/>
    <n v="1220.1600000000001"/>
    <n v="-662.64"/>
  </r>
  <r>
    <x v="0"/>
    <x v="3"/>
    <s v="ELOR"/>
    <x v="11"/>
    <x v="207"/>
    <s v="S.E.R. PONAZA - ALFONSO UGARTE"/>
    <s v="SER"/>
    <s v="R"/>
    <s v="Inteconectado"/>
    <s v="PR1233"/>
    <s v="BT5B-R"/>
    <s v="De 30 a 100kWh"/>
    <n v="25"/>
    <n v="1251"/>
    <n v="794.67"/>
    <n v="-393"/>
  </r>
  <r>
    <x v="0"/>
    <x v="3"/>
    <s v="ELOR"/>
    <x v="11"/>
    <x v="207"/>
    <s v="S.E.R. PONAZA - ALFONSO UGARTE"/>
    <s v="SER"/>
    <s v="R"/>
    <s v="Inteconectado"/>
    <s v="PR1233"/>
    <s v="BT5B-R"/>
    <s v="Mayor a 100kWh"/>
    <n v="1"/>
    <n v="120"/>
    <n v="109.63"/>
    <n v="3"/>
  </r>
  <r>
    <x v="0"/>
    <x v="3"/>
    <s v="ELOR"/>
    <x v="11"/>
    <x v="208"/>
    <s v="S.E.R. PONAZA - AYPENA"/>
    <s v="SER"/>
    <s v="R"/>
    <s v="Inteconectado"/>
    <s v="PR1233"/>
    <s v="BT5B-R"/>
    <s v="De 0 a 30 kWh "/>
    <n v="21"/>
    <n v="139"/>
    <n v="154.26"/>
    <n v="-72.86"/>
  </r>
  <r>
    <x v="0"/>
    <x v="3"/>
    <s v="ELOR"/>
    <x v="11"/>
    <x v="208"/>
    <s v="S.E.R. PONAZA - AYPENA"/>
    <s v="SER"/>
    <s v="R"/>
    <s v="Inteconectado"/>
    <s v="PR1233"/>
    <s v="BT5B-R"/>
    <s v="De 30 a 100kWh"/>
    <n v="1"/>
    <n v="31"/>
    <n v="15.7"/>
    <n v="-15.72"/>
  </r>
  <r>
    <x v="0"/>
    <x v="3"/>
    <s v="ELOR"/>
    <x v="11"/>
    <x v="209"/>
    <s v="S.E.R. PONAZA - BARRANQUITA"/>
    <s v="SER"/>
    <s v="R"/>
    <s v="Inteconectado"/>
    <s v="PR1233"/>
    <s v="BT5B-R"/>
    <s v="De 0 a 30 kWh "/>
    <n v="75"/>
    <n v="873"/>
    <n v="672"/>
    <n v="-457.51"/>
  </r>
  <r>
    <x v="0"/>
    <x v="3"/>
    <s v="ELOR"/>
    <x v="11"/>
    <x v="209"/>
    <s v="S.E.R. PONAZA - BARRANQUITA"/>
    <s v="SER"/>
    <s v="R"/>
    <s v="Inteconectado"/>
    <s v="PR1233"/>
    <s v="BT5B-R"/>
    <s v="De 30 a 100kWh"/>
    <n v="16"/>
    <n v="786"/>
    <n v="496.23"/>
    <n v="-251.52"/>
  </r>
  <r>
    <x v="0"/>
    <x v="3"/>
    <s v="ELOR"/>
    <x v="11"/>
    <x v="209"/>
    <s v="S.E.R. PONAZA - BARRANQUITA"/>
    <s v="SER"/>
    <s v="R"/>
    <s v="Inteconectado"/>
    <s v="PR1233"/>
    <s v="BT5B-R"/>
    <s v="Mayor a 100kWh"/>
    <n v="5"/>
    <n v="605"/>
    <n v="552.47"/>
    <n v="15.08"/>
  </r>
  <r>
    <x v="0"/>
    <x v="3"/>
    <s v="ELOR"/>
    <x v="11"/>
    <x v="210"/>
    <s v="S.E.R. PONAZA - SHAMBUYACU"/>
    <s v="SER"/>
    <s v="R"/>
    <s v="Inteconectado"/>
    <s v="PR1233"/>
    <s v="BT5B-R"/>
    <s v="De 0 a 30 kWh "/>
    <n v="360"/>
    <n v="3168"/>
    <n v="2896.35"/>
    <n v="-1660.57"/>
  </r>
  <r>
    <x v="0"/>
    <x v="3"/>
    <s v="ELOR"/>
    <x v="11"/>
    <x v="210"/>
    <s v="S.E.R. PONAZA - SHAMBUYACU"/>
    <s v="SER"/>
    <s v="R"/>
    <s v="Inteconectado"/>
    <s v="PR1233"/>
    <s v="BT5B-R"/>
    <s v="De 30 a 100kWh"/>
    <n v="107"/>
    <n v="5866"/>
    <n v="3833.66"/>
    <n v="-1682.04"/>
  </r>
  <r>
    <x v="0"/>
    <x v="3"/>
    <s v="ELOR"/>
    <x v="11"/>
    <x v="210"/>
    <s v="S.E.R. PONAZA - SHAMBUYACU"/>
    <s v="SER"/>
    <s v="R"/>
    <s v="Inteconectado"/>
    <s v="PR1233"/>
    <s v="BT5B-R"/>
    <s v="Mayor a 100kWh"/>
    <n v="43"/>
    <n v="7420"/>
    <n v="6677.41"/>
    <n v="182.31"/>
  </r>
  <r>
    <x v="0"/>
    <x v="3"/>
    <s v="ELOR"/>
    <x v="11"/>
    <x v="211"/>
    <s v="S.E.R. PONAZA - CEDRO PAMPA"/>
    <s v="SER"/>
    <s v="R"/>
    <s v="Inteconectado"/>
    <s v="PR1233"/>
    <s v="BT5B-R"/>
    <s v="De 0 a 30 kWh "/>
    <n v="81"/>
    <n v="1098"/>
    <n v="775.38"/>
    <n v="-575.45000000000005"/>
  </r>
  <r>
    <x v="0"/>
    <x v="3"/>
    <s v="ELOR"/>
    <x v="11"/>
    <x v="211"/>
    <s v="S.E.R. PONAZA - CEDRO PAMPA"/>
    <s v="SER"/>
    <s v="R"/>
    <s v="Inteconectado"/>
    <s v="PR1233"/>
    <s v="BT5B-R"/>
    <s v="De 30 a 100kWh"/>
    <n v="20"/>
    <n v="1018"/>
    <n v="650.27"/>
    <n v="-314.39999999999998"/>
  </r>
  <r>
    <x v="0"/>
    <x v="3"/>
    <s v="ELOR"/>
    <x v="11"/>
    <x v="211"/>
    <s v="S.E.R. PONAZA - CEDRO PAMPA"/>
    <s v="SER"/>
    <s v="R"/>
    <s v="Inteconectado"/>
    <s v="PR1233"/>
    <s v="BT5B-R"/>
    <s v="Mayor a 100kWh"/>
    <n v="1"/>
    <n v="232"/>
    <n v="206.93"/>
    <n v="5.65"/>
  </r>
  <r>
    <x v="0"/>
    <x v="3"/>
    <s v="ELOR"/>
    <x v="11"/>
    <x v="212"/>
    <s v="S.E.R. PONAZA - HUAÑIPO"/>
    <s v="SER"/>
    <s v="R"/>
    <s v="Inteconectado"/>
    <s v="PR1233"/>
    <s v="BT5B-R"/>
    <s v="De 0 a 30 kWh "/>
    <n v="132"/>
    <n v="1513"/>
    <n v="1174.79"/>
    <n v="-793.08"/>
  </r>
  <r>
    <x v="0"/>
    <x v="3"/>
    <s v="ELOR"/>
    <x v="11"/>
    <x v="212"/>
    <s v="S.E.R. PONAZA - HUAÑIPO"/>
    <s v="SER"/>
    <s v="R"/>
    <s v="Inteconectado"/>
    <s v="PR1233"/>
    <s v="BT5B-R"/>
    <s v="De 30 a 100kWh"/>
    <n v="36"/>
    <n v="1764"/>
    <n v="1112.6500000000001"/>
    <n v="-565.91999999999996"/>
  </r>
  <r>
    <x v="0"/>
    <x v="3"/>
    <s v="ELOR"/>
    <x v="11"/>
    <x v="212"/>
    <s v="S.E.R. PONAZA - HUAÑIPO"/>
    <s v="SER"/>
    <s v="R"/>
    <s v="Inteconectado"/>
    <s v="PR1233"/>
    <s v="BT5B-R"/>
    <s v="Mayor a 100kWh"/>
    <n v="6"/>
    <n v="864"/>
    <n v="782.86"/>
    <n v="21.37"/>
  </r>
  <r>
    <x v="0"/>
    <x v="3"/>
    <s v="ELOR"/>
    <x v="11"/>
    <x v="213"/>
    <s v="S.E.R. PONAZA - LEONCIO PRADO"/>
    <s v="SER"/>
    <s v="R"/>
    <s v="Inteconectado"/>
    <s v="PR1233"/>
    <s v="BT5B-R"/>
    <s v="De 0 a 30 kWh "/>
    <n v="125"/>
    <n v="1694"/>
    <n v="1196.47"/>
    <n v="-887.71"/>
  </r>
  <r>
    <x v="0"/>
    <x v="3"/>
    <s v="ELOR"/>
    <x v="11"/>
    <x v="213"/>
    <s v="S.E.R. PONAZA - LEONCIO PRADO"/>
    <s v="SER"/>
    <s v="R"/>
    <s v="Inteconectado"/>
    <s v="PR1233"/>
    <s v="BT5B-R"/>
    <s v="De 30 a 100kWh"/>
    <n v="70"/>
    <n v="3978"/>
    <n v="2626.65"/>
    <n v="-1100.4000000000001"/>
  </r>
  <r>
    <x v="0"/>
    <x v="3"/>
    <s v="ELOR"/>
    <x v="11"/>
    <x v="213"/>
    <s v="S.E.R. PONAZA - LEONCIO PRADO"/>
    <s v="SER"/>
    <s v="R"/>
    <s v="Inteconectado"/>
    <s v="PR1233"/>
    <s v="BT5B-R"/>
    <s v="Mayor a 100kWh"/>
    <n v="8"/>
    <n v="1198"/>
    <n v="1083.79"/>
    <n v="29.6"/>
  </r>
  <r>
    <x v="0"/>
    <x v="3"/>
    <s v="ELOR"/>
    <x v="11"/>
    <x v="214"/>
    <s v="S.E.R. PONAZA - PAUCAR"/>
    <s v="SER"/>
    <s v="R"/>
    <s v="Inteconectado"/>
    <s v="PR1233"/>
    <s v="BT5B-R"/>
    <s v="De 0 a 30 kWh "/>
    <n v="19"/>
    <n v="235"/>
    <n v="174.64"/>
    <n v="-123.15"/>
  </r>
  <r>
    <x v="0"/>
    <x v="3"/>
    <s v="ELOR"/>
    <x v="11"/>
    <x v="214"/>
    <s v="S.E.R. PONAZA - PAUCAR"/>
    <s v="SER"/>
    <s v="R"/>
    <s v="Inteconectado"/>
    <s v="PR1233"/>
    <s v="BT5B-R"/>
    <s v="De 30 a 100kWh"/>
    <n v="3"/>
    <n v="143"/>
    <n v="89.35"/>
    <n v="-47.16"/>
  </r>
  <r>
    <x v="0"/>
    <x v="3"/>
    <s v="ELOR"/>
    <x v="11"/>
    <x v="215"/>
    <s v="S.E.R. PONAZA - SAN ANTONIO"/>
    <s v="SER"/>
    <s v="R"/>
    <s v="Inteconectado"/>
    <s v="PR1233"/>
    <s v="BT5B-R"/>
    <s v="De 0 a 30 kWh "/>
    <n v="39"/>
    <n v="482"/>
    <n v="358.34"/>
    <n v="-252.62"/>
  </r>
  <r>
    <x v="0"/>
    <x v="3"/>
    <s v="ELOR"/>
    <x v="11"/>
    <x v="215"/>
    <s v="S.E.R. PONAZA - SAN ANTONIO"/>
    <s v="SER"/>
    <s v="R"/>
    <s v="Inteconectado"/>
    <s v="PR1233"/>
    <s v="BT5B-R"/>
    <s v="De 30 a 100kWh"/>
    <n v="6"/>
    <n v="292"/>
    <n v="183.76"/>
    <n v="-94.32"/>
  </r>
  <r>
    <x v="0"/>
    <x v="3"/>
    <s v="ELOR"/>
    <x v="11"/>
    <x v="216"/>
    <s v="S.E.R. PONAZA - SIMON BOLIVAR"/>
    <s v="SER"/>
    <s v="R"/>
    <s v="Inteconectado"/>
    <s v="PR1233"/>
    <s v="BT5B-R"/>
    <s v="De 0 a 30 kWh "/>
    <n v="66"/>
    <n v="436"/>
    <n v="484.5"/>
    <n v="-228.58"/>
  </r>
  <r>
    <x v="0"/>
    <x v="3"/>
    <s v="ELOR"/>
    <x v="11"/>
    <x v="216"/>
    <s v="S.E.R. PONAZA - SIMON BOLIVAR"/>
    <s v="SER"/>
    <s v="R"/>
    <s v="Inteconectado"/>
    <s v="PR1233"/>
    <s v="BT5B-R"/>
    <s v="De 30 a 100kWh"/>
    <n v="8"/>
    <n v="371"/>
    <n v="229.51"/>
    <n v="-125.76"/>
  </r>
  <r>
    <x v="0"/>
    <x v="3"/>
    <s v="ELOR"/>
    <x v="11"/>
    <x v="217"/>
    <s v="S.E.R. PONAZA - SHAMBUYACU"/>
    <s v="SER"/>
    <s v="R"/>
    <s v="Inteconectado"/>
    <s v="PR1233"/>
    <s v="BT5B-R"/>
    <s v="De 0 a 30 kWh "/>
    <n v="47"/>
    <n v="420"/>
    <n v="380.2"/>
    <n v="-220.18"/>
  </r>
  <r>
    <x v="0"/>
    <x v="3"/>
    <s v="ELOR"/>
    <x v="11"/>
    <x v="217"/>
    <s v="S.E.R. PONAZA - SHAMBUYACU"/>
    <s v="SER"/>
    <s v="R"/>
    <s v="Inteconectado"/>
    <s v="PR1233"/>
    <s v="BT5B-R"/>
    <s v="De 30 a 100kWh"/>
    <n v="4"/>
    <n v="183"/>
    <n v="112.65"/>
    <n v="-62.88"/>
  </r>
  <r>
    <x v="0"/>
    <x v="3"/>
    <s v="ELOR"/>
    <x v="11"/>
    <x v="218"/>
    <s v="S.E.R. PONAZA - TINGO DE PONAZA"/>
    <s v="SER"/>
    <s v="R"/>
    <s v="Inteconectado"/>
    <s v="PR1233"/>
    <s v="BT5B-R"/>
    <s v="De 0 a 30 kWh "/>
    <n v="73"/>
    <n v="1066"/>
    <n v="723.33"/>
    <n v="-558.66"/>
  </r>
  <r>
    <x v="0"/>
    <x v="3"/>
    <s v="ELOR"/>
    <x v="11"/>
    <x v="218"/>
    <s v="S.E.R. PONAZA - TINGO DE PONAZA"/>
    <s v="SER"/>
    <s v="R"/>
    <s v="Inteconectado"/>
    <s v="PR1233"/>
    <s v="BT5B-R"/>
    <s v="De 30 a 100kWh"/>
    <n v="70"/>
    <n v="4208"/>
    <n v="2820.99"/>
    <n v="-1100.4000000000001"/>
  </r>
  <r>
    <x v="0"/>
    <x v="3"/>
    <s v="ELOR"/>
    <x v="11"/>
    <x v="218"/>
    <s v="S.E.R. PONAZA - TINGO DE PONAZA"/>
    <s v="SER"/>
    <s v="R"/>
    <s v="Inteconectado"/>
    <s v="PR1233"/>
    <s v="BT5B-R"/>
    <s v="Mayor a 100kWh"/>
    <n v="13"/>
    <n v="2064"/>
    <n v="1863"/>
    <n v="50.86"/>
  </r>
  <r>
    <x v="0"/>
    <x v="3"/>
    <s v="ELOR"/>
    <x v="11"/>
    <x v="219"/>
    <s v="S.E.R. PONAZA - VISTA ALEGRE"/>
    <s v="SER"/>
    <s v="R"/>
    <s v="Inteconectado"/>
    <s v="PR1233"/>
    <s v="BT5B-R"/>
    <s v="De 0 a 30 kWh "/>
    <n v="50"/>
    <n v="454"/>
    <n v="406.73"/>
    <n v="-238.02"/>
  </r>
  <r>
    <x v="0"/>
    <x v="3"/>
    <s v="ELOR"/>
    <x v="11"/>
    <x v="219"/>
    <s v="S.E.R. PONAZA - VISTA ALEGRE"/>
    <s v="SER"/>
    <s v="R"/>
    <s v="Inteconectado"/>
    <s v="PR1233"/>
    <s v="BT5B-R"/>
    <s v="De 30 a 100kWh"/>
    <n v="15"/>
    <n v="863"/>
    <n v="571.78"/>
    <n v="-235.8"/>
  </r>
  <r>
    <x v="0"/>
    <x v="3"/>
    <s v="ELOR"/>
    <x v="11"/>
    <x v="220"/>
    <s v="S.E.R. IQUITOS ZONA SUR"/>
    <s v="SER"/>
    <s v="R"/>
    <s v="Aislado"/>
    <s v="PR0019"/>
    <s v="BT5B-R"/>
    <s v="De 0 a 30 kWh "/>
    <n v="824"/>
    <n v="8698"/>
    <n v="5508.75"/>
    <n v="-4157.43"/>
  </r>
  <r>
    <x v="0"/>
    <x v="3"/>
    <s v="ELOR"/>
    <x v="11"/>
    <x v="220"/>
    <s v="S.E.R. IQUITOS ZONA SUR"/>
    <s v="SER"/>
    <s v="R"/>
    <s v="Aislado"/>
    <s v="PR0019"/>
    <s v="BT5B-R"/>
    <s v="De 30 a 100kWh"/>
    <n v="612"/>
    <n v="34572"/>
    <n v="15746.28"/>
    <n v="-8776.08"/>
  </r>
  <r>
    <x v="0"/>
    <x v="3"/>
    <s v="ELOR"/>
    <x v="11"/>
    <x v="220"/>
    <s v="S.E.R. IQUITOS ZONA SUR"/>
    <s v="SER"/>
    <s v="R"/>
    <s v="Aislado"/>
    <s v="PR0019"/>
    <s v="BT5B-R"/>
    <s v="Mayor a 100kWh"/>
    <n v="123"/>
    <n v="23556"/>
    <n v="15171.41"/>
    <n v="0"/>
  </r>
  <r>
    <x v="0"/>
    <x v="3"/>
    <s v="ELOR"/>
    <x v="11"/>
    <x v="221"/>
    <s v="S.E.R. NUEVO CAMPEON y SAN ANDRES"/>
    <s v="SER"/>
    <s v="R"/>
    <s v="Aislado"/>
    <s v="PR0019"/>
    <s v="BT5B-R"/>
    <s v="De 0 a 30 kWh "/>
    <n v="40"/>
    <n v="485"/>
    <n v="276.11"/>
    <n v="-231.84"/>
  </r>
  <r>
    <x v="0"/>
    <x v="3"/>
    <s v="ELOR"/>
    <x v="11"/>
    <x v="221"/>
    <s v="S.E.R. NUEVO CAMPEON y SAN ANDRES"/>
    <s v="SER"/>
    <s v="R"/>
    <s v="Aislado"/>
    <s v="PR0019"/>
    <s v="BT5B-R"/>
    <s v="De 30 a 100kWh"/>
    <n v="7"/>
    <n v="300"/>
    <n v="121.24"/>
    <n v="-100.38"/>
  </r>
  <r>
    <x v="0"/>
    <x v="3"/>
    <s v="ELOR"/>
    <x v="11"/>
    <x v="222"/>
    <s v="SER GRAN PERU"/>
    <s v="SER"/>
    <s v="R"/>
    <s v="Aislado"/>
    <s v="PR0019"/>
    <s v="BT5B-R"/>
    <s v="De 0 a 30 kWh "/>
    <n v="51"/>
    <n v="281"/>
    <n v="305.24"/>
    <n v="-134.28"/>
  </r>
  <r>
    <x v="0"/>
    <x v="3"/>
    <s v="ELOR"/>
    <x v="11"/>
    <x v="223"/>
    <s v="EL ESTRECHO (PUTUMAYO)"/>
    <s v="SER"/>
    <s v="R"/>
    <s v="Aislado"/>
    <s v="PR0019"/>
    <s v="BT5B-R"/>
    <s v="De 0 a 30 kWh "/>
    <n v="320"/>
    <n v="4173"/>
    <n v="2249.6999999999998"/>
    <n v="-1994.69"/>
  </r>
  <r>
    <x v="0"/>
    <x v="3"/>
    <s v="ELOR"/>
    <x v="11"/>
    <x v="223"/>
    <s v="EL ESTRECHO (PUTUMAYO)"/>
    <s v="SER"/>
    <s v="R"/>
    <s v="Aislado"/>
    <s v="PR0019"/>
    <s v="BT5B-R"/>
    <s v="De 30 a 100kWh"/>
    <n v="197"/>
    <n v="11000"/>
    <n v="4989.25"/>
    <n v="-2824.98"/>
  </r>
  <r>
    <x v="0"/>
    <x v="3"/>
    <s v="ELOR"/>
    <x v="11"/>
    <x v="223"/>
    <s v="EL ESTRECHO (PUTUMAYO)"/>
    <s v="SER"/>
    <s v="R"/>
    <s v="Aislado"/>
    <s v="PR0019"/>
    <s v="BT5B-R"/>
    <s v="Mayor a 100kWh"/>
    <n v="78"/>
    <n v="17643"/>
    <n v="11289.38"/>
    <n v="0"/>
  </r>
  <r>
    <x v="0"/>
    <x v="3"/>
    <s v="ELOR"/>
    <x v="11"/>
    <x v="224"/>
    <s v="SER SAN FRANCISCO"/>
    <s v="SER"/>
    <s v="R"/>
    <s v="Aislado"/>
    <s v="PR0019"/>
    <s v="BT5B-R"/>
    <s v="De 0 a 30 kWh "/>
    <n v="748"/>
    <n v="6691.9"/>
    <n v="4833.6000000000004"/>
    <n v="-3198.44"/>
  </r>
  <r>
    <x v="0"/>
    <x v="3"/>
    <s v="ELOR"/>
    <x v="11"/>
    <x v="224"/>
    <s v="SER SAN FRANCISCO"/>
    <s v="SER"/>
    <s v="R"/>
    <s v="Aislado"/>
    <s v="PR0019"/>
    <s v="BT5B-R"/>
    <s v="De 30 a 100kWh"/>
    <n v="164"/>
    <n v="8713"/>
    <n v="3879.49"/>
    <n v="-2351.7600000000002"/>
  </r>
  <r>
    <x v="0"/>
    <x v="3"/>
    <s v="ELOR"/>
    <x v="11"/>
    <x v="224"/>
    <s v="SER SAN FRANCISCO"/>
    <s v="SER"/>
    <s v="R"/>
    <s v="Aislado"/>
    <s v="PR0019"/>
    <s v="BT5B-R"/>
    <s v="Mayor a 100kWh"/>
    <n v="20"/>
    <n v="2690"/>
    <n v="1763.6"/>
    <n v="0"/>
  </r>
  <r>
    <x v="0"/>
    <x v="3"/>
    <s v="ELOR"/>
    <x v="11"/>
    <x v="225"/>
    <s v="SER MAYORUNA"/>
    <s v="SER"/>
    <s v="R"/>
    <s v="Aislado"/>
    <s v="PR0019"/>
    <s v="BT5B-R"/>
    <s v="De 0 a 30 kWh "/>
    <n v="1024"/>
    <n v="8171"/>
    <n v="6479.82"/>
    <n v="-3905.2"/>
  </r>
  <r>
    <x v="0"/>
    <x v="3"/>
    <s v="ELOR"/>
    <x v="11"/>
    <x v="225"/>
    <s v="SER MAYORUNA"/>
    <s v="SER"/>
    <s v="R"/>
    <s v="Aislado"/>
    <s v="PR0019"/>
    <s v="BT5B-R"/>
    <s v="De 30 a 100kWh"/>
    <n v="283"/>
    <n v="15488"/>
    <n v="6973.71"/>
    <n v="-4058.22"/>
  </r>
  <r>
    <x v="0"/>
    <x v="3"/>
    <s v="ELOR"/>
    <x v="11"/>
    <x v="225"/>
    <s v="SER MAYORUNA"/>
    <s v="SER"/>
    <s v="R"/>
    <s v="Aislado"/>
    <s v="PR0019"/>
    <s v="BT5B-R"/>
    <s v="Mayor a 100kWh"/>
    <n v="48"/>
    <n v="19614"/>
    <n v="12348.41"/>
    <n v="0"/>
  </r>
  <r>
    <x v="0"/>
    <x v="3"/>
    <s v="ELOR"/>
    <x v="11"/>
    <x v="337"/>
    <s v="S.E.R. ISLA SANTA ROSA"/>
    <s v="SER"/>
    <s v="R"/>
    <s v="Aislado"/>
    <s v="PR0019"/>
    <s v="BT5B-R"/>
    <s v="De 0 a 30 kWh "/>
    <n v="171"/>
    <n v="1916"/>
    <n v="1158.57"/>
    <n v="-915.86"/>
  </r>
  <r>
    <x v="0"/>
    <x v="3"/>
    <s v="ELOR"/>
    <x v="11"/>
    <x v="337"/>
    <s v="S.E.R. ISLA SANTA ROSA"/>
    <s v="SER"/>
    <s v="R"/>
    <s v="Aislado"/>
    <s v="PR0019"/>
    <s v="BT5B-R"/>
    <s v="De 30 a 100kWh"/>
    <n v="88"/>
    <n v="4958"/>
    <n v="2256.12"/>
    <n v="-1261.92"/>
  </r>
  <r>
    <x v="0"/>
    <x v="3"/>
    <s v="ELOR"/>
    <x v="11"/>
    <x v="337"/>
    <s v="S.E.R. ISLA SANTA ROSA"/>
    <s v="SER"/>
    <s v="R"/>
    <s v="Aislado"/>
    <s v="PR0019"/>
    <s v="BT5B-R"/>
    <s v="Mayor a 100kWh"/>
    <n v="62"/>
    <n v="14387"/>
    <n v="9197.57"/>
    <n v="0"/>
  </r>
  <r>
    <x v="0"/>
    <x v="3"/>
    <s v="ELOR"/>
    <x v="11"/>
    <x v="226"/>
    <s v="San Ignacio Rural"/>
    <s v="SER"/>
    <s v="R"/>
    <s v="Inteconectado"/>
    <s v="SR0097"/>
    <s v="BT5B-R"/>
    <s v="De 0 a 30 kWh "/>
    <n v="6604"/>
    <n v="71953.179999999993"/>
    <n v="53176.25"/>
    <n v="-32121.03"/>
  </r>
  <r>
    <x v="0"/>
    <x v="3"/>
    <s v="ELOR"/>
    <x v="11"/>
    <x v="226"/>
    <s v="San Ignacio Rural"/>
    <s v="SER"/>
    <s v="R"/>
    <s v="Inteconectado"/>
    <s v="SR0097"/>
    <s v="BT5B-R"/>
    <s v="De 30 a 100kWh"/>
    <n v="1856"/>
    <n v="96883.01"/>
    <n v="54316.36"/>
    <n v="-24880.19"/>
  </r>
  <r>
    <x v="0"/>
    <x v="3"/>
    <s v="ELOR"/>
    <x v="11"/>
    <x v="226"/>
    <s v="San Ignacio Rural"/>
    <s v="SER"/>
    <s v="R"/>
    <s v="Inteconectado"/>
    <s v="SR0097"/>
    <s v="BT5B-R"/>
    <s v="Mayor a 100kWh"/>
    <n v="228"/>
    <n v="36566.870000000003"/>
    <n v="28125.51"/>
    <n v="872.08"/>
  </r>
  <r>
    <x v="0"/>
    <x v="3"/>
    <s v="ELOR"/>
    <x v="11"/>
    <x v="227"/>
    <s v="Sistema Electrico Rural Pucará"/>
    <s v="SER"/>
    <s v="R"/>
    <s v="Inteconectado"/>
    <s v="PR0099"/>
    <s v="BT5B-R"/>
    <s v="De 0 a 30 kWh "/>
    <n v="1345"/>
    <n v="10739.94"/>
    <n v="8513.99"/>
    <n v="-5139.3900000000003"/>
  </r>
  <r>
    <x v="0"/>
    <x v="3"/>
    <s v="ELOR"/>
    <x v="11"/>
    <x v="227"/>
    <s v="Sistema Electrico Rural Pucará"/>
    <s v="SER"/>
    <s v="R"/>
    <s v="Inteconectado"/>
    <s v="PR0099"/>
    <s v="BT5B-R"/>
    <s v="De 30 a 100kWh"/>
    <n v="175"/>
    <n v="8703.2800000000007"/>
    <n v="3773.78"/>
    <n v="-2515.16"/>
  </r>
  <r>
    <x v="0"/>
    <x v="3"/>
    <s v="ELOR"/>
    <x v="11"/>
    <x v="227"/>
    <s v="Sistema Electrico Rural Pucará"/>
    <s v="SER"/>
    <s v="R"/>
    <s v="Inteconectado"/>
    <s v="PR0099"/>
    <s v="BT5B-R"/>
    <s v="Mayor a 100kWh"/>
    <n v="12"/>
    <n v="2891.83"/>
    <n v="1848.62"/>
    <n v="0"/>
  </r>
  <r>
    <x v="0"/>
    <x v="3"/>
    <s v="ELOR"/>
    <x v="11"/>
    <x v="228"/>
    <s v="Sistema Electrico Rural Bagua - Jaen Rural"/>
    <s v="SER"/>
    <s v="R"/>
    <s v="Inteconectado"/>
    <s v="SR0097"/>
    <s v="BT5B-R"/>
    <s v="De 0 a 30 kWh "/>
    <n v="9462"/>
    <n v="73237.429999999993"/>
    <n v="68017.33"/>
    <n v="-32691.68"/>
  </r>
  <r>
    <x v="0"/>
    <x v="3"/>
    <s v="ELOR"/>
    <x v="11"/>
    <x v="228"/>
    <s v="Sistema Electrico Rural Bagua - Jaen Rural"/>
    <s v="SER"/>
    <s v="R"/>
    <s v="Inteconectado"/>
    <s v="SR0097"/>
    <s v="BT5B-R"/>
    <s v="De 30 a 100kWh"/>
    <n v="1834"/>
    <n v="96894.62"/>
    <n v="54505.919999999998"/>
    <n v="-24587.22"/>
  </r>
  <r>
    <x v="0"/>
    <x v="3"/>
    <s v="ELOR"/>
    <x v="11"/>
    <x v="228"/>
    <s v="Sistema Electrico Rural Bagua - Jaen Rural"/>
    <s v="SER"/>
    <s v="R"/>
    <s v="Inteconectado"/>
    <s v="SR0097"/>
    <s v="BT5B-R"/>
    <s v="Mayor a 100kWh"/>
    <n v="254"/>
    <n v="49395.040000000001"/>
    <n v="37807"/>
    <n v="1101.3"/>
  </r>
  <r>
    <x v="0"/>
    <x v="3"/>
    <s v="ELOR"/>
    <x v="11"/>
    <x v="229"/>
    <s v="Sistema Eléctrico Rural Chachapoyas Rural"/>
    <s v="SER"/>
    <s v="R"/>
    <s v="Aislado"/>
    <s v="PL1226"/>
    <s v="BT5B-R"/>
    <s v="De 0 a 30 kWh "/>
    <n v="1049"/>
    <n v="7546.15"/>
    <n v="6527.95"/>
    <n v="-3622.47"/>
  </r>
  <r>
    <x v="0"/>
    <x v="3"/>
    <s v="ELOR"/>
    <x v="11"/>
    <x v="229"/>
    <s v="Sistema Eléctrico Rural Chachapoyas Rural"/>
    <s v="SER"/>
    <s v="R"/>
    <s v="Aislado"/>
    <s v="PL1226"/>
    <s v="BT5B-R"/>
    <s v="De 30 a 100kWh"/>
    <n v="70"/>
    <n v="3388.71"/>
    <n v="1456.43"/>
    <n v="-1008.21"/>
  </r>
  <r>
    <x v="0"/>
    <x v="3"/>
    <s v="ELOR"/>
    <x v="11"/>
    <x v="229"/>
    <s v="Sistema Eléctrico Rural Chachapoyas Rural"/>
    <s v="SER"/>
    <s v="R"/>
    <s v="Aislado"/>
    <s v="PL1226"/>
    <s v="BT5B-R"/>
    <s v="Mayor a 100kWh"/>
    <n v="12"/>
    <n v="1843.1"/>
    <n v="1204.5"/>
    <n v="0"/>
  </r>
  <r>
    <x v="0"/>
    <x v="3"/>
    <s v="ELPU"/>
    <x v="12"/>
    <x v="230"/>
    <s v="Juliaca"/>
    <s v="2"/>
    <s v="U"/>
    <s v="Inteconectado"/>
    <s v="PL0025"/>
    <s v="BT5B-R"/>
    <s v="De 0 a 30 kWh "/>
    <n v="30028"/>
    <n v="358957"/>
    <n v="237278.78"/>
    <n v="-49753.16"/>
  </r>
  <r>
    <x v="0"/>
    <x v="3"/>
    <s v="ELPU"/>
    <x v="12"/>
    <x v="230"/>
    <s v="Juliaca"/>
    <s v="2"/>
    <s v="U"/>
    <s v="Inteconectado"/>
    <s v="PL0025"/>
    <s v="BT5B-R"/>
    <s v="De 30 a 100kWh"/>
    <n v="29413"/>
    <n v="1716672"/>
    <n v="915868.98"/>
    <n v="-122358.08"/>
  </r>
  <r>
    <x v="0"/>
    <x v="3"/>
    <s v="ELPU"/>
    <x v="12"/>
    <x v="230"/>
    <s v="Juliaca"/>
    <s v="2"/>
    <s v="U"/>
    <s v="Inteconectado"/>
    <s v="PL0025"/>
    <s v="BT5B-R"/>
    <s v="Mayor a 100kWh"/>
    <n v="12438"/>
    <n v="2565018"/>
    <n v="1499498.64"/>
    <n v="40756.720000000001"/>
  </r>
  <r>
    <x v="0"/>
    <x v="3"/>
    <s v="ELPU"/>
    <x v="12"/>
    <x v="231"/>
    <s v="Puno"/>
    <s v="2"/>
    <s v="U"/>
    <s v="Inteconectado"/>
    <s v="PL0026"/>
    <s v="BT5B-R"/>
    <s v="De 0 a 30 kWh "/>
    <n v="11099"/>
    <n v="138321"/>
    <n v="89605.63"/>
    <n v="-19035.34"/>
  </r>
  <r>
    <x v="0"/>
    <x v="3"/>
    <s v="ELPU"/>
    <x v="12"/>
    <x v="231"/>
    <s v="Puno"/>
    <s v="2"/>
    <s v="U"/>
    <s v="Inteconectado"/>
    <s v="PL0026"/>
    <s v="BT5B-R"/>
    <s v="De 30 a 100kWh"/>
    <n v="14533"/>
    <n v="886865"/>
    <n v="470616.04"/>
    <n v="-60021.29"/>
  </r>
  <r>
    <x v="0"/>
    <x v="3"/>
    <s v="ELPU"/>
    <x v="12"/>
    <x v="231"/>
    <s v="Puno"/>
    <s v="2"/>
    <s v="U"/>
    <s v="Inteconectado"/>
    <s v="PL0026"/>
    <s v="BT5B-R"/>
    <s v="Mayor a 100kWh"/>
    <n v="7641"/>
    <n v="1466517"/>
    <n v="852609.31"/>
    <n v="23196.63"/>
  </r>
  <r>
    <x v="0"/>
    <x v="3"/>
    <s v="ELPU"/>
    <x v="12"/>
    <x v="232"/>
    <s v="Azángaro"/>
    <s v="3"/>
    <s v="U"/>
    <s v="Inteconectado"/>
    <s v="PL0027"/>
    <s v="BT5B-R"/>
    <s v="De 0 a 30 kWh "/>
    <n v="7545"/>
    <n v="68633"/>
    <n v="51616.35"/>
    <n v="-9633.84"/>
  </r>
  <r>
    <x v="0"/>
    <x v="3"/>
    <s v="ELPU"/>
    <x v="12"/>
    <x v="232"/>
    <s v="Azángaro"/>
    <s v="3"/>
    <s v="U"/>
    <s v="Inteconectado"/>
    <s v="PL0027"/>
    <s v="BT5B-R"/>
    <s v="De 30 a 100kWh"/>
    <n v="3071"/>
    <n v="169862"/>
    <n v="91714.93"/>
    <n v="-12928.91"/>
  </r>
  <r>
    <x v="0"/>
    <x v="3"/>
    <s v="ELPU"/>
    <x v="12"/>
    <x v="232"/>
    <s v="Azángaro"/>
    <s v="3"/>
    <s v="U"/>
    <s v="Inteconectado"/>
    <s v="PL0027"/>
    <s v="BT5B-R"/>
    <s v="Mayor a 100kWh"/>
    <n v="1419"/>
    <n v="414549"/>
    <n v="242759.33"/>
    <n v="5677.78"/>
  </r>
  <r>
    <x v="0"/>
    <x v="3"/>
    <s v="ELPU"/>
    <x v="12"/>
    <x v="233"/>
    <s v="Antauta"/>
    <s v="4"/>
    <s v="R"/>
    <s v="Inteconectado"/>
    <s v="PL0028"/>
    <s v="BT5B-R"/>
    <s v="De 0 a 30 kWh "/>
    <n v="1733"/>
    <n v="20537"/>
    <n v="12469.78"/>
    <n v="-6317.17"/>
  </r>
  <r>
    <x v="0"/>
    <x v="3"/>
    <s v="ELPU"/>
    <x v="12"/>
    <x v="233"/>
    <s v="Antauta"/>
    <s v="4"/>
    <s v="R"/>
    <s v="Inteconectado"/>
    <s v="PL0028"/>
    <s v="BT5B-R"/>
    <s v="De 30 a 100kWh"/>
    <n v="966"/>
    <n v="49279"/>
    <n v="24832.29"/>
    <n v="-8916.18"/>
  </r>
  <r>
    <x v="0"/>
    <x v="3"/>
    <s v="ELPU"/>
    <x v="12"/>
    <x v="233"/>
    <s v="Antauta"/>
    <s v="4"/>
    <s v="R"/>
    <s v="Inteconectado"/>
    <s v="PL0028"/>
    <s v="BT5B-R"/>
    <s v="Mayor a 100kWh"/>
    <n v="277"/>
    <n v="128214"/>
    <n v="82080.789999999994"/>
    <n v="2232.98"/>
  </r>
  <r>
    <x v="0"/>
    <x v="3"/>
    <s v="ELPU"/>
    <x v="12"/>
    <x v="234"/>
    <s v="Ayaviri"/>
    <s v="4"/>
    <s v="R"/>
    <s v="Inteconectado"/>
    <s v="PL0029"/>
    <s v="BT5B-R"/>
    <s v="De 0 a 30 kWh "/>
    <n v="7830"/>
    <n v="89761"/>
    <n v="55468.19"/>
    <n v="-27665.51"/>
  </r>
  <r>
    <x v="0"/>
    <x v="3"/>
    <s v="ELPU"/>
    <x v="12"/>
    <x v="234"/>
    <s v="Ayaviri"/>
    <s v="4"/>
    <s v="R"/>
    <s v="Inteconectado"/>
    <s v="PL0029"/>
    <s v="BT5B-R"/>
    <s v="De 30 a 100kWh"/>
    <n v="2763"/>
    <n v="141091"/>
    <n v="71138.720000000001"/>
    <n v="-25667.75"/>
  </r>
  <r>
    <x v="0"/>
    <x v="3"/>
    <s v="ELPU"/>
    <x v="12"/>
    <x v="234"/>
    <s v="Ayaviri"/>
    <s v="4"/>
    <s v="R"/>
    <s v="Inteconectado"/>
    <s v="PL0029"/>
    <s v="BT5B-R"/>
    <s v="Mayor a 100kWh"/>
    <n v="437"/>
    <n v="144557"/>
    <n v="82295.41"/>
    <n v="-8375.2800000000007"/>
  </r>
  <r>
    <x v="0"/>
    <x v="3"/>
    <s v="ELPU"/>
    <x v="12"/>
    <x v="235"/>
    <s v="Ilave-Pomata"/>
    <s v="6"/>
    <s v="R"/>
    <s v="Inteconectado"/>
    <s v="PL0030"/>
    <s v="BT5B-R"/>
    <s v="De 0 a 30 kWh "/>
    <n v="30220"/>
    <n v="226619"/>
    <n v="193607.51"/>
    <n v="-77658.37"/>
  </r>
  <r>
    <x v="0"/>
    <x v="3"/>
    <s v="ELPU"/>
    <x v="12"/>
    <x v="235"/>
    <s v="Ilave-Pomata"/>
    <s v="6"/>
    <s v="R"/>
    <s v="Inteconectado"/>
    <s v="PL0030"/>
    <s v="BT5B-R"/>
    <s v="De 30 a 100kWh"/>
    <n v="5797"/>
    <n v="302955"/>
    <n v="169329.1"/>
    <n v="-60438.05"/>
  </r>
  <r>
    <x v="0"/>
    <x v="3"/>
    <s v="ELPU"/>
    <x v="12"/>
    <x v="235"/>
    <s v="Ilave-Pomata"/>
    <s v="6"/>
    <s v="R"/>
    <s v="Inteconectado"/>
    <s v="PL0030"/>
    <s v="BT5B-R"/>
    <s v="Mayor a 100kWh"/>
    <n v="1824"/>
    <n v="716642"/>
    <n v="348224.65"/>
    <n v="-149608.46"/>
  </r>
  <r>
    <x v="0"/>
    <x v="3"/>
    <s v="ELPU"/>
    <x v="12"/>
    <x v="236"/>
    <s v="San Gabán"/>
    <s v="5"/>
    <s v="R"/>
    <s v="Inteconectado"/>
    <s v="PL0220"/>
    <s v="BT5B-R"/>
    <s v="De 0 a 30 kWh "/>
    <n v="308"/>
    <n v="4082"/>
    <n v="2555.1999999999998"/>
    <n v="-1387.88"/>
  </r>
  <r>
    <x v="0"/>
    <x v="3"/>
    <s v="ELPU"/>
    <x v="12"/>
    <x v="236"/>
    <s v="San Gabán"/>
    <s v="5"/>
    <s v="R"/>
    <s v="Inteconectado"/>
    <s v="PL0220"/>
    <s v="BT5B-R"/>
    <s v="De 30 a 100kWh"/>
    <n v="221"/>
    <n v="12111"/>
    <n v="6817.96"/>
    <n v="-2254.1999999999998"/>
  </r>
  <r>
    <x v="0"/>
    <x v="3"/>
    <s v="ELPU"/>
    <x v="12"/>
    <x v="236"/>
    <s v="San Gabán"/>
    <s v="5"/>
    <s v="R"/>
    <s v="Inteconectado"/>
    <s v="PL0220"/>
    <s v="BT5B-R"/>
    <s v="Mayor a 100kWh"/>
    <n v="57"/>
    <n v="10368"/>
    <n v="7467.47"/>
    <n v="203.3"/>
  </r>
  <r>
    <x v="0"/>
    <x v="3"/>
    <s v="ELPU"/>
    <x v="12"/>
    <x v="237"/>
    <s v="Azángaro Rural"/>
    <s v="5"/>
    <s v="R"/>
    <s v="Inteconectado"/>
    <s v="PL0237"/>
    <s v="BT5B-R"/>
    <s v="De 0 a 30 kWh "/>
    <n v="26284"/>
    <n v="174887"/>
    <n v="159659.51"/>
    <n v="-60023.83"/>
  </r>
  <r>
    <x v="0"/>
    <x v="3"/>
    <s v="ELPU"/>
    <x v="12"/>
    <x v="237"/>
    <s v="Azángaro Rural"/>
    <s v="5"/>
    <s v="R"/>
    <s v="Inteconectado"/>
    <s v="PL0237"/>
    <s v="BT5B-R"/>
    <s v="De 30 a 100kWh"/>
    <n v="3901"/>
    <n v="198886"/>
    <n v="109721.56"/>
    <n v="-41619.230000000003"/>
  </r>
  <r>
    <x v="0"/>
    <x v="3"/>
    <s v="ELPU"/>
    <x v="12"/>
    <x v="237"/>
    <s v="Azángaro Rural"/>
    <s v="5"/>
    <s v="R"/>
    <s v="Inteconectado"/>
    <s v="PL0237"/>
    <s v="BT5B-R"/>
    <s v="Mayor a 100kWh"/>
    <n v="669"/>
    <n v="243251"/>
    <n v="134956.85"/>
    <n v="-34570.550000000003"/>
  </r>
  <r>
    <x v="0"/>
    <x v="3"/>
    <s v="ELPU"/>
    <x v="12"/>
    <x v="238"/>
    <s v="Juliaca Rural"/>
    <s v="6"/>
    <s v="R"/>
    <s v="Inteconectado"/>
    <s v="PL0238"/>
    <s v="BT5B-R"/>
    <s v="De 0 a 30 kWh "/>
    <n v="15427"/>
    <n v="125691"/>
    <n v="102266.07"/>
    <n v="-43114.76"/>
  </r>
  <r>
    <x v="0"/>
    <x v="3"/>
    <s v="ELPU"/>
    <x v="12"/>
    <x v="238"/>
    <s v="Juliaca Rural"/>
    <s v="6"/>
    <s v="R"/>
    <s v="Inteconectado"/>
    <s v="PL0238"/>
    <s v="BT5B-R"/>
    <s v="De 30 a 100kWh"/>
    <n v="1986"/>
    <n v="99043"/>
    <n v="54696.53"/>
    <n v="-20806.45"/>
  </r>
  <r>
    <x v="0"/>
    <x v="3"/>
    <s v="ELPU"/>
    <x v="12"/>
    <x v="238"/>
    <s v="Juliaca Rural"/>
    <s v="6"/>
    <s v="R"/>
    <s v="Inteconectado"/>
    <s v="PL0238"/>
    <s v="BT5B-R"/>
    <s v="Mayor a 100kWh"/>
    <n v="371"/>
    <n v="166154"/>
    <n v="86349.65"/>
    <n v="-28940.46"/>
  </r>
  <r>
    <x v="0"/>
    <x v="3"/>
    <s v="ELPU"/>
    <x v="12"/>
    <x v="239"/>
    <s v="Puno Baja Densidad"/>
    <s v="5"/>
    <s v="R"/>
    <s v="Inteconectado"/>
    <s v="PL0239"/>
    <s v="BT5B-R"/>
    <s v="De 0 a 30 kWh "/>
    <n v="4480"/>
    <n v="32921"/>
    <n v="28122.59"/>
    <n v="-11512.57"/>
  </r>
  <r>
    <x v="0"/>
    <x v="3"/>
    <s v="ELPU"/>
    <x v="12"/>
    <x v="239"/>
    <s v="Puno Baja Densidad"/>
    <s v="5"/>
    <s v="R"/>
    <s v="Inteconectado"/>
    <s v="PL0239"/>
    <s v="BT5B-R"/>
    <s v="De 30 a 100kWh"/>
    <n v="523"/>
    <n v="26242"/>
    <n v="14423.78"/>
    <n v="-5614.02"/>
  </r>
  <r>
    <x v="0"/>
    <x v="3"/>
    <s v="ELPU"/>
    <x v="12"/>
    <x v="239"/>
    <s v="Puno Baja Densidad"/>
    <s v="5"/>
    <s v="R"/>
    <s v="Inteconectado"/>
    <s v="PL0239"/>
    <s v="BT5B-R"/>
    <s v="Mayor a 100kWh"/>
    <n v="137"/>
    <n v="54576"/>
    <n v="26819.15"/>
    <n v="-11253.9"/>
  </r>
  <r>
    <x v="0"/>
    <x v="3"/>
    <s v="ELPU"/>
    <x v="12"/>
    <x v="240"/>
    <s v="SER ILAVE POMATA"/>
    <s v="SER"/>
    <s v="R"/>
    <s v="Inteconectado"/>
    <s v="PR0026"/>
    <s v="BT5B-R"/>
    <s v="De 0 a 30 kWh "/>
    <n v="103"/>
    <n v="437"/>
    <n v="654.78"/>
    <n v="-216.52"/>
  </r>
  <r>
    <x v="0"/>
    <x v="3"/>
    <s v="ELPU"/>
    <x v="12"/>
    <x v="240"/>
    <s v="SER ILAVE POMATA"/>
    <s v="SER"/>
    <s v="R"/>
    <s v="Inteconectado"/>
    <s v="PR0026"/>
    <s v="BT5B-R"/>
    <s v="De 30 a 100kWh"/>
    <n v="6"/>
    <n v="433"/>
    <n v="287.13"/>
    <n v="-89.1"/>
  </r>
  <r>
    <x v="0"/>
    <x v="3"/>
    <s v="ELPU"/>
    <x v="12"/>
    <x v="240"/>
    <s v="SER ILAVE POMATA"/>
    <s v="SER"/>
    <s v="R"/>
    <s v="Inteconectado"/>
    <s v="PR0026"/>
    <s v="BT5B-R"/>
    <s v="Mayor a 100kWh"/>
    <n v="2"/>
    <n v="266"/>
    <n v="228.8"/>
    <n v="6.23"/>
  </r>
  <r>
    <x v="0"/>
    <x v="3"/>
    <s v="ELPU"/>
    <x v="12"/>
    <x v="241"/>
    <s v="Sistema Eléctrico Rural  Azángaro"/>
    <s v="SER"/>
    <s v="R"/>
    <s v="Inteconectado"/>
    <s v="PR0027"/>
    <s v="BT5B-R"/>
    <s v="De 0 a 30 kWh "/>
    <n v="6669"/>
    <n v="27834"/>
    <n v="42241.98"/>
    <n v="-13750.84"/>
  </r>
  <r>
    <x v="0"/>
    <x v="3"/>
    <s v="ELPU"/>
    <x v="12"/>
    <x v="241"/>
    <s v="Sistema Eléctrico Rural  Azángaro"/>
    <s v="SER"/>
    <s v="R"/>
    <s v="Inteconectado"/>
    <s v="PR0027"/>
    <s v="BT5B-R"/>
    <s v="De 30 a 100kWh"/>
    <n v="234"/>
    <n v="12028"/>
    <n v="7304.9"/>
    <n v="-3467.88"/>
  </r>
  <r>
    <x v="0"/>
    <x v="3"/>
    <s v="ELPU"/>
    <x v="12"/>
    <x v="241"/>
    <s v="Sistema Eléctrico Rural  Azángaro"/>
    <s v="SER"/>
    <s v="R"/>
    <s v="Inteconectado"/>
    <s v="PR0027"/>
    <s v="BT5B-R"/>
    <s v="Mayor a 100kWh"/>
    <n v="40"/>
    <n v="10679"/>
    <n v="8957.7000000000007"/>
    <n v="243.75"/>
  </r>
  <r>
    <x v="0"/>
    <x v="3"/>
    <s v="ELPU"/>
    <x v="12"/>
    <x v="242"/>
    <s v="Sistema Eléctrico Rural  Ayaviri"/>
    <s v="SER"/>
    <s v="R"/>
    <s v="Inteconectado"/>
    <s v="PR0029"/>
    <s v="BT5B-R"/>
    <s v="De 0 a 30 kWh "/>
    <n v="3635"/>
    <n v="10467"/>
    <n v="21604.27"/>
    <n v="-5185.92"/>
  </r>
  <r>
    <x v="0"/>
    <x v="3"/>
    <s v="ELPU"/>
    <x v="12"/>
    <x v="242"/>
    <s v="Sistema Eléctrico Rural  Ayaviri"/>
    <s v="SER"/>
    <s v="R"/>
    <s v="Inteconectado"/>
    <s v="PR0029"/>
    <s v="BT5B-R"/>
    <s v="De 30 a 100kWh"/>
    <n v="92"/>
    <n v="4842"/>
    <n v="2966.18"/>
    <n v="-1366.2"/>
  </r>
  <r>
    <x v="0"/>
    <x v="3"/>
    <s v="ELPU"/>
    <x v="12"/>
    <x v="242"/>
    <s v="Sistema Eléctrico Rural  Ayaviri"/>
    <s v="SER"/>
    <s v="R"/>
    <s v="Inteconectado"/>
    <s v="PR0029"/>
    <s v="BT5B-R"/>
    <s v="Mayor a 100kWh"/>
    <n v="18"/>
    <n v="3469"/>
    <n v="2941.46"/>
    <n v="80.23"/>
  </r>
  <r>
    <x v="0"/>
    <x v="3"/>
    <s v="ELPU"/>
    <x v="12"/>
    <x v="243"/>
    <s v="Sistema Eléctrico Rural  Juliaca"/>
    <s v="SER"/>
    <s v="R"/>
    <s v="Inteconectado"/>
    <s v="PR0025"/>
    <s v="BT5B-R"/>
    <s v="De 0 a 30 kWh "/>
    <n v="3091"/>
    <n v="15617"/>
    <n v="20412.27"/>
    <n v="-7738.11"/>
  </r>
  <r>
    <x v="0"/>
    <x v="3"/>
    <s v="ELPU"/>
    <x v="12"/>
    <x v="243"/>
    <s v="Sistema Eléctrico Rural  Juliaca"/>
    <s v="SER"/>
    <s v="R"/>
    <s v="Inteconectado"/>
    <s v="PR0025"/>
    <s v="BT5B-R"/>
    <s v="De 30 a 100kWh"/>
    <n v="147"/>
    <n v="7092"/>
    <n v="4227.49"/>
    <n v="-2184.42"/>
  </r>
  <r>
    <x v="0"/>
    <x v="3"/>
    <s v="ELPU"/>
    <x v="12"/>
    <x v="243"/>
    <s v="Sistema Eléctrico Rural  Juliaca"/>
    <s v="SER"/>
    <s v="R"/>
    <s v="Inteconectado"/>
    <s v="PR0025"/>
    <s v="BT5B-R"/>
    <s v="Mayor a 100kWh"/>
    <n v="7"/>
    <n v="1463"/>
    <n v="1238.18"/>
    <n v="33.770000000000003"/>
  </r>
  <r>
    <x v="0"/>
    <x v="3"/>
    <s v="ELPU"/>
    <x v="12"/>
    <x v="244"/>
    <s v="Sistema Eléctrico Rural Antauta"/>
    <s v="SER"/>
    <s v="R"/>
    <s v="Inteconectado"/>
    <s v="PR0029"/>
    <s v="BT5B-R"/>
    <s v="De 0 a 30 kWh "/>
    <n v="491"/>
    <n v="1213"/>
    <n v="2856.79"/>
    <n v="-599.1"/>
  </r>
  <r>
    <x v="0"/>
    <x v="3"/>
    <s v="ELPU"/>
    <x v="12"/>
    <x v="244"/>
    <s v="Sistema Eléctrico Rural Antauta"/>
    <s v="SER"/>
    <s v="R"/>
    <s v="Inteconectado"/>
    <s v="PR0029"/>
    <s v="BT5B-R"/>
    <s v="De 30 a 100kWh"/>
    <n v="1"/>
    <n v="77"/>
    <n v="51.62"/>
    <n v="-14.82"/>
  </r>
  <r>
    <x v="0"/>
    <x v="3"/>
    <s v="ELS"/>
    <x v="13"/>
    <x v="245"/>
    <s v="Ilo"/>
    <s v="3"/>
    <s v="U"/>
    <s v="Inteconectado"/>
    <s v="PL0110"/>
    <s v="BT5B-R"/>
    <s v="De 0 a 30 kWh "/>
    <n v="5322"/>
    <n v="49844.2"/>
    <n v="33873.839999999997"/>
    <n v="-5953.27"/>
  </r>
  <r>
    <x v="0"/>
    <x v="3"/>
    <s v="ELS"/>
    <x v="13"/>
    <x v="245"/>
    <s v="Ilo"/>
    <s v="3"/>
    <s v="U"/>
    <s v="Inteconectado"/>
    <s v="PL0110"/>
    <s v="BT5B-R"/>
    <s v="De 30 a 100kWh"/>
    <n v="8278"/>
    <n v="567945.13"/>
    <n v="266488.65000000002"/>
    <n v="-29662.07"/>
  </r>
  <r>
    <x v="0"/>
    <x v="3"/>
    <s v="ELS"/>
    <x v="13"/>
    <x v="245"/>
    <s v="Ilo"/>
    <s v="3"/>
    <s v="U"/>
    <s v="Inteconectado"/>
    <s v="PL0110"/>
    <s v="BT5B-R"/>
    <s v="Mayor a 100kWh"/>
    <n v="8468"/>
    <n v="1667539.48"/>
    <n v="839589.33"/>
    <n v="18157.41"/>
  </r>
  <r>
    <x v="0"/>
    <x v="3"/>
    <s v="ELS"/>
    <x v="13"/>
    <x v="246"/>
    <s v="Moquegua"/>
    <s v="3"/>
    <s v="U"/>
    <s v="Inteconectado"/>
    <s v="PL0111"/>
    <s v="BT5B-R"/>
    <s v="De 0 a 30 kWh "/>
    <n v="6574"/>
    <n v="65504.51"/>
    <n v="44549.37"/>
    <n v="-8251.7199999999993"/>
  </r>
  <r>
    <x v="0"/>
    <x v="3"/>
    <s v="ELS"/>
    <x v="13"/>
    <x v="246"/>
    <s v="Moquegua"/>
    <s v="3"/>
    <s v="U"/>
    <s v="Inteconectado"/>
    <s v="PL0111"/>
    <s v="BT5B-R"/>
    <s v="De 30 a 100kWh"/>
    <n v="8993"/>
    <n v="574409.02"/>
    <n v="282466.48"/>
    <n v="-34004.33"/>
  </r>
  <r>
    <x v="0"/>
    <x v="3"/>
    <s v="ELS"/>
    <x v="13"/>
    <x v="246"/>
    <s v="Moquegua"/>
    <s v="3"/>
    <s v="U"/>
    <s v="Inteconectado"/>
    <s v="PL0111"/>
    <s v="BT5B-R"/>
    <s v="Mayor a 100kWh"/>
    <n v="5027"/>
    <n v="981537.84"/>
    <n v="513065.89"/>
    <n v="3498.63"/>
  </r>
  <r>
    <x v="0"/>
    <x v="3"/>
    <s v="ELS"/>
    <x v="13"/>
    <x v="247"/>
    <s v="Tacna"/>
    <s v="2"/>
    <s v="U"/>
    <s v="Inteconectado"/>
    <s v="PL0112"/>
    <s v="BT5B-R"/>
    <s v="De 0 a 30 kWh "/>
    <n v="20146"/>
    <n v="207059.16"/>
    <n v="130562.8"/>
    <n v="-23842.01"/>
  </r>
  <r>
    <x v="0"/>
    <x v="3"/>
    <s v="ELS"/>
    <x v="13"/>
    <x v="247"/>
    <s v="Tacna"/>
    <s v="2"/>
    <s v="U"/>
    <s v="Inteconectado"/>
    <s v="PL0112"/>
    <s v="BT5B-R"/>
    <s v="De 30 a 100kWh"/>
    <n v="29129"/>
    <n v="1908235.48"/>
    <n v="863449.83"/>
    <n v="-100597.72"/>
  </r>
  <r>
    <x v="0"/>
    <x v="3"/>
    <s v="ELS"/>
    <x v="13"/>
    <x v="247"/>
    <s v="Tacna"/>
    <s v="2"/>
    <s v="U"/>
    <s v="Inteconectado"/>
    <s v="PL0112"/>
    <s v="BT5B-R"/>
    <s v="Mayor a 100kWh"/>
    <n v="26421"/>
    <n v="5280228.53"/>
    <n v="2563321.21"/>
    <n v="55198.79"/>
  </r>
  <r>
    <x v="0"/>
    <x v="3"/>
    <s v="ELS"/>
    <x v="13"/>
    <x v="248"/>
    <s v="Yarada"/>
    <s v="3"/>
    <s v="U"/>
    <s v="Inteconectado"/>
    <s v="PL0113"/>
    <s v="BT5B-R"/>
    <s v="De 0 a 30 kWh "/>
    <n v="198"/>
    <n v="1979"/>
    <n v="1338.56"/>
    <n v="-247.73"/>
  </r>
  <r>
    <x v="0"/>
    <x v="3"/>
    <s v="ELS"/>
    <x v="13"/>
    <x v="248"/>
    <s v="Yarada"/>
    <s v="3"/>
    <s v="U"/>
    <s v="Inteconectado"/>
    <s v="PL0113"/>
    <s v="BT5B-R"/>
    <s v="De 30 a 100kWh"/>
    <n v="287"/>
    <n v="18147"/>
    <n v="8861.94"/>
    <n v="-1080"/>
  </r>
  <r>
    <x v="0"/>
    <x v="3"/>
    <s v="ELS"/>
    <x v="13"/>
    <x v="248"/>
    <s v="Yarada"/>
    <s v="3"/>
    <s v="U"/>
    <s v="Inteconectado"/>
    <s v="PL0113"/>
    <s v="BT5B-R"/>
    <s v="Mayor a 100kWh"/>
    <n v="392"/>
    <n v="123889.67"/>
    <n v="63437.67"/>
    <n v="288.08999999999997"/>
  </r>
  <r>
    <x v="0"/>
    <x v="3"/>
    <s v="ELS"/>
    <x v="13"/>
    <x v="249"/>
    <s v="Puquina-Omate-Ubinas"/>
    <s v="4"/>
    <s v="R"/>
    <s v="Inteconectado"/>
    <s v="PL0114"/>
    <s v="BT5B-R"/>
    <s v="De 0 a 30 kWh "/>
    <n v="2230"/>
    <n v="19651"/>
    <n v="13283.08"/>
    <n v="-5365.38"/>
  </r>
  <r>
    <x v="0"/>
    <x v="3"/>
    <s v="ELS"/>
    <x v="13"/>
    <x v="249"/>
    <s v="Puquina-Omate-Ubinas"/>
    <s v="4"/>
    <s v="R"/>
    <s v="Inteconectado"/>
    <s v="PL0114"/>
    <s v="BT5B-R"/>
    <s v="De 30 a 100kWh"/>
    <n v="719"/>
    <n v="37548"/>
    <n v="17137.25"/>
    <n v="-5918.1"/>
  </r>
  <r>
    <x v="0"/>
    <x v="3"/>
    <s v="ELS"/>
    <x v="13"/>
    <x v="249"/>
    <s v="Puquina-Omate-Ubinas"/>
    <s v="4"/>
    <s v="R"/>
    <s v="Inteconectado"/>
    <s v="PL0114"/>
    <s v="BT5B-R"/>
    <s v="Mayor a 100kWh"/>
    <n v="118"/>
    <n v="42823.17"/>
    <n v="17361.849999999999"/>
    <n v="-6442.85"/>
  </r>
  <r>
    <x v="0"/>
    <x v="3"/>
    <s v="ELS"/>
    <x v="13"/>
    <x v="250"/>
    <s v="Tarata"/>
    <s v="5"/>
    <s v="R"/>
    <s v="Inteconectado"/>
    <s v="PL0115"/>
    <s v="BT5B-R"/>
    <s v="De 0 a 30 kWh "/>
    <n v="4148"/>
    <n v="37162.33"/>
    <n v="26954.27"/>
    <n v="-11233.35"/>
  </r>
  <r>
    <x v="0"/>
    <x v="3"/>
    <s v="ELS"/>
    <x v="13"/>
    <x v="250"/>
    <s v="Tarata"/>
    <s v="5"/>
    <s v="R"/>
    <s v="Inteconectado"/>
    <s v="PL0115"/>
    <s v="BT5B-R"/>
    <s v="De 30 a 100kWh"/>
    <n v="1057"/>
    <n v="54880.17"/>
    <n v="27466.32"/>
    <n v="-9722.1"/>
  </r>
  <r>
    <x v="0"/>
    <x v="3"/>
    <s v="ELS"/>
    <x v="13"/>
    <x v="250"/>
    <s v="Tarata"/>
    <s v="5"/>
    <s v="R"/>
    <s v="Inteconectado"/>
    <s v="PL0115"/>
    <s v="BT5B-R"/>
    <s v="Mayor a 100kWh"/>
    <n v="211"/>
    <n v="51031.5"/>
    <n v="32447"/>
    <n v="793.69"/>
  </r>
  <r>
    <x v="0"/>
    <x v="3"/>
    <s v="ELS"/>
    <x v="13"/>
    <x v="251"/>
    <s v="Tomasiri"/>
    <s v="4"/>
    <s v="R"/>
    <s v="Inteconectado"/>
    <s v="PL0116"/>
    <s v="BT5B-R"/>
    <s v="De 0 a 30 kWh "/>
    <n v="1387"/>
    <n v="12975.84"/>
    <n v="8587.7999999999993"/>
    <n v="-3658.5"/>
  </r>
  <r>
    <x v="0"/>
    <x v="3"/>
    <s v="ELS"/>
    <x v="13"/>
    <x v="251"/>
    <s v="Tomasiri"/>
    <s v="4"/>
    <s v="R"/>
    <s v="Inteconectado"/>
    <s v="PL0116"/>
    <s v="BT5B-R"/>
    <s v="De 30 a 100kWh"/>
    <n v="1538"/>
    <n v="97757.5"/>
    <n v="46357.97"/>
    <n v="-12786.29"/>
  </r>
  <r>
    <x v="0"/>
    <x v="3"/>
    <s v="ELS"/>
    <x v="13"/>
    <x v="251"/>
    <s v="Tomasiri"/>
    <s v="4"/>
    <s v="R"/>
    <s v="Inteconectado"/>
    <s v="PL0116"/>
    <s v="BT5B-R"/>
    <s v="Mayor a 100kWh"/>
    <n v="890"/>
    <n v="171423"/>
    <n v="98338.36"/>
    <n v="1400.83"/>
  </r>
  <r>
    <x v="0"/>
    <x v="3"/>
    <s v="ELS"/>
    <x v="13"/>
    <x v="252"/>
    <s v="Ichuña"/>
    <s v="5"/>
    <s v="R"/>
    <s v="Inteconectado"/>
    <s v="PL0117"/>
    <s v="BT5B-R"/>
    <s v="De 0 a 30 kWh "/>
    <n v="274"/>
    <n v="2370"/>
    <n v="1769.12"/>
    <n v="-730.66"/>
  </r>
  <r>
    <x v="0"/>
    <x v="3"/>
    <s v="ELS"/>
    <x v="13"/>
    <x v="252"/>
    <s v="Ichuña"/>
    <s v="5"/>
    <s v="R"/>
    <s v="Inteconectado"/>
    <s v="PL0117"/>
    <s v="BT5B-R"/>
    <s v="De 30 a 100kWh"/>
    <n v="69"/>
    <n v="3320"/>
    <n v="1660.37"/>
    <n v="-648.41999999999996"/>
  </r>
  <r>
    <x v="0"/>
    <x v="3"/>
    <s v="ELS"/>
    <x v="13"/>
    <x v="252"/>
    <s v="Ichuña"/>
    <s v="5"/>
    <s v="R"/>
    <s v="Inteconectado"/>
    <s v="PL0117"/>
    <s v="BT5B-R"/>
    <s v="Mayor a 100kWh"/>
    <n v="17"/>
    <n v="3513"/>
    <n v="2038.46"/>
    <n v="-192.09"/>
  </r>
  <r>
    <x v="0"/>
    <x v="3"/>
    <s v="ELS"/>
    <x v="13"/>
    <x v="253"/>
    <s v="Moquegua Rural"/>
    <s v="5"/>
    <s v="R"/>
    <s v="Inteconectado"/>
    <s v="PL0240"/>
    <s v="BT5B-R"/>
    <s v="De 0 a 30 kWh "/>
    <n v="820"/>
    <n v="6458"/>
    <n v="5447.31"/>
    <n v="-2228.42"/>
  </r>
  <r>
    <x v="0"/>
    <x v="3"/>
    <s v="ELS"/>
    <x v="13"/>
    <x v="253"/>
    <s v="Moquegua Rural"/>
    <s v="5"/>
    <s v="R"/>
    <s v="Inteconectado"/>
    <s v="PL0240"/>
    <s v="BT5B-R"/>
    <s v="De 30 a 100kWh"/>
    <n v="472"/>
    <n v="26999"/>
    <n v="13961.26"/>
    <n v="-4472.67"/>
  </r>
  <r>
    <x v="0"/>
    <x v="3"/>
    <s v="ELS"/>
    <x v="13"/>
    <x v="253"/>
    <s v="Moquegua Rural"/>
    <s v="5"/>
    <s v="R"/>
    <s v="Inteconectado"/>
    <s v="PL0240"/>
    <s v="BT5B-R"/>
    <s v="Mayor a 100kWh"/>
    <n v="103"/>
    <n v="27006"/>
    <n v="15122.69"/>
    <n v="-1837.05"/>
  </r>
  <r>
    <x v="0"/>
    <x v="3"/>
    <s v="ELSE"/>
    <x v="14"/>
    <x v="254"/>
    <s v="Cusco"/>
    <s v="2"/>
    <s v="U"/>
    <s v="Inteconectado"/>
    <s v="PL0032"/>
    <s v="BT5B-R"/>
    <s v="De 0 a 30 kWh "/>
    <n v="22736"/>
    <n v="261411"/>
    <n v="166788.79"/>
    <n v="-33383.29"/>
  </r>
  <r>
    <x v="0"/>
    <x v="3"/>
    <s v="ELSE"/>
    <x v="14"/>
    <x v="254"/>
    <s v="Cusco"/>
    <s v="2"/>
    <s v="U"/>
    <s v="Inteconectado"/>
    <s v="PL0032"/>
    <s v="BT5B-R"/>
    <s v="De 30 a 100kWh"/>
    <n v="39060"/>
    <n v="2518063"/>
    <n v="1251432.08"/>
    <n v="-149611.04"/>
  </r>
  <r>
    <x v="0"/>
    <x v="3"/>
    <s v="ELSE"/>
    <x v="14"/>
    <x v="254"/>
    <s v="Cusco"/>
    <s v="2"/>
    <s v="U"/>
    <s v="Inteconectado"/>
    <s v="PL0032"/>
    <s v="BT5B-R"/>
    <s v="Mayor a 100kWh"/>
    <n v="38250"/>
    <n v="8352353"/>
    <n v="4501422.6100000003"/>
    <n v="122124.68"/>
  </r>
  <r>
    <x v="0"/>
    <x v="3"/>
    <s v="ELSE"/>
    <x v="14"/>
    <x v="255"/>
    <s v="Iberia"/>
    <s v="5"/>
    <s v="R"/>
    <s v="Inteconectado"/>
    <s v="PL0033"/>
    <s v="BT5B-R"/>
    <s v="De 0 a 30 kWh "/>
    <n v="378"/>
    <n v="3753"/>
    <n v="2371.36"/>
    <n v="-1588.92"/>
  </r>
  <r>
    <x v="0"/>
    <x v="3"/>
    <s v="ELSE"/>
    <x v="14"/>
    <x v="255"/>
    <s v="Iberia"/>
    <s v="5"/>
    <s v="R"/>
    <s v="Inteconectado"/>
    <s v="PL0033"/>
    <s v="BT5B-R"/>
    <s v="De 30 a 100kWh"/>
    <n v="497"/>
    <n v="31055"/>
    <n v="16491.41"/>
    <n v="-6311.9"/>
  </r>
  <r>
    <x v="0"/>
    <x v="3"/>
    <s v="ELSE"/>
    <x v="14"/>
    <x v="255"/>
    <s v="Iberia"/>
    <s v="5"/>
    <s v="R"/>
    <s v="Inteconectado"/>
    <s v="PL0033"/>
    <s v="BT5B-R"/>
    <s v="Mayor a 100kWh"/>
    <n v="234"/>
    <n v="43177"/>
    <n v="30812.95"/>
    <n v="841.88"/>
  </r>
  <r>
    <x v="0"/>
    <x v="3"/>
    <s v="ELSE"/>
    <x v="14"/>
    <x v="256"/>
    <s v="Puerto Maldonado"/>
    <s v="2"/>
    <s v="U"/>
    <s v="Inteconectado"/>
    <s v="PL0034"/>
    <s v="BT5B-R"/>
    <s v="De 0 a 30 kWh "/>
    <n v="3174"/>
    <n v="32646"/>
    <n v="22475.24"/>
    <n v="-4391.3100000000004"/>
  </r>
  <r>
    <x v="0"/>
    <x v="3"/>
    <s v="ELSE"/>
    <x v="14"/>
    <x v="256"/>
    <s v="Puerto Maldonado"/>
    <s v="2"/>
    <s v="U"/>
    <s v="Inteconectado"/>
    <s v="PL0034"/>
    <s v="BT5B-R"/>
    <s v="De 30 a 100kWh"/>
    <n v="5877"/>
    <n v="385883"/>
    <n v="201161.37"/>
    <n v="-23743.08"/>
  </r>
  <r>
    <x v="0"/>
    <x v="3"/>
    <s v="ELSE"/>
    <x v="14"/>
    <x v="256"/>
    <s v="Puerto Maldonado"/>
    <s v="2"/>
    <s v="U"/>
    <s v="Inteconectado"/>
    <s v="PL0034"/>
    <s v="BT5B-R"/>
    <s v="Mayor a 100kWh"/>
    <n v="7194"/>
    <n v="1626718"/>
    <n v="920858.21"/>
    <n v="24445.15"/>
  </r>
  <r>
    <x v="0"/>
    <x v="3"/>
    <s v="ELSE"/>
    <x v="14"/>
    <x v="257"/>
    <s v="Abancay"/>
    <s v="2"/>
    <s v="U"/>
    <s v="Inteconectado"/>
    <s v="PL0035"/>
    <s v="BT5B-R"/>
    <s v="De 0 a 30 kWh "/>
    <n v="4074"/>
    <n v="51872"/>
    <n v="33012.230000000003"/>
    <n v="-7024.89"/>
  </r>
  <r>
    <x v="0"/>
    <x v="3"/>
    <s v="ELSE"/>
    <x v="14"/>
    <x v="257"/>
    <s v="Abancay"/>
    <s v="2"/>
    <s v="U"/>
    <s v="Inteconectado"/>
    <s v="PL0035"/>
    <s v="BT5B-R"/>
    <s v="De 30 a 100kWh"/>
    <n v="6762"/>
    <n v="420089"/>
    <n v="219852.24"/>
    <n v="-27517.24"/>
  </r>
  <r>
    <x v="0"/>
    <x v="3"/>
    <s v="ELSE"/>
    <x v="14"/>
    <x v="257"/>
    <s v="Abancay"/>
    <s v="2"/>
    <s v="U"/>
    <s v="Inteconectado"/>
    <s v="PL0035"/>
    <s v="BT5B-R"/>
    <s v="Mayor a 100kWh"/>
    <n v="4135"/>
    <n v="754757"/>
    <n v="432468.41"/>
    <n v="11501.03"/>
  </r>
  <r>
    <x v="0"/>
    <x v="3"/>
    <s v="ELSE"/>
    <x v="14"/>
    <x v="258"/>
    <s v="La Convención"/>
    <s v="2"/>
    <s v="U"/>
    <s v="Inteconectado"/>
    <s v="PL0036"/>
    <s v="BT5B-R"/>
    <s v="De 0 a 30 kWh "/>
    <n v="2080"/>
    <n v="22455"/>
    <n v="15155.03"/>
    <n v="-3020.5"/>
  </r>
  <r>
    <x v="0"/>
    <x v="3"/>
    <s v="ELSE"/>
    <x v="14"/>
    <x v="258"/>
    <s v="La Convención"/>
    <s v="2"/>
    <s v="U"/>
    <s v="Inteconectado"/>
    <s v="PL0036"/>
    <s v="BT5B-R"/>
    <s v="De 30 a 100kWh"/>
    <n v="3491"/>
    <n v="225593"/>
    <n v="117528.8"/>
    <n v="-14103.64"/>
  </r>
  <r>
    <x v="0"/>
    <x v="3"/>
    <s v="ELSE"/>
    <x v="14"/>
    <x v="258"/>
    <s v="La Convención"/>
    <s v="2"/>
    <s v="U"/>
    <s v="Inteconectado"/>
    <s v="PL0036"/>
    <s v="BT5B-R"/>
    <s v="Mayor a 100kWh"/>
    <n v="3357"/>
    <n v="742658"/>
    <n v="420868.82"/>
    <n v="11483.68"/>
  </r>
  <r>
    <x v="0"/>
    <x v="3"/>
    <s v="ELSE"/>
    <x v="14"/>
    <x v="259"/>
    <s v="Yauri"/>
    <s v="4"/>
    <s v="R"/>
    <s v="Inteconectado"/>
    <s v="PL0038"/>
    <s v="BT5B-R"/>
    <s v="De 0 a 30 kWh "/>
    <n v="7811"/>
    <n v="87850"/>
    <n v="53682.25"/>
    <n v="-27603.33"/>
  </r>
  <r>
    <x v="0"/>
    <x v="3"/>
    <s v="ELSE"/>
    <x v="14"/>
    <x v="259"/>
    <s v="Yauri"/>
    <s v="4"/>
    <s v="R"/>
    <s v="Inteconectado"/>
    <s v="PL0038"/>
    <s v="BT5B-R"/>
    <s v="De 30 a 100kWh"/>
    <n v="3532"/>
    <n v="183849"/>
    <n v="91314.69"/>
    <n v="-33306.76"/>
  </r>
  <r>
    <x v="0"/>
    <x v="3"/>
    <s v="ELSE"/>
    <x v="14"/>
    <x v="259"/>
    <s v="Yauri"/>
    <s v="4"/>
    <s v="R"/>
    <s v="Inteconectado"/>
    <s v="PL0038"/>
    <s v="BT5B-R"/>
    <s v="Mayor a 100kWh"/>
    <n v="729"/>
    <n v="155607"/>
    <n v="100179.7"/>
    <n v="2733.92"/>
  </r>
  <r>
    <x v="0"/>
    <x v="3"/>
    <s v="ELSE"/>
    <x v="14"/>
    <x v="260"/>
    <s v="Iñapari"/>
    <s v="3"/>
    <s v="U"/>
    <s v="Inteconectado"/>
    <s v="PL0039"/>
    <s v="BT5B-R"/>
    <s v="De 0 a 30 kWh "/>
    <n v="86"/>
    <n v="590"/>
    <n v="431.36"/>
    <n v="-152.38"/>
  </r>
  <r>
    <x v="0"/>
    <x v="3"/>
    <s v="ELSE"/>
    <x v="14"/>
    <x v="260"/>
    <s v="Iñapari"/>
    <s v="3"/>
    <s v="U"/>
    <s v="Inteconectado"/>
    <s v="PL0039"/>
    <s v="BT5B-R"/>
    <s v="De 30 a 100kWh"/>
    <n v="89"/>
    <n v="5799"/>
    <n v="2771.55"/>
    <n v="-689.75"/>
  </r>
  <r>
    <x v="0"/>
    <x v="3"/>
    <s v="ELSE"/>
    <x v="14"/>
    <x v="260"/>
    <s v="Iñapari"/>
    <s v="3"/>
    <s v="U"/>
    <s v="Inteconectado"/>
    <s v="PL0039"/>
    <s v="BT5B-R"/>
    <s v="Mayor a 100kWh"/>
    <n v="127"/>
    <n v="32592"/>
    <n v="18842.759999999998"/>
    <n v="512.13"/>
  </r>
  <r>
    <x v="0"/>
    <x v="3"/>
    <s v="ELSE"/>
    <x v="14"/>
    <x v="261"/>
    <s v="Valle Sagrado 1"/>
    <s v="4"/>
    <s v="R"/>
    <s v="Inteconectado"/>
    <s v="PL0040"/>
    <s v="BT5B-R"/>
    <s v="De 0 a 30 kWh "/>
    <n v="16646"/>
    <n v="177795"/>
    <n v="111649.16"/>
    <n v="-55363.41"/>
  </r>
  <r>
    <x v="0"/>
    <x v="3"/>
    <s v="ELSE"/>
    <x v="14"/>
    <x v="261"/>
    <s v="Valle Sagrado 1"/>
    <s v="4"/>
    <s v="R"/>
    <s v="Inteconectado"/>
    <s v="PL0040"/>
    <s v="BT5B-R"/>
    <s v="De 30 a 100kWh"/>
    <n v="8356"/>
    <n v="466411"/>
    <n v="234399.85"/>
    <n v="-78382.48"/>
  </r>
  <r>
    <x v="0"/>
    <x v="3"/>
    <s v="ELSE"/>
    <x v="14"/>
    <x v="261"/>
    <s v="Valle Sagrado 1"/>
    <s v="4"/>
    <s v="R"/>
    <s v="Inteconectado"/>
    <s v="PL0040"/>
    <s v="BT5B-R"/>
    <s v="Mayor a 100kWh"/>
    <n v="2422"/>
    <n v="509550"/>
    <n v="326799.40999999997"/>
    <n v="8905.6"/>
  </r>
  <r>
    <x v="0"/>
    <x v="3"/>
    <s v="ELSE"/>
    <x v="14"/>
    <x v="262"/>
    <s v="Valle Sagrado 2"/>
    <s v="5"/>
    <s v="R"/>
    <s v="Inteconectado"/>
    <s v="PL0041"/>
    <s v="BT5B-R"/>
    <s v="De 0 a 30 kWh "/>
    <n v="15455"/>
    <n v="163553"/>
    <n v="112505.1"/>
    <n v="-56930.01"/>
  </r>
  <r>
    <x v="0"/>
    <x v="3"/>
    <s v="ELSE"/>
    <x v="14"/>
    <x v="262"/>
    <s v="Valle Sagrado 2"/>
    <s v="5"/>
    <s v="R"/>
    <s v="Inteconectado"/>
    <s v="PL0041"/>
    <s v="BT5B-R"/>
    <s v="De 30 a 100kWh"/>
    <n v="5110"/>
    <n v="270013"/>
    <n v="148904.23000000001"/>
    <n v="-53457.65"/>
  </r>
  <r>
    <x v="0"/>
    <x v="3"/>
    <s v="ELSE"/>
    <x v="14"/>
    <x v="262"/>
    <s v="Valle Sagrado 2"/>
    <s v="5"/>
    <s v="R"/>
    <s v="Inteconectado"/>
    <s v="PL0041"/>
    <s v="BT5B-R"/>
    <s v="Mayor a 100kWh"/>
    <n v="988"/>
    <n v="234082"/>
    <n v="166961.46"/>
    <n v="4556.59"/>
  </r>
  <r>
    <x v="0"/>
    <x v="3"/>
    <s v="ELSE"/>
    <x v="14"/>
    <x v="263"/>
    <s v="Andahuaylas"/>
    <s v="4"/>
    <s v="R"/>
    <s v="Inteconectado"/>
    <s v="PL0042"/>
    <s v="BT5B-R"/>
    <s v="De 0 a 30 kWh "/>
    <n v="27393"/>
    <n v="311862"/>
    <n v="189287.1"/>
    <n v="-97254.52"/>
  </r>
  <r>
    <x v="0"/>
    <x v="3"/>
    <s v="ELSE"/>
    <x v="14"/>
    <x v="263"/>
    <s v="Andahuaylas"/>
    <s v="4"/>
    <s v="R"/>
    <s v="Inteconectado"/>
    <s v="PL0042"/>
    <s v="BT5B-R"/>
    <s v="De 30 a 100kWh"/>
    <n v="9708"/>
    <n v="513514"/>
    <n v="255793.93"/>
    <n v="-90405.34"/>
  </r>
  <r>
    <x v="0"/>
    <x v="3"/>
    <s v="ELSE"/>
    <x v="14"/>
    <x v="263"/>
    <s v="Andahuaylas"/>
    <s v="4"/>
    <s v="R"/>
    <s v="Inteconectado"/>
    <s v="PL0042"/>
    <s v="BT5B-R"/>
    <s v="Mayor a 100kWh"/>
    <n v="2464"/>
    <n v="473820"/>
    <n v="304657.17"/>
    <n v="8302.5"/>
  </r>
  <r>
    <x v="0"/>
    <x v="3"/>
    <s v="ELSE"/>
    <x v="14"/>
    <x v="264"/>
    <s v="Abancay Rural"/>
    <s v="6"/>
    <s v="R"/>
    <s v="Inteconectado"/>
    <s v="PL0241"/>
    <s v="BT5B-R"/>
    <s v="De 0 a 30 kWh "/>
    <n v="8645"/>
    <n v="85681"/>
    <n v="61186.47"/>
    <n v="-29784.19"/>
  </r>
  <r>
    <x v="0"/>
    <x v="3"/>
    <s v="ELSE"/>
    <x v="14"/>
    <x v="264"/>
    <s v="Abancay Rural"/>
    <s v="6"/>
    <s v="R"/>
    <s v="Inteconectado"/>
    <s v="PL0241"/>
    <s v="BT5B-R"/>
    <s v="De 30 a 100kWh"/>
    <n v="2066"/>
    <n v="106034"/>
    <n v="57773.11"/>
    <n v="-21656.77"/>
  </r>
  <r>
    <x v="0"/>
    <x v="3"/>
    <s v="ELSE"/>
    <x v="14"/>
    <x v="264"/>
    <s v="Abancay Rural"/>
    <s v="6"/>
    <s v="R"/>
    <s v="Inteconectado"/>
    <s v="PL0241"/>
    <s v="BT5B-R"/>
    <s v="Mayor a 100kWh"/>
    <n v="331"/>
    <n v="74527"/>
    <n v="50826.16"/>
    <n v="-691.02"/>
  </r>
  <r>
    <x v="0"/>
    <x v="3"/>
    <s v="ELSE"/>
    <x v="14"/>
    <x v="265"/>
    <s v="La Convención Rural"/>
    <s v="5"/>
    <s v="R"/>
    <s v="Inteconectado"/>
    <s v="PL0243"/>
    <s v="BT5B-R"/>
    <s v="De 0 a 30 kWh "/>
    <n v="14009"/>
    <n v="125141"/>
    <n v="94611.67"/>
    <n v="-42777.440000000002"/>
  </r>
  <r>
    <x v="0"/>
    <x v="3"/>
    <s v="ELSE"/>
    <x v="14"/>
    <x v="265"/>
    <s v="La Convención Rural"/>
    <s v="5"/>
    <s v="R"/>
    <s v="Inteconectado"/>
    <s v="PL0243"/>
    <s v="BT5B-R"/>
    <s v="De 30 a 100kWh"/>
    <n v="6400"/>
    <n v="360890"/>
    <n v="201802.41"/>
    <n v="-65525.120000000003"/>
  </r>
  <r>
    <x v="0"/>
    <x v="3"/>
    <s v="ELSE"/>
    <x v="14"/>
    <x v="265"/>
    <s v="La Convención Rural"/>
    <s v="5"/>
    <s v="R"/>
    <s v="Inteconectado"/>
    <s v="PL0243"/>
    <s v="BT5B-R"/>
    <s v="Mayor a 100kWh"/>
    <n v="2060"/>
    <n v="429603"/>
    <n v="305536.40999999997"/>
    <n v="8346.1200000000008"/>
  </r>
  <r>
    <x v="0"/>
    <x v="3"/>
    <s v="ELSE"/>
    <x v="14"/>
    <x v="266"/>
    <s v="Sicuani"/>
    <s v="3"/>
    <s v="U"/>
    <s v="Inteconectado"/>
    <s v="PL0244"/>
    <s v="BT5B-R"/>
    <s v="De 0 a 30 kWh "/>
    <n v="4706"/>
    <n v="65792"/>
    <n v="41593.769999999997"/>
    <n v="-9147.11"/>
  </r>
  <r>
    <x v="0"/>
    <x v="3"/>
    <s v="ELSE"/>
    <x v="14"/>
    <x v="266"/>
    <s v="Sicuani"/>
    <s v="3"/>
    <s v="U"/>
    <s v="Inteconectado"/>
    <s v="PL0244"/>
    <s v="BT5B-R"/>
    <s v="De 30 a 100kWh"/>
    <n v="4048"/>
    <n v="228470"/>
    <n v="122323.24"/>
    <n v="-16880.16"/>
  </r>
  <r>
    <x v="0"/>
    <x v="3"/>
    <s v="ELSE"/>
    <x v="14"/>
    <x v="266"/>
    <s v="Sicuani"/>
    <s v="3"/>
    <s v="U"/>
    <s v="Inteconectado"/>
    <s v="PL0244"/>
    <s v="BT5B-R"/>
    <s v="Mayor a 100kWh"/>
    <n v="1202"/>
    <n v="212587"/>
    <n v="125207.99"/>
    <n v="3412.39"/>
  </r>
  <r>
    <x v="0"/>
    <x v="3"/>
    <s v="ELSE"/>
    <x v="14"/>
    <x v="267"/>
    <s v="Valle Sagrado 3"/>
    <s v="6"/>
    <s v="R"/>
    <s v="Inteconectado"/>
    <s v="PL0245"/>
    <s v="BT5B-R"/>
    <s v="De 0 a 30 kWh "/>
    <n v="17953"/>
    <n v="205278"/>
    <n v="136282.35999999999"/>
    <n v="-71067.59"/>
  </r>
  <r>
    <x v="0"/>
    <x v="3"/>
    <s v="ELSE"/>
    <x v="14"/>
    <x v="267"/>
    <s v="Valle Sagrado 3"/>
    <s v="6"/>
    <s v="R"/>
    <s v="Inteconectado"/>
    <s v="PL0245"/>
    <s v="BT5B-R"/>
    <s v="De 30 a 100kWh"/>
    <n v="5754"/>
    <n v="289659"/>
    <n v="157602.47"/>
    <n v="-59797.58"/>
  </r>
  <r>
    <x v="0"/>
    <x v="3"/>
    <s v="ELSE"/>
    <x v="14"/>
    <x v="267"/>
    <s v="Valle Sagrado 3"/>
    <s v="6"/>
    <s v="R"/>
    <s v="Inteconectado"/>
    <s v="PL0245"/>
    <s v="BT5B-R"/>
    <s v="Mayor a 100kWh"/>
    <n v="792"/>
    <n v="147481"/>
    <n v="105347.54"/>
    <n v="2874.54"/>
  </r>
  <r>
    <x v="0"/>
    <x v="3"/>
    <s v="ELSE"/>
    <x v="14"/>
    <x v="268"/>
    <s v="Puerto Maldonado Rural"/>
    <s v="4"/>
    <s v="R"/>
    <s v="Inteconectado"/>
    <s v="PL1034"/>
    <s v="BT5B-R"/>
    <s v="De 0 a 30 kWh "/>
    <n v="795"/>
    <n v="7637"/>
    <n v="5055.2299999999996"/>
    <n v="-2375.2600000000002"/>
  </r>
  <r>
    <x v="0"/>
    <x v="3"/>
    <s v="ELSE"/>
    <x v="14"/>
    <x v="268"/>
    <s v="Puerto Maldonado Rural"/>
    <s v="4"/>
    <s v="R"/>
    <s v="Inteconectado"/>
    <s v="PL1034"/>
    <s v="BT5B-R"/>
    <s v="De 30 a 100kWh"/>
    <n v="933"/>
    <n v="56976"/>
    <n v="28984.54"/>
    <n v="-8704.89"/>
  </r>
  <r>
    <x v="0"/>
    <x v="3"/>
    <s v="ELSE"/>
    <x v="14"/>
    <x v="268"/>
    <s v="Puerto Maldonado Rural"/>
    <s v="4"/>
    <s v="R"/>
    <s v="Inteconectado"/>
    <s v="PL1034"/>
    <s v="BT5B-R"/>
    <s v="Mayor a 100kWh"/>
    <n v="601"/>
    <n v="140896"/>
    <n v="89279.07"/>
    <n v="2128.8000000000002"/>
  </r>
  <r>
    <x v="0"/>
    <x v="3"/>
    <s v="ELSE"/>
    <x v="14"/>
    <x v="269"/>
    <s v="Machupicchu"/>
    <s v="2"/>
    <s v="U"/>
    <s v="Inteconectado"/>
    <s v="PL1036"/>
    <s v="BT5B-R"/>
    <s v="De 0 a 30 kWh "/>
    <n v="119"/>
    <n v="1233"/>
    <n v="846.18"/>
    <n v="-165.92"/>
  </r>
  <r>
    <x v="0"/>
    <x v="3"/>
    <s v="ELSE"/>
    <x v="14"/>
    <x v="269"/>
    <s v="Machupicchu"/>
    <s v="2"/>
    <s v="U"/>
    <s v="Inteconectado"/>
    <s v="PL1036"/>
    <s v="BT5B-R"/>
    <s v="De 30 a 100kWh"/>
    <n v="116"/>
    <n v="7175"/>
    <n v="3732.56"/>
    <n v="-468.64"/>
  </r>
  <r>
    <x v="0"/>
    <x v="3"/>
    <s v="ELSE"/>
    <x v="14"/>
    <x v="269"/>
    <s v="Machupicchu"/>
    <s v="2"/>
    <s v="U"/>
    <s v="Inteconectado"/>
    <s v="PL1036"/>
    <s v="BT5B-R"/>
    <s v="Mayor a 100kWh"/>
    <n v="329"/>
    <n v="110465"/>
    <n v="62088.53"/>
    <n v="1694.33"/>
  </r>
  <r>
    <x v="0"/>
    <x v="3"/>
    <s v="ELSE"/>
    <x v="14"/>
    <x v="270"/>
    <s v="Chacapuente"/>
    <s v="6"/>
    <s v="R"/>
    <s v="Inteconectado"/>
    <s v="PL1042"/>
    <s v="BT5B-R"/>
    <s v="De 0 a 30 kWh "/>
    <n v="8939"/>
    <n v="78312"/>
    <n v="59908.78"/>
    <n v="-27223.33"/>
  </r>
  <r>
    <x v="0"/>
    <x v="3"/>
    <s v="ELSE"/>
    <x v="14"/>
    <x v="270"/>
    <s v="Chacapuente"/>
    <s v="6"/>
    <s v="R"/>
    <s v="Inteconectado"/>
    <s v="PL1042"/>
    <s v="BT5B-R"/>
    <s v="De 30 a 100kWh"/>
    <n v="1638"/>
    <n v="81312"/>
    <n v="44015.8"/>
    <n v="-17101.36"/>
  </r>
  <r>
    <x v="0"/>
    <x v="3"/>
    <s v="ELSE"/>
    <x v="14"/>
    <x v="270"/>
    <s v="Chacapuente"/>
    <s v="6"/>
    <s v="R"/>
    <s v="Inteconectado"/>
    <s v="PL1042"/>
    <s v="BT5B-R"/>
    <s v="Mayor a 100kWh"/>
    <n v="246"/>
    <n v="56755"/>
    <n v="40308.65"/>
    <n v="1099.81"/>
  </r>
  <r>
    <x v="0"/>
    <x v="3"/>
    <s v="ELSE"/>
    <x v="14"/>
    <x v="271"/>
    <s v="Combapata"/>
    <s v="5"/>
    <s v="R"/>
    <s v="Inteconectado"/>
    <s v="PL1242"/>
    <s v="BT5B-R"/>
    <s v="De 0 a 30 kWh "/>
    <n v="16129"/>
    <n v="168815"/>
    <n v="118431.02"/>
    <n v="-57302.11"/>
  </r>
  <r>
    <x v="0"/>
    <x v="3"/>
    <s v="ELSE"/>
    <x v="14"/>
    <x v="271"/>
    <s v="Combapata"/>
    <s v="5"/>
    <s v="R"/>
    <s v="Inteconectado"/>
    <s v="PL1242"/>
    <s v="BT5B-R"/>
    <s v="De 30 a 100kWh"/>
    <n v="2590"/>
    <n v="123185"/>
    <n v="67058.649999999994"/>
    <n v="-26366.2"/>
  </r>
  <r>
    <x v="0"/>
    <x v="3"/>
    <s v="ELSE"/>
    <x v="14"/>
    <x v="271"/>
    <s v="Combapata"/>
    <s v="5"/>
    <s v="R"/>
    <s v="Inteconectado"/>
    <s v="PL1242"/>
    <s v="BT5B-R"/>
    <s v="Mayor a 100kWh"/>
    <n v="226"/>
    <n v="45894"/>
    <n v="32906.32"/>
    <n v="896.98"/>
  </r>
  <r>
    <x v="0"/>
    <x v="3"/>
    <s v="ELSE"/>
    <x v="14"/>
    <x v="272"/>
    <s v="MAZUKO"/>
    <s v="3"/>
    <s v="U"/>
    <s v="Inteconectado"/>
    <s v="PL2034"/>
    <s v="BT5B-R"/>
    <s v="De 0 a 30 kWh "/>
    <n v="1124"/>
    <n v="10882"/>
    <n v="7854.52"/>
    <n v="-1489.78"/>
  </r>
  <r>
    <x v="0"/>
    <x v="3"/>
    <s v="ELSE"/>
    <x v="14"/>
    <x v="272"/>
    <s v="MAZUKO"/>
    <s v="3"/>
    <s v="U"/>
    <s v="Inteconectado"/>
    <s v="PL2034"/>
    <s v="BT5B-R"/>
    <s v="De 30 a 100kWh"/>
    <n v="1384"/>
    <n v="85802"/>
    <n v="45488.32"/>
    <n v="-5688.24"/>
  </r>
  <r>
    <x v="0"/>
    <x v="3"/>
    <s v="ELSE"/>
    <x v="14"/>
    <x v="272"/>
    <s v="MAZUKO"/>
    <s v="3"/>
    <s v="U"/>
    <s v="Inteconectado"/>
    <s v="PL2034"/>
    <s v="BT5B-R"/>
    <s v="Mayor a 100kWh"/>
    <n v="1043"/>
    <n v="223809"/>
    <n v="129249.74"/>
    <n v="3507.85"/>
  </r>
  <r>
    <x v="0"/>
    <x v="3"/>
    <s v="ELSE"/>
    <x v="14"/>
    <x v="273"/>
    <s v="Chuquibambilla"/>
    <s v="6"/>
    <s v="R"/>
    <s v="Inteconectado"/>
    <s v="PL2042"/>
    <s v="BT5B-R"/>
    <s v="De 0 a 30 kWh "/>
    <n v="4008"/>
    <n v="39063"/>
    <n v="28151.47"/>
    <n v="-13578.89"/>
  </r>
  <r>
    <x v="0"/>
    <x v="3"/>
    <s v="ELSE"/>
    <x v="14"/>
    <x v="273"/>
    <s v="Chuquibambilla"/>
    <s v="6"/>
    <s v="R"/>
    <s v="Inteconectado"/>
    <s v="PL2042"/>
    <s v="BT5B-R"/>
    <s v="De 30 a 100kWh"/>
    <n v="720"/>
    <n v="36276"/>
    <n v="19713.37"/>
    <n v="-7511.68"/>
  </r>
  <r>
    <x v="0"/>
    <x v="3"/>
    <s v="ELSE"/>
    <x v="14"/>
    <x v="273"/>
    <s v="Chuquibambilla"/>
    <s v="6"/>
    <s v="R"/>
    <s v="Inteconectado"/>
    <s v="PL2042"/>
    <s v="BT5B-R"/>
    <s v="Mayor a 100kWh"/>
    <n v="82"/>
    <n v="16342"/>
    <n v="11650.55"/>
    <n v="317.87"/>
  </r>
  <r>
    <x v="0"/>
    <x v="3"/>
    <s v="ELSE"/>
    <x v="14"/>
    <x v="274"/>
    <s v="Chumbivilcas"/>
    <s v="5"/>
    <s v="R"/>
    <s v="Inteconectado"/>
    <s v="PL3242"/>
    <s v="BT5B-R"/>
    <s v="De 0 a 30 kWh "/>
    <n v="11639"/>
    <n v="102247"/>
    <n v="77742.960000000006"/>
    <n v="-35786.449999999997"/>
  </r>
  <r>
    <x v="0"/>
    <x v="3"/>
    <s v="ELSE"/>
    <x v="14"/>
    <x v="274"/>
    <s v="Chumbivilcas"/>
    <s v="5"/>
    <s v="R"/>
    <s v="Inteconectado"/>
    <s v="PL3242"/>
    <s v="BT5B-R"/>
    <s v="De 30 a 100kWh"/>
    <n v="2437"/>
    <n v="127530"/>
    <n v="70230.41"/>
    <n v="-25588.5"/>
  </r>
  <r>
    <x v="0"/>
    <x v="3"/>
    <s v="ELSE"/>
    <x v="14"/>
    <x v="274"/>
    <s v="Chumbivilcas"/>
    <s v="5"/>
    <s v="R"/>
    <s v="Inteconectado"/>
    <s v="PL3242"/>
    <s v="BT5B-R"/>
    <s v="Mayor a 100kWh"/>
    <n v="760"/>
    <n v="224947"/>
    <n v="159932.26"/>
    <n v="4357.99"/>
  </r>
  <r>
    <x v="0"/>
    <x v="3"/>
    <s v="ELSE"/>
    <x v="14"/>
    <x v="275"/>
    <s v="Sicuani Rural"/>
    <s v="6"/>
    <s v="R"/>
    <s v="Inteconectado"/>
    <s v="PL4242"/>
    <s v="BT5B-R"/>
    <s v="De 0 a 30 kWh "/>
    <n v="10597"/>
    <n v="100483"/>
    <n v="74536.479999999996"/>
    <n v="-34054.589999999997"/>
  </r>
  <r>
    <x v="0"/>
    <x v="3"/>
    <s v="ELSE"/>
    <x v="14"/>
    <x v="275"/>
    <s v="Sicuani Rural"/>
    <s v="6"/>
    <s v="R"/>
    <s v="Inteconectado"/>
    <s v="PL4242"/>
    <s v="BT5B-R"/>
    <s v="De 30 a 100kWh"/>
    <n v="1641"/>
    <n v="79652"/>
    <n v="43402.15"/>
    <n v="-16719.330000000002"/>
  </r>
  <r>
    <x v="0"/>
    <x v="3"/>
    <s v="ELSE"/>
    <x v="14"/>
    <x v="275"/>
    <s v="Sicuani Rural"/>
    <s v="6"/>
    <s v="R"/>
    <s v="Inteconectado"/>
    <s v="PL4242"/>
    <s v="BT5B-R"/>
    <s v="Mayor a 100kWh"/>
    <n v="327"/>
    <n v="94263"/>
    <n v="66766.720000000001"/>
    <n v="1817.59"/>
  </r>
  <r>
    <x v="0"/>
    <x v="3"/>
    <s v="ELSE"/>
    <x v="14"/>
    <x v="276"/>
    <s v="Sistema Eléctrico Rural Lacco-Yavero (provisional)"/>
    <s v="SER"/>
    <s v="R"/>
    <s v="Inteconectado"/>
    <s v="PR0036"/>
    <s v="BT5B-R"/>
    <s v="De 0 a 30 kWh "/>
    <n v="1623"/>
    <n v="10270"/>
    <n v="11280.7"/>
    <n v="-4983.6899999999996"/>
  </r>
  <r>
    <x v="0"/>
    <x v="3"/>
    <s v="ELSE"/>
    <x v="14"/>
    <x v="276"/>
    <s v="Sistema Eléctrico Rural Lacco-Yavero (provisional)"/>
    <s v="SER"/>
    <s v="R"/>
    <s v="Inteconectado"/>
    <s v="PR0036"/>
    <s v="BT5B-R"/>
    <s v="De 30 a 100kWh"/>
    <n v="192"/>
    <n v="9623"/>
    <n v="5707.63"/>
    <n v="-2793.6"/>
  </r>
  <r>
    <x v="0"/>
    <x v="3"/>
    <s v="ELSE"/>
    <x v="14"/>
    <x v="276"/>
    <s v="Sistema Eléctrico Rural Lacco-Yavero (provisional)"/>
    <s v="SER"/>
    <s v="R"/>
    <s v="Inteconectado"/>
    <s v="PR0036"/>
    <s v="BT5B-R"/>
    <s v="Mayor a 100kWh"/>
    <n v="32"/>
    <n v="8619"/>
    <n v="7097.27"/>
    <n v="193.25"/>
  </r>
  <r>
    <x v="0"/>
    <x v="3"/>
    <s v="ELSE"/>
    <x v="14"/>
    <x v="277"/>
    <s v="SER AISLADO IBERIA"/>
    <s v="SER"/>
    <s v="R"/>
    <s v="Inteconectado"/>
    <s v="PR0033"/>
    <s v="BT5B-R"/>
    <s v="De 0 a 30 kWh "/>
    <n v="180"/>
    <n v="2025"/>
    <n v="1298.8900000000001"/>
    <n v="-1197.83"/>
  </r>
  <r>
    <x v="0"/>
    <x v="3"/>
    <s v="ELSE"/>
    <x v="14"/>
    <x v="277"/>
    <s v="SER AISLADO IBERIA"/>
    <s v="SER"/>
    <s v="R"/>
    <s v="Inteconectado"/>
    <s v="PR0033"/>
    <s v="BT5B-R"/>
    <s v="De 30 a 100kWh"/>
    <n v="148"/>
    <n v="8508"/>
    <n v="4779.26"/>
    <n v="-2627"/>
  </r>
  <r>
    <x v="0"/>
    <x v="3"/>
    <s v="ELSE"/>
    <x v="14"/>
    <x v="277"/>
    <s v="SER AISLADO IBERIA"/>
    <s v="SER"/>
    <s v="R"/>
    <s v="Inteconectado"/>
    <s v="PR0033"/>
    <s v="BT5B-R"/>
    <s v="Mayor a 100kWh"/>
    <n v="64"/>
    <n v="14082"/>
    <n v="11658.16"/>
    <n v="317.37"/>
  </r>
  <r>
    <x v="0"/>
    <x v="3"/>
    <s v="ELSE"/>
    <x v="14"/>
    <x v="278"/>
    <s v="SER CACHIMAYO ABANCAY - ANDAHUAYLAS"/>
    <s v="SER"/>
    <s v="R"/>
    <s v="Inteconectado"/>
    <s v="PR0035"/>
    <s v="BT5B-R"/>
    <s v="De 0 a 30 kWh "/>
    <n v="8849"/>
    <n v="56484"/>
    <n v="61732.25"/>
    <n v="-27518.58"/>
  </r>
  <r>
    <x v="0"/>
    <x v="3"/>
    <s v="ELSE"/>
    <x v="14"/>
    <x v="278"/>
    <s v="SER CACHIMAYO ABANCAY - ANDAHUAYLAS"/>
    <s v="SER"/>
    <s v="R"/>
    <s v="Inteconectado"/>
    <s v="PR0035"/>
    <s v="BT5B-R"/>
    <s v="De 30 a 100kWh"/>
    <n v="574"/>
    <n v="26801"/>
    <n v="15574.89"/>
    <n v="-8399.18"/>
  </r>
  <r>
    <x v="0"/>
    <x v="3"/>
    <s v="ELSE"/>
    <x v="14"/>
    <x v="278"/>
    <s v="SER CACHIMAYO ABANCAY - ANDAHUAYLAS"/>
    <s v="SER"/>
    <s v="R"/>
    <s v="Inteconectado"/>
    <s v="PR0035"/>
    <s v="BT5B-R"/>
    <s v="Mayor a 100kWh"/>
    <n v="41"/>
    <n v="6019"/>
    <n v="5075.76"/>
    <n v="138.15"/>
  </r>
  <r>
    <x v="0"/>
    <x v="3"/>
    <s v="ELSE"/>
    <x v="14"/>
    <x v="279"/>
    <s v="SER QUENCORO VALLE SAGRADO 2"/>
    <s v="SER"/>
    <s v="R"/>
    <s v="Inteconectado"/>
    <s v="PR0041"/>
    <s v="BT5B-R"/>
    <s v="De 0 a 30 kWh "/>
    <n v="1585"/>
    <n v="8045"/>
    <n v="10440.61"/>
    <n v="-3923.56"/>
  </r>
  <r>
    <x v="0"/>
    <x v="3"/>
    <s v="ELSE"/>
    <x v="14"/>
    <x v="279"/>
    <s v="SER QUENCORO VALLE SAGRADO 2"/>
    <s v="SER"/>
    <s v="R"/>
    <s v="Inteconectado"/>
    <s v="PR0041"/>
    <s v="BT5B-R"/>
    <s v="De 30 a 100kWh"/>
    <n v="34"/>
    <n v="1490"/>
    <n v="846.63"/>
    <n v="-497.42"/>
  </r>
  <r>
    <x v="0"/>
    <x v="3"/>
    <s v="ELSE"/>
    <x v="14"/>
    <x v="280"/>
    <s v="SER TINTAYA YAURI"/>
    <s v="SER"/>
    <s v="R"/>
    <s v="Inteconectado"/>
    <s v="PR0038"/>
    <s v="BT5B-R"/>
    <s v="De 0 a 30 kWh "/>
    <n v="552"/>
    <n v="2542"/>
    <n v="3560.52"/>
    <n v="-1242.73"/>
  </r>
  <r>
    <x v="0"/>
    <x v="3"/>
    <s v="ELSE"/>
    <x v="14"/>
    <x v="280"/>
    <s v="SER TINTAYA YAURI"/>
    <s v="SER"/>
    <s v="R"/>
    <s v="Inteconectado"/>
    <s v="PR0038"/>
    <s v="BT5B-R"/>
    <s v="De 30 a 100kWh"/>
    <n v="30"/>
    <n v="1475"/>
    <n v="875.13"/>
    <n v="-439.8"/>
  </r>
  <r>
    <x v="0"/>
    <x v="3"/>
    <s v="ELSE"/>
    <x v="14"/>
    <x v="280"/>
    <s v="SER TINTAYA YAURI"/>
    <s v="SER"/>
    <s v="R"/>
    <s v="Inteconectado"/>
    <s v="PR0038"/>
    <s v="BT5B-R"/>
    <s v="Mayor a 100kWh"/>
    <n v="1"/>
    <n v="102"/>
    <n v="87.88"/>
    <n v="2.39"/>
  </r>
  <r>
    <x v="0"/>
    <x v="3"/>
    <s v="ELSE"/>
    <x v="14"/>
    <x v="281"/>
    <s v="SER CACHIMAYO VALLE SAGRADO 1, 3"/>
    <s v="SER"/>
    <s v="R"/>
    <s v="Inteconectado"/>
    <s v="PR0035"/>
    <s v="BT5B-R"/>
    <s v="De 0 a 30 kWh "/>
    <n v="1890"/>
    <n v="17084"/>
    <n v="14683.47"/>
    <n v="-8323.64"/>
  </r>
  <r>
    <x v="0"/>
    <x v="3"/>
    <s v="ELSE"/>
    <x v="14"/>
    <x v="281"/>
    <s v="SER CACHIMAYO VALLE SAGRADO 1, 3"/>
    <s v="SER"/>
    <s v="R"/>
    <s v="Inteconectado"/>
    <s v="PR0035"/>
    <s v="BT5B-R"/>
    <s v="De 30 a 100kWh"/>
    <n v="303"/>
    <n v="15412"/>
    <n v="9218.9500000000007"/>
    <n v="-4429.8599999999997"/>
  </r>
  <r>
    <x v="0"/>
    <x v="3"/>
    <s v="ELSE"/>
    <x v="14"/>
    <x v="281"/>
    <s v="SER CACHIMAYO VALLE SAGRADO 1, 3"/>
    <s v="SER"/>
    <s v="R"/>
    <s v="Inteconectado"/>
    <s v="PR0035"/>
    <s v="BT5B-R"/>
    <s v="Mayor a 100kWh"/>
    <n v="109"/>
    <n v="23197"/>
    <n v="19306.509999999998"/>
    <n v="525.57000000000005"/>
  </r>
  <r>
    <x v="0"/>
    <x v="3"/>
    <s v="ELSE"/>
    <x v="14"/>
    <x v="282"/>
    <s v="SER COMBAPATA SICUANI RURAL"/>
    <s v="SER"/>
    <s v="R"/>
    <s v="Inteconectado"/>
    <s v="PR0244"/>
    <s v="BT5B-R"/>
    <s v="De 0 a 30 kWh "/>
    <n v="8445"/>
    <n v="42254"/>
    <n v="55463.44"/>
    <n v="-20628.900000000001"/>
  </r>
  <r>
    <x v="0"/>
    <x v="3"/>
    <s v="ELSE"/>
    <x v="14"/>
    <x v="282"/>
    <s v="SER COMBAPATA SICUANI RURAL"/>
    <s v="SER"/>
    <s v="R"/>
    <s v="Inteconectado"/>
    <s v="PR0244"/>
    <s v="BT5B-R"/>
    <s v="De 30 a 100kWh"/>
    <n v="238"/>
    <n v="11261"/>
    <n v="6588.78"/>
    <n v="-3486.7"/>
  </r>
  <r>
    <x v="0"/>
    <x v="3"/>
    <s v="ELSE"/>
    <x v="14"/>
    <x v="282"/>
    <s v="SER COMBAPATA SICUANI RURAL"/>
    <s v="SER"/>
    <s v="R"/>
    <s v="Inteconectado"/>
    <s v="PR0244"/>
    <s v="BT5B-R"/>
    <s v="Mayor a 100kWh"/>
    <n v="27"/>
    <n v="4062"/>
    <n v="3428.44"/>
    <n v="93.15"/>
  </r>
  <r>
    <x v="0"/>
    <x v="3"/>
    <s v="ELSE"/>
    <x v="14"/>
    <x v="283"/>
    <s v="SER MAZUCO"/>
    <s v="SER"/>
    <s v="R"/>
    <s v="Inteconectado"/>
    <s v="PR2034"/>
    <s v="BT5B-R"/>
    <s v="De 0 a 30 kWh "/>
    <n v="218"/>
    <n v="2239"/>
    <n v="1768.49"/>
    <n v="-1081.99"/>
  </r>
  <r>
    <x v="0"/>
    <x v="3"/>
    <s v="ELSE"/>
    <x v="14"/>
    <x v="283"/>
    <s v="SER MAZUCO"/>
    <s v="SER"/>
    <s v="R"/>
    <s v="Inteconectado"/>
    <s v="PR2034"/>
    <s v="BT5B-R"/>
    <s v="De 30 a 100kWh"/>
    <n v="229"/>
    <n v="14340"/>
    <n v="9019.06"/>
    <n v="-3320.5"/>
  </r>
  <r>
    <x v="0"/>
    <x v="3"/>
    <s v="ELSE"/>
    <x v="14"/>
    <x v="283"/>
    <s v="SER MAZUCO"/>
    <s v="SER"/>
    <s v="R"/>
    <s v="Inteconectado"/>
    <s v="PR2034"/>
    <s v="BT5B-R"/>
    <s v="Mayor a 100kWh"/>
    <n v="166"/>
    <n v="35303"/>
    <n v="29149.61"/>
    <n v="792.87"/>
  </r>
  <r>
    <x v="0"/>
    <x v="3"/>
    <s v="ELSM"/>
    <x v="15"/>
    <x v="284"/>
    <s v="Chincha"/>
    <s v="2"/>
    <s v="U"/>
    <s v="Inteconectado"/>
    <s v="PL0043"/>
    <s v="BT5B-R"/>
    <s v="De 0 a 30 kWh "/>
    <n v="7970"/>
    <n v="84554"/>
    <n v="55201.31"/>
    <n v="-10545.43"/>
  </r>
  <r>
    <x v="0"/>
    <x v="3"/>
    <s v="ELSM"/>
    <x v="15"/>
    <x v="284"/>
    <s v="Chincha"/>
    <s v="2"/>
    <s v="U"/>
    <s v="Inteconectado"/>
    <s v="PL0043"/>
    <s v="BT5B-R"/>
    <s v="De 30 a 100kWh"/>
    <n v="14555"/>
    <n v="991227"/>
    <n v="481574.48"/>
    <n v="-55888.26"/>
  </r>
  <r>
    <x v="0"/>
    <x v="3"/>
    <s v="ELSM"/>
    <x v="15"/>
    <x v="284"/>
    <s v="Chincha"/>
    <s v="2"/>
    <s v="U"/>
    <s v="Inteconectado"/>
    <s v="PL0043"/>
    <s v="BT5B-R"/>
    <s v="Mayor a 100kWh"/>
    <n v="13126"/>
    <n v="2514761.77"/>
    <n v="1323716.52"/>
    <n v="36324.120000000003"/>
  </r>
  <r>
    <x v="0"/>
    <x v="3"/>
    <s v="ELSM"/>
    <x v="15"/>
    <x v="285"/>
    <s v="Ica"/>
    <s v="2"/>
    <s v="U"/>
    <s v="Inteconectado"/>
    <s v="PL0044"/>
    <s v="BT5B-R"/>
    <s v="De 0 a 30 kWh "/>
    <n v="13388"/>
    <n v="146865.19"/>
    <n v="94611.8"/>
    <n v="-18275.669999999998"/>
  </r>
  <r>
    <x v="0"/>
    <x v="3"/>
    <s v="ELSM"/>
    <x v="15"/>
    <x v="285"/>
    <s v="Ica"/>
    <s v="2"/>
    <s v="U"/>
    <s v="Inteconectado"/>
    <s v="PL0044"/>
    <s v="BT5B-R"/>
    <s v="De 30 a 100kWh"/>
    <n v="25095"/>
    <n v="1697388.7"/>
    <n v="824578.07"/>
    <n v="-95235.71"/>
  </r>
  <r>
    <x v="0"/>
    <x v="3"/>
    <s v="ELSM"/>
    <x v="15"/>
    <x v="285"/>
    <s v="Ica"/>
    <s v="2"/>
    <s v="U"/>
    <s v="Inteconectado"/>
    <s v="PL0044"/>
    <s v="BT5B-R"/>
    <s v="Mayor a 100kWh"/>
    <n v="27584"/>
    <n v="5589191.4699999997"/>
    <n v="2938230.84"/>
    <n v="80475.679999999993"/>
  </r>
  <r>
    <x v="0"/>
    <x v="3"/>
    <s v="ELSM"/>
    <x v="15"/>
    <x v="286"/>
    <s v="Pisco"/>
    <s v="2"/>
    <s v="U"/>
    <s v="Inteconectado"/>
    <s v="PL0046"/>
    <s v="BT5B-R"/>
    <s v="De 0 a 30 kWh "/>
    <n v="5855"/>
    <n v="62557.64"/>
    <n v="41833.39"/>
    <n v="-7770.39"/>
  </r>
  <r>
    <x v="0"/>
    <x v="3"/>
    <s v="ELSM"/>
    <x v="15"/>
    <x v="286"/>
    <s v="Pisco"/>
    <s v="2"/>
    <s v="U"/>
    <s v="Inteconectado"/>
    <s v="PL0046"/>
    <s v="BT5B-R"/>
    <s v="De 30 a 100kWh"/>
    <n v="10626"/>
    <n v="722830.43"/>
    <n v="351200.02"/>
    <n v="-40811.94"/>
  </r>
  <r>
    <x v="0"/>
    <x v="3"/>
    <s v="ELSM"/>
    <x v="15"/>
    <x v="286"/>
    <s v="Pisco"/>
    <s v="2"/>
    <s v="U"/>
    <s v="Inteconectado"/>
    <s v="PL0046"/>
    <s v="BT5B-R"/>
    <s v="Mayor a 100kWh"/>
    <n v="10040"/>
    <n v="1943349.77"/>
    <n v="1021634.63"/>
    <n v="28074.74"/>
  </r>
  <r>
    <x v="0"/>
    <x v="3"/>
    <s v="ELSM"/>
    <x v="15"/>
    <x v="287"/>
    <s v="Coracora"/>
    <s v="3"/>
    <s v="U"/>
    <s v="Inteconectado"/>
    <s v="PL0047"/>
    <s v="BT5B-R"/>
    <s v="De 0 a 30 kWh "/>
    <n v="1455"/>
    <n v="19630.080000000002"/>
    <n v="11986.68"/>
    <n v="-2522.16"/>
  </r>
  <r>
    <x v="0"/>
    <x v="3"/>
    <s v="ELSM"/>
    <x v="15"/>
    <x v="287"/>
    <s v="Coracora"/>
    <s v="3"/>
    <s v="U"/>
    <s v="Inteconectado"/>
    <s v="PL0047"/>
    <s v="BT5B-R"/>
    <s v="De 30 a 100kWh"/>
    <n v="828"/>
    <n v="43156.49"/>
    <n v="21488.87"/>
    <n v="-3190.4"/>
  </r>
  <r>
    <x v="0"/>
    <x v="3"/>
    <s v="ELSM"/>
    <x v="15"/>
    <x v="287"/>
    <s v="Coracora"/>
    <s v="3"/>
    <s v="U"/>
    <s v="Inteconectado"/>
    <s v="PL0047"/>
    <s v="BT5B-R"/>
    <s v="Mayor a 100kWh"/>
    <n v="105"/>
    <n v="17693"/>
    <n v="9682.6"/>
    <n v="265.13"/>
  </r>
  <r>
    <x v="0"/>
    <x v="3"/>
    <s v="ELSM"/>
    <x v="15"/>
    <x v="288"/>
    <s v="Pausa"/>
    <s v="4"/>
    <s v="R"/>
    <s v="Inteconectado"/>
    <s v="PL0049"/>
    <s v="BT5B-R"/>
    <s v="De 0 a 30 kWh "/>
    <n v="405"/>
    <n v="4832"/>
    <n v="2699.07"/>
    <n v="-1471.57"/>
  </r>
  <r>
    <x v="0"/>
    <x v="3"/>
    <s v="ELSM"/>
    <x v="15"/>
    <x v="288"/>
    <s v="Pausa"/>
    <s v="4"/>
    <s v="R"/>
    <s v="Inteconectado"/>
    <s v="PL0049"/>
    <s v="BT5B-R"/>
    <s v="De 30 a 100kWh"/>
    <n v="262"/>
    <n v="14959.67"/>
    <n v="6937.81"/>
    <n v="-2389.17"/>
  </r>
  <r>
    <x v="0"/>
    <x v="3"/>
    <s v="ELSM"/>
    <x v="15"/>
    <x v="288"/>
    <s v="Pausa"/>
    <s v="4"/>
    <s v="R"/>
    <s v="Inteconectado"/>
    <s v="PL0049"/>
    <s v="BT5B-R"/>
    <s v="Mayor a 100kWh"/>
    <n v="48"/>
    <n v="8791"/>
    <n v="5248.48"/>
    <n v="143.69999999999999"/>
  </r>
  <r>
    <x v="0"/>
    <x v="3"/>
    <s v="ELSM"/>
    <x v="15"/>
    <x v="289"/>
    <s v="Huaytará-Chocorvos"/>
    <s v="6"/>
    <s v="R"/>
    <s v="Inteconectado"/>
    <s v="PL0051"/>
    <s v="BT5B-R"/>
    <s v="De 0 a 30 kWh "/>
    <n v="3833"/>
    <n v="33182.160000000003"/>
    <n v="24115.02"/>
    <n v="-10943.71"/>
  </r>
  <r>
    <x v="0"/>
    <x v="3"/>
    <s v="ELSM"/>
    <x v="15"/>
    <x v="289"/>
    <s v="Huaytará-Chocorvos"/>
    <s v="6"/>
    <s v="R"/>
    <s v="Inteconectado"/>
    <s v="PL0051"/>
    <s v="BT5B-R"/>
    <s v="De 30 a 100kWh"/>
    <n v="873"/>
    <n v="45119"/>
    <n v="22276.93"/>
    <n v="-8803.48"/>
  </r>
  <r>
    <x v="0"/>
    <x v="3"/>
    <s v="ELSM"/>
    <x v="15"/>
    <x v="289"/>
    <s v="Huaytará-Chocorvos"/>
    <s v="6"/>
    <s v="R"/>
    <s v="Inteconectado"/>
    <s v="PL0051"/>
    <s v="BT5B-R"/>
    <s v="Mayor a 100kWh"/>
    <n v="105"/>
    <n v="17862"/>
    <n v="11658.41"/>
    <n v="318.68"/>
  </r>
  <r>
    <x v="0"/>
    <x v="3"/>
    <s v="ELSM"/>
    <x v="15"/>
    <x v="290"/>
    <s v="Chaviña"/>
    <s v="6"/>
    <s v="R"/>
    <s v="Inteconectado"/>
    <s v="PL0053"/>
    <s v="BT5B-R"/>
    <s v="De 0 a 30 kWh "/>
    <n v="402"/>
    <n v="4490"/>
    <n v="2821.86"/>
    <n v="-1509.58"/>
  </r>
  <r>
    <x v="0"/>
    <x v="3"/>
    <s v="ELSM"/>
    <x v="15"/>
    <x v="290"/>
    <s v="Chaviña"/>
    <s v="6"/>
    <s v="R"/>
    <s v="Inteconectado"/>
    <s v="PL0053"/>
    <s v="BT5B-R"/>
    <s v="De 30 a 100kWh"/>
    <n v="79"/>
    <n v="3552"/>
    <n v="1711.94"/>
    <n v="-796.87"/>
  </r>
  <r>
    <x v="0"/>
    <x v="3"/>
    <s v="ELSM"/>
    <x v="15"/>
    <x v="290"/>
    <s v="Chaviña"/>
    <s v="6"/>
    <s v="R"/>
    <s v="Inteconectado"/>
    <s v="PL0053"/>
    <s v="BT5B-R"/>
    <s v="Mayor a 100kWh"/>
    <n v="1"/>
    <n v="175"/>
    <n v="115.65"/>
    <n v="3.15"/>
  </r>
  <r>
    <x v="0"/>
    <x v="3"/>
    <s v="ELSM"/>
    <x v="15"/>
    <x v="291"/>
    <s v="Incuyo"/>
    <s v="6"/>
    <s v="R"/>
    <s v="Inteconectado"/>
    <s v="PL0054"/>
    <s v="BT5B-R"/>
    <s v="De 0 a 30 kWh "/>
    <n v="247"/>
    <n v="2497"/>
    <n v="1659.29"/>
    <n v="-839.57"/>
  </r>
  <r>
    <x v="0"/>
    <x v="3"/>
    <s v="ELSM"/>
    <x v="15"/>
    <x v="291"/>
    <s v="Incuyo"/>
    <s v="6"/>
    <s v="R"/>
    <s v="Inteconectado"/>
    <s v="PL0054"/>
    <s v="BT5B-R"/>
    <s v="De 30 a 100kWh"/>
    <n v="50"/>
    <n v="2316"/>
    <n v="1125.6300000000001"/>
    <n v="-504.42"/>
  </r>
  <r>
    <x v="0"/>
    <x v="3"/>
    <s v="ELSM"/>
    <x v="15"/>
    <x v="291"/>
    <s v="Incuyo"/>
    <s v="6"/>
    <s v="R"/>
    <s v="Inteconectado"/>
    <s v="PL0054"/>
    <s v="BT5B-R"/>
    <s v="Mayor a 100kWh"/>
    <n v="2"/>
    <n v="582"/>
    <n v="379.39"/>
    <n v="10.35"/>
  </r>
  <r>
    <x v="0"/>
    <x v="3"/>
    <s v="ELSM"/>
    <x v="15"/>
    <x v="292"/>
    <s v="Tambo Quemado"/>
    <s v="6"/>
    <s v="R"/>
    <s v="Inteconectado"/>
    <s v="PL0056"/>
    <s v="BT5B-R"/>
    <s v="De 0 a 30 kWh "/>
    <n v="91"/>
    <n v="789.17"/>
    <n v="851.68"/>
    <n v="-258.01"/>
  </r>
  <r>
    <x v="0"/>
    <x v="3"/>
    <s v="ELSM"/>
    <x v="15"/>
    <x v="292"/>
    <s v="Tambo Quemado"/>
    <s v="6"/>
    <s v="R"/>
    <s v="Inteconectado"/>
    <s v="PL0056"/>
    <s v="BT5B-R"/>
    <s v="De 30 a 100kWh"/>
    <n v="10"/>
    <n v="378"/>
    <n v="173.12"/>
    <n v="-99.42"/>
  </r>
  <r>
    <x v="0"/>
    <x v="3"/>
    <s v="ELSM"/>
    <x v="15"/>
    <x v="292"/>
    <s v="Tambo Quemado"/>
    <s v="6"/>
    <s v="R"/>
    <s v="Inteconectado"/>
    <s v="PL0056"/>
    <s v="BT5B-R"/>
    <s v="Mayor a 100kWh"/>
    <n v="2"/>
    <n v="295"/>
    <n v="195.76"/>
    <n v="5.36"/>
  </r>
  <r>
    <x v="0"/>
    <x v="3"/>
    <s v="ELSM"/>
    <x v="15"/>
    <x v="293"/>
    <s v="Palpa Rural"/>
    <s v="5"/>
    <s v="R"/>
    <s v="Inteconectado"/>
    <s v="PL0246"/>
    <s v="BT5B-R"/>
    <s v="De 0 a 30 kWh "/>
    <n v="3696"/>
    <n v="30685.25"/>
    <n v="25128.66"/>
    <n v="-10501.95"/>
  </r>
  <r>
    <x v="0"/>
    <x v="3"/>
    <s v="ELSM"/>
    <x v="15"/>
    <x v="293"/>
    <s v="Palpa Rural"/>
    <s v="5"/>
    <s v="R"/>
    <s v="Inteconectado"/>
    <s v="PL0246"/>
    <s v="BT5B-R"/>
    <s v="De 30 a 100kWh"/>
    <n v="1476"/>
    <n v="86539.29"/>
    <n v="44849.81"/>
    <n v="-15613.37"/>
  </r>
  <r>
    <x v="0"/>
    <x v="3"/>
    <s v="ELSM"/>
    <x v="15"/>
    <x v="293"/>
    <s v="Palpa Rural"/>
    <s v="5"/>
    <s v="R"/>
    <s v="Inteconectado"/>
    <s v="PL0246"/>
    <s v="BT5B-R"/>
    <s v="Mayor a 100kWh"/>
    <n v="400"/>
    <n v="65860.5"/>
    <n v="44945.01"/>
    <n v="1282.8699999999999"/>
  </r>
  <r>
    <x v="0"/>
    <x v="3"/>
    <s v="ELSM"/>
    <x v="15"/>
    <x v="294"/>
    <s v="Puquio Rural"/>
    <s v="6"/>
    <s v="R"/>
    <s v="Inteconectado"/>
    <s v="PL0247"/>
    <s v="BT5B-R"/>
    <s v="De 0 a 30 kWh "/>
    <n v="4266"/>
    <n v="36194.82"/>
    <n v="27132.47"/>
    <n v="-12159.25"/>
  </r>
  <r>
    <x v="0"/>
    <x v="3"/>
    <s v="ELSM"/>
    <x v="15"/>
    <x v="294"/>
    <s v="Puquio Rural"/>
    <s v="6"/>
    <s v="R"/>
    <s v="Inteconectado"/>
    <s v="PL0247"/>
    <s v="BT5B-R"/>
    <s v="De 30 a 100kWh"/>
    <n v="517"/>
    <n v="24216.5"/>
    <n v="11846.71"/>
    <n v="-5221.45"/>
  </r>
  <r>
    <x v="0"/>
    <x v="3"/>
    <s v="ELSM"/>
    <x v="15"/>
    <x v="294"/>
    <s v="Puquio Rural"/>
    <s v="6"/>
    <s v="R"/>
    <s v="Inteconectado"/>
    <s v="PL0247"/>
    <s v="BT5B-R"/>
    <s v="Mayor a 100kWh"/>
    <n v="38"/>
    <n v="7306"/>
    <n v="4813.5200000000004"/>
    <n v="131.30000000000001"/>
  </r>
  <r>
    <x v="0"/>
    <x v="3"/>
    <s v="ELSM"/>
    <x v="15"/>
    <x v="295"/>
    <s v="Chincha Baja Densidad"/>
    <s v="3"/>
    <s v="U"/>
    <s v="Inteconectado"/>
    <s v="PL1043"/>
    <s v="BT5B-R"/>
    <s v="De 0 a 30 kWh "/>
    <n v="1451"/>
    <n v="15225"/>
    <n v="10627.07"/>
    <n v="-1994.73"/>
  </r>
  <r>
    <x v="0"/>
    <x v="3"/>
    <s v="ELSM"/>
    <x v="15"/>
    <x v="295"/>
    <s v="Chincha Baja Densidad"/>
    <s v="3"/>
    <s v="U"/>
    <s v="Inteconectado"/>
    <s v="PL1043"/>
    <s v="BT5B-R"/>
    <s v="De 30 a 100kWh"/>
    <n v="3178"/>
    <n v="216756.5"/>
    <n v="110774.06"/>
    <n v="-12638.5"/>
  </r>
  <r>
    <x v="0"/>
    <x v="3"/>
    <s v="ELSM"/>
    <x v="15"/>
    <x v="295"/>
    <s v="Chincha Baja Densidad"/>
    <s v="3"/>
    <s v="U"/>
    <s v="Inteconectado"/>
    <s v="PL1043"/>
    <s v="BT5B-R"/>
    <s v="Mayor a 100kWh"/>
    <n v="2563"/>
    <n v="445740"/>
    <n v="248378.85"/>
    <n v="6822.98"/>
  </r>
  <r>
    <x v="0"/>
    <x v="3"/>
    <s v="ELSM"/>
    <x v="15"/>
    <x v="296"/>
    <s v="Nasca"/>
    <s v="2"/>
    <s v="U"/>
    <s v="Inteconectado"/>
    <s v="PL1045"/>
    <s v="BT5B-R"/>
    <s v="De 0 a 30 kWh "/>
    <n v="2697"/>
    <n v="28588.65"/>
    <n v="22125.43"/>
    <n v="-3615.09"/>
  </r>
  <r>
    <x v="0"/>
    <x v="3"/>
    <s v="ELSM"/>
    <x v="15"/>
    <x v="296"/>
    <s v="Nasca"/>
    <s v="2"/>
    <s v="U"/>
    <s v="Inteconectado"/>
    <s v="PL1045"/>
    <s v="BT5B-R"/>
    <s v="De 30 a 100kWh"/>
    <n v="4077"/>
    <n v="289521.36"/>
    <n v="144156.29999999999"/>
    <n v="-16779.96"/>
  </r>
  <r>
    <x v="0"/>
    <x v="3"/>
    <s v="ELSM"/>
    <x v="15"/>
    <x v="296"/>
    <s v="Nasca"/>
    <s v="2"/>
    <s v="U"/>
    <s v="Inteconectado"/>
    <s v="PL1045"/>
    <s v="BT5B-R"/>
    <s v="Mayor a 100kWh"/>
    <n v="3819"/>
    <n v="756605.35"/>
    <n v="411643.53"/>
    <n v="11167.7"/>
  </r>
  <r>
    <x v="0"/>
    <x v="3"/>
    <s v="ELSM"/>
    <x v="15"/>
    <x v="297"/>
    <s v="Pisco Urbano Rural"/>
    <s v="4"/>
    <s v="R"/>
    <s v="Inteconectado"/>
    <s v="PL1046"/>
    <s v="BT5B-R"/>
    <s v="De 0 a 30 kWh "/>
    <n v="1037"/>
    <n v="11238.76"/>
    <n v="6454.74"/>
    <n v="-3809.47"/>
  </r>
  <r>
    <x v="0"/>
    <x v="3"/>
    <s v="ELSM"/>
    <x v="15"/>
    <x v="297"/>
    <s v="Pisco Urbano Rural"/>
    <s v="4"/>
    <s v="R"/>
    <s v="Inteconectado"/>
    <s v="PL1046"/>
    <s v="BT5B-R"/>
    <s v="De 30 a 100kWh"/>
    <n v="1677"/>
    <n v="108067.34"/>
    <n v="50214.54"/>
    <n v="-17523.18"/>
  </r>
  <r>
    <x v="0"/>
    <x v="3"/>
    <s v="ELSM"/>
    <x v="15"/>
    <x v="297"/>
    <s v="Pisco Urbano Rural"/>
    <s v="4"/>
    <s v="R"/>
    <s v="Inteconectado"/>
    <s v="PL1046"/>
    <s v="BT5B-R"/>
    <s v="Mayor a 100kWh"/>
    <n v="605"/>
    <n v="106578.53"/>
    <n v="64765.89"/>
    <n v="1870.2"/>
  </r>
  <r>
    <x v="0"/>
    <x v="3"/>
    <s v="ELSM"/>
    <x v="15"/>
    <x v="298"/>
    <s v="Santa Margarita"/>
    <s v="3"/>
    <s v="U"/>
    <s v="Inteconectado"/>
    <s v="PL1044"/>
    <s v="BT5B-R"/>
    <s v="De 0 a 30 kWh "/>
    <n v="3548"/>
    <n v="42400.68"/>
    <n v="28993.06"/>
    <n v="-5691.54"/>
  </r>
  <r>
    <x v="0"/>
    <x v="3"/>
    <s v="ELSM"/>
    <x v="15"/>
    <x v="298"/>
    <s v="Santa Margarita"/>
    <s v="3"/>
    <s v="U"/>
    <s v="Inteconectado"/>
    <s v="PL1044"/>
    <s v="BT5B-R"/>
    <s v="De 30 a 100kWh"/>
    <n v="7427"/>
    <n v="475130.48"/>
    <n v="247640.16"/>
    <n v="-29954.37"/>
  </r>
  <r>
    <x v="0"/>
    <x v="3"/>
    <s v="ELSM"/>
    <x v="15"/>
    <x v="298"/>
    <s v="Santa Margarita"/>
    <s v="3"/>
    <s v="U"/>
    <s v="Inteconectado"/>
    <s v="PL1044"/>
    <s v="BT5B-R"/>
    <s v="Mayor a 100kWh"/>
    <n v="3484"/>
    <n v="600817.63"/>
    <n v="342348.11"/>
    <n v="9579.59"/>
  </r>
  <r>
    <x v="0"/>
    <x v="3"/>
    <s v="ELSM"/>
    <x v="15"/>
    <x v="299"/>
    <s v="SER Nasca"/>
    <s v="4"/>
    <s v="R"/>
    <s v="Inteconectado"/>
    <s v="PL2045"/>
    <s v="BT5B-R"/>
    <s v="De 0 a 30 kWh "/>
    <n v="438"/>
    <n v="3400.61"/>
    <n v="2801.62"/>
    <n v="-1144.51"/>
  </r>
  <r>
    <x v="0"/>
    <x v="3"/>
    <s v="ELSM"/>
    <x v="15"/>
    <x v="299"/>
    <s v="SER Nasca"/>
    <s v="4"/>
    <s v="R"/>
    <s v="Inteconectado"/>
    <s v="PL2045"/>
    <s v="BT5B-R"/>
    <s v="De 30 a 100kWh"/>
    <n v="386"/>
    <n v="25256.52"/>
    <n v="12416.07"/>
    <n v="-4046.76"/>
  </r>
  <r>
    <x v="0"/>
    <x v="3"/>
    <s v="ELSM"/>
    <x v="15"/>
    <x v="299"/>
    <s v="SER Nasca"/>
    <s v="4"/>
    <s v="R"/>
    <s v="Inteconectado"/>
    <s v="PL2045"/>
    <s v="BT5B-R"/>
    <s v="Mayor a 100kWh"/>
    <n v="120"/>
    <n v="23618.51"/>
    <n v="15124.98"/>
    <n v="392.96"/>
  </r>
  <r>
    <x v="0"/>
    <x v="3"/>
    <s v="ELSM"/>
    <x v="15"/>
    <x v="300"/>
    <s v="PARACAS"/>
    <s v="2"/>
    <s v="U"/>
    <s v="Inteconectado"/>
    <s v="PL2044"/>
    <s v="BT5B-R"/>
    <s v="De 0 a 30 kWh "/>
    <n v="282"/>
    <n v="2514.27"/>
    <n v="1791.48"/>
    <n v="-321.72000000000003"/>
  </r>
  <r>
    <x v="0"/>
    <x v="3"/>
    <s v="ELSM"/>
    <x v="15"/>
    <x v="300"/>
    <s v="PARACAS"/>
    <s v="2"/>
    <s v="U"/>
    <s v="Inteconectado"/>
    <s v="PL2044"/>
    <s v="BT5B-R"/>
    <s v="De 30 a 100kWh"/>
    <n v="473"/>
    <n v="33836.370000000003"/>
    <n v="17336.59"/>
    <n v="-1958.52"/>
  </r>
  <r>
    <x v="0"/>
    <x v="3"/>
    <s v="ELSM"/>
    <x v="15"/>
    <x v="300"/>
    <s v="PARACAS"/>
    <s v="2"/>
    <s v="U"/>
    <s v="Inteconectado"/>
    <s v="PL2044"/>
    <s v="BT5B-R"/>
    <s v="Mayor a 100kWh"/>
    <n v="500"/>
    <n v="174618.52"/>
    <n v="93447.17"/>
    <n v="2577.19"/>
  </r>
  <r>
    <x v="0"/>
    <x v="3"/>
    <s v="ELSM"/>
    <x v="15"/>
    <x v="301"/>
    <s v="Tacama"/>
    <s v="3"/>
    <s v="U"/>
    <s v="Inteconectado"/>
    <s v="PL1044"/>
    <s v="BT5B-R"/>
    <s v="De 0 a 30 kWh "/>
    <n v="613"/>
    <n v="6764.89"/>
    <n v="4809.97"/>
    <n v="-920.9"/>
  </r>
  <r>
    <x v="0"/>
    <x v="3"/>
    <s v="ELSM"/>
    <x v="15"/>
    <x v="301"/>
    <s v="Tacama"/>
    <s v="3"/>
    <s v="U"/>
    <s v="Inteconectado"/>
    <s v="PL1044"/>
    <s v="BT5B-R"/>
    <s v="De 30 a 100kWh"/>
    <n v="1105"/>
    <n v="70766.990000000005"/>
    <n v="37088.089999999997"/>
    <n v="-4524.66"/>
  </r>
  <r>
    <x v="0"/>
    <x v="3"/>
    <s v="ELSM"/>
    <x v="15"/>
    <x v="301"/>
    <s v="Tacama"/>
    <s v="3"/>
    <s v="U"/>
    <s v="Inteconectado"/>
    <s v="PL1044"/>
    <s v="BT5B-R"/>
    <s v="Mayor a 100kWh"/>
    <n v="484"/>
    <n v="74257.789999999994"/>
    <n v="44732.639999999999"/>
    <n v="1188.8399999999999"/>
  </r>
  <r>
    <x v="0"/>
    <x v="3"/>
    <s v="ELSM"/>
    <x v="15"/>
    <x v="302"/>
    <s v="_x0009_PALPA"/>
    <s v="3"/>
    <s v="U"/>
    <s v="Inteconectado"/>
    <s v="PL0045"/>
    <s v="BT5B-R"/>
    <s v="De 0 a 30 kWh "/>
    <n v="843"/>
    <n v="9366.16"/>
    <n v="6366.6"/>
    <n v="-1224.8599999999999"/>
  </r>
  <r>
    <x v="0"/>
    <x v="3"/>
    <s v="ELSM"/>
    <x v="15"/>
    <x v="302"/>
    <s v="_x0009_PALPA"/>
    <s v="3"/>
    <s v="U"/>
    <s v="Inteconectado"/>
    <s v="PL0045"/>
    <s v="BT5B-R"/>
    <s v="De 30 a 100kWh"/>
    <n v="1022"/>
    <n v="65649.929999999993"/>
    <n v="33578.35"/>
    <n v="-4023.62"/>
  </r>
  <r>
    <x v="0"/>
    <x v="3"/>
    <s v="ELSM"/>
    <x v="15"/>
    <x v="302"/>
    <s v="_x0009_PALPA"/>
    <s v="3"/>
    <s v="U"/>
    <s v="Inteconectado"/>
    <s v="PL0045"/>
    <s v="BT5B-R"/>
    <s v="Mayor a 100kWh"/>
    <n v="496"/>
    <n v="87768.5"/>
    <n v="48137.48"/>
    <n v="1330.34"/>
  </r>
  <r>
    <x v="0"/>
    <x v="3"/>
    <s v="ELSM"/>
    <x v="15"/>
    <x v="303"/>
    <s v="Puquio"/>
    <s v="4"/>
    <s v="R"/>
    <s v="Inteconectado"/>
    <s v="PL4045"/>
    <s v="BT5B-R"/>
    <s v="De 0 a 30 kWh "/>
    <n v="1845"/>
    <n v="23908.6"/>
    <n v="12812.99"/>
    <n v="-7142.95"/>
  </r>
  <r>
    <x v="0"/>
    <x v="3"/>
    <s v="ELSM"/>
    <x v="15"/>
    <x v="303"/>
    <s v="Puquio"/>
    <s v="4"/>
    <s v="R"/>
    <s v="Inteconectado"/>
    <s v="PL4045"/>
    <s v="BT5B-R"/>
    <s v="De 30 a 100kWh"/>
    <n v="1037"/>
    <n v="53213.7"/>
    <n v="24139.9"/>
    <n v="-9461.32"/>
  </r>
  <r>
    <x v="0"/>
    <x v="3"/>
    <s v="ELSM"/>
    <x v="15"/>
    <x v="303"/>
    <s v="Puquio"/>
    <s v="4"/>
    <s v="R"/>
    <s v="Inteconectado"/>
    <s v="PL4045"/>
    <s v="BT5B-R"/>
    <s v="Mayor a 100kWh"/>
    <n v="155"/>
    <n v="30158"/>
    <n v="17933.75"/>
    <n v="492.13"/>
  </r>
  <r>
    <x v="0"/>
    <x v="3"/>
    <s v="ELSM"/>
    <x v="15"/>
    <x v="304"/>
    <s v="Chincha Rural"/>
    <s v="SER"/>
    <s v="R"/>
    <s v="Inteconectado"/>
    <s v="PR0043"/>
    <s v="BT5B-R"/>
    <s v="De 0 a 30 kWh "/>
    <n v="1014"/>
    <n v="10954.67"/>
    <n v="8194.68"/>
    <n v="-4939.18"/>
  </r>
  <r>
    <x v="0"/>
    <x v="3"/>
    <s v="ELSM"/>
    <x v="15"/>
    <x v="304"/>
    <s v="Chincha Rural"/>
    <s v="SER"/>
    <s v="R"/>
    <s v="Inteconectado"/>
    <s v="PR0043"/>
    <s v="BT5B-R"/>
    <s v="De 30 a 100kWh"/>
    <n v="1774"/>
    <n v="113422.17"/>
    <n v="67851.259999999995"/>
    <n v="-24120.98"/>
  </r>
  <r>
    <x v="0"/>
    <x v="3"/>
    <s v="ELSM"/>
    <x v="15"/>
    <x v="304"/>
    <s v="Chincha Rural"/>
    <s v="SER"/>
    <s v="R"/>
    <s v="Inteconectado"/>
    <s v="PR0043"/>
    <s v="BT5B-R"/>
    <s v="Mayor a 100kWh"/>
    <n v="499"/>
    <n v="79085"/>
    <n v="61855.17"/>
    <n v="1733.39"/>
  </r>
  <r>
    <x v="0"/>
    <x v="3"/>
    <s v="ELSM"/>
    <x v="15"/>
    <x v="305"/>
    <s v="Nasca Rural"/>
    <s v="SER"/>
    <s v="R"/>
    <s v="Inteconectado"/>
    <s v="PR0045"/>
    <s v="BT5B-R"/>
    <s v="De 0 a 30 kWh "/>
    <n v="46"/>
    <n v="377"/>
    <n v="338.94"/>
    <n v="-170.94"/>
  </r>
  <r>
    <x v="0"/>
    <x v="3"/>
    <s v="ELSM"/>
    <x v="15"/>
    <x v="305"/>
    <s v="Nasca Rural"/>
    <s v="SER"/>
    <s v="R"/>
    <s v="Inteconectado"/>
    <s v="PR0045"/>
    <s v="BT5B-R"/>
    <s v="De 30 a 100kWh"/>
    <n v="37"/>
    <n v="2235"/>
    <n v="1319.89"/>
    <n v="-503.34"/>
  </r>
  <r>
    <x v="0"/>
    <x v="3"/>
    <s v="ELSM"/>
    <x v="15"/>
    <x v="305"/>
    <s v="Nasca Rural"/>
    <s v="SER"/>
    <s v="R"/>
    <s v="Inteconectado"/>
    <s v="PR0045"/>
    <s v="BT5B-R"/>
    <s v="Mayor a 100kWh"/>
    <n v="11"/>
    <n v="2190"/>
    <n v="1650.12"/>
    <n v="94.97"/>
  </r>
  <r>
    <x v="0"/>
    <x v="3"/>
    <s v="ELTO"/>
    <x v="16"/>
    <x v="306"/>
    <s v="Tocache"/>
    <s v="4"/>
    <s v="R"/>
    <s v="Inteconectado"/>
    <s v="PL0153"/>
    <s v="BT5B-R"/>
    <s v="De 0 a 30 kWh "/>
    <n v="1547"/>
    <n v="33048"/>
    <n v="19071.66"/>
    <n v="-15240.7"/>
  </r>
  <r>
    <x v="0"/>
    <x v="3"/>
    <s v="ELTO"/>
    <x v="16"/>
    <x v="306"/>
    <s v="Tocache"/>
    <s v="4"/>
    <s v="R"/>
    <s v="Inteconectado"/>
    <s v="PL0153"/>
    <s v="BT5B-R"/>
    <s v="De 30 a 100kWh"/>
    <n v="12557"/>
    <n v="805053"/>
    <n v="570157.54"/>
    <n v="-152818.69"/>
  </r>
  <r>
    <x v="0"/>
    <x v="3"/>
    <s v="ELTO"/>
    <x v="16"/>
    <x v="306"/>
    <s v="Tocache"/>
    <s v="4"/>
    <s v="R"/>
    <s v="Inteconectado"/>
    <s v="PL0153"/>
    <s v="BT5B-R"/>
    <s v="Mayor a 100kWh"/>
    <n v="62"/>
    <n v="6263"/>
    <n v="5815.25"/>
    <n v="158.13"/>
  </r>
  <r>
    <x v="0"/>
    <x v="3"/>
    <s v="ELTO"/>
    <x v="16"/>
    <x v="307"/>
    <s v="TOCACHE RURAL"/>
    <s v="SER"/>
    <s v="R"/>
    <s v="Inteconectado"/>
    <s v="PR0153"/>
    <s v="BT5B-R"/>
    <s v="De 0 a 30 kWh "/>
    <n v="2738"/>
    <n v="55565"/>
    <n v="38398.620000000003"/>
    <n v="-39327.279999999999"/>
  </r>
  <r>
    <x v="0"/>
    <x v="3"/>
    <s v="ELTO"/>
    <x v="16"/>
    <x v="307"/>
    <s v="TOCACHE RURAL"/>
    <s v="SER"/>
    <s v="R"/>
    <s v="Inteconectado"/>
    <s v="PR0153"/>
    <s v="BT5B-R"/>
    <s v="De 30 a 100kWh"/>
    <n v="1247"/>
    <n v="45200"/>
    <n v="31624.59"/>
    <n v="-26473.81"/>
  </r>
  <r>
    <x v="0"/>
    <x v="3"/>
    <s v="ELUC"/>
    <x v="17"/>
    <x v="308"/>
    <s v="Pucallpa"/>
    <s v="2"/>
    <s v="U"/>
    <s v="Inteconectado"/>
    <s v="PL0057"/>
    <s v="BT5B-R"/>
    <s v="De 0 a 30 kWh "/>
    <n v="13593"/>
    <n v="193549"/>
    <n v="114814.92"/>
    <n v="-21702.01"/>
  </r>
  <r>
    <x v="0"/>
    <x v="3"/>
    <s v="ELUC"/>
    <x v="17"/>
    <x v="308"/>
    <s v="Pucallpa"/>
    <s v="2"/>
    <s v="U"/>
    <s v="Inteconectado"/>
    <s v="PL0057"/>
    <s v="BT5B-R"/>
    <s v="De 30 a 100kWh"/>
    <n v="21166"/>
    <n v="1348533"/>
    <n v="656300.56999999995"/>
    <n v="-78908.990000000005"/>
  </r>
  <r>
    <x v="0"/>
    <x v="3"/>
    <s v="ELUC"/>
    <x v="17"/>
    <x v="308"/>
    <s v="Pucallpa"/>
    <s v="2"/>
    <s v="U"/>
    <s v="Inteconectado"/>
    <s v="PL0057"/>
    <s v="BT5B-R"/>
    <s v="Mayor a 100kWh"/>
    <n v="20606"/>
    <n v="4477891"/>
    <n v="2350384.5499999998"/>
    <n v="59392.61"/>
  </r>
  <r>
    <x v="0"/>
    <x v="3"/>
    <s v="ELUC"/>
    <x v="17"/>
    <x v="309"/>
    <s v="Atalaya"/>
    <s v="2"/>
    <s v="U"/>
    <s v="Aislado"/>
    <s v="PL0058"/>
    <s v="BT5B-R"/>
    <s v="De 0 a 30 kWh "/>
    <n v="368"/>
    <n v="4270"/>
    <n v="2002.64"/>
    <n v="-894.52"/>
  </r>
  <r>
    <x v="0"/>
    <x v="3"/>
    <s v="ELUC"/>
    <x v="17"/>
    <x v="309"/>
    <s v="Atalaya"/>
    <s v="2"/>
    <s v="U"/>
    <s v="Aislado"/>
    <s v="PL0058"/>
    <s v="BT5B-R"/>
    <s v="De 30 a 100kWh"/>
    <n v="607"/>
    <n v="38938"/>
    <n v="14294.57"/>
    <n v="-3849.64"/>
  </r>
  <r>
    <x v="0"/>
    <x v="3"/>
    <s v="ELUC"/>
    <x v="17"/>
    <x v="309"/>
    <s v="Atalaya"/>
    <s v="2"/>
    <s v="U"/>
    <s v="Aislado"/>
    <s v="PL0058"/>
    <s v="BT5B-R"/>
    <s v="Mayor a 100kWh"/>
    <n v="701"/>
    <n v="163816"/>
    <n v="70765.279999999999"/>
    <n v="0"/>
  </r>
  <r>
    <x v="0"/>
    <x v="3"/>
    <s v="ELUC"/>
    <x v="17"/>
    <x v="310"/>
    <s v="Campo Verde"/>
    <s v="3"/>
    <s v="U"/>
    <s v="Inteconectado"/>
    <s v="PL0059"/>
    <s v="BT5B-R"/>
    <s v="De 0 a 30 kWh "/>
    <n v="557"/>
    <n v="6772"/>
    <n v="4451.68"/>
    <n v="-874.46"/>
  </r>
  <r>
    <x v="0"/>
    <x v="3"/>
    <s v="ELUC"/>
    <x v="17"/>
    <x v="310"/>
    <s v="Campo Verde"/>
    <s v="3"/>
    <s v="U"/>
    <s v="Inteconectado"/>
    <s v="PL0059"/>
    <s v="BT5B-R"/>
    <s v="De 30 a 100kWh"/>
    <n v="506"/>
    <n v="30199"/>
    <n v="15504.93"/>
    <n v="-2003.76"/>
  </r>
  <r>
    <x v="0"/>
    <x v="3"/>
    <s v="ELUC"/>
    <x v="17"/>
    <x v="310"/>
    <s v="Campo Verde"/>
    <s v="3"/>
    <s v="U"/>
    <s v="Inteconectado"/>
    <s v="PL0059"/>
    <s v="BT5B-R"/>
    <s v="Mayor a 100kWh"/>
    <n v="270"/>
    <n v="118370"/>
    <n v="64976.959999999999"/>
    <n v="1643.28"/>
  </r>
  <r>
    <x v="0"/>
    <x v="3"/>
    <s v="ELUC"/>
    <x v="17"/>
    <x v="311"/>
    <s v="Aguaytía"/>
    <s v="3"/>
    <s v="U"/>
    <s v="Inteconectado"/>
    <s v="PL0171"/>
    <s v="BT5B-R"/>
    <s v="De 0 a 30 kWh "/>
    <n v="1710"/>
    <n v="20399"/>
    <n v="13491.17"/>
    <n v="-3702.32"/>
  </r>
  <r>
    <x v="0"/>
    <x v="3"/>
    <s v="ELUC"/>
    <x v="17"/>
    <x v="311"/>
    <s v="Aguaytía"/>
    <s v="3"/>
    <s v="U"/>
    <s v="Inteconectado"/>
    <s v="PL0171"/>
    <s v="BT5B-R"/>
    <s v="De 30 a 100kWh"/>
    <n v="1631"/>
    <n v="101166"/>
    <n v="50502.91"/>
    <n v="-7467.99"/>
  </r>
  <r>
    <x v="0"/>
    <x v="3"/>
    <s v="ELUC"/>
    <x v="17"/>
    <x v="311"/>
    <s v="Aguaytía"/>
    <s v="3"/>
    <s v="U"/>
    <s v="Inteconectado"/>
    <s v="PL0171"/>
    <s v="BT5B-R"/>
    <s v="Mayor a 100kWh"/>
    <n v="1116"/>
    <n v="269123"/>
    <n v="143693.4"/>
    <n v="3638.46"/>
  </r>
  <r>
    <x v="0"/>
    <x v="3"/>
    <s v="ELUC"/>
    <x v="17"/>
    <x v="312"/>
    <s v="SER PUCALLPA CAMPO VERDE"/>
    <s v="SER"/>
    <s v="R"/>
    <s v="Inteconectado"/>
    <s v="PR0057"/>
    <s v="BT5B-R"/>
    <s v="De 0 a 30 kWh "/>
    <n v="932"/>
    <n v="10916"/>
    <n v="8556.23"/>
    <n v="-4465.34"/>
  </r>
  <r>
    <x v="0"/>
    <x v="3"/>
    <s v="ELUC"/>
    <x v="17"/>
    <x v="312"/>
    <s v="SER PUCALLPA CAMPO VERDE"/>
    <s v="SER"/>
    <s v="R"/>
    <s v="Inteconectado"/>
    <s v="PR0057"/>
    <s v="BT5B-R"/>
    <s v="De 30 a 100kWh"/>
    <n v="545"/>
    <n v="31666"/>
    <n v="18437.29"/>
    <n v="-7373.06"/>
  </r>
  <r>
    <x v="0"/>
    <x v="3"/>
    <s v="ELUC"/>
    <x v="17"/>
    <x v="312"/>
    <s v="SER PUCALLPA CAMPO VERDE"/>
    <s v="SER"/>
    <s v="R"/>
    <s v="Inteconectado"/>
    <s v="PR0057"/>
    <s v="BT5B-R"/>
    <s v="Mayor a 100kWh"/>
    <n v="212"/>
    <n v="41667"/>
    <n v="32135.25"/>
    <n v="823.11"/>
  </r>
  <r>
    <x v="0"/>
    <x v="3"/>
    <s v="EMSE"/>
    <x v="18"/>
    <x v="313"/>
    <s v="Paramonga"/>
    <s v="3"/>
    <s v="U"/>
    <s v="Inteconectado"/>
    <s v="PL0154"/>
    <s v="BT5B-R"/>
    <s v="De 0 a 30 kWh "/>
    <n v="2352"/>
    <n v="26185"/>
    <n v="17780.05"/>
    <n v="-3564.88"/>
  </r>
  <r>
    <x v="0"/>
    <x v="3"/>
    <s v="EMSE"/>
    <x v="18"/>
    <x v="313"/>
    <s v="Paramonga"/>
    <s v="3"/>
    <s v="U"/>
    <s v="Inteconectado"/>
    <s v="PL0154"/>
    <s v="BT5B-R"/>
    <s v="De 30 a 100kWh"/>
    <n v="3175"/>
    <n v="200849"/>
    <n v="106015.5"/>
    <n v="-12985.75"/>
  </r>
  <r>
    <x v="0"/>
    <x v="3"/>
    <s v="EMSE"/>
    <x v="18"/>
    <x v="313"/>
    <s v="Paramonga"/>
    <s v="3"/>
    <s v="U"/>
    <s v="Inteconectado"/>
    <s v="PL0154"/>
    <s v="BT5B-R"/>
    <s v="Mayor a 100kWh"/>
    <n v="1265"/>
    <n v="189765"/>
    <n v="110199.97"/>
    <n v="3004.12"/>
  </r>
  <r>
    <x v="0"/>
    <x v="3"/>
    <s v="EMSU"/>
    <x v="19"/>
    <x v="314"/>
    <s v="Utcubamba"/>
    <s v="3"/>
    <s v="U"/>
    <s v="Inteconectado"/>
    <s v="PL0155"/>
    <s v="BT5B-R"/>
    <s v="De 0 a 30 kWh "/>
    <n v="3938"/>
    <n v="49688"/>
    <n v="34741.269999999997"/>
    <n v="-7507.45"/>
  </r>
  <r>
    <x v="0"/>
    <x v="3"/>
    <s v="EMSU"/>
    <x v="19"/>
    <x v="314"/>
    <s v="Utcubamba"/>
    <s v="3"/>
    <s v="U"/>
    <s v="Inteconectado"/>
    <s v="PL0155"/>
    <s v="BT5B-R"/>
    <s v="De 30 a 100kWh"/>
    <n v="3088"/>
    <n v="183129"/>
    <n v="106278.94"/>
    <n v="-14019.52"/>
  </r>
  <r>
    <x v="0"/>
    <x v="3"/>
    <s v="EMSU"/>
    <x v="19"/>
    <x v="314"/>
    <s v="Utcubamba"/>
    <s v="3"/>
    <s v="U"/>
    <s v="Inteconectado"/>
    <s v="PL0155"/>
    <s v="BT5B-R"/>
    <s v="Mayor a 100kWh"/>
    <n v="1076"/>
    <n v="203480"/>
    <n v="129895.33"/>
    <n v="2082.6799999999998"/>
  </r>
  <r>
    <x v="0"/>
    <x v="3"/>
    <s v="EPA2"/>
    <x v="20"/>
    <x v="315"/>
    <s v="Edelsa"/>
    <s v="3"/>
    <s v="U"/>
    <s v="Inteconectado"/>
    <s v="PL0215"/>
    <s v="BT5B-R"/>
    <s v="De 0 a 30 kWh "/>
    <n v="626"/>
    <n v="9491"/>
    <n v="6703.83"/>
    <n v="-1468.1"/>
  </r>
  <r>
    <x v="0"/>
    <x v="3"/>
    <s v="EPA2"/>
    <x v="20"/>
    <x v="315"/>
    <s v="Edelsa"/>
    <s v="3"/>
    <s v="U"/>
    <s v="Inteconectado"/>
    <s v="PL0215"/>
    <s v="BT5B-R"/>
    <s v="De 30 a 100kWh"/>
    <n v="414"/>
    <n v="22609"/>
    <n v="13593.28"/>
    <n v="-1920.96"/>
  </r>
  <r>
    <x v="0"/>
    <x v="3"/>
    <s v="EPA2"/>
    <x v="20"/>
    <x v="315"/>
    <s v="Edelsa"/>
    <s v="3"/>
    <s v="U"/>
    <s v="Inteconectado"/>
    <s v="PL0215"/>
    <s v="BT5B-R"/>
    <s v="Mayor a 100kWh"/>
    <n v="91"/>
    <n v="19276"/>
    <n v="12607.5"/>
    <n v="341.68"/>
  </r>
  <r>
    <x v="0"/>
    <x v="3"/>
    <s v="EPAN"/>
    <x v="21"/>
    <x v="316"/>
    <s v="Pangoa"/>
    <s v="2"/>
    <s v="U"/>
    <s v="Inteconectado"/>
    <s v="PL0158"/>
    <s v="BT5B-R"/>
    <s v="De 0 a 30 kWh "/>
    <n v="683"/>
    <n v="8204"/>
    <n v="5926.13"/>
    <n v="-1269.82"/>
  </r>
  <r>
    <x v="0"/>
    <x v="3"/>
    <s v="EPAN"/>
    <x v="21"/>
    <x v="316"/>
    <s v="Pangoa"/>
    <s v="2"/>
    <s v="U"/>
    <s v="Inteconectado"/>
    <s v="PL0158"/>
    <s v="BT5B-R"/>
    <s v="De 30 a 100kWh"/>
    <n v="624"/>
    <n v="38371"/>
    <n v="22790.43"/>
    <n v="-2895.36"/>
  </r>
  <r>
    <x v="0"/>
    <x v="3"/>
    <s v="EPAN"/>
    <x v="21"/>
    <x v="316"/>
    <s v="Pangoa"/>
    <s v="2"/>
    <s v="U"/>
    <s v="Inteconectado"/>
    <s v="PL0158"/>
    <s v="BT5B-R"/>
    <s v="Mayor a 100kWh"/>
    <n v="504"/>
    <n v="129261"/>
    <n v="83856.55"/>
    <n v="2281.34"/>
  </r>
  <r>
    <x v="0"/>
    <x v="3"/>
    <s v="ESEM"/>
    <x v="22"/>
    <x v="317"/>
    <s v="ESEMPAT"/>
    <s v="SER"/>
    <s v="R"/>
    <s v="Inteconectado"/>
    <s v="PR4243"/>
    <s v="BT5B-R"/>
    <s v="De 0 a 30 kWh "/>
    <n v="528"/>
    <n v="7658"/>
    <n v="7320.1"/>
    <n v="-7575.41"/>
  </r>
  <r>
    <x v="0"/>
    <x v="3"/>
    <s v="ESEM"/>
    <x v="22"/>
    <x v="317"/>
    <s v="ESEMPAT"/>
    <s v="SER"/>
    <s v="R"/>
    <s v="Inteconectado"/>
    <s v="PR4243"/>
    <s v="BT5B-R"/>
    <s v="De 30 a 100kWh"/>
    <n v="571"/>
    <n v="34000"/>
    <n v="40196.92"/>
    <n v="-16945.240000000002"/>
  </r>
  <r>
    <x v="0"/>
    <x v="3"/>
    <s v="ESEM"/>
    <x v="22"/>
    <x v="317"/>
    <s v="ESEMPAT"/>
    <s v="SER"/>
    <s v="R"/>
    <s v="Inteconectado"/>
    <s v="PR4243"/>
    <s v="BT5B-R"/>
    <s v="Mayor a 100kWh"/>
    <n v="69"/>
    <n v="8775"/>
    <n v="14752.19"/>
    <n v="401.84"/>
  </r>
  <r>
    <x v="0"/>
    <x v="3"/>
    <s v="LDS"/>
    <x v="23"/>
    <x v="318"/>
    <s v="Lima Sur"/>
    <s v="1"/>
    <s v="U"/>
    <s v="Inteconectado"/>
    <s v="PL0133"/>
    <s v="BT5B-R"/>
    <s v="De 0 a 30 kWh "/>
    <n v="95098"/>
    <n v="685578.25"/>
    <n v="424887.66"/>
    <n v="-66115.899999999994"/>
  </r>
  <r>
    <x v="0"/>
    <x v="3"/>
    <s v="LDS"/>
    <x v="23"/>
    <x v="318"/>
    <s v="Lima Sur"/>
    <s v="1"/>
    <s v="U"/>
    <s v="Inteconectado"/>
    <s v="PL0133"/>
    <s v="BT5B-R"/>
    <s v="De 30 a 100kWh"/>
    <n v="148515"/>
    <n v="10598319.130000001"/>
    <n v="4037101.84"/>
    <n v="-441657.59999999998"/>
  </r>
  <r>
    <x v="0"/>
    <x v="3"/>
    <s v="LDS"/>
    <x v="23"/>
    <x v="318"/>
    <s v="Lima Sur"/>
    <s v="1"/>
    <s v="U"/>
    <s v="Inteconectado"/>
    <s v="PL0133"/>
    <s v="BT5B-R"/>
    <s v="Mayor a 100kWh"/>
    <n v="648871"/>
    <n v="219112236.25999999"/>
    <n v="89385334.370000005"/>
    <n v="2422682.29"/>
  </r>
  <r>
    <x v="0"/>
    <x v="3"/>
    <s v="SEAL"/>
    <x v="24"/>
    <x v="319"/>
    <s v="Arequipa"/>
    <s v="2"/>
    <s v="U"/>
    <s v="Inteconectado"/>
    <s v="PL0134"/>
    <s v="BT5B-R"/>
    <s v="De 0 a 30 kWh "/>
    <n v="56246"/>
    <n v="545764"/>
    <n v="352046.95"/>
    <n v="-62418.23"/>
  </r>
  <r>
    <x v="0"/>
    <x v="3"/>
    <s v="SEAL"/>
    <x v="24"/>
    <x v="319"/>
    <s v="Arequipa"/>
    <s v="2"/>
    <s v="U"/>
    <s v="Inteconectado"/>
    <s v="PL0134"/>
    <s v="BT5B-R"/>
    <s v="De 30 a 100kWh"/>
    <n v="93889"/>
    <n v="6230167"/>
    <n v="2803008.57"/>
    <n v="-322042.48"/>
  </r>
  <r>
    <x v="0"/>
    <x v="3"/>
    <s v="SEAL"/>
    <x v="24"/>
    <x v="319"/>
    <s v="Arequipa"/>
    <s v="2"/>
    <s v="U"/>
    <s v="Inteconectado"/>
    <s v="PL0134"/>
    <s v="BT5B-R"/>
    <s v="Mayor a 100kWh"/>
    <n v="114218"/>
    <n v="24222114"/>
    <n v="11729007.550000001"/>
    <n v="312745.53000000003"/>
  </r>
  <r>
    <x v="0"/>
    <x v="3"/>
    <s v="SEAL"/>
    <x v="24"/>
    <x v="320"/>
    <s v="Atico"/>
    <s v="3"/>
    <s v="U"/>
    <s v="Aislado"/>
    <s v="PL0136"/>
    <s v="BT5B-R"/>
    <s v="De 0 a 30 kWh "/>
    <n v="218"/>
    <n v="2374"/>
    <n v="1104.6600000000001"/>
    <n v="-448.27"/>
  </r>
  <r>
    <x v="0"/>
    <x v="3"/>
    <s v="SEAL"/>
    <x v="24"/>
    <x v="320"/>
    <s v="Atico"/>
    <s v="3"/>
    <s v="U"/>
    <s v="Aislado"/>
    <s v="PL0136"/>
    <s v="BT5B-R"/>
    <s v="De 30 a 100kWh"/>
    <n v="387"/>
    <n v="25496"/>
    <n v="8603.94"/>
    <n v="-2190.42"/>
  </r>
  <r>
    <x v="0"/>
    <x v="3"/>
    <s v="SEAL"/>
    <x v="24"/>
    <x v="320"/>
    <s v="Atico"/>
    <s v="3"/>
    <s v="U"/>
    <s v="Aislado"/>
    <s v="PL0136"/>
    <s v="BT5B-R"/>
    <s v="Mayor a 100kWh"/>
    <n v="444"/>
    <n v="102581"/>
    <n v="39441.29"/>
    <n v="-640.04"/>
  </r>
  <r>
    <x v="0"/>
    <x v="3"/>
    <s v="SEAL"/>
    <x v="24"/>
    <x v="321"/>
    <s v="Camaná"/>
    <s v="3"/>
    <s v="U"/>
    <s v="Inteconectado"/>
    <s v="PL0138"/>
    <s v="BT5B-R"/>
    <s v="De 0 a 30 kWh "/>
    <n v="5798"/>
    <n v="53050"/>
    <n v="37181.79"/>
    <n v="-6577.42"/>
  </r>
  <r>
    <x v="0"/>
    <x v="3"/>
    <s v="SEAL"/>
    <x v="24"/>
    <x v="321"/>
    <s v="Camaná"/>
    <s v="3"/>
    <s v="U"/>
    <s v="Inteconectado"/>
    <s v="PL0138"/>
    <s v="BT5B-R"/>
    <s v="De 30 a 100kWh"/>
    <n v="6126"/>
    <n v="392890"/>
    <n v="190502.34"/>
    <n v="-22790.58"/>
  </r>
  <r>
    <x v="0"/>
    <x v="3"/>
    <s v="SEAL"/>
    <x v="24"/>
    <x v="321"/>
    <s v="Camaná"/>
    <s v="3"/>
    <s v="U"/>
    <s v="Inteconectado"/>
    <s v="PL0138"/>
    <s v="BT5B-R"/>
    <s v="Mayor a 100kWh"/>
    <n v="4148"/>
    <n v="854887"/>
    <n v="447391.8"/>
    <n v="10966.7"/>
  </r>
  <r>
    <x v="0"/>
    <x v="3"/>
    <s v="SEAL"/>
    <x v="24"/>
    <x v="322"/>
    <s v="Chuquibamba"/>
    <s v="5"/>
    <s v="R"/>
    <s v="Inteconectado"/>
    <s v="PL0141"/>
    <s v="BT5B-R"/>
    <s v="De 0 a 30 kWh "/>
    <n v="3650"/>
    <n v="35257"/>
    <n v="24434.39"/>
    <n v="-10597.57"/>
  </r>
  <r>
    <x v="0"/>
    <x v="3"/>
    <s v="SEAL"/>
    <x v="24"/>
    <x v="322"/>
    <s v="Chuquibamba"/>
    <s v="5"/>
    <s v="R"/>
    <s v="Inteconectado"/>
    <s v="PL0141"/>
    <s v="BT5B-R"/>
    <s v="De 30 a 100kWh"/>
    <n v="1175"/>
    <n v="61292"/>
    <n v="30710.85"/>
    <n v="-10598.5"/>
  </r>
  <r>
    <x v="0"/>
    <x v="3"/>
    <s v="SEAL"/>
    <x v="24"/>
    <x v="322"/>
    <s v="Chuquibamba"/>
    <s v="5"/>
    <s v="R"/>
    <s v="Inteconectado"/>
    <s v="PL0141"/>
    <s v="BT5B-R"/>
    <s v="Mayor a 100kWh"/>
    <n v="230"/>
    <n v="50159"/>
    <n v="31900.35"/>
    <n v="867.86"/>
  </r>
  <r>
    <x v="0"/>
    <x v="3"/>
    <s v="SEAL"/>
    <x v="24"/>
    <x v="323"/>
    <s v="Huanca"/>
    <s v="6"/>
    <s v="R"/>
    <s v="Inteconectado"/>
    <s v="PL0142"/>
    <s v="BT5B-R"/>
    <s v="De 0 a 30 kWh "/>
    <n v="286"/>
    <n v="2727"/>
    <n v="1913.41"/>
    <n v="-815"/>
  </r>
  <r>
    <x v="0"/>
    <x v="3"/>
    <s v="SEAL"/>
    <x v="24"/>
    <x v="323"/>
    <s v="Huanca"/>
    <s v="6"/>
    <s v="R"/>
    <s v="Inteconectado"/>
    <s v="PL0142"/>
    <s v="BT5B-R"/>
    <s v="De 30 a 100kWh"/>
    <n v="58"/>
    <n v="2693"/>
    <n v="1312.64"/>
    <n v="-519.67999999999995"/>
  </r>
  <r>
    <x v="0"/>
    <x v="3"/>
    <s v="SEAL"/>
    <x v="24"/>
    <x v="323"/>
    <s v="Huanca"/>
    <s v="6"/>
    <s v="R"/>
    <s v="Inteconectado"/>
    <s v="PL0142"/>
    <s v="BT5B-R"/>
    <s v="Mayor a 100kWh"/>
    <n v="7"/>
    <n v="1082"/>
    <n v="692.43"/>
    <n v="18.84"/>
  </r>
  <r>
    <x v="0"/>
    <x v="3"/>
    <s v="SEAL"/>
    <x v="24"/>
    <x v="324"/>
    <s v="Ocoña"/>
    <s v="4"/>
    <s v="R"/>
    <s v="Inteconectado"/>
    <s v="PL0144"/>
    <s v="BT5B-R"/>
    <s v="De 0 a 30 kWh "/>
    <n v="295"/>
    <n v="3367"/>
    <n v="1844.01"/>
    <n v="-1023.55"/>
  </r>
  <r>
    <x v="0"/>
    <x v="3"/>
    <s v="SEAL"/>
    <x v="24"/>
    <x v="324"/>
    <s v="Ocoña"/>
    <s v="4"/>
    <s v="R"/>
    <s v="Inteconectado"/>
    <s v="PL0144"/>
    <s v="BT5B-R"/>
    <s v="De 30 a 100kWh"/>
    <n v="333"/>
    <n v="21621"/>
    <n v="9834.19"/>
    <n v="-3036.96"/>
  </r>
  <r>
    <x v="0"/>
    <x v="3"/>
    <s v="SEAL"/>
    <x v="24"/>
    <x v="324"/>
    <s v="Ocoña"/>
    <s v="4"/>
    <s v="R"/>
    <s v="Inteconectado"/>
    <s v="PL0144"/>
    <s v="BT5B-R"/>
    <s v="Mayor a 100kWh"/>
    <n v="188"/>
    <n v="33817"/>
    <n v="19478.310000000001"/>
    <n v="529.54"/>
  </r>
  <r>
    <x v="0"/>
    <x v="3"/>
    <s v="SEAL"/>
    <x v="24"/>
    <x v="325"/>
    <s v="Caravelí"/>
    <s v="4"/>
    <s v="R"/>
    <s v="Aislado"/>
    <s v="PL0145"/>
    <s v="BT5B-R"/>
    <s v="De 0 a 30 kWh "/>
    <n v="357"/>
    <n v="4035"/>
    <n v="1893.52"/>
    <n v="-1043.26"/>
  </r>
  <r>
    <x v="0"/>
    <x v="3"/>
    <s v="SEAL"/>
    <x v="24"/>
    <x v="325"/>
    <s v="Caravelí"/>
    <s v="4"/>
    <s v="R"/>
    <s v="Aislado"/>
    <s v="PL0145"/>
    <s v="BT5B-R"/>
    <s v="De 30 a 100kWh"/>
    <n v="462"/>
    <n v="28840"/>
    <n v="9984.1200000000008"/>
    <n v="-3585.12"/>
  </r>
  <r>
    <x v="0"/>
    <x v="3"/>
    <s v="SEAL"/>
    <x v="24"/>
    <x v="325"/>
    <s v="Caravelí"/>
    <s v="4"/>
    <s v="R"/>
    <s v="Aislado"/>
    <s v="PL0145"/>
    <s v="BT5B-R"/>
    <s v="Mayor a 100kWh"/>
    <n v="215"/>
    <n v="41451"/>
    <n v="17907.37"/>
    <n v="0"/>
  </r>
  <r>
    <x v="0"/>
    <x v="3"/>
    <s v="SEAL"/>
    <x v="24"/>
    <x v="326"/>
    <s v="Valle del Colca"/>
    <s v="6"/>
    <s v="R"/>
    <s v="Inteconectado"/>
    <s v="PL0146"/>
    <s v="BT5B-R"/>
    <s v="De 0 a 30 kWh "/>
    <n v="4261"/>
    <n v="43246"/>
    <n v="29347.77"/>
    <n v="-12985.53"/>
  </r>
  <r>
    <x v="0"/>
    <x v="3"/>
    <s v="SEAL"/>
    <x v="24"/>
    <x v="326"/>
    <s v="Valle del Colca"/>
    <s v="6"/>
    <s v="R"/>
    <s v="Inteconectado"/>
    <s v="PL0146"/>
    <s v="BT5B-R"/>
    <s v="De 30 a 100kWh"/>
    <n v="1193"/>
    <n v="59975"/>
    <n v="29855.32"/>
    <n v="-10748.93"/>
  </r>
  <r>
    <x v="0"/>
    <x v="3"/>
    <s v="SEAL"/>
    <x v="24"/>
    <x v="326"/>
    <s v="Valle del Colca"/>
    <s v="6"/>
    <s v="R"/>
    <s v="Inteconectado"/>
    <s v="PL0146"/>
    <s v="BT5B-R"/>
    <s v="Mayor a 100kWh"/>
    <n v="241"/>
    <n v="60487"/>
    <n v="38296.68"/>
    <n v="1042.5999999999999"/>
  </r>
  <r>
    <x v="0"/>
    <x v="3"/>
    <s v="SEAL"/>
    <x v="24"/>
    <x v="327"/>
    <s v="Cotahuasi"/>
    <s v="6"/>
    <s v="R"/>
    <s v="Aislado"/>
    <s v="PL0147"/>
    <s v="BT5B-R"/>
    <s v="De 0 a 30 kWh "/>
    <n v="2916"/>
    <n v="24864"/>
    <n v="15471.44"/>
    <n v="-7124.72"/>
  </r>
  <r>
    <x v="0"/>
    <x v="3"/>
    <s v="SEAL"/>
    <x v="24"/>
    <x v="327"/>
    <s v="Cotahuasi"/>
    <s v="6"/>
    <s v="R"/>
    <s v="Aislado"/>
    <s v="PL0147"/>
    <s v="BT5B-R"/>
    <s v="De 30 a 100kWh"/>
    <n v="519"/>
    <n v="26358"/>
    <n v="9616.34"/>
    <n v="-4463.3999999999996"/>
  </r>
  <r>
    <x v="0"/>
    <x v="3"/>
    <s v="SEAL"/>
    <x v="24"/>
    <x v="327"/>
    <s v="Cotahuasi"/>
    <s v="6"/>
    <s v="R"/>
    <s v="Aislado"/>
    <s v="PL0147"/>
    <s v="BT5B-R"/>
    <s v="Mayor a 100kWh"/>
    <n v="120"/>
    <n v="34119"/>
    <n v="16053.67"/>
    <n v="-47.27"/>
  </r>
  <r>
    <x v="0"/>
    <x v="3"/>
    <s v="SEAL"/>
    <x v="24"/>
    <x v="328"/>
    <s v="Orcopampa"/>
    <s v="3"/>
    <s v="U"/>
    <s v="Inteconectado"/>
    <s v="PL0152"/>
    <s v="BT5B-R"/>
    <s v="De 0 a 30 kWh "/>
    <n v="930"/>
    <n v="8612"/>
    <n v="6017.42"/>
    <n v="-1072.95"/>
  </r>
  <r>
    <x v="0"/>
    <x v="3"/>
    <s v="SEAL"/>
    <x v="24"/>
    <x v="328"/>
    <s v="Orcopampa"/>
    <s v="3"/>
    <s v="U"/>
    <s v="Inteconectado"/>
    <s v="PL0152"/>
    <s v="BT5B-R"/>
    <s v="De 30 a 100kWh"/>
    <n v="849"/>
    <n v="52056"/>
    <n v="25320.51"/>
    <n v="-3175.26"/>
  </r>
  <r>
    <x v="0"/>
    <x v="3"/>
    <s v="SEAL"/>
    <x v="24"/>
    <x v="328"/>
    <s v="Orcopampa"/>
    <s v="3"/>
    <s v="U"/>
    <s v="Inteconectado"/>
    <s v="PL0152"/>
    <s v="BT5B-R"/>
    <s v="Mayor a 100kWh"/>
    <n v="454"/>
    <n v="115663"/>
    <n v="60657.04"/>
    <n v="1655.52"/>
  </r>
  <r>
    <x v="0"/>
    <x v="3"/>
    <s v="SEAL"/>
    <x v="24"/>
    <x v="329"/>
    <s v="Bella Unión-Chala"/>
    <s v="4"/>
    <s v="R"/>
    <s v="Inteconectado"/>
    <s v="PL0248"/>
    <s v="BT5B-R"/>
    <s v="De 0 a 30 kWh "/>
    <n v="2583"/>
    <n v="22902"/>
    <n v="15520.24"/>
    <n v="-6348.68"/>
  </r>
  <r>
    <x v="0"/>
    <x v="3"/>
    <s v="SEAL"/>
    <x v="24"/>
    <x v="329"/>
    <s v="Bella Unión-Chala"/>
    <s v="4"/>
    <s v="R"/>
    <s v="Inteconectado"/>
    <s v="PL0248"/>
    <s v="BT5B-R"/>
    <s v="De 30 a 100kWh"/>
    <n v="2314"/>
    <n v="147072"/>
    <n v="70525.61"/>
    <n v="-19252.48"/>
  </r>
  <r>
    <x v="0"/>
    <x v="3"/>
    <s v="SEAL"/>
    <x v="24"/>
    <x v="329"/>
    <s v="Bella Unión-Chala"/>
    <s v="4"/>
    <s v="R"/>
    <s v="Inteconectado"/>
    <s v="PL0248"/>
    <s v="BT5B-R"/>
    <s v="Mayor a 100kWh"/>
    <n v="1757"/>
    <n v="418193"/>
    <n v="242779.24"/>
    <n v="4654.28"/>
  </r>
  <r>
    <x v="0"/>
    <x v="3"/>
    <s v="SEAL"/>
    <x v="24"/>
    <x v="330"/>
    <s v="Islay"/>
    <s v="3"/>
    <s v="U"/>
    <s v="Inteconectado"/>
    <s v="PL0249"/>
    <s v="BT5B-R"/>
    <s v="De 0 a 30 kWh "/>
    <n v="5909"/>
    <n v="51318"/>
    <n v="36906.78"/>
    <n v="-6367.2"/>
  </r>
  <r>
    <x v="0"/>
    <x v="3"/>
    <s v="SEAL"/>
    <x v="24"/>
    <x v="330"/>
    <s v="Islay"/>
    <s v="3"/>
    <s v="U"/>
    <s v="Inteconectado"/>
    <s v="PL0249"/>
    <s v="BT5B-R"/>
    <s v="De 30 a 100kWh"/>
    <n v="6586"/>
    <n v="434934"/>
    <n v="211326.77"/>
    <n v="-24499.919999999998"/>
  </r>
  <r>
    <x v="0"/>
    <x v="3"/>
    <s v="SEAL"/>
    <x v="24"/>
    <x v="330"/>
    <s v="Islay"/>
    <s v="3"/>
    <s v="U"/>
    <s v="Inteconectado"/>
    <s v="PL0249"/>
    <s v="BT5B-R"/>
    <s v="Mayor a 100kWh"/>
    <n v="5348"/>
    <n v="1102308"/>
    <n v="579101.64"/>
    <n v="15597.93"/>
  </r>
  <r>
    <x v="0"/>
    <x v="3"/>
    <s v="SEAL"/>
    <x v="24"/>
    <x v="331"/>
    <s v="Majes-Siguas"/>
    <s v="4"/>
    <s v="R"/>
    <s v="Inteconectado"/>
    <s v="PL0250"/>
    <s v="BT5B-R"/>
    <s v="De 0 a 30 kWh "/>
    <n v="3970"/>
    <n v="45975"/>
    <n v="26520.799999999999"/>
    <n v="-12427.3"/>
  </r>
  <r>
    <x v="0"/>
    <x v="3"/>
    <s v="SEAL"/>
    <x v="24"/>
    <x v="331"/>
    <s v="Majes-Siguas"/>
    <s v="4"/>
    <s v="R"/>
    <s v="Inteconectado"/>
    <s v="PL0250"/>
    <s v="BT5B-R"/>
    <s v="De 30 a 100kWh"/>
    <n v="5365"/>
    <n v="332788"/>
    <n v="155451.56"/>
    <n v="-43510.15"/>
  </r>
  <r>
    <x v="0"/>
    <x v="3"/>
    <s v="SEAL"/>
    <x v="24"/>
    <x v="331"/>
    <s v="Majes-Siguas"/>
    <s v="4"/>
    <s v="R"/>
    <s v="Inteconectado"/>
    <s v="PL0250"/>
    <s v="BT5B-R"/>
    <s v="Mayor a 100kWh"/>
    <n v="3222"/>
    <n v="826329"/>
    <n v="458551.98"/>
    <n v="401.04"/>
  </r>
  <r>
    <x v="0"/>
    <x v="3"/>
    <s v="SEAL"/>
    <x v="24"/>
    <x v="332"/>
    <s v="Repartición-La Cano"/>
    <s v="4"/>
    <s v="R"/>
    <s v="Inteconectado"/>
    <s v="PL0251"/>
    <s v="BT5B-R"/>
    <s v="De 0 a 30 kWh "/>
    <n v="3291"/>
    <n v="36314"/>
    <n v="21498.66"/>
    <n v="-9815.61"/>
  </r>
  <r>
    <x v="0"/>
    <x v="3"/>
    <s v="SEAL"/>
    <x v="24"/>
    <x v="332"/>
    <s v="Repartición-La Cano"/>
    <s v="4"/>
    <s v="R"/>
    <s v="Inteconectado"/>
    <s v="PL0251"/>
    <s v="BT5B-R"/>
    <s v="De 30 a 100kWh"/>
    <n v="3954"/>
    <n v="242059"/>
    <n v="112834.57"/>
    <n v="-32066.94"/>
  </r>
  <r>
    <x v="0"/>
    <x v="3"/>
    <s v="SEAL"/>
    <x v="24"/>
    <x v="332"/>
    <s v="Repartición-La Cano"/>
    <s v="4"/>
    <s v="R"/>
    <s v="Inteconectado"/>
    <s v="PL0251"/>
    <s v="BT5B-R"/>
    <s v="Mayor a 100kWh"/>
    <n v="1589"/>
    <n v="355414"/>
    <n v="202898.23"/>
    <n v="5120.9799999999996"/>
  </r>
  <r>
    <x v="0"/>
    <x v="3"/>
    <s v="SEAL"/>
    <x v="24"/>
    <x v="333"/>
    <s v="Valle de Majes"/>
    <s v="4"/>
    <s v="R"/>
    <s v="Inteconectado"/>
    <s v="PL0252"/>
    <s v="BT5B-R"/>
    <s v="De 0 a 30 kWh "/>
    <n v="2056"/>
    <n v="21111"/>
    <n v="13004.85"/>
    <n v="-5706.05"/>
  </r>
  <r>
    <x v="0"/>
    <x v="3"/>
    <s v="SEAL"/>
    <x v="24"/>
    <x v="333"/>
    <s v="Valle de Majes"/>
    <s v="4"/>
    <s v="R"/>
    <s v="Inteconectado"/>
    <s v="PL0252"/>
    <s v="BT5B-R"/>
    <s v="De 30 a 100kWh"/>
    <n v="2631"/>
    <n v="164700"/>
    <n v="77044.45"/>
    <n v="-21337.41"/>
  </r>
  <r>
    <x v="0"/>
    <x v="3"/>
    <s v="SEAL"/>
    <x v="24"/>
    <x v="333"/>
    <s v="Valle de Majes"/>
    <s v="4"/>
    <s v="R"/>
    <s v="Inteconectado"/>
    <s v="PL0252"/>
    <s v="BT5B-R"/>
    <s v="Mayor a 100kWh"/>
    <n v="1129"/>
    <n v="232969"/>
    <n v="133581.96"/>
    <n v="3631.21"/>
  </r>
  <r>
    <x v="0"/>
    <x v="3"/>
    <s v="SEAL"/>
    <x v="24"/>
    <x v="334"/>
    <s v="Ser Colca"/>
    <s v="SER"/>
    <s v="R"/>
    <s v="Inteconectado"/>
    <s v="PR0146"/>
    <s v="BT5B-R"/>
    <s v="De 0 a 30 kWh "/>
    <n v="1289"/>
    <n v="8790"/>
    <n v="8853.9699999999993"/>
    <n v="-3783.77"/>
  </r>
  <r>
    <x v="0"/>
    <x v="3"/>
    <s v="SEAL"/>
    <x v="24"/>
    <x v="334"/>
    <s v="Ser Colca"/>
    <s v="SER"/>
    <s v="R"/>
    <s v="Inteconectado"/>
    <s v="PR0146"/>
    <s v="BT5B-R"/>
    <s v="De 30 a 100kWh"/>
    <n v="143"/>
    <n v="7295"/>
    <n v="3942.48"/>
    <n v="-1847.56"/>
  </r>
  <r>
    <x v="0"/>
    <x v="3"/>
    <s v="SEAL"/>
    <x v="24"/>
    <x v="334"/>
    <s v="Ser Colca"/>
    <s v="SER"/>
    <s v="R"/>
    <s v="Inteconectado"/>
    <s v="PR0146"/>
    <s v="BT5B-R"/>
    <s v="Mayor a 100kWh"/>
    <n v="33"/>
    <n v="8752"/>
    <n v="6418.19"/>
    <n v="174.4"/>
  </r>
  <r>
    <x v="0"/>
    <x v="3"/>
    <s v="SEAL"/>
    <x v="24"/>
    <x v="338"/>
    <s v="SER Chuquibamba IV Etapa"/>
    <s v="SER"/>
    <s v="R"/>
    <s v="Inteconectado"/>
    <s v="PR0141"/>
    <s v="BT5B-R"/>
    <s v="De 0 a 30 kWh "/>
    <n v="997"/>
    <n v="5987"/>
    <n v="6629.73"/>
    <n v="-2569.21"/>
  </r>
  <r>
    <x v="0"/>
    <x v="3"/>
    <s v="SEAL"/>
    <x v="24"/>
    <x v="338"/>
    <s v="SER Chuquibamba IV Etapa"/>
    <s v="SER"/>
    <s v="R"/>
    <s v="Inteconectado"/>
    <s v="PR0141"/>
    <s v="BT5B-R"/>
    <s v="De 30 a 100kWh"/>
    <n v="75"/>
    <n v="3400"/>
    <n v="1767.78"/>
    <n v="-965.25"/>
  </r>
  <r>
    <x v="0"/>
    <x v="3"/>
    <s v="SEAL"/>
    <x v="24"/>
    <x v="338"/>
    <s v="SER Chuquibamba IV Etapa"/>
    <s v="SER"/>
    <s v="R"/>
    <s v="Inteconectado"/>
    <s v="PR0141"/>
    <s v="BT5B-R"/>
    <s v="Mayor a 100kWh"/>
    <n v="11"/>
    <n v="4224"/>
    <n v="3062.28"/>
    <n v="83.48"/>
  </r>
  <r>
    <x v="0"/>
    <x v="3"/>
    <s v="SEAL"/>
    <x v="24"/>
    <x v="339"/>
    <s v="SER Caravelí II Etapa"/>
    <s v="SER"/>
    <s v="R"/>
    <s v="Inteconectado"/>
    <s v="PR0141"/>
    <s v="BT5B-R"/>
    <s v="De 0 a 30 kWh "/>
    <n v="1515"/>
    <n v="15281"/>
    <n v="11700.55"/>
    <n v="-6556.26"/>
  </r>
  <r>
    <x v="0"/>
    <x v="3"/>
    <s v="SEAL"/>
    <x v="24"/>
    <x v="339"/>
    <s v="SER Caravelí II Etapa"/>
    <s v="SER"/>
    <s v="R"/>
    <s v="Inteconectado"/>
    <s v="PR0141"/>
    <s v="BT5B-R"/>
    <s v="De 30 a 100kWh"/>
    <n v="815"/>
    <n v="48085"/>
    <n v="26917.74"/>
    <n v="-10489.05"/>
  </r>
  <r>
    <x v="0"/>
    <x v="3"/>
    <s v="SEAL"/>
    <x v="24"/>
    <x v="339"/>
    <s v="SER Caravelí II Etapa"/>
    <s v="SER"/>
    <s v="R"/>
    <s v="Inteconectado"/>
    <s v="PR0141"/>
    <s v="BT5B-R"/>
    <s v="Mayor a 100kWh"/>
    <n v="414"/>
    <n v="93744"/>
    <n v="68846.38"/>
    <n v="1876.7"/>
  </r>
  <r>
    <x v="0"/>
    <x v="3"/>
    <s v="SEAL"/>
    <x v="24"/>
    <x v="340"/>
    <s v="SER Huanca"/>
    <s v="SER"/>
    <s v="R"/>
    <s v="Inteconectado"/>
    <s v="PR0142"/>
    <s v="BT5B-R"/>
    <s v="De 0 a 30 kWh "/>
    <n v="20"/>
    <n v="40"/>
    <n v="111.93"/>
    <n v="-17.170000000000002"/>
  </r>
  <r>
    <x v="0"/>
    <x v="3"/>
    <s v="SEAL"/>
    <x v="24"/>
    <x v="341"/>
    <s v="SER La Barrera"/>
    <s v="SER"/>
    <s v="R"/>
    <s v="Inteconectado"/>
    <s v="PR0141"/>
    <s v="BT5B-R"/>
    <s v="De 0 a 30 kWh "/>
    <n v="159"/>
    <n v="788"/>
    <n v="1013.39"/>
    <n v="-338.09"/>
  </r>
  <r>
    <x v="0"/>
    <x v="3"/>
    <s v="SEAL"/>
    <x v="24"/>
    <x v="341"/>
    <s v="SER La Barrera"/>
    <s v="SER"/>
    <s v="R"/>
    <s v="Inteconectado"/>
    <s v="PR0141"/>
    <s v="BT5B-R"/>
    <s v="De 30 a 100kWh"/>
    <n v="26"/>
    <n v="1435"/>
    <n v="790.26"/>
    <n v="-334.62"/>
  </r>
  <r>
    <x v="0"/>
    <x v="3"/>
    <s v="SEAL"/>
    <x v="24"/>
    <x v="341"/>
    <s v="SER La Barrera"/>
    <s v="SER"/>
    <s v="R"/>
    <s v="Inteconectado"/>
    <s v="PR0141"/>
    <s v="BT5B-R"/>
    <s v="Mayor a 100kWh"/>
    <n v="3"/>
    <n v="323"/>
    <n v="245.41"/>
    <n v="6.69"/>
  </r>
  <r>
    <x v="0"/>
    <x v="3"/>
    <s v="SERS"/>
    <x v="25"/>
    <x v="335"/>
    <s v="Rioja"/>
    <s v="3"/>
    <s v="U"/>
    <s v="Inteconectado"/>
    <s v="PL0156"/>
    <s v="BT5B-R"/>
    <s v="De 0 a 30 kWh "/>
    <n v="2704"/>
    <n v="35368"/>
    <n v="25601.48"/>
    <n v="-6390.42"/>
  </r>
  <r>
    <x v="0"/>
    <x v="3"/>
    <s v="SERS"/>
    <x v="25"/>
    <x v="335"/>
    <s v="Rioja"/>
    <s v="3"/>
    <s v="U"/>
    <s v="Inteconectado"/>
    <s v="PL0156"/>
    <s v="BT5B-R"/>
    <s v="De 30 a 100kWh"/>
    <n v="2373"/>
    <n v="143893"/>
    <n v="89306.67"/>
    <n v="-14182.79"/>
  </r>
  <r>
    <x v="0"/>
    <x v="3"/>
    <s v="SERS"/>
    <x v="25"/>
    <x v="335"/>
    <s v="Rioja"/>
    <s v="3"/>
    <s v="U"/>
    <s v="Inteconectado"/>
    <s v="PL0156"/>
    <s v="BT5B-R"/>
    <s v="Mayor a 100kWh"/>
    <n v="923"/>
    <n v="164384"/>
    <n v="112792.83"/>
    <n v="3072.28"/>
  </r>
  <r>
    <x v="0"/>
    <x v="4"/>
    <s v="ADIL"/>
    <x v="0"/>
    <x v="0"/>
    <s v="Gracias a Dios"/>
    <s v="6"/>
    <s v="R"/>
    <s v="Aislado"/>
    <s v="PL0197"/>
    <s v="BT5B-R"/>
    <s v="De 0 a 30 kWh "/>
    <n v="204"/>
    <n v="1614"/>
    <n v="2875.42"/>
    <n v="-1569.03"/>
  </r>
  <r>
    <x v="0"/>
    <x v="4"/>
    <s v="ADIL"/>
    <x v="0"/>
    <x v="0"/>
    <s v="Gracias a Dios"/>
    <s v="6"/>
    <s v="R"/>
    <s v="Aislado"/>
    <s v="PL0197"/>
    <s v="BT5B-R"/>
    <s v="De 30 a 100kWh"/>
    <n v="14"/>
    <n v="613"/>
    <n v="758.68"/>
    <n v="-330.22"/>
  </r>
  <r>
    <x v="0"/>
    <x v="4"/>
    <s v="ADIL"/>
    <x v="0"/>
    <x v="0"/>
    <s v="Gracias a Dios"/>
    <s v="6"/>
    <s v="R"/>
    <s v="Aislado"/>
    <s v="PL0197"/>
    <s v="BT5B-R"/>
    <s v="Mayor a 100kWh"/>
    <n v="4"/>
    <n v="665"/>
    <n v="874.16"/>
    <n v="0"/>
  </r>
  <r>
    <x v="0"/>
    <x v="4"/>
    <s v="ADIL"/>
    <x v="0"/>
    <x v="1"/>
    <s v="Asquipata"/>
    <s v="SER"/>
    <s v="R"/>
    <s v="Inteconectado"/>
    <s v="PR0198"/>
    <s v="BT5B-R"/>
    <s v="De 0 a 30 kWh "/>
    <n v="278"/>
    <n v="1297"/>
    <n v="3595.3"/>
    <n v="-1730.3"/>
  </r>
  <r>
    <x v="0"/>
    <x v="4"/>
    <s v="ADIL"/>
    <x v="0"/>
    <x v="1"/>
    <s v="Asquipata"/>
    <s v="SER"/>
    <s v="R"/>
    <s v="Inteconectado"/>
    <s v="PR0198"/>
    <s v="BT5B-R"/>
    <s v="De 30 a 100kWh"/>
    <n v="6"/>
    <n v="304"/>
    <n v="510.55"/>
    <n v="-240.9"/>
  </r>
  <r>
    <x v="0"/>
    <x v="4"/>
    <s v="ADIL"/>
    <x v="0"/>
    <x v="1"/>
    <s v="Asquipata"/>
    <s v="SER"/>
    <s v="R"/>
    <s v="Inteconectado"/>
    <s v="PR0198"/>
    <s v="BT5B-R"/>
    <s v="Mayor a 100kWh"/>
    <n v="1"/>
    <n v="129"/>
    <n v="221.17"/>
    <n v="6.41"/>
  </r>
  <r>
    <x v="0"/>
    <x v="4"/>
    <s v="ADIL"/>
    <x v="0"/>
    <x v="2"/>
    <s v="Santa Leonor"/>
    <s v="SER"/>
    <s v="R"/>
    <s v="Aislado"/>
    <s v="PR0201"/>
    <s v="BT5B-R"/>
    <s v="De 0 a 30 kWh "/>
    <n v="2935"/>
    <n v="21841"/>
    <n v="49135.66"/>
    <n v="-27238.32"/>
  </r>
  <r>
    <x v="0"/>
    <x v="4"/>
    <s v="ADIL"/>
    <x v="0"/>
    <x v="2"/>
    <s v="Santa Leonor"/>
    <s v="SER"/>
    <s v="R"/>
    <s v="Aislado"/>
    <s v="PR0201"/>
    <s v="BT5B-R"/>
    <s v="De 30 a 100kWh"/>
    <n v="359"/>
    <n v="18402"/>
    <n v="26217.25"/>
    <n v="-13253.76"/>
  </r>
  <r>
    <x v="0"/>
    <x v="4"/>
    <s v="ADIL"/>
    <x v="0"/>
    <x v="2"/>
    <s v="Santa Leonor"/>
    <s v="SER"/>
    <s v="R"/>
    <s v="Aislado"/>
    <s v="PR0201"/>
    <s v="BT5B-R"/>
    <s v="Mayor a 100kWh"/>
    <n v="45"/>
    <n v="9404"/>
    <n v="12409.56"/>
    <n v="0"/>
  </r>
  <r>
    <x v="0"/>
    <x v="4"/>
    <s v="ADIL"/>
    <x v="0"/>
    <x v="3"/>
    <s v="Hongos"/>
    <s v="SER"/>
    <s v="R"/>
    <s v="Aislado"/>
    <s v="PR0202"/>
    <s v="BT5B-R"/>
    <s v="De 0 a 30 kWh "/>
    <n v="1831"/>
    <n v="11583"/>
    <n v="27451.96"/>
    <n v="-14102.96"/>
  </r>
  <r>
    <x v="0"/>
    <x v="4"/>
    <s v="ADIL"/>
    <x v="0"/>
    <x v="3"/>
    <s v="Hongos"/>
    <s v="SER"/>
    <s v="R"/>
    <s v="Aislado"/>
    <s v="PR0202"/>
    <s v="BT5B-R"/>
    <s v="De 30 a 100kWh"/>
    <n v="136"/>
    <n v="6699"/>
    <n v="9927.23"/>
    <n v="-4380.4799999999996"/>
  </r>
  <r>
    <x v="0"/>
    <x v="4"/>
    <s v="ADIL"/>
    <x v="0"/>
    <x v="3"/>
    <s v="Hongos"/>
    <s v="SER"/>
    <s v="R"/>
    <s v="Aislado"/>
    <s v="PR0202"/>
    <s v="BT5B-R"/>
    <s v="Mayor a 100kWh"/>
    <n v="47"/>
    <n v="11236"/>
    <n v="15834.41"/>
    <n v="0"/>
  </r>
  <r>
    <x v="0"/>
    <x v="4"/>
    <s v="ADIL"/>
    <x v="0"/>
    <x v="4"/>
    <s v="Quinches"/>
    <s v="SER"/>
    <s v="R"/>
    <s v="Aislado"/>
    <s v="PR0203"/>
    <s v="BT5B-R"/>
    <s v="De 0 a 30 kWh "/>
    <n v="2206"/>
    <n v="12859"/>
    <n v="31380.2"/>
    <n v="-15907.46"/>
  </r>
  <r>
    <x v="0"/>
    <x v="4"/>
    <s v="ADIL"/>
    <x v="0"/>
    <x v="4"/>
    <s v="Quinches"/>
    <s v="SER"/>
    <s v="R"/>
    <s v="Aislado"/>
    <s v="PR0203"/>
    <s v="BT5B-R"/>
    <s v="De 30 a 100kWh"/>
    <n v="258"/>
    <n v="12695"/>
    <n v="18174.95"/>
    <n v="-9060.48"/>
  </r>
  <r>
    <x v="0"/>
    <x v="4"/>
    <s v="ADIL"/>
    <x v="0"/>
    <x v="4"/>
    <s v="Quinches"/>
    <s v="SER"/>
    <s v="R"/>
    <s v="Aislado"/>
    <s v="PR0203"/>
    <s v="BT5B-R"/>
    <s v="Mayor a 100kWh"/>
    <n v="44"/>
    <n v="11344"/>
    <n v="14244.23"/>
    <n v="0"/>
  </r>
  <r>
    <x v="0"/>
    <x v="4"/>
    <s v="ADIL"/>
    <x v="0"/>
    <x v="5"/>
    <s v="Canta"/>
    <s v="SER"/>
    <s v="R"/>
    <s v="Aislado"/>
    <s v="PR0204"/>
    <s v="BT5B-R"/>
    <s v="De 0 a 30 kWh "/>
    <n v="1623"/>
    <n v="6390"/>
    <n v="18290.59"/>
    <n v="-7963.94"/>
  </r>
  <r>
    <x v="0"/>
    <x v="4"/>
    <s v="ADIL"/>
    <x v="0"/>
    <x v="5"/>
    <s v="Canta"/>
    <s v="SER"/>
    <s v="R"/>
    <s v="Aislado"/>
    <s v="PR0204"/>
    <s v="BT5B-R"/>
    <s v="De 30 a 100kWh"/>
    <n v="115"/>
    <n v="5957"/>
    <n v="8373.84"/>
    <n v="-4230.72"/>
  </r>
  <r>
    <x v="0"/>
    <x v="4"/>
    <s v="ADIL"/>
    <x v="0"/>
    <x v="5"/>
    <s v="Canta"/>
    <s v="SER"/>
    <s v="R"/>
    <s v="Aislado"/>
    <s v="PR0204"/>
    <s v="BT5B-R"/>
    <s v="Mayor a 100kWh"/>
    <n v="10"/>
    <n v="2170"/>
    <n v="3222.84"/>
    <n v="0"/>
  </r>
  <r>
    <x v="0"/>
    <x v="4"/>
    <s v="ADIL"/>
    <x v="0"/>
    <x v="6"/>
    <s v="Cajatambo"/>
    <s v="SER"/>
    <s v="R"/>
    <s v="Aislado"/>
    <s v="PR0205"/>
    <s v="BT5B-R"/>
    <s v="De 0 a 30 kWh "/>
    <n v="3754"/>
    <n v="28110.02"/>
    <n v="63100.4"/>
    <n v="-35031.25"/>
  </r>
  <r>
    <x v="0"/>
    <x v="4"/>
    <s v="ADIL"/>
    <x v="0"/>
    <x v="6"/>
    <s v="Cajatambo"/>
    <s v="SER"/>
    <s v="R"/>
    <s v="Aislado"/>
    <s v="PR0205"/>
    <s v="BT5B-R"/>
    <s v="De 30 a 100kWh"/>
    <n v="475"/>
    <n v="23423"/>
    <n v="33607.29"/>
    <n v="-17596.8"/>
  </r>
  <r>
    <x v="0"/>
    <x v="4"/>
    <s v="ADIL"/>
    <x v="0"/>
    <x v="6"/>
    <s v="Cajatambo"/>
    <s v="SER"/>
    <s v="R"/>
    <s v="Aislado"/>
    <s v="PR0205"/>
    <s v="BT5B-R"/>
    <s v="Mayor a 100kWh"/>
    <n v="101"/>
    <n v="25053"/>
    <n v="33005.56"/>
    <n v="0"/>
  </r>
  <r>
    <x v="0"/>
    <x v="4"/>
    <s v="ADIL"/>
    <x v="0"/>
    <x v="7"/>
    <s v="Huarochiri"/>
    <s v="SER"/>
    <s v="R"/>
    <s v="Inteconectado"/>
    <s v="PR0206"/>
    <s v="BT5B-R"/>
    <s v="De 0 a 30 kWh "/>
    <n v="5352"/>
    <n v="35098"/>
    <n v="85509.51"/>
    <n v="-46234.7"/>
  </r>
  <r>
    <x v="0"/>
    <x v="4"/>
    <s v="ADIL"/>
    <x v="0"/>
    <x v="7"/>
    <s v="Huarochiri"/>
    <s v="SER"/>
    <s v="R"/>
    <s v="Inteconectado"/>
    <s v="PR0206"/>
    <s v="BT5B-R"/>
    <s v="De 30 a 100kWh"/>
    <n v="806"/>
    <n v="42692"/>
    <n v="62143.7"/>
    <n v="-31942.400000000001"/>
  </r>
  <r>
    <x v="0"/>
    <x v="4"/>
    <s v="ADIL"/>
    <x v="0"/>
    <x v="7"/>
    <s v="Huarochiri"/>
    <s v="SER"/>
    <s v="R"/>
    <s v="Inteconectado"/>
    <s v="PR0206"/>
    <s v="BT5B-R"/>
    <s v="Mayor a 100kWh"/>
    <n v="143"/>
    <n v="35429"/>
    <n v="47946.080000000002"/>
    <n v="1390.5"/>
  </r>
  <r>
    <x v="0"/>
    <x v="4"/>
    <s v="ADIL"/>
    <x v="0"/>
    <x v="8"/>
    <s v="Quicacha"/>
    <s v="SER"/>
    <s v="R"/>
    <s v="Aislado"/>
    <s v="PR0209"/>
    <s v="BT5B-R"/>
    <s v="De 0 a 30 kWh "/>
    <n v="314"/>
    <n v="3277"/>
    <n v="6726.35"/>
    <n v="-4089.78"/>
  </r>
  <r>
    <x v="0"/>
    <x v="4"/>
    <s v="ADIL"/>
    <x v="0"/>
    <x v="8"/>
    <s v="Quicacha"/>
    <s v="SER"/>
    <s v="R"/>
    <s v="Aislado"/>
    <s v="PR0209"/>
    <s v="BT5B-R"/>
    <s v="De 30 a 100kWh"/>
    <n v="164"/>
    <n v="9239"/>
    <n v="11977.52"/>
    <n v="-6140.16"/>
  </r>
  <r>
    <x v="0"/>
    <x v="4"/>
    <s v="ADIL"/>
    <x v="0"/>
    <x v="8"/>
    <s v="Quicacha"/>
    <s v="SER"/>
    <s v="R"/>
    <s v="Aislado"/>
    <s v="PR0209"/>
    <s v="BT5B-R"/>
    <s v="Mayor a 100kWh"/>
    <n v="17"/>
    <n v="2856"/>
    <n v="2937.68"/>
    <n v="85.19"/>
  </r>
  <r>
    <x v="0"/>
    <x v="4"/>
    <s v="ADIL"/>
    <x v="0"/>
    <x v="9"/>
    <s v="Marcabamba"/>
    <s v="SER"/>
    <s v="R"/>
    <s v="Inteconectado"/>
    <s v="PR0210"/>
    <s v="BT5B-R"/>
    <s v="De 0 a 30 kWh "/>
    <n v="712"/>
    <n v="6777"/>
    <n v="14906.18"/>
    <n v="-8828.5"/>
  </r>
  <r>
    <x v="0"/>
    <x v="4"/>
    <s v="ADIL"/>
    <x v="0"/>
    <x v="9"/>
    <s v="Marcabamba"/>
    <s v="SER"/>
    <s v="R"/>
    <s v="Inteconectado"/>
    <s v="PR0210"/>
    <s v="BT5B-R"/>
    <s v="De 30 a 100kWh"/>
    <n v="152"/>
    <n v="7786"/>
    <n v="11406.85"/>
    <n v="-5836.25"/>
  </r>
  <r>
    <x v="0"/>
    <x v="4"/>
    <s v="ADIL"/>
    <x v="0"/>
    <x v="9"/>
    <s v="Marcabamba"/>
    <s v="SER"/>
    <s v="R"/>
    <s v="Inteconectado"/>
    <s v="PR0210"/>
    <s v="BT5B-R"/>
    <s v="Mayor a 100kWh"/>
    <n v="17"/>
    <n v="3230"/>
    <n v="3563.53"/>
    <n v="103.35"/>
  </r>
  <r>
    <x v="0"/>
    <x v="4"/>
    <s v="ADIL"/>
    <x v="0"/>
    <x v="10"/>
    <s v="Humay Pampano"/>
    <s v="SER"/>
    <s v="R"/>
    <s v="Inteconectado"/>
    <s v="PR0211"/>
    <s v="BT5B-R"/>
    <s v="De 0 a 30 kWh "/>
    <n v="22"/>
    <n v="183"/>
    <n v="419.37"/>
    <n v="-196.89"/>
  </r>
  <r>
    <x v="0"/>
    <x v="4"/>
    <s v="ADIL"/>
    <x v="0"/>
    <x v="10"/>
    <s v="Humay Pampano"/>
    <s v="SER"/>
    <s v="R"/>
    <s v="Inteconectado"/>
    <s v="PR0211"/>
    <s v="BT5B-R"/>
    <s v="De 30 a 100kWh"/>
    <n v="16"/>
    <n v="805"/>
    <n v="1158.8599999999999"/>
    <n v="-642.88"/>
  </r>
  <r>
    <x v="0"/>
    <x v="4"/>
    <s v="ADIL"/>
    <x v="0"/>
    <x v="10"/>
    <s v="Humay Pampano"/>
    <s v="SER"/>
    <s v="R"/>
    <s v="Inteconectado"/>
    <s v="PR0211"/>
    <s v="BT5B-R"/>
    <s v="Mayor a 100kWh"/>
    <n v="6"/>
    <n v="1982"/>
    <n v="2141.0500000000002"/>
    <n v="62.09"/>
  </r>
  <r>
    <x v="0"/>
    <x v="4"/>
    <s v="ADIL"/>
    <x v="0"/>
    <x v="11"/>
    <s v="Pasco Rural (Huachon)"/>
    <s v="6"/>
    <s v="R"/>
    <s v="Inteconectado"/>
    <s v="PL0212"/>
    <s v="BT5B-R"/>
    <s v="De 0 a 30 kWh "/>
    <n v="626"/>
    <n v="6068"/>
    <n v="9191.6"/>
    <n v="-4196.74"/>
  </r>
  <r>
    <x v="0"/>
    <x v="4"/>
    <s v="ADIL"/>
    <x v="0"/>
    <x v="11"/>
    <s v="Pasco Rural (Huachon)"/>
    <s v="6"/>
    <s v="R"/>
    <s v="Inteconectado"/>
    <s v="PL0212"/>
    <s v="BT5B-R"/>
    <s v="De 30 a 100kWh"/>
    <n v="113"/>
    <n v="5584"/>
    <n v="5878.44"/>
    <n v="-2326.67"/>
  </r>
  <r>
    <x v="0"/>
    <x v="4"/>
    <s v="ADIL"/>
    <x v="0"/>
    <x v="11"/>
    <s v="Pasco Rural (Huachon)"/>
    <s v="6"/>
    <s v="R"/>
    <s v="Inteconectado"/>
    <s v="PL0212"/>
    <s v="BT5B-R"/>
    <s v="Mayor a 100kWh"/>
    <n v="18"/>
    <n v="4516"/>
    <n v="4896.33"/>
    <n v="142"/>
  </r>
  <r>
    <x v="0"/>
    <x v="4"/>
    <s v="ADIL"/>
    <x v="0"/>
    <x v="12"/>
    <s v="Yauyos"/>
    <s v="SER"/>
    <s v="R"/>
    <s v="Inteconectado"/>
    <s v="PR0213"/>
    <s v="BT5B-R"/>
    <s v="De 0 a 30 kWh "/>
    <n v="477"/>
    <n v="3000.09"/>
    <n v="7386.68"/>
    <n v="-3781.31"/>
  </r>
  <r>
    <x v="0"/>
    <x v="4"/>
    <s v="ADIL"/>
    <x v="0"/>
    <x v="12"/>
    <s v="Yauyos"/>
    <s v="SER"/>
    <s v="R"/>
    <s v="Inteconectado"/>
    <s v="PR0213"/>
    <s v="BT5B-R"/>
    <s v="De 30 a 100kWh"/>
    <n v="41"/>
    <n v="1754"/>
    <n v="2728.54"/>
    <n v="-1462.98"/>
  </r>
  <r>
    <x v="0"/>
    <x v="4"/>
    <s v="ADIL"/>
    <x v="0"/>
    <x v="12"/>
    <s v="Yauyos"/>
    <s v="SER"/>
    <s v="R"/>
    <s v="Inteconectado"/>
    <s v="PR0213"/>
    <s v="BT5B-R"/>
    <s v="Mayor a 100kWh"/>
    <n v="12"/>
    <n v="1924"/>
    <n v="2861.29"/>
    <n v="82.98"/>
  </r>
  <r>
    <x v="0"/>
    <x v="4"/>
    <s v="ADIL"/>
    <x v="0"/>
    <x v="13"/>
    <s v="Lunahuana"/>
    <s v="SER"/>
    <s v="R"/>
    <s v="Inteconectado"/>
    <s v="PR0214"/>
    <s v="BT5B-R"/>
    <s v="De 0 a 30 kWh "/>
    <n v="2335"/>
    <n v="17286.36"/>
    <n v="40519.19"/>
    <n v="-22171.09"/>
  </r>
  <r>
    <x v="0"/>
    <x v="4"/>
    <s v="ADIL"/>
    <x v="0"/>
    <x v="13"/>
    <s v="Lunahuana"/>
    <s v="SER"/>
    <s v="R"/>
    <s v="Inteconectado"/>
    <s v="PR0214"/>
    <s v="BT5B-R"/>
    <s v="De 30 a 100kWh"/>
    <n v="505"/>
    <n v="26934.69"/>
    <n v="38697.839999999997"/>
    <n v="-18898.740000000002"/>
  </r>
  <r>
    <x v="0"/>
    <x v="4"/>
    <s v="ADIL"/>
    <x v="0"/>
    <x v="13"/>
    <s v="Lunahuana"/>
    <s v="SER"/>
    <s v="R"/>
    <s v="Inteconectado"/>
    <s v="PR0214"/>
    <s v="BT5B-R"/>
    <s v="Mayor a 100kWh"/>
    <n v="109"/>
    <n v="25725"/>
    <n v="34961.86"/>
    <n v="1013.92"/>
  </r>
  <r>
    <x v="0"/>
    <x v="4"/>
    <s v="ADIL"/>
    <x v="0"/>
    <x v="14"/>
    <s v="Charape"/>
    <s v="SER"/>
    <s v="R"/>
    <s v="Aislado"/>
    <s v="PL0216"/>
    <s v="BT5B-R"/>
    <s v="De 0 a 30 kWh "/>
    <n v="307"/>
    <n v="3708"/>
    <n v="7327.87"/>
    <n v="-4490.42"/>
  </r>
  <r>
    <x v="0"/>
    <x v="4"/>
    <s v="ADIL"/>
    <x v="0"/>
    <x v="14"/>
    <s v="Charape"/>
    <s v="SER"/>
    <s v="R"/>
    <s v="Aislado"/>
    <s v="PL0216"/>
    <s v="BT5B-R"/>
    <s v="De 30 a 100kWh"/>
    <n v="117"/>
    <n v="6725"/>
    <n v="8077.05"/>
    <n v="-4230.72"/>
  </r>
  <r>
    <x v="0"/>
    <x v="4"/>
    <s v="ADIL"/>
    <x v="0"/>
    <x v="14"/>
    <s v="Charape"/>
    <s v="SER"/>
    <s v="R"/>
    <s v="Aislado"/>
    <s v="PL0216"/>
    <s v="BT5B-R"/>
    <s v="Mayor a 100kWh"/>
    <n v="24"/>
    <n v="4165"/>
    <n v="3000.41"/>
    <n v="0"/>
  </r>
  <r>
    <x v="0"/>
    <x v="4"/>
    <s v="ADIL"/>
    <x v="0"/>
    <x v="15"/>
    <s v="Coracora"/>
    <s v="SER"/>
    <s v="R"/>
    <s v="Inteconectado"/>
    <s v="PR0210"/>
    <s v="BT5B-R"/>
    <s v="De 0 a 30 kWh "/>
    <n v="6606"/>
    <n v="40602.69"/>
    <n v="101873.59"/>
    <n v="-52979.26"/>
  </r>
  <r>
    <x v="0"/>
    <x v="4"/>
    <s v="ADIL"/>
    <x v="0"/>
    <x v="15"/>
    <s v="Coracora"/>
    <s v="SER"/>
    <s v="R"/>
    <s v="Inteconectado"/>
    <s v="PR0210"/>
    <s v="BT5B-R"/>
    <s v="De 30 a 100kWh"/>
    <n v="539"/>
    <n v="25691.4"/>
    <n v="40144.699999999997"/>
    <n v="-19923.75"/>
  </r>
  <r>
    <x v="0"/>
    <x v="4"/>
    <s v="ADIL"/>
    <x v="0"/>
    <x v="15"/>
    <s v="Coracora"/>
    <s v="SER"/>
    <s v="R"/>
    <s v="Inteconectado"/>
    <s v="PR0210"/>
    <s v="BT5B-R"/>
    <s v="Mayor a 100kWh"/>
    <n v="105"/>
    <n v="24479"/>
    <n v="38002.03"/>
    <n v="1102.05"/>
  </r>
  <r>
    <x v="0"/>
    <x v="4"/>
    <s v="ADIL"/>
    <x v="0"/>
    <x v="16"/>
    <s v="Chuquibamba"/>
    <s v="SER"/>
    <s v="R"/>
    <s v="Inteconectado"/>
    <s v="PL0265"/>
    <s v="BT5B-R"/>
    <s v="De 0 a 30 kWh "/>
    <n v="256"/>
    <n v="2201"/>
    <n v="4982.1099999999997"/>
    <n v="-2274.42"/>
  </r>
  <r>
    <x v="0"/>
    <x v="4"/>
    <s v="ADIL"/>
    <x v="0"/>
    <x v="16"/>
    <s v="Chuquibamba"/>
    <s v="SER"/>
    <s v="R"/>
    <s v="Inteconectado"/>
    <s v="PL0265"/>
    <s v="BT5B-R"/>
    <s v="De 30 a 100kWh"/>
    <n v="26"/>
    <n v="1398"/>
    <n v="2022.16"/>
    <n v="-807.3"/>
  </r>
  <r>
    <x v="0"/>
    <x v="4"/>
    <s v="ADIL"/>
    <x v="0"/>
    <x v="16"/>
    <s v="Chuquibamba"/>
    <s v="SER"/>
    <s v="R"/>
    <s v="Inteconectado"/>
    <s v="PL0265"/>
    <s v="BT5B-R"/>
    <s v="Mayor a 100kWh"/>
    <n v="8"/>
    <n v="1768"/>
    <n v="2786.46"/>
    <n v="80.81"/>
  </r>
  <r>
    <x v="0"/>
    <x v="4"/>
    <s v="ADIL"/>
    <x v="0"/>
    <x v="17"/>
    <s v="Valle Purmacana"/>
    <s v="SER"/>
    <s v="R"/>
    <s v="Inteconectado"/>
    <s v="PR0309"/>
    <s v="BT5B-R"/>
    <s v="De 0 a 30 kWh "/>
    <n v="1445"/>
    <n v="13483"/>
    <n v="29715.33"/>
    <n v="-17829"/>
  </r>
  <r>
    <x v="0"/>
    <x v="4"/>
    <s v="ADIL"/>
    <x v="0"/>
    <x v="17"/>
    <s v="Valle Purmacana"/>
    <s v="SER"/>
    <s v="R"/>
    <s v="Inteconectado"/>
    <s v="PR0309"/>
    <s v="BT5B-R"/>
    <s v="De 30 a 100kWh"/>
    <n v="682"/>
    <n v="37840"/>
    <n v="49106.5"/>
    <n v="-26975.599999999999"/>
  </r>
  <r>
    <x v="0"/>
    <x v="4"/>
    <s v="ADIL"/>
    <x v="0"/>
    <x v="17"/>
    <s v="Valle Purmacana"/>
    <s v="SER"/>
    <s v="R"/>
    <s v="Inteconectado"/>
    <s v="PR0309"/>
    <s v="BT5B-R"/>
    <s v="Mayor a 100kWh"/>
    <n v="117"/>
    <n v="20812"/>
    <n v="14743.1"/>
    <n v="427.59"/>
  </r>
  <r>
    <x v="0"/>
    <x v="4"/>
    <s v="ADIL"/>
    <x v="0"/>
    <x v="18"/>
    <s v="Tambo Quemado"/>
    <s v="SER"/>
    <s v="R"/>
    <s v="Inteconectado"/>
    <s v="PR0210"/>
    <s v="BT5B-R"/>
    <s v="De 0 a 30 kWh "/>
    <n v="752"/>
    <n v="4907"/>
    <n v="12066.11"/>
    <n v="-6197.45"/>
  </r>
  <r>
    <x v="0"/>
    <x v="4"/>
    <s v="ADIL"/>
    <x v="0"/>
    <x v="18"/>
    <s v="Tambo Quemado"/>
    <s v="SER"/>
    <s v="R"/>
    <s v="Inteconectado"/>
    <s v="PR0210"/>
    <s v="BT5B-R"/>
    <s v="De 30 a 100kWh"/>
    <n v="143"/>
    <n v="7672"/>
    <n v="11015.47"/>
    <n v="-5031.25"/>
  </r>
  <r>
    <x v="0"/>
    <x v="4"/>
    <s v="ADIL"/>
    <x v="0"/>
    <x v="18"/>
    <s v="Tambo Quemado"/>
    <s v="SER"/>
    <s v="R"/>
    <s v="Inteconectado"/>
    <s v="PR0210"/>
    <s v="BT5B-R"/>
    <s v="Mayor a 100kWh"/>
    <n v="28"/>
    <n v="4493"/>
    <n v="4688.96"/>
    <n v="136.01"/>
  </r>
  <r>
    <x v="0"/>
    <x v="4"/>
    <s v="ADIL"/>
    <x v="0"/>
    <x v="19"/>
    <s v="Sistema Eléctrico Rural Cangallo V Etapa"/>
    <s v="SER"/>
    <s v="R"/>
    <s v="Inteconectado"/>
    <s v="PR0198"/>
    <s v="BT5B-R"/>
    <s v="De 0 a 30 kWh "/>
    <n v="267"/>
    <n v="791"/>
    <n v="2695.45"/>
    <n v="-1061.28"/>
  </r>
  <r>
    <x v="0"/>
    <x v="4"/>
    <s v="ADIL"/>
    <x v="0"/>
    <x v="19"/>
    <s v="Sistema Eléctrico Rural Cangallo V Etapa"/>
    <s v="SER"/>
    <s v="R"/>
    <s v="Inteconectado"/>
    <s v="PR0198"/>
    <s v="BT5B-R"/>
    <s v="De 30 a 100kWh"/>
    <n v="3"/>
    <n v="166"/>
    <n v="277.31"/>
    <n v="-120.75"/>
  </r>
  <r>
    <x v="0"/>
    <x v="4"/>
    <s v="ADIL"/>
    <x v="0"/>
    <x v="20"/>
    <s v="Sistema Eléctrico Rural Coracora"/>
    <s v="SER"/>
    <s v="R"/>
    <s v="Inteconectado"/>
    <s v="PR0120"/>
    <s v="BT5B-R"/>
    <s v="De 0 a 30 kWh "/>
    <n v="551"/>
    <n v="2001"/>
    <n v="6181.51"/>
    <n v="-2644.51"/>
  </r>
  <r>
    <x v="0"/>
    <x v="4"/>
    <s v="ADIL"/>
    <x v="0"/>
    <x v="20"/>
    <s v="Sistema Eléctrico Rural Coracora"/>
    <s v="SER"/>
    <s v="R"/>
    <s v="Inteconectado"/>
    <s v="PR0120"/>
    <s v="BT5B-R"/>
    <s v="De 30 a 100kWh"/>
    <n v="12"/>
    <n v="526"/>
    <n v="865.07"/>
    <n v="-442.75"/>
  </r>
  <r>
    <x v="0"/>
    <x v="4"/>
    <s v="ADIL"/>
    <x v="0"/>
    <x v="20"/>
    <s v="Sistema Eléctrico Rural Coracora"/>
    <s v="SER"/>
    <s v="R"/>
    <s v="Inteconectado"/>
    <s v="PR0120"/>
    <s v="BT5B-R"/>
    <s v="Mayor a 100kWh"/>
    <n v="2"/>
    <n v="260"/>
    <n v="446.83"/>
    <n v="12.96"/>
  </r>
  <r>
    <x v="0"/>
    <x v="4"/>
    <s v="ADIL"/>
    <x v="0"/>
    <x v="21"/>
    <s v="Sistema Eléctrico Rural Ayacucho Sur"/>
    <s v="SER"/>
    <s v="R"/>
    <s v="Inteconectado"/>
    <s v="PR0120"/>
    <s v="BT5B-R"/>
    <s v="De 0 a 30 kWh "/>
    <n v="751"/>
    <n v="3176"/>
    <n v="9178.6299999999992"/>
    <n v="-4108.26"/>
  </r>
  <r>
    <x v="0"/>
    <x v="4"/>
    <s v="ADIL"/>
    <x v="0"/>
    <x v="21"/>
    <s v="Sistema Eléctrico Rural Ayacucho Sur"/>
    <s v="SER"/>
    <s v="R"/>
    <s v="Inteconectado"/>
    <s v="PR0120"/>
    <s v="BT5B-R"/>
    <s v="De 30 a 100kWh"/>
    <n v="25"/>
    <n v="1152"/>
    <n v="1950.74"/>
    <n v="-805"/>
  </r>
  <r>
    <x v="0"/>
    <x v="4"/>
    <s v="ADIL"/>
    <x v="0"/>
    <x v="21"/>
    <s v="Sistema Eléctrico Rural Ayacucho Sur"/>
    <s v="SER"/>
    <s v="R"/>
    <s v="Inteconectado"/>
    <s v="PR0120"/>
    <s v="BT5B-R"/>
    <s v="Mayor a 100kWh"/>
    <n v="7"/>
    <n v="1286"/>
    <n v="1820.83"/>
    <n v="52.79"/>
  </r>
  <r>
    <x v="0"/>
    <x v="4"/>
    <s v="ADIL"/>
    <x v="0"/>
    <x v="22"/>
    <s v="Sistema Eléctrico Rural Canaan - Fermin Tanguis"/>
    <s v="SER"/>
    <s v="R"/>
    <s v="Inteconectado"/>
    <s v="PR0214"/>
    <s v="BT5B-R"/>
    <s v="De 0 a 30 kWh "/>
    <n v="93"/>
    <n v="732"/>
    <n v="1703.15"/>
    <n v="-980.39"/>
  </r>
  <r>
    <x v="0"/>
    <x v="4"/>
    <s v="ADIL"/>
    <x v="0"/>
    <x v="22"/>
    <s v="Sistema Eléctrico Rural Canaan - Fermin Tanguis"/>
    <s v="SER"/>
    <s v="R"/>
    <s v="Inteconectado"/>
    <s v="PR0214"/>
    <s v="BT5B-R"/>
    <s v="De 30 a 100kWh"/>
    <n v="33"/>
    <n v="1741"/>
    <n v="2462.83"/>
    <n v="-1325.94"/>
  </r>
  <r>
    <x v="0"/>
    <x v="4"/>
    <s v="ADIL"/>
    <x v="0"/>
    <x v="22"/>
    <s v="Sistema Eléctrico Rural Canaan - Fermin Tanguis"/>
    <s v="SER"/>
    <s v="R"/>
    <s v="Inteconectado"/>
    <s v="PR0214"/>
    <s v="BT5B-R"/>
    <s v="Mayor a 100kWh"/>
    <n v="2"/>
    <n v="591"/>
    <n v="505.55"/>
    <n v="14.66"/>
  </r>
  <r>
    <x v="0"/>
    <x v="4"/>
    <s v="ADIL"/>
    <x v="0"/>
    <x v="23"/>
    <s v="SER Castro Virreyna"/>
    <s v="SER"/>
    <s v="R"/>
    <s v="Inteconectado"/>
    <s v="PR0104"/>
    <s v="BT5B-R"/>
    <s v="De 0 a 30 kWh "/>
    <n v="1344"/>
    <n v="6610.81"/>
    <n v="17957.63"/>
    <n v="-8626.34"/>
  </r>
  <r>
    <x v="0"/>
    <x v="4"/>
    <s v="ADIL"/>
    <x v="0"/>
    <x v="23"/>
    <s v="SER Castro Virreyna"/>
    <s v="SER"/>
    <s v="R"/>
    <s v="Inteconectado"/>
    <s v="PR0104"/>
    <s v="BT5B-R"/>
    <s v="De 30 a 100kWh"/>
    <n v="51"/>
    <n v="2605"/>
    <n v="3837.68"/>
    <n v="-2008.5"/>
  </r>
  <r>
    <x v="0"/>
    <x v="4"/>
    <s v="ADIL"/>
    <x v="0"/>
    <x v="23"/>
    <s v="SER Castro Virreyna"/>
    <s v="SER"/>
    <s v="R"/>
    <s v="Inteconectado"/>
    <s v="PR0104"/>
    <s v="BT5B-R"/>
    <s v="Mayor a 100kWh"/>
    <n v="9"/>
    <n v="1328"/>
    <n v="1649.52"/>
    <n v="47.83"/>
  </r>
  <r>
    <x v="0"/>
    <x v="4"/>
    <s v="ADIL"/>
    <x v="0"/>
    <x v="24"/>
    <s v="HUAURA-SAYAN 2DA ETAPA"/>
    <s v="SER"/>
    <s v="R"/>
    <s v="Inteconectado"/>
    <s v="PR0268"/>
    <s v="BT5B-R"/>
    <s v="De 0 a 30 kWh "/>
    <n v="782"/>
    <n v="7402"/>
    <n v="16251.51"/>
    <n v="-9785.9599999999991"/>
  </r>
  <r>
    <x v="0"/>
    <x v="4"/>
    <s v="ADIL"/>
    <x v="0"/>
    <x v="24"/>
    <s v="HUAURA-SAYAN 2DA ETAPA"/>
    <s v="SER"/>
    <s v="R"/>
    <s v="Inteconectado"/>
    <s v="PR0268"/>
    <s v="BT5B-R"/>
    <s v="De 30 a 100kWh"/>
    <n v="537"/>
    <n v="31747"/>
    <n v="40038.6"/>
    <n v="-21297.42"/>
  </r>
  <r>
    <x v="0"/>
    <x v="4"/>
    <s v="ADIL"/>
    <x v="0"/>
    <x v="24"/>
    <s v="HUAURA-SAYAN 2DA ETAPA"/>
    <s v="SER"/>
    <s v="R"/>
    <s v="Inteconectado"/>
    <s v="PR0268"/>
    <s v="BT5B-R"/>
    <s v="Mayor a 100kWh"/>
    <n v="134"/>
    <n v="18942"/>
    <n v="13726.88"/>
    <n v="398.13"/>
  </r>
  <r>
    <x v="0"/>
    <x v="4"/>
    <s v="ADIL"/>
    <x v="0"/>
    <x v="25"/>
    <s v="PSE Yauca del Rosario - SE0269"/>
    <s v="SER"/>
    <s v="R"/>
    <s v="Inteconectado"/>
    <s v="PR0269"/>
    <s v="BT5B-R"/>
    <s v="De 0 a 30 kWh "/>
    <n v="393"/>
    <n v="2379"/>
    <n v="6002.09"/>
    <n v="-3187.86"/>
  </r>
  <r>
    <x v="0"/>
    <x v="4"/>
    <s v="ADIL"/>
    <x v="0"/>
    <x v="25"/>
    <s v="PSE Yauca del Rosario - SE0269"/>
    <s v="SER"/>
    <s v="R"/>
    <s v="Inteconectado"/>
    <s v="PR0269"/>
    <s v="BT5B-R"/>
    <s v="De 30 a 100kWh"/>
    <n v="72"/>
    <n v="3694"/>
    <n v="5322.79"/>
    <n v="-2894.4"/>
  </r>
  <r>
    <x v="0"/>
    <x v="4"/>
    <s v="ADIL"/>
    <x v="0"/>
    <x v="25"/>
    <s v="PSE Yauca del Rosario - SE0269"/>
    <s v="SER"/>
    <s v="R"/>
    <s v="Inteconectado"/>
    <s v="PR0269"/>
    <s v="BT5B-R"/>
    <s v="Mayor a 100kWh"/>
    <n v="9"/>
    <n v="1621"/>
    <n v="2014.16"/>
    <n v="58.4"/>
  </r>
  <r>
    <x v="0"/>
    <x v="4"/>
    <s v="ADIL"/>
    <x v="0"/>
    <x v="26"/>
    <s v="SER PAMPA CONCON TOPARA"/>
    <s v="SER"/>
    <s v="R"/>
    <s v="Inteconectado"/>
    <s v="PR0211"/>
    <s v="BT5B-R"/>
    <s v="De 0 a 30 kWh "/>
    <n v="1377"/>
    <n v="7243"/>
    <n v="19191.21"/>
    <n v="-9701.16"/>
  </r>
  <r>
    <x v="0"/>
    <x v="4"/>
    <s v="ADIL"/>
    <x v="0"/>
    <x v="26"/>
    <s v="SER PAMPA CONCON TOPARA"/>
    <s v="SER"/>
    <s v="R"/>
    <s v="Inteconectado"/>
    <s v="PR0211"/>
    <s v="BT5B-R"/>
    <s v="De 30 a 100kWh"/>
    <n v="255"/>
    <n v="14721"/>
    <n v="20029.580000000002"/>
    <n v="-10205.719999999999"/>
  </r>
  <r>
    <x v="0"/>
    <x v="4"/>
    <s v="ADIL"/>
    <x v="0"/>
    <x v="26"/>
    <s v="SER PAMPA CONCON TOPARA"/>
    <s v="SER"/>
    <s v="R"/>
    <s v="Inteconectado"/>
    <s v="PR0211"/>
    <s v="BT5B-R"/>
    <s v="Mayor a 100kWh"/>
    <n v="77"/>
    <n v="14129"/>
    <n v="12235.8"/>
    <n v="354.84"/>
  </r>
  <r>
    <x v="0"/>
    <x v="4"/>
    <s v="ADIL"/>
    <x v="0"/>
    <x v="27"/>
    <s v="SER DATEM DEL MARAÑON"/>
    <s v="SER"/>
    <s v="R"/>
    <s v="Aislado"/>
    <s v="PR0273"/>
    <s v="BT5B-R"/>
    <s v="De 0 a 30 kWh "/>
    <n v="307"/>
    <n v="1325.22"/>
    <n v="3641.79"/>
    <n v="-1653.93"/>
  </r>
  <r>
    <x v="0"/>
    <x v="4"/>
    <s v="ADIL"/>
    <x v="0"/>
    <x v="27"/>
    <s v="SER DATEM DEL MARAÑON"/>
    <s v="SER"/>
    <s v="R"/>
    <s v="Aislado"/>
    <s v="PR0273"/>
    <s v="BT5B-R"/>
    <s v="De 30 a 100kWh"/>
    <n v="6"/>
    <n v="216.98"/>
    <n v="369.64"/>
    <n v="-224.64"/>
  </r>
  <r>
    <x v="0"/>
    <x v="4"/>
    <s v="ADIL"/>
    <x v="0"/>
    <x v="27"/>
    <s v="SER DATEM DEL MARAÑON"/>
    <s v="SER"/>
    <s v="R"/>
    <s v="Aislado"/>
    <s v="PR0273"/>
    <s v="BT5B-R"/>
    <s v="Mayor a 100kWh"/>
    <n v="2"/>
    <n v="369.7"/>
    <n v="587.71"/>
    <n v="0"/>
  </r>
  <r>
    <x v="0"/>
    <x v="4"/>
    <s v="ADIL"/>
    <x v="0"/>
    <x v="28"/>
    <s v="SER QUILMANA"/>
    <s v="SER"/>
    <s v="R"/>
    <s v="Inteconectado"/>
    <s v="PR0211"/>
    <s v="BT5B-R"/>
    <s v="De 0 a 30 kWh "/>
    <n v="203"/>
    <n v="500"/>
    <n v="1877.51"/>
    <n v="-669.68"/>
  </r>
  <r>
    <x v="0"/>
    <x v="4"/>
    <s v="ADIL"/>
    <x v="0"/>
    <x v="28"/>
    <s v="SER QUILMANA"/>
    <s v="SER"/>
    <s v="R"/>
    <s v="Inteconectado"/>
    <s v="PR0211"/>
    <s v="BT5B-R"/>
    <s v="De 30 a 100kWh"/>
    <n v="18"/>
    <n v="862"/>
    <n v="1267.1600000000001"/>
    <n v="-723.24"/>
  </r>
  <r>
    <x v="0"/>
    <x v="4"/>
    <s v="ADIL"/>
    <x v="0"/>
    <x v="29"/>
    <s v="SER CP GUADALUPE-SANTA FE-RUQUIA VEGUETA HUAURA"/>
    <s v="SER"/>
    <s v="R"/>
    <s v="Inteconectado"/>
    <s v="PR0211"/>
    <s v="BT5B-R"/>
    <s v="De 0 a 30 kWh "/>
    <n v="148"/>
    <n v="1398"/>
    <n v="3071.02"/>
    <n v="-1848.27"/>
  </r>
  <r>
    <x v="0"/>
    <x v="4"/>
    <s v="ADIL"/>
    <x v="0"/>
    <x v="29"/>
    <s v="SER CP GUADALUPE-SANTA FE-RUQUIA VEGUETA HUAURA"/>
    <s v="SER"/>
    <s v="R"/>
    <s v="Inteconectado"/>
    <s v="PR0211"/>
    <s v="BT5B-R"/>
    <s v="De 30 a 100kWh"/>
    <n v="70"/>
    <n v="4019"/>
    <n v="5137.46"/>
    <n v="-2776.2"/>
  </r>
  <r>
    <x v="0"/>
    <x v="4"/>
    <s v="ADIL"/>
    <x v="0"/>
    <x v="29"/>
    <s v="SER CP GUADALUPE-SANTA FE-RUQUIA VEGUETA HUAURA"/>
    <s v="SER"/>
    <s v="R"/>
    <s v="Inteconectado"/>
    <s v="PR0211"/>
    <s v="BT5B-R"/>
    <s v="Mayor a 100kWh"/>
    <n v="12"/>
    <n v="1613"/>
    <n v="1157.6500000000001"/>
    <n v="33.56"/>
  </r>
  <r>
    <x v="0"/>
    <x v="4"/>
    <s v="ADIL"/>
    <x v="0"/>
    <x v="30"/>
    <s v="SER VALLE DE CARAL"/>
    <s v="SER"/>
    <s v="R"/>
    <s v="Inteconectado"/>
    <s v="PR0211"/>
    <s v="BT5B-R"/>
    <s v="De 0 a 30 kWh "/>
    <n v="211"/>
    <n v="2133"/>
    <n v="4610.8"/>
    <n v="-2820.49"/>
  </r>
  <r>
    <x v="0"/>
    <x v="4"/>
    <s v="ADIL"/>
    <x v="0"/>
    <x v="30"/>
    <s v="SER VALLE DE CARAL"/>
    <s v="SER"/>
    <s v="R"/>
    <s v="Inteconectado"/>
    <s v="PR0211"/>
    <s v="BT5B-R"/>
    <s v="De 30 a 100kWh"/>
    <n v="208"/>
    <n v="12945"/>
    <n v="15948.98"/>
    <n v="-8251.36"/>
  </r>
  <r>
    <x v="0"/>
    <x v="4"/>
    <s v="ADIL"/>
    <x v="0"/>
    <x v="30"/>
    <s v="SER VALLE DE CARAL"/>
    <s v="SER"/>
    <s v="R"/>
    <s v="Inteconectado"/>
    <s v="PR0211"/>
    <s v="BT5B-R"/>
    <s v="Mayor a 100kWh"/>
    <n v="43"/>
    <n v="6551"/>
    <n v="4848.84"/>
    <n v="140.66"/>
  </r>
  <r>
    <x v="0"/>
    <x v="4"/>
    <s v="ADIL"/>
    <x v="0"/>
    <x v="31"/>
    <s v="SER Acari-Chala"/>
    <s v="SER"/>
    <s v="R"/>
    <s v="Inteconectado"/>
    <s v="PR0120"/>
    <s v="BT5B-R"/>
    <s v="De 0 a 30 kWh "/>
    <n v="2977"/>
    <n v="29510"/>
    <n v="64796.27"/>
    <n v="-39594.19"/>
  </r>
  <r>
    <x v="0"/>
    <x v="4"/>
    <s v="ADIL"/>
    <x v="0"/>
    <x v="31"/>
    <s v="SER Acari-Chala"/>
    <s v="SER"/>
    <s v="R"/>
    <s v="Inteconectado"/>
    <s v="PR0120"/>
    <s v="BT5B-R"/>
    <s v="De 30 a 100kWh"/>
    <n v="1017"/>
    <n v="53716"/>
    <n v="76932.5"/>
    <n v="-40934.25"/>
  </r>
  <r>
    <x v="0"/>
    <x v="4"/>
    <s v="ADIL"/>
    <x v="0"/>
    <x v="31"/>
    <s v="SER Acari-Chala"/>
    <s v="SER"/>
    <s v="R"/>
    <s v="Inteconectado"/>
    <s v="PR0120"/>
    <s v="BT5B-R"/>
    <s v="Mayor a 100kWh"/>
    <n v="174"/>
    <n v="31440"/>
    <n v="28654.77"/>
    <n v="831.06"/>
  </r>
  <r>
    <x v="0"/>
    <x v="4"/>
    <s v="ADIL"/>
    <x v="0"/>
    <x v="32"/>
    <s v="SER Calango II Etapa"/>
    <s v="SER"/>
    <s v="R"/>
    <s v="Inteconectado"/>
    <s v="PR0206"/>
    <s v="BT5B-R"/>
    <s v="De 0 a 30 kWh "/>
    <n v="189"/>
    <n v="953"/>
    <n v="2545.4499999999998"/>
    <n v="-1260.58"/>
  </r>
  <r>
    <x v="0"/>
    <x v="4"/>
    <s v="ADIL"/>
    <x v="0"/>
    <x v="32"/>
    <s v="SER Calango II Etapa"/>
    <s v="SER"/>
    <s v="R"/>
    <s v="Inteconectado"/>
    <s v="PR0206"/>
    <s v="BT5B-R"/>
    <s v="De 30 a 100kWh"/>
    <n v="58"/>
    <n v="3252"/>
    <n v="4514.42"/>
    <n v="-2301.44"/>
  </r>
  <r>
    <x v="0"/>
    <x v="4"/>
    <s v="ADIL"/>
    <x v="0"/>
    <x v="32"/>
    <s v="SER Calango II Etapa"/>
    <s v="SER"/>
    <s v="R"/>
    <s v="Inteconectado"/>
    <s v="PR0206"/>
    <s v="BT5B-R"/>
    <s v="Mayor a 100kWh"/>
    <n v="1"/>
    <n v="119"/>
    <n v="110.34"/>
    <n v="3.2"/>
  </r>
  <r>
    <x v="0"/>
    <x v="4"/>
    <s v="ADIL"/>
    <x v="0"/>
    <x v="33"/>
    <s v="SER Ihuari"/>
    <s v="SER"/>
    <s v="R"/>
    <s v="Inteconectado"/>
    <s v="PR0268"/>
    <s v="BT5B-R"/>
    <s v="De 0 a 30 kWh "/>
    <n v="840"/>
    <n v="4216"/>
    <n v="11274.58"/>
    <n v="-5571.04"/>
  </r>
  <r>
    <x v="0"/>
    <x v="4"/>
    <s v="ADIL"/>
    <x v="0"/>
    <x v="33"/>
    <s v="SER Ihuari"/>
    <s v="SER"/>
    <s v="R"/>
    <s v="Inteconectado"/>
    <s v="PR0268"/>
    <s v="BT5B-R"/>
    <s v="De 30 a 100kWh"/>
    <n v="81"/>
    <n v="4496"/>
    <n v="5839.75"/>
    <n v="-3212.46"/>
  </r>
  <r>
    <x v="0"/>
    <x v="4"/>
    <s v="ADIL"/>
    <x v="0"/>
    <x v="33"/>
    <s v="SER Ihuari"/>
    <s v="SER"/>
    <s v="R"/>
    <s v="Inteconectado"/>
    <s v="PR0268"/>
    <s v="BT5B-R"/>
    <s v="Mayor a 100kWh"/>
    <n v="11"/>
    <n v="1793"/>
    <n v="1274.8499999999999"/>
    <n v="36.97"/>
  </r>
  <r>
    <x v="0"/>
    <x v="4"/>
    <s v="CHAV"/>
    <x v="1"/>
    <x v="34"/>
    <s v="Chao"/>
    <s v="3"/>
    <s v="U"/>
    <s v="Inteconectado"/>
    <s v="PL0157"/>
    <s v="BT5B-R"/>
    <s v="De 0 a 30 kWh "/>
    <n v="2724"/>
    <n v="33715.4"/>
    <n v="23129.360000000001"/>
    <n v="-4945.79"/>
  </r>
  <r>
    <x v="0"/>
    <x v="4"/>
    <s v="CHAV"/>
    <x v="1"/>
    <x v="34"/>
    <s v="Chao"/>
    <s v="3"/>
    <s v="U"/>
    <s v="Inteconectado"/>
    <s v="PL0157"/>
    <s v="BT5B-R"/>
    <s v="De 30 a 100kWh"/>
    <n v="2270"/>
    <n v="133140.1"/>
    <n v="75072.27"/>
    <n v="-10010.700000000001"/>
  </r>
  <r>
    <x v="0"/>
    <x v="4"/>
    <s v="CHAV"/>
    <x v="1"/>
    <x v="34"/>
    <s v="Chao"/>
    <s v="3"/>
    <s v="U"/>
    <s v="Inteconectado"/>
    <s v="PL0157"/>
    <s v="BT5B-R"/>
    <s v="Mayor a 100kWh"/>
    <n v="630"/>
    <n v="117694.6"/>
    <n v="73083.12"/>
    <n v="2069.36"/>
  </r>
  <r>
    <x v="0"/>
    <x v="4"/>
    <s v="CHAV"/>
    <x v="1"/>
    <x v="35"/>
    <s v="Tanguche Desarenador"/>
    <s v="3"/>
    <s v="U"/>
    <s v="Aislado"/>
    <s v="PL0260"/>
    <s v="BT5B-R"/>
    <s v="De 0 a 30 kWh "/>
    <n v="692"/>
    <n v="6137.8"/>
    <n v="3638.13"/>
    <n v="-1534.45"/>
  </r>
  <r>
    <x v="0"/>
    <x v="4"/>
    <s v="CHAV"/>
    <x v="1"/>
    <x v="35"/>
    <s v="Tanguche Desarenador"/>
    <s v="3"/>
    <s v="U"/>
    <s v="Aislado"/>
    <s v="PL0260"/>
    <s v="BT5B-R"/>
    <s v="De 30 a 100kWh"/>
    <n v="182"/>
    <n v="9879"/>
    <n v="4127.99"/>
    <n v="-1366.82"/>
  </r>
  <r>
    <x v="0"/>
    <x v="4"/>
    <s v="CHAV"/>
    <x v="1"/>
    <x v="35"/>
    <s v="Tanguche Desarenador"/>
    <s v="3"/>
    <s v="U"/>
    <s v="Aislado"/>
    <s v="PL0260"/>
    <s v="BT5B-R"/>
    <s v="Mayor a 100kWh"/>
    <n v="38"/>
    <n v="6248"/>
    <n v="3240.12"/>
    <n v="0"/>
  </r>
  <r>
    <x v="0"/>
    <x v="4"/>
    <s v="CHAV"/>
    <x v="1"/>
    <x v="36"/>
    <s v="SER CHAO"/>
    <s v="SER"/>
    <s v="R"/>
    <s v="Inteconectado"/>
    <s v="PR0102"/>
    <s v="BT5B-R"/>
    <s v="De 0 a 30 kWh "/>
    <n v="579"/>
    <n v="4328.3999999999996"/>
    <n v="4352.46"/>
    <n v="-2275.1"/>
  </r>
  <r>
    <x v="0"/>
    <x v="4"/>
    <s v="CHAV"/>
    <x v="1"/>
    <x v="36"/>
    <s v="SER CHAO"/>
    <s v="SER"/>
    <s v="R"/>
    <s v="Inteconectado"/>
    <s v="PR0102"/>
    <s v="BT5B-R"/>
    <s v="De 30 a 100kWh"/>
    <n v="136"/>
    <n v="6898"/>
    <n v="4396.76"/>
    <n v="-2143.36"/>
  </r>
  <r>
    <x v="0"/>
    <x v="4"/>
    <s v="CHAV"/>
    <x v="1"/>
    <x v="36"/>
    <s v="SER CHAO"/>
    <s v="SER"/>
    <s v="R"/>
    <s v="Inteconectado"/>
    <s v="PR0102"/>
    <s v="BT5B-R"/>
    <s v="Mayor a 100kWh"/>
    <n v="13"/>
    <n v="2310"/>
    <n v="2082.6799999999998"/>
    <n v="58.51"/>
  </r>
  <r>
    <x v="0"/>
    <x v="4"/>
    <s v="CHAV"/>
    <x v="1"/>
    <x v="37"/>
    <s v="SER TANGUCHE DESARENADOR"/>
    <s v="SER"/>
    <s v="R"/>
    <s v="Aislado"/>
    <s v="PR0103"/>
    <s v="BT5B-R"/>
    <s v="De 0 a 30 kWh "/>
    <n v="73"/>
    <n v="510"/>
    <n v="455.4"/>
    <n v="-283.88"/>
  </r>
  <r>
    <x v="0"/>
    <x v="4"/>
    <s v="CHAV"/>
    <x v="1"/>
    <x v="37"/>
    <s v="SER TANGUCHE DESARENADOR"/>
    <s v="SER"/>
    <s v="R"/>
    <s v="Aislado"/>
    <s v="PR0103"/>
    <s v="BT5B-R"/>
    <s v="De 30 a 100kWh"/>
    <n v="3"/>
    <n v="126"/>
    <n v="55.7"/>
    <n v="-50.1"/>
  </r>
  <r>
    <x v="0"/>
    <x v="4"/>
    <s v="COEL"/>
    <x v="2"/>
    <x v="38"/>
    <s v="Villacurí"/>
    <s v="ESP"/>
    <s v="R"/>
    <s v="Inteconectado"/>
    <s v="PL0001"/>
    <s v="BT5B-R"/>
    <s v="De 0 a 30 kWh "/>
    <n v="303"/>
    <n v="3525.2"/>
    <n v="2100.1999999999998"/>
    <n v="-1012.11"/>
  </r>
  <r>
    <x v="0"/>
    <x v="4"/>
    <s v="COEL"/>
    <x v="2"/>
    <x v="38"/>
    <s v="Villacurí"/>
    <s v="ESP"/>
    <s v="R"/>
    <s v="Inteconectado"/>
    <s v="PL0001"/>
    <s v="BT5B-R"/>
    <s v="De 30 a 100kWh"/>
    <n v="241"/>
    <n v="13740.5"/>
    <n v="6681.67"/>
    <n v="-2074.84"/>
  </r>
  <r>
    <x v="0"/>
    <x v="4"/>
    <s v="COEL"/>
    <x v="2"/>
    <x v="38"/>
    <s v="Villacurí"/>
    <s v="ESP"/>
    <s v="R"/>
    <s v="Inteconectado"/>
    <s v="PL0001"/>
    <s v="BT5B-R"/>
    <s v="Mayor a 100kWh"/>
    <n v="103"/>
    <n v="18898.599999999999"/>
    <n v="11549.14"/>
    <n v="315.58999999999997"/>
  </r>
  <r>
    <x v="0"/>
    <x v="4"/>
    <s v="COEL"/>
    <x v="2"/>
    <x v="39"/>
    <s v="Andahuasi"/>
    <s v="2"/>
    <s v="U"/>
    <s v="Inteconectado"/>
    <s v="PL0002"/>
    <s v="BT5B-R"/>
    <s v="De 0 a 30 kWh "/>
    <n v="526"/>
    <n v="5200.1000000000004"/>
    <n v="3490.24"/>
    <n v="-646.42999999999995"/>
  </r>
  <r>
    <x v="0"/>
    <x v="4"/>
    <s v="COEL"/>
    <x v="2"/>
    <x v="39"/>
    <s v="Andahuasi"/>
    <s v="2"/>
    <s v="U"/>
    <s v="Inteconectado"/>
    <s v="PL0002"/>
    <s v="BT5B-R"/>
    <s v="De 30 a 100kWh"/>
    <n v="740"/>
    <n v="47918.6"/>
    <n v="23248.32"/>
    <n v="-2757.3"/>
  </r>
  <r>
    <x v="0"/>
    <x v="4"/>
    <s v="COEL"/>
    <x v="2"/>
    <x v="39"/>
    <s v="Andahuasi"/>
    <s v="2"/>
    <s v="U"/>
    <s v="Inteconectado"/>
    <s v="PL0002"/>
    <s v="BT5B-R"/>
    <s v="Mayor a 100kWh"/>
    <n v="433"/>
    <n v="78265.7"/>
    <n v="41349.269999999997"/>
    <n v="1127.07"/>
  </r>
  <r>
    <x v="0"/>
    <x v="4"/>
    <s v="COEL"/>
    <x v="2"/>
    <x v="40"/>
    <s v="Illimo"/>
    <s v="5"/>
    <s v="R"/>
    <s v="Inteconectado"/>
    <s v="PL0263"/>
    <s v="BT5B-R"/>
    <s v="De 0 a 30 kWh "/>
    <n v="170"/>
    <n v="2432.6999999999998"/>
    <n v="1256.95"/>
    <n v="-988.28"/>
  </r>
  <r>
    <x v="0"/>
    <x v="4"/>
    <s v="COEL"/>
    <x v="2"/>
    <x v="40"/>
    <s v="Illimo"/>
    <s v="5"/>
    <s v="R"/>
    <s v="Inteconectado"/>
    <s v="PL0263"/>
    <s v="BT5B-R"/>
    <s v="De 30 a 100kWh"/>
    <n v="175"/>
    <n v="9475.1"/>
    <n v="4746.16"/>
    <n v="-2132.46"/>
  </r>
  <r>
    <x v="0"/>
    <x v="4"/>
    <s v="COEL"/>
    <x v="2"/>
    <x v="40"/>
    <s v="Illimo"/>
    <s v="5"/>
    <s v="R"/>
    <s v="Inteconectado"/>
    <s v="PL0263"/>
    <s v="BT5B-R"/>
    <s v="Mayor a 100kWh"/>
    <n v="18"/>
    <n v="3417.7"/>
    <n v="2375.4899999999998"/>
    <n v="64.959999999999994"/>
  </r>
  <r>
    <x v="0"/>
    <x v="4"/>
    <s v="EDCA"/>
    <x v="3"/>
    <x v="41"/>
    <s v="Cañete"/>
    <s v="2"/>
    <s v="U"/>
    <s v="Inteconectado"/>
    <s v="PL0003"/>
    <s v="BT5B-R"/>
    <s v="De 0 a 30 kWh "/>
    <n v="6961"/>
    <n v="67176"/>
    <n v="43812.87"/>
    <n v="-7756.18"/>
  </r>
  <r>
    <x v="0"/>
    <x v="4"/>
    <s v="EDCA"/>
    <x v="3"/>
    <x v="41"/>
    <s v="Cañete"/>
    <s v="2"/>
    <s v="U"/>
    <s v="Inteconectado"/>
    <s v="PL0003"/>
    <s v="BT5B-R"/>
    <s v="De 30 a 100kWh"/>
    <n v="10823"/>
    <n v="711602.6"/>
    <n v="324030.49"/>
    <n v="-37548.629999999997"/>
  </r>
  <r>
    <x v="0"/>
    <x v="4"/>
    <s v="EDCA"/>
    <x v="3"/>
    <x v="41"/>
    <s v="Cañete"/>
    <s v="2"/>
    <s v="U"/>
    <s v="Inteconectado"/>
    <s v="PL0003"/>
    <s v="BT5B-R"/>
    <s v="Mayor a 100kWh"/>
    <n v="10472"/>
    <n v="2231223.7000000002"/>
    <n v="1096255.8700000001"/>
    <n v="30266.400000000001"/>
  </r>
  <r>
    <x v="0"/>
    <x v="4"/>
    <s v="EDCA"/>
    <x v="3"/>
    <x v="42"/>
    <s v="Lunahuaná"/>
    <s v="4"/>
    <s v="R"/>
    <s v="Inteconectado"/>
    <s v="PL0004"/>
    <s v="BT5B-R"/>
    <s v="De 0 a 30 kWh "/>
    <n v="1901"/>
    <n v="16014"/>
    <n v="10567.68"/>
    <n v="-3808.07"/>
  </r>
  <r>
    <x v="0"/>
    <x v="4"/>
    <s v="EDCA"/>
    <x v="3"/>
    <x v="42"/>
    <s v="Lunahuaná"/>
    <s v="4"/>
    <s v="R"/>
    <s v="Inteconectado"/>
    <s v="PL0004"/>
    <s v="BT5B-R"/>
    <s v="De 30 a 100kWh"/>
    <n v="2151"/>
    <n v="140363"/>
    <n v="62885.599999999999"/>
    <n v="-15383.74"/>
  </r>
  <r>
    <x v="0"/>
    <x v="4"/>
    <s v="EDCA"/>
    <x v="3"/>
    <x v="42"/>
    <s v="Lunahuaná"/>
    <s v="4"/>
    <s v="R"/>
    <s v="Inteconectado"/>
    <s v="PL0004"/>
    <s v="BT5B-R"/>
    <s v="Mayor a 100kWh"/>
    <n v="1802"/>
    <n v="383372"/>
    <n v="213566.69"/>
    <n v="5851.58"/>
  </r>
  <r>
    <x v="0"/>
    <x v="4"/>
    <s v="EDLN"/>
    <x v="4"/>
    <x v="43"/>
    <s v="Lima Norte"/>
    <s v="1"/>
    <s v="U"/>
    <s v="Inteconectado"/>
    <s v="PL0005"/>
    <s v="BT5B-R"/>
    <s v="De 0 a 30 kWh "/>
    <n v="166242"/>
    <n v="1200349"/>
    <n v="925289.29"/>
    <n v="-126214.44"/>
  </r>
  <r>
    <x v="0"/>
    <x v="4"/>
    <s v="EDLN"/>
    <x v="4"/>
    <x v="43"/>
    <s v="Lima Norte"/>
    <s v="1"/>
    <s v="U"/>
    <s v="Inteconectado"/>
    <s v="PL0005"/>
    <s v="BT5B-R"/>
    <s v="De 30 a 100kWh"/>
    <n v="260849"/>
    <n v="18053501"/>
    <n v="8135976.7000000002"/>
    <n v="-814467.93"/>
  </r>
  <r>
    <x v="0"/>
    <x v="4"/>
    <s v="EDLN"/>
    <x v="4"/>
    <x v="43"/>
    <s v="Lima Norte"/>
    <s v="1"/>
    <s v="U"/>
    <s v="Inteconectado"/>
    <s v="PL0005"/>
    <s v="BT5B-R"/>
    <s v="Mayor a 100kWh"/>
    <n v="701562"/>
    <n v="202910076"/>
    <n v="85359428.329999998"/>
    <n v="2399797.04"/>
  </r>
  <r>
    <x v="0"/>
    <x v="4"/>
    <s v="EDLN"/>
    <x v="4"/>
    <x v="44"/>
    <s v="Huaral-Chancay"/>
    <s v="3"/>
    <s v="U"/>
    <s v="Inteconectado"/>
    <s v="PL0007"/>
    <s v="BT5B-R"/>
    <s v="De 0 a 30 kWh "/>
    <n v="8145"/>
    <n v="77757"/>
    <n v="62437.42"/>
    <n v="-9374.6200000000008"/>
  </r>
  <r>
    <x v="0"/>
    <x v="4"/>
    <s v="EDLN"/>
    <x v="4"/>
    <x v="44"/>
    <s v="Huaral-Chancay"/>
    <s v="3"/>
    <s v="U"/>
    <s v="Inteconectado"/>
    <s v="PL0007"/>
    <s v="BT5B-R"/>
    <s v="De 30 a 100kWh"/>
    <n v="14199"/>
    <n v="943377"/>
    <n v="501694.86"/>
    <n v="-51866.83"/>
  </r>
  <r>
    <x v="0"/>
    <x v="4"/>
    <s v="EDLN"/>
    <x v="4"/>
    <x v="44"/>
    <s v="Huaral-Chancay"/>
    <s v="3"/>
    <s v="U"/>
    <s v="Inteconectado"/>
    <s v="PL0007"/>
    <s v="BT5B-R"/>
    <s v="Mayor a 100kWh"/>
    <n v="14161"/>
    <n v="3251161"/>
    <n v="1607167.29"/>
    <n v="45411.8"/>
  </r>
  <r>
    <x v="0"/>
    <x v="4"/>
    <s v="EDLN"/>
    <x v="4"/>
    <x v="45"/>
    <s v="Pativilca"/>
    <s v="3"/>
    <s v="U"/>
    <s v="Inteconectado"/>
    <s v="PL0008"/>
    <s v="BT5B-R"/>
    <s v="De 0 a 30 kWh "/>
    <n v="1119"/>
    <n v="11256"/>
    <n v="8821.0499999999993"/>
    <n v="-1347.73"/>
  </r>
  <r>
    <x v="0"/>
    <x v="4"/>
    <s v="EDLN"/>
    <x v="4"/>
    <x v="45"/>
    <s v="Pativilca"/>
    <s v="3"/>
    <s v="U"/>
    <s v="Inteconectado"/>
    <s v="PL0008"/>
    <s v="BT5B-R"/>
    <s v="De 30 a 100kWh"/>
    <n v="1505"/>
    <n v="96887"/>
    <n v="52355.18"/>
    <n v="-5641.82"/>
  </r>
  <r>
    <x v="0"/>
    <x v="4"/>
    <s v="EDLN"/>
    <x v="4"/>
    <x v="45"/>
    <s v="Pativilca"/>
    <s v="3"/>
    <s v="U"/>
    <s v="Inteconectado"/>
    <s v="PL0008"/>
    <s v="BT5B-R"/>
    <s v="Mayor a 100kWh"/>
    <n v="1017"/>
    <n v="186118"/>
    <n v="92411.56"/>
    <n v="2670.75"/>
  </r>
  <r>
    <x v="0"/>
    <x v="4"/>
    <s v="EDLN"/>
    <x v="4"/>
    <x v="46"/>
    <s v="Canta"/>
    <s v="5"/>
    <s v="R"/>
    <s v="Aislado"/>
    <s v="PL0011"/>
    <s v="BT5B-R"/>
    <s v="De 0 a 30 kWh "/>
    <n v="1436"/>
    <n v="9868"/>
    <n v="10479.75"/>
    <n v="-3518.09"/>
  </r>
  <r>
    <x v="0"/>
    <x v="4"/>
    <s v="EDLN"/>
    <x v="4"/>
    <x v="46"/>
    <s v="Canta"/>
    <s v="5"/>
    <s v="R"/>
    <s v="Aislado"/>
    <s v="PL0011"/>
    <s v="BT5B-R"/>
    <s v="De 30 a 100kWh"/>
    <n v="491"/>
    <n v="27817"/>
    <n v="16069.92"/>
    <n v="-5824.17"/>
  </r>
  <r>
    <x v="0"/>
    <x v="4"/>
    <s v="EDLN"/>
    <x v="4"/>
    <x v="46"/>
    <s v="Canta"/>
    <s v="5"/>
    <s v="R"/>
    <s v="Aislado"/>
    <s v="PL0011"/>
    <s v="BT5B-R"/>
    <s v="Mayor a 100kWh"/>
    <n v="258"/>
    <n v="66163"/>
    <n v="34892.199999999997"/>
    <n v="35.35"/>
  </r>
  <r>
    <x v="0"/>
    <x v="4"/>
    <s v="EDLN"/>
    <x v="4"/>
    <x v="47"/>
    <s v="Churín"/>
    <s v="4"/>
    <s v="R"/>
    <s v="Aislado"/>
    <s v="PL0012"/>
    <s v="BT5B-R"/>
    <s v="De 0 a 30 kWh "/>
    <n v="657"/>
    <n v="4286"/>
    <n v="4668.3500000000004"/>
    <n v="-1687.54"/>
  </r>
  <r>
    <x v="0"/>
    <x v="4"/>
    <s v="EDLN"/>
    <x v="4"/>
    <x v="47"/>
    <s v="Churín"/>
    <s v="4"/>
    <s v="R"/>
    <s v="Aislado"/>
    <s v="PL0012"/>
    <s v="BT5B-R"/>
    <s v="De 30 a 100kWh"/>
    <n v="265"/>
    <n v="15549"/>
    <n v="8869"/>
    <n v="-3128.6"/>
  </r>
  <r>
    <x v="0"/>
    <x v="4"/>
    <s v="EDLN"/>
    <x v="4"/>
    <x v="47"/>
    <s v="Churín"/>
    <s v="4"/>
    <s v="R"/>
    <s v="Aislado"/>
    <s v="PL0012"/>
    <s v="BT5B-R"/>
    <s v="Mayor a 100kWh"/>
    <n v="178"/>
    <n v="55623"/>
    <n v="28341.64"/>
    <n v="0"/>
  </r>
  <r>
    <x v="0"/>
    <x v="4"/>
    <s v="EDLN"/>
    <x v="4"/>
    <x v="48"/>
    <s v="Ravira-Pacaraos"/>
    <s v="4"/>
    <s v="R"/>
    <s v="Aislado"/>
    <s v="PL0013"/>
    <s v="BT5B-R"/>
    <s v="De 0 a 30 kWh "/>
    <n v="553"/>
    <n v="3313"/>
    <n v="3785"/>
    <n v="-1217.8599999999999"/>
  </r>
  <r>
    <x v="0"/>
    <x v="4"/>
    <s v="EDLN"/>
    <x v="4"/>
    <x v="48"/>
    <s v="Ravira-Pacaraos"/>
    <s v="4"/>
    <s v="R"/>
    <s v="Aislado"/>
    <s v="PL0013"/>
    <s v="BT5B-R"/>
    <s v="De 30 a 100kWh"/>
    <n v="108"/>
    <n v="5448"/>
    <n v="3196.92"/>
    <n v="-1287.8499999999999"/>
  </r>
  <r>
    <x v="0"/>
    <x v="4"/>
    <s v="EDLN"/>
    <x v="4"/>
    <x v="48"/>
    <s v="Ravira-Pacaraos"/>
    <s v="4"/>
    <s v="R"/>
    <s v="Aislado"/>
    <s v="PL0013"/>
    <s v="BT5B-R"/>
    <s v="Mayor a 100kWh"/>
    <n v="29"/>
    <n v="9293"/>
    <n v="4887.12"/>
    <n v="23.61"/>
  </r>
  <r>
    <x v="0"/>
    <x v="4"/>
    <s v="EDLN"/>
    <x v="4"/>
    <x v="49"/>
    <s v="Hoyos-Acos"/>
    <s v="6"/>
    <s v="R"/>
    <s v="Aislado"/>
    <s v="PL0014"/>
    <s v="BT5B-R"/>
    <s v="De 0 a 30 kWh "/>
    <n v="854"/>
    <n v="6444"/>
    <n v="6578.53"/>
    <n v="-2583.46"/>
  </r>
  <r>
    <x v="0"/>
    <x v="4"/>
    <s v="EDLN"/>
    <x v="4"/>
    <x v="49"/>
    <s v="Hoyos-Acos"/>
    <s v="6"/>
    <s v="R"/>
    <s v="Aislado"/>
    <s v="PL0014"/>
    <s v="BT5B-R"/>
    <s v="De 30 a 100kWh"/>
    <n v="220"/>
    <n v="11778"/>
    <n v="6361.3"/>
    <n v="-2418.02"/>
  </r>
  <r>
    <x v="0"/>
    <x v="4"/>
    <s v="EDLN"/>
    <x v="4"/>
    <x v="49"/>
    <s v="Hoyos-Acos"/>
    <s v="6"/>
    <s v="R"/>
    <s v="Aislado"/>
    <s v="PL0014"/>
    <s v="BT5B-R"/>
    <s v="Mayor a 100kWh"/>
    <n v="55"/>
    <n v="15357"/>
    <n v="7539.74"/>
    <n v="8.6300000000000008"/>
  </r>
  <r>
    <x v="0"/>
    <x v="4"/>
    <s v="EDLN"/>
    <x v="4"/>
    <x v="50"/>
    <s v="Yaso"/>
    <s v="6"/>
    <s v="R"/>
    <s v="Aislado"/>
    <s v="PL0016"/>
    <s v="BT5B-R"/>
    <s v="De 0 a 30 kWh "/>
    <n v="80"/>
    <n v="522"/>
    <n v="499.09"/>
    <n v="-167.59"/>
  </r>
  <r>
    <x v="0"/>
    <x v="4"/>
    <s v="EDLN"/>
    <x v="4"/>
    <x v="50"/>
    <s v="Yaso"/>
    <s v="6"/>
    <s v="R"/>
    <s v="Aislado"/>
    <s v="PL0016"/>
    <s v="BT5B-R"/>
    <s v="De 30 a 100kWh"/>
    <n v="72"/>
    <n v="4727"/>
    <n v="2331.17"/>
    <n v="-747.07"/>
  </r>
  <r>
    <x v="0"/>
    <x v="4"/>
    <s v="EDLN"/>
    <x v="4"/>
    <x v="50"/>
    <s v="Yaso"/>
    <s v="6"/>
    <s v="R"/>
    <s v="Aislado"/>
    <s v="PL0016"/>
    <s v="BT5B-R"/>
    <s v="Mayor a 100kWh"/>
    <n v="83"/>
    <n v="27682"/>
    <n v="14855.65"/>
    <n v="0"/>
  </r>
  <r>
    <x v="0"/>
    <x v="4"/>
    <s v="EDLN"/>
    <x v="4"/>
    <x v="51"/>
    <s v="Sayán-Humaya"/>
    <s v="4"/>
    <s v="R"/>
    <s v="Inteconectado"/>
    <s v="PL0221"/>
    <s v="BT5B-R"/>
    <s v="De 0 a 30 kWh "/>
    <n v="1493"/>
    <n v="14526"/>
    <n v="13067.12"/>
    <n v="-4745.93"/>
  </r>
  <r>
    <x v="0"/>
    <x v="4"/>
    <s v="EDLN"/>
    <x v="4"/>
    <x v="51"/>
    <s v="Sayán-Humaya"/>
    <s v="4"/>
    <s v="R"/>
    <s v="Inteconectado"/>
    <s v="PL0221"/>
    <s v="BT5B-R"/>
    <s v="De 30 a 100kWh"/>
    <n v="1766"/>
    <n v="109715"/>
    <n v="64196.2"/>
    <n v="-17345.37"/>
  </r>
  <r>
    <x v="0"/>
    <x v="4"/>
    <s v="EDLN"/>
    <x v="4"/>
    <x v="51"/>
    <s v="Sayán-Humaya"/>
    <s v="4"/>
    <s v="R"/>
    <s v="Inteconectado"/>
    <s v="PL0221"/>
    <s v="BT5B-R"/>
    <s v="Mayor a 100kWh"/>
    <n v="905"/>
    <n v="219136"/>
    <n v="118834.49"/>
    <n v="3433.08"/>
  </r>
  <r>
    <x v="0"/>
    <x v="4"/>
    <s v="EDLN"/>
    <x v="4"/>
    <x v="52"/>
    <s v="Huacho"/>
    <s v="3"/>
    <s v="U"/>
    <s v="Inteconectado"/>
    <s v="PL0261"/>
    <s v="BT5B-R"/>
    <s v="De 0 a 30 kWh "/>
    <n v="9977"/>
    <n v="97467"/>
    <n v="81410.28"/>
    <n v="-12704.89"/>
  </r>
  <r>
    <x v="0"/>
    <x v="4"/>
    <s v="EDLN"/>
    <x v="4"/>
    <x v="52"/>
    <s v="Huacho"/>
    <s v="3"/>
    <s v="U"/>
    <s v="Inteconectado"/>
    <s v="PL0261"/>
    <s v="BT5B-R"/>
    <s v="De 30 a 100kWh"/>
    <n v="16143"/>
    <n v="1056144"/>
    <n v="578354.97"/>
    <n v="-61091.94"/>
  </r>
  <r>
    <x v="0"/>
    <x v="4"/>
    <s v="EDLN"/>
    <x v="4"/>
    <x v="52"/>
    <s v="Huacho"/>
    <s v="3"/>
    <s v="U"/>
    <s v="Inteconectado"/>
    <s v="PL0261"/>
    <s v="BT5B-R"/>
    <s v="Mayor a 100kWh"/>
    <n v="15058"/>
    <n v="3214724"/>
    <n v="1605423.76"/>
    <n v="45195.97"/>
  </r>
  <r>
    <x v="0"/>
    <x v="4"/>
    <s v="EDLN"/>
    <x v="4"/>
    <x v="53"/>
    <s v="Supe-Barranca"/>
    <s v="3"/>
    <s v="U"/>
    <s v="Inteconectado"/>
    <s v="PL0262"/>
    <s v="BT5B-R"/>
    <s v="De 0 a 30 kWh "/>
    <n v="5740"/>
    <n v="57108"/>
    <n v="45050.66"/>
    <n v="-6916.87"/>
  </r>
  <r>
    <x v="0"/>
    <x v="4"/>
    <s v="EDLN"/>
    <x v="4"/>
    <x v="53"/>
    <s v="Supe-Barranca"/>
    <s v="3"/>
    <s v="U"/>
    <s v="Inteconectado"/>
    <s v="PL0262"/>
    <s v="BT5B-R"/>
    <s v="De 30 a 100kWh"/>
    <n v="9267"/>
    <n v="608967"/>
    <n v="322251.37"/>
    <n v="-33517.050000000003"/>
  </r>
  <r>
    <x v="0"/>
    <x v="4"/>
    <s v="EDLN"/>
    <x v="4"/>
    <x v="53"/>
    <s v="Supe-Barranca"/>
    <s v="3"/>
    <s v="U"/>
    <s v="Inteconectado"/>
    <s v="PL0262"/>
    <s v="BT5B-R"/>
    <s v="Mayor a 100kWh"/>
    <n v="8080"/>
    <n v="1717440"/>
    <n v="852032.61"/>
    <n v="23917.64"/>
  </r>
  <r>
    <x v="0"/>
    <x v="4"/>
    <s v="EDLN"/>
    <x v="4"/>
    <x v="54"/>
    <s v="Sistema Eléctrcio Rural Chillón"/>
    <s v="SER"/>
    <s v="R"/>
    <s v="Inteconectado"/>
    <s v="PR0101"/>
    <s v="BT5B-R"/>
    <s v="De 0 a 30 kWh "/>
    <n v="1448"/>
    <n v="10819"/>
    <n v="14435.45"/>
    <n v="-4334.8"/>
  </r>
  <r>
    <x v="0"/>
    <x v="4"/>
    <s v="EDLN"/>
    <x v="4"/>
    <x v="54"/>
    <s v="Sistema Eléctrcio Rural Chillón"/>
    <s v="SER"/>
    <s v="R"/>
    <s v="Inteconectado"/>
    <s v="PR0101"/>
    <s v="BT5B-R"/>
    <s v="De 30 a 100kWh"/>
    <n v="949"/>
    <n v="57329"/>
    <n v="41918.54"/>
    <n v="-11408.05"/>
  </r>
  <r>
    <x v="0"/>
    <x v="4"/>
    <s v="EDLN"/>
    <x v="4"/>
    <x v="54"/>
    <s v="Sistema Eléctrcio Rural Chillón"/>
    <s v="SER"/>
    <s v="R"/>
    <s v="Inteconectado"/>
    <s v="PR0101"/>
    <s v="BT5B-R"/>
    <s v="Mayor a 100kWh"/>
    <n v="379"/>
    <n v="78645"/>
    <n v="53405.56"/>
    <n v="1530.43"/>
  </r>
  <r>
    <x v="0"/>
    <x v="4"/>
    <s v="EGEP"/>
    <x v="5"/>
    <x v="55"/>
    <s v="Pangoa 2"/>
    <s v="3"/>
    <s v="U"/>
    <s v="Inteconectado"/>
    <s v="PL0159"/>
    <s v="BT5B-R"/>
    <s v="De 0 a 30 kWh "/>
    <n v="840"/>
    <n v="12633"/>
    <n v="8255.7800000000007"/>
    <n v="-1853.07"/>
  </r>
  <r>
    <x v="0"/>
    <x v="4"/>
    <s v="EGEP"/>
    <x v="5"/>
    <x v="55"/>
    <s v="Pangoa 2"/>
    <s v="3"/>
    <s v="U"/>
    <s v="Inteconectado"/>
    <s v="PL0159"/>
    <s v="BT5B-R"/>
    <s v="De 30 a 100kWh"/>
    <n v="569"/>
    <n v="32406"/>
    <n v="18510.41"/>
    <n v="-2503.6"/>
  </r>
  <r>
    <x v="0"/>
    <x v="4"/>
    <s v="EGEP"/>
    <x v="5"/>
    <x v="55"/>
    <s v="Pangoa 2"/>
    <s v="3"/>
    <s v="U"/>
    <s v="Inteconectado"/>
    <s v="PL0159"/>
    <s v="BT5B-R"/>
    <s v="Mayor a 100kWh"/>
    <n v="198"/>
    <n v="51802"/>
    <n v="32225.78"/>
    <n v="841.55"/>
  </r>
  <r>
    <x v="0"/>
    <x v="4"/>
    <s v="EIHC"/>
    <x v="6"/>
    <x v="56"/>
    <s v="Chacas"/>
    <s v="3"/>
    <s v="U"/>
    <s v="Aislado"/>
    <s v="PL0200"/>
    <s v="BT5B-R"/>
    <s v="De 0 a 30 kWh "/>
    <n v="907"/>
    <n v="8529"/>
    <n v="11095.33"/>
    <n v="-4140.12"/>
  </r>
  <r>
    <x v="0"/>
    <x v="4"/>
    <s v="EIHC"/>
    <x v="6"/>
    <x v="56"/>
    <s v="Chacas"/>
    <s v="3"/>
    <s v="U"/>
    <s v="Aislado"/>
    <s v="PL0200"/>
    <s v="BT5B-R"/>
    <s v="De 30 a 100kWh"/>
    <n v="203"/>
    <n v="10277.99"/>
    <n v="10664.12"/>
    <n v="-2961.32"/>
  </r>
  <r>
    <x v="0"/>
    <x v="4"/>
    <s v="EIHC"/>
    <x v="6"/>
    <x v="56"/>
    <s v="Chacas"/>
    <s v="3"/>
    <s v="U"/>
    <s v="Aislado"/>
    <s v="PL0200"/>
    <s v="BT5B-R"/>
    <s v="Mayor a 100kWh"/>
    <n v="8"/>
    <n v="999"/>
    <n v="1000.87"/>
    <n v="0"/>
  </r>
  <r>
    <x v="0"/>
    <x v="4"/>
    <s v="EIHC"/>
    <x v="6"/>
    <x v="57"/>
    <s v="Sistema Electrico Rural Chacas"/>
    <s v="SER"/>
    <s v="R"/>
    <s v="Aislado"/>
    <s v="PR0100"/>
    <s v="BT5B-R"/>
    <s v="De 0 a 30 kWh "/>
    <n v="2484"/>
    <n v="26756.78"/>
    <n v="52561.74"/>
    <n v="-31359.4"/>
  </r>
  <r>
    <x v="0"/>
    <x v="4"/>
    <s v="EIHC"/>
    <x v="6"/>
    <x v="57"/>
    <s v="Sistema Electrico Rural Chacas"/>
    <s v="SER"/>
    <s v="R"/>
    <s v="Aislado"/>
    <s v="PR0100"/>
    <s v="BT5B-R"/>
    <s v="De 30 a 100kWh"/>
    <n v="1121"/>
    <n v="59601.01"/>
    <n v="94491.34"/>
    <n v="-39151.93"/>
  </r>
  <r>
    <x v="0"/>
    <x v="4"/>
    <s v="EIHC"/>
    <x v="6"/>
    <x v="57"/>
    <s v="Sistema Electrico Rural Chacas"/>
    <s v="SER"/>
    <s v="R"/>
    <s v="Aislado"/>
    <s v="PR0100"/>
    <s v="BT5B-R"/>
    <s v="Mayor a 100kWh"/>
    <n v="237"/>
    <n v="92135"/>
    <n v="138411.72"/>
    <n v="0"/>
  </r>
  <r>
    <x v="0"/>
    <x v="4"/>
    <s v="ELC"/>
    <x v="7"/>
    <x v="58"/>
    <s v="Ayacucho"/>
    <s v="2"/>
    <s v="U"/>
    <s v="Inteconectado"/>
    <s v="PL0060"/>
    <s v="BT5B-R"/>
    <s v="De 0 a 30 kWh "/>
    <n v="13929"/>
    <n v="189352.7"/>
    <n v="123554.38"/>
    <n v="-27538.31"/>
  </r>
  <r>
    <x v="0"/>
    <x v="4"/>
    <s v="ELC"/>
    <x v="7"/>
    <x v="58"/>
    <s v="Ayacucho"/>
    <s v="2"/>
    <s v="U"/>
    <s v="Inteconectado"/>
    <s v="PL0060"/>
    <s v="BT5B-R"/>
    <s v="De 30 a 100kWh"/>
    <n v="16696"/>
    <n v="1016158.5"/>
    <n v="566848.84"/>
    <n v="-73160.929999999993"/>
  </r>
  <r>
    <x v="0"/>
    <x v="4"/>
    <s v="ELC"/>
    <x v="7"/>
    <x v="58"/>
    <s v="Ayacucho"/>
    <s v="2"/>
    <s v="U"/>
    <s v="Inteconectado"/>
    <s v="PL0060"/>
    <s v="BT5B-R"/>
    <s v="Mayor a 100kWh"/>
    <n v="9888"/>
    <n v="1972960"/>
    <n v="1209350.3600000001"/>
    <n v="33749.89"/>
  </r>
  <r>
    <x v="0"/>
    <x v="4"/>
    <s v="ELC"/>
    <x v="7"/>
    <x v="59"/>
    <s v="Huancavelica Ciudad"/>
    <s v="2"/>
    <s v="U"/>
    <s v="Inteconectado"/>
    <s v="PL0061"/>
    <s v="BT5B-R"/>
    <s v="De 0 a 30 kWh "/>
    <n v="2869"/>
    <n v="42920"/>
    <n v="27577.23"/>
    <n v="-6378.08"/>
  </r>
  <r>
    <x v="0"/>
    <x v="4"/>
    <s v="ELC"/>
    <x v="7"/>
    <x v="59"/>
    <s v="Huancavelica Ciudad"/>
    <s v="2"/>
    <s v="U"/>
    <s v="Inteconectado"/>
    <s v="PL0061"/>
    <s v="BT5B-R"/>
    <s v="De 30 a 100kWh"/>
    <n v="4209"/>
    <n v="250683"/>
    <n v="142666.85"/>
    <n v="-18772.14"/>
  </r>
  <r>
    <x v="0"/>
    <x v="4"/>
    <s v="ELC"/>
    <x v="7"/>
    <x v="59"/>
    <s v="Huancavelica Ciudad"/>
    <s v="2"/>
    <s v="U"/>
    <s v="Inteconectado"/>
    <s v="PL0061"/>
    <s v="BT5B-R"/>
    <s v="Mayor a 100kWh"/>
    <n v="1847"/>
    <n v="336677"/>
    <n v="211575.5"/>
    <n v="5949.64"/>
  </r>
  <r>
    <x v="0"/>
    <x v="4"/>
    <s v="ELC"/>
    <x v="7"/>
    <x v="60"/>
    <s v="Huancayo"/>
    <s v="2"/>
    <s v="U"/>
    <s v="Inteconectado"/>
    <s v="PL0062"/>
    <s v="BT5B-R"/>
    <s v="De 0 a 30 kWh "/>
    <n v="20637"/>
    <n v="279627"/>
    <n v="182238.48"/>
    <n v="-40496.620000000003"/>
  </r>
  <r>
    <x v="0"/>
    <x v="4"/>
    <s v="ELC"/>
    <x v="7"/>
    <x v="60"/>
    <s v="Huancayo"/>
    <s v="2"/>
    <s v="U"/>
    <s v="Inteconectado"/>
    <s v="PL0062"/>
    <s v="BT5B-R"/>
    <s v="De 30 a 100kWh"/>
    <n v="36465"/>
    <n v="2302260.7999999998"/>
    <n v="1281298.5"/>
    <n v="-158801.78"/>
  </r>
  <r>
    <x v="0"/>
    <x v="4"/>
    <s v="ELC"/>
    <x v="7"/>
    <x v="60"/>
    <s v="Huancayo"/>
    <s v="2"/>
    <s v="U"/>
    <s v="Inteconectado"/>
    <s v="PL0062"/>
    <s v="BT5B-R"/>
    <s v="Mayor a 100kWh"/>
    <n v="25615"/>
    <n v="4750627"/>
    <n v="2906590.98"/>
    <n v="81583.429999999993"/>
  </r>
  <r>
    <x v="0"/>
    <x v="4"/>
    <s v="ELC"/>
    <x v="7"/>
    <x v="61"/>
    <s v="Pasco"/>
    <s v="3"/>
    <s v="U"/>
    <s v="Inteconectado"/>
    <s v="PL0063"/>
    <s v="BT5B-R"/>
    <s v="De 0 a 30 kWh "/>
    <n v="6516"/>
    <n v="85245"/>
    <n v="58890.3"/>
    <n v="-13049.15"/>
  </r>
  <r>
    <x v="0"/>
    <x v="4"/>
    <s v="ELC"/>
    <x v="7"/>
    <x v="61"/>
    <s v="Pasco"/>
    <s v="3"/>
    <s v="U"/>
    <s v="Inteconectado"/>
    <s v="PL0063"/>
    <s v="BT5B-R"/>
    <s v="De 30 a 100kWh"/>
    <n v="6621"/>
    <n v="378855"/>
    <n v="221592.18"/>
    <n v="-30416.69"/>
  </r>
  <r>
    <x v="0"/>
    <x v="4"/>
    <s v="ELC"/>
    <x v="7"/>
    <x v="61"/>
    <s v="Pasco"/>
    <s v="3"/>
    <s v="U"/>
    <s v="Inteconectado"/>
    <s v="PL0063"/>
    <s v="BT5B-R"/>
    <s v="Mayor a 100kWh"/>
    <n v="2036"/>
    <n v="423853"/>
    <n v="273323.95"/>
    <n v="7655.53"/>
  </r>
  <r>
    <x v="0"/>
    <x v="4"/>
    <s v="ELC"/>
    <x v="7"/>
    <x v="62"/>
    <s v="Tingo María"/>
    <s v="2"/>
    <s v="U"/>
    <s v="Inteconectado"/>
    <s v="PL0065"/>
    <s v="BT5B-R"/>
    <s v="De 0 a 30 kWh "/>
    <n v="4373"/>
    <n v="52043"/>
    <n v="36490.61"/>
    <n v="-7871.86"/>
  </r>
  <r>
    <x v="0"/>
    <x v="4"/>
    <s v="ELC"/>
    <x v="7"/>
    <x v="62"/>
    <s v="Tingo María"/>
    <s v="2"/>
    <s v="U"/>
    <s v="Inteconectado"/>
    <s v="PL0065"/>
    <s v="BT5B-R"/>
    <s v="De 30 a 100kWh"/>
    <n v="5710"/>
    <n v="363318"/>
    <n v="210264.8"/>
    <n v="-26235.03"/>
  </r>
  <r>
    <x v="0"/>
    <x v="4"/>
    <s v="ELC"/>
    <x v="7"/>
    <x v="62"/>
    <s v="Tingo María"/>
    <s v="2"/>
    <s v="U"/>
    <s v="Inteconectado"/>
    <s v="PL0065"/>
    <s v="BT5B-R"/>
    <s v="Mayor a 100kWh"/>
    <n v="3884"/>
    <n v="773118.7"/>
    <n v="492408.37"/>
    <n v="13785.22"/>
  </r>
  <r>
    <x v="0"/>
    <x v="4"/>
    <s v="ELC"/>
    <x v="7"/>
    <x v="63"/>
    <s v="Huánuco"/>
    <s v="2"/>
    <s v="U"/>
    <s v="Inteconectado"/>
    <s v="PL0066"/>
    <s v="BT5B-R"/>
    <s v="De 0 a 30 kWh "/>
    <n v="9448"/>
    <n v="119458"/>
    <n v="80214.78"/>
    <n v="-17467.66"/>
  </r>
  <r>
    <x v="0"/>
    <x v="4"/>
    <s v="ELC"/>
    <x v="7"/>
    <x v="63"/>
    <s v="Huánuco"/>
    <s v="2"/>
    <s v="U"/>
    <s v="Inteconectado"/>
    <s v="PL0066"/>
    <s v="BT5B-R"/>
    <s v="De 30 a 100kWh"/>
    <n v="15701"/>
    <n v="1009785"/>
    <n v="567834.12"/>
    <n v="-68945.22"/>
  </r>
  <r>
    <x v="0"/>
    <x v="4"/>
    <s v="ELC"/>
    <x v="7"/>
    <x v="63"/>
    <s v="Huánuco"/>
    <s v="2"/>
    <s v="U"/>
    <s v="Inteconectado"/>
    <s v="PL0066"/>
    <s v="BT5B-R"/>
    <s v="Mayor a 100kWh"/>
    <n v="13369"/>
    <n v="2714604.2"/>
    <n v="1672229.97"/>
    <n v="46857.65"/>
  </r>
  <r>
    <x v="0"/>
    <x v="4"/>
    <s v="ELC"/>
    <x v="7"/>
    <x v="64"/>
    <s v="Pichanaki"/>
    <s v="3"/>
    <s v="U"/>
    <s v="Inteconectado"/>
    <s v="PL0067"/>
    <s v="BT5B-R"/>
    <s v="De 0 a 30 kWh "/>
    <n v="4917"/>
    <n v="67811.03"/>
    <n v="45932.27"/>
    <n v="-10348.86"/>
  </r>
  <r>
    <x v="0"/>
    <x v="4"/>
    <s v="ELC"/>
    <x v="7"/>
    <x v="64"/>
    <s v="Pichanaki"/>
    <s v="3"/>
    <s v="U"/>
    <s v="Inteconectado"/>
    <s v="PL0067"/>
    <s v="BT5B-R"/>
    <s v="De 30 a 100kWh"/>
    <n v="3198"/>
    <n v="188704"/>
    <n v="109352.66"/>
    <n v="-15610.69"/>
  </r>
  <r>
    <x v="0"/>
    <x v="4"/>
    <s v="ELC"/>
    <x v="7"/>
    <x v="64"/>
    <s v="Pichanaki"/>
    <s v="3"/>
    <s v="U"/>
    <s v="Inteconectado"/>
    <s v="PL0067"/>
    <s v="BT5B-R"/>
    <s v="Mayor a 100kWh"/>
    <n v="1375"/>
    <n v="304481"/>
    <n v="195246.19"/>
    <n v="5453.68"/>
  </r>
  <r>
    <x v="0"/>
    <x v="4"/>
    <s v="ELC"/>
    <x v="7"/>
    <x v="65"/>
    <s v="Cangallo Llusita"/>
    <s v="5"/>
    <s v="R"/>
    <s v="Inteconectado"/>
    <s v="PL0068"/>
    <s v="BT5B-R"/>
    <s v="De 0 a 30 kWh "/>
    <n v="11642"/>
    <n v="100348"/>
    <n v="73359.08"/>
    <n v="-47049.89"/>
  </r>
  <r>
    <x v="0"/>
    <x v="4"/>
    <s v="ELC"/>
    <x v="7"/>
    <x v="65"/>
    <s v="Cangallo Llusita"/>
    <s v="5"/>
    <s v="R"/>
    <s v="Inteconectado"/>
    <s v="PL0068"/>
    <s v="BT5B-R"/>
    <s v="De 30 a 100kWh"/>
    <n v="1451"/>
    <n v="71888"/>
    <n v="39497.050000000003"/>
    <n v="-20413.419999999998"/>
  </r>
  <r>
    <x v="0"/>
    <x v="4"/>
    <s v="ELC"/>
    <x v="7"/>
    <x v="65"/>
    <s v="Cangallo Llusita"/>
    <s v="5"/>
    <s v="R"/>
    <s v="Inteconectado"/>
    <s v="PL0068"/>
    <s v="BT5B-R"/>
    <s v="Mayor a 100kWh"/>
    <n v="284"/>
    <n v="67448"/>
    <n v="53596.31"/>
    <n v="1508.04"/>
  </r>
  <r>
    <x v="0"/>
    <x v="4"/>
    <s v="ELC"/>
    <x v="7"/>
    <x v="66"/>
    <s v="Pampas"/>
    <s v="5"/>
    <s v="R"/>
    <s v="Inteconectado"/>
    <s v="PL0070"/>
    <s v="BT5B-R"/>
    <s v="De 0 a 30 kWh "/>
    <n v="9143"/>
    <n v="93034"/>
    <n v="61477.34"/>
    <n v="-43313.98"/>
  </r>
  <r>
    <x v="0"/>
    <x v="4"/>
    <s v="ELC"/>
    <x v="7"/>
    <x v="66"/>
    <s v="Pampas"/>
    <s v="5"/>
    <s v="R"/>
    <s v="Inteconectado"/>
    <s v="PL0070"/>
    <s v="BT5B-R"/>
    <s v="De 30 a 100kWh"/>
    <n v="2099"/>
    <n v="106317"/>
    <n v="58534.32"/>
    <n v="-29310.99"/>
  </r>
  <r>
    <x v="0"/>
    <x v="4"/>
    <s v="ELC"/>
    <x v="7"/>
    <x v="66"/>
    <s v="Pampas"/>
    <s v="5"/>
    <s v="R"/>
    <s v="Inteconectado"/>
    <s v="PL0070"/>
    <s v="BT5B-R"/>
    <s v="Mayor a 100kWh"/>
    <n v="358"/>
    <n v="73231"/>
    <n v="57989.13"/>
    <n v="1628.57"/>
  </r>
  <r>
    <x v="0"/>
    <x v="4"/>
    <s v="ELC"/>
    <x v="7"/>
    <x v="67"/>
    <s v="Valle del Mantaro 1"/>
    <s v="4"/>
    <s v="R"/>
    <s v="Inteconectado"/>
    <s v="PL0071"/>
    <s v="BT5B-R"/>
    <s v="De 0 a 30 kWh "/>
    <n v="15179"/>
    <n v="189483.5"/>
    <n v="102698.99"/>
    <n v="-78911.83"/>
  </r>
  <r>
    <x v="0"/>
    <x v="4"/>
    <s v="ELC"/>
    <x v="7"/>
    <x v="67"/>
    <s v="Valle del Mantaro 1"/>
    <s v="4"/>
    <s v="R"/>
    <s v="Inteconectado"/>
    <s v="PL0071"/>
    <s v="BT5B-R"/>
    <s v="De 30 a 100kWh"/>
    <n v="8216"/>
    <n v="453693.4"/>
    <n v="231092.02"/>
    <n v="-102418.95"/>
  </r>
  <r>
    <x v="0"/>
    <x v="4"/>
    <s v="ELC"/>
    <x v="7"/>
    <x v="67"/>
    <s v="Valle del Mantaro 1"/>
    <s v="4"/>
    <s v="R"/>
    <s v="Inteconectado"/>
    <s v="PL0071"/>
    <s v="BT5B-R"/>
    <s v="Mayor a 100kWh"/>
    <n v="1632"/>
    <n v="274831"/>
    <n v="195273.59"/>
    <n v="5473.85"/>
  </r>
  <r>
    <x v="0"/>
    <x v="4"/>
    <s v="ELC"/>
    <x v="7"/>
    <x v="68"/>
    <s v="Valle del Mantaro 2"/>
    <s v="4"/>
    <s v="R"/>
    <s v="Inteconectado"/>
    <s v="PL0072"/>
    <s v="BT5B-R"/>
    <s v="De 0 a 30 kWh "/>
    <n v="7527"/>
    <n v="107234.3"/>
    <n v="54231.88"/>
    <n v="-44259.39"/>
  </r>
  <r>
    <x v="0"/>
    <x v="4"/>
    <s v="ELC"/>
    <x v="7"/>
    <x v="68"/>
    <s v="Valle del Mantaro 2"/>
    <s v="4"/>
    <s v="R"/>
    <s v="Inteconectado"/>
    <s v="PL0072"/>
    <s v="BT5B-R"/>
    <s v="De 30 a 100kWh"/>
    <n v="7096"/>
    <n v="400502.41"/>
    <n v="204062.66"/>
    <n v="-88708.32"/>
  </r>
  <r>
    <x v="0"/>
    <x v="4"/>
    <s v="ELC"/>
    <x v="7"/>
    <x v="68"/>
    <s v="Valle del Mantaro 2"/>
    <s v="4"/>
    <s v="R"/>
    <s v="Inteconectado"/>
    <s v="PL0072"/>
    <s v="BT5B-R"/>
    <s v="Mayor a 100kWh"/>
    <n v="1445"/>
    <n v="228950.3"/>
    <n v="162593.23000000001"/>
    <n v="4553.05"/>
  </r>
  <r>
    <x v="0"/>
    <x v="4"/>
    <s v="ELC"/>
    <x v="7"/>
    <x v="69"/>
    <s v="Chalhuamayo - Satipo"/>
    <s v="4"/>
    <s v="R"/>
    <s v="Inteconectado"/>
    <s v="PL0073"/>
    <s v="BT5B-R"/>
    <s v="De 0 a 30 kWh "/>
    <n v="4642"/>
    <n v="56324"/>
    <n v="31017.22"/>
    <n v="-23474.13"/>
  </r>
  <r>
    <x v="0"/>
    <x v="4"/>
    <s v="ELC"/>
    <x v="7"/>
    <x v="69"/>
    <s v="Chalhuamayo - Satipo"/>
    <s v="4"/>
    <s v="R"/>
    <s v="Inteconectado"/>
    <s v="PL0073"/>
    <s v="BT5B-R"/>
    <s v="De 30 a 100kWh"/>
    <n v="4170"/>
    <n v="253914"/>
    <n v="132374.91"/>
    <n v="-53188.72"/>
  </r>
  <r>
    <x v="0"/>
    <x v="4"/>
    <s v="ELC"/>
    <x v="7"/>
    <x v="69"/>
    <s v="Chalhuamayo - Satipo"/>
    <s v="4"/>
    <s v="R"/>
    <s v="Inteconectado"/>
    <s v="PL0073"/>
    <s v="BT5B-R"/>
    <s v="Mayor a 100kWh"/>
    <n v="1981"/>
    <n v="399865"/>
    <n v="283861.06"/>
    <n v="7977.9"/>
  </r>
  <r>
    <x v="0"/>
    <x v="4"/>
    <s v="ELC"/>
    <x v="7"/>
    <x v="70"/>
    <s v="San Francisco"/>
    <s v="3"/>
    <s v="U"/>
    <s v="Inteconectado"/>
    <s v="PL0074"/>
    <s v="BT5B-R"/>
    <s v="De 0 a 30 kWh "/>
    <n v="2416"/>
    <n v="29527"/>
    <n v="20953.62"/>
    <n v="-4535.59"/>
  </r>
  <r>
    <x v="0"/>
    <x v="4"/>
    <s v="ELC"/>
    <x v="7"/>
    <x v="70"/>
    <s v="San Francisco"/>
    <s v="3"/>
    <s v="U"/>
    <s v="Inteconectado"/>
    <s v="PL0074"/>
    <s v="BT5B-R"/>
    <s v="De 30 a 100kWh"/>
    <n v="1768"/>
    <n v="104078.66"/>
    <n v="61171.92"/>
    <n v="-8168.16"/>
  </r>
  <r>
    <x v="0"/>
    <x v="4"/>
    <s v="ELC"/>
    <x v="7"/>
    <x v="70"/>
    <s v="San Francisco"/>
    <s v="3"/>
    <s v="U"/>
    <s v="Inteconectado"/>
    <s v="PL0074"/>
    <s v="BT5B-R"/>
    <s v="Mayor a 100kWh"/>
    <n v="1345"/>
    <n v="329410"/>
    <n v="212495.85"/>
    <n v="5988.08"/>
  </r>
  <r>
    <x v="0"/>
    <x v="4"/>
    <s v="ELC"/>
    <x v="7"/>
    <x v="71"/>
    <s v="Huancavelica Rural"/>
    <s v="6"/>
    <s v="R"/>
    <s v="Inteconectado"/>
    <s v="PL0075"/>
    <s v="BT5B-R"/>
    <s v="De 0 a 30 kWh "/>
    <n v="19470"/>
    <n v="195242"/>
    <n v="131146.46"/>
    <n v="-91044.54"/>
  </r>
  <r>
    <x v="0"/>
    <x v="4"/>
    <s v="ELC"/>
    <x v="7"/>
    <x v="71"/>
    <s v="Huancavelica Rural"/>
    <s v="6"/>
    <s v="R"/>
    <s v="Inteconectado"/>
    <s v="PL0075"/>
    <s v="BT5B-R"/>
    <s v="De 30 a 100kWh"/>
    <n v="3177"/>
    <n v="156106"/>
    <n v="85247.43"/>
    <n v="-44423.360000000001"/>
  </r>
  <r>
    <x v="0"/>
    <x v="4"/>
    <s v="ELC"/>
    <x v="7"/>
    <x v="71"/>
    <s v="Huancavelica Rural"/>
    <s v="6"/>
    <s v="R"/>
    <s v="Inteconectado"/>
    <s v="PL0075"/>
    <s v="BT5B-R"/>
    <s v="Mayor a 100kWh"/>
    <n v="509"/>
    <n v="96947"/>
    <n v="77022.47"/>
    <n v="2164.5300000000002"/>
  </r>
  <r>
    <x v="0"/>
    <x v="4"/>
    <s v="ELC"/>
    <x v="7"/>
    <x v="72"/>
    <s v="Valle del Mantaro 3"/>
    <s v="4"/>
    <s v="R"/>
    <s v="Inteconectado"/>
    <s v="PL0076"/>
    <s v="BT5B-R"/>
    <s v="De 0 a 30 kWh "/>
    <n v="11330"/>
    <n v="147364"/>
    <n v="78404.53"/>
    <n v="-61709.69"/>
  </r>
  <r>
    <x v="0"/>
    <x v="4"/>
    <s v="ELC"/>
    <x v="7"/>
    <x v="72"/>
    <s v="Valle del Mantaro 3"/>
    <s v="4"/>
    <s v="R"/>
    <s v="Inteconectado"/>
    <s v="PL0076"/>
    <s v="BT5B-R"/>
    <s v="De 30 a 100kWh"/>
    <n v="6211"/>
    <n v="336185"/>
    <n v="170650.78"/>
    <n v="-78542.070000000007"/>
  </r>
  <r>
    <x v="0"/>
    <x v="4"/>
    <s v="ELC"/>
    <x v="7"/>
    <x v="72"/>
    <s v="Valle del Mantaro 3"/>
    <s v="4"/>
    <s v="R"/>
    <s v="Inteconectado"/>
    <s v="PL0076"/>
    <s v="BT5B-R"/>
    <s v="Mayor a 100kWh"/>
    <n v="976"/>
    <n v="166289.79999999999"/>
    <n v="119111.21"/>
    <n v="3352.93"/>
  </r>
  <r>
    <x v="0"/>
    <x v="4"/>
    <s v="ELC"/>
    <x v="7"/>
    <x v="73"/>
    <s v="Valle del Mantaro 4"/>
    <s v="5"/>
    <s v="R"/>
    <s v="Inteconectado"/>
    <s v="PL0077"/>
    <s v="BT5B-R"/>
    <s v="De 0 a 30 kWh "/>
    <n v="23737"/>
    <n v="247390.62"/>
    <n v="161438.97"/>
    <n v="-115367.55"/>
  </r>
  <r>
    <x v="0"/>
    <x v="4"/>
    <s v="ELC"/>
    <x v="7"/>
    <x v="73"/>
    <s v="Valle del Mantaro 4"/>
    <s v="5"/>
    <s v="R"/>
    <s v="Inteconectado"/>
    <s v="PL0077"/>
    <s v="BT5B-R"/>
    <s v="De 30 a 100kWh"/>
    <n v="6941"/>
    <n v="362410.51"/>
    <n v="201433.19"/>
    <n v="-96837.85"/>
  </r>
  <r>
    <x v="0"/>
    <x v="4"/>
    <s v="ELC"/>
    <x v="7"/>
    <x v="73"/>
    <s v="Valle del Mantaro 4"/>
    <s v="5"/>
    <s v="R"/>
    <s v="Inteconectado"/>
    <s v="PL0077"/>
    <s v="BT5B-R"/>
    <s v="Mayor a 100kWh"/>
    <n v="944"/>
    <n v="155767.79999999999"/>
    <n v="123729.55"/>
    <n v="3470.47"/>
  </r>
  <r>
    <x v="0"/>
    <x v="4"/>
    <s v="ELC"/>
    <x v="7"/>
    <x v="74"/>
    <s v="Tablachaca"/>
    <s v="5"/>
    <s v="R"/>
    <s v="Inteconectado"/>
    <s v="PL0078"/>
    <s v="BT5B-R"/>
    <s v="De 0 a 30 kWh "/>
    <n v="5575"/>
    <n v="52079"/>
    <n v="34164.980000000003"/>
    <n v="-20919.7"/>
  </r>
  <r>
    <x v="0"/>
    <x v="4"/>
    <s v="ELC"/>
    <x v="7"/>
    <x v="74"/>
    <s v="Tablachaca"/>
    <s v="5"/>
    <s v="R"/>
    <s v="Inteconectado"/>
    <s v="PL0078"/>
    <s v="BT5B-R"/>
    <s v="De 30 a 100kWh"/>
    <n v="967"/>
    <n v="47621"/>
    <n v="22213.5"/>
    <n v="-11352.39"/>
  </r>
  <r>
    <x v="0"/>
    <x v="4"/>
    <s v="ELC"/>
    <x v="7"/>
    <x v="74"/>
    <s v="Tablachaca"/>
    <s v="5"/>
    <s v="R"/>
    <s v="Inteconectado"/>
    <s v="PL0078"/>
    <s v="BT5B-R"/>
    <s v="Mayor a 100kWh"/>
    <n v="152"/>
    <n v="30376"/>
    <n v="19903.509999999998"/>
    <n v="559.53"/>
  </r>
  <r>
    <x v="0"/>
    <x v="4"/>
    <s v="ELC"/>
    <x v="7"/>
    <x v="75"/>
    <s v="Pozuzo"/>
    <s v="4"/>
    <s v="R"/>
    <s v="Inteconectado"/>
    <s v="PL0080"/>
    <s v="BT5B-R"/>
    <s v="De 0 a 30 kWh "/>
    <n v="1147"/>
    <n v="13039"/>
    <n v="7444.27"/>
    <n v="-5444.88"/>
  </r>
  <r>
    <x v="0"/>
    <x v="4"/>
    <s v="ELC"/>
    <x v="7"/>
    <x v="75"/>
    <s v="Pozuzo"/>
    <s v="4"/>
    <s v="R"/>
    <s v="Inteconectado"/>
    <s v="PL0080"/>
    <s v="BT5B-R"/>
    <s v="De 30 a 100kWh"/>
    <n v="1304"/>
    <n v="81290"/>
    <n v="43088.72"/>
    <n v="-16339.12"/>
  </r>
  <r>
    <x v="0"/>
    <x v="4"/>
    <s v="ELC"/>
    <x v="7"/>
    <x v="75"/>
    <s v="Pozuzo"/>
    <s v="4"/>
    <s v="R"/>
    <s v="Inteconectado"/>
    <s v="PL0080"/>
    <s v="BT5B-R"/>
    <s v="Mayor a 100kWh"/>
    <n v="917"/>
    <n v="198615"/>
    <n v="141034.56"/>
    <n v="3962.3"/>
  </r>
  <r>
    <x v="0"/>
    <x v="4"/>
    <s v="ELC"/>
    <x v="7"/>
    <x v="76"/>
    <s v="Ayacucho Rural"/>
    <s v="5"/>
    <s v="R"/>
    <s v="Inteconectado"/>
    <s v="PL0161"/>
    <s v="BT5B-R"/>
    <s v="De 0 a 30 kWh "/>
    <n v="10332"/>
    <n v="110128.9"/>
    <n v="70867.72"/>
    <n v="-51238.91"/>
  </r>
  <r>
    <x v="0"/>
    <x v="4"/>
    <s v="ELC"/>
    <x v="7"/>
    <x v="76"/>
    <s v="Ayacucho Rural"/>
    <s v="5"/>
    <s v="R"/>
    <s v="Inteconectado"/>
    <s v="PL0161"/>
    <s v="BT5B-R"/>
    <s v="De 30 a 100kWh"/>
    <n v="2686"/>
    <n v="139709.9"/>
    <n v="77617.02"/>
    <n v="-37486.85"/>
  </r>
  <r>
    <x v="0"/>
    <x v="4"/>
    <s v="ELC"/>
    <x v="7"/>
    <x v="76"/>
    <s v="Ayacucho Rural"/>
    <s v="5"/>
    <s v="R"/>
    <s v="Inteconectado"/>
    <s v="PL0161"/>
    <s v="BT5B-R"/>
    <s v="Mayor a 100kWh"/>
    <n v="414"/>
    <n v="75554"/>
    <n v="59829.93"/>
    <n v="1679.44"/>
  </r>
  <r>
    <x v="0"/>
    <x v="4"/>
    <s v="ELC"/>
    <x v="7"/>
    <x v="77"/>
    <s v="Huanuco Rural 2"/>
    <s v="5"/>
    <s v="R"/>
    <s v="Inteconectado"/>
    <s v="PL0162"/>
    <s v="BT5B-R"/>
    <s v="De 0 a 30 kWh "/>
    <n v="11384"/>
    <n v="123621"/>
    <n v="79168.59"/>
    <n v="-58210.25"/>
  </r>
  <r>
    <x v="0"/>
    <x v="4"/>
    <s v="ELC"/>
    <x v="7"/>
    <x v="77"/>
    <s v="Huanuco Rural 2"/>
    <s v="5"/>
    <s v="R"/>
    <s v="Inteconectado"/>
    <s v="PL0162"/>
    <s v="BT5B-R"/>
    <s v="De 30 a 100kWh"/>
    <n v="3897"/>
    <n v="209169"/>
    <n v="118628.49"/>
    <n v="-55040.32"/>
  </r>
  <r>
    <x v="0"/>
    <x v="4"/>
    <s v="ELC"/>
    <x v="7"/>
    <x v="77"/>
    <s v="Huanuco Rural 2"/>
    <s v="5"/>
    <s v="R"/>
    <s v="Inteconectado"/>
    <s v="PL0162"/>
    <s v="BT5B-R"/>
    <s v="Mayor a 100kWh"/>
    <n v="796"/>
    <n v="192916"/>
    <n v="153815.53"/>
    <n v="4326.5"/>
  </r>
  <r>
    <x v="0"/>
    <x v="4"/>
    <s v="ELC"/>
    <x v="7"/>
    <x v="78"/>
    <s v="Tarma Rural"/>
    <s v="5"/>
    <s v="R"/>
    <s v="Inteconectado"/>
    <s v="PL0164"/>
    <s v="BT5B-R"/>
    <s v="De 0 a 30 kWh "/>
    <n v="10506"/>
    <n v="112011"/>
    <n v="72190.06"/>
    <n v="-52289.58"/>
  </r>
  <r>
    <x v="0"/>
    <x v="4"/>
    <s v="ELC"/>
    <x v="7"/>
    <x v="78"/>
    <s v="Tarma Rural"/>
    <s v="5"/>
    <s v="R"/>
    <s v="Inteconectado"/>
    <s v="PL0164"/>
    <s v="BT5B-R"/>
    <s v="De 30 a 100kWh"/>
    <n v="2401"/>
    <n v="121061"/>
    <n v="66695.39"/>
    <n v="-33613.35"/>
  </r>
  <r>
    <x v="0"/>
    <x v="4"/>
    <s v="ELC"/>
    <x v="7"/>
    <x v="78"/>
    <s v="Tarma Rural"/>
    <s v="5"/>
    <s v="R"/>
    <s v="Inteconectado"/>
    <s v="PL0164"/>
    <s v="BT5B-R"/>
    <s v="Mayor a 100kWh"/>
    <n v="248"/>
    <n v="50860"/>
    <n v="40362.44"/>
    <n v="1133.1300000000001"/>
  </r>
  <r>
    <x v="0"/>
    <x v="4"/>
    <s v="ELC"/>
    <x v="7"/>
    <x v="79"/>
    <s v="Huanta Ciudad"/>
    <s v="3"/>
    <s v="U"/>
    <s v="Inteconectado"/>
    <s v="PL0222"/>
    <s v="BT5B-R"/>
    <s v="De 0 a 30 kWh "/>
    <n v="3734"/>
    <n v="51234"/>
    <n v="34533.160000000003"/>
    <n v="-7737.01"/>
  </r>
  <r>
    <x v="0"/>
    <x v="4"/>
    <s v="ELC"/>
    <x v="7"/>
    <x v="79"/>
    <s v="Huanta Ciudad"/>
    <s v="3"/>
    <s v="U"/>
    <s v="Inteconectado"/>
    <s v="PL0222"/>
    <s v="BT5B-R"/>
    <s v="De 30 a 100kWh"/>
    <n v="2706"/>
    <n v="155033"/>
    <n v="89595.96"/>
    <n v="-12285.24"/>
  </r>
  <r>
    <x v="0"/>
    <x v="4"/>
    <s v="ELC"/>
    <x v="7"/>
    <x v="79"/>
    <s v="Huanta Ciudad"/>
    <s v="3"/>
    <s v="U"/>
    <s v="Inteconectado"/>
    <s v="PL0222"/>
    <s v="BT5B-R"/>
    <s v="Mayor a 100kWh"/>
    <n v="943"/>
    <n v="181893"/>
    <n v="116006.62"/>
    <n v="3251"/>
  </r>
  <r>
    <x v="0"/>
    <x v="4"/>
    <s v="ELC"/>
    <x v="7"/>
    <x v="80"/>
    <s v="Huanta Rural"/>
    <s v="6"/>
    <s v="R"/>
    <s v="Inteconectado"/>
    <s v="PL0223"/>
    <s v="BT5B-R"/>
    <s v="De 0 a 30 kWh "/>
    <n v="12619"/>
    <n v="107341.35"/>
    <n v="79418.149999999994"/>
    <n v="-49912.59"/>
  </r>
  <r>
    <x v="0"/>
    <x v="4"/>
    <s v="ELC"/>
    <x v="7"/>
    <x v="80"/>
    <s v="Huanta Rural"/>
    <s v="6"/>
    <s v="R"/>
    <s v="Inteconectado"/>
    <s v="PL0223"/>
    <s v="BT5B-R"/>
    <s v="De 30 a 100kWh"/>
    <n v="1573"/>
    <n v="79505"/>
    <n v="43771"/>
    <n v="-21942.52"/>
  </r>
  <r>
    <x v="0"/>
    <x v="4"/>
    <s v="ELC"/>
    <x v="7"/>
    <x v="80"/>
    <s v="Huanta Rural"/>
    <s v="6"/>
    <s v="R"/>
    <s v="Inteconectado"/>
    <s v="PL0223"/>
    <s v="BT5B-R"/>
    <s v="Mayor a 100kWh"/>
    <n v="183"/>
    <n v="39987"/>
    <n v="31592.61"/>
    <n v="889.76"/>
  </r>
  <r>
    <x v="0"/>
    <x v="4"/>
    <s v="ELC"/>
    <x v="7"/>
    <x v="81"/>
    <s v="Pasco Rural"/>
    <s v="6"/>
    <s v="R"/>
    <s v="Inteconectado"/>
    <s v="PL0224"/>
    <s v="BT5B-R"/>
    <s v="De 0 a 30 kWh "/>
    <n v="6478"/>
    <n v="62462.400000000001"/>
    <n v="42979.23"/>
    <n v="-29175.27"/>
  </r>
  <r>
    <x v="0"/>
    <x v="4"/>
    <s v="ELC"/>
    <x v="7"/>
    <x v="81"/>
    <s v="Pasco Rural"/>
    <s v="6"/>
    <s v="R"/>
    <s v="Inteconectado"/>
    <s v="PL0224"/>
    <s v="BT5B-R"/>
    <s v="De 30 a 100kWh"/>
    <n v="1864"/>
    <n v="101052.4"/>
    <n v="57289.97"/>
    <n v="-26142.7"/>
  </r>
  <r>
    <x v="0"/>
    <x v="4"/>
    <s v="ELC"/>
    <x v="7"/>
    <x v="81"/>
    <s v="Pasco Rural"/>
    <s v="6"/>
    <s v="R"/>
    <s v="Inteconectado"/>
    <s v="PL0224"/>
    <s v="BT5B-R"/>
    <s v="Mayor a 100kWh"/>
    <n v="366"/>
    <n v="85946"/>
    <n v="68166.87"/>
    <n v="1914.44"/>
  </r>
  <r>
    <x v="0"/>
    <x v="4"/>
    <s v="ELC"/>
    <x v="7"/>
    <x v="82"/>
    <s v="Huánuco Rural 1"/>
    <s v="4"/>
    <s v="R"/>
    <s v="Inteconectado"/>
    <s v="PL0258"/>
    <s v="BT5B-R"/>
    <s v="De 0 a 30 kWh "/>
    <n v="3973"/>
    <n v="44881"/>
    <n v="25784.92"/>
    <n v="-18861.89"/>
  </r>
  <r>
    <x v="0"/>
    <x v="4"/>
    <s v="ELC"/>
    <x v="7"/>
    <x v="82"/>
    <s v="Huánuco Rural 1"/>
    <s v="4"/>
    <s v="R"/>
    <s v="Inteconectado"/>
    <s v="PL0258"/>
    <s v="BT5B-R"/>
    <s v="De 30 a 100kWh"/>
    <n v="2733"/>
    <n v="160066"/>
    <n v="83825.009999999995"/>
    <n v="-34436.370000000003"/>
  </r>
  <r>
    <x v="0"/>
    <x v="4"/>
    <s v="ELC"/>
    <x v="7"/>
    <x v="82"/>
    <s v="Huánuco Rural 1"/>
    <s v="4"/>
    <s v="R"/>
    <s v="Inteconectado"/>
    <s v="PL0258"/>
    <s v="BT5B-R"/>
    <s v="Mayor a 100kWh"/>
    <n v="764"/>
    <n v="137162"/>
    <n v="98442.880000000005"/>
    <n v="2763.54"/>
  </r>
  <r>
    <x v="0"/>
    <x v="4"/>
    <s v="ELC"/>
    <x v="7"/>
    <x v="83"/>
    <s v="OROYA"/>
    <s v="3"/>
    <s v="U"/>
    <s v="Inteconectado"/>
    <s v="PL0063"/>
    <s v="BT5B-R"/>
    <s v="De 0 a 30 kWh "/>
    <n v="4902"/>
    <n v="52465"/>
    <n v="38832.67"/>
    <n v="-7993.04"/>
  </r>
  <r>
    <x v="0"/>
    <x v="4"/>
    <s v="ELC"/>
    <x v="7"/>
    <x v="83"/>
    <s v="OROYA"/>
    <s v="3"/>
    <s v="U"/>
    <s v="Inteconectado"/>
    <s v="PL0063"/>
    <s v="BT5B-R"/>
    <s v="De 30 a 100kWh"/>
    <n v="3879"/>
    <n v="221437"/>
    <n v="128930.01"/>
    <n v="-17750.03"/>
  </r>
  <r>
    <x v="0"/>
    <x v="4"/>
    <s v="ELC"/>
    <x v="7"/>
    <x v="83"/>
    <s v="OROYA"/>
    <s v="3"/>
    <s v="U"/>
    <s v="Inteconectado"/>
    <s v="PL0063"/>
    <s v="BT5B-R"/>
    <s v="Mayor a 100kWh"/>
    <n v="1112"/>
    <n v="229348"/>
    <n v="147373.91"/>
    <n v="4135.32"/>
  </r>
  <r>
    <x v="0"/>
    <x v="4"/>
    <s v="ELC"/>
    <x v="7"/>
    <x v="84"/>
    <s v="TARMA"/>
    <s v="3"/>
    <s v="U"/>
    <s v="Inteconectado"/>
    <s v="PL0064"/>
    <s v="BT5B-R"/>
    <s v="De 0 a 30 kWh "/>
    <n v="4721"/>
    <n v="61903"/>
    <n v="42465.98"/>
    <n v="-9388.07"/>
  </r>
  <r>
    <x v="0"/>
    <x v="4"/>
    <s v="ELC"/>
    <x v="7"/>
    <x v="84"/>
    <s v="TARMA"/>
    <s v="3"/>
    <s v="U"/>
    <s v="Inteconectado"/>
    <s v="PL0064"/>
    <s v="BT5B-R"/>
    <s v="De 30 a 100kWh"/>
    <n v="4790"/>
    <n v="281649"/>
    <n v="163484.91"/>
    <n v="-21798.71"/>
  </r>
  <r>
    <x v="0"/>
    <x v="4"/>
    <s v="ELC"/>
    <x v="7"/>
    <x v="84"/>
    <s v="TARMA"/>
    <s v="3"/>
    <s v="U"/>
    <s v="Inteconectado"/>
    <s v="PL0064"/>
    <s v="BT5B-R"/>
    <s v="Mayor a 100kWh"/>
    <n v="1709"/>
    <n v="299062"/>
    <n v="191780.09"/>
    <n v="5370.18"/>
  </r>
  <r>
    <x v="0"/>
    <x v="4"/>
    <s v="ELC"/>
    <x v="7"/>
    <x v="85"/>
    <s v="Tingo María Rural"/>
    <s v="6"/>
    <s v="R"/>
    <s v="Inteconectado"/>
    <s v="PL1065"/>
    <s v="BT5B-R"/>
    <s v="De 0 a 30 kWh "/>
    <n v="728"/>
    <n v="9056"/>
    <n v="5433.81"/>
    <n v="-4267.2299999999996"/>
  </r>
  <r>
    <x v="0"/>
    <x v="4"/>
    <s v="ELC"/>
    <x v="7"/>
    <x v="85"/>
    <s v="Tingo María Rural"/>
    <s v="6"/>
    <s v="R"/>
    <s v="Inteconectado"/>
    <s v="PL1065"/>
    <s v="BT5B-R"/>
    <s v="De 30 a 100kWh"/>
    <n v="520"/>
    <n v="29825"/>
    <n v="17291.89"/>
    <n v="-7395.22"/>
  </r>
  <r>
    <x v="0"/>
    <x v="4"/>
    <s v="ELC"/>
    <x v="7"/>
    <x v="85"/>
    <s v="Tingo María Rural"/>
    <s v="6"/>
    <s v="R"/>
    <s v="Inteconectado"/>
    <s v="PL1065"/>
    <s v="BT5B-R"/>
    <s v="Mayor a 100kWh"/>
    <n v="144"/>
    <n v="26741"/>
    <n v="21489.9"/>
    <n v="603.6"/>
  </r>
  <r>
    <x v="0"/>
    <x v="4"/>
    <s v="ELC"/>
    <x v="7"/>
    <x v="86"/>
    <s v="Junín"/>
    <s v="4"/>
    <s v="R"/>
    <s v="Inteconectado"/>
    <s v="PL1224"/>
    <s v="BT5B-R"/>
    <s v="De 0 a 30 kWh "/>
    <n v="4120"/>
    <n v="45291"/>
    <n v="26355.59"/>
    <n v="-18927.669999999998"/>
  </r>
  <r>
    <x v="0"/>
    <x v="4"/>
    <s v="ELC"/>
    <x v="7"/>
    <x v="86"/>
    <s v="Junín"/>
    <s v="4"/>
    <s v="R"/>
    <s v="Inteconectado"/>
    <s v="PL1224"/>
    <s v="BT5B-R"/>
    <s v="De 30 a 100kWh"/>
    <n v="1885"/>
    <n v="100065"/>
    <n v="50607.55"/>
    <n v="-23655.66"/>
  </r>
  <r>
    <x v="0"/>
    <x v="4"/>
    <s v="ELC"/>
    <x v="7"/>
    <x v="86"/>
    <s v="Junín"/>
    <s v="4"/>
    <s v="R"/>
    <s v="Inteconectado"/>
    <s v="PL1224"/>
    <s v="BT5B-R"/>
    <s v="Mayor a 100kWh"/>
    <n v="316"/>
    <n v="63071"/>
    <n v="44994.96"/>
    <n v="1265.03"/>
  </r>
  <r>
    <x v="0"/>
    <x v="4"/>
    <s v="ELC"/>
    <x v="7"/>
    <x v="87"/>
    <s v="San Jose"/>
    <s v="3"/>
    <s v="U"/>
    <s v="Inteconectado"/>
    <s v="PL2063"/>
    <s v="BT5B-R"/>
    <s v="De 0 a 30 kWh "/>
    <n v="457"/>
    <n v="6633"/>
    <n v="4449.8999999999996"/>
    <n v="-1020.17"/>
  </r>
  <r>
    <x v="0"/>
    <x v="4"/>
    <s v="ELC"/>
    <x v="7"/>
    <x v="87"/>
    <s v="San Jose"/>
    <s v="3"/>
    <s v="U"/>
    <s v="Inteconectado"/>
    <s v="PL2063"/>
    <s v="BT5B-R"/>
    <s v="De 30 a 100kWh"/>
    <n v="591"/>
    <n v="33525"/>
    <n v="19693.28"/>
    <n v="-2730.42"/>
  </r>
  <r>
    <x v="0"/>
    <x v="4"/>
    <s v="ELC"/>
    <x v="7"/>
    <x v="87"/>
    <s v="San Jose"/>
    <s v="3"/>
    <s v="U"/>
    <s v="Inteconectado"/>
    <s v="PL2063"/>
    <s v="BT5B-R"/>
    <s v="Mayor a 100kWh"/>
    <n v="180"/>
    <n v="42872"/>
    <n v="27701.46"/>
    <n v="780.1"/>
  </r>
  <r>
    <x v="0"/>
    <x v="4"/>
    <s v="ELC"/>
    <x v="7"/>
    <x v="88"/>
    <s v="CHANCHAMAYO"/>
    <s v="3"/>
    <s v="U"/>
    <s v="Inteconectado"/>
    <s v="PL0064"/>
    <s v="BT5B-R"/>
    <s v="De 0 a 30 kWh "/>
    <n v="5005"/>
    <n v="59613"/>
    <n v="42423.65"/>
    <n v="-9087.7900000000009"/>
  </r>
  <r>
    <x v="0"/>
    <x v="4"/>
    <s v="ELC"/>
    <x v="7"/>
    <x v="88"/>
    <s v="CHANCHAMAYO"/>
    <s v="3"/>
    <s v="U"/>
    <s v="Inteconectado"/>
    <s v="PL0064"/>
    <s v="BT5B-R"/>
    <s v="De 30 a 100kWh"/>
    <n v="5477"/>
    <n v="344101"/>
    <n v="201038.68"/>
    <n v="-25023.72"/>
  </r>
  <r>
    <x v="0"/>
    <x v="4"/>
    <s v="ELC"/>
    <x v="7"/>
    <x v="88"/>
    <s v="CHANCHAMAYO"/>
    <s v="3"/>
    <s v="U"/>
    <s v="Inteconectado"/>
    <s v="PL0064"/>
    <s v="BT5B-R"/>
    <s v="Mayor a 100kWh"/>
    <n v="2907"/>
    <n v="525735"/>
    <n v="338089.88"/>
    <n v="9486.23"/>
  </r>
  <r>
    <x v="0"/>
    <x v="4"/>
    <s v="ELC"/>
    <x v="7"/>
    <x v="89"/>
    <s v="Aucayacu"/>
    <s v="6"/>
    <s v="R"/>
    <s v="Inteconectado"/>
    <s v="PL2065"/>
    <s v="BT5B-R"/>
    <s v="De 0 a 30 kWh "/>
    <n v="2328"/>
    <n v="26820"/>
    <n v="16764.650000000001"/>
    <n v="-12635.88"/>
  </r>
  <r>
    <x v="0"/>
    <x v="4"/>
    <s v="ELC"/>
    <x v="7"/>
    <x v="89"/>
    <s v="Aucayacu"/>
    <s v="6"/>
    <s v="R"/>
    <s v="Inteconectado"/>
    <s v="PL2065"/>
    <s v="BT5B-R"/>
    <s v="De 30 a 100kWh"/>
    <n v="1524"/>
    <n v="88085"/>
    <n v="51284.800000000003"/>
    <n v="-21532.68"/>
  </r>
  <r>
    <x v="0"/>
    <x v="4"/>
    <s v="ELC"/>
    <x v="7"/>
    <x v="89"/>
    <s v="Aucayacu"/>
    <s v="6"/>
    <s v="R"/>
    <s v="Inteconectado"/>
    <s v="PL2065"/>
    <s v="BT5B-R"/>
    <s v="Mayor a 100kWh"/>
    <n v="520"/>
    <n v="95715"/>
    <n v="76850.44"/>
    <n v="2164.44"/>
  </r>
  <r>
    <x v="0"/>
    <x v="4"/>
    <s v="ELC"/>
    <x v="7"/>
    <x v="90"/>
    <s v="Carhuamayo"/>
    <s v="5"/>
    <s v="R"/>
    <s v="Inteconectado"/>
    <s v="PL2224"/>
    <s v="BT5B-R"/>
    <s v="De 0 a 30 kWh "/>
    <n v="6943"/>
    <n v="65524.68"/>
    <n v="45435.24"/>
    <n v="-30793.18"/>
  </r>
  <r>
    <x v="0"/>
    <x v="4"/>
    <s v="ELC"/>
    <x v="7"/>
    <x v="90"/>
    <s v="Carhuamayo"/>
    <s v="5"/>
    <s v="R"/>
    <s v="Inteconectado"/>
    <s v="PL2224"/>
    <s v="BT5B-R"/>
    <s v="De 30 a 100kWh"/>
    <n v="1494"/>
    <n v="74965"/>
    <n v="41468.04"/>
    <n v="-21058.560000000001"/>
  </r>
  <r>
    <x v="0"/>
    <x v="4"/>
    <s v="ELC"/>
    <x v="7"/>
    <x v="90"/>
    <s v="Carhuamayo"/>
    <s v="5"/>
    <s v="R"/>
    <s v="Inteconectado"/>
    <s v="PL2224"/>
    <s v="BT5B-R"/>
    <s v="Mayor a 100kWh"/>
    <n v="174"/>
    <n v="40782"/>
    <n v="32481.119999999999"/>
    <n v="912.25"/>
  </r>
  <r>
    <x v="0"/>
    <x v="4"/>
    <s v="ELC"/>
    <x v="7"/>
    <x v="91"/>
    <s v="Yaupi"/>
    <s v="3"/>
    <s v="U"/>
    <s v="Inteconectado"/>
    <s v="PL3224"/>
    <s v="BT5B-R"/>
    <s v="De 0 a 30 kWh "/>
    <n v="2634"/>
    <n v="33196"/>
    <n v="23222.3"/>
    <n v="-5081.41"/>
  </r>
  <r>
    <x v="0"/>
    <x v="4"/>
    <s v="ELC"/>
    <x v="7"/>
    <x v="91"/>
    <s v="Yaupi"/>
    <s v="3"/>
    <s v="U"/>
    <s v="Inteconectado"/>
    <s v="PL3224"/>
    <s v="BT5B-R"/>
    <s v="De 30 a 100kWh"/>
    <n v="3056"/>
    <n v="184341"/>
    <n v="108069.4"/>
    <n v="-14038.17"/>
  </r>
  <r>
    <x v="0"/>
    <x v="4"/>
    <s v="ELC"/>
    <x v="7"/>
    <x v="91"/>
    <s v="Yaupi"/>
    <s v="3"/>
    <s v="U"/>
    <s v="Inteconectado"/>
    <s v="PL3224"/>
    <s v="BT5B-R"/>
    <s v="Mayor a 100kWh"/>
    <n v="1407"/>
    <n v="283526"/>
    <n v="182954.16"/>
    <n v="5121.62"/>
  </r>
  <r>
    <x v="0"/>
    <x v="4"/>
    <s v="ELC"/>
    <x v="7"/>
    <x v="92"/>
    <s v="Ayacucho Rural SER"/>
    <s v="SER"/>
    <s v="R"/>
    <s v="Inteconectado"/>
    <s v="PR0078"/>
    <s v="BT5B-R"/>
    <s v="De 0 a 30 kWh "/>
    <n v="41472"/>
    <n v="266788"/>
    <n v="294735.13"/>
    <n v="-152058.28"/>
  </r>
  <r>
    <x v="0"/>
    <x v="4"/>
    <s v="ELC"/>
    <x v="7"/>
    <x v="92"/>
    <s v="Ayacucho Rural SER"/>
    <s v="SER"/>
    <s v="R"/>
    <s v="Inteconectado"/>
    <s v="PR0078"/>
    <s v="BT5B-R"/>
    <s v="De 30 a 100kWh"/>
    <n v="4248"/>
    <n v="222126"/>
    <n v="145378.38"/>
    <n v="-72230.62"/>
  </r>
  <r>
    <x v="0"/>
    <x v="4"/>
    <s v="ELC"/>
    <x v="7"/>
    <x v="92"/>
    <s v="Ayacucho Rural SER"/>
    <s v="SER"/>
    <s v="R"/>
    <s v="Inteconectado"/>
    <s v="PR0078"/>
    <s v="BT5B-R"/>
    <s v="Mayor a 100kWh"/>
    <n v="808"/>
    <n v="147714"/>
    <n v="138311.94"/>
    <n v="3898.64"/>
  </r>
  <r>
    <x v="0"/>
    <x v="4"/>
    <s v="ELC"/>
    <x v="7"/>
    <x v="93"/>
    <s v="Huancavelica Rural SER"/>
    <s v="SER"/>
    <s v="R"/>
    <s v="Inteconectado"/>
    <s v="PR0061"/>
    <s v="BT5B-R"/>
    <s v="De 0 a 30 kWh "/>
    <n v="6012"/>
    <n v="41358"/>
    <n v="43579.66"/>
    <n v="-23592.21"/>
  </r>
  <r>
    <x v="0"/>
    <x v="4"/>
    <s v="ELC"/>
    <x v="7"/>
    <x v="93"/>
    <s v="Huancavelica Rural SER"/>
    <s v="SER"/>
    <s v="R"/>
    <s v="Inteconectado"/>
    <s v="PR0061"/>
    <s v="BT5B-R"/>
    <s v="De 30 a 100kWh"/>
    <n v="227"/>
    <n v="10247"/>
    <n v="6289.82"/>
    <n v="-3894.02"/>
  </r>
  <r>
    <x v="0"/>
    <x v="4"/>
    <s v="ELC"/>
    <x v="7"/>
    <x v="93"/>
    <s v="Huancavelica Rural SER"/>
    <s v="SER"/>
    <s v="R"/>
    <s v="Inteconectado"/>
    <s v="PR0061"/>
    <s v="BT5B-R"/>
    <s v="Mayor a 100kWh"/>
    <n v="8"/>
    <n v="1101"/>
    <n v="1039.45"/>
    <n v="29.29"/>
  </r>
  <r>
    <x v="0"/>
    <x v="4"/>
    <s v="ELC"/>
    <x v="7"/>
    <x v="94"/>
    <s v="Huanuco Rural 2 SER"/>
    <s v="SER"/>
    <s v="R"/>
    <s v="Inteconectado"/>
    <s v="PR0066"/>
    <s v="BT5B-R"/>
    <s v="De 0 a 30 kWh "/>
    <n v="25180"/>
    <n v="186987"/>
    <n v="188305.53"/>
    <n v="-106624.74"/>
  </r>
  <r>
    <x v="0"/>
    <x v="4"/>
    <s v="ELC"/>
    <x v="7"/>
    <x v="94"/>
    <s v="Huanuco Rural 2 SER"/>
    <s v="SER"/>
    <s v="R"/>
    <s v="Inteconectado"/>
    <s v="PR0066"/>
    <s v="BT5B-R"/>
    <s v="De 30 a 100kWh"/>
    <n v="1975"/>
    <n v="94284"/>
    <n v="60124.800000000003"/>
    <n v="-33772.1"/>
  </r>
  <r>
    <x v="0"/>
    <x v="4"/>
    <s v="ELC"/>
    <x v="7"/>
    <x v="94"/>
    <s v="Huanuco Rural 2 SER"/>
    <s v="SER"/>
    <s v="R"/>
    <s v="Inteconectado"/>
    <s v="PR0066"/>
    <s v="BT5B-R"/>
    <s v="Mayor a 100kWh"/>
    <n v="182"/>
    <n v="43314"/>
    <n v="40560.81"/>
    <n v="1143.04"/>
  </r>
  <r>
    <x v="0"/>
    <x v="4"/>
    <s v="ELC"/>
    <x v="7"/>
    <x v="95"/>
    <s v="Pasco Rural SER"/>
    <s v="SER"/>
    <s v="R"/>
    <s v="Inteconectado"/>
    <s v="PR0063"/>
    <s v="BT5B-R"/>
    <s v="De 0 a 30 kWh "/>
    <n v="4361"/>
    <n v="31937.8"/>
    <n v="32452.61"/>
    <n v="-18092.810000000001"/>
  </r>
  <r>
    <x v="0"/>
    <x v="4"/>
    <s v="ELC"/>
    <x v="7"/>
    <x v="95"/>
    <s v="Pasco Rural SER"/>
    <s v="SER"/>
    <s v="R"/>
    <s v="Inteconectado"/>
    <s v="PR0063"/>
    <s v="BT5B-R"/>
    <s v="De 30 a 100kWh"/>
    <n v="491"/>
    <n v="25268.9"/>
    <n v="16503.03"/>
    <n v="-8345.5400000000009"/>
  </r>
  <r>
    <x v="0"/>
    <x v="4"/>
    <s v="ELC"/>
    <x v="7"/>
    <x v="95"/>
    <s v="Pasco Rural SER"/>
    <s v="SER"/>
    <s v="R"/>
    <s v="Inteconectado"/>
    <s v="PR0063"/>
    <s v="BT5B-R"/>
    <s v="Mayor a 100kWh"/>
    <n v="76"/>
    <n v="16975"/>
    <n v="15837.59"/>
    <n v="447.08"/>
  </r>
  <r>
    <x v="0"/>
    <x v="4"/>
    <s v="ELC"/>
    <x v="7"/>
    <x v="96"/>
    <s v="Pozuzo SER"/>
    <s v="SER"/>
    <s v="R"/>
    <s v="Inteconectado"/>
    <s v="PR0073"/>
    <s v="BT5B-R"/>
    <s v="De 0 a 30 kWh "/>
    <n v="719"/>
    <n v="6503"/>
    <n v="5660.4"/>
    <n v="-3732.76"/>
  </r>
  <r>
    <x v="0"/>
    <x v="4"/>
    <s v="ELC"/>
    <x v="7"/>
    <x v="96"/>
    <s v="Pozuzo SER"/>
    <s v="SER"/>
    <s v="R"/>
    <s v="Inteconectado"/>
    <s v="PR0073"/>
    <s v="BT5B-R"/>
    <s v="De 30 a 100kWh"/>
    <n v="436"/>
    <n v="26662"/>
    <n v="18165.84"/>
    <n v="-7507.92"/>
  </r>
  <r>
    <x v="0"/>
    <x v="4"/>
    <s v="ELC"/>
    <x v="7"/>
    <x v="96"/>
    <s v="Pozuzo SER"/>
    <s v="SER"/>
    <s v="R"/>
    <s v="Inteconectado"/>
    <s v="PR0073"/>
    <s v="BT5B-R"/>
    <s v="Mayor a 100kWh"/>
    <n v="275"/>
    <n v="63056"/>
    <n v="58505.86"/>
    <n v="1649.06"/>
  </r>
  <r>
    <x v="0"/>
    <x v="4"/>
    <s v="ELC"/>
    <x v="7"/>
    <x v="97"/>
    <s v="Tarma Chanchamayo SER"/>
    <s v="SER"/>
    <s v="R"/>
    <s v="Inteconectado"/>
    <s v="PR0064"/>
    <s v="BT5B-R"/>
    <s v="De 0 a 30 kWh "/>
    <n v="2695"/>
    <n v="21511"/>
    <n v="20618.77"/>
    <n v="-12170.19"/>
  </r>
  <r>
    <x v="0"/>
    <x v="4"/>
    <s v="ELC"/>
    <x v="7"/>
    <x v="97"/>
    <s v="Tarma Chanchamayo SER"/>
    <s v="SER"/>
    <s v="R"/>
    <s v="Inteconectado"/>
    <s v="PR0064"/>
    <s v="BT5B-R"/>
    <s v="De 30 a 100kWh"/>
    <n v="489"/>
    <n v="25521"/>
    <n v="16762.23"/>
    <n v="-8289.6"/>
  </r>
  <r>
    <x v="0"/>
    <x v="4"/>
    <s v="ELC"/>
    <x v="7"/>
    <x v="97"/>
    <s v="Tarma Chanchamayo SER"/>
    <s v="SER"/>
    <s v="R"/>
    <s v="Inteconectado"/>
    <s v="PR0064"/>
    <s v="BT5B-R"/>
    <s v="Mayor a 100kWh"/>
    <n v="55"/>
    <n v="9835"/>
    <n v="9229.32"/>
    <n v="261"/>
  </r>
  <r>
    <x v="0"/>
    <x v="4"/>
    <s v="ELC"/>
    <x v="7"/>
    <x v="98"/>
    <s v="Tingo Maria SER"/>
    <s v="SER"/>
    <s v="R"/>
    <s v="Inteconectado"/>
    <s v="PR0065"/>
    <s v="BT5B-R"/>
    <s v="De 0 a 30 kWh "/>
    <n v="4803"/>
    <n v="43168"/>
    <n v="38201.230000000003"/>
    <n v="-24775.24"/>
  </r>
  <r>
    <x v="0"/>
    <x v="4"/>
    <s v="ELC"/>
    <x v="7"/>
    <x v="98"/>
    <s v="Tingo Maria SER"/>
    <s v="SER"/>
    <s v="R"/>
    <s v="Inteconectado"/>
    <s v="PR0065"/>
    <s v="BT5B-R"/>
    <s v="De 30 a 100kWh"/>
    <n v="1547"/>
    <n v="84202.4"/>
    <n v="56235.59"/>
    <n v="-26630.91"/>
  </r>
  <r>
    <x v="0"/>
    <x v="4"/>
    <s v="ELC"/>
    <x v="7"/>
    <x v="98"/>
    <s v="Tingo Maria SER"/>
    <s v="SER"/>
    <s v="R"/>
    <s v="Inteconectado"/>
    <s v="PR0065"/>
    <s v="BT5B-R"/>
    <s v="Mayor a 100kWh"/>
    <n v="340"/>
    <n v="71257"/>
    <n v="67068.27"/>
    <n v="1886.64"/>
  </r>
  <r>
    <x v="0"/>
    <x v="4"/>
    <s v="ELC"/>
    <x v="7"/>
    <x v="99"/>
    <s v="Valle del Mantaro 3 SER"/>
    <s v="SER"/>
    <s v="R"/>
    <s v="Inteconectado"/>
    <s v="PR0071"/>
    <s v="BT5B-R"/>
    <s v="De 0 a 30 kWh "/>
    <n v="418"/>
    <n v="2342"/>
    <n v="2888.02"/>
    <n v="-1322.87"/>
  </r>
  <r>
    <x v="0"/>
    <x v="4"/>
    <s v="ELC"/>
    <x v="7"/>
    <x v="99"/>
    <s v="Valle del Mantaro 3 SER"/>
    <s v="SER"/>
    <s v="R"/>
    <s v="Inteconectado"/>
    <s v="PR0071"/>
    <s v="BT5B-R"/>
    <s v="De 30 a 100kWh"/>
    <n v="5"/>
    <n v="195"/>
    <n v="113.24"/>
    <n v="-84.8"/>
  </r>
  <r>
    <x v="0"/>
    <x v="4"/>
    <s v="ELC"/>
    <x v="7"/>
    <x v="100"/>
    <s v="SER YAUPI"/>
    <s v="SER"/>
    <s v="R"/>
    <s v="Inteconectado"/>
    <s v="PR0064"/>
    <s v="BT5B-R"/>
    <s v="De 0 a 30 kWh "/>
    <n v="11379"/>
    <n v="82514"/>
    <n v="83851.179999999993"/>
    <n v="-47052.18"/>
  </r>
  <r>
    <x v="0"/>
    <x v="4"/>
    <s v="ELC"/>
    <x v="7"/>
    <x v="100"/>
    <s v="SER YAUPI"/>
    <s v="SER"/>
    <s v="R"/>
    <s v="Inteconectado"/>
    <s v="PR0064"/>
    <s v="BT5B-R"/>
    <s v="De 30 a 100kWh"/>
    <n v="1816"/>
    <n v="93233.9"/>
    <n v="60329.64"/>
    <n v="-31114.33"/>
  </r>
  <r>
    <x v="0"/>
    <x v="4"/>
    <s v="ELC"/>
    <x v="7"/>
    <x v="100"/>
    <s v="SER YAUPI"/>
    <s v="SER"/>
    <s v="R"/>
    <s v="Inteconectado"/>
    <s v="PR0064"/>
    <s v="BT5B-R"/>
    <s v="Mayor a 100kWh"/>
    <n v="178"/>
    <n v="29790.1"/>
    <n v="27952.32"/>
    <n v="786.96"/>
  </r>
  <r>
    <x v="0"/>
    <x v="4"/>
    <s v="ELC"/>
    <x v="7"/>
    <x v="101"/>
    <s v="SER CARHUAMAYO"/>
    <s v="SER"/>
    <s v="R"/>
    <s v="Inteconectado"/>
    <s v="PR0064"/>
    <s v="BT5B-R"/>
    <s v="De 0 a 30 kWh "/>
    <n v="995"/>
    <n v="6478"/>
    <n v="7103.45"/>
    <n v="-3694.06"/>
  </r>
  <r>
    <x v="0"/>
    <x v="4"/>
    <s v="ELC"/>
    <x v="7"/>
    <x v="101"/>
    <s v="SER CARHUAMAYO"/>
    <s v="SER"/>
    <s v="R"/>
    <s v="Inteconectado"/>
    <s v="PR0064"/>
    <s v="BT5B-R"/>
    <s v="De 30 a 100kWh"/>
    <n v="153"/>
    <n v="7328"/>
    <n v="4623.38"/>
    <n v="-2619.02"/>
  </r>
  <r>
    <x v="0"/>
    <x v="4"/>
    <s v="ELC"/>
    <x v="7"/>
    <x v="101"/>
    <s v="SER CARHUAMAYO"/>
    <s v="SER"/>
    <s v="R"/>
    <s v="Inteconectado"/>
    <s v="PR0064"/>
    <s v="BT5B-R"/>
    <s v="Mayor a 100kWh"/>
    <n v="16"/>
    <n v="3314"/>
    <n v="3090.48"/>
    <n v="87.08"/>
  </r>
  <r>
    <x v="0"/>
    <x v="4"/>
    <s v="ELC"/>
    <x v="7"/>
    <x v="102"/>
    <s v="SER AUCAYACU"/>
    <s v="SER"/>
    <s v="R"/>
    <s v="Inteconectado"/>
    <s v="PR0066"/>
    <s v="BT5B-R"/>
    <s v="De 0 a 30 kWh "/>
    <n v="1910"/>
    <n v="17834"/>
    <n v="15525.18"/>
    <n v="-10172.65"/>
  </r>
  <r>
    <x v="0"/>
    <x v="4"/>
    <s v="ELC"/>
    <x v="7"/>
    <x v="102"/>
    <s v="SER AUCAYACU"/>
    <s v="SER"/>
    <s v="R"/>
    <s v="Inteconectado"/>
    <s v="PR0066"/>
    <s v="BT5B-R"/>
    <s v="De 30 a 100kWh"/>
    <n v="586"/>
    <n v="31094"/>
    <n v="20728.95"/>
    <n v="-10026.459999999999"/>
  </r>
  <r>
    <x v="0"/>
    <x v="4"/>
    <s v="ELC"/>
    <x v="7"/>
    <x v="102"/>
    <s v="SER AUCAYACU"/>
    <s v="SER"/>
    <s v="R"/>
    <s v="Inteconectado"/>
    <s v="PR0066"/>
    <s v="BT5B-R"/>
    <s v="Mayor a 100kWh"/>
    <n v="78"/>
    <n v="13177"/>
    <n v="12512.83"/>
    <n v="353.32"/>
  </r>
  <r>
    <x v="0"/>
    <x v="4"/>
    <s v="ELN"/>
    <x v="8"/>
    <x v="103"/>
    <s v="Chiclayo"/>
    <s v="2"/>
    <s v="U"/>
    <s v="Inteconectado"/>
    <s v="PL0094"/>
    <s v="BT5B-R"/>
    <s v="De 0 a 30 kWh "/>
    <n v="31125"/>
    <n v="381572.78"/>
    <n v="232109.31"/>
    <n v="-46848.92"/>
  </r>
  <r>
    <x v="0"/>
    <x v="4"/>
    <s v="ELN"/>
    <x v="8"/>
    <x v="103"/>
    <s v="Chiclayo"/>
    <s v="2"/>
    <s v="U"/>
    <s v="Inteconectado"/>
    <s v="PL0094"/>
    <s v="BT5B-R"/>
    <s v="De 30 a 100kWh"/>
    <n v="57154"/>
    <n v="3854179.74"/>
    <n v="1843832.17"/>
    <n v="-215374.62"/>
  </r>
  <r>
    <x v="0"/>
    <x v="4"/>
    <s v="ELN"/>
    <x v="8"/>
    <x v="103"/>
    <s v="Chiclayo"/>
    <s v="2"/>
    <s v="U"/>
    <s v="Inteconectado"/>
    <s v="PL0094"/>
    <s v="BT5B-R"/>
    <s v="Mayor a 100kWh"/>
    <n v="64259"/>
    <n v="13600296.199999999"/>
    <n v="7062749.3399999999"/>
    <n v="197818.93"/>
  </r>
  <r>
    <x v="0"/>
    <x v="4"/>
    <s v="ELN"/>
    <x v="8"/>
    <x v="104"/>
    <s v="Chongoyape"/>
    <s v="4"/>
    <s v="R"/>
    <s v="Inteconectado"/>
    <s v="PL0098"/>
    <s v="BT5B-R"/>
    <s v="De 0 a 30 kWh "/>
    <n v="4947"/>
    <n v="50175.03"/>
    <n v="28705.78"/>
    <n v="-17936.650000000001"/>
  </r>
  <r>
    <x v="0"/>
    <x v="4"/>
    <s v="ELN"/>
    <x v="8"/>
    <x v="104"/>
    <s v="Chongoyape"/>
    <s v="4"/>
    <s v="R"/>
    <s v="Inteconectado"/>
    <s v="PL0098"/>
    <s v="BT5B-R"/>
    <s v="De 30 a 100kWh"/>
    <n v="2609"/>
    <n v="175242"/>
    <n v="76590.710000000006"/>
    <n v="-33770.35"/>
  </r>
  <r>
    <x v="0"/>
    <x v="4"/>
    <s v="ELN"/>
    <x v="8"/>
    <x v="104"/>
    <s v="Chongoyape"/>
    <s v="4"/>
    <s v="R"/>
    <s v="Inteconectado"/>
    <s v="PL0098"/>
    <s v="BT5B-R"/>
    <s v="Mayor a 100kWh"/>
    <n v="571"/>
    <n v="109666.5"/>
    <n v="67096.05"/>
    <n v="1883.18"/>
  </r>
  <r>
    <x v="0"/>
    <x v="4"/>
    <s v="ELN"/>
    <x v="8"/>
    <x v="105"/>
    <s v="Chota"/>
    <s v="2"/>
    <s v="U"/>
    <s v="Inteconectado"/>
    <s v="PL0099"/>
    <s v="BT5B-R"/>
    <s v="De 0 a 30 kWh "/>
    <n v="3072"/>
    <n v="37046.54"/>
    <n v="23395.81"/>
    <n v="-4780.8599999999997"/>
  </r>
  <r>
    <x v="0"/>
    <x v="4"/>
    <s v="ELN"/>
    <x v="8"/>
    <x v="105"/>
    <s v="Chota"/>
    <s v="2"/>
    <s v="U"/>
    <s v="Inteconectado"/>
    <s v="PL0099"/>
    <s v="BT5B-R"/>
    <s v="De 30 a 100kWh"/>
    <n v="1778"/>
    <n v="100177.86"/>
    <n v="50032.01"/>
    <n v="-6900.31"/>
  </r>
  <r>
    <x v="0"/>
    <x v="4"/>
    <s v="ELN"/>
    <x v="8"/>
    <x v="105"/>
    <s v="Chota"/>
    <s v="2"/>
    <s v="U"/>
    <s v="Inteconectado"/>
    <s v="PL0099"/>
    <s v="BT5B-R"/>
    <s v="Mayor a 100kWh"/>
    <n v="595"/>
    <n v="113654.36"/>
    <n v="62120.6"/>
    <n v="1769.52"/>
  </r>
  <r>
    <x v="0"/>
    <x v="4"/>
    <s v="ELN"/>
    <x v="8"/>
    <x v="106"/>
    <s v="Cutervo"/>
    <s v="4"/>
    <s v="R"/>
    <s v="Inteconectado"/>
    <s v="PL0100"/>
    <s v="BT5B-R"/>
    <s v="De 0 a 30 kWh "/>
    <n v="4153"/>
    <n v="50658.19"/>
    <n v="26043.93"/>
    <n v="-18146.66"/>
  </r>
  <r>
    <x v="0"/>
    <x v="4"/>
    <s v="ELN"/>
    <x v="8"/>
    <x v="106"/>
    <s v="Cutervo"/>
    <s v="4"/>
    <s v="R"/>
    <s v="Inteconectado"/>
    <s v="PL0100"/>
    <s v="BT5B-R"/>
    <s v="De 30 a 100kWh"/>
    <n v="2103"/>
    <n v="117008.71"/>
    <n v="52607.47"/>
    <n v="-22615.97"/>
  </r>
  <r>
    <x v="0"/>
    <x v="4"/>
    <s v="ELN"/>
    <x v="8"/>
    <x v="106"/>
    <s v="Cutervo"/>
    <s v="4"/>
    <s v="R"/>
    <s v="Inteconectado"/>
    <s v="PL0100"/>
    <s v="BT5B-R"/>
    <s v="Mayor a 100kWh"/>
    <n v="491"/>
    <n v="92323.72"/>
    <n v="56699.89"/>
    <n v="1647.43"/>
  </r>
  <r>
    <x v="0"/>
    <x v="4"/>
    <s v="ELN"/>
    <x v="8"/>
    <x v="107"/>
    <s v="Querocoto"/>
    <s v="4"/>
    <s v="R"/>
    <s v="Inteconectado"/>
    <s v="PL0106"/>
    <s v="BT5B-R"/>
    <s v="De 0 a 30 kWh "/>
    <n v="261"/>
    <n v="15674.51"/>
    <n v="4382.3999999999996"/>
    <n v="-5619.81"/>
  </r>
  <r>
    <x v="0"/>
    <x v="4"/>
    <s v="ELN"/>
    <x v="8"/>
    <x v="107"/>
    <s v="Querocoto"/>
    <s v="4"/>
    <s v="R"/>
    <s v="Inteconectado"/>
    <s v="PL0106"/>
    <s v="BT5B-R"/>
    <s v="De 30 a 100kWh"/>
    <n v="52"/>
    <n v="82339.86"/>
    <n v="30905.49"/>
    <n v="-16906.45"/>
  </r>
  <r>
    <x v="0"/>
    <x v="4"/>
    <s v="ELN"/>
    <x v="8"/>
    <x v="107"/>
    <s v="Querocoto"/>
    <s v="4"/>
    <s v="R"/>
    <s v="Inteconectado"/>
    <s v="PL0106"/>
    <s v="BT5B-R"/>
    <s v="Mayor a 100kWh"/>
    <n v="7"/>
    <n v="2674.95"/>
    <n v="1617.96"/>
    <n v="45.64"/>
  </r>
  <r>
    <x v="0"/>
    <x v="4"/>
    <s v="ELN"/>
    <x v="8"/>
    <x v="108"/>
    <s v="Niepos"/>
    <s v="4"/>
    <s v="R"/>
    <s v="Inteconectado"/>
    <s v="PL0109"/>
    <s v="BT5B-R"/>
    <s v="De 0 a 30 kWh "/>
    <n v="2779"/>
    <n v="31540.5"/>
    <n v="16521.28"/>
    <n v="-11639.35"/>
  </r>
  <r>
    <x v="0"/>
    <x v="4"/>
    <s v="ELN"/>
    <x v="8"/>
    <x v="108"/>
    <s v="Niepos"/>
    <s v="4"/>
    <s v="R"/>
    <s v="Inteconectado"/>
    <s v="PL0109"/>
    <s v="BT5B-R"/>
    <s v="De 30 a 100kWh"/>
    <n v="1201"/>
    <n v="69079"/>
    <n v="30660.73"/>
    <n v="-13523.41"/>
  </r>
  <r>
    <x v="0"/>
    <x v="4"/>
    <s v="ELN"/>
    <x v="8"/>
    <x v="108"/>
    <s v="Niepos"/>
    <s v="4"/>
    <s v="R"/>
    <s v="Inteconectado"/>
    <s v="PL0109"/>
    <s v="BT5B-R"/>
    <s v="Mayor a 100kWh"/>
    <n v="185"/>
    <n v="39274"/>
    <n v="24005.18"/>
    <n v="0"/>
  </r>
  <r>
    <x v="0"/>
    <x v="4"/>
    <s v="ELN"/>
    <x v="8"/>
    <x v="109"/>
    <s v="Chiclayo Baja Densidad"/>
    <s v="3"/>
    <s v="U"/>
    <s v="Inteconectado"/>
    <s v="PL0227"/>
    <s v="BT5B-R"/>
    <s v="De 0 a 30 kWh "/>
    <n v="24115"/>
    <n v="302292.90000000002"/>
    <n v="187727.3"/>
    <n v="-38127.5"/>
  </r>
  <r>
    <x v="0"/>
    <x v="4"/>
    <s v="ELN"/>
    <x v="8"/>
    <x v="109"/>
    <s v="Chiclayo Baja Densidad"/>
    <s v="3"/>
    <s v="U"/>
    <s v="Inteconectado"/>
    <s v="PL0227"/>
    <s v="BT5B-R"/>
    <s v="De 30 a 100kWh"/>
    <n v="27807"/>
    <n v="1746828.22"/>
    <n v="858237.97"/>
    <n v="-107726.27"/>
  </r>
  <r>
    <x v="0"/>
    <x v="4"/>
    <s v="ELN"/>
    <x v="8"/>
    <x v="109"/>
    <s v="Chiclayo Baja Densidad"/>
    <s v="3"/>
    <s v="U"/>
    <s v="Inteconectado"/>
    <s v="PL0227"/>
    <s v="BT5B-R"/>
    <s v="Mayor a 100kWh"/>
    <n v="10835"/>
    <n v="1959163"/>
    <n v="1051061.47"/>
    <n v="29723.34"/>
  </r>
  <r>
    <x v="0"/>
    <x v="4"/>
    <s v="ELN"/>
    <x v="8"/>
    <x v="110"/>
    <s v="Bambamarca"/>
    <s v="2"/>
    <s v="U"/>
    <s v="Inteconectado"/>
    <s v="PL1099"/>
    <s v="BT5B-R"/>
    <s v="De 0 a 30 kWh "/>
    <n v="2117"/>
    <n v="26714.38"/>
    <n v="16559.75"/>
    <n v="-3437.44"/>
  </r>
  <r>
    <x v="0"/>
    <x v="4"/>
    <s v="ELN"/>
    <x v="8"/>
    <x v="110"/>
    <s v="Bambamarca"/>
    <s v="2"/>
    <s v="U"/>
    <s v="Inteconectado"/>
    <s v="PL1099"/>
    <s v="BT5B-R"/>
    <s v="De 30 a 100kWh"/>
    <n v="1295"/>
    <n v="72902.59"/>
    <n v="36345.29"/>
    <n v="-5000.1400000000003"/>
  </r>
  <r>
    <x v="0"/>
    <x v="4"/>
    <s v="ELN"/>
    <x v="8"/>
    <x v="110"/>
    <s v="Bambamarca"/>
    <s v="2"/>
    <s v="U"/>
    <s v="Inteconectado"/>
    <s v="PL1099"/>
    <s v="BT5B-R"/>
    <s v="Mayor a 100kWh"/>
    <n v="441"/>
    <n v="85025.9"/>
    <n v="46346.16"/>
    <n v="1320.39"/>
  </r>
  <r>
    <x v="0"/>
    <x v="4"/>
    <s v="ELN"/>
    <x v="8"/>
    <x v="111"/>
    <s v="Olmos"/>
    <s v="3"/>
    <s v="U"/>
    <s v="Inteconectado"/>
    <s v="PL1227"/>
    <s v="BT5B-R"/>
    <s v="De 0 a 30 kWh "/>
    <n v="10449"/>
    <n v="95768.33"/>
    <n v="68054.59"/>
    <n v="-12083.39"/>
  </r>
  <r>
    <x v="0"/>
    <x v="4"/>
    <s v="ELN"/>
    <x v="8"/>
    <x v="111"/>
    <s v="Olmos"/>
    <s v="3"/>
    <s v="U"/>
    <s v="Inteconectado"/>
    <s v="PL1227"/>
    <s v="BT5B-R"/>
    <s v="De 30 a 100kWh"/>
    <n v="5767"/>
    <n v="348468.05"/>
    <n v="171488.35"/>
    <n v="-21917.46"/>
  </r>
  <r>
    <x v="0"/>
    <x v="4"/>
    <s v="ELN"/>
    <x v="8"/>
    <x v="111"/>
    <s v="Olmos"/>
    <s v="3"/>
    <s v="U"/>
    <s v="Inteconectado"/>
    <s v="PL1227"/>
    <s v="BT5B-R"/>
    <s v="Mayor a 100kWh"/>
    <n v="2079"/>
    <n v="428851.43"/>
    <n v="229094.98"/>
    <n v="6483.88"/>
  </r>
  <r>
    <x v="0"/>
    <x v="4"/>
    <s v="ELN"/>
    <x v="8"/>
    <x v="112"/>
    <s v="Bambamarca Rural"/>
    <s v="6"/>
    <s v="R"/>
    <s v="Inteconectado"/>
    <s v="PL2099"/>
    <s v="BT5B-R"/>
    <s v="De 0 a 30 kWh "/>
    <n v="3247"/>
    <n v="17158.990000000002"/>
    <n v="16728.89"/>
    <n v="-6789.54"/>
  </r>
  <r>
    <x v="0"/>
    <x v="4"/>
    <s v="ELN"/>
    <x v="8"/>
    <x v="112"/>
    <s v="Bambamarca Rural"/>
    <s v="6"/>
    <s v="R"/>
    <s v="Inteconectado"/>
    <s v="PL2099"/>
    <s v="BT5B-R"/>
    <s v="De 30 a 100kWh"/>
    <n v="180"/>
    <n v="9052.11"/>
    <n v="4336.57"/>
    <n v="-2138.15"/>
  </r>
  <r>
    <x v="0"/>
    <x v="4"/>
    <s v="ELN"/>
    <x v="8"/>
    <x v="112"/>
    <s v="Bambamarca Rural"/>
    <s v="6"/>
    <s v="R"/>
    <s v="Inteconectado"/>
    <s v="PL2099"/>
    <s v="BT5B-R"/>
    <s v="Mayor a 100kWh"/>
    <n v="28"/>
    <n v="7327.72"/>
    <n v="4924.3100000000004"/>
    <n v="138.59"/>
  </r>
  <r>
    <x v="0"/>
    <x v="4"/>
    <s v="ELN"/>
    <x v="8"/>
    <x v="113"/>
    <s v="Chota Rural"/>
    <s v="5"/>
    <s v="R"/>
    <s v="Inteconectado"/>
    <s v="PL3099"/>
    <s v="BT5B-R"/>
    <s v="De 0 a 30 kWh "/>
    <n v="1507"/>
    <n v="17595.22"/>
    <n v="10081.41"/>
    <n v="-7031.38"/>
  </r>
  <r>
    <x v="0"/>
    <x v="4"/>
    <s v="ELN"/>
    <x v="8"/>
    <x v="113"/>
    <s v="Chota Rural"/>
    <s v="5"/>
    <s v="R"/>
    <s v="Inteconectado"/>
    <s v="PL3099"/>
    <s v="BT5B-R"/>
    <s v="De 30 a 100kWh"/>
    <n v="698"/>
    <n v="39273.06"/>
    <n v="19615.95"/>
    <n v="-8373.1"/>
  </r>
  <r>
    <x v="0"/>
    <x v="4"/>
    <s v="ELN"/>
    <x v="8"/>
    <x v="113"/>
    <s v="Chota Rural"/>
    <s v="5"/>
    <s v="R"/>
    <s v="Inteconectado"/>
    <s v="PL3099"/>
    <s v="BT5B-R"/>
    <s v="Mayor a 100kWh"/>
    <n v="164"/>
    <n v="31607.01"/>
    <n v="21582.73"/>
    <n v="628.59"/>
  </r>
  <r>
    <x v="0"/>
    <x v="4"/>
    <s v="ELN"/>
    <x v="8"/>
    <x v="336"/>
    <s v="Chogoyape SER"/>
    <s v="SER"/>
    <s v="R"/>
    <s v="Inteconectado"/>
    <s v="PR0098"/>
    <s v="BT5B-R"/>
    <s v="De 0 a 30 kWh "/>
    <n v="591"/>
    <n v="2429"/>
    <n v="3443.58"/>
    <n v="-1388.6"/>
  </r>
  <r>
    <x v="0"/>
    <x v="4"/>
    <s v="ELN"/>
    <x v="8"/>
    <x v="336"/>
    <s v="Chogoyape SER"/>
    <s v="SER"/>
    <s v="R"/>
    <s v="Inteconectado"/>
    <s v="PR0098"/>
    <s v="BT5B-R"/>
    <s v="De 30 a 100kWh"/>
    <n v="14"/>
    <n v="678"/>
    <n v="335.87"/>
    <n v="-240.24"/>
  </r>
  <r>
    <x v="0"/>
    <x v="4"/>
    <s v="ELN"/>
    <x v="8"/>
    <x v="336"/>
    <s v="Chogoyape SER"/>
    <s v="SER"/>
    <s v="R"/>
    <s v="Inteconectado"/>
    <s v="PR0098"/>
    <s v="BT5B-R"/>
    <s v="Mayor a 100kWh"/>
    <n v="1"/>
    <n v="344"/>
    <n v="268.64"/>
    <n v="7.59"/>
  </r>
  <r>
    <x v="0"/>
    <x v="4"/>
    <s v="ELN"/>
    <x v="8"/>
    <x v="114"/>
    <s v="Chiclayo Baja Densidad Rural"/>
    <s v="SER"/>
    <s v="R"/>
    <s v="Inteconectado"/>
    <s v="PR0094"/>
    <s v="BT5B-R"/>
    <s v="De 0 a 30 kWh "/>
    <n v="466"/>
    <n v="4506"/>
    <n v="3163.8"/>
    <n v="-2584.41"/>
  </r>
  <r>
    <x v="0"/>
    <x v="4"/>
    <s v="ELN"/>
    <x v="8"/>
    <x v="114"/>
    <s v="Chiclayo Baja Densidad Rural"/>
    <s v="SER"/>
    <s v="R"/>
    <s v="Inteconectado"/>
    <s v="PR0094"/>
    <s v="BT5B-R"/>
    <s v="De 30 a 100kWh"/>
    <n v="146"/>
    <n v="7683"/>
    <n v="3779.81"/>
    <n v="-2701.99"/>
  </r>
  <r>
    <x v="0"/>
    <x v="4"/>
    <s v="ELN"/>
    <x v="8"/>
    <x v="114"/>
    <s v="Chiclayo Baja Densidad Rural"/>
    <s v="SER"/>
    <s v="R"/>
    <s v="Inteconectado"/>
    <s v="PR0094"/>
    <s v="BT5B-R"/>
    <s v="Mayor a 100kWh"/>
    <n v="9"/>
    <n v="1441"/>
    <n v="1154.1099999999999"/>
    <n v="32.49"/>
  </r>
  <r>
    <x v="0"/>
    <x v="4"/>
    <s v="ELN"/>
    <x v="8"/>
    <x v="115"/>
    <s v="Sistema Eléctrico Rural Chiclayo"/>
    <s v="SER"/>
    <s v="R"/>
    <s v="Inteconectado"/>
    <s v="PR0094"/>
    <s v="BT5B-R"/>
    <s v="De 0 a 30 kWh "/>
    <n v="722"/>
    <n v="9108"/>
    <n v="5248.27"/>
    <n v="-5191.8599999999997"/>
  </r>
  <r>
    <x v="0"/>
    <x v="4"/>
    <s v="ELN"/>
    <x v="8"/>
    <x v="115"/>
    <s v="Sistema Eléctrico Rural Chiclayo"/>
    <s v="SER"/>
    <s v="R"/>
    <s v="Inteconectado"/>
    <s v="PR0094"/>
    <s v="BT5B-R"/>
    <s v="De 30 a 100kWh"/>
    <n v="526"/>
    <n v="29120"/>
    <n v="15274.22"/>
    <n v="-8989.1"/>
  </r>
  <r>
    <x v="0"/>
    <x v="4"/>
    <s v="ELN"/>
    <x v="8"/>
    <x v="115"/>
    <s v="Sistema Eléctrico Rural Chiclayo"/>
    <s v="SER"/>
    <s v="R"/>
    <s v="Inteconectado"/>
    <s v="PR0094"/>
    <s v="BT5B-R"/>
    <s v="Mayor a 100kWh"/>
    <n v="72"/>
    <n v="16213"/>
    <n v="12737.09"/>
    <n v="357.19"/>
  </r>
  <r>
    <x v="0"/>
    <x v="4"/>
    <s v="ELN"/>
    <x v="8"/>
    <x v="116"/>
    <s v="Sistema Eléctrico Rural Bambamarca"/>
    <s v="SER"/>
    <s v="R"/>
    <s v="Inteconectado"/>
    <s v="PR0099"/>
    <s v="BT5B-R"/>
    <s v="De 0 a 30 kWh "/>
    <n v="9158"/>
    <n v="48564.59"/>
    <n v="55231.67"/>
    <n v="-27714.79"/>
  </r>
  <r>
    <x v="0"/>
    <x v="4"/>
    <s v="ELN"/>
    <x v="8"/>
    <x v="116"/>
    <s v="Sistema Eléctrico Rural Bambamarca"/>
    <s v="SER"/>
    <s v="R"/>
    <s v="Inteconectado"/>
    <s v="PR0099"/>
    <s v="BT5B-R"/>
    <s v="De 30 a 100kWh"/>
    <n v="191"/>
    <n v="8599.75"/>
    <n v="4092.65"/>
    <n v="-3273.96"/>
  </r>
  <r>
    <x v="0"/>
    <x v="4"/>
    <s v="ELN"/>
    <x v="8"/>
    <x v="116"/>
    <s v="Sistema Eléctrico Rural Bambamarca"/>
    <s v="SER"/>
    <s v="R"/>
    <s v="Inteconectado"/>
    <s v="PR0099"/>
    <s v="BT5B-R"/>
    <s v="Mayor a 100kWh"/>
    <n v="11"/>
    <n v="2430.65"/>
    <n v="1916.75"/>
    <n v="54.22"/>
  </r>
  <r>
    <x v="0"/>
    <x v="4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4"/>
    <s v="ELN"/>
    <x v="8"/>
    <x v="118"/>
    <s v="Sistema Eléctrico Rural Niepos"/>
    <s v="SER"/>
    <s v="R"/>
    <s v="Inteconectado"/>
    <s v="PR0099"/>
    <s v="BT5B-R"/>
    <s v="De 0 a 30 kWh "/>
    <n v="803"/>
    <n v="5635"/>
    <n v="5073.74"/>
    <n v="-3227.13"/>
  </r>
  <r>
    <x v="0"/>
    <x v="4"/>
    <s v="ELN"/>
    <x v="8"/>
    <x v="118"/>
    <s v="Sistema Eléctrico Rural Niepos"/>
    <s v="SER"/>
    <s v="R"/>
    <s v="Inteconectado"/>
    <s v="PR0099"/>
    <s v="BT5B-R"/>
    <s v="De 30 a 100kWh"/>
    <n v="43"/>
    <n v="2009"/>
    <n v="977.44"/>
    <n v="-738.31"/>
  </r>
  <r>
    <x v="0"/>
    <x v="4"/>
    <s v="ELN"/>
    <x v="8"/>
    <x v="118"/>
    <s v="Sistema Eléctrico Rural Niepos"/>
    <s v="SER"/>
    <s v="R"/>
    <s v="Inteconectado"/>
    <s v="PR0099"/>
    <s v="BT5B-R"/>
    <s v="Mayor a 100kWh"/>
    <n v="3"/>
    <n v="385"/>
    <n v="310.81"/>
    <n v="8.77"/>
  </r>
  <r>
    <x v="0"/>
    <x v="4"/>
    <s v="ELN"/>
    <x v="8"/>
    <x v="119"/>
    <s v="Sistema Eléctrico Rural Chota"/>
    <s v="SER"/>
    <s v="R"/>
    <s v="Inteconectado"/>
    <s v="PR0099"/>
    <s v="BT5B-R"/>
    <s v="De 0 a 30 kWh "/>
    <n v="1343"/>
    <n v="7135.72"/>
    <n v="8102.85"/>
    <n v="-4076.8"/>
  </r>
  <r>
    <x v="0"/>
    <x v="4"/>
    <s v="ELN"/>
    <x v="8"/>
    <x v="119"/>
    <s v="Sistema Eléctrico Rural Chota"/>
    <s v="SER"/>
    <s v="R"/>
    <s v="Inteconectado"/>
    <s v="PR0099"/>
    <s v="BT5B-R"/>
    <s v="De 30 a 100kWh"/>
    <n v="17"/>
    <n v="704.47"/>
    <n v="319.39999999999998"/>
    <n v="-291.55"/>
  </r>
  <r>
    <x v="0"/>
    <x v="4"/>
    <s v="ELNM"/>
    <x v="9"/>
    <x v="120"/>
    <s v="Cajamarca"/>
    <s v="2"/>
    <s v="U"/>
    <s v="Inteconectado"/>
    <s v="PL0118"/>
    <s v="BT5B-R"/>
    <s v="De 0 a 30 kWh "/>
    <n v="10204"/>
    <n v="123093.36"/>
    <n v="75699.45"/>
    <n v="-15222.59"/>
  </r>
  <r>
    <x v="0"/>
    <x v="4"/>
    <s v="ELNM"/>
    <x v="9"/>
    <x v="120"/>
    <s v="Cajamarca"/>
    <s v="2"/>
    <s v="U"/>
    <s v="Inteconectado"/>
    <s v="PL0118"/>
    <s v="BT5B-R"/>
    <s v="De 30 a 100kWh"/>
    <n v="15444"/>
    <n v="1122954.29"/>
    <n v="535094.49"/>
    <n v="-65421.58"/>
  </r>
  <r>
    <x v="0"/>
    <x v="4"/>
    <s v="ELNM"/>
    <x v="9"/>
    <x v="120"/>
    <s v="Cajamarca"/>
    <s v="2"/>
    <s v="U"/>
    <s v="Inteconectado"/>
    <s v="PL0118"/>
    <s v="BT5B-R"/>
    <s v="Mayor a 100kWh"/>
    <n v="18147"/>
    <n v="3711938.1"/>
    <n v="1944363.28"/>
    <n v="54635.38"/>
  </r>
  <r>
    <x v="0"/>
    <x v="4"/>
    <s v="ELNM"/>
    <x v="9"/>
    <x v="121"/>
    <s v="Chimbote"/>
    <s v="2"/>
    <s v="U"/>
    <s v="Inteconectado"/>
    <s v="PL0119"/>
    <s v="BT5B-R"/>
    <s v="De 0 a 30 kWh "/>
    <n v="15799"/>
    <n v="161299.24"/>
    <n v="105803.51"/>
    <n v="-19796.11"/>
  </r>
  <r>
    <x v="0"/>
    <x v="4"/>
    <s v="ELNM"/>
    <x v="9"/>
    <x v="121"/>
    <s v="Chimbote"/>
    <s v="2"/>
    <s v="U"/>
    <s v="Inteconectado"/>
    <s v="PL0119"/>
    <s v="BT5B-R"/>
    <s v="De 30 a 100kWh"/>
    <n v="25393"/>
    <n v="1721523.86"/>
    <n v="822502.85"/>
    <n v="-95272.47"/>
  </r>
  <r>
    <x v="0"/>
    <x v="4"/>
    <s v="ELNM"/>
    <x v="9"/>
    <x v="121"/>
    <s v="Chimbote"/>
    <s v="2"/>
    <s v="U"/>
    <s v="Inteconectado"/>
    <s v="PL0119"/>
    <s v="BT5B-R"/>
    <s v="Mayor a 100kWh"/>
    <n v="30981"/>
    <n v="6040605.0599999996"/>
    <n v="3134250.74"/>
    <n v="87666.72"/>
  </r>
  <r>
    <x v="0"/>
    <x v="4"/>
    <s v="ELNM"/>
    <x v="9"/>
    <x v="122"/>
    <s v="Guadalupe"/>
    <s v="2"/>
    <s v="U"/>
    <s v="Inteconectado"/>
    <s v="PL0120"/>
    <s v="BT5B-R"/>
    <s v="De 0 a 30 kWh "/>
    <n v="10493"/>
    <n v="132761.59"/>
    <n v="79757.5"/>
    <n v="-16313.98"/>
  </r>
  <r>
    <x v="0"/>
    <x v="4"/>
    <s v="ELNM"/>
    <x v="9"/>
    <x v="122"/>
    <s v="Guadalupe"/>
    <s v="2"/>
    <s v="U"/>
    <s v="Inteconectado"/>
    <s v="PL0120"/>
    <s v="BT5B-R"/>
    <s v="De 30 a 100kWh"/>
    <n v="13921"/>
    <n v="891090.1"/>
    <n v="426757.89"/>
    <n v="-51353.48"/>
  </r>
  <r>
    <x v="0"/>
    <x v="4"/>
    <s v="ELNM"/>
    <x v="9"/>
    <x v="122"/>
    <s v="Guadalupe"/>
    <s v="2"/>
    <s v="U"/>
    <s v="Inteconectado"/>
    <s v="PL0120"/>
    <s v="BT5B-R"/>
    <s v="Mayor a 100kWh"/>
    <n v="8791"/>
    <n v="1569034.6"/>
    <n v="818836.44"/>
    <n v="22941.02"/>
  </r>
  <r>
    <x v="0"/>
    <x v="4"/>
    <s v="ELNM"/>
    <x v="9"/>
    <x v="123"/>
    <s v="Huarmey"/>
    <s v="2"/>
    <s v="U"/>
    <s v="Inteconectado"/>
    <s v="PL0121"/>
    <s v="BT5B-R"/>
    <s v="De 0 a 30 kWh "/>
    <n v="1368"/>
    <n v="24556.99"/>
    <n v="13372.7"/>
    <n v="-3118.16"/>
  </r>
  <r>
    <x v="0"/>
    <x v="4"/>
    <s v="ELNM"/>
    <x v="9"/>
    <x v="123"/>
    <s v="Huarmey"/>
    <s v="2"/>
    <s v="U"/>
    <s v="Inteconectado"/>
    <s v="PL0121"/>
    <s v="BT5B-R"/>
    <s v="De 30 a 100kWh"/>
    <n v="2035"/>
    <n v="149677"/>
    <n v="72370.67"/>
    <n v="-9601.61"/>
  </r>
  <r>
    <x v="0"/>
    <x v="4"/>
    <s v="ELNM"/>
    <x v="9"/>
    <x v="123"/>
    <s v="Huarmey"/>
    <s v="2"/>
    <s v="U"/>
    <s v="Inteconectado"/>
    <s v="PL0121"/>
    <s v="BT5B-R"/>
    <s v="Mayor a 100kWh"/>
    <n v="1391"/>
    <n v="250511"/>
    <n v="135056.57999999999"/>
    <n v="3780.68"/>
  </r>
  <r>
    <x v="0"/>
    <x v="4"/>
    <s v="ELNM"/>
    <x v="9"/>
    <x v="124"/>
    <s v="Trujillo"/>
    <s v="2"/>
    <s v="U"/>
    <s v="Inteconectado"/>
    <s v="PL0122"/>
    <s v="BT5B-R"/>
    <s v="De 0 a 30 kWh "/>
    <n v="36858"/>
    <n v="471872.25"/>
    <n v="282394.21000000002"/>
    <n v="-58029.36"/>
  </r>
  <r>
    <x v="0"/>
    <x v="4"/>
    <s v="ELNM"/>
    <x v="9"/>
    <x v="124"/>
    <s v="Trujillo"/>
    <s v="2"/>
    <s v="U"/>
    <s v="Inteconectado"/>
    <s v="PL0122"/>
    <s v="BT5B-R"/>
    <s v="De 30 a 100kWh"/>
    <n v="66067"/>
    <n v="4499400.0599999996"/>
    <n v="2150522.8799999999"/>
    <n v="-250476.66"/>
  </r>
  <r>
    <x v="0"/>
    <x v="4"/>
    <s v="ELNM"/>
    <x v="9"/>
    <x v="124"/>
    <s v="Trujillo"/>
    <s v="2"/>
    <s v="U"/>
    <s v="Inteconectado"/>
    <s v="PL0122"/>
    <s v="BT5B-R"/>
    <s v="Mayor a 100kWh"/>
    <n v="90496"/>
    <n v="19351641.140000001"/>
    <n v="10006885.460000001"/>
    <n v="279954.18"/>
  </r>
  <r>
    <x v="0"/>
    <x v="4"/>
    <s v="ELNM"/>
    <x v="9"/>
    <x v="125"/>
    <s v="Caraz-Carhuaz-Huaraz"/>
    <s v="3"/>
    <s v="U"/>
    <s v="Inteconectado"/>
    <s v="PL0123"/>
    <s v="BT5B-R"/>
    <s v="De 0 a 30 kWh "/>
    <n v="16747"/>
    <n v="208864.21"/>
    <n v="128590.81"/>
    <n v="-25965.39"/>
  </r>
  <r>
    <x v="0"/>
    <x v="4"/>
    <s v="ELNM"/>
    <x v="9"/>
    <x v="125"/>
    <s v="Caraz-Carhuaz-Huaraz"/>
    <s v="3"/>
    <s v="U"/>
    <s v="Inteconectado"/>
    <s v="PL0123"/>
    <s v="BT5B-R"/>
    <s v="De 30 a 100kWh"/>
    <n v="15506"/>
    <n v="957802.57"/>
    <n v="464763.4"/>
    <n v="-58731.53"/>
  </r>
  <r>
    <x v="0"/>
    <x v="4"/>
    <s v="ELNM"/>
    <x v="9"/>
    <x v="125"/>
    <s v="Caraz-Carhuaz-Huaraz"/>
    <s v="3"/>
    <s v="U"/>
    <s v="Inteconectado"/>
    <s v="PL0123"/>
    <s v="BT5B-R"/>
    <s v="Mayor a 100kWh"/>
    <n v="11550"/>
    <n v="2269005"/>
    <n v="1198600.95"/>
    <n v="33645.74"/>
  </r>
  <r>
    <x v="0"/>
    <x v="4"/>
    <s v="ELNM"/>
    <x v="9"/>
    <x v="126"/>
    <s v="Huallanca"/>
    <s v="5"/>
    <s v="R"/>
    <s v="Inteconectado"/>
    <s v="PL0124"/>
    <s v="BT5B-R"/>
    <s v="De 0 a 30 kWh "/>
    <n v="1917"/>
    <n v="20181.5"/>
    <n v="12311.97"/>
    <n v="-7802.74"/>
  </r>
  <r>
    <x v="0"/>
    <x v="4"/>
    <s v="ELNM"/>
    <x v="9"/>
    <x v="126"/>
    <s v="Huallanca"/>
    <s v="5"/>
    <s v="R"/>
    <s v="Inteconectado"/>
    <s v="PL0124"/>
    <s v="BT5B-R"/>
    <s v="De 30 a 100kWh"/>
    <n v="615"/>
    <n v="31902.2"/>
    <n v="15460.5"/>
    <n v="-7123.23"/>
  </r>
  <r>
    <x v="0"/>
    <x v="4"/>
    <s v="ELNM"/>
    <x v="9"/>
    <x v="126"/>
    <s v="Huallanca"/>
    <s v="5"/>
    <s v="R"/>
    <s v="Inteconectado"/>
    <s v="PL0124"/>
    <s v="BT5B-R"/>
    <s v="Mayor a 100kWh"/>
    <n v="66"/>
    <n v="10786.4"/>
    <n v="7300.31"/>
    <n v="203.45"/>
  </r>
  <r>
    <x v="0"/>
    <x v="4"/>
    <s v="ELNM"/>
    <x v="9"/>
    <x v="127"/>
    <s v="Ticapampa"/>
    <s v="4"/>
    <s v="R"/>
    <s v="Inteconectado"/>
    <s v="PL0125"/>
    <s v="BT5B-R"/>
    <s v="De 0 a 30 kWh "/>
    <n v="4022"/>
    <n v="37282.04"/>
    <n v="22584.16"/>
    <n v="-12979.81"/>
  </r>
  <r>
    <x v="0"/>
    <x v="4"/>
    <s v="ELNM"/>
    <x v="9"/>
    <x v="127"/>
    <s v="Ticapampa"/>
    <s v="4"/>
    <s v="R"/>
    <s v="Inteconectado"/>
    <s v="PL0125"/>
    <s v="BT5B-R"/>
    <s v="De 30 a 100kWh"/>
    <n v="1523"/>
    <n v="83404.399999999994"/>
    <n v="36887.17"/>
    <n v="-16027.52"/>
  </r>
  <r>
    <x v="0"/>
    <x v="4"/>
    <s v="ELNM"/>
    <x v="9"/>
    <x v="127"/>
    <s v="Ticapampa"/>
    <s v="4"/>
    <s v="R"/>
    <s v="Inteconectado"/>
    <s v="PL0125"/>
    <s v="BT5B-R"/>
    <s v="Mayor a 100kWh"/>
    <n v="261"/>
    <n v="43288.6"/>
    <n v="26302.94"/>
    <n v="734.1"/>
  </r>
  <r>
    <x v="0"/>
    <x v="4"/>
    <s v="ELNM"/>
    <x v="9"/>
    <x v="128"/>
    <s v="Huari"/>
    <s v="5"/>
    <s v="R"/>
    <s v="Inteconectado"/>
    <s v="PL0126"/>
    <s v="BT5B-R"/>
    <s v="De 0 a 30 kWh "/>
    <n v="9795"/>
    <n v="100026.79"/>
    <n v="61834.25"/>
    <n v="-39834.199999999997"/>
  </r>
  <r>
    <x v="0"/>
    <x v="4"/>
    <s v="ELNM"/>
    <x v="9"/>
    <x v="128"/>
    <s v="Huari"/>
    <s v="5"/>
    <s v="R"/>
    <s v="Inteconectado"/>
    <s v="PL0126"/>
    <s v="BT5B-R"/>
    <s v="De 30 a 100kWh"/>
    <n v="2727"/>
    <n v="143531.65"/>
    <n v="69823.100000000006"/>
    <n v="-32802.019999999997"/>
  </r>
  <r>
    <x v="0"/>
    <x v="4"/>
    <s v="ELNM"/>
    <x v="9"/>
    <x v="128"/>
    <s v="Huari"/>
    <s v="5"/>
    <s v="R"/>
    <s v="Inteconectado"/>
    <s v="PL0126"/>
    <s v="BT5B-R"/>
    <s v="Mayor a 100kWh"/>
    <n v="546"/>
    <n v="113282.97"/>
    <n v="77041.47"/>
    <n v="2157.54"/>
  </r>
  <r>
    <x v="0"/>
    <x v="4"/>
    <s v="ELNM"/>
    <x v="9"/>
    <x v="129"/>
    <s v="Pomabamba"/>
    <s v="6"/>
    <s v="R"/>
    <s v="Inteconectado"/>
    <s v="PL0127"/>
    <s v="BT5B-R"/>
    <s v="De 0 a 30 kWh "/>
    <n v="5828"/>
    <n v="63062"/>
    <n v="37887.08"/>
    <n v="-25007.81"/>
  </r>
  <r>
    <x v="0"/>
    <x v="4"/>
    <s v="ELNM"/>
    <x v="9"/>
    <x v="129"/>
    <s v="Pomabamba"/>
    <s v="6"/>
    <s v="R"/>
    <s v="Inteconectado"/>
    <s v="PL0127"/>
    <s v="BT5B-R"/>
    <s v="De 30 a 100kWh"/>
    <n v="1337"/>
    <n v="68176"/>
    <n v="32599.93"/>
    <n v="-16176.03"/>
  </r>
  <r>
    <x v="0"/>
    <x v="4"/>
    <s v="ELNM"/>
    <x v="9"/>
    <x v="129"/>
    <s v="Pomabamba"/>
    <s v="6"/>
    <s v="R"/>
    <s v="Inteconectado"/>
    <s v="PL0127"/>
    <s v="BT5B-R"/>
    <s v="Mayor a 100kWh"/>
    <n v="153"/>
    <n v="25952"/>
    <n v="17686.189999999999"/>
    <n v="497.18"/>
  </r>
  <r>
    <x v="0"/>
    <x v="4"/>
    <s v="ELNM"/>
    <x v="9"/>
    <x v="130"/>
    <s v="Celendín"/>
    <s v="5"/>
    <s v="R"/>
    <s v="Inteconectado"/>
    <s v="PL0128"/>
    <s v="BT5B-R"/>
    <s v="De 0 a 30 kWh "/>
    <n v="8969"/>
    <n v="87270.3"/>
    <n v="55657.39"/>
    <n v="-34882.36"/>
  </r>
  <r>
    <x v="0"/>
    <x v="4"/>
    <s v="ELNM"/>
    <x v="9"/>
    <x v="130"/>
    <s v="Celendín"/>
    <s v="5"/>
    <s v="R"/>
    <s v="Inteconectado"/>
    <s v="PL0128"/>
    <s v="BT5B-R"/>
    <s v="De 30 a 100kWh"/>
    <n v="2937"/>
    <n v="162635.37"/>
    <n v="80432.429999999993"/>
    <n v="-35871.760000000002"/>
  </r>
  <r>
    <x v="0"/>
    <x v="4"/>
    <s v="ELNM"/>
    <x v="9"/>
    <x v="130"/>
    <s v="Celendín"/>
    <s v="5"/>
    <s v="R"/>
    <s v="Inteconectado"/>
    <s v="PL0128"/>
    <s v="BT5B-R"/>
    <s v="Mayor a 100kWh"/>
    <n v="609"/>
    <n v="122108.9"/>
    <n v="83608"/>
    <n v="2345.71"/>
  </r>
  <r>
    <x v="0"/>
    <x v="4"/>
    <s v="ELNM"/>
    <x v="9"/>
    <x v="131"/>
    <s v="Chiquián"/>
    <s v="6"/>
    <s v="R"/>
    <s v="Aislado"/>
    <s v="PL0129"/>
    <s v="BT5B-R"/>
    <s v="De 0 a 30 kWh "/>
    <n v="3028"/>
    <n v="24631.51"/>
    <n v="14657.8"/>
    <n v="-9417.24"/>
  </r>
  <r>
    <x v="0"/>
    <x v="4"/>
    <s v="ELNM"/>
    <x v="9"/>
    <x v="131"/>
    <s v="Chiquián"/>
    <s v="6"/>
    <s v="R"/>
    <s v="Aislado"/>
    <s v="PL0129"/>
    <s v="BT5B-R"/>
    <s v="De 30 a 100kWh"/>
    <n v="751"/>
    <n v="36797.1"/>
    <n v="12792.55"/>
    <n v="-8613.9699999999993"/>
  </r>
  <r>
    <x v="0"/>
    <x v="4"/>
    <s v="ELNM"/>
    <x v="9"/>
    <x v="131"/>
    <s v="Chiquián"/>
    <s v="6"/>
    <s v="R"/>
    <s v="Aislado"/>
    <s v="PL0129"/>
    <s v="BT5B-R"/>
    <s v="Mayor a 100kWh"/>
    <n v="73"/>
    <n v="13834"/>
    <n v="7238.89"/>
    <n v="0"/>
  </r>
  <r>
    <x v="0"/>
    <x v="4"/>
    <s v="ELNM"/>
    <x v="9"/>
    <x v="132"/>
    <s v="Namora"/>
    <s v="4"/>
    <s v="R"/>
    <s v="Inteconectado"/>
    <s v="PL0131"/>
    <s v="BT5B-R"/>
    <s v="De 0 a 30 kWh "/>
    <n v="3145"/>
    <n v="26751.3"/>
    <n v="17116.47"/>
    <n v="-9537.43"/>
  </r>
  <r>
    <x v="0"/>
    <x v="4"/>
    <s v="ELNM"/>
    <x v="9"/>
    <x v="132"/>
    <s v="Namora"/>
    <s v="4"/>
    <s v="R"/>
    <s v="Inteconectado"/>
    <s v="PL0131"/>
    <s v="BT5B-R"/>
    <s v="De 30 a 100kWh"/>
    <n v="632"/>
    <n v="33690.699999999997"/>
    <n v="14749.62"/>
    <n v="-6913.58"/>
  </r>
  <r>
    <x v="0"/>
    <x v="4"/>
    <s v="ELNM"/>
    <x v="9"/>
    <x v="132"/>
    <s v="Namora"/>
    <s v="4"/>
    <s v="R"/>
    <s v="Inteconectado"/>
    <s v="PL0131"/>
    <s v="BT5B-R"/>
    <s v="Mayor a 100kWh"/>
    <n v="94"/>
    <n v="16146"/>
    <n v="9913.1299999999992"/>
    <n v="278.14"/>
  </r>
  <r>
    <x v="0"/>
    <x v="4"/>
    <s v="ELNM"/>
    <x v="9"/>
    <x v="133"/>
    <s v="Tayabamba"/>
    <s v="4"/>
    <s v="R"/>
    <s v="Inteconectado"/>
    <s v="PL0132"/>
    <s v="BT5B-R"/>
    <s v="De 0 a 30 kWh "/>
    <n v="7629"/>
    <n v="85164.800000000003"/>
    <n v="45930"/>
    <n v="-30347.52"/>
  </r>
  <r>
    <x v="0"/>
    <x v="4"/>
    <s v="ELNM"/>
    <x v="9"/>
    <x v="133"/>
    <s v="Tayabamba"/>
    <s v="4"/>
    <s v="R"/>
    <s v="Inteconectado"/>
    <s v="PL0132"/>
    <s v="BT5B-R"/>
    <s v="De 30 a 100kWh"/>
    <n v="2889"/>
    <n v="157057"/>
    <n v="69808.91"/>
    <n v="-30885.02"/>
  </r>
  <r>
    <x v="0"/>
    <x v="4"/>
    <s v="ELNM"/>
    <x v="9"/>
    <x v="133"/>
    <s v="Tayabamba"/>
    <s v="4"/>
    <s v="R"/>
    <s v="Inteconectado"/>
    <s v="PL0132"/>
    <s v="BT5B-R"/>
    <s v="Mayor a 100kWh"/>
    <n v="1136"/>
    <n v="263558"/>
    <n v="160291.12"/>
    <n v="4493.3900000000003"/>
  </r>
  <r>
    <x v="0"/>
    <x v="4"/>
    <s v="ELNM"/>
    <x v="9"/>
    <x v="134"/>
    <s v="Trujillo Rural"/>
    <s v="4"/>
    <s v="R"/>
    <s v="Inteconectado"/>
    <s v="PL0168"/>
    <s v="BT5B-R"/>
    <s v="De 0 a 30 kWh "/>
    <n v="2189"/>
    <n v="23580.3"/>
    <n v="13038.41"/>
    <n v="-8483.81"/>
  </r>
  <r>
    <x v="0"/>
    <x v="4"/>
    <s v="ELNM"/>
    <x v="9"/>
    <x v="134"/>
    <s v="Trujillo Rural"/>
    <s v="4"/>
    <s v="R"/>
    <s v="Inteconectado"/>
    <s v="PL0168"/>
    <s v="BT5B-R"/>
    <s v="De 30 a 100kWh"/>
    <n v="716"/>
    <n v="37724"/>
    <n v="16719.63"/>
    <n v="-7722.6"/>
  </r>
  <r>
    <x v="0"/>
    <x v="4"/>
    <s v="ELNM"/>
    <x v="9"/>
    <x v="134"/>
    <s v="Trujillo Rural"/>
    <s v="4"/>
    <s v="R"/>
    <s v="Inteconectado"/>
    <s v="PL0168"/>
    <s v="BT5B-R"/>
    <s v="Mayor a 100kWh"/>
    <n v="92"/>
    <n v="15981"/>
    <n v="9867.91"/>
    <n v="277.35000000000002"/>
  </r>
  <r>
    <x v="0"/>
    <x v="4"/>
    <s v="ELNM"/>
    <x v="9"/>
    <x v="135"/>
    <s v="Casma Rural"/>
    <s v="4"/>
    <s v="R"/>
    <s v="Inteconectado"/>
    <s v="PL0169"/>
    <s v="BT5B-R"/>
    <s v="De 0 a 30 kWh "/>
    <n v="2946"/>
    <n v="34143"/>
    <n v="18143.740000000002"/>
    <n v="-11867.61"/>
  </r>
  <r>
    <x v="0"/>
    <x v="4"/>
    <s v="ELNM"/>
    <x v="9"/>
    <x v="135"/>
    <s v="Casma Rural"/>
    <s v="4"/>
    <s v="R"/>
    <s v="Inteconectado"/>
    <s v="PL0169"/>
    <s v="BT5B-R"/>
    <s v="De 30 a 100kWh"/>
    <n v="2012"/>
    <n v="130358"/>
    <n v="58849.13"/>
    <n v="-22768.97"/>
  </r>
  <r>
    <x v="0"/>
    <x v="4"/>
    <s v="ELNM"/>
    <x v="9"/>
    <x v="135"/>
    <s v="Casma Rural"/>
    <s v="4"/>
    <s v="R"/>
    <s v="Inteconectado"/>
    <s v="PL0169"/>
    <s v="BT5B-R"/>
    <s v="Mayor a 100kWh"/>
    <n v="634"/>
    <n v="128630"/>
    <n v="77884.08"/>
    <n v="2173.9299999999998"/>
  </r>
  <r>
    <x v="0"/>
    <x v="4"/>
    <s v="ELNM"/>
    <x v="9"/>
    <x v="136"/>
    <s v="Cajamarca Rural"/>
    <s v="6"/>
    <s v="R"/>
    <s v="Inteconectado"/>
    <s v="PL0230"/>
    <s v="BT5B-R"/>
    <s v="De 0 a 30 kWh "/>
    <n v="13886"/>
    <n v="138005.91"/>
    <n v="87390.9"/>
    <n v="-54870.32"/>
  </r>
  <r>
    <x v="0"/>
    <x v="4"/>
    <s v="ELNM"/>
    <x v="9"/>
    <x v="136"/>
    <s v="Cajamarca Rural"/>
    <s v="6"/>
    <s v="R"/>
    <s v="Inteconectado"/>
    <s v="PL0230"/>
    <s v="BT5B-R"/>
    <s v="De 30 a 100kWh"/>
    <n v="3912"/>
    <n v="266639.74"/>
    <n v="126956.6"/>
    <n v="-59418.42"/>
  </r>
  <r>
    <x v="0"/>
    <x v="4"/>
    <s v="ELNM"/>
    <x v="9"/>
    <x v="136"/>
    <s v="Cajamarca Rural"/>
    <s v="6"/>
    <s v="R"/>
    <s v="Inteconectado"/>
    <s v="PL0230"/>
    <s v="BT5B-R"/>
    <s v="Mayor a 100kWh"/>
    <n v="825"/>
    <n v="157898"/>
    <n v="107658.75"/>
    <n v="3022.75"/>
  </r>
  <r>
    <x v="0"/>
    <x v="4"/>
    <s v="ELNM"/>
    <x v="9"/>
    <x v="137"/>
    <s v="Trujillo Baja Densidad"/>
    <s v="3"/>
    <s v="U"/>
    <s v="Inteconectado"/>
    <s v="PL0253"/>
    <s v="BT5B-R"/>
    <s v="De 0 a 30 kWh "/>
    <n v="3307"/>
    <n v="41167.199999999997"/>
    <n v="26251.98"/>
    <n v="-5412.67"/>
  </r>
  <r>
    <x v="0"/>
    <x v="4"/>
    <s v="ELNM"/>
    <x v="9"/>
    <x v="137"/>
    <s v="Trujillo Baja Densidad"/>
    <s v="3"/>
    <s v="U"/>
    <s v="Inteconectado"/>
    <s v="PL0253"/>
    <s v="BT5B-R"/>
    <s v="De 30 a 100kWh"/>
    <n v="5300"/>
    <n v="336706.2"/>
    <n v="172188.88"/>
    <n v="-20883.189999999999"/>
  </r>
  <r>
    <x v="0"/>
    <x v="4"/>
    <s v="ELNM"/>
    <x v="9"/>
    <x v="137"/>
    <s v="Trujillo Baja Densidad"/>
    <s v="3"/>
    <s v="U"/>
    <s v="Inteconectado"/>
    <s v="PL0253"/>
    <s v="BT5B-R"/>
    <s v="Mayor a 100kWh"/>
    <n v="2577"/>
    <n v="404238.4"/>
    <n v="226731.01"/>
    <n v="6365.47"/>
  </r>
  <r>
    <x v="0"/>
    <x v="4"/>
    <s v="ELNM"/>
    <x v="9"/>
    <x v="138"/>
    <s v="Guadalupe Rural"/>
    <s v="3"/>
    <s v="U"/>
    <s v="Inteconectado"/>
    <s v="PL0254"/>
    <s v="BT5B-R"/>
    <s v="De 0 a 30 kWh "/>
    <n v="3876"/>
    <n v="48643.4"/>
    <n v="30761.91"/>
    <n v="-6324.65"/>
  </r>
  <r>
    <x v="0"/>
    <x v="4"/>
    <s v="ELNM"/>
    <x v="9"/>
    <x v="138"/>
    <s v="Guadalupe Rural"/>
    <s v="3"/>
    <s v="U"/>
    <s v="Inteconectado"/>
    <s v="PL0254"/>
    <s v="BT5B-R"/>
    <s v="De 30 a 100kWh"/>
    <n v="3451"/>
    <n v="210957"/>
    <n v="106852.09"/>
    <n v="-13531.96"/>
  </r>
  <r>
    <x v="0"/>
    <x v="4"/>
    <s v="ELNM"/>
    <x v="9"/>
    <x v="138"/>
    <s v="Guadalupe Rural"/>
    <s v="3"/>
    <s v="U"/>
    <s v="Inteconectado"/>
    <s v="PL0254"/>
    <s v="BT5B-R"/>
    <s v="Mayor a 100kWh"/>
    <n v="1184"/>
    <n v="191653"/>
    <n v="106420.16"/>
    <n v="2957.02"/>
  </r>
  <r>
    <x v="0"/>
    <x v="4"/>
    <s v="ELNM"/>
    <x v="9"/>
    <x v="139"/>
    <s v="Cajamarca Baja Densidad"/>
    <s v="6"/>
    <s v="R"/>
    <s v="Inteconectado"/>
    <s v="PL0255"/>
    <s v="BT5B-R"/>
    <s v="De 0 a 30 kWh "/>
    <n v="3694"/>
    <n v="41326"/>
    <n v="24368.05"/>
    <n v="-16421.89"/>
  </r>
  <r>
    <x v="0"/>
    <x v="4"/>
    <s v="ELNM"/>
    <x v="9"/>
    <x v="139"/>
    <s v="Cajamarca Baja Densidad"/>
    <s v="6"/>
    <s v="R"/>
    <s v="Inteconectado"/>
    <s v="PL0255"/>
    <s v="BT5B-R"/>
    <s v="De 30 a 100kWh"/>
    <n v="1779"/>
    <n v="100416"/>
    <n v="50064.53"/>
    <n v="-21219.42"/>
  </r>
  <r>
    <x v="0"/>
    <x v="4"/>
    <s v="ELNM"/>
    <x v="9"/>
    <x v="139"/>
    <s v="Cajamarca Baja Densidad"/>
    <s v="6"/>
    <s v="R"/>
    <s v="Inteconectado"/>
    <s v="PL0255"/>
    <s v="BT5B-R"/>
    <s v="Mayor a 100kWh"/>
    <n v="376"/>
    <n v="70685"/>
    <n v="48147.66"/>
    <n v="1350.16"/>
  </r>
  <r>
    <x v="0"/>
    <x v="4"/>
    <s v="ELNM"/>
    <x v="9"/>
    <x v="140"/>
    <s v="Chimbote Rural"/>
    <s v="5"/>
    <s v="R"/>
    <s v="Inteconectado"/>
    <s v="PL0256"/>
    <s v="BT5B-R"/>
    <s v="De 0 a 30 kWh "/>
    <n v="709"/>
    <n v="7236"/>
    <n v="4493.76"/>
    <n v="-2834.63"/>
  </r>
  <r>
    <x v="0"/>
    <x v="4"/>
    <s v="ELNM"/>
    <x v="9"/>
    <x v="140"/>
    <s v="Chimbote Rural"/>
    <s v="5"/>
    <s v="R"/>
    <s v="Inteconectado"/>
    <s v="PL0256"/>
    <s v="BT5B-R"/>
    <s v="De 30 a 100kWh"/>
    <n v="621"/>
    <n v="39578"/>
    <n v="19994.25"/>
    <n v="-7672.6"/>
  </r>
  <r>
    <x v="0"/>
    <x v="4"/>
    <s v="ELNM"/>
    <x v="9"/>
    <x v="140"/>
    <s v="Chimbote Rural"/>
    <s v="5"/>
    <s v="R"/>
    <s v="Inteconectado"/>
    <s v="PL0256"/>
    <s v="BT5B-R"/>
    <s v="Mayor a 100kWh"/>
    <n v="197"/>
    <n v="32489"/>
    <n v="22133.99"/>
    <n v="615.61"/>
  </r>
  <r>
    <x v="0"/>
    <x v="4"/>
    <s v="ELNM"/>
    <x v="9"/>
    <x v="141"/>
    <s v="Catilluc"/>
    <s v="4"/>
    <s v="R"/>
    <s v="Inteconectado"/>
    <s v="PL0257"/>
    <s v="BT5B-R"/>
    <s v="De 0 a 30 kWh "/>
    <n v="273"/>
    <n v="3103"/>
    <n v="1517.91"/>
    <n v="-1245.22"/>
  </r>
  <r>
    <x v="0"/>
    <x v="4"/>
    <s v="ELNM"/>
    <x v="9"/>
    <x v="141"/>
    <s v="Catilluc"/>
    <s v="4"/>
    <s v="R"/>
    <s v="Inteconectado"/>
    <s v="PL0257"/>
    <s v="BT5B-R"/>
    <s v="De 30 a 100kWh"/>
    <n v="91"/>
    <n v="5096"/>
    <n v="1983.59"/>
    <n v="-1276.3800000000001"/>
  </r>
  <r>
    <x v="0"/>
    <x v="4"/>
    <s v="ELNM"/>
    <x v="9"/>
    <x v="141"/>
    <s v="Catilluc"/>
    <s v="4"/>
    <s v="R"/>
    <s v="Inteconectado"/>
    <s v="PL0257"/>
    <s v="BT5B-R"/>
    <s v="Mayor a 100kWh"/>
    <n v="19"/>
    <n v="3003"/>
    <n v="1849.22"/>
    <n v="0"/>
  </r>
  <r>
    <x v="0"/>
    <x v="4"/>
    <s v="ELNM"/>
    <x v="9"/>
    <x v="142"/>
    <s v="Porcón-La Pajuela"/>
    <s v="5"/>
    <s v="R"/>
    <s v="Inteconectado"/>
    <s v="PL1118"/>
    <s v="BT5B-R"/>
    <s v="De 0 a 30 kWh "/>
    <n v="19"/>
    <n v="224"/>
    <n v="127.35"/>
    <n v="-89.25"/>
  </r>
  <r>
    <x v="0"/>
    <x v="4"/>
    <s v="ELNM"/>
    <x v="9"/>
    <x v="142"/>
    <s v="Porcón-La Pajuela"/>
    <s v="5"/>
    <s v="R"/>
    <s v="Inteconectado"/>
    <s v="PL1118"/>
    <s v="BT5B-R"/>
    <s v="De 30 a 100kWh"/>
    <n v="9"/>
    <n v="528"/>
    <n v="266.3"/>
    <n v="-107.64"/>
  </r>
  <r>
    <x v="0"/>
    <x v="4"/>
    <s v="ELNM"/>
    <x v="9"/>
    <x v="142"/>
    <s v="Porcón-La Pajuela"/>
    <s v="5"/>
    <s v="R"/>
    <s v="Inteconectado"/>
    <s v="PL1118"/>
    <s v="BT5B-R"/>
    <s v="Mayor a 100kWh"/>
    <n v="3"/>
    <n v="401"/>
    <n v="277.13"/>
    <n v="7.75"/>
  </r>
  <r>
    <x v="0"/>
    <x v="4"/>
    <s v="ELNM"/>
    <x v="9"/>
    <x v="143"/>
    <s v="Casma"/>
    <s v="2"/>
    <s v="U"/>
    <s v="Inteconectado"/>
    <s v="PL1119"/>
    <s v="BT5B-R"/>
    <s v="De 0 a 30 kWh "/>
    <n v="1701"/>
    <n v="17619"/>
    <n v="11727.72"/>
    <n v="-2244.0700000000002"/>
  </r>
  <r>
    <x v="0"/>
    <x v="4"/>
    <s v="ELNM"/>
    <x v="9"/>
    <x v="143"/>
    <s v="Casma"/>
    <s v="2"/>
    <s v="U"/>
    <s v="Inteconectado"/>
    <s v="PL1119"/>
    <s v="BT5B-R"/>
    <s v="De 30 a 100kWh"/>
    <n v="2294"/>
    <n v="160133"/>
    <n v="79092.66"/>
    <n v="-9160.2900000000009"/>
  </r>
  <r>
    <x v="0"/>
    <x v="4"/>
    <s v="ELNM"/>
    <x v="9"/>
    <x v="143"/>
    <s v="Casma"/>
    <s v="2"/>
    <s v="U"/>
    <s v="Inteconectado"/>
    <s v="PL1119"/>
    <s v="BT5B-R"/>
    <s v="Mayor a 100kWh"/>
    <n v="2320"/>
    <n v="442147.6"/>
    <n v="238538.26"/>
    <n v="6658.49"/>
  </r>
  <r>
    <x v="0"/>
    <x v="4"/>
    <s v="ELNM"/>
    <x v="9"/>
    <x v="144"/>
    <s v="Virú"/>
    <s v="3"/>
    <s v="U"/>
    <s v="Inteconectado"/>
    <s v="PL1122"/>
    <s v="BT5B-R"/>
    <s v="De 0 a 30 kWh "/>
    <n v="2563"/>
    <n v="35661.5"/>
    <n v="22016.97"/>
    <n v="-4737.62"/>
  </r>
  <r>
    <x v="0"/>
    <x v="4"/>
    <s v="ELNM"/>
    <x v="9"/>
    <x v="144"/>
    <s v="Virú"/>
    <s v="3"/>
    <s v="U"/>
    <s v="Inteconectado"/>
    <s v="PL1122"/>
    <s v="BT5B-R"/>
    <s v="De 30 a 100kWh"/>
    <n v="3444"/>
    <n v="214783.33"/>
    <n v="110711.03"/>
    <n v="-13978.16"/>
  </r>
  <r>
    <x v="0"/>
    <x v="4"/>
    <s v="ELNM"/>
    <x v="9"/>
    <x v="144"/>
    <s v="Virú"/>
    <s v="3"/>
    <s v="U"/>
    <s v="Inteconectado"/>
    <s v="PL1122"/>
    <s v="BT5B-R"/>
    <s v="Mayor a 100kWh"/>
    <n v="1729"/>
    <n v="331000"/>
    <n v="186568.08"/>
    <n v="5257"/>
  </r>
  <r>
    <x v="0"/>
    <x v="4"/>
    <s v="ELNM"/>
    <x v="9"/>
    <x v="145"/>
    <s v="Pallasca"/>
    <s v="4"/>
    <s v="R"/>
    <s v="Inteconectado"/>
    <s v="PL1124"/>
    <s v="BT5B-R"/>
    <s v="De 0 a 30 kWh "/>
    <n v="5165"/>
    <n v="57989.7"/>
    <n v="31297.33"/>
    <n v="-20282.66"/>
  </r>
  <r>
    <x v="0"/>
    <x v="4"/>
    <s v="ELNM"/>
    <x v="9"/>
    <x v="145"/>
    <s v="Pallasca"/>
    <s v="4"/>
    <s v="R"/>
    <s v="Inteconectado"/>
    <s v="PL1124"/>
    <s v="BT5B-R"/>
    <s v="De 30 a 100kWh"/>
    <n v="2040"/>
    <n v="106924"/>
    <n v="46993.599999999999"/>
    <n v="-21466.799999999999"/>
  </r>
  <r>
    <x v="0"/>
    <x v="4"/>
    <s v="ELNM"/>
    <x v="9"/>
    <x v="145"/>
    <s v="Pallasca"/>
    <s v="4"/>
    <s v="R"/>
    <s v="Inteconectado"/>
    <s v="PL1124"/>
    <s v="BT5B-R"/>
    <s v="Mayor a 100kWh"/>
    <n v="326"/>
    <n v="62978"/>
    <n v="38310.22"/>
    <n v="1072.74"/>
  </r>
  <r>
    <x v="0"/>
    <x v="4"/>
    <s v="ELNM"/>
    <x v="9"/>
    <x v="146"/>
    <s v="Otuzco-Motil-Florida"/>
    <s v="4"/>
    <s v="R"/>
    <s v="Inteconectado"/>
    <s v="PL1168"/>
    <s v="BT5B-R"/>
    <s v="De 0 a 30 kWh "/>
    <n v="4838"/>
    <n v="58677"/>
    <n v="30284.02"/>
    <n v="-21146.87"/>
  </r>
  <r>
    <x v="0"/>
    <x v="4"/>
    <s v="ELNM"/>
    <x v="9"/>
    <x v="146"/>
    <s v="Otuzco-Motil-Florida"/>
    <s v="4"/>
    <s v="R"/>
    <s v="Inteconectado"/>
    <s v="PL1168"/>
    <s v="BT5B-R"/>
    <s v="De 30 a 100kWh"/>
    <n v="2198"/>
    <n v="129471"/>
    <n v="57270.59"/>
    <n v="-25892.7"/>
  </r>
  <r>
    <x v="0"/>
    <x v="4"/>
    <s v="ELNM"/>
    <x v="9"/>
    <x v="146"/>
    <s v="Otuzco-Motil-Florida"/>
    <s v="4"/>
    <s v="R"/>
    <s v="Inteconectado"/>
    <s v="PL1168"/>
    <s v="BT5B-R"/>
    <s v="Mayor a 100kWh"/>
    <n v="541"/>
    <n v="115542.99"/>
    <n v="71160.78"/>
    <n v="2006.54"/>
  </r>
  <r>
    <x v="0"/>
    <x v="4"/>
    <s v="ELNM"/>
    <x v="9"/>
    <x v="147"/>
    <s v="Cajabamba"/>
    <s v="3"/>
    <s v="U"/>
    <s v="Inteconectado"/>
    <s v="PL1230"/>
    <s v="BT5B-R"/>
    <s v="De 0 a 30 kWh "/>
    <n v="1550"/>
    <n v="21564"/>
    <n v="13249.98"/>
    <n v="-2855.42"/>
  </r>
  <r>
    <x v="0"/>
    <x v="4"/>
    <s v="ELNM"/>
    <x v="9"/>
    <x v="147"/>
    <s v="Cajabamba"/>
    <s v="3"/>
    <s v="U"/>
    <s v="Inteconectado"/>
    <s v="PL1230"/>
    <s v="BT5B-R"/>
    <s v="De 30 a 100kWh"/>
    <n v="1563"/>
    <n v="89873.2"/>
    <n v="46049.75"/>
    <n v="-6220.95"/>
  </r>
  <r>
    <x v="0"/>
    <x v="4"/>
    <s v="ELNM"/>
    <x v="9"/>
    <x v="147"/>
    <s v="Cajabamba"/>
    <s v="3"/>
    <s v="U"/>
    <s v="Inteconectado"/>
    <s v="PL1230"/>
    <s v="BT5B-R"/>
    <s v="Mayor a 100kWh"/>
    <n v="594"/>
    <n v="108708.7"/>
    <n v="61001.599999999999"/>
    <n v="1714.05"/>
  </r>
  <r>
    <x v="0"/>
    <x v="4"/>
    <s v="ELNM"/>
    <x v="9"/>
    <x v="148"/>
    <s v="Nepeña"/>
    <s v="3"/>
    <s v="U"/>
    <s v="Inteconectado"/>
    <s v="PL2119"/>
    <s v="BT5B-R"/>
    <s v="De 0 a 30 kWh "/>
    <n v="1934"/>
    <n v="18836"/>
    <n v="13238.28"/>
    <n v="-2459.6"/>
  </r>
  <r>
    <x v="0"/>
    <x v="4"/>
    <s v="ELNM"/>
    <x v="9"/>
    <x v="148"/>
    <s v="Nepeña"/>
    <s v="3"/>
    <s v="U"/>
    <s v="Inteconectado"/>
    <s v="PL2119"/>
    <s v="BT5B-R"/>
    <s v="De 30 a 100kWh"/>
    <n v="2114"/>
    <n v="137049.70000000001"/>
    <n v="69646.710000000006"/>
    <n v="-8341.7199999999993"/>
  </r>
  <r>
    <x v="0"/>
    <x v="4"/>
    <s v="ELNM"/>
    <x v="9"/>
    <x v="148"/>
    <s v="Nepeña"/>
    <s v="3"/>
    <s v="U"/>
    <s v="Inteconectado"/>
    <s v="PL2119"/>
    <s v="BT5B-R"/>
    <s v="Mayor a 100kWh"/>
    <n v="976"/>
    <n v="154718"/>
    <n v="86165.43"/>
    <n v="2401.6999999999998"/>
  </r>
  <r>
    <x v="0"/>
    <x v="4"/>
    <s v="ELNM"/>
    <x v="9"/>
    <x v="149"/>
    <s v="Sihuas"/>
    <s v="6"/>
    <s v="R"/>
    <s v="Inteconectado"/>
    <s v="PL2124"/>
    <s v="BT5B-R"/>
    <s v="De 0 a 30 kWh "/>
    <n v="4268"/>
    <n v="43118.34"/>
    <n v="26951.48"/>
    <n v="-17012.560000000001"/>
  </r>
  <r>
    <x v="0"/>
    <x v="4"/>
    <s v="ELNM"/>
    <x v="9"/>
    <x v="149"/>
    <s v="Sihuas"/>
    <s v="6"/>
    <s v="R"/>
    <s v="Inteconectado"/>
    <s v="PL2124"/>
    <s v="BT5B-R"/>
    <s v="De 30 a 100kWh"/>
    <n v="942"/>
    <n v="48423.8"/>
    <n v="23327.06"/>
    <n v="-11153.28"/>
  </r>
  <r>
    <x v="0"/>
    <x v="4"/>
    <s v="ELNM"/>
    <x v="9"/>
    <x v="149"/>
    <s v="Sihuas"/>
    <s v="6"/>
    <s v="R"/>
    <s v="Inteconectado"/>
    <s v="PL2124"/>
    <s v="BT5B-R"/>
    <s v="Mayor a 100kWh"/>
    <n v="153"/>
    <n v="27916"/>
    <n v="18902.45"/>
    <n v="531.25"/>
  </r>
  <r>
    <x v="0"/>
    <x v="4"/>
    <s v="ELNM"/>
    <x v="9"/>
    <x v="150"/>
    <s v="Huamachuco"/>
    <s v="2"/>
    <s v="U"/>
    <s v="Inteconectado"/>
    <s v="PL2230"/>
    <s v="BT5B-R"/>
    <s v="De 0 a 30 kWh "/>
    <n v="2128"/>
    <n v="33288.769999999997"/>
    <n v="19170.09"/>
    <n v="-4290.8999999999996"/>
  </r>
  <r>
    <x v="0"/>
    <x v="4"/>
    <s v="ELNM"/>
    <x v="9"/>
    <x v="150"/>
    <s v="Huamachuco"/>
    <s v="2"/>
    <s v="U"/>
    <s v="Inteconectado"/>
    <s v="PL2230"/>
    <s v="BT5B-R"/>
    <s v="De 30 a 100kWh"/>
    <n v="2596"/>
    <n v="157829.65"/>
    <n v="78591.13"/>
    <n v="-10557.69"/>
  </r>
  <r>
    <x v="0"/>
    <x v="4"/>
    <s v="ELNM"/>
    <x v="9"/>
    <x v="150"/>
    <s v="Huamachuco"/>
    <s v="2"/>
    <s v="U"/>
    <s v="Inteconectado"/>
    <s v="PL2230"/>
    <s v="BT5B-R"/>
    <s v="Mayor a 100kWh"/>
    <n v="1212"/>
    <n v="241196"/>
    <n v="131795.45000000001"/>
    <n v="3693.04"/>
  </r>
  <r>
    <x v="0"/>
    <x v="4"/>
    <s v="ELNM"/>
    <x v="9"/>
    <x v="151"/>
    <s v="Santa"/>
    <s v="2"/>
    <s v="U"/>
    <s v="Inteconectado"/>
    <s v="PL3119"/>
    <s v="BT5B-R"/>
    <s v="De 0 a 30 kWh "/>
    <n v="752"/>
    <n v="10393"/>
    <n v="6248.98"/>
    <n v="-1341.88"/>
  </r>
  <r>
    <x v="0"/>
    <x v="4"/>
    <s v="ELNM"/>
    <x v="9"/>
    <x v="151"/>
    <s v="Santa"/>
    <s v="2"/>
    <s v="U"/>
    <s v="Inteconectado"/>
    <s v="PL3119"/>
    <s v="BT5B-R"/>
    <s v="De 30 a 100kWh"/>
    <n v="1392"/>
    <n v="91739.199999999997"/>
    <n v="46061.51"/>
    <n v="-5474.71"/>
  </r>
  <r>
    <x v="0"/>
    <x v="4"/>
    <s v="ELNM"/>
    <x v="9"/>
    <x v="151"/>
    <s v="Santa"/>
    <s v="2"/>
    <s v="U"/>
    <s v="Inteconectado"/>
    <s v="PL3119"/>
    <s v="BT5B-R"/>
    <s v="Mayor a 100kWh"/>
    <n v="1071"/>
    <n v="178393"/>
    <n v="98132.37"/>
    <n v="2745.31"/>
  </r>
  <r>
    <x v="0"/>
    <x v="4"/>
    <s v="ELNM"/>
    <x v="9"/>
    <x v="152"/>
    <s v="Paiján-Malabrigo"/>
    <s v="2"/>
    <s v="U"/>
    <s v="Inteconectado"/>
    <s v="PL3122"/>
    <s v="BT5B-R"/>
    <s v="De 0 a 30 kWh "/>
    <n v="3830"/>
    <n v="45817.1"/>
    <n v="28994.28"/>
    <n v="-5921.07"/>
  </r>
  <r>
    <x v="0"/>
    <x v="4"/>
    <s v="ELNM"/>
    <x v="9"/>
    <x v="152"/>
    <s v="Paiján-Malabrigo"/>
    <s v="2"/>
    <s v="U"/>
    <s v="Inteconectado"/>
    <s v="PL3122"/>
    <s v="BT5B-R"/>
    <s v="De 30 a 100kWh"/>
    <n v="5511"/>
    <n v="351475.20000000001"/>
    <n v="176052.89"/>
    <n v="-21374.080000000002"/>
  </r>
  <r>
    <x v="0"/>
    <x v="4"/>
    <s v="ELNM"/>
    <x v="9"/>
    <x v="152"/>
    <s v="Paiján-Malabrigo"/>
    <s v="2"/>
    <s v="U"/>
    <s v="Inteconectado"/>
    <s v="PL3122"/>
    <s v="BT5B-R"/>
    <s v="Mayor a 100kWh"/>
    <n v="3308"/>
    <n v="561535.4"/>
    <n v="307682.05"/>
    <n v="8599.5400000000009"/>
  </r>
  <r>
    <x v="0"/>
    <x v="4"/>
    <s v="ELNM"/>
    <x v="9"/>
    <x v="153"/>
    <s v="Santa Rural"/>
    <s v="4"/>
    <s v="R"/>
    <s v="Inteconectado"/>
    <s v="PL4119"/>
    <s v="BT5B-R"/>
    <s v="De 0 a 30 kWh "/>
    <n v="2052"/>
    <n v="25737.7"/>
    <n v="13020.51"/>
    <n v="-9259.5300000000007"/>
  </r>
  <r>
    <x v="0"/>
    <x v="4"/>
    <s v="ELNM"/>
    <x v="9"/>
    <x v="153"/>
    <s v="Santa Rural"/>
    <s v="4"/>
    <s v="R"/>
    <s v="Inteconectado"/>
    <s v="PL4119"/>
    <s v="BT5B-R"/>
    <s v="De 30 a 100kWh"/>
    <n v="3417"/>
    <n v="217251.6"/>
    <n v="100896.53"/>
    <n v="-37411.019999999997"/>
  </r>
  <r>
    <x v="0"/>
    <x v="4"/>
    <s v="ELNM"/>
    <x v="9"/>
    <x v="153"/>
    <s v="Santa Rural"/>
    <s v="4"/>
    <s v="R"/>
    <s v="Inteconectado"/>
    <s v="PL4119"/>
    <s v="BT5B-R"/>
    <s v="Mayor a 100kWh"/>
    <n v="1689"/>
    <n v="276609.2"/>
    <n v="171378.89"/>
    <n v="4818.62"/>
  </r>
  <r>
    <x v="0"/>
    <x v="4"/>
    <s v="ELNM"/>
    <x v="9"/>
    <x v="154"/>
    <s v="Quiruvilca"/>
    <s v="3"/>
    <s v="U"/>
    <s v="Inteconectado"/>
    <s v="PL4122"/>
    <s v="BT5B-R"/>
    <s v="De 0 a 30 kWh "/>
    <n v="571"/>
    <n v="7664"/>
    <n v="4793.09"/>
    <n v="-1017.97"/>
  </r>
  <r>
    <x v="0"/>
    <x v="4"/>
    <s v="ELNM"/>
    <x v="9"/>
    <x v="154"/>
    <s v="Quiruvilca"/>
    <s v="3"/>
    <s v="U"/>
    <s v="Inteconectado"/>
    <s v="PL4122"/>
    <s v="BT5B-R"/>
    <s v="De 30 a 100kWh"/>
    <n v="505"/>
    <n v="27274"/>
    <n v="14028.9"/>
    <n v="-2009.9"/>
  </r>
  <r>
    <x v="0"/>
    <x v="4"/>
    <s v="ELNM"/>
    <x v="9"/>
    <x v="154"/>
    <s v="Quiruvilca"/>
    <s v="3"/>
    <s v="U"/>
    <s v="Inteconectado"/>
    <s v="PL4122"/>
    <s v="BT5B-R"/>
    <s v="Mayor a 100kWh"/>
    <n v="67"/>
    <n v="12883"/>
    <n v="7260.62"/>
    <n v="204.61"/>
  </r>
  <r>
    <x v="0"/>
    <x v="4"/>
    <s v="ELNM"/>
    <x v="9"/>
    <x v="155"/>
    <s v="La Arenita"/>
    <s v="SER"/>
    <s v="R"/>
    <s v="Inteconectado"/>
    <s v="PR0122"/>
    <s v="BT5B-R"/>
    <s v="De 0 a 30 kWh "/>
    <n v="14712"/>
    <n v="117549.72"/>
    <n v="104970.86"/>
    <n v="-58180.38"/>
  </r>
  <r>
    <x v="0"/>
    <x v="4"/>
    <s v="ELNM"/>
    <x v="9"/>
    <x v="155"/>
    <s v="La Arenita"/>
    <s v="SER"/>
    <s v="R"/>
    <s v="Inteconectado"/>
    <s v="PR0122"/>
    <s v="BT5B-R"/>
    <s v="De 30 a 100kWh"/>
    <n v="2960"/>
    <n v="165681"/>
    <n v="94201.45"/>
    <n v="-44503.71"/>
  </r>
  <r>
    <x v="0"/>
    <x v="4"/>
    <s v="ELNM"/>
    <x v="9"/>
    <x v="155"/>
    <s v="La Arenita"/>
    <s v="SER"/>
    <s v="R"/>
    <s v="Inteconectado"/>
    <s v="PR0122"/>
    <s v="BT5B-R"/>
    <s v="Mayor a 100kWh"/>
    <n v="460"/>
    <n v="73603"/>
    <n v="58868.52"/>
    <n v="1650.07"/>
  </r>
  <r>
    <x v="0"/>
    <x v="4"/>
    <s v="ELNM"/>
    <x v="9"/>
    <x v="156"/>
    <s v="Aija-Cotaparaco III Etapa"/>
    <s v="SER"/>
    <s v="R"/>
    <s v="Inteconectado"/>
    <s v="PR0125"/>
    <s v="BT5B-R"/>
    <s v="De 0 a 30 kWh "/>
    <n v="26115"/>
    <n v="196886.08"/>
    <n v="183061.18"/>
    <n v="-97002.46"/>
  </r>
  <r>
    <x v="0"/>
    <x v="4"/>
    <s v="ELNM"/>
    <x v="9"/>
    <x v="156"/>
    <s v="Aija-Cotaparaco III Etapa"/>
    <s v="SER"/>
    <s v="R"/>
    <s v="Inteconectado"/>
    <s v="PR0125"/>
    <s v="BT5B-R"/>
    <s v="De 30 a 100kWh"/>
    <n v="2784"/>
    <n v="135570.29999999999"/>
    <n v="73974.23"/>
    <n v="-41147.480000000003"/>
  </r>
  <r>
    <x v="0"/>
    <x v="4"/>
    <s v="ELNM"/>
    <x v="9"/>
    <x v="156"/>
    <s v="Aija-Cotaparaco III Etapa"/>
    <s v="SER"/>
    <s v="R"/>
    <s v="Inteconectado"/>
    <s v="PR0125"/>
    <s v="BT5B-R"/>
    <s v="Mayor a 100kWh"/>
    <n v="245"/>
    <n v="44956.9"/>
    <n v="35716.17"/>
    <n v="1003.14"/>
  </r>
  <r>
    <x v="0"/>
    <x v="4"/>
    <s v="ELNM"/>
    <x v="9"/>
    <x v="157"/>
    <s v="SER CAJAMARCA"/>
    <s v="SER"/>
    <s v="R"/>
    <s v="Inteconectado"/>
    <s v="PR0118"/>
    <s v="BT5B-R"/>
    <s v="De 0 a 30 kWh "/>
    <n v="9519"/>
    <n v="79953.22"/>
    <n v="68358.98"/>
    <n v="-39856.160000000003"/>
  </r>
  <r>
    <x v="0"/>
    <x v="4"/>
    <s v="ELNM"/>
    <x v="9"/>
    <x v="157"/>
    <s v="SER CAJAMARCA"/>
    <s v="SER"/>
    <s v="R"/>
    <s v="Inteconectado"/>
    <s v="PR0118"/>
    <s v="BT5B-R"/>
    <s v="De 30 a 100kWh"/>
    <n v="2131"/>
    <n v="116479.3"/>
    <n v="65556.7"/>
    <n v="-32121.61"/>
  </r>
  <r>
    <x v="0"/>
    <x v="4"/>
    <s v="ELNM"/>
    <x v="9"/>
    <x v="157"/>
    <s v="SER CAJAMARCA"/>
    <s v="SER"/>
    <s v="R"/>
    <s v="Inteconectado"/>
    <s v="PR0118"/>
    <s v="BT5B-R"/>
    <s v="Mayor a 100kWh"/>
    <n v="244"/>
    <n v="41349"/>
    <n v="32990.879999999997"/>
    <n v="924.57"/>
  </r>
  <r>
    <x v="0"/>
    <x v="4"/>
    <s v="ELNM"/>
    <x v="9"/>
    <x v="158"/>
    <s v="SER CHIMBOTE"/>
    <s v="SER"/>
    <s v="R"/>
    <s v="Inteconectado"/>
    <s v="PR0119"/>
    <s v="BT5B-R"/>
    <s v="De 0 a 30 kWh "/>
    <n v="5929"/>
    <n v="49717"/>
    <n v="42356.44"/>
    <n v="-24796.53"/>
  </r>
  <r>
    <x v="0"/>
    <x v="4"/>
    <s v="ELNM"/>
    <x v="9"/>
    <x v="158"/>
    <s v="SER CHIMBOTE"/>
    <s v="SER"/>
    <s v="R"/>
    <s v="Inteconectado"/>
    <s v="PR0119"/>
    <s v="BT5B-R"/>
    <s v="De 30 a 100kWh"/>
    <n v="2233"/>
    <n v="128454"/>
    <n v="73716.86"/>
    <n v="-33340.79"/>
  </r>
  <r>
    <x v="0"/>
    <x v="4"/>
    <s v="ELNM"/>
    <x v="9"/>
    <x v="158"/>
    <s v="SER CHIMBOTE"/>
    <s v="SER"/>
    <s v="R"/>
    <s v="Inteconectado"/>
    <s v="PR0119"/>
    <s v="BT5B-R"/>
    <s v="Mayor a 100kWh"/>
    <n v="369"/>
    <n v="56553"/>
    <n v="45312.52"/>
    <n v="1268.6199999999999"/>
  </r>
  <r>
    <x v="0"/>
    <x v="4"/>
    <s v="ELNM"/>
    <x v="9"/>
    <x v="159"/>
    <s v="SER HUAYMEY"/>
    <s v="SER"/>
    <s v="R"/>
    <s v="Inteconectado"/>
    <s v="PR0121"/>
    <s v="BT5B-R"/>
    <s v="De 0 a 30 kWh "/>
    <n v="1295"/>
    <n v="11668"/>
    <n v="9388.61"/>
    <n v="-5817.22"/>
  </r>
  <r>
    <x v="0"/>
    <x v="4"/>
    <s v="ELNM"/>
    <x v="9"/>
    <x v="159"/>
    <s v="SER HUAYMEY"/>
    <s v="SER"/>
    <s v="R"/>
    <s v="Inteconectado"/>
    <s v="PR0121"/>
    <s v="BT5B-R"/>
    <s v="De 30 a 100kWh"/>
    <n v="625"/>
    <n v="36217"/>
    <n v="20545.189999999999"/>
    <n v="-9350"/>
  </r>
  <r>
    <x v="0"/>
    <x v="4"/>
    <s v="ELNM"/>
    <x v="9"/>
    <x v="159"/>
    <s v="SER HUAYMEY"/>
    <s v="SER"/>
    <s v="R"/>
    <s v="Inteconectado"/>
    <s v="PR0121"/>
    <s v="BT5B-R"/>
    <s v="Mayor a 100kWh"/>
    <n v="105"/>
    <n v="16030"/>
    <n v="12710.56"/>
    <n v="353.36"/>
  </r>
  <r>
    <x v="0"/>
    <x v="4"/>
    <s v="ELNM"/>
    <x v="9"/>
    <x v="160"/>
    <s v="Sistema Electrico Rural Cajamarca Norte"/>
    <s v="SER"/>
    <s v="R"/>
    <s v="Inteconectado"/>
    <s v="PR1188"/>
    <s v="BT5B-R"/>
    <s v="De 0 a 30 kWh "/>
    <n v="18738"/>
    <n v="119042.1"/>
    <n v="126073.39"/>
    <n v="-58856.67"/>
  </r>
  <r>
    <x v="0"/>
    <x v="4"/>
    <s v="ELNM"/>
    <x v="9"/>
    <x v="160"/>
    <s v="Sistema Electrico Rural Cajamarca Norte"/>
    <s v="SER"/>
    <s v="R"/>
    <s v="Inteconectado"/>
    <s v="PR1188"/>
    <s v="BT5B-R"/>
    <s v="De 30 a 100kWh"/>
    <n v="1188"/>
    <n v="56512.21"/>
    <n v="30716.71"/>
    <n v="-17657.53"/>
  </r>
  <r>
    <x v="0"/>
    <x v="4"/>
    <s v="ELNM"/>
    <x v="9"/>
    <x v="160"/>
    <s v="Sistema Electrico Rural Cajamarca Norte"/>
    <s v="SER"/>
    <s v="R"/>
    <s v="Inteconectado"/>
    <s v="PR1188"/>
    <s v="BT5B-R"/>
    <s v="Mayor a 100kWh"/>
    <n v="102"/>
    <n v="21868"/>
    <n v="17359.29"/>
    <n v="486.61"/>
  </r>
  <r>
    <x v="0"/>
    <x v="4"/>
    <s v="ELNO"/>
    <x v="10"/>
    <x v="161"/>
    <s v="Sistema Electrico Rural La Nina"/>
    <s v="SER"/>
    <s v="R"/>
    <s v="Inteconectado"/>
    <s v="PR0083"/>
    <s v="BT5B-R"/>
    <s v="De 0 a 30 kWh "/>
    <n v="83"/>
    <n v="870"/>
    <n v="659.56"/>
    <n v="-427.18"/>
  </r>
  <r>
    <x v="0"/>
    <x v="4"/>
    <s v="ELNO"/>
    <x v="10"/>
    <x v="161"/>
    <s v="Sistema Electrico Rural La Nina"/>
    <s v="SER"/>
    <s v="R"/>
    <s v="Inteconectado"/>
    <s v="PR0083"/>
    <s v="BT5B-R"/>
    <s v="De 30 a 100kWh"/>
    <n v="70"/>
    <n v="4542"/>
    <n v="2786.41"/>
    <n v="-1030.4000000000001"/>
  </r>
  <r>
    <x v="0"/>
    <x v="4"/>
    <s v="ELNO"/>
    <x v="10"/>
    <x v="161"/>
    <s v="Sistema Electrico Rural La Nina"/>
    <s v="SER"/>
    <s v="R"/>
    <s v="Inteconectado"/>
    <s v="PR0083"/>
    <s v="BT5B-R"/>
    <s v="Mayor a 100kWh"/>
    <n v="43"/>
    <n v="7967"/>
    <n v="6469.15"/>
    <n v="182.5"/>
  </r>
  <r>
    <x v="0"/>
    <x v="4"/>
    <s v="ELNO"/>
    <x v="10"/>
    <x v="162"/>
    <s v="Piura"/>
    <s v="2"/>
    <s v="U"/>
    <s v="Inteconectado"/>
    <s v="PL0081"/>
    <s v="BT5B-R"/>
    <s v="De 0 a 30 kWh "/>
    <n v="16682"/>
    <n v="200427.2"/>
    <n v="127253.8"/>
    <n v="-26086.62"/>
  </r>
  <r>
    <x v="0"/>
    <x v="4"/>
    <s v="ELNO"/>
    <x v="10"/>
    <x v="162"/>
    <s v="Piura"/>
    <s v="2"/>
    <s v="U"/>
    <s v="Inteconectado"/>
    <s v="PL0081"/>
    <s v="BT5B-R"/>
    <s v="De 30 a 100kWh"/>
    <n v="32234"/>
    <n v="2250320"/>
    <n v="1132727.9099999999"/>
    <n v="-132161.76"/>
  </r>
  <r>
    <x v="0"/>
    <x v="4"/>
    <s v="ELNO"/>
    <x v="10"/>
    <x v="162"/>
    <s v="Piura"/>
    <s v="2"/>
    <s v="U"/>
    <s v="Inteconectado"/>
    <s v="PL0081"/>
    <s v="BT5B-R"/>
    <s v="Mayor a 100kWh"/>
    <n v="41687"/>
    <n v="9241711.9000000004"/>
    <n v="5052197.3099999996"/>
    <n v="141086.49"/>
  </r>
  <r>
    <x v="0"/>
    <x v="4"/>
    <s v="ELNO"/>
    <x v="10"/>
    <x v="163"/>
    <s v="Talara"/>
    <s v="2"/>
    <s v="U"/>
    <s v="Inteconectado"/>
    <s v="PL0083"/>
    <s v="BT5B-R"/>
    <s v="De 0 a 30 kWh "/>
    <n v="4387"/>
    <n v="56853.599999999999"/>
    <n v="35080.25"/>
    <n v="-7408.32"/>
  </r>
  <r>
    <x v="0"/>
    <x v="4"/>
    <s v="ELNO"/>
    <x v="10"/>
    <x v="163"/>
    <s v="Talara"/>
    <s v="2"/>
    <s v="U"/>
    <s v="Inteconectado"/>
    <s v="PL0083"/>
    <s v="BT5B-R"/>
    <s v="De 30 a 100kWh"/>
    <n v="10570"/>
    <n v="700443.2"/>
    <n v="354024.84"/>
    <n v="-41387.699999999997"/>
  </r>
  <r>
    <x v="0"/>
    <x v="4"/>
    <s v="ELNO"/>
    <x v="10"/>
    <x v="163"/>
    <s v="Talara"/>
    <s v="2"/>
    <s v="U"/>
    <s v="Inteconectado"/>
    <s v="PL0083"/>
    <s v="BT5B-R"/>
    <s v="Mayor a 100kWh"/>
    <n v="8787"/>
    <n v="1587195.4"/>
    <n v="874131.72"/>
    <n v="24392.75"/>
  </r>
  <r>
    <x v="0"/>
    <x v="4"/>
    <s v="ELNO"/>
    <x v="10"/>
    <x v="164"/>
    <s v="Tumbes"/>
    <s v="2"/>
    <s v="U"/>
    <s v="Inteconectado"/>
    <s v="PL0084"/>
    <s v="BT5B-R"/>
    <s v="De 0 a 30 kWh "/>
    <n v="4226"/>
    <n v="53425"/>
    <n v="33219.08"/>
    <n v="-6933.88"/>
  </r>
  <r>
    <x v="0"/>
    <x v="4"/>
    <s v="ELNO"/>
    <x v="10"/>
    <x v="164"/>
    <s v="Tumbes"/>
    <s v="2"/>
    <s v="U"/>
    <s v="Inteconectado"/>
    <s v="PL0084"/>
    <s v="BT5B-R"/>
    <s v="De 30 a 100kWh"/>
    <n v="7704"/>
    <n v="522736"/>
    <n v="262511.26"/>
    <n v="-31201.59"/>
  </r>
  <r>
    <x v="0"/>
    <x v="4"/>
    <s v="ELNO"/>
    <x v="10"/>
    <x v="164"/>
    <s v="Tumbes"/>
    <s v="2"/>
    <s v="U"/>
    <s v="Inteconectado"/>
    <s v="PL0084"/>
    <s v="BT5B-R"/>
    <s v="Mayor a 100kWh"/>
    <n v="6922"/>
    <n v="1409568"/>
    <n v="770630.52"/>
    <n v="21595.919999999998"/>
  </r>
  <r>
    <x v="0"/>
    <x v="4"/>
    <s v="ELNO"/>
    <x v="10"/>
    <x v="165"/>
    <s v="Bajo Piura"/>
    <s v="3"/>
    <s v="U"/>
    <s v="Inteconectado"/>
    <s v="PL0085"/>
    <s v="BT5B-R"/>
    <s v="De 0 a 30 kWh "/>
    <n v="9416"/>
    <n v="126471.35"/>
    <n v="79205.22"/>
    <n v="-16899.310000000001"/>
  </r>
  <r>
    <x v="0"/>
    <x v="4"/>
    <s v="ELNO"/>
    <x v="10"/>
    <x v="165"/>
    <s v="Bajo Piura"/>
    <s v="3"/>
    <s v="U"/>
    <s v="Inteconectado"/>
    <s v="PL0085"/>
    <s v="BT5B-R"/>
    <s v="De 30 a 100kWh"/>
    <n v="9696"/>
    <n v="620810.80000000005"/>
    <n v="319479.84000000003"/>
    <n v="-41284.33"/>
  </r>
  <r>
    <x v="0"/>
    <x v="4"/>
    <s v="ELNO"/>
    <x v="10"/>
    <x v="165"/>
    <s v="Bajo Piura"/>
    <s v="3"/>
    <s v="U"/>
    <s v="Inteconectado"/>
    <s v="PL0085"/>
    <s v="BT5B-R"/>
    <s v="Mayor a 100kWh"/>
    <n v="3728"/>
    <n v="719357"/>
    <n v="405988.54"/>
    <n v="11359.69"/>
  </r>
  <r>
    <x v="0"/>
    <x v="4"/>
    <s v="ELNO"/>
    <x v="10"/>
    <x v="166"/>
    <s v="Chulucanas"/>
    <s v="4"/>
    <s v="R"/>
    <s v="Inteconectado"/>
    <s v="PL0086"/>
    <s v="BT5B-R"/>
    <s v="De 0 a 30 kWh "/>
    <n v="15495"/>
    <n v="207778.5"/>
    <n v="101997.84"/>
    <n v="-75105.919999999998"/>
  </r>
  <r>
    <x v="0"/>
    <x v="4"/>
    <s v="ELNO"/>
    <x v="10"/>
    <x v="166"/>
    <s v="Chulucanas"/>
    <s v="4"/>
    <s v="R"/>
    <s v="Inteconectado"/>
    <s v="PL0086"/>
    <s v="BT5B-R"/>
    <s v="De 30 a 100kWh"/>
    <n v="15260"/>
    <n v="908240.4"/>
    <n v="420913.14"/>
    <n v="-166242.4"/>
  </r>
  <r>
    <x v="0"/>
    <x v="4"/>
    <s v="ELNO"/>
    <x v="10"/>
    <x v="166"/>
    <s v="Chulucanas"/>
    <s v="4"/>
    <s v="R"/>
    <s v="Inteconectado"/>
    <s v="PL0086"/>
    <s v="BT5B-R"/>
    <s v="Mayor a 100kWh"/>
    <n v="4220"/>
    <n v="734713.1"/>
    <n v="458924.1"/>
    <n v="12878.49"/>
  </r>
  <r>
    <x v="0"/>
    <x v="4"/>
    <s v="ELNO"/>
    <x v="10"/>
    <x v="167"/>
    <s v="Tumbes Rural"/>
    <s v="4"/>
    <s v="R"/>
    <s v="Inteconectado"/>
    <s v="PL0165"/>
    <s v="BT5B-R"/>
    <s v="De 0 a 30 kWh "/>
    <n v="2102"/>
    <n v="28804"/>
    <n v="13953.94"/>
    <n v="-10483.799999999999"/>
  </r>
  <r>
    <x v="0"/>
    <x v="4"/>
    <s v="ELNO"/>
    <x v="10"/>
    <x v="167"/>
    <s v="Tumbes Rural"/>
    <s v="4"/>
    <s v="R"/>
    <s v="Inteconectado"/>
    <s v="PL0165"/>
    <s v="BT5B-R"/>
    <s v="De 30 a 100kWh"/>
    <n v="3424"/>
    <n v="217100"/>
    <n v="101721.86"/>
    <n v="-38013.199999999997"/>
  </r>
  <r>
    <x v="0"/>
    <x v="4"/>
    <s v="ELNO"/>
    <x v="10"/>
    <x v="167"/>
    <s v="Tumbes Rural"/>
    <s v="4"/>
    <s v="R"/>
    <s v="Inteconectado"/>
    <s v="PL0165"/>
    <s v="BT5B-R"/>
    <s v="Mayor a 100kWh"/>
    <n v="1091"/>
    <n v="169063"/>
    <n v="106128.66"/>
    <n v="2976.31"/>
  </r>
  <r>
    <x v="0"/>
    <x v="4"/>
    <s v="ELNO"/>
    <x v="10"/>
    <x v="168"/>
    <s v="Frontera"/>
    <s v="6"/>
    <s v="R"/>
    <s v="Inteconectado"/>
    <s v="PL0231"/>
    <s v="BT5B-R"/>
    <s v="De 0 a 30 kWh "/>
    <n v="1325"/>
    <n v="16443"/>
    <n v="9202.58"/>
    <n v="-6647.94"/>
  </r>
  <r>
    <x v="0"/>
    <x v="4"/>
    <s v="ELNO"/>
    <x v="10"/>
    <x v="168"/>
    <s v="Frontera"/>
    <s v="6"/>
    <s v="R"/>
    <s v="Inteconectado"/>
    <s v="PL0231"/>
    <s v="BT5B-R"/>
    <s v="De 30 a 100kWh"/>
    <n v="1032"/>
    <n v="59930"/>
    <n v="30562.85"/>
    <n v="-12514.29"/>
  </r>
  <r>
    <x v="0"/>
    <x v="4"/>
    <s v="ELNO"/>
    <x v="10"/>
    <x v="168"/>
    <s v="Frontera"/>
    <s v="6"/>
    <s v="R"/>
    <s v="Inteconectado"/>
    <s v="PL0231"/>
    <s v="BT5B-R"/>
    <s v="Mayor a 100kWh"/>
    <n v="337"/>
    <n v="59041"/>
    <n v="40959.230000000003"/>
    <n v="1146.5899999999999"/>
  </r>
  <r>
    <x v="0"/>
    <x v="4"/>
    <s v="ELNO"/>
    <x v="10"/>
    <x v="169"/>
    <s v="Máncora"/>
    <s v="2"/>
    <s v="U"/>
    <s v="Inteconectado"/>
    <s v="PL0232"/>
    <s v="BT5B-R"/>
    <s v="De 0 a 30 kWh "/>
    <n v="505"/>
    <n v="5243.7"/>
    <n v="3540.57"/>
    <n v="-689.26"/>
  </r>
  <r>
    <x v="0"/>
    <x v="4"/>
    <s v="ELNO"/>
    <x v="10"/>
    <x v="169"/>
    <s v="Máncora"/>
    <s v="2"/>
    <s v="U"/>
    <s v="Inteconectado"/>
    <s v="PL0232"/>
    <s v="BT5B-R"/>
    <s v="De 30 a 100kWh"/>
    <n v="1091"/>
    <n v="73939"/>
    <n v="37503.300000000003"/>
    <n v="-4366.1099999999997"/>
  </r>
  <r>
    <x v="0"/>
    <x v="4"/>
    <s v="ELNO"/>
    <x v="10"/>
    <x v="169"/>
    <s v="Máncora"/>
    <s v="2"/>
    <s v="U"/>
    <s v="Inteconectado"/>
    <s v="PL0232"/>
    <s v="BT5B-R"/>
    <s v="Mayor a 100kWh"/>
    <n v="1178"/>
    <n v="281891"/>
    <n v="155170.6"/>
    <n v="4327.8599999999997"/>
  </r>
  <r>
    <x v="0"/>
    <x v="4"/>
    <s v="ELNO"/>
    <x v="10"/>
    <x v="170"/>
    <s v="Zarumilla Rural"/>
    <s v="4"/>
    <s v="R"/>
    <s v="Inteconectado"/>
    <s v="PL0259"/>
    <s v="BT5B-R"/>
    <s v="De 0 a 30 kWh "/>
    <n v="510"/>
    <n v="6985"/>
    <n v="3423.9"/>
    <n v="-2451.52"/>
  </r>
  <r>
    <x v="0"/>
    <x v="4"/>
    <s v="ELNO"/>
    <x v="10"/>
    <x v="170"/>
    <s v="Zarumilla Rural"/>
    <s v="4"/>
    <s v="R"/>
    <s v="Inteconectado"/>
    <s v="PL0259"/>
    <s v="BT5B-R"/>
    <s v="De 30 a 100kWh"/>
    <n v="912"/>
    <n v="60278"/>
    <n v="28264.28"/>
    <n v="-9987.15"/>
  </r>
  <r>
    <x v="0"/>
    <x v="4"/>
    <s v="ELNO"/>
    <x v="10"/>
    <x v="170"/>
    <s v="Zarumilla Rural"/>
    <s v="4"/>
    <s v="R"/>
    <s v="Inteconectado"/>
    <s v="PL0259"/>
    <s v="BT5B-R"/>
    <s v="Mayor a 100kWh"/>
    <n v="301"/>
    <n v="45782"/>
    <n v="28447.78"/>
    <n v="794.68"/>
  </r>
  <r>
    <x v="0"/>
    <x v="4"/>
    <s v="ELNO"/>
    <x v="10"/>
    <x v="171"/>
    <s v="Catacaos"/>
    <s v="3"/>
    <s v="U"/>
    <s v="Inteconectado"/>
    <s v="PL1081"/>
    <s v="BT5B-R"/>
    <s v="De 0 a 30 kWh "/>
    <n v="7246"/>
    <n v="95859"/>
    <n v="60200.59"/>
    <n v="-12731.72"/>
  </r>
  <r>
    <x v="0"/>
    <x v="4"/>
    <s v="ELNO"/>
    <x v="10"/>
    <x v="171"/>
    <s v="Catacaos"/>
    <s v="3"/>
    <s v="U"/>
    <s v="Inteconectado"/>
    <s v="PL1081"/>
    <s v="BT5B-R"/>
    <s v="De 30 a 100kWh"/>
    <n v="7208"/>
    <n v="443589"/>
    <n v="228950.22"/>
    <n v="-29115.88"/>
  </r>
  <r>
    <x v="0"/>
    <x v="4"/>
    <s v="ELNO"/>
    <x v="10"/>
    <x v="171"/>
    <s v="Catacaos"/>
    <s v="3"/>
    <s v="U"/>
    <s v="Inteconectado"/>
    <s v="PL1081"/>
    <s v="BT5B-R"/>
    <s v="Mayor a 100kWh"/>
    <n v="2958"/>
    <n v="527282"/>
    <n v="298433.45"/>
    <n v="8361.92"/>
  </r>
  <r>
    <x v="0"/>
    <x v="4"/>
    <s v="ELNO"/>
    <x v="10"/>
    <x v="172"/>
    <s v="El Arenal"/>
    <s v="4"/>
    <s v="R"/>
    <s v="Inteconectado"/>
    <s v="PL1082"/>
    <s v="BT5B-R"/>
    <s v="De 0 a 30 kWh "/>
    <n v="4299"/>
    <n v="63230"/>
    <n v="29491.27"/>
    <n v="-22792.58"/>
  </r>
  <r>
    <x v="0"/>
    <x v="4"/>
    <s v="ELNO"/>
    <x v="10"/>
    <x v="172"/>
    <s v="El Arenal"/>
    <s v="4"/>
    <s v="R"/>
    <s v="Inteconectado"/>
    <s v="PL1082"/>
    <s v="BT5B-R"/>
    <s v="De 30 a 100kWh"/>
    <n v="5474"/>
    <n v="327742"/>
    <n v="151730.72"/>
    <n v="-59215.65"/>
  </r>
  <r>
    <x v="0"/>
    <x v="4"/>
    <s v="ELNO"/>
    <x v="10"/>
    <x v="172"/>
    <s v="El Arenal"/>
    <s v="4"/>
    <s v="R"/>
    <s v="Inteconectado"/>
    <s v="PL1082"/>
    <s v="BT5B-R"/>
    <s v="Mayor a 100kWh"/>
    <n v="1265"/>
    <n v="205548"/>
    <n v="128126.31"/>
    <n v="3579.37"/>
  </r>
  <r>
    <x v="0"/>
    <x v="4"/>
    <s v="ELNO"/>
    <x v="10"/>
    <x v="173"/>
    <s v="Corrales"/>
    <s v="3"/>
    <s v="U"/>
    <s v="Inteconectado"/>
    <s v="PL1084"/>
    <s v="BT5B-R"/>
    <s v="De 0 a 30 kWh "/>
    <n v="1824"/>
    <n v="26728"/>
    <n v="16273.38"/>
    <n v="-3579.19"/>
  </r>
  <r>
    <x v="0"/>
    <x v="4"/>
    <s v="ELNO"/>
    <x v="10"/>
    <x v="173"/>
    <s v="Corrales"/>
    <s v="3"/>
    <s v="U"/>
    <s v="Inteconectado"/>
    <s v="PL1084"/>
    <s v="BT5B-R"/>
    <s v="De 30 a 100kWh"/>
    <n v="3431"/>
    <n v="225349.1"/>
    <n v="117019.24"/>
    <n v="-14178.61"/>
  </r>
  <r>
    <x v="0"/>
    <x v="4"/>
    <s v="ELNO"/>
    <x v="10"/>
    <x v="173"/>
    <s v="Corrales"/>
    <s v="3"/>
    <s v="U"/>
    <s v="Inteconectado"/>
    <s v="PL1084"/>
    <s v="BT5B-R"/>
    <s v="Mayor a 100kWh"/>
    <n v="1644"/>
    <n v="302631"/>
    <n v="172311.98"/>
    <n v="4849.38"/>
  </r>
  <r>
    <x v="0"/>
    <x v="4"/>
    <s v="ELNO"/>
    <x v="10"/>
    <x v="174"/>
    <s v="Zorritos"/>
    <s v="3"/>
    <s v="U"/>
    <s v="Inteconectado"/>
    <s v="PL1165"/>
    <s v="BT5B-R"/>
    <s v="De 0 a 30 kWh "/>
    <n v="910"/>
    <n v="10539"/>
    <n v="7028.78"/>
    <n v="-1418.33"/>
  </r>
  <r>
    <x v="0"/>
    <x v="4"/>
    <s v="ELNO"/>
    <x v="10"/>
    <x v="174"/>
    <s v="Zorritos"/>
    <s v="3"/>
    <s v="U"/>
    <s v="Inteconectado"/>
    <s v="PL1165"/>
    <s v="BT5B-R"/>
    <s v="De 30 a 100kWh"/>
    <n v="1406"/>
    <n v="89559"/>
    <n v="46828.37"/>
    <n v="-5712.29"/>
  </r>
  <r>
    <x v="0"/>
    <x v="4"/>
    <s v="ELNO"/>
    <x v="10"/>
    <x v="174"/>
    <s v="Zorritos"/>
    <s v="3"/>
    <s v="U"/>
    <s v="Inteconectado"/>
    <s v="PL1165"/>
    <s v="BT5B-R"/>
    <s v="Mayor a 100kWh"/>
    <n v="834"/>
    <n v="212499"/>
    <n v="120392.38"/>
    <n v="3394.37"/>
  </r>
  <r>
    <x v="0"/>
    <x v="4"/>
    <s v="ELNO"/>
    <x v="10"/>
    <x v="175"/>
    <s v="MANCORA II"/>
    <s v="2"/>
    <s v="U"/>
    <s v="Inteconectado"/>
    <s v="PL1232"/>
    <s v="BT5B-R"/>
    <s v="De 0 a 30 kWh "/>
    <n v="1308"/>
    <n v="15148.3"/>
    <n v="9832.08"/>
    <n v="-1991.08"/>
  </r>
  <r>
    <x v="0"/>
    <x v="4"/>
    <s v="ELNO"/>
    <x v="10"/>
    <x v="175"/>
    <s v="MANCORA II"/>
    <s v="2"/>
    <s v="U"/>
    <s v="Inteconectado"/>
    <s v="PL1232"/>
    <s v="BT5B-R"/>
    <s v="De 30 a 100kWh"/>
    <n v="2621"/>
    <n v="180336.4"/>
    <n v="91855.31"/>
    <n v="-10700.97"/>
  </r>
  <r>
    <x v="0"/>
    <x v="4"/>
    <s v="ELNO"/>
    <x v="10"/>
    <x v="175"/>
    <s v="MANCORA II"/>
    <s v="2"/>
    <s v="U"/>
    <s v="Inteconectado"/>
    <s v="PL1232"/>
    <s v="BT5B-R"/>
    <s v="Mayor a 100kWh"/>
    <n v="1829"/>
    <n v="373848.4"/>
    <n v="207807.96"/>
    <n v="5827.79"/>
  </r>
  <r>
    <x v="0"/>
    <x v="4"/>
    <s v="ELNO"/>
    <x v="10"/>
    <x v="176"/>
    <s v="Sullana"/>
    <s v="2"/>
    <s v="U"/>
    <s v="Inteconectado"/>
    <s v="PL2082"/>
    <s v="BT5B-R"/>
    <s v="De 0 a 30 kWh "/>
    <n v="10378"/>
    <n v="147485.20000000001"/>
    <n v="87827.62"/>
    <n v="-19119"/>
  </r>
  <r>
    <x v="0"/>
    <x v="4"/>
    <s v="ELNO"/>
    <x v="10"/>
    <x v="176"/>
    <s v="Sullana"/>
    <s v="2"/>
    <s v="U"/>
    <s v="Inteconectado"/>
    <s v="PL2082"/>
    <s v="BT5B-R"/>
    <s v="De 30 a 100kWh"/>
    <n v="21325"/>
    <n v="1385998.4"/>
    <n v="696892.69"/>
    <n v="-83360.59"/>
  </r>
  <r>
    <x v="0"/>
    <x v="4"/>
    <s v="ELNO"/>
    <x v="10"/>
    <x v="176"/>
    <s v="Sullana"/>
    <s v="2"/>
    <s v="U"/>
    <s v="Inteconectado"/>
    <s v="PL2082"/>
    <s v="BT5B-R"/>
    <s v="Mayor a 100kWh"/>
    <n v="15940"/>
    <n v="2952014.3"/>
    <n v="1618792.85"/>
    <n v="45139.81"/>
  </r>
  <r>
    <x v="0"/>
    <x v="4"/>
    <s v="ELNO"/>
    <x v="10"/>
    <x v="177"/>
    <s v="Zarumilla"/>
    <s v="2"/>
    <s v="U"/>
    <s v="Inteconectado"/>
    <s v="PL2084"/>
    <s v="BT5B-R"/>
    <s v="De 0 a 30 kWh "/>
    <n v="2269"/>
    <n v="26121"/>
    <n v="16864.11"/>
    <n v="-3402.59"/>
  </r>
  <r>
    <x v="0"/>
    <x v="4"/>
    <s v="ELNO"/>
    <x v="10"/>
    <x v="177"/>
    <s v="Zarumilla"/>
    <s v="2"/>
    <s v="U"/>
    <s v="Inteconectado"/>
    <s v="PL2084"/>
    <s v="BT5B-R"/>
    <s v="De 30 a 100kWh"/>
    <n v="3379"/>
    <n v="225356"/>
    <n v="113343.9"/>
    <n v="-13812.64"/>
  </r>
  <r>
    <x v="0"/>
    <x v="4"/>
    <s v="ELNO"/>
    <x v="10"/>
    <x v="177"/>
    <s v="Zarumilla"/>
    <s v="2"/>
    <s v="U"/>
    <s v="Inteconectado"/>
    <s v="PL2084"/>
    <s v="BT5B-R"/>
    <s v="Mayor a 100kWh"/>
    <n v="2337"/>
    <n v="460732"/>
    <n v="253573.6"/>
    <n v="7049.66"/>
  </r>
  <r>
    <x v="0"/>
    <x v="4"/>
    <s v="ELNO"/>
    <x v="10"/>
    <x v="178"/>
    <s v="Paita"/>
    <s v="2"/>
    <s v="U"/>
    <s v="Inteconectado"/>
    <s v="PL3082"/>
    <s v="BT5B-R"/>
    <s v="De 0 a 30 kWh "/>
    <n v="4907"/>
    <n v="61034"/>
    <n v="38273.72"/>
    <n v="-7963.87"/>
  </r>
  <r>
    <x v="0"/>
    <x v="4"/>
    <s v="ELNO"/>
    <x v="10"/>
    <x v="178"/>
    <s v="Paita"/>
    <s v="2"/>
    <s v="U"/>
    <s v="Inteconectado"/>
    <s v="PL3082"/>
    <s v="BT5B-R"/>
    <s v="De 30 a 100kWh"/>
    <n v="8813"/>
    <n v="605387"/>
    <n v="304168.03999999998"/>
    <n v="-37370.449999999997"/>
  </r>
  <r>
    <x v="0"/>
    <x v="4"/>
    <s v="ELNO"/>
    <x v="10"/>
    <x v="178"/>
    <s v="Paita"/>
    <s v="2"/>
    <s v="U"/>
    <s v="Inteconectado"/>
    <s v="PL3082"/>
    <s v="BT5B-R"/>
    <s v="Mayor a 100kWh"/>
    <n v="4982"/>
    <n v="892425.7"/>
    <n v="494299.57"/>
    <n v="13852.47"/>
  </r>
  <r>
    <x v="0"/>
    <x v="4"/>
    <s v="ELNO"/>
    <x v="10"/>
    <x v="179"/>
    <s v="SER PIURA,CHULUCANAS Y SULLANA"/>
    <s v="SER"/>
    <s v="R"/>
    <s v="Inteconectado"/>
    <s v="PR0081"/>
    <s v="BT5B-R"/>
    <s v="De 0 a 30 kWh "/>
    <n v="76942"/>
    <n v="718884.84"/>
    <n v="575646.81999999995"/>
    <n v="-361389"/>
  </r>
  <r>
    <x v="0"/>
    <x v="4"/>
    <s v="ELNO"/>
    <x v="10"/>
    <x v="179"/>
    <s v="SER PIURA,CHULUCANAS Y SULLANA"/>
    <s v="SER"/>
    <s v="R"/>
    <s v="Inteconectado"/>
    <s v="PR0081"/>
    <s v="BT5B-R"/>
    <s v="De 30 a 100kWh"/>
    <n v="21916"/>
    <n v="1196663.8"/>
    <n v="685129.26"/>
    <n v="-334546.68"/>
  </r>
  <r>
    <x v="0"/>
    <x v="4"/>
    <s v="ELNO"/>
    <x v="10"/>
    <x v="179"/>
    <s v="SER PIURA,CHULUCANAS Y SULLANA"/>
    <s v="SER"/>
    <s v="R"/>
    <s v="Inteconectado"/>
    <s v="PR0081"/>
    <s v="BT5B-R"/>
    <s v="Mayor a 100kWh"/>
    <n v="2181"/>
    <n v="387136.97"/>
    <n v="313286.26"/>
    <n v="8773.39"/>
  </r>
  <r>
    <x v="0"/>
    <x v="4"/>
    <s v="ELNO"/>
    <x v="10"/>
    <x v="180"/>
    <s v="SER TUMBES"/>
    <s v="SER"/>
    <s v="R"/>
    <s v="Inteconectado"/>
    <s v="PR0084"/>
    <s v="BT5B-R"/>
    <s v="De 0 a 30 kWh "/>
    <n v="280"/>
    <n v="2749"/>
    <n v="2155.88"/>
    <n v="-1365.89"/>
  </r>
  <r>
    <x v="0"/>
    <x v="4"/>
    <s v="ELNO"/>
    <x v="10"/>
    <x v="180"/>
    <s v="SER TUMBES"/>
    <s v="SER"/>
    <s v="R"/>
    <s v="Inteconectado"/>
    <s v="PR0084"/>
    <s v="BT5B-R"/>
    <s v="De 30 a 100kWh"/>
    <n v="244"/>
    <n v="14896"/>
    <n v="8581.34"/>
    <n v="-3988.4"/>
  </r>
  <r>
    <x v="0"/>
    <x v="4"/>
    <s v="ELNO"/>
    <x v="10"/>
    <x v="180"/>
    <s v="SER TUMBES"/>
    <s v="SER"/>
    <s v="R"/>
    <s v="Inteconectado"/>
    <s v="PR0084"/>
    <s v="BT5B-R"/>
    <s v="Mayor a 100kWh"/>
    <n v="48"/>
    <n v="8475"/>
    <n v="6855.33"/>
    <n v="192.11"/>
  </r>
  <r>
    <x v="0"/>
    <x v="4"/>
    <s v="ELOR"/>
    <x v="11"/>
    <x v="181"/>
    <s v="Caballococha"/>
    <s v="2"/>
    <s v="U"/>
    <s v="Aislado"/>
    <s v="PL0017"/>
    <s v="BT5B-R"/>
    <s v="De 0 a 30 kWh "/>
    <n v="673"/>
    <n v="7596"/>
    <n v="3793"/>
    <n v="-1747.08"/>
  </r>
  <r>
    <x v="0"/>
    <x v="4"/>
    <s v="ELOR"/>
    <x v="11"/>
    <x v="181"/>
    <s v="Caballococha"/>
    <s v="2"/>
    <s v="U"/>
    <s v="Aislado"/>
    <s v="PL0017"/>
    <s v="BT5B-R"/>
    <s v="De 30 a 100kWh"/>
    <n v="610"/>
    <n v="36784"/>
    <n v="14566.04"/>
    <n v="-4209"/>
  </r>
  <r>
    <x v="0"/>
    <x v="4"/>
    <s v="ELOR"/>
    <x v="11"/>
    <x v="181"/>
    <s v="Caballococha"/>
    <s v="2"/>
    <s v="U"/>
    <s v="Aislado"/>
    <s v="PL0017"/>
    <s v="BT5B-R"/>
    <s v="Mayor a 100kWh"/>
    <n v="524"/>
    <n v="162195"/>
    <n v="76231.48"/>
    <n v="0"/>
  </r>
  <r>
    <x v="0"/>
    <x v="4"/>
    <s v="ELOR"/>
    <x v="11"/>
    <x v="182"/>
    <s v="Contamana"/>
    <s v="2"/>
    <s v="U"/>
    <s v="Aislado"/>
    <s v="PL0018"/>
    <s v="BT5B-R"/>
    <s v="De 0 a 30 kWh "/>
    <n v="1136"/>
    <n v="16789"/>
    <n v="7314.91"/>
    <n v="-3861.47"/>
  </r>
  <r>
    <x v="0"/>
    <x v="4"/>
    <s v="ELOR"/>
    <x v="11"/>
    <x v="182"/>
    <s v="Contamana"/>
    <s v="2"/>
    <s v="U"/>
    <s v="Aislado"/>
    <s v="PL0018"/>
    <s v="BT5B-R"/>
    <s v="De 30 a 100kWh"/>
    <n v="1246"/>
    <n v="77303"/>
    <n v="30321.77"/>
    <n v="-9025.4699999999993"/>
  </r>
  <r>
    <x v="0"/>
    <x v="4"/>
    <s v="ELOR"/>
    <x v="11"/>
    <x v="182"/>
    <s v="Contamana"/>
    <s v="2"/>
    <s v="U"/>
    <s v="Aislado"/>
    <s v="PL0018"/>
    <s v="BT5B-R"/>
    <s v="Mayor a 100kWh"/>
    <n v="616"/>
    <n v="142023"/>
    <n v="67203.22"/>
    <n v="0"/>
  </r>
  <r>
    <x v="0"/>
    <x v="4"/>
    <s v="ELOR"/>
    <x v="11"/>
    <x v="183"/>
    <s v="Iquitos"/>
    <s v="2"/>
    <s v="U"/>
    <s v="Aislado"/>
    <s v="PL0019"/>
    <s v="BT5B-R"/>
    <s v="De 0 a 30 kWh "/>
    <n v="14609"/>
    <n v="172753.6"/>
    <n v="81328.800000000003"/>
    <n v="-36899.81"/>
  </r>
  <r>
    <x v="0"/>
    <x v="4"/>
    <s v="ELOR"/>
    <x v="11"/>
    <x v="183"/>
    <s v="Iquitos"/>
    <s v="2"/>
    <s v="U"/>
    <s v="Aislado"/>
    <s v="PL0019"/>
    <s v="BT5B-R"/>
    <s v="De 30 a 100kWh"/>
    <n v="22601"/>
    <n v="1464918.7"/>
    <n v="547481.88"/>
    <n v="-147207.64000000001"/>
  </r>
  <r>
    <x v="0"/>
    <x v="4"/>
    <s v="ELOR"/>
    <x v="11"/>
    <x v="183"/>
    <s v="Iquitos"/>
    <s v="2"/>
    <s v="U"/>
    <s v="Aislado"/>
    <s v="PL0019"/>
    <s v="BT5B-R"/>
    <s v="Mayor a 100kWh"/>
    <n v="31613"/>
    <n v="7787125.7999999998"/>
    <n v="3423543.22"/>
    <n v="0"/>
  </r>
  <r>
    <x v="0"/>
    <x v="4"/>
    <s v="ELOR"/>
    <x v="11"/>
    <x v="184"/>
    <s v="Nauta"/>
    <s v="3"/>
    <s v="U"/>
    <s v="Aislado"/>
    <s v="PL0020"/>
    <s v="BT5B-R"/>
    <s v="De 0 a 30 kWh "/>
    <n v="1476"/>
    <n v="20094"/>
    <n v="9344.8799999999992"/>
    <n v="-4725.33"/>
  </r>
  <r>
    <x v="0"/>
    <x v="4"/>
    <s v="ELOR"/>
    <x v="11"/>
    <x v="184"/>
    <s v="Nauta"/>
    <s v="3"/>
    <s v="U"/>
    <s v="Aislado"/>
    <s v="PL0020"/>
    <s v="BT5B-R"/>
    <s v="De 30 a 100kWh"/>
    <n v="1113"/>
    <n v="72672"/>
    <n v="28517.599999999999"/>
    <n v="-9144.7999999999993"/>
  </r>
  <r>
    <x v="0"/>
    <x v="4"/>
    <s v="ELOR"/>
    <x v="11"/>
    <x v="184"/>
    <s v="Nauta"/>
    <s v="3"/>
    <s v="U"/>
    <s v="Aislado"/>
    <s v="PL0020"/>
    <s v="BT5B-R"/>
    <s v="Mayor a 100kWh"/>
    <n v="455"/>
    <n v="82692"/>
    <n v="40314.15"/>
    <n v="0"/>
  </r>
  <r>
    <x v="0"/>
    <x v="4"/>
    <s v="ELOR"/>
    <x v="11"/>
    <x v="185"/>
    <s v="Requena"/>
    <s v="3"/>
    <s v="U"/>
    <s v="Aislado"/>
    <s v="PL0021"/>
    <s v="BT5B-R"/>
    <s v="De 0 a 30 kWh "/>
    <n v="2057"/>
    <n v="31084"/>
    <n v="13815.95"/>
    <n v="-7309.56"/>
  </r>
  <r>
    <x v="0"/>
    <x v="4"/>
    <s v="ELOR"/>
    <x v="11"/>
    <x v="185"/>
    <s v="Requena"/>
    <s v="3"/>
    <s v="U"/>
    <s v="Aislado"/>
    <s v="PL0021"/>
    <s v="BT5B-R"/>
    <s v="De 30 a 100kWh"/>
    <n v="1353"/>
    <n v="80049"/>
    <n v="32259.69"/>
    <n v="-9623.32"/>
  </r>
  <r>
    <x v="0"/>
    <x v="4"/>
    <s v="ELOR"/>
    <x v="11"/>
    <x v="185"/>
    <s v="Requena"/>
    <s v="3"/>
    <s v="U"/>
    <s v="Aislado"/>
    <s v="PL0021"/>
    <s v="BT5B-R"/>
    <s v="Mayor a 100kWh"/>
    <n v="675"/>
    <n v="176403"/>
    <n v="85074.91"/>
    <n v="0"/>
  </r>
  <r>
    <x v="0"/>
    <x v="4"/>
    <s v="ELOR"/>
    <x v="11"/>
    <x v="186"/>
    <s v="Yurimaguas"/>
    <s v="3"/>
    <s v="U"/>
    <s v="Inteconectado"/>
    <s v="PL0023"/>
    <s v="BT5B-R"/>
    <s v="De 0 a 30 kWh "/>
    <n v="4976"/>
    <n v="73318"/>
    <n v="52562.8"/>
    <n v="-13753.66"/>
  </r>
  <r>
    <x v="0"/>
    <x v="4"/>
    <s v="ELOR"/>
    <x v="11"/>
    <x v="186"/>
    <s v="Yurimaguas"/>
    <s v="3"/>
    <s v="U"/>
    <s v="Inteconectado"/>
    <s v="PL0023"/>
    <s v="BT5B-R"/>
    <s v="De 30 a 100kWh"/>
    <n v="4893"/>
    <n v="367642.5"/>
    <n v="227018.64"/>
    <n v="-32591.71"/>
  </r>
  <r>
    <x v="0"/>
    <x v="4"/>
    <s v="ELOR"/>
    <x v="11"/>
    <x v="186"/>
    <s v="Yurimaguas"/>
    <s v="3"/>
    <s v="U"/>
    <s v="Inteconectado"/>
    <s v="PL0023"/>
    <s v="BT5B-R"/>
    <s v="Mayor a 100kWh"/>
    <n v="2665"/>
    <n v="483410"/>
    <n v="338087.25"/>
    <n v="9538.07"/>
  </r>
  <r>
    <x v="0"/>
    <x v="4"/>
    <s v="ELOR"/>
    <x v="11"/>
    <x v="187"/>
    <s v="Tamshiyacu"/>
    <s v="4"/>
    <s v="R"/>
    <s v="Aislado"/>
    <s v="PL0172"/>
    <s v="BT5B-R"/>
    <s v="De 0 a 30 kWh "/>
    <n v="502"/>
    <n v="6777"/>
    <n v="2638.45"/>
    <n v="-2709.6"/>
  </r>
  <r>
    <x v="0"/>
    <x v="4"/>
    <s v="ELOR"/>
    <x v="11"/>
    <x v="187"/>
    <s v="Tamshiyacu"/>
    <s v="4"/>
    <s v="R"/>
    <s v="Aislado"/>
    <s v="PL0172"/>
    <s v="BT5B-R"/>
    <s v="De 30 a 100kWh"/>
    <n v="387"/>
    <n v="20870"/>
    <n v="7551.16"/>
    <n v="-4644"/>
  </r>
  <r>
    <x v="0"/>
    <x v="4"/>
    <s v="ELOR"/>
    <x v="11"/>
    <x v="187"/>
    <s v="Tamshiyacu"/>
    <s v="4"/>
    <s v="R"/>
    <s v="Aislado"/>
    <s v="PL0172"/>
    <s v="BT5B-R"/>
    <s v="Mayor a 100kWh"/>
    <n v="119"/>
    <n v="20338"/>
    <n v="10929.47"/>
    <n v="0"/>
  </r>
  <r>
    <x v="0"/>
    <x v="4"/>
    <s v="ELOR"/>
    <x v="11"/>
    <x v="188"/>
    <s v="Iquitos Rural"/>
    <s v="3"/>
    <s v="U"/>
    <s v="Aislado"/>
    <s v="PL0234"/>
    <s v="BT5B-R"/>
    <s v="De 0 a 30 kWh "/>
    <n v="4047"/>
    <n v="105210"/>
    <n v="37404.61"/>
    <n v="-24743.81"/>
  </r>
  <r>
    <x v="0"/>
    <x v="4"/>
    <s v="ELOR"/>
    <x v="11"/>
    <x v="188"/>
    <s v="Iquitos Rural"/>
    <s v="3"/>
    <s v="U"/>
    <s v="Aislado"/>
    <s v="PL0234"/>
    <s v="BT5B-R"/>
    <s v="De 30 a 100kWh"/>
    <n v="4422"/>
    <n v="387608.8"/>
    <n v="146191.49"/>
    <n v="-49948.86"/>
  </r>
  <r>
    <x v="0"/>
    <x v="4"/>
    <s v="ELOR"/>
    <x v="11"/>
    <x v="188"/>
    <s v="Iquitos Rural"/>
    <s v="3"/>
    <s v="U"/>
    <s v="Aislado"/>
    <s v="PL0234"/>
    <s v="BT5B-R"/>
    <s v="Mayor a 100kWh"/>
    <n v="1762"/>
    <n v="335325"/>
    <n v="163218.23999999999"/>
    <n v="0"/>
  </r>
  <r>
    <x v="0"/>
    <x v="4"/>
    <s v="ELOR"/>
    <x v="11"/>
    <x v="189"/>
    <s v="Rioja Oriente"/>
    <s v="4"/>
    <s v="R"/>
    <s v="Inteconectado"/>
    <s v="PL0235"/>
    <s v="BT5B-R"/>
    <s v="De 0 a 30 kWh "/>
    <n v="17885"/>
    <n v="203332"/>
    <n v="134581.92000000001"/>
    <n v="-98428.27"/>
  </r>
  <r>
    <x v="0"/>
    <x v="4"/>
    <s v="ELOR"/>
    <x v="11"/>
    <x v="189"/>
    <s v="Rioja Oriente"/>
    <s v="4"/>
    <s v="R"/>
    <s v="Inteconectado"/>
    <s v="PL0235"/>
    <s v="BT5B-R"/>
    <s v="De 30 a 100kWh"/>
    <n v="6084"/>
    <n v="338837"/>
    <n v="189397.13"/>
    <n v="-86269.69"/>
  </r>
  <r>
    <x v="0"/>
    <x v="4"/>
    <s v="ELOR"/>
    <x v="11"/>
    <x v="189"/>
    <s v="Rioja Oriente"/>
    <s v="4"/>
    <s v="R"/>
    <s v="Inteconectado"/>
    <s v="PL0235"/>
    <s v="BT5B-R"/>
    <s v="Mayor a 100kWh"/>
    <n v="1239"/>
    <n v="236268"/>
    <n v="183285.88"/>
    <n v="5168.29"/>
  </r>
  <r>
    <x v="0"/>
    <x v="4"/>
    <s v="ELOR"/>
    <x v="11"/>
    <x v="342"/>
    <s v="S.E. ORELLANA"/>
    <s v="3"/>
    <s v="U"/>
    <s v="Aislado"/>
    <s v="PL0234"/>
    <s v="BT5B-R"/>
    <s v="De 0 a 30 kWh "/>
    <n v="105"/>
    <n v="1438"/>
    <n v="666.82"/>
    <n v="-338"/>
  </r>
  <r>
    <x v="0"/>
    <x v="4"/>
    <s v="ELOR"/>
    <x v="11"/>
    <x v="342"/>
    <s v="S.E. ORELLANA"/>
    <s v="3"/>
    <s v="U"/>
    <s v="Aislado"/>
    <s v="PL0234"/>
    <s v="BT5B-R"/>
    <s v="De 30 a 100kWh"/>
    <n v="87"/>
    <n v="4935"/>
    <n v="1979.95"/>
    <n v="-613.35"/>
  </r>
  <r>
    <x v="0"/>
    <x v="4"/>
    <s v="ELOR"/>
    <x v="11"/>
    <x v="342"/>
    <s v="S.E. ORELLANA"/>
    <s v="3"/>
    <s v="U"/>
    <s v="Aislado"/>
    <s v="PL0234"/>
    <s v="BT5B-R"/>
    <s v="Mayor a 100kWh"/>
    <n v="81"/>
    <n v="23064"/>
    <n v="11100.55"/>
    <n v="0"/>
  </r>
  <r>
    <x v="0"/>
    <x v="4"/>
    <s v="ELOR"/>
    <x v="11"/>
    <x v="190"/>
    <s v="PONGO DE CAYNARACHI"/>
    <s v="5"/>
    <s v="R"/>
    <s v="Inteconectado"/>
    <s v="PL1023"/>
    <s v="BT5B-R"/>
    <s v="De 0 a 30 kWh "/>
    <n v="2130"/>
    <n v="29122"/>
    <n v="18548.47"/>
    <n v="-14612.73"/>
  </r>
  <r>
    <x v="0"/>
    <x v="4"/>
    <s v="ELOR"/>
    <x v="11"/>
    <x v="190"/>
    <s v="PONGO DE CAYNARACHI"/>
    <s v="5"/>
    <s v="R"/>
    <s v="Inteconectado"/>
    <s v="PL1023"/>
    <s v="BT5B-R"/>
    <s v="De 30 a 100kWh"/>
    <n v="955"/>
    <n v="63389"/>
    <n v="38577.22"/>
    <n v="-17954.66"/>
  </r>
  <r>
    <x v="0"/>
    <x v="4"/>
    <s v="ELOR"/>
    <x v="11"/>
    <x v="190"/>
    <s v="PONGO DE CAYNARACHI"/>
    <s v="5"/>
    <s v="R"/>
    <s v="Inteconectado"/>
    <s v="PL1023"/>
    <s v="BT5B-R"/>
    <s v="Mayor a 100kWh"/>
    <n v="206"/>
    <n v="38159"/>
    <n v="33140.839999999997"/>
    <n v="934.82"/>
  </r>
  <r>
    <x v="0"/>
    <x v="4"/>
    <s v="ELOR"/>
    <x v="11"/>
    <x v="191"/>
    <s v="Chachapoyas"/>
    <s v="2"/>
    <s v="U"/>
    <s v="Aislado"/>
    <s v="PL0095"/>
    <s v="BT5B-R"/>
    <s v="De 0 a 30 kWh "/>
    <n v="1737"/>
    <n v="24450.18"/>
    <n v="10482.94"/>
    <n v="-5256.93"/>
  </r>
  <r>
    <x v="0"/>
    <x v="4"/>
    <s v="ELOR"/>
    <x v="11"/>
    <x v="191"/>
    <s v="Chachapoyas"/>
    <s v="2"/>
    <s v="U"/>
    <s v="Aislado"/>
    <s v="PL0095"/>
    <s v="BT5B-R"/>
    <s v="De 30 a 100kWh"/>
    <n v="2549"/>
    <n v="156970.76999999999"/>
    <n v="58675.47"/>
    <n v="-16445.14"/>
  </r>
  <r>
    <x v="0"/>
    <x v="4"/>
    <s v="ELOR"/>
    <x v="11"/>
    <x v="191"/>
    <s v="Chachapoyas"/>
    <s v="2"/>
    <s v="U"/>
    <s v="Aislado"/>
    <s v="PL0095"/>
    <s v="BT5B-R"/>
    <s v="Mayor a 100kWh"/>
    <n v="1650"/>
    <n v="311307.98"/>
    <n v="138671.35999999999"/>
    <n v="64.5"/>
  </r>
  <r>
    <x v="0"/>
    <x v="4"/>
    <s v="ELOR"/>
    <x v="11"/>
    <x v="192"/>
    <s v="Bagua-Jaén"/>
    <s v="2"/>
    <s v="U"/>
    <s v="Inteconectado"/>
    <s v="PL0096"/>
    <s v="BT5B-R"/>
    <s v="De 0 a 30 kWh "/>
    <n v="6804"/>
    <n v="89023.07"/>
    <n v="53330.63"/>
    <n v="-11115.28"/>
  </r>
  <r>
    <x v="0"/>
    <x v="4"/>
    <s v="ELOR"/>
    <x v="11"/>
    <x v="192"/>
    <s v="Bagua-Jaén"/>
    <s v="2"/>
    <s v="U"/>
    <s v="Inteconectado"/>
    <s v="PL0096"/>
    <s v="BT5B-R"/>
    <s v="De 30 a 100kWh"/>
    <n v="9023"/>
    <n v="568085.68000000005"/>
    <n v="276659.89"/>
    <n v="-33843.980000000003"/>
  </r>
  <r>
    <x v="0"/>
    <x v="4"/>
    <s v="ELOR"/>
    <x v="11"/>
    <x v="192"/>
    <s v="Bagua-Jaén"/>
    <s v="2"/>
    <s v="U"/>
    <s v="Inteconectado"/>
    <s v="PL0096"/>
    <s v="BT5B-R"/>
    <s v="Mayor a 100kWh"/>
    <n v="6191"/>
    <n v="1186002.3"/>
    <n v="628139.19999999995"/>
    <n v="17217.919999999998"/>
  </r>
  <r>
    <x v="0"/>
    <x v="4"/>
    <s v="ELOR"/>
    <x v="11"/>
    <x v="193"/>
    <s v="San Ignacio"/>
    <s v="4"/>
    <s v="R"/>
    <s v="Inteconectado"/>
    <s v="PL0097"/>
    <s v="BT5B-R"/>
    <s v="De 0 a 30 kWh "/>
    <n v="3565"/>
    <n v="41742.019999999997"/>
    <n v="21889.09"/>
    <n v="-14116.05"/>
  </r>
  <r>
    <x v="0"/>
    <x v="4"/>
    <s v="ELOR"/>
    <x v="11"/>
    <x v="193"/>
    <s v="San Ignacio"/>
    <s v="4"/>
    <s v="R"/>
    <s v="Inteconectado"/>
    <s v="PL0097"/>
    <s v="BT5B-R"/>
    <s v="De 30 a 100kWh"/>
    <n v="2023"/>
    <n v="117378.53"/>
    <n v="52314.7"/>
    <n v="-20518.98"/>
  </r>
  <r>
    <x v="0"/>
    <x v="4"/>
    <s v="ELOR"/>
    <x v="11"/>
    <x v="193"/>
    <s v="San Ignacio"/>
    <s v="4"/>
    <s v="R"/>
    <s v="Inteconectado"/>
    <s v="PL0097"/>
    <s v="BT5B-R"/>
    <s v="Mayor a 100kWh"/>
    <n v="763"/>
    <n v="147422.82"/>
    <n v="87518.47"/>
    <n v="2416.3200000000002"/>
  </r>
  <r>
    <x v="0"/>
    <x v="4"/>
    <s v="ELOR"/>
    <x v="11"/>
    <x v="194"/>
    <s v="Jumbilla"/>
    <s v="4"/>
    <s v="R"/>
    <s v="Aislado"/>
    <s v="PL0101"/>
    <s v="BT5B-R"/>
    <s v="De 0 a 30 kWh "/>
    <n v="461"/>
    <n v="4703.7"/>
    <n v="2241.81"/>
    <n v="-1696.17"/>
  </r>
  <r>
    <x v="0"/>
    <x v="4"/>
    <s v="ELOR"/>
    <x v="11"/>
    <x v="194"/>
    <s v="Jumbilla"/>
    <s v="4"/>
    <s v="R"/>
    <s v="Aislado"/>
    <s v="PL0101"/>
    <s v="BT5B-R"/>
    <s v="De 30 a 100kWh"/>
    <n v="136"/>
    <n v="7081.9"/>
    <n v="2415.2600000000002"/>
    <n v="-1472.39"/>
  </r>
  <r>
    <x v="0"/>
    <x v="4"/>
    <s v="ELOR"/>
    <x v="11"/>
    <x v="194"/>
    <s v="Jumbilla"/>
    <s v="4"/>
    <s v="R"/>
    <s v="Aislado"/>
    <s v="PL0101"/>
    <s v="BT5B-R"/>
    <s v="Mayor a 100kWh"/>
    <n v="24"/>
    <n v="4120.7"/>
    <n v="2049.59"/>
    <n v="10.82"/>
  </r>
  <r>
    <x v="0"/>
    <x v="4"/>
    <s v="ELOR"/>
    <x v="11"/>
    <x v="195"/>
    <s v="Rodriguez de Mendoza"/>
    <s v="4"/>
    <s v="R"/>
    <s v="Aislado"/>
    <s v="PL0103"/>
    <s v="BT5B-R"/>
    <s v="De 0 a 30 kWh "/>
    <n v="2185"/>
    <n v="23228.69"/>
    <n v="10728.76"/>
    <n v="-8383.31"/>
  </r>
  <r>
    <x v="0"/>
    <x v="4"/>
    <s v="ELOR"/>
    <x v="11"/>
    <x v="195"/>
    <s v="Rodriguez de Mendoza"/>
    <s v="4"/>
    <s v="R"/>
    <s v="Aislado"/>
    <s v="PL0103"/>
    <s v="BT5B-R"/>
    <s v="De 30 a 100kWh"/>
    <n v="1032"/>
    <n v="59709.13"/>
    <n v="21179.3"/>
    <n v="-11179.62"/>
  </r>
  <r>
    <x v="0"/>
    <x v="4"/>
    <s v="ELOR"/>
    <x v="11"/>
    <x v="195"/>
    <s v="Rodriguez de Mendoza"/>
    <s v="4"/>
    <s v="R"/>
    <s v="Aislado"/>
    <s v="PL0103"/>
    <s v="BT5B-R"/>
    <s v="Mayor a 100kWh"/>
    <n v="251"/>
    <n v="45543.55"/>
    <n v="22709.49"/>
    <n v="10.83"/>
  </r>
  <r>
    <x v="0"/>
    <x v="4"/>
    <s v="ELOR"/>
    <x v="11"/>
    <x v="196"/>
    <s v="Pomahuaca"/>
    <s v="3"/>
    <s v="U"/>
    <s v="Aislado"/>
    <s v="PL0166"/>
    <s v="BT5B-R"/>
    <s v="De 0 a 30 kWh "/>
    <n v="195"/>
    <n v="2358.71"/>
    <n v="1121.78"/>
    <n v="-517.42999999999995"/>
  </r>
  <r>
    <x v="0"/>
    <x v="4"/>
    <s v="ELOR"/>
    <x v="11"/>
    <x v="196"/>
    <s v="Pomahuaca"/>
    <s v="3"/>
    <s v="U"/>
    <s v="Aislado"/>
    <s v="PL0166"/>
    <s v="BT5B-R"/>
    <s v="De 30 a 100kWh"/>
    <n v="92"/>
    <n v="5492.46"/>
    <n v="2088.79"/>
    <n v="-605.6"/>
  </r>
  <r>
    <x v="0"/>
    <x v="4"/>
    <s v="ELOR"/>
    <x v="11"/>
    <x v="196"/>
    <s v="Pomahuaca"/>
    <s v="3"/>
    <s v="U"/>
    <s v="Aislado"/>
    <s v="PL0166"/>
    <s v="BT5B-R"/>
    <s v="Mayor a 100kWh"/>
    <n v="31"/>
    <n v="5642.45"/>
    <n v="2570.89"/>
    <n v="0"/>
  </r>
  <r>
    <x v="0"/>
    <x v="4"/>
    <s v="ELOR"/>
    <x v="11"/>
    <x v="197"/>
    <s v="Pucará"/>
    <s v="3"/>
    <s v="U"/>
    <s v="Aislado"/>
    <s v="PL0167"/>
    <s v="BT5B-R"/>
    <s v="De 0 a 30 kWh "/>
    <n v="746"/>
    <n v="9026.3799999999992"/>
    <n v="4292.03"/>
    <n v="-1980.25"/>
  </r>
  <r>
    <x v="0"/>
    <x v="4"/>
    <s v="ELOR"/>
    <x v="11"/>
    <x v="197"/>
    <s v="Pucará"/>
    <s v="3"/>
    <s v="U"/>
    <s v="Aislado"/>
    <s v="PL0167"/>
    <s v="BT5B-R"/>
    <s v="De 30 a 100kWh"/>
    <n v="448"/>
    <n v="26777.79"/>
    <n v="10185.84"/>
    <n v="-2948.57"/>
  </r>
  <r>
    <x v="0"/>
    <x v="4"/>
    <s v="ELOR"/>
    <x v="11"/>
    <x v="197"/>
    <s v="Pucará"/>
    <s v="3"/>
    <s v="U"/>
    <s v="Aislado"/>
    <s v="PL0167"/>
    <s v="BT5B-R"/>
    <s v="Mayor a 100kWh"/>
    <n v="159"/>
    <n v="30867.02"/>
    <n v="14024.59"/>
    <n v="6.58"/>
  </r>
  <r>
    <x v="0"/>
    <x v="4"/>
    <s v="ELOR"/>
    <x v="11"/>
    <x v="198"/>
    <s v="Bagua-Jaén Rural"/>
    <s v="5"/>
    <s v="R"/>
    <s v="Inteconectado"/>
    <s v="PL0225"/>
    <s v="BT5B-R"/>
    <s v="De 0 a 30 kWh "/>
    <n v="9451"/>
    <n v="105106.11"/>
    <n v="61737.94"/>
    <n v="-39632.769999999997"/>
  </r>
  <r>
    <x v="0"/>
    <x v="4"/>
    <s v="ELOR"/>
    <x v="11"/>
    <x v="198"/>
    <s v="Bagua-Jaén Rural"/>
    <s v="5"/>
    <s v="R"/>
    <s v="Inteconectado"/>
    <s v="PL0225"/>
    <s v="BT5B-R"/>
    <s v="De 30 a 100kWh"/>
    <n v="3960"/>
    <n v="219475.8"/>
    <n v="107045.81"/>
    <n v="-44766.38"/>
  </r>
  <r>
    <x v="0"/>
    <x v="4"/>
    <s v="ELOR"/>
    <x v="11"/>
    <x v="198"/>
    <s v="Bagua-Jaén Rural"/>
    <s v="5"/>
    <s v="R"/>
    <s v="Inteconectado"/>
    <s v="PL0225"/>
    <s v="BT5B-R"/>
    <s v="Mayor a 100kWh"/>
    <n v="652"/>
    <n v="110443.93"/>
    <n v="73223.14"/>
    <n v="2067.6999999999998"/>
  </r>
  <r>
    <x v="0"/>
    <x v="4"/>
    <s v="ELOR"/>
    <x v="11"/>
    <x v="199"/>
    <s v="Tabaconas"/>
    <s v="6"/>
    <s v="R"/>
    <s v="Aislado"/>
    <s v="PL0229"/>
    <s v="BT5B-R"/>
    <s v="De 0 a 30 kWh "/>
    <n v="296"/>
    <n v="3459.2"/>
    <n v="1620.5"/>
    <n v="-1381.6"/>
  </r>
  <r>
    <x v="0"/>
    <x v="4"/>
    <s v="ELOR"/>
    <x v="11"/>
    <x v="199"/>
    <s v="Tabaconas"/>
    <s v="6"/>
    <s v="R"/>
    <s v="Aislado"/>
    <s v="PL0229"/>
    <s v="BT5B-R"/>
    <s v="De 30 a 100kWh"/>
    <n v="91"/>
    <n v="4673.5"/>
    <n v="1742.38"/>
    <n v="-1090.6600000000001"/>
  </r>
  <r>
    <x v="0"/>
    <x v="4"/>
    <s v="ELOR"/>
    <x v="11"/>
    <x v="199"/>
    <s v="Tabaconas"/>
    <s v="6"/>
    <s v="R"/>
    <s v="Aislado"/>
    <s v="PL0229"/>
    <s v="BT5B-R"/>
    <s v="Mayor a 100kWh"/>
    <n v="12"/>
    <n v="3549.9"/>
    <n v="1914.16"/>
    <n v="11.98"/>
  </r>
  <r>
    <x v="0"/>
    <x v="4"/>
    <s v="ELOR"/>
    <x v="11"/>
    <x v="200"/>
    <s v="Bellavista"/>
    <s v="4"/>
    <s v="R"/>
    <s v="Inteconectado"/>
    <s v="PL1233"/>
    <s v="BT5B-R"/>
    <s v="De 0 a 30 kWh "/>
    <n v="20552"/>
    <n v="240501"/>
    <n v="159755.76999999999"/>
    <n v="-117698.15"/>
  </r>
  <r>
    <x v="0"/>
    <x v="4"/>
    <s v="ELOR"/>
    <x v="11"/>
    <x v="200"/>
    <s v="Bellavista"/>
    <s v="4"/>
    <s v="R"/>
    <s v="Inteconectado"/>
    <s v="PL1233"/>
    <s v="BT5B-R"/>
    <s v="De 30 a 100kWh"/>
    <n v="10883"/>
    <n v="642335.1"/>
    <n v="366500.22"/>
    <n v="-154786.32999999999"/>
  </r>
  <r>
    <x v="0"/>
    <x v="4"/>
    <s v="ELOR"/>
    <x v="11"/>
    <x v="200"/>
    <s v="Bellavista"/>
    <s v="4"/>
    <s v="R"/>
    <s v="Inteconectado"/>
    <s v="PL1233"/>
    <s v="BT5B-R"/>
    <s v="Mayor a 100kWh"/>
    <n v="3259"/>
    <n v="570462"/>
    <n v="441337.58"/>
    <n v="12530.68"/>
  </r>
  <r>
    <x v="0"/>
    <x v="4"/>
    <s v="ELOR"/>
    <x v="11"/>
    <x v="201"/>
    <s v="Tarapoto"/>
    <s v="2"/>
    <s v="U"/>
    <s v="Inteconectado"/>
    <s v="PL1236"/>
    <s v="BT5B-R"/>
    <s v="De 0 a 30 kWh "/>
    <n v="5905"/>
    <n v="98666.9"/>
    <n v="65388.62"/>
    <n v="-12948.97"/>
  </r>
  <r>
    <x v="0"/>
    <x v="4"/>
    <s v="ELOR"/>
    <x v="11"/>
    <x v="201"/>
    <s v="Tarapoto"/>
    <s v="2"/>
    <s v="U"/>
    <s v="Inteconectado"/>
    <s v="PL1236"/>
    <s v="BT5B-R"/>
    <s v="De 30 a 100kWh"/>
    <n v="12225"/>
    <n v="819745"/>
    <n v="481967.94"/>
    <n v="-57964.09"/>
  </r>
  <r>
    <x v="0"/>
    <x v="4"/>
    <s v="ELOR"/>
    <x v="11"/>
    <x v="201"/>
    <s v="Tarapoto"/>
    <s v="2"/>
    <s v="U"/>
    <s v="Inteconectado"/>
    <s v="PL1236"/>
    <s v="BT5B-R"/>
    <s v="Mayor a 100kWh"/>
    <n v="12988"/>
    <n v="2930545.4"/>
    <n v="1890123.23"/>
    <n v="53330.98"/>
  </r>
  <r>
    <x v="0"/>
    <x v="4"/>
    <s v="ELOR"/>
    <x v="11"/>
    <x v="202"/>
    <s v="Chacahapoyas Rural"/>
    <s v="6"/>
    <s v="R"/>
    <s v="Aislado"/>
    <s v="PL0226"/>
    <s v="BT5B-R"/>
    <s v="De 0 a 30 kWh "/>
    <n v="10901"/>
    <n v="109283.54"/>
    <n v="58335.98"/>
    <n v="-43551.8"/>
  </r>
  <r>
    <x v="0"/>
    <x v="4"/>
    <s v="ELOR"/>
    <x v="11"/>
    <x v="202"/>
    <s v="Chacahapoyas Rural"/>
    <s v="6"/>
    <s v="R"/>
    <s v="Aislado"/>
    <s v="PL0226"/>
    <s v="BT5B-R"/>
    <s v="De 30 a 100kWh"/>
    <n v="2929"/>
    <n v="156737.94"/>
    <n v="60296.1"/>
    <n v="-35724.269999999997"/>
  </r>
  <r>
    <x v="0"/>
    <x v="4"/>
    <s v="ELOR"/>
    <x v="11"/>
    <x v="202"/>
    <s v="Chacahapoyas Rural"/>
    <s v="6"/>
    <s v="R"/>
    <s v="Aislado"/>
    <s v="PL0226"/>
    <s v="BT5B-R"/>
    <s v="Mayor a 100kWh"/>
    <n v="623"/>
    <n v="125981.21"/>
    <n v="73789.460000000006"/>
    <n v="47.92"/>
  </r>
  <r>
    <x v="0"/>
    <x v="4"/>
    <s v="ELOR"/>
    <x v="11"/>
    <x v="203"/>
    <s v="Gera"/>
    <s v="4"/>
    <s v="R"/>
    <s v="Inteconectado"/>
    <s v="PL2233"/>
    <s v="BT5B-R"/>
    <s v="De 0 a 30 kWh "/>
    <n v="7158"/>
    <n v="65011"/>
    <n v="50764.3"/>
    <n v="-32430.18"/>
  </r>
  <r>
    <x v="0"/>
    <x v="4"/>
    <s v="ELOR"/>
    <x v="11"/>
    <x v="203"/>
    <s v="Gera"/>
    <s v="4"/>
    <s v="R"/>
    <s v="Inteconectado"/>
    <s v="PL2233"/>
    <s v="BT5B-R"/>
    <s v="De 30 a 100kWh"/>
    <n v="862"/>
    <n v="44189"/>
    <n v="24905.9"/>
    <n v="-12573.94"/>
  </r>
  <r>
    <x v="0"/>
    <x v="4"/>
    <s v="ELOR"/>
    <x v="11"/>
    <x v="203"/>
    <s v="Gera"/>
    <s v="4"/>
    <s v="R"/>
    <s v="Inteconectado"/>
    <s v="PL2233"/>
    <s v="BT5B-R"/>
    <s v="Mayor a 100kWh"/>
    <n v="90"/>
    <n v="13940"/>
    <n v="11105.07"/>
    <n v="313.18"/>
  </r>
  <r>
    <x v="0"/>
    <x v="4"/>
    <s v="ELOR"/>
    <x v="11"/>
    <x v="204"/>
    <s v="Moyobamba"/>
    <s v="3"/>
    <s v="U"/>
    <s v="Inteconectado"/>
    <s v="PL2236"/>
    <s v="BT5B-R"/>
    <s v="De 0 a 30 kWh "/>
    <n v="5535"/>
    <n v="60461"/>
    <n v="48366.27"/>
    <n v="-13880.33"/>
  </r>
  <r>
    <x v="0"/>
    <x v="4"/>
    <s v="ELOR"/>
    <x v="11"/>
    <x v="204"/>
    <s v="Moyobamba"/>
    <s v="3"/>
    <s v="U"/>
    <s v="Inteconectado"/>
    <s v="PL2236"/>
    <s v="BT5B-R"/>
    <s v="De 30 a 100kWh"/>
    <n v="4922"/>
    <n v="307934"/>
    <n v="194733.45"/>
    <n v="-25636.87"/>
  </r>
  <r>
    <x v="0"/>
    <x v="4"/>
    <s v="ELOR"/>
    <x v="11"/>
    <x v="204"/>
    <s v="Moyobamba"/>
    <s v="3"/>
    <s v="U"/>
    <s v="Inteconectado"/>
    <s v="PL2236"/>
    <s v="BT5B-R"/>
    <s v="Mayor a 100kWh"/>
    <n v="2624"/>
    <n v="448272"/>
    <n v="313684.63"/>
    <n v="8849.2999999999993"/>
  </r>
  <r>
    <x v="0"/>
    <x v="4"/>
    <s v="ELOR"/>
    <x v="11"/>
    <x v="205"/>
    <s v="Tarapoto Rural"/>
    <s v="4"/>
    <s v="R"/>
    <s v="Inteconectado"/>
    <s v="PL3233"/>
    <s v="BT5B-R"/>
    <s v="De 0 a 30 kWh "/>
    <n v="12005"/>
    <n v="138949.70000000001"/>
    <n v="88702.35"/>
    <n v="-64110.69"/>
  </r>
  <r>
    <x v="0"/>
    <x v="4"/>
    <s v="ELOR"/>
    <x v="11"/>
    <x v="205"/>
    <s v="Tarapoto Rural"/>
    <s v="4"/>
    <s v="R"/>
    <s v="Inteconectado"/>
    <s v="PL3233"/>
    <s v="BT5B-R"/>
    <s v="De 30 a 100kWh"/>
    <n v="5558"/>
    <n v="339238.5"/>
    <n v="187642.82"/>
    <n v="-79107.44"/>
  </r>
  <r>
    <x v="0"/>
    <x v="4"/>
    <s v="ELOR"/>
    <x v="11"/>
    <x v="205"/>
    <s v="Tarapoto Rural"/>
    <s v="4"/>
    <s v="R"/>
    <s v="Inteconectado"/>
    <s v="PL3233"/>
    <s v="BT5B-R"/>
    <s v="Mayor a 100kWh"/>
    <n v="1457"/>
    <n v="430601.2"/>
    <n v="323401.96000000002"/>
    <n v="9116.9500000000007"/>
  </r>
  <r>
    <x v="0"/>
    <x v="4"/>
    <s v="ELOR"/>
    <x v="11"/>
    <x v="206"/>
    <s v="S.E.R. CABALLOCOCHA RURAL"/>
    <s v="SER"/>
    <s v="R"/>
    <s v="Aislado"/>
    <s v="PR0019"/>
    <s v="BT5B-R"/>
    <s v="De 0 a 30 kWh "/>
    <n v="344"/>
    <n v="4195"/>
    <n v="2377.06"/>
    <n v="-2253.0500000000002"/>
  </r>
  <r>
    <x v="0"/>
    <x v="4"/>
    <s v="ELOR"/>
    <x v="11"/>
    <x v="206"/>
    <s v="S.E.R. CABALLOCOCHA RURAL"/>
    <s v="SER"/>
    <s v="R"/>
    <s v="Aislado"/>
    <s v="PR0019"/>
    <s v="BT5B-R"/>
    <s v="De 30 a 100kWh"/>
    <n v="165"/>
    <n v="8792"/>
    <n v="4121.1400000000003"/>
    <n v="-2658.15"/>
  </r>
  <r>
    <x v="0"/>
    <x v="4"/>
    <s v="ELOR"/>
    <x v="11"/>
    <x v="206"/>
    <s v="S.E.R. CABALLOCOCHA RURAL"/>
    <s v="SER"/>
    <s v="R"/>
    <s v="Aislado"/>
    <s v="PR0019"/>
    <s v="BT5B-R"/>
    <s v="Mayor a 100kWh"/>
    <n v="34"/>
    <n v="5030"/>
    <n v="3560.99"/>
    <n v="0"/>
  </r>
  <r>
    <x v="0"/>
    <x v="4"/>
    <s v="ELOR"/>
    <x v="11"/>
    <x v="207"/>
    <s v="S.E.R. PONAZA - ALFONSO UGARTE"/>
    <s v="SER"/>
    <s v="R"/>
    <s v="Inteconectado"/>
    <s v="PR1233"/>
    <s v="BT5B-R"/>
    <s v="De 0 a 30 kWh "/>
    <n v="161"/>
    <n v="1477"/>
    <n v="1338.75"/>
    <n v="-870.39"/>
  </r>
  <r>
    <x v="0"/>
    <x v="4"/>
    <s v="ELOR"/>
    <x v="11"/>
    <x v="207"/>
    <s v="S.E.R. PONAZA - ALFONSO UGARTE"/>
    <s v="SER"/>
    <s v="R"/>
    <s v="Inteconectado"/>
    <s v="PR1233"/>
    <s v="BT5B-R"/>
    <s v="De 30 a 100kWh"/>
    <n v="19"/>
    <n v="980"/>
    <n v="667.93"/>
    <n v="-335.92"/>
  </r>
  <r>
    <x v="0"/>
    <x v="4"/>
    <s v="ELOR"/>
    <x v="11"/>
    <x v="207"/>
    <s v="S.E.R. PONAZA - ALFONSO UGARTE"/>
    <s v="SER"/>
    <s v="R"/>
    <s v="Inteconectado"/>
    <s v="PR1233"/>
    <s v="BT5B-R"/>
    <s v="Mayor a 100kWh"/>
    <n v="2"/>
    <n v="228"/>
    <n v="227.23"/>
    <n v="6.4"/>
  </r>
  <r>
    <x v="0"/>
    <x v="4"/>
    <s v="ELOR"/>
    <x v="11"/>
    <x v="208"/>
    <s v="S.E.R. PONAZA - AYPENA"/>
    <s v="SER"/>
    <s v="R"/>
    <s v="Inteconectado"/>
    <s v="PR1233"/>
    <s v="BT5B-R"/>
    <s v="De 0 a 30 kWh "/>
    <n v="21"/>
    <n v="87"/>
    <n v="139.44"/>
    <n v="-51.25"/>
  </r>
  <r>
    <x v="0"/>
    <x v="4"/>
    <s v="ELOR"/>
    <x v="11"/>
    <x v="208"/>
    <s v="S.E.R. PONAZA - AYPENA"/>
    <s v="SER"/>
    <s v="R"/>
    <s v="Inteconectado"/>
    <s v="PR1233"/>
    <s v="BT5B-R"/>
    <s v="De 30 a 100kWh"/>
    <n v="1"/>
    <n v="31"/>
    <n v="16.170000000000002"/>
    <n v="-17.68"/>
  </r>
  <r>
    <x v="0"/>
    <x v="4"/>
    <s v="ELOR"/>
    <x v="11"/>
    <x v="209"/>
    <s v="S.E.R. PONAZA - BARRANQUITA"/>
    <s v="SER"/>
    <s v="R"/>
    <s v="Inteconectado"/>
    <s v="PR1233"/>
    <s v="BT5B-R"/>
    <s v="De 0 a 30 kWh "/>
    <n v="80"/>
    <n v="964"/>
    <n v="741.96"/>
    <n v="-568.14"/>
  </r>
  <r>
    <x v="0"/>
    <x v="4"/>
    <s v="ELOR"/>
    <x v="11"/>
    <x v="209"/>
    <s v="S.E.R. PONAZA - BARRANQUITA"/>
    <s v="SER"/>
    <s v="R"/>
    <s v="Inteconectado"/>
    <s v="PR1233"/>
    <s v="BT5B-R"/>
    <s v="De 30 a 100kWh"/>
    <n v="13"/>
    <n v="711"/>
    <n v="494.34"/>
    <n v="-229.84"/>
  </r>
  <r>
    <x v="0"/>
    <x v="4"/>
    <s v="ELOR"/>
    <x v="11"/>
    <x v="209"/>
    <s v="S.E.R. PONAZA - BARRANQUITA"/>
    <s v="SER"/>
    <s v="R"/>
    <s v="Inteconectado"/>
    <s v="PR1233"/>
    <s v="BT5B-R"/>
    <s v="Mayor a 100kWh"/>
    <n v="3"/>
    <n v="343"/>
    <n v="341.81"/>
    <n v="9.65"/>
  </r>
  <r>
    <x v="0"/>
    <x v="4"/>
    <s v="ELOR"/>
    <x v="11"/>
    <x v="210"/>
    <s v="S.E.R. PONAZA - SHAMBUYACU"/>
    <s v="SER"/>
    <s v="R"/>
    <s v="Inteconectado"/>
    <s v="PR1233"/>
    <s v="BT5B-R"/>
    <s v="De 0 a 30 kWh "/>
    <n v="365"/>
    <n v="3222"/>
    <n v="2992.9"/>
    <n v="-1898.75"/>
  </r>
  <r>
    <x v="0"/>
    <x v="4"/>
    <s v="ELOR"/>
    <x v="11"/>
    <x v="210"/>
    <s v="S.E.R. PONAZA - SHAMBUYACU"/>
    <s v="SER"/>
    <s v="R"/>
    <s v="Inteconectado"/>
    <s v="PR1233"/>
    <s v="BT5B-R"/>
    <s v="De 30 a 100kWh"/>
    <n v="109"/>
    <n v="6029"/>
    <n v="4207.1400000000003"/>
    <n v="-1927.12"/>
  </r>
  <r>
    <x v="0"/>
    <x v="4"/>
    <s v="ELOR"/>
    <x v="11"/>
    <x v="210"/>
    <s v="S.E.R. PONAZA - SHAMBUYACU"/>
    <s v="SER"/>
    <s v="R"/>
    <s v="Inteconectado"/>
    <s v="PR1233"/>
    <s v="BT5B-R"/>
    <s v="Mayor a 100kWh"/>
    <n v="37"/>
    <n v="6124"/>
    <n v="6013.06"/>
    <n v="169.67"/>
  </r>
  <r>
    <x v="0"/>
    <x v="4"/>
    <s v="ELOR"/>
    <x v="11"/>
    <x v="211"/>
    <s v="S.E.R. PONAZA - CEDRO PAMPA"/>
    <s v="SER"/>
    <s v="R"/>
    <s v="Inteconectado"/>
    <s v="PR1233"/>
    <s v="BT5B-R"/>
    <s v="De 0 a 30 kWh "/>
    <n v="78"/>
    <n v="928"/>
    <n v="719.33"/>
    <n v="-546.94000000000005"/>
  </r>
  <r>
    <x v="0"/>
    <x v="4"/>
    <s v="ELOR"/>
    <x v="11"/>
    <x v="211"/>
    <s v="S.E.R. PONAZA - CEDRO PAMPA"/>
    <s v="SER"/>
    <s v="R"/>
    <s v="Inteconectado"/>
    <s v="PR1233"/>
    <s v="BT5B-R"/>
    <s v="De 30 a 100kWh"/>
    <n v="23"/>
    <n v="1023"/>
    <n v="657.9"/>
    <n v="-406.64"/>
  </r>
  <r>
    <x v="0"/>
    <x v="4"/>
    <s v="ELOR"/>
    <x v="11"/>
    <x v="211"/>
    <s v="S.E.R. PONAZA - CEDRO PAMPA"/>
    <s v="SER"/>
    <s v="R"/>
    <s v="Inteconectado"/>
    <s v="PR1233"/>
    <s v="BT5B-R"/>
    <s v="Mayor a 100kWh"/>
    <n v="1"/>
    <n v="215"/>
    <n v="209.49"/>
    <n v="5.91"/>
  </r>
  <r>
    <x v="0"/>
    <x v="4"/>
    <s v="ELOR"/>
    <x v="11"/>
    <x v="212"/>
    <s v="S.E.R. PONAZA - HUAÑIPO"/>
    <s v="SER"/>
    <s v="R"/>
    <s v="Inteconectado"/>
    <s v="PR1233"/>
    <s v="BT5B-R"/>
    <s v="De 0 a 30 kWh "/>
    <n v="123"/>
    <n v="1412"/>
    <n v="1117.21"/>
    <n v="-832.15"/>
  </r>
  <r>
    <x v="0"/>
    <x v="4"/>
    <s v="ELOR"/>
    <x v="11"/>
    <x v="212"/>
    <s v="S.E.R. PONAZA - HUAÑIPO"/>
    <s v="SER"/>
    <s v="R"/>
    <s v="Inteconectado"/>
    <s v="PR1233"/>
    <s v="BT5B-R"/>
    <s v="De 30 a 100kWh"/>
    <n v="40"/>
    <n v="2153"/>
    <n v="1489.07"/>
    <n v="-707.2"/>
  </r>
  <r>
    <x v="0"/>
    <x v="4"/>
    <s v="ELOR"/>
    <x v="11"/>
    <x v="212"/>
    <s v="S.E.R. PONAZA - HUAÑIPO"/>
    <s v="SER"/>
    <s v="R"/>
    <s v="Inteconectado"/>
    <s v="PR1233"/>
    <s v="BT5B-R"/>
    <s v="Mayor a 100kWh"/>
    <n v="11"/>
    <n v="1551"/>
    <n v="1531.71"/>
    <n v="43.21"/>
  </r>
  <r>
    <x v="0"/>
    <x v="4"/>
    <s v="ELOR"/>
    <x v="11"/>
    <x v="213"/>
    <s v="S.E.R. PONAZA - LEONCIO PRADO"/>
    <s v="SER"/>
    <s v="R"/>
    <s v="Inteconectado"/>
    <s v="PR1233"/>
    <s v="BT5B-R"/>
    <s v="De 0 a 30 kWh "/>
    <n v="127"/>
    <n v="1543"/>
    <n v="1181.8699999999999"/>
    <n v="-909.38"/>
  </r>
  <r>
    <x v="0"/>
    <x v="4"/>
    <s v="ELOR"/>
    <x v="11"/>
    <x v="213"/>
    <s v="S.E.R. PONAZA - LEONCIO PRADO"/>
    <s v="SER"/>
    <s v="R"/>
    <s v="Inteconectado"/>
    <s v="PR1233"/>
    <s v="BT5B-R"/>
    <s v="De 30 a 100kWh"/>
    <n v="69"/>
    <n v="3688"/>
    <n v="2544.69"/>
    <n v="-1219.92"/>
  </r>
  <r>
    <x v="0"/>
    <x v="4"/>
    <s v="ELOR"/>
    <x v="11"/>
    <x v="213"/>
    <s v="S.E.R. PONAZA - LEONCIO PRADO"/>
    <s v="SER"/>
    <s v="R"/>
    <s v="Inteconectado"/>
    <s v="PR1233"/>
    <s v="BT5B-R"/>
    <s v="Mayor a 100kWh"/>
    <n v="7"/>
    <n v="1023"/>
    <n v="1008.91"/>
    <n v="28.48"/>
  </r>
  <r>
    <x v="0"/>
    <x v="4"/>
    <s v="ELOR"/>
    <x v="11"/>
    <x v="214"/>
    <s v="S.E.R. PONAZA - PAUCAR"/>
    <s v="SER"/>
    <s v="R"/>
    <s v="Inteconectado"/>
    <s v="PR1233"/>
    <s v="BT5B-R"/>
    <s v="De 0 a 30 kWh "/>
    <n v="19"/>
    <n v="204"/>
    <n v="167.87"/>
    <n v="-120.24"/>
  </r>
  <r>
    <x v="0"/>
    <x v="4"/>
    <s v="ELOR"/>
    <x v="11"/>
    <x v="214"/>
    <s v="S.E.R. PONAZA - PAUCAR"/>
    <s v="SER"/>
    <s v="R"/>
    <s v="Inteconectado"/>
    <s v="PR1233"/>
    <s v="BT5B-R"/>
    <s v="De 30 a 100kWh"/>
    <n v="3"/>
    <n v="132"/>
    <n v="84.48"/>
    <n v="-53.04"/>
  </r>
  <r>
    <x v="0"/>
    <x v="4"/>
    <s v="ELOR"/>
    <x v="11"/>
    <x v="215"/>
    <s v="S.E.R. PONAZA - SAN ANTONIO"/>
    <s v="SER"/>
    <s v="R"/>
    <s v="Inteconectado"/>
    <s v="PR1233"/>
    <s v="BT5B-R"/>
    <s v="De 0 a 30 kWh "/>
    <n v="38"/>
    <n v="487"/>
    <n v="362.04"/>
    <n v="-287.06"/>
  </r>
  <r>
    <x v="0"/>
    <x v="4"/>
    <s v="ELOR"/>
    <x v="11"/>
    <x v="215"/>
    <s v="S.E.R. PONAZA - SAN ANTONIO"/>
    <s v="SER"/>
    <s v="R"/>
    <s v="Inteconectado"/>
    <s v="PR1233"/>
    <s v="BT5B-R"/>
    <s v="De 30 a 100kWh"/>
    <n v="7"/>
    <n v="349"/>
    <n v="234.96"/>
    <n v="-123.76"/>
  </r>
  <r>
    <x v="0"/>
    <x v="4"/>
    <s v="ELOR"/>
    <x v="11"/>
    <x v="216"/>
    <s v="S.E.R. PONAZA - SIMON BOLIVAR"/>
    <s v="SER"/>
    <s v="R"/>
    <s v="Inteconectado"/>
    <s v="PR1233"/>
    <s v="BT5B-R"/>
    <s v="De 0 a 30 kWh "/>
    <n v="66"/>
    <n v="449"/>
    <n v="496.71"/>
    <n v="-264.58999999999997"/>
  </r>
  <r>
    <x v="0"/>
    <x v="4"/>
    <s v="ELOR"/>
    <x v="11"/>
    <x v="216"/>
    <s v="S.E.R. PONAZA - SIMON BOLIVAR"/>
    <s v="SER"/>
    <s v="R"/>
    <s v="Inteconectado"/>
    <s v="PR1233"/>
    <s v="BT5B-R"/>
    <s v="De 30 a 100kWh"/>
    <n v="8"/>
    <n v="355"/>
    <n v="228.07"/>
    <n v="-141.44"/>
  </r>
  <r>
    <x v="0"/>
    <x v="4"/>
    <s v="ELOR"/>
    <x v="11"/>
    <x v="217"/>
    <s v="S.E.R. PONAZA - SHAMBUYACU"/>
    <s v="SER"/>
    <s v="R"/>
    <s v="Inteconectado"/>
    <s v="PR1233"/>
    <s v="BT5B-R"/>
    <s v="De 0 a 30 kWh "/>
    <n v="49"/>
    <n v="441"/>
    <n v="394.29"/>
    <n v="-228.14"/>
  </r>
  <r>
    <x v="0"/>
    <x v="4"/>
    <s v="ELOR"/>
    <x v="11"/>
    <x v="217"/>
    <s v="S.E.R. PONAZA - SHAMBUYACU"/>
    <s v="SER"/>
    <s v="R"/>
    <s v="Inteconectado"/>
    <s v="PR1233"/>
    <s v="BT5B-R"/>
    <s v="De 30 a 100kWh"/>
    <n v="2"/>
    <n v="114"/>
    <n v="80.31"/>
    <n v="-35.36"/>
  </r>
  <r>
    <x v="0"/>
    <x v="4"/>
    <s v="ELOR"/>
    <x v="11"/>
    <x v="218"/>
    <s v="S.E.R. PONAZA - TINGO DE PONAZA"/>
    <s v="SER"/>
    <s v="R"/>
    <s v="Inteconectado"/>
    <s v="PR1233"/>
    <s v="BT5B-R"/>
    <s v="De 0 a 30 kWh "/>
    <n v="73"/>
    <n v="956"/>
    <n v="702.39"/>
    <n v="-563.4"/>
  </r>
  <r>
    <x v="0"/>
    <x v="4"/>
    <s v="ELOR"/>
    <x v="11"/>
    <x v="218"/>
    <s v="S.E.R. PONAZA - TINGO DE PONAZA"/>
    <s v="SER"/>
    <s v="R"/>
    <s v="Inteconectado"/>
    <s v="PR1233"/>
    <s v="BT5B-R"/>
    <s v="De 30 a 100kWh"/>
    <n v="73"/>
    <n v="4155"/>
    <n v="2925.78"/>
    <n v="-1290.6400000000001"/>
  </r>
  <r>
    <x v="0"/>
    <x v="4"/>
    <s v="ELOR"/>
    <x v="11"/>
    <x v="218"/>
    <s v="S.E.R. PONAZA - TINGO DE PONAZA"/>
    <s v="SER"/>
    <s v="R"/>
    <s v="Inteconectado"/>
    <s v="PR1233"/>
    <s v="BT5B-R"/>
    <s v="Mayor a 100kWh"/>
    <n v="10"/>
    <n v="1691"/>
    <n v="1659.2"/>
    <n v="46.82"/>
  </r>
  <r>
    <x v="0"/>
    <x v="4"/>
    <s v="ELOR"/>
    <x v="11"/>
    <x v="219"/>
    <s v="S.E.R. PONAZA - VISTA ALEGRE"/>
    <s v="SER"/>
    <s v="R"/>
    <s v="Inteconectado"/>
    <s v="PR1233"/>
    <s v="BT5B-R"/>
    <s v="De 0 a 30 kWh "/>
    <n v="53"/>
    <n v="389"/>
    <n v="408.31"/>
    <n v="-229.27"/>
  </r>
  <r>
    <x v="0"/>
    <x v="4"/>
    <s v="ELOR"/>
    <x v="11"/>
    <x v="219"/>
    <s v="S.E.R. PONAZA - VISTA ALEGRE"/>
    <s v="SER"/>
    <s v="R"/>
    <s v="Inteconectado"/>
    <s v="PR1233"/>
    <s v="BT5B-R"/>
    <s v="De 30 a 100kWh"/>
    <n v="17"/>
    <n v="902"/>
    <n v="620.84"/>
    <n v="-300.56"/>
  </r>
  <r>
    <x v="0"/>
    <x v="4"/>
    <s v="ELOR"/>
    <x v="11"/>
    <x v="220"/>
    <s v="S.E.R. IQUITOS ZONA SUR"/>
    <s v="SER"/>
    <s v="R"/>
    <s v="Aislado"/>
    <s v="PR0019"/>
    <s v="BT5B-R"/>
    <s v="De 0 a 30 kWh "/>
    <n v="799"/>
    <n v="8173"/>
    <n v="5316.11"/>
    <n v="-4389.99"/>
  </r>
  <r>
    <x v="0"/>
    <x v="4"/>
    <s v="ELOR"/>
    <x v="11"/>
    <x v="220"/>
    <s v="S.E.R. IQUITOS ZONA SUR"/>
    <s v="SER"/>
    <s v="R"/>
    <s v="Aislado"/>
    <s v="PR0019"/>
    <s v="BT5B-R"/>
    <s v="De 30 a 100kWh"/>
    <n v="608"/>
    <n v="35183"/>
    <n v="17032.8"/>
    <n v="-9827.1200000000008"/>
  </r>
  <r>
    <x v="0"/>
    <x v="4"/>
    <s v="ELOR"/>
    <x v="11"/>
    <x v="220"/>
    <s v="S.E.R. IQUITOS ZONA SUR"/>
    <s v="SER"/>
    <s v="R"/>
    <s v="Aislado"/>
    <s v="PR0019"/>
    <s v="BT5B-R"/>
    <s v="Mayor a 100kWh"/>
    <n v="161"/>
    <n v="35986"/>
    <n v="25045.41"/>
    <n v="0"/>
  </r>
  <r>
    <x v="0"/>
    <x v="4"/>
    <s v="ELOR"/>
    <x v="11"/>
    <x v="221"/>
    <s v="S.E.R. NUEVO CAMPEON y SAN ANDRES"/>
    <s v="SER"/>
    <s v="R"/>
    <s v="Aislado"/>
    <s v="PR0019"/>
    <s v="BT5B-R"/>
    <s v="De 0 a 30 kWh "/>
    <n v="40"/>
    <n v="494"/>
    <n v="277.57"/>
    <n v="-265.39999999999998"/>
  </r>
  <r>
    <x v="0"/>
    <x v="4"/>
    <s v="ELOR"/>
    <x v="11"/>
    <x v="221"/>
    <s v="S.E.R. NUEVO CAMPEON y SAN ANDRES"/>
    <s v="SER"/>
    <s v="R"/>
    <s v="Aislado"/>
    <s v="PR0019"/>
    <s v="BT5B-R"/>
    <s v="De 30 a 100kWh"/>
    <n v="7"/>
    <n v="321"/>
    <n v="139.94999999999999"/>
    <n v="-112.77"/>
  </r>
  <r>
    <x v="0"/>
    <x v="4"/>
    <s v="ELOR"/>
    <x v="11"/>
    <x v="222"/>
    <s v="SER GRAN PERU"/>
    <s v="SER"/>
    <s v="R"/>
    <s v="Aislado"/>
    <s v="PR0019"/>
    <s v="BT5B-R"/>
    <s v="De 0 a 30 kWh "/>
    <n v="51"/>
    <n v="295"/>
    <n v="308.74"/>
    <n v="-158.38"/>
  </r>
  <r>
    <x v="0"/>
    <x v="4"/>
    <s v="ELOR"/>
    <x v="11"/>
    <x v="223"/>
    <s v="EL ESTRECHO (PUTUMAYO)"/>
    <s v="SER"/>
    <s v="R"/>
    <s v="Aislado"/>
    <s v="PR0019"/>
    <s v="BT5B-R"/>
    <s v="De 0 a 30 kWh "/>
    <n v="322"/>
    <n v="4344"/>
    <n v="2284.3000000000002"/>
    <n v="-2333.5700000000002"/>
  </r>
  <r>
    <x v="0"/>
    <x v="4"/>
    <s v="ELOR"/>
    <x v="11"/>
    <x v="223"/>
    <s v="EL ESTRECHO (PUTUMAYO)"/>
    <s v="SER"/>
    <s v="R"/>
    <s v="Aislado"/>
    <s v="PR0019"/>
    <s v="BT5B-R"/>
    <s v="De 30 a 100kWh"/>
    <n v="205"/>
    <n v="11923"/>
    <n v="5794.39"/>
    <n v="-3302.55"/>
  </r>
  <r>
    <x v="0"/>
    <x v="4"/>
    <s v="ELOR"/>
    <x v="11"/>
    <x v="223"/>
    <s v="EL ESTRECHO (PUTUMAYO)"/>
    <s v="SER"/>
    <s v="R"/>
    <s v="Aislado"/>
    <s v="PR0019"/>
    <s v="BT5B-R"/>
    <s v="Mayor a 100kWh"/>
    <n v="86"/>
    <n v="18868"/>
    <n v="13140.09"/>
    <n v="0"/>
  </r>
  <r>
    <x v="0"/>
    <x v="4"/>
    <s v="ELOR"/>
    <x v="11"/>
    <x v="224"/>
    <s v="SER SAN FRANCISCO"/>
    <s v="SER"/>
    <s v="R"/>
    <s v="Aislado"/>
    <s v="PR0019"/>
    <s v="BT5B-R"/>
    <s v="De 0 a 30 kWh "/>
    <n v="745"/>
    <n v="6766"/>
    <n v="4834.24"/>
    <n v="-3633.71"/>
  </r>
  <r>
    <x v="0"/>
    <x v="4"/>
    <s v="ELOR"/>
    <x v="11"/>
    <x v="224"/>
    <s v="SER SAN FRANCISCO"/>
    <s v="SER"/>
    <s v="R"/>
    <s v="Aislado"/>
    <s v="PR0019"/>
    <s v="BT5B-R"/>
    <s v="De 30 a 100kWh"/>
    <n v="159"/>
    <n v="8617"/>
    <n v="4068.53"/>
    <n v="-2561.4899999999998"/>
  </r>
  <r>
    <x v="0"/>
    <x v="4"/>
    <s v="ELOR"/>
    <x v="11"/>
    <x v="224"/>
    <s v="SER SAN FRANCISCO"/>
    <s v="SER"/>
    <s v="R"/>
    <s v="Aislado"/>
    <s v="PR0019"/>
    <s v="BT5B-R"/>
    <s v="Mayor a 100kWh"/>
    <n v="31"/>
    <n v="4803"/>
    <n v="3392.57"/>
    <n v="0"/>
  </r>
  <r>
    <x v="0"/>
    <x v="4"/>
    <s v="ELOR"/>
    <x v="11"/>
    <x v="225"/>
    <s v="SER MAYORUNA"/>
    <s v="SER"/>
    <s v="R"/>
    <s v="Aislado"/>
    <s v="PR0019"/>
    <s v="BT5B-R"/>
    <s v="De 0 a 30 kWh "/>
    <n v="966"/>
    <n v="8674"/>
    <n v="6254.94"/>
    <n v="-4658.33"/>
  </r>
  <r>
    <x v="0"/>
    <x v="4"/>
    <s v="ELOR"/>
    <x v="11"/>
    <x v="225"/>
    <s v="SER MAYORUNA"/>
    <s v="SER"/>
    <s v="R"/>
    <s v="Aislado"/>
    <s v="PR0019"/>
    <s v="BT5B-R"/>
    <s v="De 30 a 100kWh"/>
    <n v="339"/>
    <n v="18581"/>
    <n v="8814.9699999999993"/>
    <n v="-5461.29"/>
  </r>
  <r>
    <x v="0"/>
    <x v="4"/>
    <s v="ELOR"/>
    <x v="11"/>
    <x v="225"/>
    <s v="SER MAYORUNA"/>
    <s v="SER"/>
    <s v="R"/>
    <s v="Aislado"/>
    <s v="PR0019"/>
    <s v="BT5B-R"/>
    <s v="Mayor a 100kWh"/>
    <n v="55"/>
    <n v="12861"/>
    <n v="8937"/>
    <n v="0"/>
  </r>
  <r>
    <x v="0"/>
    <x v="4"/>
    <s v="ELOR"/>
    <x v="11"/>
    <x v="337"/>
    <s v="S.E.R. ISLA SANTA ROSA"/>
    <s v="SER"/>
    <s v="R"/>
    <s v="Aislado"/>
    <s v="PR0019"/>
    <s v="BT5B-R"/>
    <s v="De 0 a 30 kWh "/>
    <n v="185"/>
    <n v="1712"/>
    <n v="1204.75"/>
    <n v="-919.46"/>
  </r>
  <r>
    <x v="0"/>
    <x v="4"/>
    <s v="ELOR"/>
    <x v="11"/>
    <x v="337"/>
    <s v="S.E.R. ISLA SANTA ROSA"/>
    <s v="SER"/>
    <s v="R"/>
    <s v="Aislado"/>
    <s v="PR0019"/>
    <s v="BT5B-R"/>
    <s v="De 30 a 100kWh"/>
    <n v="81"/>
    <n v="4265"/>
    <n v="1988.72"/>
    <n v="-1304.9100000000001"/>
  </r>
  <r>
    <x v="0"/>
    <x v="4"/>
    <s v="ELOR"/>
    <x v="11"/>
    <x v="337"/>
    <s v="S.E.R. ISLA SANTA ROSA"/>
    <s v="SER"/>
    <s v="R"/>
    <s v="Aislado"/>
    <s v="PR0019"/>
    <s v="BT5B-R"/>
    <s v="Mayor a 100kWh"/>
    <n v="58"/>
    <n v="13810"/>
    <n v="9590.92"/>
    <n v="0"/>
  </r>
  <r>
    <x v="0"/>
    <x v="4"/>
    <s v="ELOR"/>
    <x v="11"/>
    <x v="226"/>
    <s v="San Ignacio Rural"/>
    <s v="SER"/>
    <s v="R"/>
    <s v="Inteconectado"/>
    <s v="SR0097"/>
    <s v="BT5B-R"/>
    <s v="De 0 a 30 kWh "/>
    <n v="6785"/>
    <n v="73937.75"/>
    <n v="47730.75"/>
    <n v="-39913.46"/>
  </r>
  <r>
    <x v="0"/>
    <x v="4"/>
    <s v="ELOR"/>
    <x v="11"/>
    <x v="226"/>
    <s v="San Ignacio Rural"/>
    <s v="SER"/>
    <s v="R"/>
    <s v="Inteconectado"/>
    <s v="SR0097"/>
    <s v="BT5B-R"/>
    <s v="De 30 a 100kWh"/>
    <n v="1708"/>
    <n v="89854.91"/>
    <n v="45701.72"/>
    <n v="-27682.17"/>
  </r>
  <r>
    <x v="0"/>
    <x v="4"/>
    <s v="ELOR"/>
    <x v="11"/>
    <x v="226"/>
    <s v="San Ignacio Rural"/>
    <s v="SER"/>
    <s v="R"/>
    <s v="Inteconectado"/>
    <s v="SR0097"/>
    <s v="BT5B-R"/>
    <s v="Mayor a 100kWh"/>
    <n v="198"/>
    <n v="32086.32"/>
    <n v="24736.34"/>
    <n v="718.38"/>
  </r>
  <r>
    <x v="0"/>
    <x v="4"/>
    <s v="ELOR"/>
    <x v="11"/>
    <x v="227"/>
    <s v="Sistema Electrico Rural Pucará"/>
    <s v="SER"/>
    <s v="R"/>
    <s v="Inteconectado"/>
    <s v="PR0099"/>
    <s v="BT5B-R"/>
    <s v="De 0 a 30 kWh "/>
    <n v="1317"/>
    <n v="10505.72"/>
    <n v="7287.55"/>
    <n v="-6066.41"/>
  </r>
  <r>
    <x v="0"/>
    <x v="4"/>
    <s v="ELOR"/>
    <x v="11"/>
    <x v="227"/>
    <s v="Sistema Electrico Rural Pucará"/>
    <s v="SER"/>
    <s v="R"/>
    <s v="Inteconectado"/>
    <s v="PR0099"/>
    <s v="BT5B-R"/>
    <s v="De 30 a 100kWh"/>
    <n v="204"/>
    <n v="10641.47"/>
    <n v="4090.78"/>
    <n v="-3537.03"/>
  </r>
  <r>
    <x v="0"/>
    <x v="4"/>
    <s v="ELOR"/>
    <x v="11"/>
    <x v="227"/>
    <s v="Sistema Electrico Rural Pucará"/>
    <s v="SER"/>
    <s v="R"/>
    <s v="Inteconectado"/>
    <s v="PR0099"/>
    <s v="BT5B-R"/>
    <s v="Mayor a 100kWh"/>
    <n v="13"/>
    <n v="2557.11"/>
    <n v="1645.08"/>
    <n v="0"/>
  </r>
  <r>
    <x v="0"/>
    <x v="4"/>
    <s v="ELOR"/>
    <x v="11"/>
    <x v="228"/>
    <s v="Sistema Electrico Rural Bagua - Jaen Rural"/>
    <s v="SER"/>
    <s v="R"/>
    <s v="Inteconectado"/>
    <s v="SR0097"/>
    <s v="BT5B-R"/>
    <s v="De 0 a 30 kWh "/>
    <n v="9390"/>
    <n v="76177.84"/>
    <n v="61342"/>
    <n v="-41119.72"/>
  </r>
  <r>
    <x v="0"/>
    <x v="4"/>
    <s v="ELOR"/>
    <x v="11"/>
    <x v="228"/>
    <s v="Sistema Electrico Rural Bagua - Jaen Rural"/>
    <s v="SER"/>
    <s v="R"/>
    <s v="Inteconectado"/>
    <s v="SR0097"/>
    <s v="BT5B-R"/>
    <s v="De 30 a 100kWh"/>
    <n v="1944"/>
    <n v="102100.13"/>
    <n v="51894.02"/>
    <n v="-31506.76"/>
  </r>
  <r>
    <x v="0"/>
    <x v="4"/>
    <s v="ELOR"/>
    <x v="11"/>
    <x v="228"/>
    <s v="Sistema Electrico Rural Bagua - Jaen Rural"/>
    <s v="SER"/>
    <s v="R"/>
    <s v="Inteconectado"/>
    <s v="SR0097"/>
    <s v="BT5B-R"/>
    <s v="Mayor a 100kWh"/>
    <n v="242"/>
    <n v="51148.2"/>
    <n v="39099.300000000003"/>
    <n v="1095.7"/>
  </r>
  <r>
    <x v="0"/>
    <x v="4"/>
    <s v="ELOR"/>
    <x v="11"/>
    <x v="229"/>
    <s v="Sistema Eléctrico Rural Chachapoyas Rural"/>
    <s v="SER"/>
    <s v="R"/>
    <s v="Aislado"/>
    <s v="PL1226"/>
    <s v="BT5B-R"/>
    <s v="De 0 a 30 kWh "/>
    <n v="1055"/>
    <n v="6728.36"/>
    <n v="5774.98"/>
    <n v="-3881.81"/>
  </r>
  <r>
    <x v="0"/>
    <x v="4"/>
    <s v="ELOR"/>
    <x v="11"/>
    <x v="229"/>
    <s v="Sistema Eléctrico Rural Chachapoyas Rural"/>
    <s v="SER"/>
    <s v="R"/>
    <s v="Aislado"/>
    <s v="PL1226"/>
    <s v="BT5B-R"/>
    <s v="De 30 a 100kWh"/>
    <n v="65"/>
    <n v="3466.32"/>
    <n v="1351.54"/>
    <n v="-1125.56"/>
  </r>
  <r>
    <x v="0"/>
    <x v="4"/>
    <s v="ELOR"/>
    <x v="11"/>
    <x v="229"/>
    <s v="Sistema Eléctrico Rural Chachapoyas Rural"/>
    <s v="SER"/>
    <s v="R"/>
    <s v="Aislado"/>
    <s v="PL1226"/>
    <s v="BT5B-R"/>
    <s v="Mayor a 100kWh"/>
    <n v="12"/>
    <n v="1539.37"/>
    <n v="994.82"/>
    <n v="17.309999999999999"/>
  </r>
  <r>
    <x v="0"/>
    <x v="4"/>
    <s v="ELPU"/>
    <x v="12"/>
    <x v="230"/>
    <s v="Juliaca"/>
    <s v="2"/>
    <s v="U"/>
    <s v="Inteconectado"/>
    <s v="PL0025"/>
    <s v="BT5B-R"/>
    <s v="De 0 a 30 kWh "/>
    <n v="30612"/>
    <n v="372692"/>
    <n v="250000.04"/>
    <n v="-53263.75"/>
  </r>
  <r>
    <x v="0"/>
    <x v="4"/>
    <s v="ELPU"/>
    <x v="12"/>
    <x v="230"/>
    <s v="Juliaca"/>
    <s v="2"/>
    <s v="U"/>
    <s v="Inteconectado"/>
    <s v="PL0025"/>
    <s v="BT5B-R"/>
    <s v="De 30 a 100kWh"/>
    <n v="29561"/>
    <n v="1718525"/>
    <n v="943140.44"/>
    <n v="-126766.06"/>
  </r>
  <r>
    <x v="0"/>
    <x v="4"/>
    <s v="ELPU"/>
    <x v="12"/>
    <x v="230"/>
    <s v="Juliaca"/>
    <s v="2"/>
    <s v="U"/>
    <s v="Inteconectado"/>
    <s v="PL0025"/>
    <s v="BT5B-R"/>
    <s v="Mayor a 100kWh"/>
    <n v="12110"/>
    <n v="2519543"/>
    <n v="1519219.01"/>
    <n v="42597.02"/>
  </r>
  <r>
    <x v="0"/>
    <x v="4"/>
    <s v="ELPU"/>
    <x v="12"/>
    <x v="231"/>
    <s v="Puno"/>
    <s v="2"/>
    <s v="U"/>
    <s v="Inteconectado"/>
    <s v="PL0026"/>
    <s v="BT5B-R"/>
    <s v="De 0 a 30 kWh "/>
    <n v="11522"/>
    <n v="144676"/>
    <n v="96118.41"/>
    <n v="-20728.16"/>
  </r>
  <r>
    <x v="0"/>
    <x v="4"/>
    <s v="ELPU"/>
    <x v="12"/>
    <x v="231"/>
    <s v="Puno"/>
    <s v="2"/>
    <s v="U"/>
    <s v="Inteconectado"/>
    <s v="PL0026"/>
    <s v="BT5B-R"/>
    <s v="De 30 a 100kWh"/>
    <n v="14718"/>
    <n v="889013"/>
    <n v="489494.23"/>
    <n v="-63304.79"/>
  </r>
  <r>
    <x v="0"/>
    <x v="4"/>
    <s v="ELPU"/>
    <x v="12"/>
    <x v="231"/>
    <s v="Puno"/>
    <s v="2"/>
    <s v="U"/>
    <s v="Inteconectado"/>
    <s v="PL0026"/>
    <s v="BT5B-R"/>
    <s v="Mayor a 100kWh"/>
    <n v="7180"/>
    <n v="1386808"/>
    <n v="839242.67"/>
    <n v="23503.360000000001"/>
  </r>
  <r>
    <x v="0"/>
    <x v="4"/>
    <s v="ELPU"/>
    <x v="12"/>
    <x v="232"/>
    <s v="Azángaro"/>
    <s v="3"/>
    <s v="U"/>
    <s v="Inteconectado"/>
    <s v="PL0027"/>
    <s v="BT5B-R"/>
    <s v="De 0 a 30 kWh "/>
    <n v="7562"/>
    <n v="75162"/>
    <n v="54976.97"/>
    <n v="-10717.57"/>
  </r>
  <r>
    <x v="0"/>
    <x v="4"/>
    <s v="ELPU"/>
    <x v="12"/>
    <x v="232"/>
    <s v="Azángaro"/>
    <s v="3"/>
    <s v="U"/>
    <s v="Inteconectado"/>
    <s v="PL0027"/>
    <s v="BT5B-R"/>
    <s v="De 30 a 100kWh"/>
    <n v="3301"/>
    <n v="179618"/>
    <n v="98256.01"/>
    <n v="-14128.28"/>
  </r>
  <r>
    <x v="0"/>
    <x v="4"/>
    <s v="ELPU"/>
    <x v="12"/>
    <x v="232"/>
    <s v="Azángaro"/>
    <s v="3"/>
    <s v="U"/>
    <s v="Inteconectado"/>
    <s v="PL0027"/>
    <s v="BT5B-R"/>
    <s v="Mayor a 100kWh"/>
    <n v="1217"/>
    <n v="305600"/>
    <n v="182915.48"/>
    <n v="5048.1400000000003"/>
  </r>
  <r>
    <x v="0"/>
    <x v="4"/>
    <s v="ELPU"/>
    <x v="12"/>
    <x v="233"/>
    <s v="Antauta"/>
    <s v="4"/>
    <s v="R"/>
    <s v="Inteconectado"/>
    <s v="PL0028"/>
    <s v="BT5B-R"/>
    <s v="De 0 a 30 kWh "/>
    <n v="1903"/>
    <n v="22633"/>
    <n v="12815.38"/>
    <n v="-8095.87"/>
  </r>
  <r>
    <x v="0"/>
    <x v="4"/>
    <s v="ELPU"/>
    <x v="12"/>
    <x v="233"/>
    <s v="Antauta"/>
    <s v="4"/>
    <s v="R"/>
    <s v="Inteconectado"/>
    <s v="PL0028"/>
    <s v="BT5B-R"/>
    <s v="De 30 a 100kWh"/>
    <n v="845"/>
    <n v="42479"/>
    <n v="20475.349999999999"/>
    <n v="-9066.85"/>
  </r>
  <r>
    <x v="0"/>
    <x v="4"/>
    <s v="ELPU"/>
    <x v="12"/>
    <x v="233"/>
    <s v="Antauta"/>
    <s v="4"/>
    <s v="R"/>
    <s v="Inteconectado"/>
    <s v="PL0028"/>
    <s v="BT5B-R"/>
    <s v="Mayor a 100kWh"/>
    <n v="263"/>
    <n v="96106"/>
    <n v="62691.51"/>
    <n v="1727.35"/>
  </r>
  <r>
    <x v="0"/>
    <x v="4"/>
    <s v="ELPU"/>
    <x v="12"/>
    <x v="234"/>
    <s v="Ayaviri"/>
    <s v="4"/>
    <s v="R"/>
    <s v="Inteconectado"/>
    <s v="PL0029"/>
    <s v="BT5B-R"/>
    <s v="De 0 a 30 kWh "/>
    <n v="7747"/>
    <n v="89329"/>
    <n v="50451.56"/>
    <n v="-33686.019999999997"/>
  </r>
  <r>
    <x v="0"/>
    <x v="4"/>
    <s v="ELPU"/>
    <x v="12"/>
    <x v="234"/>
    <s v="Ayaviri"/>
    <s v="4"/>
    <s v="R"/>
    <s v="Inteconectado"/>
    <s v="PL0029"/>
    <s v="BT5B-R"/>
    <s v="De 30 a 100kWh"/>
    <n v="2811"/>
    <n v="143291"/>
    <n v="68814.399999999994"/>
    <n v="-31792.41"/>
  </r>
  <r>
    <x v="0"/>
    <x v="4"/>
    <s v="ELPU"/>
    <x v="12"/>
    <x v="234"/>
    <s v="Ayaviri"/>
    <s v="4"/>
    <s v="R"/>
    <s v="Inteconectado"/>
    <s v="PL0029"/>
    <s v="BT5B-R"/>
    <s v="Mayor a 100kWh"/>
    <n v="429"/>
    <n v="120194"/>
    <n v="79300.97"/>
    <n v="1782.86"/>
  </r>
  <r>
    <x v="0"/>
    <x v="4"/>
    <s v="ELPU"/>
    <x v="12"/>
    <x v="235"/>
    <s v="Ilave-Pomata"/>
    <s v="6"/>
    <s v="R"/>
    <s v="Inteconectado"/>
    <s v="PL0030"/>
    <s v="BT5B-R"/>
    <s v="De 0 a 30 kWh "/>
    <n v="30734"/>
    <n v="234928"/>
    <n v="184254.7"/>
    <n v="-100132.85"/>
  </r>
  <r>
    <x v="0"/>
    <x v="4"/>
    <s v="ELPU"/>
    <x v="12"/>
    <x v="235"/>
    <s v="Ilave-Pomata"/>
    <s v="6"/>
    <s v="R"/>
    <s v="Inteconectado"/>
    <s v="PL0030"/>
    <s v="BT5B-R"/>
    <s v="De 30 a 100kWh"/>
    <n v="5419"/>
    <n v="276989"/>
    <n v="147029.01999999999"/>
    <n v="-69221.210000000006"/>
  </r>
  <r>
    <x v="0"/>
    <x v="4"/>
    <s v="ELPU"/>
    <x v="12"/>
    <x v="235"/>
    <s v="Ilave-Pomata"/>
    <s v="6"/>
    <s v="R"/>
    <s v="Inteconectado"/>
    <s v="PL0030"/>
    <s v="BT5B-R"/>
    <s v="Mayor a 100kWh"/>
    <n v="941"/>
    <n v="219815"/>
    <n v="163146.29"/>
    <n v="4542.63"/>
  </r>
  <r>
    <x v="0"/>
    <x v="4"/>
    <s v="ELPU"/>
    <x v="12"/>
    <x v="236"/>
    <s v="San Gabán"/>
    <s v="5"/>
    <s v="R"/>
    <s v="Inteconectado"/>
    <s v="PL0220"/>
    <s v="BT5B-R"/>
    <s v="De 0 a 30 kWh "/>
    <n v="294"/>
    <n v="3870"/>
    <n v="2259.4299999999998"/>
    <n v="-1530.96"/>
  </r>
  <r>
    <x v="0"/>
    <x v="4"/>
    <s v="ELPU"/>
    <x v="12"/>
    <x v="236"/>
    <s v="San Gabán"/>
    <s v="5"/>
    <s v="R"/>
    <s v="Inteconectado"/>
    <s v="PL0220"/>
    <s v="BT5B-R"/>
    <s v="De 30 a 100kWh"/>
    <n v="230"/>
    <n v="12369"/>
    <n v="6686.95"/>
    <n v="-2730.1"/>
  </r>
  <r>
    <x v="0"/>
    <x v="4"/>
    <s v="ELPU"/>
    <x v="12"/>
    <x v="236"/>
    <s v="San Gabán"/>
    <s v="5"/>
    <s v="R"/>
    <s v="Inteconectado"/>
    <s v="PL0220"/>
    <s v="BT5B-R"/>
    <s v="Mayor a 100kWh"/>
    <n v="62"/>
    <n v="12305"/>
    <n v="8982.64"/>
    <n v="248.05"/>
  </r>
  <r>
    <x v="0"/>
    <x v="4"/>
    <s v="ELPU"/>
    <x v="12"/>
    <x v="237"/>
    <s v="Azángaro Rural"/>
    <s v="5"/>
    <s v="R"/>
    <s v="Inteconectado"/>
    <s v="PL0237"/>
    <s v="BT5B-R"/>
    <s v="De 0 a 30 kWh "/>
    <n v="25917"/>
    <n v="184294"/>
    <n v="152002.35"/>
    <n v="-75939.73"/>
  </r>
  <r>
    <x v="0"/>
    <x v="4"/>
    <s v="ELPU"/>
    <x v="12"/>
    <x v="237"/>
    <s v="Azángaro Rural"/>
    <s v="5"/>
    <s v="R"/>
    <s v="Inteconectado"/>
    <s v="PL0237"/>
    <s v="BT5B-R"/>
    <s v="De 30 a 100kWh"/>
    <n v="4102"/>
    <n v="206963"/>
    <n v="110215.95"/>
    <n v="-50508.57"/>
  </r>
  <r>
    <x v="0"/>
    <x v="4"/>
    <s v="ELPU"/>
    <x v="12"/>
    <x v="237"/>
    <s v="Azángaro Rural"/>
    <s v="5"/>
    <s v="R"/>
    <s v="Inteconectado"/>
    <s v="PL0237"/>
    <s v="BT5B-R"/>
    <s v="Mayor a 100kWh"/>
    <n v="579"/>
    <n v="125694"/>
    <n v="92845.72"/>
    <n v="2563.6799999999998"/>
  </r>
  <r>
    <x v="0"/>
    <x v="4"/>
    <s v="ELPU"/>
    <x v="12"/>
    <x v="238"/>
    <s v="Juliaca Rural"/>
    <s v="6"/>
    <s v="R"/>
    <s v="Inteconectado"/>
    <s v="PL0238"/>
    <s v="BT5B-R"/>
    <s v="De 0 a 30 kWh "/>
    <n v="15556"/>
    <n v="126272"/>
    <n v="94648.36"/>
    <n v="-55064.37"/>
  </r>
  <r>
    <x v="0"/>
    <x v="4"/>
    <s v="ELPU"/>
    <x v="12"/>
    <x v="238"/>
    <s v="Juliaca Rural"/>
    <s v="6"/>
    <s v="R"/>
    <s v="Inteconectado"/>
    <s v="PL0238"/>
    <s v="BT5B-R"/>
    <s v="De 30 a 100kWh"/>
    <n v="1909"/>
    <n v="94634"/>
    <n v="49583.15"/>
    <n v="-24860.14"/>
  </r>
  <r>
    <x v="0"/>
    <x v="4"/>
    <s v="ELPU"/>
    <x v="12"/>
    <x v="238"/>
    <s v="Juliaca Rural"/>
    <s v="6"/>
    <s v="R"/>
    <s v="Inteconectado"/>
    <s v="PL0238"/>
    <s v="BT5B-R"/>
    <s v="Mayor a 100kWh"/>
    <n v="191"/>
    <n v="44236"/>
    <n v="33000.11"/>
    <n v="918.41"/>
  </r>
  <r>
    <x v="0"/>
    <x v="4"/>
    <s v="ELPU"/>
    <x v="12"/>
    <x v="239"/>
    <s v="Puno Baja Densidad"/>
    <s v="5"/>
    <s v="R"/>
    <s v="Inteconectado"/>
    <s v="PL0239"/>
    <s v="BT5B-R"/>
    <s v="De 0 a 30 kWh "/>
    <n v="4458"/>
    <n v="31941"/>
    <n v="25718.36"/>
    <n v="-14174.53"/>
  </r>
  <r>
    <x v="0"/>
    <x v="4"/>
    <s v="ELPU"/>
    <x v="12"/>
    <x v="239"/>
    <s v="Puno Baja Densidad"/>
    <s v="5"/>
    <s v="R"/>
    <s v="Inteconectado"/>
    <s v="PL0239"/>
    <s v="BT5B-R"/>
    <s v="De 30 a 100kWh"/>
    <n v="554"/>
    <n v="27937"/>
    <n v="14739.91"/>
    <n v="-7375.31"/>
  </r>
  <r>
    <x v="0"/>
    <x v="4"/>
    <s v="ELPU"/>
    <x v="12"/>
    <x v="239"/>
    <s v="Puno Baja Densidad"/>
    <s v="5"/>
    <s v="R"/>
    <s v="Inteconectado"/>
    <s v="PL0239"/>
    <s v="BT5B-R"/>
    <s v="Mayor a 100kWh"/>
    <n v="76"/>
    <n v="17543"/>
    <n v="13220.19"/>
    <n v="371.57"/>
  </r>
  <r>
    <x v="0"/>
    <x v="4"/>
    <s v="ELPU"/>
    <x v="12"/>
    <x v="240"/>
    <s v="SER ILAVE POMATA"/>
    <s v="SER"/>
    <s v="R"/>
    <s v="Inteconectado"/>
    <s v="PR0026"/>
    <s v="BT5B-R"/>
    <s v="De 0 a 30 kWh "/>
    <n v="100"/>
    <n v="149"/>
    <n v="549.39"/>
    <n v="-83.15"/>
  </r>
  <r>
    <x v="0"/>
    <x v="4"/>
    <s v="ELPU"/>
    <x v="12"/>
    <x v="240"/>
    <s v="SER ILAVE POMATA"/>
    <s v="SER"/>
    <s v="R"/>
    <s v="Inteconectado"/>
    <s v="PR0026"/>
    <s v="BT5B-R"/>
    <s v="De 30 a 100kWh"/>
    <n v="9"/>
    <n v="510"/>
    <n v="314.68"/>
    <n v="-150.75"/>
  </r>
  <r>
    <x v="0"/>
    <x v="4"/>
    <s v="ELPU"/>
    <x v="12"/>
    <x v="240"/>
    <s v="SER ILAVE POMATA"/>
    <s v="SER"/>
    <s v="R"/>
    <s v="Inteconectado"/>
    <s v="PR0026"/>
    <s v="BT5B-R"/>
    <s v="Mayor a 100kWh"/>
    <n v="2"/>
    <n v="295"/>
    <n v="260.13"/>
    <n v="7.27"/>
  </r>
  <r>
    <x v="0"/>
    <x v="4"/>
    <s v="ELPU"/>
    <x v="12"/>
    <x v="241"/>
    <s v="Sistema Eléctrico Rural  Azángaro"/>
    <s v="SER"/>
    <s v="R"/>
    <s v="Inteconectado"/>
    <s v="PR0027"/>
    <s v="BT5B-R"/>
    <s v="De 0 a 30 kWh "/>
    <n v="6707"/>
    <n v="28694"/>
    <n v="41547.22"/>
    <n v="-15812.51"/>
  </r>
  <r>
    <x v="0"/>
    <x v="4"/>
    <s v="ELPU"/>
    <x v="12"/>
    <x v="241"/>
    <s v="Sistema Eléctrico Rural  Azángaro"/>
    <s v="SER"/>
    <s v="R"/>
    <s v="Inteconectado"/>
    <s v="PR0027"/>
    <s v="BT5B-R"/>
    <s v="De 30 a 100kWh"/>
    <n v="232"/>
    <n v="12376"/>
    <n v="7379.03"/>
    <n v="-3832.5"/>
  </r>
  <r>
    <x v="0"/>
    <x v="4"/>
    <s v="ELPU"/>
    <x v="12"/>
    <x v="241"/>
    <s v="Sistema Eléctrico Rural  Azángaro"/>
    <s v="SER"/>
    <s v="R"/>
    <s v="Inteconectado"/>
    <s v="PR0027"/>
    <s v="BT5B-R"/>
    <s v="Mayor a 100kWh"/>
    <n v="51"/>
    <n v="18793"/>
    <n v="15921"/>
    <n v="439.48"/>
  </r>
  <r>
    <x v="0"/>
    <x v="4"/>
    <s v="ELPU"/>
    <x v="12"/>
    <x v="242"/>
    <s v="Sistema Eléctrico Rural  Ayaviri"/>
    <s v="SER"/>
    <s v="R"/>
    <s v="Inteconectado"/>
    <s v="PR0029"/>
    <s v="BT5B-R"/>
    <s v="De 0 a 30 kWh "/>
    <n v="3637"/>
    <n v="10997"/>
    <n v="21407.49"/>
    <n v="-6119.94"/>
  </r>
  <r>
    <x v="0"/>
    <x v="4"/>
    <s v="ELPU"/>
    <x v="12"/>
    <x v="242"/>
    <s v="Sistema Eléctrico Rural  Ayaviri"/>
    <s v="SER"/>
    <s v="R"/>
    <s v="Inteconectado"/>
    <s v="PR0029"/>
    <s v="BT5B-R"/>
    <s v="De 30 a 100kWh"/>
    <n v="90"/>
    <n v="4772"/>
    <n v="2867.57"/>
    <n v="-1502.1"/>
  </r>
  <r>
    <x v="0"/>
    <x v="4"/>
    <s v="ELPU"/>
    <x v="12"/>
    <x v="242"/>
    <s v="Sistema Eléctrico Rural  Ayaviri"/>
    <s v="SER"/>
    <s v="R"/>
    <s v="Inteconectado"/>
    <s v="PR0029"/>
    <s v="BT5B-R"/>
    <s v="Mayor a 100kWh"/>
    <n v="20"/>
    <n v="3361"/>
    <n v="2938.48"/>
    <n v="81.63"/>
  </r>
  <r>
    <x v="0"/>
    <x v="4"/>
    <s v="ELPU"/>
    <x v="12"/>
    <x v="243"/>
    <s v="Sistema Eléctrico Rural  Juliaca"/>
    <s v="SER"/>
    <s v="R"/>
    <s v="Inteconectado"/>
    <s v="PR0025"/>
    <s v="BT5B-R"/>
    <s v="De 0 a 30 kWh "/>
    <n v="3105"/>
    <n v="15492"/>
    <n v="19967.849999999999"/>
    <n v="-8682.68"/>
  </r>
  <r>
    <x v="0"/>
    <x v="4"/>
    <s v="ELPU"/>
    <x v="12"/>
    <x v="243"/>
    <s v="Sistema Eléctrico Rural  Juliaca"/>
    <s v="SER"/>
    <s v="R"/>
    <s v="Inteconectado"/>
    <s v="PR0025"/>
    <s v="BT5B-R"/>
    <s v="De 30 a 100kWh"/>
    <n v="135"/>
    <n v="6431"/>
    <n v="3746.85"/>
    <n v="-2266.9"/>
  </r>
  <r>
    <x v="0"/>
    <x v="4"/>
    <s v="ELPU"/>
    <x v="12"/>
    <x v="243"/>
    <s v="Sistema Eléctrico Rural  Juliaca"/>
    <s v="SER"/>
    <s v="R"/>
    <s v="Inteconectado"/>
    <s v="PR0025"/>
    <s v="BT5B-R"/>
    <s v="Mayor a 100kWh"/>
    <n v="7"/>
    <n v="1708"/>
    <n v="1491.91"/>
    <n v="41.71"/>
  </r>
  <r>
    <x v="0"/>
    <x v="4"/>
    <s v="ELPU"/>
    <x v="12"/>
    <x v="244"/>
    <s v="Sistema Eléctrico Rural Antauta"/>
    <s v="SER"/>
    <s v="R"/>
    <s v="Inteconectado"/>
    <s v="PR0029"/>
    <s v="BT5B-R"/>
    <s v="De 0 a 30 kWh "/>
    <n v="492"/>
    <n v="1537"/>
    <n v="2898.93"/>
    <n v="-845.35"/>
  </r>
  <r>
    <x v="0"/>
    <x v="4"/>
    <s v="ELS"/>
    <x v="13"/>
    <x v="245"/>
    <s v="Ilo"/>
    <s v="3"/>
    <s v="U"/>
    <s v="Inteconectado"/>
    <s v="PL0110"/>
    <s v="BT5B-R"/>
    <s v="De 0 a 30 kWh "/>
    <n v="5328"/>
    <n v="49855.32"/>
    <n v="35326.54"/>
    <n v="-6375.88"/>
  </r>
  <r>
    <x v="0"/>
    <x v="4"/>
    <s v="ELS"/>
    <x v="13"/>
    <x v="245"/>
    <s v="Ilo"/>
    <s v="3"/>
    <s v="U"/>
    <s v="Inteconectado"/>
    <s v="PL0110"/>
    <s v="BT5B-R"/>
    <s v="De 30 a 100kWh"/>
    <n v="8719"/>
    <n v="585124.82999999996"/>
    <n v="292385.19"/>
    <n v="-33447.26"/>
  </r>
  <r>
    <x v="0"/>
    <x v="4"/>
    <s v="ELS"/>
    <x v="13"/>
    <x v="245"/>
    <s v="Ilo"/>
    <s v="3"/>
    <s v="U"/>
    <s v="Inteconectado"/>
    <s v="PL0110"/>
    <s v="BT5B-R"/>
    <s v="Mayor a 100kWh"/>
    <n v="8096"/>
    <n v="1537956.68"/>
    <n v="828837.32"/>
    <n v="17633.13"/>
  </r>
  <r>
    <x v="0"/>
    <x v="4"/>
    <s v="ELS"/>
    <x v="13"/>
    <x v="246"/>
    <s v="Moquegua"/>
    <s v="3"/>
    <s v="U"/>
    <s v="Inteconectado"/>
    <s v="PL0111"/>
    <s v="BT5B-R"/>
    <s v="De 0 a 30 kWh "/>
    <n v="5924"/>
    <n v="58634"/>
    <n v="41221.050000000003"/>
    <n v="-7735.51"/>
  </r>
  <r>
    <x v="0"/>
    <x v="4"/>
    <s v="ELS"/>
    <x v="13"/>
    <x v="246"/>
    <s v="Moquegua"/>
    <s v="3"/>
    <s v="U"/>
    <s v="Inteconectado"/>
    <s v="PL0111"/>
    <s v="BT5B-R"/>
    <s v="De 30 a 100kWh"/>
    <n v="8371"/>
    <n v="543335.65"/>
    <n v="279012.42"/>
    <n v="-33177.94"/>
  </r>
  <r>
    <x v="0"/>
    <x v="4"/>
    <s v="ELS"/>
    <x v="13"/>
    <x v="246"/>
    <s v="Moquegua"/>
    <s v="3"/>
    <s v="U"/>
    <s v="Inteconectado"/>
    <s v="PL0111"/>
    <s v="BT5B-R"/>
    <s v="Mayor a 100kWh"/>
    <n v="6404"/>
    <n v="1279645.68"/>
    <n v="702944.03"/>
    <n v="8229.41"/>
  </r>
  <r>
    <x v="0"/>
    <x v="4"/>
    <s v="ELS"/>
    <x v="13"/>
    <x v="247"/>
    <s v="Tacna"/>
    <s v="2"/>
    <s v="U"/>
    <s v="Inteconectado"/>
    <s v="PL0112"/>
    <s v="BT5B-R"/>
    <s v="De 0 a 30 kWh "/>
    <n v="18796"/>
    <n v="193998.97"/>
    <n v="128489.88"/>
    <n v="-24345.69"/>
  </r>
  <r>
    <x v="0"/>
    <x v="4"/>
    <s v="ELS"/>
    <x v="13"/>
    <x v="247"/>
    <s v="Tacna"/>
    <s v="2"/>
    <s v="U"/>
    <s v="Inteconectado"/>
    <s v="PL0112"/>
    <s v="BT5B-R"/>
    <s v="De 30 a 100kWh"/>
    <n v="29283"/>
    <n v="1901751.5"/>
    <n v="930652.08"/>
    <n v="-110313.73"/>
  </r>
  <r>
    <x v="0"/>
    <x v="4"/>
    <s v="ELS"/>
    <x v="13"/>
    <x v="247"/>
    <s v="Tacna"/>
    <s v="2"/>
    <s v="U"/>
    <s v="Inteconectado"/>
    <s v="PL0112"/>
    <s v="BT5B-R"/>
    <s v="Mayor a 100kWh"/>
    <n v="28000"/>
    <n v="5685467.1699999999"/>
    <n v="3005203.89"/>
    <n v="69435.02"/>
  </r>
  <r>
    <x v="0"/>
    <x v="4"/>
    <s v="ELS"/>
    <x v="13"/>
    <x v="248"/>
    <s v="Yarada"/>
    <s v="3"/>
    <s v="U"/>
    <s v="Inteconectado"/>
    <s v="PL0113"/>
    <s v="BT5B-R"/>
    <s v="De 0 a 30 kWh "/>
    <n v="235"/>
    <n v="2533.33"/>
    <n v="1726.64"/>
    <n v="-337.2"/>
  </r>
  <r>
    <x v="0"/>
    <x v="4"/>
    <s v="ELS"/>
    <x v="13"/>
    <x v="248"/>
    <s v="Yarada"/>
    <s v="3"/>
    <s v="U"/>
    <s v="Inteconectado"/>
    <s v="PL0113"/>
    <s v="BT5B-R"/>
    <s v="De 30 a 100kWh"/>
    <n v="322"/>
    <n v="19895"/>
    <n v="10290.48"/>
    <n v="-1285.19"/>
  </r>
  <r>
    <x v="0"/>
    <x v="4"/>
    <s v="ELS"/>
    <x v="13"/>
    <x v="248"/>
    <s v="Yarada"/>
    <s v="3"/>
    <s v="U"/>
    <s v="Inteconectado"/>
    <s v="PL0113"/>
    <s v="BT5B-R"/>
    <s v="Mayor a 100kWh"/>
    <n v="320"/>
    <n v="93426.33"/>
    <n v="50657.63"/>
    <n v="-73.989999999999995"/>
  </r>
  <r>
    <x v="0"/>
    <x v="4"/>
    <s v="ELS"/>
    <x v="13"/>
    <x v="249"/>
    <s v="Puquina-Omate-Ubinas"/>
    <s v="4"/>
    <s v="R"/>
    <s v="Inteconectado"/>
    <s v="PL0114"/>
    <s v="BT5B-R"/>
    <s v="De 0 a 30 kWh "/>
    <n v="2123"/>
    <n v="18818"/>
    <n v="11760.04"/>
    <n v="-6752.87"/>
  </r>
  <r>
    <x v="0"/>
    <x v="4"/>
    <s v="ELS"/>
    <x v="13"/>
    <x v="249"/>
    <s v="Puquina-Omate-Ubinas"/>
    <s v="4"/>
    <s v="R"/>
    <s v="Inteconectado"/>
    <s v="PL0114"/>
    <s v="BT5B-R"/>
    <s v="De 30 a 100kWh"/>
    <n v="779"/>
    <n v="42428"/>
    <n v="18888.009999999998"/>
    <n v="-8451.2999999999993"/>
  </r>
  <r>
    <x v="0"/>
    <x v="4"/>
    <s v="ELS"/>
    <x v="13"/>
    <x v="249"/>
    <s v="Puquina-Omate-Ubinas"/>
    <s v="4"/>
    <s v="R"/>
    <s v="Inteconectado"/>
    <s v="PL0114"/>
    <s v="BT5B-R"/>
    <s v="Mayor a 100kWh"/>
    <n v="142"/>
    <n v="50434"/>
    <n v="19480.21"/>
    <n v="-10210.799999999999"/>
  </r>
  <r>
    <x v="0"/>
    <x v="4"/>
    <s v="ELS"/>
    <x v="13"/>
    <x v="250"/>
    <s v="Tarata"/>
    <s v="5"/>
    <s v="R"/>
    <s v="Inteconectado"/>
    <s v="PL0115"/>
    <s v="BT5B-R"/>
    <s v="De 0 a 30 kWh "/>
    <n v="4149"/>
    <n v="38985.67"/>
    <n v="25455.45"/>
    <n v="-15597.79"/>
  </r>
  <r>
    <x v="0"/>
    <x v="4"/>
    <s v="ELS"/>
    <x v="13"/>
    <x v="250"/>
    <s v="Tarata"/>
    <s v="5"/>
    <s v="R"/>
    <s v="Inteconectado"/>
    <s v="PL0115"/>
    <s v="BT5B-R"/>
    <s v="De 30 a 100kWh"/>
    <n v="1073"/>
    <n v="54218.5"/>
    <n v="26129.22"/>
    <n v="-12984.33"/>
  </r>
  <r>
    <x v="0"/>
    <x v="4"/>
    <s v="ELS"/>
    <x v="13"/>
    <x v="250"/>
    <s v="Tarata"/>
    <s v="5"/>
    <s v="R"/>
    <s v="Inteconectado"/>
    <s v="PL0115"/>
    <s v="BT5B-R"/>
    <s v="Mayor a 100kWh"/>
    <n v="186"/>
    <n v="44134.17"/>
    <n v="29547.61"/>
    <n v="346.62"/>
  </r>
  <r>
    <x v="0"/>
    <x v="4"/>
    <s v="ELS"/>
    <x v="13"/>
    <x v="251"/>
    <s v="Tomasiri"/>
    <s v="4"/>
    <s v="R"/>
    <s v="Inteconectado"/>
    <s v="PL0116"/>
    <s v="BT5B-R"/>
    <s v="De 0 a 30 kWh "/>
    <n v="2151"/>
    <n v="12622.01"/>
    <n v="10694.18"/>
    <n v="-4640.07"/>
  </r>
  <r>
    <x v="0"/>
    <x v="4"/>
    <s v="ELS"/>
    <x v="13"/>
    <x v="251"/>
    <s v="Tomasiri"/>
    <s v="4"/>
    <s v="R"/>
    <s v="Inteconectado"/>
    <s v="PL0116"/>
    <s v="BT5B-R"/>
    <s v="De 30 a 100kWh"/>
    <n v="1285"/>
    <n v="76468.83"/>
    <n v="35387.71"/>
    <n v="-14035.28"/>
  </r>
  <r>
    <x v="0"/>
    <x v="4"/>
    <s v="ELS"/>
    <x v="13"/>
    <x v="251"/>
    <s v="Tomasiri"/>
    <s v="4"/>
    <s v="R"/>
    <s v="Inteconectado"/>
    <s v="PL0116"/>
    <s v="BT5B-R"/>
    <s v="Mayor a 100kWh"/>
    <n v="373"/>
    <n v="72759"/>
    <n v="43417.18"/>
    <n v="-400.6"/>
  </r>
  <r>
    <x v="0"/>
    <x v="4"/>
    <s v="ELS"/>
    <x v="13"/>
    <x v="252"/>
    <s v="Ichuña"/>
    <s v="5"/>
    <s v="R"/>
    <s v="Inteconectado"/>
    <s v="PL0117"/>
    <s v="BT5B-R"/>
    <s v="De 0 a 30 kWh "/>
    <n v="233"/>
    <n v="2448"/>
    <n v="1500.17"/>
    <n v="-992.06"/>
  </r>
  <r>
    <x v="0"/>
    <x v="4"/>
    <s v="ELS"/>
    <x v="13"/>
    <x v="252"/>
    <s v="Ichuña"/>
    <s v="5"/>
    <s v="R"/>
    <s v="Inteconectado"/>
    <s v="PL0117"/>
    <s v="BT5B-R"/>
    <s v="De 30 a 100kWh"/>
    <n v="99"/>
    <n v="4933"/>
    <n v="2391.08"/>
    <n v="-1212.3499999999999"/>
  </r>
  <r>
    <x v="0"/>
    <x v="4"/>
    <s v="ELS"/>
    <x v="13"/>
    <x v="252"/>
    <s v="Ichuña"/>
    <s v="5"/>
    <s v="R"/>
    <s v="Inteconectado"/>
    <s v="PL0117"/>
    <s v="BT5B-R"/>
    <s v="Mayor a 100kWh"/>
    <n v="29"/>
    <n v="6171"/>
    <n v="3844.42"/>
    <n v="-299.39999999999998"/>
  </r>
  <r>
    <x v="0"/>
    <x v="4"/>
    <s v="ELS"/>
    <x v="13"/>
    <x v="253"/>
    <s v="Moquegua Rural"/>
    <s v="5"/>
    <s v="R"/>
    <s v="Inteconectado"/>
    <s v="PL0240"/>
    <s v="BT5B-R"/>
    <s v="De 0 a 30 kWh "/>
    <n v="781"/>
    <n v="5544"/>
    <n v="4841.8100000000004"/>
    <n v="-2310.14"/>
  </r>
  <r>
    <x v="0"/>
    <x v="4"/>
    <s v="ELS"/>
    <x v="13"/>
    <x v="253"/>
    <s v="Moquegua Rural"/>
    <s v="5"/>
    <s v="R"/>
    <s v="Inteconectado"/>
    <s v="PL0240"/>
    <s v="BT5B-R"/>
    <s v="De 30 a 100kWh"/>
    <n v="486"/>
    <n v="29054"/>
    <n v="14797.26"/>
    <n v="-5942.26"/>
  </r>
  <r>
    <x v="0"/>
    <x v="4"/>
    <s v="ELS"/>
    <x v="13"/>
    <x v="253"/>
    <s v="Moquegua Rural"/>
    <s v="5"/>
    <s v="R"/>
    <s v="Inteconectado"/>
    <s v="PL0240"/>
    <s v="BT5B-R"/>
    <s v="Mayor a 100kWh"/>
    <n v="121"/>
    <n v="29894"/>
    <n v="17345.259999999998"/>
    <n v="-2349.42"/>
  </r>
  <r>
    <x v="0"/>
    <x v="4"/>
    <s v="ELSE"/>
    <x v="14"/>
    <x v="254"/>
    <s v="Cusco"/>
    <s v="2"/>
    <s v="U"/>
    <s v="Inteconectado"/>
    <s v="PL0032"/>
    <s v="BT5B-R"/>
    <s v="De 0 a 30 kWh "/>
    <n v="22110"/>
    <n v="258009"/>
    <n v="166464.65"/>
    <n v="-33832.82"/>
  </r>
  <r>
    <x v="0"/>
    <x v="4"/>
    <s v="ELSE"/>
    <x v="14"/>
    <x v="254"/>
    <s v="Cusco"/>
    <s v="2"/>
    <s v="U"/>
    <s v="Inteconectado"/>
    <s v="PL0032"/>
    <s v="BT5B-R"/>
    <s v="De 30 a 100kWh"/>
    <n v="41047"/>
    <n v="2643447"/>
    <n v="1348110.65"/>
    <n v="-161760.16"/>
  </r>
  <r>
    <x v="0"/>
    <x v="4"/>
    <s v="ELSE"/>
    <x v="14"/>
    <x v="254"/>
    <s v="Cusco"/>
    <s v="2"/>
    <s v="U"/>
    <s v="Inteconectado"/>
    <s v="PL0032"/>
    <s v="BT5B-R"/>
    <s v="Mayor a 100kWh"/>
    <n v="37096"/>
    <n v="8194113"/>
    <n v="4556639.46"/>
    <n v="126008.3"/>
  </r>
  <r>
    <x v="0"/>
    <x v="4"/>
    <s v="ELSE"/>
    <x v="14"/>
    <x v="255"/>
    <s v="Iberia"/>
    <s v="5"/>
    <s v="R"/>
    <s v="Inteconectado"/>
    <s v="PL0033"/>
    <s v="BT5B-R"/>
    <s v="De 0 a 30 kWh "/>
    <n v="375"/>
    <n v="3809"/>
    <n v="2141.0100000000002"/>
    <n v="-2004.35"/>
  </r>
  <r>
    <x v="0"/>
    <x v="4"/>
    <s v="ELSE"/>
    <x v="14"/>
    <x v="255"/>
    <s v="Iberia"/>
    <s v="5"/>
    <s v="R"/>
    <s v="Inteconectado"/>
    <s v="PL0033"/>
    <s v="BT5B-R"/>
    <s v="De 30 a 100kWh"/>
    <n v="487"/>
    <n v="30713"/>
    <n v="16046.41"/>
    <n v="-7689.73"/>
  </r>
  <r>
    <x v="0"/>
    <x v="4"/>
    <s v="ELSE"/>
    <x v="14"/>
    <x v="255"/>
    <s v="Iberia"/>
    <s v="5"/>
    <s v="R"/>
    <s v="Inteconectado"/>
    <s v="PL0033"/>
    <s v="BT5B-R"/>
    <s v="Mayor a 100kWh"/>
    <n v="255"/>
    <n v="60192"/>
    <n v="45110.879999999997"/>
    <n v="1268.1099999999999"/>
  </r>
  <r>
    <x v="0"/>
    <x v="4"/>
    <s v="ELSE"/>
    <x v="14"/>
    <x v="256"/>
    <s v="Puerto Maldonado"/>
    <s v="2"/>
    <s v="U"/>
    <s v="Inteconectado"/>
    <s v="PL0034"/>
    <s v="BT5B-R"/>
    <s v="De 0 a 30 kWh "/>
    <n v="3459"/>
    <n v="38232"/>
    <n v="26473.13"/>
    <n v="-5421.38"/>
  </r>
  <r>
    <x v="0"/>
    <x v="4"/>
    <s v="ELSE"/>
    <x v="14"/>
    <x v="256"/>
    <s v="Puerto Maldonado"/>
    <s v="2"/>
    <s v="U"/>
    <s v="Inteconectado"/>
    <s v="PL0034"/>
    <s v="BT5B-R"/>
    <s v="De 30 a 100kWh"/>
    <n v="5924"/>
    <n v="385918"/>
    <n v="211235.73"/>
    <n v="-25177"/>
  </r>
  <r>
    <x v="0"/>
    <x v="4"/>
    <s v="ELSE"/>
    <x v="14"/>
    <x v="256"/>
    <s v="Puerto Maldonado"/>
    <s v="2"/>
    <s v="U"/>
    <s v="Inteconectado"/>
    <s v="PL0034"/>
    <s v="BT5B-R"/>
    <s v="Mayor a 100kWh"/>
    <n v="6919"/>
    <n v="1573334"/>
    <n v="938633.16"/>
    <n v="25670.17"/>
  </r>
  <r>
    <x v="0"/>
    <x v="4"/>
    <s v="ELSE"/>
    <x v="14"/>
    <x v="257"/>
    <s v="Abancay"/>
    <s v="2"/>
    <s v="U"/>
    <s v="Inteconectado"/>
    <s v="PL0035"/>
    <s v="BT5B-R"/>
    <s v="De 0 a 30 kWh "/>
    <n v="4154"/>
    <n v="54137"/>
    <n v="35260.31"/>
    <n v="-7673.14"/>
  </r>
  <r>
    <x v="0"/>
    <x v="4"/>
    <s v="ELSE"/>
    <x v="14"/>
    <x v="257"/>
    <s v="Abancay"/>
    <s v="2"/>
    <s v="U"/>
    <s v="Inteconectado"/>
    <s v="PL0035"/>
    <s v="BT5B-R"/>
    <s v="De 30 a 100kWh"/>
    <n v="6846"/>
    <n v="425876"/>
    <n v="232110.01"/>
    <n v="-29122.22"/>
  </r>
  <r>
    <x v="0"/>
    <x v="4"/>
    <s v="ELSE"/>
    <x v="14"/>
    <x v="257"/>
    <s v="Abancay"/>
    <s v="2"/>
    <s v="U"/>
    <s v="Inteconectado"/>
    <s v="PL0035"/>
    <s v="BT5B-R"/>
    <s v="Mayor a 100kWh"/>
    <n v="4095"/>
    <n v="756414"/>
    <n v="451241.01"/>
    <n v="12296.87"/>
  </r>
  <r>
    <x v="0"/>
    <x v="4"/>
    <s v="ELSE"/>
    <x v="14"/>
    <x v="258"/>
    <s v="La Convención"/>
    <s v="2"/>
    <s v="U"/>
    <s v="Inteconectado"/>
    <s v="PL0036"/>
    <s v="BT5B-R"/>
    <s v="De 0 a 30 kWh "/>
    <n v="2159"/>
    <n v="24035"/>
    <n v="16580.419999999998"/>
    <n v="-3401.48"/>
  </r>
  <r>
    <x v="0"/>
    <x v="4"/>
    <s v="ELSE"/>
    <x v="14"/>
    <x v="258"/>
    <s v="La Convención"/>
    <s v="2"/>
    <s v="U"/>
    <s v="Inteconectado"/>
    <s v="PL0036"/>
    <s v="BT5B-R"/>
    <s v="De 30 a 100kWh"/>
    <n v="3550"/>
    <n v="228972"/>
    <n v="125252.87"/>
    <n v="-15084.63"/>
  </r>
  <r>
    <x v="0"/>
    <x v="4"/>
    <s v="ELSE"/>
    <x v="14"/>
    <x v="258"/>
    <s v="La Convención"/>
    <s v="2"/>
    <s v="U"/>
    <s v="Inteconectado"/>
    <s v="PL0036"/>
    <s v="BT5B-R"/>
    <s v="Mayor a 100kWh"/>
    <n v="3284"/>
    <n v="725415"/>
    <n v="433257.56"/>
    <n v="12188.86"/>
  </r>
  <r>
    <x v="0"/>
    <x v="4"/>
    <s v="ELSE"/>
    <x v="14"/>
    <x v="259"/>
    <s v="Yauri"/>
    <s v="4"/>
    <s v="R"/>
    <s v="Inteconectado"/>
    <s v="PL0038"/>
    <s v="BT5B-R"/>
    <s v="De 0 a 30 kWh "/>
    <n v="8105"/>
    <n v="92223"/>
    <n v="51565.16"/>
    <n v="-36800.639999999999"/>
  </r>
  <r>
    <x v="0"/>
    <x v="4"/>
    <s v="ELSE"/>
    <x v="14"/>
    <x v="259"/>
    <s v="Yauri"/>
    <s v="4"/>
    <s v="R"/>
    <s v="Inteconectado"/>
    <s v="PL0038"/>
    <s v="BT5B-R"/>
    <s v="De 30 a 100kWh"/>
    <n v="3345"/>
    <n v="173989"/>
    <n v="83914.36"/>
    <n v="-40039.65"/>
  </r>
  <r>
    <x v="0"/>
    <x v="4"/>
    <s v="ELSE"/>
    <x v="14"/>
    <x v="259"/>
    <s v="Yauri"/>
    <s v="4"/>
    <s v="R"/>
    <s v="Inteconectado"/>
    <s v="PL0038"/>
    <s v="BT5B-R"/>
    <s v="Mayor a 100kWh"/>
    <n v="665"/>
    <n v="142926"/>
    <n v="97078.66"/>
    <n v="2724.96"/>
  </r>
  <r>
    <x v="0"/>
    <x v="4"/>
    <s v="ELSE"/>
    <x v="14"/>
    <x v="260"/>
    <s v="Iñapari"/>
    <s v="3"/>
    <s v="U"/>
    <s v="Inteconectado"/>
    <s v="PL0039"/>
    <s v="BT5B-R"/>
    <s v="De 0 a 30 kWh "/>
    <n v="75"/>
    <n v="403"/>
    <n v="357.95"/>
    <n v="-103.42"/>
  </r>
  <r>
    <x v="0"/>
    <x v="4"/>
    <s v="ELSE"/>
    <x v="14"/>
    <x v="260"/>
    <s v="Iñapari"/>
    <s v="3"/>
    <s v="U"/>
    <s v="Inteconectado"/>
    <s v="PL0039"/>
    <s v="BT5B-R"/>
    <s v="De 30 a 100kWh"/>
    <n v="97"/>
    <n v="6508"/>
    <n v="3328.22"/>
    <n v="-746.9"/>
  </r>
  <r>
    <x v="0"/>
    <x v="4"/>
    <s v="ELSE"/>
    <x v="14"/>
    <x v="260"/>
    <s v="Iñapari"/>
    <s v="3"/>
    <s v="U"/>
    <s v="Inteconectado"/>
    <s v="PL0039"/>
    <s v="BT5B-R"/>
    <s v="Mayor a 100kWh"/>
    <n v="130"/>
    <n v="35861"/>
    <n v="21839.7"/>
    <n v="610.55999999999995"/>
  </r>
  <r>
    <x v="0"/>
    <x v="4"/>
    <s v="ELSE"/>
    <x v="14"/>
    <x v="261"/>
    <s v="Valle Sagrado 1"/>
    <s v="4"/>
    <s v="R"/>
    <s v="Inteconectado"/>
    <s v="PL0040"/>
    <s v="BT5B-R"/>
    <s v="De 0 a 30 kWh "/>
    <n v="16910"/>
    <n v="185961"/>
    <n v="105916.71"/>
    <n v="-73435.679999999993"/>
  </r>
  <r>
    <x v="0"/>
    <x v="4"/>
    <s v="ELSE"/>
    <x v="14"/>
    <x v="261"/>
    <s v="Valle Sagrado 1"/>
    <s v="4"/>
    <s v="R"/>
    <s v="Inteconectado"/>
    <s v="PL0040"/>
    <s v="BT5B-R"/>
    <s v="De 30 a 100kWh"/>
    <n v="8346"/>
    <n v="462408"/>
    <n v="226730.38"/>
    <n v="-99349.84"/>
  </r>
  <r>
    <x v="0"/>
    <x v="4"/>
    <s v="ELSE"/>
    <x v="14"/>
    <x v="261"/>
    <s v="Valle Sagrado 1"/>
    <s v="4"/>
    <s v="R"/>
    <s v="Inteconectado"/>
    <s v="PL0040"/>
    <s v="BT5B-R"/>
    <s v="Mayor a 100kWh"/>
    <n v="2259"/>
    <n v="479596"/>
    <n v="324520.48"/>
    <n v="9144.59"/>
  </r>
  <r>
    <x v="0"/>
    <x v="4"/>
    <s v="ELSE"/>
    <x v="14"/>
    <x v="262"/>
    <s v="Valle Sagrado 2"/>
    <s v="5"/>
    <s v="R"/>
    <s v="Inteconectado"/>
    <s v="PL0041"/>
    <s v="BT5B-R"/>
    <s v="De 0 a 30 kWh "/>
    <n v="15522"/>
    <n v="173970"/>
    <n v="106607.54"/>
    <n v="-77202.48"/>
  </r>
  <r>
    <x v="0"/>
    <x v="4"/>
    <s v="ELSE"/>
    <x v="14"/>
    <x v="262"/>
    <s v="Valle Sagrado 2"/>
    <s v="5"/>
    <s v="R"/>
    <s v="Inteconectado"/>
    <s v="PL0041"/>
    <s v="BT5B-R"/>
    <s v="De 30 a 100kWh"/>
    <n v="5154"/>
    <n v="267620"/>
    <n v="142701.07"/>
    <n v="-68661.87"/>
  </r>
  <r>
    <x v="0"/>
    <x v="4"/>
    <s v="ELSE"/>
    <x v="14"/>
    <x v="262"/>
    <s v="Valle Sagrado 2"/>
    <s v="5"/>
    <s v="R"/>
    <s v="Inteconectado"/>
    <s v="PL0041"/>
    <s v="BT5B-R"/>
    <s v="Mayor a 100kWh"/>
    <n v="949"/>
    <n v="192957"/>
    <n v="145897.5"/>
    <n v="4096.2700000000004"/>
  </r>
  <r>
    <x v="0"/>
    <x v="4"/>
    <s v="ELSE"/>
    <x v="14"/>
    <x v="263"/>
    <s v="Andahuaylas"/>
    <s v="4"/>
    <s v="R"/>
    <s v="Inteconectado"/>
    <s v="PL0042"/>
    <s v="BT5B-R"/>
    <s v="De 0 a 30 kWh "/>
    <n v="27814"/>
    <n v="314418"/>
    <n v="176437.99"/>
    <n v="-124179.66"/>
  </r>
  <r>
    <x v="0"/>
    <x v="4"/>
    <s v="ELSE"/>
    <x v="14"/>
    <x v="263"/>
    <s v="Andahuaylas"/>
    <s v="4"/>
    <s v="R"/>
    <s v="Inteconectado"/>
    <s v="PL0042"/>
    <s v="BT5B-R"/>
    <s v="De 30 a 100kWh"/>
    <n v="9428"/>
    <n v="502401"/>
    <n v="243054.75"/>
    <n v="-110531.08"/>
  </r>
  <r>
    <x v="0"/>
    <x v="4"/>
    <s v="ELSE"/>
    <x v="14"/>
    <x v="263"/>
    <s v="Andahuaylas"/>
    <s v="4"/>
    <s v="R"/>
    <s v="Inteconectado"/>
    <s v="PL0042"/>
    <s v="BT5B-R"/>
    <s v="Mayor a 100kWh"/>
    <n v="2456"/>
    <n v="483896"/>
    <n v="323979"/>
    <n v="9017.74"/>
  </r>
  <r>
    <x v="0"/>
    <x v="4"/>
    <s v="ELSE"/>
    <x v="14"/>
    <x v="264"/>
    <s v="Abancay Rural"/>
    <s v="6"/>
    <s v="R"/>
    <s v="Inteconectado"/>
    <s v="PL0241"/>
    <s v="BT5B-R"/>
    <s v="De 0 a 30 kWh "/>
    <n v="8587"/>
    <n v="87683"/>
    <n v="56973.440000000002"/>
    <n v="-38738.81"/>
  </r>
  <r>
    <x v="0"/>
    <x v="4"/>
    <s v="ELSE"/>
    <x v="14"/>
    <x v="264"/>
    <s v="Abancay Rural"/>
    <s v="6"/>
    <s v="R"/>
    <s v="Inteconectado"/>
    <s v="PL0241"/>
    <s v="BT5B-R"/>
    <s v="De 30 a 100kWh"/>
    <n v="2157"/>
    <n v="110682"/>
    <n v="58508.12"/>
    <n v="-28694.73"/>
  </r>
  <r>
    <x v="0"/>
    <x v="4"/>
    <s v="ELSE"/>
    <x v="14"/>
    <x v="264"/>
    <s v="Abancay Rural"/>
    <s v="6"/>
    <s v="R"/>
    <s v="Inteconectado"/>
    <s v="PL0241"/>
    <s v="BT5B-R"/>
    <s v="Mayor a 100kWh"/>
    <n v="342"/>
    <n v="77925"/>
    <n v="55617.81"/>
    <n v="-1235.1300000000001"/>
  </r>
  <r>
    <x v="0"/>
    <x v="4"/>
    <s v="ELSE"/>
    <x v="14"/>
    <x v="265"/>
    <s v="La Convención Rural"/>
    <s v="5"/>
    <s v="R"/>
    <s v="Inteconectado"/>
    <s v="PL0243"/>
    <s v="BT5B-R"/>
    <s v="De 0 a 30 kWh "/>
    <n v="14416"/>
    <n v="128385"/>
    <n v="90278.57"/>
    <n v="-55247.86"/>
  </r>
  <r>
    <x v="0"/>
    <x v="4"/>
    <s v="ELSE"/>
    <x v="14"/>
    <x v="265"/>
    <s v="La Convención Rural"/>
    <s v="5"/>
    <s v="R"/>
    <s v="Inteconectado"/>
    <s v="PL0243"/>
    <s v="BT5B-R"/>
    <s v="De 30 a 100kWh"/>
    <n v="6242"/>
    <n v="348912"/>
    <n v="189142.08"/>
    <n v="-80290.240000000005"/>
  </r>
  <r>
    <x v="0"/>
    <x v="4"/>
    <s v="ELSE"/>
    <x v="14"/>
    <x v="265"/>
    <s v="La Convención Rural"/>
    <s v="5"/>
    <s v="R"/>
    <s v="Inteconectado"/>
    <s v="PL0243"/>
    <s v="BT5B-R"/>
    <s v="Mayor a 100kWh"/>
    <n v="1979"/>
    <n v="397215"/>
    <n v="294744.28999999998"/>
    <n v="8228.94"/>
  </r>
  <r>
    <x v="0"/>
    <x v="4"/>
    <s v="ELSE"/>
    <x v="14"/>
    <x v="266"/>
    <s v="Sicuani"/>
    <s v="3"/>
    <s v="U"/>
    <s v="Inteconectado"/>
    <s v="PL0244"/>
    <s v="BT5B-R"/>
    <s v="De 0 a 30 kWh "/>
    <n v="5012"/>
    <n v="69838"/>
    <n v="45278.03"/>
    <n v="-10050.549999999999"/>
  </r>
  <r>
    <x v="0"/>
    <x v="4"/>
    <s v="ELSE"/>
    <x v="14"/>
    <x v="266"/>
    <s v="Sicuani"/>
    <s v="3"/>
    <s v="U"/>
    <s v="Inteconectado"/>
    <s v="PL0244"/>
    <s v="BT5B-R"/>
    <s v="De 30 a 100kWh"/>
    <n v="3966"/>
    <n v="221338"/>
    <n v="122245.75999999999"/>
    <n v="-17133.12"/>
  </r>
  <r>
    <x v="0"/>
    <x v="4"/>
    <s v="ELSE"/>
    <x v="14"/>
    <x v="266"/>
    <s v="Sicuani"/>
    <s v="3"/>
    <s v="U"/>
    <s v="Inteconectado"/>
    <s v="PL0244"/>
    <s v="BT5B-R"/>
    <s v="Mayor a 100kWh"/>
    <n v="1011"/>
    <n v="184212"/>
    <n v="112197.66"/>
    <n v="3130.88"/>
  </r>
  <r>
    <x v="0"/>
    <x v="4"/>
    <s v="ELSE"/>
    <x v="14"/>
    <x v="267"/>
    <s v="Valle Sagrado 3"/>
    <s v="6"/>
    <s v="R"/>
    <s v="Inteconectado"/>
    <s v="PL0245"/>
    <s v="BT5B-R"/>
    <s v="De 0 a 30 kWh "/>
    <n v="17935"/>
    <n v="209040"/>
    <n v="126099.84"/>
    <n v="-91913.39"/>
  </r>
  <r>
    <x v="0"/>
    <x v="4"/>
    <s v="ELSE"/>
    <x v="14"/>
    <x v="267"/>
    <s v="Valle Sagrado 3"/>
    <s v="6"/>
    <s v="R"/>
    <s v="Inteconectado"/>
    <s v="PL0245"/>
    <s v="BT5B-R"/>
    <s v="De 30 a 100kWh"/>
    <n v="5869"/>
    <n v="295448"/>
    <n v="155365.4"/>
    <n v="-77453.75"/>
  </r>
  <r>
    <x v="0"/>
    <x v="4"/>
    <s v="ELSE"/>
    <x v="14"/>
    <x v="267"/>
    <s v="Valle Sagrado 3"/>
    <s v="6"/>
    <s v="R"/>
    <s v="Inteconectado"/>
    <s v="PL0245"/>
    <s v="BT5B-R"/>
    <s v="Mayor a 100kWh"/>
    <n v="784"/>
    <n v="149080"/>
    <n v="112253.06"/>
    <n v="3149.85"/>
  </r>
  <r>
    <x v="0"/>
    <x v="4"/>
    <s v="ELSE"/>
    <x v="14"/>
    <x v="268"/>
    <s v="Puerto Maldonado Rural"/>
    <s v="4"/>
    <s v="R"/>
    <s v="Inteconectado"/>
    <s v="PL1034"/>
    <s v="BT5B-R"/>
    <s v="De 0 a 30 kWh "/>
    <n v="758"/>
    <n v="7559"/>
    <n v="4544.46"/>
    <n v="-2987.04"/>
  </r>
  <r>
    <x v="0"/>
    <x v="4"/>
    <s v="ELSE"/>
    <x v="14"/>
    <x v="268"/>
    <s v="Puerto Maldonado Rural"/>
    <s v="4"/>
    <s v="R"/>
    <s v="Inteconectado"/>
    <s v="PL1034"/>
    <s v="BT5B-R"/>
    <s v="De 30 a 100kWh"/>
    <n v="910"/>
    <n v="55346"/>
    <n v="27744.26"/>
    <n v="-10783.5"/>
  </r>
  <r>
    <x v="0"/>
    <x v="4"/>
    <s v="ELSE"/>
    <x v="14"/>
    <x v="268"/>
    <s v="Puerto Maldonado Rural"/>
    <s v="4"/>
    <s v="R"/>
    <s v="Inteconectado"/>
    <s v="PL1034"/>
    <s v="BT5B-R"/>
    <s v="Mayor a 100kWh"/>
    <n v="669"/>
    <n v="148811"/>
    <n v="99508.98"/>
    <n v="2291.84"/>
  </r>
  <r>
    <x v="0"/>
    <x v="4"/>
    <s v="ELSE"/>
    <x v="14"/>
    <x v="269"/>
    <s v="Machupicchu"/>
    <s v="2"/>
    <s v="U"/>
    <s v="Inteconectado"/>
    <s v="PL1036"/>
    <s v="BT5B-R"/>
    <s v="De 0 a 30 kWh "/>
    <n v="116"/>
    <n v="1215"/>
    <n v="850.15"/>
    <n v="-169.73"/>
  </r>
  <r>
    <x v="0"/>
    <x v="4"/>
    <s v="ELSE"/>
    <x v="14"/>
    <x v="269"/>
    <s v="Machupicchu"/>
    <s v="2"/>
    <s v="U"/>
    <s v="Inteconectado"/>
    <s v="PL1036"/>
    <s v="BT5B-R"/>
    <s v="De 30 a 100kWh"/>
    <n v="113"/>
    <n v="6940"/>
    <n v="3736.04"/>
    <n v="-473.47"/>
  </r>
  <r>
    <x v="0"/>
    <x v="4"/>
    <s v="ELSE"/>
    <x v="14"/>
    <x v="269"/>
    <s v="Machupicchu"/>
    <s v="2"/>
    <s v="U"/>
    <s v="Inteconectado"/>
    <s v="PL1036"/>
    <s v="BT5B-R"/>
    <s v="Mayor a 100kWh"/>
    <n v="339"/>
    <n v="121655"/>
    <n v="70942.19"/>
    <n v="1976.95"/>
  </r>
  <r>
    <x v="0"/>
    <x v="4"/>
    <s v="ELSE"/>
    <x v="14"/>
    <x v="270"/>
    <s v="Chacapuente"/>
    <s v="6"/>
    <s v="R"/>
    <s v="Inteconectado"/>
    <s v="PL1042"/>
    <s v="BT5B-R"/>
    <s v="De 0 a 30 kWh "/>
    <n v="8897"/>
    <n v="82195"/>
    <n v="56686.71"/>
    <n v="-36314.11"/>
  </r>
  <r>
    <x v="0"/>
    <x v="4"/>
    <s v="ELSE"/>
    <x v="14"/>
    <x v="270"/>
    <s v="Chacapuente"/>
    <s v="6"/>
    <s v="R"/>
    <s v="Inteconectado"/>
    <s v="PL1042"/>
    <s v="BT5B-R"/>
    <s v="De 30 a 100kWh"/>
    <n v="1737"/>
    <n v="85040"/>
    <n v="44281.99"/>
    <n v="-23026.3"/>
  </r>
  <r>
    <x v="0"/>
    <x v="4"/>
    <s v="ELSE"/>
    <x v="14"/>
    <x v="270"/>
    <s v="Chacapuente"/>
    <s v="6"/>
    <s v="R"/>
    <s v="Inteconectado"/>
    <s v="PL1042"/>
    <s v="BT5B-R"/>
    <s v="Mayor a 100kWh"/>
    <n v="244"/>
    <n v="55818"/>
    <n v="41867.300000000003"/>
    <n v="1147.1199999999999"/>
  </r>
  <r>
    <x v="0"/>
    <x v="4"/>
    <s v="ELSE"/>
    <x v="14"/>
    <x v="271"/>
    <s v="Combapata"/>
    <s v="5"/>
    <s v="R"/>
    <s v="Inteconectado"/>
    <s v="PL1242"/>
    <s v="BT5B-R"/>
    <s v="De 0 a 30 kWh "/>
    <n v="15473"/>
    <n v="174496"/>
    <n v="107990.68"/>
    <n v="-73777.67"/>
  </r>
  <r>
    <x v="0"/>
    <x v="4"/>
    <s v="ELSE"/>
    <x v="14"/>
    <x v="271"/>
    <s v="Combapata"/>
    <s v="5"/>
    <s v="R"/>
    <s v="Inteconectado"/>
    <s v="PL1242"/>
    <s v="BT5B-R"/>
    <s v="De 30 a 100kWh"/>
    <n v="3241"/>
    <n v="153971"/>
    <n v="79604.259999999995"/>
    <n v="-41095.879999999997"/>
  </r>
  <r>
    <x v="0"/>
    <x v="4"/>
    <s v="ELSE"/>
    <x v="14"/>
    <x v="271"/>
    <s v="Combapata"/>
    <s v="5"/>
    <s v="R"/>
    <s v="Inteconectado"/>
    <s v="PL1242"/>
    <s v="BT5B-R"/>
    <s v="Mayor a 100kWh"/>
    <n v="280"/>
    <n v="54962"/>
    <n v="40884.550000000003"/>
    <n v="1135.3399999999999"/>
  </r>
  <r>
    <x v="0"/>
    <x v="4"/>
    <s v="ELSE"/>
    <x v="14"/>
    <x v="272"/>
    <s v="MAZUKO"/>
    <s v="3"/>
    <s v="U"/>
    <s v="Inteconectado"/>
    <s v="PL2034"/>
    <s v="BT5B-R"/>
    <s v="De 0 a 30 kWh "/>
    <n v="1119"/>
    <n v="11015"/>
    <n v="8164.19"/>
    <n v="-1590.3"/>
  </r>
  <r>
    <x v="0"/>
    <x v="4"/>
    <s v="ELSE"/>
    <x v="14"/>
    <x v="272"/>
    <s v="MAZUKO"/>
    <s v="3"/>
    <s v="U"/>
    <s v="Inteconectado"/>
    <s v="PL2034"/>
    <s v="BT5B-R"/>
    <s v="De 30 a 100kWh"/>
    <n v="1402"/>
    <n v="87081"/>
    <n v="48487.35"/>
    <n v="-6070.66"/>
  </r>
  <r>
    <x v="0"/>
    <x v="4"/>
    <s v="ELSE"/>
    <x v="14"/>
    <x v="272"/>
    <s v="MAZUKO"/>
    <s v="3"/>
    <s v="U"/>
    <s v="Inteconectado"/>
    <s v="PL2034"/>
    <s v="BT5B-R"/>
    <s v="Mayor a 100kWh"/>
    <n v="1061"/>
    <n v="225660"/>
    <n v="137465.28"/>
    <n v="3864.01"/>
  </r>
  <r>
    <x v="0"/>
    <x v="4"/>
    <s v="ELSE"/>
    <x v="14"/>
    <x v="273"/>
    <s v="Chuquibambilla"/>
    <s v="6"/>
    <s v="R"/>
    <s v="Inteconectado"/>
    <s v="PL2042"/>
    <s v="BT5B-R"/>
    <s v="De 0 a 30 kWh "/>
    <n v="3852"/>
    <n v="41262"/>
    <n v="26079.69"/>
    <n v="-18230.009999999998"/>
  </r>
  <r>
    <x v="0"/>
    <x v="4"/>
    <s v="ELSE"/>
    <x v="14"/>
    <x v="273"/>
    <s v="Chuquibambilla"/>
    <s v="6"/>
    <s v="R"/>
    <s v="Inteconectado"/>
    <s v="PL2042"/>
    <s v="BT5B-R"/>
    <s v="De 30 a 100kWh"/>
    <n v="880"/>
    <n v="44137"/>
    <n v="23183.68"/>
    <n v="-11667.07"/>
  </r>
  <r>
    <x v="0"/>
    <x v="4"/>
    <s v="ELSE"/>
    <x v="14"/>
    <x v="273"/>
    <s v="Chuquibambilla"/>
    <s v="6"/>
    <s v="R"/>
    <s v="Inteconectado"/>
    <s v="PL2042"/>
    <s v="BT5B-R"/>
    <s v="Mayor a 100kWh"/>
    <n v="99"/>
    <n v="22253"/>
    <n v="16709.91"/>
    <n v="469.27"/>
  </r>
  <r>
    <x v="0"/>
    <x v="4"/>
    <s v="ELSE"/>
    <x v="14"/>
    <x v="274"/>
    <s v="Chumbivilcas"/>
    <s v="5"/>
    <s v="R"/>
    <s v="Inteconectado"/>
    <s v="PL3242"/>
    <s v="BT5B-R"/>
    <s v="De 0 a 30 kWh "/>
    <n v="11351"/>
    <n v="105814"/>
    <n v="72209.09"/>
    <n v="-47109.79"/>
  </r>
  <r>
    <x v="0"/>
    <x v="4"/>
    <s v="ELSE"/>
    <x v="14"/>
    <x v="274"/>
    <s v="Chumbivilcas"/>
    <s v="5"/>
    <s v="R"/>
    <s v="Inteconectado"/>
    <s v="PL3242"/>
    <s v="BT5B-R"/>
    <s v="De 30 a 100kWh"/>
    <n v="2777"/>
    <n v="144270"/>
    <n v="77069.73"/>
    <n v="-37072.949999999997"/>
  </r>
  <r>
    <x v="0"/>
    <x v="4"/>
    <s v="ELSE"/>
    <x v="14"/>
    <x v="274"/>
    <s v="Chumbivilcas"/>
    <s v="5"/>
    <s v="R"/>
    <s v="Inteconectado"/>
    <s v="PL3242"/>
    <s v="BT5B-R"/>
    <s v="Mayor a 100kWh"/>
    <n v="918"/>
    <n v="285356"/>
    <n v="214286.1"/>
    <n v="6007.59"/>
  </r>
  <r>
    <x v="0"/>
    <x v="4"/>
    <s v="ELSE"/>
    <x v="14"/>
    <x v="275"/>
    <s v="Sicuani Rural"/>
    <s v="6"/>
    <s v="R"/>
    <s v="Inteconectado"/>
    <s v="PL4242"/>
    <s v="BT5B-R"/>
    <s v="De 0 a 30 kWh "/>
    <n v="10376"/>
    <n v="104120"/>
    <n v="69116.679999999993"/>
    <n v="-44059.93"/>
  </r>
  <r>
    <x v="0"/>
    <x v="4"/>
    <s v="ELSE"/>
    <x v="14"/>
    <x v="275"/>
    <s v="Sicuani Rural"/>
    <s v="6"/>
    <s v="R"/>
    <s v="Inteconectado"/>
    <s v="PL4242"/>
    <s v="BT5B-R"/>
    <s v="De 30 a 100kWh"/>
    <n v="2040"/>
    <n v="99697"/>
    <n v="51994.02"/>
    <n v="-25987.02"/>
  </r>
  <r>
    <x v="0"/>
    <x v="4"/>
    <s v="ELSE"/>
    <x v="14"/>
    <x v="275"/>
    <s v="Sicuani Rural"/>
    <s v="6"/>
    <s v="R"/>
    <s v="Inteconectado"/>
    <s v="PL4242"/>
    <s v="BT5B-R"/>
    <s v="Mayor a 100kWh"/>
    <n v="371"/>
    <n v="107526"/>
    <n v="80199.289999999994"/>
    <n v="2243.81"/>
  </r>
  <r>
    <x v="0"/>
    <x v="4"/>
    <s v="ELSE"/>
    <x v="14"/>
    <x v="276"/>
    <s v="Sistema Eléctrico Rural Lacco-Yavero (provisional)"/>
    <s v="SER"/>
    <s v="R"/>
    <s v="Inteconectado"/>
    <s v="PR0036"/>
    <s v="BT5B-R"/>
    <s v="De 0 a 30 kWh "/>
    <n v="1668"/>
    <n v="10147"/>
    <n v="11625.61"/>
    <n v="-5112.3999999999996"/>
  </r>
  <r>
    <x v="0"/>
    <x v="4"/>
    <s v="ELSE"/>
    <x v="14"/>
    <x v="276"/>
    <s v="Sistema Eléctrico Rural Lacco-Yavero (provisional)"/>
    <s v="SER"/>
    <s v="R"/>
    <s v="Inteconectado"/>
    <s v="PR0036"/>
    <s v="BT5B-R"/>
    <s v="De 30 a 100kWh"/>
    <n v="165"/>
    <n v="7855"/>
    <n v="4727.34"/>
    <n v="-2493.2399999999998"/>
  </r>
  <r>
    <x v="0"/>
    <x v="4"/>
    <s v="ELSE"/>
    <x v="14"/>
    <x v="276"/>
    <s v="Sistema Eléctrico Rural Lacco-Yavero (provisional)"/>
    <s v="SER"/>
    <s v="R"/>
    <s v="Inteconectado"/>
    <s v="PR0036"/>
    <s v="BT5B-R"/>
    <s v="Mayor a 100kWh"/>
    <n v="18"/>
    <n v="3537"/>
    <n v="3046.31"/>
    <n v="84.4"/>
  </r>
  <r>
    <x v="0"/>
    <x v="4"/>
    <s v="ELSE"/>
    <x v="14"/>
    <x v="277"/>
    <s v="SER AISLADO IBERIA"/>
    <s v="SER"/>
    <s v="R"/>
    <s v="Inteconectado"/>
    <s v="PR0033"/>
    <s v="BT5B-R"/>
    <s v="De 0 a 30 kWh "/>
    <n v="180"/>
    <n v="1869"/>
    <n v="1323.89"/>
    <n v="-1142.74"/>
  </r>
  <r>
    <x v="0"/>
    <x v="4"/>
    <s v="ELSE"/>
    <x v="14"/>
    <x v="277"/>
    <s v="SER AISLADO IBERIA"/>
    <s v="SER"/>
    <s v="R"/>
    <s v="Inteconectado"/>
    <s v="PR0033"/>
    <s v="BT5B-R"/>
    <s v="De 30 a 100kWh"/>
    <n v="142"/>
    <n v="8163"/>
    <n v="4877.3599999999997"/>
    <n v="-2604.2800000000002"/>
  </r>
  <r>
    <x v="0"/>
    <x v="4"/>
    <s v="ELSE"/>
    <x v="14"/>
    <x v="277"/>
    <s v="SER AISLADO IBERIA"/>
    <s v="SER"/>
    <s v="R"/>
    <s v="Inteconectado"/>
    <s v="PR0033"/>
    <s v="BT5B-R"/>
    <s v="Mayor a 100kWh"/>
    <n v="72"/>
    <n v="14155"/>
    <n v="12431.73"/>
    <n v="349.08"/>
  </r>
  <r>
    <x v="0"/>
    <x v="4"/>
    <s v="ELSE"/>
    <x v="14"/>
    <x v="278"/>
    <s v="SER CACHIMAYO ABANCAY - ANDAHUAYLAS"/>
    <s v="SER"/>
    <s v="R"/>
    <s v="Inteconectado"/>
    <s v="PR0035"/>
    <s v="BT5B-R"/>
    <s v="De 0 a 30 kWh "/>
    <n v="8887"/>
    <n v="57914"/>
    <n v="63703.58"/>
    <n v="-29847.59"/>
  </r>
  <r>
    <x v="0"/>
    <x v="4"/>
    <s v="ELSE"/>
    <x v="14"/>
    <x v="278"/>
    <s v="SER CACHIMAYO ABANCAY - ANDAHUAYLAS"/>
    <s v="SER"/>
    <s v="R"/>
    <s v="Inteconectado"/>
    <s v="PR0035"/>
    <s v="BT5B-R"/>
    <s v="De 30 a 100kWh"/>
    <n v="562"/>
    <n v="25966"/>
    <n v="15735.51"/>
    <n v="-8714.7999999999993"/>
  </r>
  <r>
    <x v="0"/>
    <x v="4"/>
    <s v="ELSE"/>
    <x v="14"/>
    <x v="278"/>
    <s v="SER CACHIMAYO ABANCAY - ANDAHUAYLAS"/>
    <s v="SER"/>
    <s v="R"/>
    <s v="Inteconectado"/>
    <s v="PR0035"/>
    <s v="BT5B-R"/>
    <s v="Mayor a 100kWh"/>
    <n v="32"/>
    <n v="4696"/>
    <n v="4183.8900000000003"/>
    <n v="117.5"/>
  </r>
  <r>
    <x v="0"/>
    <x v="4"/>
    <s v="ELSE"/>
    <x v="14"/>
    <x v="279"/>
    <s v="SER QUENCORO VALLE SAGRADO 2"/>
    <s v="SER"/>
    <s v="R"/>
    <s v="Inteconectado"/>
    <s v="PR0041"/>
    <s v="BT5B-R"/>
    <s v="De 0 a 30 kWh "/>
    <n v="1576"/>
    <n v="10551"/>
    <n v="11381.39"/>
    <n v="-5431.68"/>
  </r>
  <r>
    <x v="0"/>
    <x v="4"/>
    <s v="ELSE"/>
    <x v="14"/>
    <x v="279"/>
    <s v="SER QUENCORO VALLE SAGRADO 2"/>
    <s v="SER"/>
    <s v="R"/>
    <s v="Inteconectado"/>
    <s v="PR0041"/>
    <s v="BT5B-R"/>
    <s v="De 30 a 100kWh"/>
    <n v="41"/>
    <n v="1872"/>
    <n v="1130.8"/>
    <n v="-633.61"/>
  </r>
  <r>
    <x v="0"/>
    <x v="4"/>
    <s v="ELSE"/>
    <x v="14"/>
    <x v="279"/>
    <s v="SER QUENCORO VALLE SAGRADO 2"/>
    <s v="SER"/>
    <s v="R"/>
    <s v="Inteconectado"/>
    <s v="PR0041"/>
    <s v="BT5B-R"/>
    <s v="Mayor a 100kWh"/>
    <n v="4"/>
    <n v="841"/>
    <n v="739.19"/>
    <n v="20.78"/>
  </r>
  <r>
    <x v="0"/>
    <x v="4"/>
    <s v="ELSE"/>
    <x v="14"/>
    <x v="280"/>
    <s v="SER TINTAYA YAURI"/>
    <s v="SER"/>
    <s v="R"/>
    <s v="Inteconectado"/>
    <s v="PR0038"/>
    <s v="BT5B-R"/>
    <s v="De 0 a 30 kWh "/>
    <n v="565"/>
    <n v="2732"/>
    <n v="3752.95"/>
    <n v="-1412.6"/>
  </r>
  <r>
    <x v="0"/>
    <x v="4"/>
    <s v="ELSE"/>
    <x v="14"/>
    <x v="280"/>
    <s v="SER TINTAYA YAURI"/>
    <s v="SER"/>
    <s v="R"/>
    <s v="Inteconectado"/>
    <s v="PR0038"/>
    <s v="BT5B-R"/>
    <s v="De 30 a 100kWh"/>
    <n v="18"/>
    <n v="818"/>
    <n v="494.98"/>
    <n v="-279.18"/>
  </r>
  <r>
    <x v="0"/>
    <x v="4"/>
    <s v="ELSE"/>
    <x v="14"/>
    <x v="281"/>
    <s v="SER CACHIMAYO VALLE SAGRADO 1, 3"/>
    <s v="SER"/>
    <s v="R"/>
    <s v="Inteconectado"/>
    <s v="PR0035"/>
    <s v="BT5B-R"/>
    <s v="De 0 a 30 kWh "/>
    <n v="2073"/>
    <n v="19391"/>
    <n v="16619.169999999998"/>
    <n v="-9859.1299999999992"/>
  </r>
  <r>
    <x v="0"/>
    <x v="4"/>
    <s v="ELSE"/>
    <x v="14"/>
    <x v="281"/>
    <s v="SER CACHIMAYO VALLE SAGRADO 1, 3"/>
    <s v="SER"/>
    <s v="R"/>
    <s v="Inteconectado"/>
    <s v="PR0035"/>
    <s v="BT5B-R"/>
    <s v="De 30 a 100kWh"/>
    <n v="409"/>
    <n v="20291"/>
    <n v="12468.08"/>
    <n v="-6228.64"/>
  </r>
  <r>
    <x v="0"/>
    <x v="4"/>
    <s v="ELSE"/>
    <x v="14"/>
    <x v="281"/>
    <s v="SER CACHIMAYO VALLE SAGRADO 1, 3"/>
    <s v="SER"/>
    <s v="R"/>
    <s v="Inteconectado"/>
    <s v="PR0035"/>
    <s v="BT5B-R"/>
    <s v="Mayor a 100kWh"/>
    <n v="70"/>
    <n v="12269"/>
    <n v="10694.64"/>
    <n v="297.82"/>
  </r>
  <r>
    <x v="0"/>
    <x v="4"/>
    <s v="ELSE"/>
    <x v="14"/>
    <x v="282"/>
    <s v="SER COMBAPATA SICUANI RURAL"/>
    <s v="SER"/>
    <s v="R"/>
    <s v="Inteconectado"/>
    <s v="PR0244"/>
    <s v="BT5B-R"/>
    <s v="De 0 a 30 kWh "/>
    <n v="8421"/>
    <n v="45794"/>
    <n v="57297.65"/>
    <n v="-23404.99"/>
  </r>
  <r>
    <x v="0"/>
    <x v="4"/>
    <s v="ELSE"/>
    <x v="14"/>
    <x v="282"/>
    <s v="SER COMBAPATA SICUANI RURAL"/>
    <s v="SER"/>
    <s v="R"/>
    <s v="Inteconectado"/>
    <s v="PR0244"/>
    <s v="BT5B-R"/>
    <s v="De 30 a 100kWh"/>
    <n v="317"/>
    <n v="13981"/>
    <n v="8265.77"/>
    <n v="-4850.63"/>
  </r>
  <r>
    <x v="0"/>
    <x v="4"/>
    <s v="ELSE"/>
    <x v="14"/>
    <x v="282"/>
    <s v="SER COMBAPATA SICUANI RURAL"/>
    <s v="SER"/>
    <s v="R"/>
    <s v="Inteconectado"/>
    <s v="PR0244"/>
    <s v="BT5B-R"/>
    <s v="Mayor a 100kWh"/>
    <n v="26"/>
    <n v="4683"/>
    <n v="4104.59"/>
    <n v="114.41"/>
  </r>
  <r>
    <x v="0"/>
    <x v="4"/>
    <s v="ELSE"/>
    <x v="14"/>
    <x v="283"/>
    <s v="SER MAZUCO"/>
    <s v="SER"/>
    <s v="R"/>
    <s v="Inteconectado"/>
    <s v="PR2034"/>
    <s v="BT5B-R"/>
    <s v="De 0 a 30 kWh "/>
    <n v="221"/>
    <n v="2473"/>
    <n v="1904.16"/>
    <n v="-1264.19"/>
  </r>
  <r>
    <x v="0"/>
    <x v="4"/>
    <s v="ELSE"/>
    <x v="14"/>
    <x v="283"/>
    <s v="SER MAZUCO"/>
    <s v="SER"/>
    <s v="R"/>
    <s v="Inteconectado"/>
    <s v="PR2034"/>
    <s v="BT5B-R"/>
    <s v="De 30 a 100kWh"/>
    <n v="229"/>
    <n v="13995"/>
    <n v="9197.3700000000008"/>
    <n v="-3512.86"/>
  </r>
  <r>
    <x v="0"/>
    <x v="4"/>
    <s v="ELSE"/>
    <x v="14"/>
    <x v="283"/>
    <s v="SER MAZUCO"/>
    <s v="SER"/>
    <s v="R"/>
    <s v="Inteconectado"/>
    <s v="PR2034"/>
    <s v="BT5B-R"/>
    <s v="Mayor a 100kWh"/>
    <n v="162"/>
    <n v="32683"/>
    <n v="28577.19"/>
    <n v="802.21"/>
  </r>
  <r>
    <x v="0"/>
    <x v="4"/>
    <s v="ELSM"/>
    <x v="15"/>
    <x v="284"/>
    <s v="Chincha"/>
    <s v="2"/>
    <s v="U"/>
    <s v="Inteconectado"/>
    <s v="PL0043"/>
    <s v="BT5B-R"/>
    <s v="De 0 a 30 kWh "/>
    <n v="8199"/>
    <n v="86305"/>
    <n v="58377"/>
    <n v="-11146.25"/>
  </r>
  <r>
    <x v="0"/>
    <x v="4"/>
    <s v="ELSM"/>
    <x v="15"/>
    <x v="284"/>
    <s v="Chincha"/>
    <s v="2"/>
    <s v="U"/>
    <s v="Inteconectado"/>
    <s v="PL0043"/>
    <s v="BT5B-R"/>
    <s v="De 30 a 100kWh"/>
    <n v="15281"/>
    <n v="1028316.67"/>
    <n v="518131.29"/>
    <n v="-61108.76"/>
  </r>
  <r>
    <x v="0"/>
    <x v="4"/>
    <s v="ELSM"/>
    <x v="15"/>
    <x v="284"/>
    <s v="Chincha"/>
    <s v="2"/>
    <s v="U"/>
    <s v="Inteconectado"/>
    <s v="PL0043"/>
    <s v="BT5B-R"/>
    <s v="Mayor a 100kWh"/>
    <n v="12310"/>
    <n v="2333435"/>
    <n v="1282392.5900000001"/>
    <n v="36085.07"/>
  </r>
  <r>
    <x v="0"/>
    <x v="4"/>
    <s v="ELSM"/>
    <x v="15"/>
    <x v="285"/>
    <s v="Ica"/>
    <s v="2"/>
    <s v="U"/>
    <s v="Inteconectado"/>
    <s v="PL0044"/>
    <s v="BT5B-R"/>
    <s v="De 0 a 30 kWh "/>
    <n v="14014"/>
    <n v="157993.54999999999"/>
    <n v="104616.56"/>
    <n v="-20450.52"/>
  </r>
  <r>
    <x v="0"/>
    <x v="4"/>
    <s v="ELSM"/>
    <x v="15"/>
    <x v="285"/>
    <s v="Ica"/>
    <s v="2"/>
    <s v="U"/>
    <s v="Inteconectado"/>
    <s v="PL0044"/>
    <s v="BT5B-R"/>
    <s v="De 30 a 100kWh"/>
    <n v="27288"/>
    <n v="1803370.77"/>
    <n v="914333.67"/>
    <n v="-107860.94"/>
  </r>
  <r>
    <x v="0"/>
    <x v="4"/>
    <s v="ELSM"/>
    <x v="15"/>
    <x v="285"/>
    <s v="Ica"/>
    <s v="2"/>
    <s v="U"/>
    <s v="Inteconectado"/>
    <s v="PL0044"/>
    <s v="BT5B-R"/>
    <s v="Mayor a 100kWh"/>
    <n v="24909"/>
    <n v="4987624.33"/>
    <n v="2739421.56"/>
    <n v="77453.7"/>
  </r>
  <r>
    <x v="0"/>
    <x v="4"/>
    <s v="ELSM"/>
    <x v="15"/>
    <x v="286"/>
    <s v="Pisco"/>
    <s v="2"/>
    <s v="U"/>
    <s v="Inteconectado"/>
    <s v="PL0046"/>
    <s v="BT5B-R"/>
    <s v="De 0 a 30 kWh "/>
    <n v="6136"/>
    <n v="63940.46"/>
    <n v="44249.03"/>
    <n v="-8287.4599999999991"/>
  </r>
  <r>
    <x v="0"/>
    <x v="4"/>
    <s v="ELSM"/>
    <x v="15"/>
    <x v="286"/>
    <s v="Pisco"/>
    <s v="2"/>
    <s v="U"/>
    <s v="Inteconectado"/>
    <s v="PL0046"/>
    <s v="BT5B-R"/>
    <s v="De 30 a 100kWh"/>
    <n v="11012"/>
    <n v="741587.22"/>
    <n v="373114.48"/>
    <n v="-44105.43"/>
  </r>
  <r>
    <x v="0"/>
    <x v="4"/>
    <s v="ELSM"/>
    <x v="15"/>
    <x v="286"/>
    <s v="Pisco"/>
    <s v="2"/>
    <s v="U"/>
    <s v="Inteconectado"/>
    <s v="PL0046"/>
    <s v="BT5B-R"/>
    <s v="Mayor a 100kWh"/>
    <n v="9444"/>
    <n v="1798370.8"/>
    <n v="987165.71"/>
    <n v="27846.31"/>
  </r>
  <r>
    <x v="0"/>
    <x v="4"/>
    <s v="ELSM"/>
    <x v="15"/>
    <x v="287"/>
    <s v="Coracora"/>
    <s v="3"/>
    <s v="U"/>
    <s v="Inteconectado"/>
    <s v="PL0047"/>
    <s v="BT5B-R"/>
    <s v="De 0 a 30 kWh "/>
    <n v="1488"/>
    <n v="19725.02"/>
    <n v="12504.57"/>
    <n v="-2636.59"/>
  </r>
  <r>
    <x v="0"/>
    <x v="4"/>
    <s v="ELSM"/>
    <x v="15"/>
    <x v="287"/>
    <s v="Coracora"/>
    <s v="3"/>
    <s v="U"/>
    <s v="Inteconectado"/>
    <s v="PL0047"/>
    <s v="BT5B-R"/>
    <s v="De 30 a 100kWh"/>
    <n v="802"/>
    <n v="41671.75"/>
    <n v="22104.74"/>
    <n v="-3229.95"/>
  </r>
  <r>
    <x v="0"/>
    <x v="4"/>
    <s v="ELSM"/>
    <x v="15"/>
    <x v="287"/>
    <s v="Coracora"/>
    <s v="3"/>
    <s v="U"/>
    <s v="Inteconectado"/>
    <s v="PL0047"/>
    <s v="BT5B-R"/>
    <s v="Mayor a 100kWh"/>
    <n v="102"/>
    <n v="17949"/>
    <n v="10230.69"/>
    <n v="289.11"/>
  </r>
  <r>
    <x v="0"/>
    <x v="4"/>
    <s v="ELSM"/>
    <x v="15"/>
    <x v="288"/>
    <s v="Pausa"/>
    <s v="4"/>
    <s v="R"/>
    <s v="Inteconectado"/>
    <s v="PL0049"/>
    <s v="BT5B-R"/>
    <s v="De 0 a 30 kWh "/>
    <n v="401"/>
    <n v="4481"/>
    <n v="2437.9"/>
    <n v="-1629.48"/>
  </r>
  <r>
    <x v="0"/>
    <x v="4"/>
    <s v="ELSM"/>
    <x v="15"/>
    <x v="288"/>
    <s v="Pausa"/>
    <s v="4"/>
    <s v="R"/>
    <s v="Inteconectado"/>
    <s v="PL0049"/>
    <s v="BT5B-R"/>
    <s v="De 30 a 100kWh"/>
    <n v="277"/>
    <n v="15525.33"/>
    <n v="7075.81"/>
    <n v="-3022.58"/>
  </r>
  <r>
    <x v="0"/>
    <x v="4"/>
    <s v="ELSM"/>
    <x v="15"/>
    <x v="288"/>
    <s v="Pausa"/>
    <s v="4"/>
    <s v="R"/>
    <s v="Inteconectado"/>
    <s v="PL0049"/>
    <s v="BT5B-R"/>
    <s v="Mayor a 100kWh"/>
    <n v="38"/>
    <n v="7035"/>
    <n v="4385.1499999999996"/>
    <n v="123.41"/>
  </r>
  <r>
    <x v="0"/>
    <x v="4"/>
    <s v="ELSM"/>
    <x v="15"/>
    <x v="289"/>
    <s v="Huaytará-Chocorvos"/>
    <s v="6"/>
    <s v="R"/>
    <s v="Inteconectado"/>
    <s v="PL0051"/>
    <s v="BT5B-R"/>
    <s v="De 0 a 30 kWh "/>
    <n v="3867"/>
    <n v="35850.99"/>
    <n v="23819.91"/>
    <n v="-14379.87"/>
  </r>
  <r>
    <x v="0"/>
    <x v="4"/>
    <s v="ELSM"/>
    <x v="15"/>
    <x v="289"/>
    <s v="Huaytará-Chocorvos"/>
    <s v="6"/>
    <s v="R"/>
    <s v="Inteconectado"/>
    <s v="PL0051"/>
    <s v="BT5B-R"/>
    <s v="De 30 a 100kWh"/>
    <n v="852"/>
    <n v="43193.8"/>
    <n v="21005.279999999999"/>
    <n v="-10251.93"/>
  </r>
  <r>
    <x v="0"/>
    <x v="4"/>
    <s v="ELSM"/>
    <x v="15"/>
    <x v="289"/>
    <s v="Huaytará-Chocorvos"/>
    <s v="6"/>
    <s v="R"/>
    <s v="Inteconectado"/>
    <s v="PL0051"/>
    <s v="BT5B-R"/>
    <s v="Mayor a 100kWh"/>
    <n v="101"/>
    <n v="17673.669999999998"/>
    <n v="12168.03"/>
    <n v="343.38"/>
  </r>
  <r>
    <x v="0"/>
    <x v="4"/>
    <s v="ELSM"/>
    <x v="15"/>
    <x v="290"/>
    <s v="Chaviña"/>
    <s v="6"/>
    <s v="R"/>
    <s v="Inteconectado"/>
    <s v="PL0053"/>
    <s v="BT5B-R"/>
    <s v="De 0 a 30 kWh "/>
    <n v="421"/>
    <n v="4582"/>
    <n v="2765.44"/>
    <n v="-1846.34"/>
  </r>
  <r>
    <x v="0"/>
    <x v="4"/>
    <s v="ELSM"/>
    <x v="15"/>
    <x v="290"/>
    <s v="Chaviña"/>
    <s v="6"/>
    <s v="R"/>
    <s v="Inteconectado"/>
    <s v="PL0053"/>
    <s v="BT5B-R"/>
    <s v="De 30 a 100kWh"/>
    <n v="58"/>
    <n v="2558"/>
    <n v="1186.52"/>
    <n v="-701.22"/>
  </r>
  <r>
    <x v="0"/>
    <x v="4"/>
    <s v="ELSM"/>
    <x v="15"/>
    <x v="290"/>
    <s v="Chaviña"/>
    <s v="6"/>
    <s v="R"/>
    <s v="Inteconectado"/>
    <s v="PL0053"/>
    <s v="BT5B-R"/>
    <s v="Mayor a 100kWh"/>
    <n v="3"/>
    <n v="465"/>
    <n v="323.02"/>
    <n v="9.1300000000000008"/>
  </r>
  <r>
    <x v="0"/>
    <x v="4"/>
    <s v="ELSM"/>
    <x v="15"/>
    <x v="291"/>
    <s v="Incuyo"/>
    <s v="6"/>
    <s v="R"/>
    <s v="Inteconectado"/>
    <s v="PL0054"/>
    <s v="BT5B-R"/>
    <s v="De 0 a 30 kWh "/>
    <n v="258"/>
    <n v="2439"/>
    <n v="1603.63"/>
    <n v="-982.76"/>
  </r>
  <r>
    <x v="0"/>
    <x v="4"/>
    <s v="ELSM"/>
    <x v="15"/>
    <x v="291"/>
    <s v="Incuyo"/>
    <s v="6"/>
    <s v="R"/>
    <s v="Inteconectado"/>
    <s v="PL0054"/>
    <s v="BT5B-R"/>
    <s v="De 30 a 100kWh"/>
    <n v="37"/>
    <n v="1659"/>
    <n v="774.58"/>
    <n v="-447.33"/>
  </r>
  <r>
    <x v="0"/>
    <x v="4"/>
    <s v="ELSM"/>
    <x v="15"/>
    <x v="291"/>
    <s v="Incuyo"/>
    <s v="6"/>
    <s v="R"/>
    <s v="Inteconectado"/>
    <s v="PL0054"/>
    <s v="BT5B-R"/>
    <s v="Mayor a 100kWh"/>
    <n v="4"/>
    <n v="810"/>
    <n v="557.77"/>
    <n v="15.75"/>
  </r>
  <r>
    <x v="0"/>
    <x v="4"/>
    <s v="ELSM"/>
    <x v="15"/>
    <x v="292"/>
    <s v="Tambo Quemado"/>
    <s v="6"/>
    <s v="R"/>
    <s v="Inteconectado"/>
    <s v="PL0056"/>
    <s v="BT5B-R"/>
    <s v="De 0 a 30 kWh "/>
    <n v="96"/>
    <n v="890.33"/>
    <n v="592.26"/>
    <n v="-358.45"/>
  </r>
  <r>
    <x v="0"/>
    <x v="4"/>
    <s v="ELSM"/>
    <x v="15"/>
    <x v="292"/>
    <s v="Tambo Quemado"/>
    <s v="6"/>
    <s v="R"/>
    <s v="Inteconectado"/>
    <s v="PL0056"/>
    <s v="BT5B-R"/>
    <s v="De 30 a 100kWh"/>
    <n v="4"/>
    <n v="138.33000000000001"/>
    <n v="57.03"/>
    <n v="-48.33"/>
  </r>
  <r>
    <x v="0"/>
    <x v="4"/>
    <s v="ELSM"/>
    <x v="15"/>
    <x v="292"/>
    <s v="Tambo Quemado"/>
    <s v="6"/>
    <s v="R"/>
    <s v="Inteconectado"/>
    <s v="PL0056"/>
    <s v="BT5B-R"/>
    <s v="Mayor a 100kWh"/>
    <n v="2"/>
    <n v="264"/>
    <n v="184.41"/>
    <n v="5.18"/>
  </r>
  <r>
    <x v="0"/>
    <x v="4"/>
    <s v="ELSM"/>
    <x v="15"/>
    <x v="293"/>
    <s v="Palpa Rural"/>
    <s v="5"/>
    <s v="R"/>
    <s v="Inteconectado"/>
    <s v="PL0246"/>
    <s v="BT5B-R"/>
    <s v="De 0 a 30 kWh "/>
    <n v="3769"/>
    <n v="32887.96"/>
    <n v="23339.99"/>
    <n v="-13323.71"/>
  </r>
  <r>
    <x v="0"/>
    <x v="4"/>
    <s v="ELSM"/>
    <x v="15"/>
    <x v="293"/>
    <s v="Palpa Rural"/>
    <s v="5"/>
    <s v="R"/>
    <s v="Inteconectado"/>
    <s v="PL0246"/>
    <s v="BT5B-R"/>
    <s v="De 30 a 100kWh"/>
    <n v="1525"/>
    <n v="85875.95"/>
    <n v="43701.55"/>
    <n v="-18609.29"/>
  </r>
  <r>
    <x v="0"/>
    <x v="4"/>
    <s v="ELSM"/>
    <x v="15"/>
    <x v="293"/>
    <s v="Palpa Rural"/>
    <s v="5"/>
    <s v="R"/>
    <s v="Inteconectado"/>
    <s v="PL0246"/>
    <s v="BT5B-R"/>
    <s v="Mayor a 100kWh"/>
    <n v="283"/>
    <n v="49903.66"/>
    <n v="34596.559999999998"/>
    <n v="1016.59"/>
  </r>
  <r>
    <x v="0"/>
    <x v="4"/>
    <s v="ELSM"/>
    <x v="15"/>
    <x v="294"/>
    <s v="Puquio Rural"/>
    <s v="6"/>
    <s v="R"/>
    <s v="Inteconectado"/>
    <s v="PL0247"/>
    <s v="BT5B-R"/>
    <s v="De 0 a 30 kWh "/>
    <n v="4367"/>
    <n v="36725.58"/>
    <n v="26981.75"/>
    <n v="-14707.24"/>
  </r>
  <r>
    <x v="0"/>
    <x v="4"/>
    <s v="ELSM"/>
    <x v="15"/>
    <x v="294"/>
    <s v="Puquio Rural"/>
    <s v="6"/>
    <s v="R"/>
    <s v="Inteconectado"/>
    <s v="PL0247"/>
    <s v="BT5B-R"/>
    <s v="De 30 a 100kWh"/>
    <n v="444"/>
    <n v="20453.169999999998"/>
    <n v="9661.07"/>
    <n v="-5367.64"/>
  </r>
  <r>
    <x v="0"/>
    <x v="4"/>
    <s v="ELSM"/>
    <x v="15"/>
    <x v="294"/>
    <s v="Puquio Rural"/>
    <s v="6"/>
    <s v="R"/>
    <s v="Inteconectado"/>
    <s v="PL0247"/>
    <s v="BT5B-R"/>
    <s v="Mayor a 100kWh"/>
    <n v="25"/>
    <n v="4761"/>
    <n v="3284.38"/>
    <n v="92.73"/>
  </r>
  <r>
    <x v="0"/>
    <x v="4"/>
    <s v="ELSM"/>
    <x v="15"/>
    <x v="295"/>
    <s v="Chincha Baja Densidad"/>
    <s v="3"/>
    <s v="U"/>
    <s v="Inteconectado"/>
    <s v="PL1043"/>
    <s v="BT5B-R"/>
    <s v="De 0 a 30 kWh "/>
    <n v="1568"/>
    <n v="16297"/>
    <n v="11501.4"/>
    <n v="-2239.61"/>
  </r>
  <r>
    <x v="0"/>
    <x v="4"/>
    <s v="ELSM"/>
    <x v="15"/>
    <x v="295"/>
    <s v="Chincha Baja Densidad"/>
    <s v="3"/>
    <s v="U"/>
    <s v="Inteconectado"/>
    <s v="PL1043"/>
    <s v="BT5B-R"/>
    <s v="De 30 a 100kWh"/>
    <n v="3414"/>
    <n v="225205"/>
    <n v="119424.29"/>
    <n v="-14047.86"/>
  </r>
  <r>
    <x v="0"/>
    <x v="4"/>
    <s v="ELSM"/>
    <x v="15"/>
    <x v="295"/>
    <s v="Chincha Baja Densidad"/>
    <s v="3"/>
    <s v="U"/>
    <s v="Inteconectado"/>
    <s v="PL1043"/>
    <s v="BT5B-R"/>
    <s v="Mayor a 100kWh"/>
    <n v="2408"/>
    <n v="420965"/>
    <n v="245060.49"/>
    <n v="6895.21"/>
  </r>
  <r>
    <x v="0"/>
    <x v="4"/>
    <s v="ELSM"/>
    <x v="15"/>
    <x v="296"/>
    <s v="Nasca"/>
    <s v="2"/>
    <s v="U"/>
    <s v="Inteconectado"/>
    <s v="PL1045"/>
    <s v="BT5B-R"/>
    <s v="De 0 a 30 kWh "/>
    <n v="2703"/>
    <n v="28026.47"/>
    <n v="19959.939999999999"/>
    <n v="-3676.91"/>
  </r>
  <r>
    <x v="0"/>
    <x v="4"/>
    <s v="ELSM"/>
    <x v="15"/>
    <x v="296"/>
    <s v="Nasca"/>
    <s v="2"/>
    <s v="U"/>
    <s v="Inteconectado"/>
    <s v="PL1045"/>
    <s v="BT5B-R"/>
    <s v="De 30 a 100kWh"/>
    <n v="4480"/>
    <n v="309787.78999999998"/>
    <n v="160117.89000000001"/>
    <n v="-18972.79"/>
  </r>
  <r>
    <x v="0"/>
    <x v="4"/>
    <s v="ELSM"/>
    <x v="15"/>
    <x v="296"/>
    <s v="Nasca"/>
    <s v="2"/>
    <s v="U"/>
    <s v="Inteconectado"/>
    <s v="PL1045"/>
    <s v="BT5B-R"/>
    <s v="Mayor a 100kWh"/>
    <n v="3466"/>
    <n v="679600.29"/>
    <n v="385362.5"/>
    <n v="10647.87"/>
  </r>
  <r>
    <x v="0"/>
    <x v="4"/>
    <s v="ELSM"/>
    <x v="15"/>
    <x v="297"/>
    <s v="Pisco Urbano Rural"/>
    <s v="4"/>
    <s v="R"/>
    <s v="Inteconectado"/>
    <s v="PL1046"/>
    <s v="BT5B-R"/>
    <s v="De 0 a 30 kWh "/>
    <n v="1047"/>
    <n v="11694.71"/>
    <n v="6626.41"/>
    <n v="-4221.93"/>
  </r>
  <r>
    <x v="0"/>
    <x v="4"/>
    <s v="ELSM"/>
    <x v="15"/>
    <x v="297"/>
    <s v="Pisco Urbano Rural"/>
    <s v="4"/>
    <s v="R"/>
    <s v="Inteconectado"/>
    <s v="PL1046"/>
    <s v="BT5B-R"/>
    <s v="De 30 a 100kWh"/>
    <n v="1752"/>
    <n v="112370.63"/>
    <n v="52189.29"/>
    <n v="-19634.439999999999"/>
  </r>
  <r>
    <x v="0"/>
    <x v="4"/>
    <s v="ELSM"/>
    <x v="15"/>
    <x v="297"/>
    <s v="Pisco Urbano Rural"/>
    <s v="4"/>
    <s v="R"/>
    <s v="Inteconectado"/>
    <s v="PL1046"/>
    <s v="BT5B-R"/>
    <s v="Mayor a 100kWh"/>
    <n v="522"/>
    <n v="90470.74"/>
    <n v="58105.57"/>
    <n v="1643.73"/>
  </r>
  <r>
    <x v="0"/>
    <x v="4"/>
    <s v="ELSM"/>
    <x v="15"/>
    <x v="298"/>
    <s v="Santa Margarita"/>
    <s v="3"/>
    <s v="U"/>
    <s v="Inteconectado"/>
    <s v="PL1044"/>
    <s v="BT5B-R"/>
    <s v="De 0 a 30 kWh "/>
    <n v="3745"/>
    <n v="46381.82"/>
    <n v="31993.63"/>
    <n v="-6368.03"/>
  </r>
  <r>
    <x v="0"/>
    <x v="4"/>
    <s v="ELSM"/>
    <x v="15"/>
    <x v="298"/>
    <s v="Santa Margarita"/>
    <s v="3"/>
    <s v="U"/>
    <s v="Inteconectado"/>
    <s v="PL1044"/>
    <s v="BT5B-R"/>
    <s v="De 30 a 100kWh"/>
    <n v="7599"/>
    <n v="473594.9"/>
    <n v="251244.56"/>
    <n v="-31234.39"/>
  </r>
  <r>
    <x v="0"/>
    <x v="4"/>
    <s v="ELSM"/>
    <x v="15"/>
    <x v="298"/>
    <s v="Santa Margarita"/>
    <s v="3"/>
    <s v="U"/>
    <s v="Inteconectado"/>
    <s v="PL1044"/>
    <s v="BT5B-R"/>
    <s v="Mayor a 100kWh"/>
    <n v="3209"/>
    <n v="534471.31999999995"/>
    <n v="310559.55"/>
    <n v="8795.85"/>
  </r>
  <r>
    <x v="0"/>
    <x v="4"/>
    <s v="ELSM"/>
    <x v="15"/>
    <x v="299"/>
    <s v="SER Nasca"/>
    <s v="4"/>
    <s v="R"/>
    <s v="Inteconectado"/>
    <s v="PL2045"/>
    <s v="BT5B-R"/>
    <s v="De 0 a 30 kWh "/>
    <n v="464"/>
    <n v="3724.67"/>
    <n v="2681.26"/>
    <n v="-1355.29"/>
  </r>
  <r>
    <x v="0"/>
    <x v="4"/>
    <s v="ELSM"/>
    <x v="15"/>
    <x v="299"/>
    <s v="SER Nasca"/>
    <s v="4"/>
    <s v="R"/>
    <s v="Inteconectado"/>
    <s v="PL2045"/>
    <s v="BT5B-R"/>
    <s v="De 30 a 100kWh"/>
    <n v="417"/>
    <n v="25452.15"/>
    <n v="12381.65"/>
    <n v="-4648.3999999999996"/>
  </r>
  <r>
    <x v="0"/>
    <x v="4"/>
    <s v="ELSM"/>
    <x v="15"/>
    <x v="299"/>
    <s v="SER Nasca"/>
    <s v="4"/>
    <s v="R"/>
    <s v="Inteconectado"/>
    <s v="PL2045"/>
    <s v="BT5B-R"/>
    <s v="Mayor a 100kWh"/>
    <n v="75"/>
    <n v="17705.66"/>
    <n v="11932.95"/>
    <n v="308.51"/>
  </r>
  <r>
    <x v="0"/>
    <x v="4"/>
    <s v="ELSM"/>
    <x v="15"/>
    <x v="300"/>
    <s v="PARACAS"/>
    <s v="2"/>
    <s v="U"/>
    <s v="Inteconectado"/>
    <s v="PL2044"/>
    <s v="BT5B-R"/>
    <s v="De 0 a 30 kWh "/>
    <n v="301"/>
    <n v="2728.4"/>
    <n v="2023.87"/>
    <n v="-365.46"/>
  </r>
  <r>
    <x v="0"/>
    <x v="4"/>
    <s v="ELSM"/>
    <x v="15"/>
    <x v="300"/>
    <s v="PARACAS"/>
    <s v="2"/>
    <s v="U"/>
    <s v="Inteconectado"/>
    <s v="PL2044"/>
    <s v="BT5B-R"/>
    <s v="De 30 a 100kWh"/>
    <n v="493"/>
    <n v="35717.81"/>
    <n v="18346.09"/>
    <n v="-2276.4499999999998"/>
  </r>
  <r>
    <x v="0"/>
    <x v="4"/>
    <s v="ELSM"/>
    <x v="15"/>
    <x v="300"/>
    <s v="PARACAS"/>
    <s v="2"/>
    <s v="U"/>
    <s v="Inteconectado"/>
    <s v="PL2044"/>
    <s v="BT5B-R"/>
    <s v="Mayor a 100kWh"/>
    <n v="469"/>
    <n v="166405.17000000001"/>
    <n v="95157.75"/>
    <n v="2621.49"/>
  </r>
  <r>
    <x v="0"/>
    <x v="4"/>
    <s v="ELSM"/>
    <x v="15"/>
    <x v="301"/>
    <s v="Tacama"/>
    <s v="3"/>
    <s v="U"/>
    <s v="Inteconectado"/>
    <s v="PL1044"/>
    <s v="BT5B-R"/>
    <s v="De 0 a 30 kWh "/>
    <n v="669"/>
    <n v="7953.22"/>
    <n v="5319.15"/>
    <n v="-1094.98"/>
  </r>
  <r>
    <x v="0"/>
    <x v="4"/>
    <s v="ELSM"/>
    <x v="15"/>
    <x v="301"/>
    <s v="Tacama"/>
    <s v="3"/>
    <s v="U"/>
    <s v="Inteconectado"/>
    <s v="PL1044"/>
    <s v="BT5B-R"/>
    <s v="De 30 a 100kWh"/>
    <n v="1160"/>
    <n v="72467.899999999994"/>
    <n v="38674.61"/>
    <n v="-4820.79"/>
  </r>
  <r>
    <x v="0"/>
    <x v="4"/>
    <s v="ELSM"/>
    <x v="15"/>
    <x v="301"/>
    <s v="Tacama"/>
    <s v="3"/>
    <s v="U"/>
    <s v="Inteconectado"/>
    <s v="PL1044"/>
    <s v="BT5B-R"/>
    <s v="Mayor a 100kWh"/>
    <n v="376"/>
    <n v="55786.82"/>
    <n v="32449.360000000001"/>
    <n v="927.32"/>
  </r>
  <r>
    <x v="0"/>
    <x v="4"/>
    <s v="ELSM"/>
    <x v="15"/>
    <x v="302"/>
    <s v="_x0009_PALPA"/>
    <s v="3"/>
    <s v="U"/>
    <s v="Inteconectado"/>
    <s v="PL0045"/>
    <s v="BT5B-R"/>
    <s v="De 0 a 30 kWh "/>
    <n v="908"/>
    <n v="10434.48"/>
    <n v="7392.19"/>
    <n v="-1401.02"/>
  </r>
  <r>
    <x v="0"/>
    <x v="4"/>
    <s v="ELSM"/>
    <x v="15"/>
    <x v="302"/>
    <s v="_x0009_PALPA"/>
    <s v="3"/>
    <s v="U"/>
    <s v="Inteconectado"/>
    <s v="PL0045"/>
    <s v="BT5B-R"/>
    <s v="De 30 a 100kWh"/>
    <n v="1093"/>
    <n v="66599.520000000004"/>
    <n v="36351.46"/>
    <n v="-4424.32"/>
  </r>
  <r>
    <x v="0"/>
    <x v="4"/>
    <s v="ELSM"/>
    <x v="15"/>
    <x v="302"/>
    <s v="_x0009_PALPA"/>
    <s v="3"/>
    <s v="U"/>
    <s v="Inteconectado"/>
    <s v="PL0045"/>
    <s v="BT5B-R"/>
    <s v="Mayor a 100kWh"/>
    <n v="373"/>
    <n v="62647.24"/>
    <n v="36671.449999999997"/>
    <n v="1010.74"/>
  </r>
  <r>
    <x v="0"/>
    <x v="4"/>
    <s v="ELSM"/>
    <x v="15"/>
    <x v="303"/>
    <s v="Puquio"/>
    <s v="4"/>
    <s v="R"/>
    <s v="Inteconectado"/>
    <s v="PL4045"/>
    <s v="BT5B-R"/>
    <s v="De 0 a 30 kWh "/>
    <n v="1886"/>
    <n v="26035.91"/>
    <n v="12682.98"/>
    <n v="-9413.4599999999991"/>
  </r>
  <r>
    <x v="0"/>
    <x v="4"/>
    <s v="ELSM"/>
    <x v="15"/>
    <x v="303"/>
    <s v="Puquio"/>
    <s v="4"/>
    <s v="R"/>
    <s v="Inteconectado"/>
    <s v="PL4045"/>
    <s v="BT5B-R"/>
    <s v="De 30 a 100kWh"/>
    <n v="1016"/>
    <n v="51763.1"/>
    <n v="22844.36"/>
    <n v="-11110.65"/>
  </r>
  <r>
    <x v="0"/>
    <x v="4"/>
    <s v="ELSM"/>
    <x v="15"/>
    <x v="303"/>
    <s v="Puquio"/>
    <s v="4"/>
    <s v="R"/>
    <s v="Inteconectado"/>
    <s v="PL4045"/>
    <s v="BT5B-R"/>
    <s v="Mayor a 100kWh"/>
    <n v="140"/>
    <n v="30474"/>
    <n v="16796.669999999998"/>
    <n v="538.41999999999996"/>
  </r>
  <r>
    <x v="0"/>
    <x v="4"/>
    <s v="ELSM"/>
    <x v="15"/>
    <x v="304"/>
    <s v="Chincha Rural"/>
    <s v="SER"/>
    <s v="R"/>
    <s v="Inteconectado"/>
    <s v="PR0043"/>
    <s v="BT5B-R"/>
    <s v="De 0 a 30 kWh "/>
    <n v="1002"/>
    <n v="10804"/>
    <n v="7707.27"/>
    <n v="-5020.95"/>
  </r>
  <r>
    <x v="0"/>
    <x v="4"/>
    <s v="ELSM"/>
    <x v="15"/>
    <x v="304"/>
    <s v="Chincha Rural"/>
    <s v="SER"/>
    <s v="R"/>
    <s v="Inteconectado"/>
    <s v="PR0043"/>
    <s v="BT5B-R"/>
    <s v="De 30 a 100kWh"/>
    <n v="1788"/>
    <n v="109514"/>
    <n v="64169.120000000003"/>
    <n v="-25011.64"/>
  </r>
  <r>
    <x v="0"/>
    <x v="4"/>
    <s v="ELSM"/>
    <x v="15"/>
    <x v="304"/>
    <s v="Chincha Rural"/>
    <s v="SER"/>
    <s v="R"/>
    <s v="Inteconectado"/>
    <s v="PR0043"/>
    <s v="BT5B-R"/>
    <s v="Mayor a 100kWh"/>
    <n v="358"/>
    <n v="58752"/>
    <n v="46805.98"/>
    <n v="1346.29"/>
  </r>
  <r>
    <x v="0"/>
    <x v="4"/>
    <s v="ELSM"/>
    <x v="15"/>
    <x v="305"/>
    <s v="Nasca Rural"/>
    <s v="SER"/>
    <s v="R"/>
    <s v="Inteconectado"/>
    <s v="PR0045"/>
    <s v="BT5B-R"/>
    <s v="De 0 a 30 kWh "/>
    <n v="40"/>
    <n v="336"/>
    <n v="287.89999999999998"/>
    <n v="-156.69999999999999"/>
  </r>
  <r>
    <x v="0"/>
    <x v="4"/>
    <s v="ELSM"/>
    <x v="15"/>
    <x v="305"/>
    <s v="Nasca Rural"/>
    <s v="SER"/>
    <s v="R"/>
    <s v="Inteconectado"/>
    <s v="PR0045"/>
    <s v="BT5B-R"/>
    <s v="De 30 a 100kWh"/>
    <n v="40"/>
    <n v="2138"/>
    <n v="1205.26"/>
    <n v="-559.71"/>
  </r>
  <r>
    <x v="0"/>
    <x v="4"/>
    <s v="ELSM"/>
    <x v="15"/>
    <x v="305"/>
    <s v="Nasca Rural"/>
    <s v="SER"/>
    <s v="R"/>
    <s v="Inteconectado"/>
    <s v="PR0045"/>
    <s v="BT5B-R"/>
    <s v="Mayor a 100kWh"/>
    <n v="11"/>
    <n v="2265"/>
    <n v="1772.28"/>
    <n v="70.709999999999994"/>
  </r>
  <r>
    <x v="0"/>
    <x v="4"/>
    <s v="ELTO"/>
    <x v="16"/>
    <x v="306"/>
    <s v="Tocache"/>
    <s v="4"/>
    <s v="R"/>
    <s v="Inteconectado"/>
    <s v="PL0153"/>
    <s v="BT5B-R"/>
    <s v="De 0 a 30 kWh "/>
    <n v="1362"/>
    <n v="28269"/>
    <n v="15298.06"/>
    <n v="-16487.599999999999"/>
  </r>
  <r>
    <x v="0"/>
    <x v="4"/>
    <s v="ELTO"/>
    <x v="16"/>
    <x v="306"/>
    <s v="Tocache"/>
    <s v="4"/>
    <s v="R"/>
    <s v="Inteconectado"/>
    <s v="PL0153"/>
    <s v="BT5B-R"/>
    <s v="De 30 a 100kWh"/>
    <n v="11693"/>
    <n v="721688"/>
    <n v="518807"/>
    <n v="-204627.5"/>
  </r>
  <r>
    <x v="0"/>
    <x v="4"/>
    <s v="ELTO"/>
    <x v="16"/>
    <x v="306"/>
    <s v="Tocache"/>
    <s v="4"/>
    <s v="R"/>
    <s v="Inteconectado"/>
    <s v="PL0153"/>
    <s v="BT5B-R"/>
    <s v="Mayor a 100kWh"/>
    <n v="1197"/>
    <n v="121765"/>
    <n v="122562.55"/>
    <n v="3455.72"/>
  </r>
  <r>
    <x v="0"/>
    <x v="4"/>
    <s v="ELTO"/>
    <x v="16"/>
    <x v="307"/>
    <s v="TOCACHE RURAL"/>
    <s v="SER"/>
    <s v="R"/>
    <s v="Inteconectado"/>
    <s v="PR0153"/>
    <s v="BT5B-R"/>
    <s v="De 0 a 30 kWh "/>
    <n v="3299"/>
    <n v="71061"/>
    <n v="48170.1"/>
    <n v="-54479.53"/>
  </r>
  <r>
    <x v="0"/>
    <x v="4"/>
    <s v="ELTO"/>
    <x v="16"/>
    <x v="307"/>
    <s v="TOCACHE RURAL"/>
    <s v="SER"/>
    <s v="R"/>
    <s v="Inteconectado"/>
    <s v="PR0153"/>
    <s v="BT5B-R"/>
    <s v="De 30 a 100kWh"/>
    <n v="745"/>
    <n v="29262"/>
    <n v="21905.55"/>
    <n v="-17135"/>
  </r>
  <r>
    <x v="0"/>
    <x v="4"/>
    <s v="ELUC"/>
    <x v="17"/>
    <x v="308"/>
    <s v="Pucallpa"/>
    <s v="2"/>
    <s v="U"/>
    <s v="Inteconectado"/>
    <s v="PL0057"/>
    <s v="BT5B-R"/>
    <s v="De 0 a 30 kWh "/>
    <n v="14477"/>
    <n v="171197.6"/>
    <n v="113554.01"/>
    <n v="-23165.25"/>
  </r>
  <r>
    <x v="0"/>
    <x v="4"/>
    <s v="ELUC"/>
    <x v="17"/>
    <x v="308"/>
    <s v="Pucallpa"/>
    <s v="2"/>
    <s v="U"/>
    <s v="Inteconectado"/>
    <s v="PL0057"/>
    <s v="BT5B-R"/>
    <s v="De 30 a 100kWh"/>
    <n v="21131"/>
    <n v="1346545.8"/>
    <n v="707498.22"/>
    <n v="-85791.86"/>
  </r>
  <r>
    <x v="0"/>
    <x v="4"/>
    <s v="ELUC"/>
    <x v="17"/>
    <x v="308"/>
    <s v="Pucallpa"/>
    <s v="2"/>
    <s v="U"/>
    <s v="Inteconectado"/>
    <s v="PL0057"/>
    <s v="BT5B-R"/>
    <s v="Mayor a 100kWh"/>
    <n v="24162"/>
    <n v="5363395"/>
    <n v="3064109.14"/>
    <n v="86383.25"/>
  </r>
  <r>
    <x v="0"/>
    <x v="4"/>
    <s v="ELUC"/>
    <x v="17"/>
    <x v="309"/>
    <s v="Atalaya"/>
    <s v="2"/>
    <s v="U"/>
    <s v="Aislado"/>
    <s v="PL0058"/>
    <s v="BT5B-R"/>
    <s v="De 0 a 30 kWh "/>
    <n v="374"/>
    <n v="4067"/>
    <n v="1944.71"/>
    <n v="-807.75"/>
  </r>
  <r>
    <x v="0"/>
    <x v="4"/>
    <s v="ELUC"/>
    <x v="17"/>
    <x v="309"/>
    <s v="Atalaya"/>
    <s v="2"/>
    <s v="U"/>
    <s v="Aislado"/>
    <s v="PL0058"/>
    <s v="BT5B-R"/>
    <s v="De 30 a 100kWh"/>
    <n v="628"/>
    <n v="40953"/>
    <n v="14435.2"/>
    <n v="-3742.88"/>
  </r>
  <r>
    <x v="0"/>
    <x v="4"/>
    <s v="ELUC"/>
    <x v="17"/>
    <x v="309"/>
    <s v="Atalaya"/>
    <s v="2"/>
    <s v="U"/>
    <s v="Aislado"/>
    <s v="PL0058"/>
    <s v="BT5B-R"/>
    <s v="Mayor a 100kWh"/>
    <n v="717"/>
    <n v="174460"/>
    <n v="71368.009999999995"/>
    <n v="-107.25"/>
  </r>
  <r>
    <x v="0"/>
    <x v="4"/>
    <s v="ELUC"/>
    <x v="17"/>
    <x v="310"/>
    <s v="Campo Verde"/>
    <s v="3"/>
    <s v="U"/>
    <s v="Inteconectado"/>
    <s v="PL0059"/>
    <s v="BT5B-R"/>
    <s v="De 0 a 30 kWh "/>
    <n v="531"/>
    <n v="5710"/>
    <n v="4119.51"/>
    <n v="-818.69"/>
  </r>
  <r>
    <x v="0"/>
    <x v="4"/>
    <s v="ELUC"/>
    <x v="17"/>
    <x v="310"/>
    <s v="Campo Verde"/>
    <s v="3"/>
    <s v="U"/>
    <s v="Inteconectado"/>
    <s v="PL0059"/>
    <s v="BT5B-R"/>
    <s v="De 30 a 100kWh"/>
    <n v="496"/>
    <n v="29911"/>
    <n v="16580.669999999998"/>
    <n v="-2132.8000000000002"/>
  </r>
  <r>
    <x v="0"/>
    <x v="4"/>
    <s v="ELUC"/>
    <x v="17"/>
    <x v="310"/>
    <s v="Campo Verde"/>
    <s v="3"/>
    <s v="U"/>
    <s v="Inteconectado"/>
    <s v="PL0059"/>
    <s v="BT5B-R"/>
    <s v="Mayor a 100kWh"/>
    <n v="265"/>
    <n v="102919"/>
    <n v="61627.01"/>
    <n v="1742.54"/>
  </r>
  <r>
    <x v="0"/>
    <x v="4"/>
    <s v="ELUC"/>
    <x v="17"/>
    <x v="311"/>
    <s v="Aguaytía"/>
    <s v="3"/>
    <s v="U"/>
    <s v="Inteconectado"/>
    <s v="PL0171"/>
    <s v="BT5B-R"/>
    <s v="De 0 a 30 kWh "/>
    <n v="1408"/>
    <n v="15679"/>
    <n v="10871.35"/>
    <n v="-2154.37"/>
  </r>
  <r>
    <x v="0"/>
    <x v="4"/>
    <s v="ELUC"/>
    <x v="17"/>
    <x v="311"/>
    <s v="Aguaytía"/>
    <s v="3"/>
    <s v="U"/>
    <s v="Inteconectado"/>
    <s v="PL0171"/>
    <s v="BT5B-R"/>
    <s v="De 30 a 100kWh"/>
    <n v="1452"/>
    <n v="90473"/>
    <n v="48294.400000000001"/>
    <n v="-5982.24"/>
  </r>
  <r>
    <x v="0"/>
    <x v="4"/>
    <s v="ELUC"/>
    <x v="17"/>
    <x v="311"/>
    <s v="Aguaytía"/>
    <s v="3"/>
    <s v="U"/>
    <s v="Inteconectado"/>
    <s v="PL0171"/>
    <s v="BT5B-R"/>
    <s v="Mayor a 100kWh"/>
    <n v="1177"/>
    <n v="272219"/>
    <n v="157757.26999999999"/>
    <n v="4434.38"/>
  </r>
  <r>
    <x v="0"/>
    <x v="4"/>
    <s v="ELUC"/>
    <x v="17"/>
    <x v="312"/>
    <s v="SER PUCALLPA CAMPO VERDE"/>
    <s v="SER"/>
    <s v="R"/>
    <s v="Inteconectado"/>
    <s v="PR0057"/>
    <s v="BT5B-R"/>
    <s v="De 0 a 30 kWh "/>
    <n v="2115"/>
    <n v="21357"/>
    <n v="17236.96"/>
    <n v="-10781.12"/>
  </r>
  <r>
    <x v="0"/>
    <x v="4"/>
    <s v="ELUC"/>
    <x v="17"/>
    <x v="312"/>
    <s v="SER PUCALLPA CAMPO VERDE"/>
    <s v="SER"/>
    <s v="R"/>
    <s v="Inteconectado"/>
    <s v="PR0057"/>
    <s v="BT5B-R"/>
    <s v="De 30 a 100kWh"/>
    <n v="1119"/>
    <n v="63284"/>
    <n v="38938.639999999999"/>
    <n v="-16952.849999999999"/>
  </r>
  <r>
    <x v="0"/>
    <x v="4"/>
    <s v="ELUC"/>
    <x v="17"/>
    <x v="312"/>
    <s v="SER PUCALLPA CAMPO VERDE"/>
    <s v="SER"/>
    <s v="R"/>
    <s v="Inteconectado"/>
    <s v="PR0057"/>
    <s v="BT5B-R"/>
    <s v="Mayor a 100kWh"/>
    <n v="331"/>
    <n v="62571"/>
    <n v="52657.97"/>
    <n v="1482.51"/>
  </r>
  <r>
    <x v="0"/>
    <x v="4"/>
    <s v="EMSE"/>
    <x v="18"/>
    <x v="313"/>
    <s v="Paramonga"/>
    <s v="3"/>
    <s v="U"/>
    <s v="Inteconectado"/>
    <s v="PL0154"/>
    <s v="BT5B-R"/>
    <s v="De 0 a 30 kWh "/>
    <n v="2407"/>
    <n v="27269"/>
    <n v="18921.169999999998"/>
    <n v="-3871.04"/>
  </r>
  <r>
    <x v="0"/>
    <x v="4"/>
    <s v="EMSE"/>
    <x v="18"/>
    <x v="313"/>
    <s v="Paramonga"/>
    <s v="3"/>
    <s v="U"/>
    <s v="Inteconectado"/>
    <s v="PL0154"/>
    <s v="BT5B-R"/>
    <s v="De 30 a 100kWh"/>
    <n v="3160"/>
    <n v="198514"/>
    <n v="108736.7"/>
    <n v="-13455.15"/>
  </r>
  <r>
    <x v="0"/>
    <x v="4"/>
    <s v="EMSE"/>
    <x v="18"/>
    <x v="313"/>
    <s v="Paramonga"/>
    <s v="3"/>
    <s v="U"/>
    <s v="Inteconectado"/>
    <s v="PL0154"/>
    <s v="BT5B-R"/>
    <s v="Mayor a 100kWh"/>
    <n v="1233"/>
    <n v="184629"/>
    <n v="111486.08"/>
    <n v="3127.58"/>
  </r>
  <r>
    <x v="0"/>
    <x v="4"/>
    <s v="EMSU"/>
    <x v="19"/>
    <x v="314"/>
    <s v="Utcubamba"/>
    <s v="3"/>
    <s v="U"/>
    <s v="Inteconectado"/>
    <s v="PL0155"/>
    <s v="BT5B-R"/>
    <s v="De 0 a 30 kWh "/>
    <n v="3946"/>
    <n v="49706"/>
    <n v="36151.379999999997"/>
    <n v="-7933.9"/>
  </r>
  <r>
    <x v="0"/>
    <x v="4"/>
    <s v="EMSU"/>
    <x v="19"/>
    <x v="314"/>
    <s v="Utcubamba"/>
    <s v="3"/>
    <s v="U"/>
    <s v="Inteconectado"/>
    <s v="PL0155"/>
    <s v="BT5B-R"/>
    <s v="De 30 a 100kWh"/>
    <n v="3056"/>
    <n v="181635"/>
    <n v="110877.44"/>
    <n v="-14638.24"/>
  </r>
  <r>
    <x v="0"/>
    <x v="4"/>
    <s v="EMSU"/>
    <x v="19"/>
    <x v="314"/>
    <s v="Utcubamba"/>
    <s v="3"/>
    <s v="U"/>
    <s v="Inteconectado"/>
    <s v="PL0155"/>
    <s v="BT5B-R"/>
    <s v="Mayor a 100kWh"/>
    <n v="1118"/>
    <n v="202212"/>
    <n v="136433.20000000001"/>
    <n v="2065.42"/>
  </r>
  <r>
    <x v="0"/>
    <x v="4"/>
    <s v="EPA2"/>
    <x v="20"/>
    <x v="315"/>
    <s v="Edelsa"/>
    <s v="3"/>
    <s v="U"/>
    <s v="Inteconectado"/>
    <s v="PL0215"/>
    <s v="BT5B-R"/>
    <s v="De 0 a 30 kWh "/>
    <n v="643"/>
    <n v="9432"/>
    <n v="7029.39"/>
    <n v="-1541.01"/>
  </r>
  <r>
    <x v="0"/>
    <x v="4"/>
    <s v="EPA2"/>
    <x v="20"/>
    <x v="315"/>
    <s v="Edelsa"/>
    <s v="3"/>
    <s v="U"/>
    <s v="Inteconectado"/>
    <s v="PL0215"/>
    <s v="BT5B-R"/>
    <s v="De 30 a 100kWh"/>
    <n v="402"/>
    <n v="22033"/>
    <n v="15407.16"/>
    <n v="-1969.8"/>
  </r>
  <r>
    <x v="0"/>
    <x v="4"/>
    <s v="EPA2"/>
    <x v="20"/>
    <x v="315"/>
    <s v="Edelsa"/>
    <s v="3"/>
    <s v="U"/>
    <s v="Inteconectado"/>
    <s v="PL0215"/>
    <s v="BT5B-R"/>
    <s v="Mayor a 100kWh"/>
    <n v="88"/>
    <n v="18562"/>
    <n v="14033.3"/>
    <n v="360.67"/>
  </r>
  <r>
    <x v="0"/>
    <x v="4"/>
    <s v="EPAN"/>
    <x v="21"/>
    <x v="316"/>
    <s v="Pangoa"/>
    <s v="2"/>
    <s v="U"/>
    <s v="Inteconectado"/>
    <s v="PL0158"/>
    <s v="BT5B-R"/>
    <s v="De 0 a 30 kWh "/>
    <n v="640"/>
    <n v="7807"/>
    <n v="5756.33"/>
    <n v="-1257.02"/>
  </r>
  <r>
    <x v="0"/>
    <x v="4"/>
    <s v="EPAN"/>
    <x v="21"/>
    <x v="316"/>
    <s v="Pangoa"/>
    <s v="2"/>
    <s v="U"/>
    <s v="Inteconectado"/>
    <s v="PL0158"/>
    <s v="BT5B-R"/>
    <s v="De 30 a 100kWh"/>
    <n v="620"/>
    <n v="37653"/>
    <n v="23179.64"/>
    <n v="-2994.6"/>
  </r>
  <r>
    <x v="0"/>
    <x v="4"/>
    <s v="EPAN"/>
    <x v="21"/>
    <x v="316"/>
    <s v="Pangoa"/>
    <s v="2"/>
    <s v="U"/>
    <s v="Inteconectado"/>
    <s v="PL0158"/>
    <s v="BT5B-R"/>
    <s v="Mayor a 100kWh"/>
    <n v="555"/>
    <n v="146509"/>
    <n v="98891.26"/>
    <n v="2789.53"/>
  </r>
  <r>
    <x v="0"/>
    <x v="4"/>
    <s v="ESEM"/>
    <x v="22"/>
    <x v="317"/>
    <s v="ESEMPAT"/>
    <s v="SER"/>
    <s v="R"/>
    <s v="Inteconectado"/>
    <s v="PR4243"/>
    <s v="BT5B-R"/>
    <s v="De 0 a 30 kWh "/>
    <n v="585"/>
    <n v="8595"/>
    <n v="7959.82"/>
    <n v="-9177.3799999999992"/>
  </r>
  <r>
    <x v="0"/>
    <x v="4"/>
    <s v="ESEM"/>
    <x v="22"/>
    <x v="317"/>
    <s v="ESEMPAT"/>
    <s v="SER"/>
    <s v="R"/>
    <s v="Inteconectado"/>
    <s v="PR4243"/>
    <s v="BT5B-R"/>
    <s v="De 30 a 100kWh"/>
    <n v="566"/>
    <n v="31652"/>
    <n v="36887.39"/>
    <n v="-18115.61"/>
  </r>
  <r>
    <x v="0"/>
    <x v="4"/>
    <s v="ESEM"/>
    <x v="22"/>
    <x v="317"/>
    <s v="ESEMPAT"/>
    <s v="SER"/>
    <s v="R"/>
    <s v="Inteconectado"/>
    <s v="PR4243"/>
    <s v="BT5B-R"/>
    <s v="Mayor a 100kWh"/>
    <n v="29"/>
    <n v="3619"/>
    <n v="6282.2"/>
    <n v="176.74"/>
  </r>
  <r>
    <x v="0"/>
    <x v="4"/>
    <s v="LDS"/>
    <x v="23"/>
    <x v="318"/>
    <s v="Lima Sur"/>
    <s v="1"/>
    <s v="U"/>
    <s v="Inteconectado"/>
    <s v="PL0133"/>
    <s v="BT5B-R"/>
    <s v="De 0 a 30 kWh "/>
    <n v="97034"/>
    <n v="712303.58"/>
    <n v="444056.16"/>
    <n v="-69660.02"/>
  </r>
  <r>
    <x v="0"/>
    <x v="4"/>
    <s v="LDS"/>
    <x v="23"/>
    <x v="318"/>
    <s v="Lima Sur"/>
    <s v="1"/>
    <s v="U"/>
    <s v="Inteconectado"/>
    <s v="PL0133"/>
    <s v="BT5B-R"/>
    <s v="De 30 a 100kWh"/>
    <n v="158929"/>
    <n v="11231615.779999999"/>
    <n v="4390416"/>
    <n v="-484771.66"/>
  </r>
  <r>
    <x v="0"/>
    <x v="4"/>
    <s v="LDS"/>
    <x v="23"/>
    <x v="318"/>
    <s v="Lima Sur"/>
    <s v="1"/>
    <s v="U"/>
    <s v="Inteconectado"/>
    <s v="PL0133"/>
    <s v="BT5B-R"/>
    <s v="Mayor a 100kWh"/>
    <n v="638020"/>
    <n v="212987409.78"/>
    <n v="89153260.370000005"/>
    <n v="2456495.0099999998"/>
  </r>
  <r>
    <x v="0"/>
    <x v="4"/>
    <s v="SEAL"/>
    <x v="24"/>
    <x v="319"/>
    <s v="Arequipa"/>
    <s v="2"/>
    <s v="U"/>
    <s v="Inteconectado"/>
    <s v="PL0134"/>
    <s v="BT5B-R"/>
    <s v="De 0 a 30 kWh "/>
    <n v="55898"/>
    <n v="531235"/>
    <n v="351870.1"/>
    <n v="-62543.43"/>
  </r>
  <r>
    <x v="0"/>
    <x v="4"/>
    <s v="SEAL"/>
    <x v="24"/>
    <x v="319"/>
    <s v="Arequipa"/>
    <s v="2"/>
    <s v="U"/>
    <s v="Inteconectado"/>
    <s v="PL0134"/>
    <s v="BT5B-R"/>
    <s v="De 30 a 100kWh"/>
    <n v="90925"/>
    <n v="6074649"/>
    <n v="2809573.03"/>
    <n v="-321562.28999999998"/>
  </r>
  <r>
    <x v="0"/>
    <x v="4"/>
    <s v="SEAL"/>
    <x v="24"/>
    <x v="319"/>
    <s v="Arequipa"/>
    <s v="2"/>
    <s v="U"/>
    <s v="Inteconectado"/>
    <s v="PL0134"/>
    <s v="BT5B-R"/>
    <s v="Mayor a 100kWh"/>
    <n v="118469"/>
    <n v="25410381"/>
    <n v="12679763.800000001"/>
    <n v="347033.68"/>
  </r>
  <r>
    <x v="0"/>
    <x v="4"/>
    <s v="SEAL"/>
    <x v="24"/>
    <x v="320"/>
    <s v="Atico"/>
    <s v="3"/>
    <s v="U"/>
    <s v="Aislado"/>
    <s v="PL0136"/>
    <s v="BT5B-R"/>
    <s v="De 0 a 30 kWh "/>
    <n v="261"/>
    <n v="2748"/>
    <n v="1387.26"/>
    <n v="-596.42999999999995"/>
  </r>
  <r>
    <x v="0"/>
    <x v="4"/>
    <s v="SEAL"/>
    <x v="24"/>
    <x v="320"/>
    <s v="Atico"/>
    <s v="3"/>
    <s v="U"/>
    <s v="Aislado"/>
    <s v="PL0136"/>
    <s v="BT5B-R"/>
    <s v="De 30 a 100kWh"/>
    <n v="445"/>
    <n v="28937"/>
    <n v="11010.04"/>
    <n v="-2896.95"/>
  </r>
  <r>
    <x v="0"/>
    <x v="4"/>
    <s v="SEAL"/>
    <x v="24"/>
    <x v="320"/>
    <s v="Atico"/>
    <s v="3"/>
    <s v="U"/>
    <s v="Aislado"/>
    <s v="PL0136"/>
    <s v="BT5B-R"/>
    <s v="Mayor a 100kWh"/>
    <n v="426"/>
    <n v="97716"/>
    <n v="43120.160000000003"/>
    <n v="-579.39"/>
  </r>
  <r>
    <x v="0"/>
    <x v="4"/>
    <s v="SEAL"/>
    <x v="24"/>
    <x v="321"/>
    <s v="Camaná"/>
    <s v="3"/>
    <s v="U"/>
    <s v="Inteconectado"/>
    <s v="PL0138"/>
    <s v="BT5B-R"/>
    <s v="De 0 a 30 kWh "/>
    <n v="5950"/>
    <n v="53006"/>
    <n v="38445.65"/>
    <n v="-6799.79"/>
  </r>
  <r>
    <x v="0"/>
    <x v="4"/>
    <s v="SEAL"/>
    <x v="24"/>
    <x v="321"/>
    <s v="Camaná"/>
    <s v="3"/>
    <s v="U"/>
    <s v="Inteconectado"/>
    <s v="PL0138"/>
    <s v="BT5B-R"/>
    <s v="De 30 a 100kWh"/>
    <n v="6191"/>
    <n v="390436"/>
    <n v="195342.52"/>
    <n v="-23835.35"/>
  </r>
  <r>
    <x v="0"/>
    <x v="4"/>
    <s v="SEAL"/>
    <x v="24"/>
    <x v="321"/>
    <s v="Camaná"/>
    <s v="3"/>
    <s v="U"/>
    <s v="Inteconectado"/>
    <s v="PL0138"/>
    <s v="BT5B-R"/>
    <s v="Mayor a 100kWh"/>
    <n v="3978"/>
    <n v="813944"/>
    <n v="440887.95"/>
    <n v="11037.23"/>
  </r>
  <r>
    <x v="0"/>
    <x v="4"/>
    <s v="SEAL"/>
    <x v="24"/>
    <x v="322"/>
    <s v="Chuquibamba"/>
    <s v="5"/>
    <s v="R"/>
    <s v="Inteconectado"/>
    <s v="PL0141"/>
    <s v="BT5B-R"/>
    <s v="De 0 a 30 kWh "/>
    <n v="3660"/>
    <n v="35176"/>
    <n v="23022.36"/>
    <n v="-12499.3"/>
  </r>
  <r>
    <x v="0"/>
    <x v="4"/>
    <s v="SEAL"/>
    <x v="24"/>
    <x v="322"/>
    <s v="Chuquibamba"/>
    <s v="5"/>
    <s v="R"/>
    <s v="Inteconectado"/>
    <s v="PL0141"/>
    <s v="BT5B-R"/>
    <s v="De 30 a 100kWh"/>
    <n v="1169"/>
    <n v="61170"/>
    <n v="29560.91"/>
    <n v="-12461.54"/>
  </r>
  <r>
    <x v="0"/>
    <x v="4"/>
    <s v="SEAL"/>
    <x v="24"/>
    <x v="322"/>
    <s v="Chuquibamba"/>
    <s v="5"/>
    <s v="R"/>
    <s v="Inteconectado"/>
    <s v="PL0141"/>
    <s v="BT5B-R"/>
    <s v="Mayor a 100kWh"/>
    <n v="223"/>
    <n v="49947"/>
    <n v="32433.43"/>
    <n v="898.85"/>
  </r>
  <r>
    <x v="0"/>
    <x v="4"/>
    <s v="SEAL"/>
    <x v="24"/>
    <x v="323"/>
    <s v="Huanca"/>
    <s v="6"/>
    <s v="R"/>
    <s v="Inteconectado"/>
    <s v="PL0142"/>
    <s v="BT5B-R"/>
    <s v="De 0 a 30 kWh "/>
    <n v="283"/>
    <n v="2916"/>
    <n v="1831.18"/>
    <n v="-1050.55"/>
  </r>
  <r>
    <x v="0"/>
    <x v="4"/>
    <s v="SEAL"/>
    <x v="24"/>
    <x v="323"/>
    <s v="Huanca"/>
    <s v="6"/>
    <s v="R"/>
    <s v="Inteconectado"/>
    <s v="PL0142"/>
    <s v="BT5B-R"/>
    <s v="De 30 a 100kWh"/>
    <n v="63"/>
    <n v="3133"/>
    <n v="1484.81"/>
    <n v="-681.03"/>
  </r>
  <r>
    <x v="0"/>
    <x v="4"/>
    <s v="SEAL"/>
    <x v="24"/>
    <x v="323"/>
    <s v="Huanca"/>
    <s v="6"/>
    <s v="R"/>
    <s v="Inteconectado"/>
    <s v="PL0142"/>
    <s v="BT5B-R"/>
    <s v="Mayor a 100kWh"/>
    <n v="7"/>
    <n v="1150"/>
    <n v="753.66"/>
    <n v="20.91"/>
  </r>
  <r>
    <x v="0"/>
    <x v="4"/>
    <s v="SEAL"/>
    <x v="24"/>
    <x v="324"/>
    <s v="Ocoña"/>
    <s v="4"/>
    <s v="R"/>
    <s v="Inteconectado"/>
    <s v="PL0144"/>
    <s v="BT5B-R"/>
    <s v="De 0 a 30 kWh "/>
    <n v="286"/>
    <n v="3460"/>
    <n v="1632.23"/>
    <n v="-1327.18"/>
  </r>
  <r>
    <x v="0"/>
    <x v="4"/>
    <s v="SEAL"/>
    <x v="24"/>
    <x v="324"/>
    <s v="Ocoña"/>
    <s v="4"/>
    <s v="R"/>
    <s v="Inteconectado"/>
    <s v="PL0144"/>
    <s v="BT5B-R"/>
    <s v="De 30 a 100kWh"/>
    <n v="331"/>
    <n v="21423"/>
    <n v="9374.26"/>
    <n v="-3809.81"/>
  </r>
  <r>
    <x v="0"/>
    <x v="4"/>
    <s v="SEAL"/>
    <x v="24"/>
    <x v="324"/>
    <s v="Ocoña"/>
    <s v="4"/>
    <s v="R"/>
    <s v="Inteconectado"/>
    <s v="PL0144"/>
    <s v="BT5B-R"/>
    <s v="Mayor a 100kWh"/>
    <n v="199"/>
    <n v="36219"/>
    <n v="21599.72"/>
    <n v="599.39"/>
  </r>
  <r>
    <x v="0"/>
    <x v="4"/>
    <s v="SEAL"/>
    <x v="24"/>
    <x v="325"/>
    <s v="Caravelí"/>
    <s v="4"/>
    <s v="R"/>
    <s v="Aislado"/>
    <s v="PL0145"/>
    <s v="BT5B-R"/>
    <s v="De 0 a 30 kWh "/>
    <n v="330"/>
    <n v="3525"/>
    <n v="1572.94"/>
    <n v="-1265.07"/>
  </r>
  <r>
    <x v="0"/>
    <x v="4"/>
    <s v="SEAL"/>
    <x v="24"/>
    <x v="325"/>
    <s v="Caravelí"/>
    <s v="4"/>
    <s v="R"/>
    <s v="Aislado"/>
    <s v="PL0145"/>
    <s v="BT5B-R"/>
    <s v="De 30 a 100kWh"/>
    <n v="462"/>
    <n v="28640"/>
    <n v="10161.64"/>
    <n v="-4975.74"/>
  </r>
  <r>
    <x v="0"/>
    <x v="4"/>
    <s v="SEAL"/>
    <x v="24"/>
    <x v="325"/>
    <s v="Caravelí"/>
    <s v="4"/>
    <s v="R"/>
    <s v="Aislado"/>
    <s v="PL0145"/>
    <s v="BT5B-R"/>
    <s v="Mayor a 100kWh"/>
    <n v="244"/>
    <n v="50129"/>
    <n v="24476.75"/>
    <n v="0"/>
  </r>
  <r>
    <x v="0"/>
    <x v="4"/>
    <s v="SEAL"/>
    <x v="24"/>
    <x v="326"/>
    <s v="Valle del Colca"/>
    <s v="6"/>
    <s v="R"/>
    <s v="Inteconectado"/>
    <s v="PL0146"/>
    <s v="BT5B-R"/>
    <s v="De 0 a 30 kWh "/>
    <n v="4172"/>
    <n v="42966"/>
    <n v="26469.47"/>
    <n v="-16845.849999999999"/>
  </r>
  <r>
    <x v="0"/>
    <x v="4"/>
    <s v="SEAL"/>
    <x v="24"/>
    <x v="326"/>
    <s v="Valle del Colca"/>
    <s v="6"/>
    <s v="R"/>
    <s v="Inteconectado"/>
    <s v="PL0146"/>
    <s v="BT5B-R"/>
    <s v="De 30 a 100kWh"/>
    <n v="1260"/>
    <n v="63622"/>
    <n v="30290.22"/>
    <n v="-14817.6"/>
  </r>
  <r>
    <x v="0"/>
    <x v="4"/>
    <s v="SEAL"/>
    <x v="24"/>
    <x v="326"/>
    <s v="Valle del Colca"/>
    <s v="6"/>
    <s v="R"/>
    <s v="Inteconectado"/>
    <s v="PL0146"/>
    <s v="BT5B-R"/>
    <s v="Mayor a 100kWh"/>
    <n v="282"/>
    <n v="74055"/>
    <n v="49310"/>
    <n v="1386.2"/>
  </r>
  <r>
    <x v="0"/>
    <x v="4"/>
    <s v="SEAL"/>
    <x v="24"/>
    <x v="327"/>
    <s v="Cotahuasi"/>
    <s v="6"/>
    <s v="R"/>
    <s v="Aislado"/>
    <s v="PL0147"/>
    <s v="BT5B-R"/>
    <s v="De 0 a 30 kWh "/>
    <n v="2915"/>
    <n v="25200"/>
    <n v="14645.34"/>
    <n v="-9042.83"/>
  </r>
  <r>
    <x v="0"/>
    <x v="4"/>
    <s v="SEAL"/>
    <x v="24"/>
    <x v="327"/>
    <s v="Cotahuasi"/>
    <s v="6"/>
    <s v="R"/>
    <s v="Aislado"/>
    <s v="PL0147"/>
    <s v="BT5B-R"/>
    <s v="De 30 a 100kWh"/>
    <n v="509"/>
    <n v="25875"/>
    <n v="9276.3799999999992"/>
    <n v="-5476.84"/>
  </r>
  <r>
    <x v="0"/>
    <x v="4"/>
    <s v="SEAL"/>
    <x v="24"/>
    <x v="327"/>
    <s v="Cotahuasi"/>
    <s v="6"/>
    <s v="R"/>
    <s v="Aislado"/>
    <s v="PL0147"/>
    <s v="BT5B-R"/>
    <s v="Mayor a 100kWh"/>
    <n v="129"/>
    <n v="32985"/>
    <n v="16750.419999999998"/>
    <n v="-60.64"/>
  </r>
  <r>
    <x v="0"/>
    <x v="4"/>
    <s v="SEAL"/>
    <x v="24"/>
    <x v="328"/>
    <s v="Orcopampa"/>
    <s v="3"/>
    <s v="U"/>
    <s v="Inteconectado"/>
    <s v="PL0152"/>
    <s v="BT5B-R"/>
    <s v="De 0 a 30 kWh "/>
    <n v="904"/>
    <n v="8791"/>
    <n v="6083.01"/>
    <n v="-1117.42"/>
  </r>
  <r>
    <x v="0"/>
    <x v="4"/>
    <s v="SEAL"/>
    <x v="24"/>
    <x v="328"/>
    <s v="Orcopampa"/>
    <s v="3"/>
    <s v="U"/>
    <s v="Inteconectado"/>
    <s v="PL0152"/>
    <s v="BT5B-R"/>
    <s v="De 30 a 100kWh"/>
    <n v="871"/>
    <n v="53323"/>
    <n v="26422.57"/>
    <n v="-3318.51"/>
  </r>
  <r>
    <x v="0"/>
    <x v="4"/>
    <s v="SEAL"/>
    <x v="24"/>
    <x v="328"/>
    <s v="Orcopampa"/>
    <s v="3"/>
    <s v="U"/>
    <s v="Inteconectado"/>
    <s v="PL0152"/>
    <s v="BT5B-R"/>
    <s v="Mayor a 100kWh"/>
    <n v="456"/>
    <n v="104508"/>
    <n v="56071.53"/>
    <n v="1551.93"/>
  </r>
  <r>
    <x v="0"/>
    <x v="4"/>
    <s v="SEAL"/>
    <x v="24"/>
    <x v="329"/>
    <s v="Bella Unión-Chala"/>
    <s v="4"/>
    <s v="R"/>
    <s v="Inteconectado"/>
    <s v="PL0248"/>
    <s v="BT5B-R"/>
    <s v="De 0 a 30 kWh "/>
    <n v="2604"/>
    <n v="23491"/>
    <n v="14550.89"/>
    <n v="-8175.23"/>
  </r>
  <r>
    <x v="0"/>
    <x v="4"/>
    <s v="SEAL"/>
    <x v="24"/>
    <x v="329"/>
    <s v="Bella Unión-Chala"/>
    <s v="4"/>
    <s v="R"/>
    <s v="Inteconectado"/>
    <s v="PL0248"/>
    <s v="BT5B-R"/>
    <s v="De 30 a 100kWh"/>
    <n v="2430"/>
    <n v="154489"/>
    <n v="71625.210000000006"/>
    <n v="-25369.200000000001"/>
  </r>
  <r>
    <x v="0"/>
    <x v="4"/>
    <s v="SEAL"/>
    <x v="24"/>
    <x v="329"/>
    <s v="Bella Unión-Chala"/>
    <s v="4"/>
    <s v="R"/>
    <s v="Inteconectado"/>
    <s v="PL0248"/>
    <s v="BT5B-R"/>
    <s v="Mayor a 100kWh"/>
    <n v="1665"/>
    <n v="414778"/>
    <n v="247964.76"/>
    <n v="4892.25"/>
  </r>
  <r>
    <x v="0"/>
    <x v="4"/>
    <s v="SEAL"/>
    <x v="24"/>
    <x v="330"/>
    <s v="Islay"/>
    <s v="3"/>
    <s v="U"/>
    <s v="Inteconectado"/>
    <s v="PL0249"/>
    <s v="BT5B-R"/>
    <s v="De 0 a 30 kWh "/>
    <n v="6198"/>
    <n v="50827"/>
    <n v="38209.57"/>
    <n v="-6496.82"/>
  </r>
  <r>
    <x v="0"/>
    <x v="4"/>
    <s v="SEAL"/>
    <x v="24"/>
    <x v="330"/>
    <s v="Islay"/>
    <s v="3"/>
    <s v="U"/>
    <s v="Inteconectado"/>
    <s v="PL0249"/>
    <s v="BT5B-R"/>
    <s v="De 30 a 100kWh"/>
    <n v="6671"/>
    <n v="433174"/>
    <n v="216086.17"/>
    <n v="-25549.93"/>
  </r>
  <r>
    <x v="0"/>
    <x v="4"/>
    <s v="SEAL"/>
    <x v="24"/>
    <x v="330"/>
    <s v="Islay"/>
    <s v="3"/>
    <s v="U"/>
    <s v="Inteconectado"/>
    <s v="PL0249"/>
    <s v="BT5B-R"/>
    <s v="Mayor a 100kWh"/>
    <n v="4980"/>
    <n v="1019558"/>
    <n v="551516.80000000005"/>
    <n v="15177.45"/>
  </r>
  <r>
    <x v="0"/>
    <x v="4"/>
    <s v="SEAL"/>
    <x v="24"/>
    <x v="331"/>
    <s v="Majes-Siguas"/>
    <s v="4"/>
    <s v="R"/>
    <s v="Inteconectado"/>
    <s v="PL0250"/>
    <s v="BT5B-R"/>
    <s v="De 0 a 30 kWh "/>
    <n v="3944"/>
    <n v="43438"/>
    <n v="24029.25"/>
    <n v="-14144.37"/>
  </r>
  <r>
    <x v="0"/>
    <x v="4"/>
    <s v="SEAL"/>
    <x v="24"/>
    <x v="331"/>
    <s v="Majes-Siguas"/>
    <s v="4"/>
    <s v="R"/>
    <s v="Inteconectado"/>
    <s v="PL0250"/>
    <s v="BT5B-R"/>
    <s v="De 30 a 100kWh"/>
    <n v="5279"/>
    <n v="329917"/>
    <n v="150252.85999999999"/>
    <n v="-51575.83"/>
  </r>
  <r>
    <x v="0"/>
    <x v="4"/>
    <s v="SEAL"/>
    <x v="24"/>
    <x v="331"/>
    <s v="Majes-Siguas"/>
    <s v="4"/>
    <s v="R"/>
    <s v="Inteconectado"/>
    <s v="PL0250"/>
    <s v="BT5B-R"/>
    <s v="Mayor a 100kWh"/>
    <n v="3488"/>
    <n v="924930"/>
    <n v="524989.73"/>
    <n v="-427.54"/>
  </r>
  <r>
    <x v="0"/>
    <x v="4"/>
    <s v="SEAL"/>
    <x v="24"/>
    <x v="332"/>
    <s v="Repartición-La Cano"/>
    <s v="4"/>
    <s v="R"/>
    <s v="Inteconectado"/>
    <s v="PL0251"/>
    <s v="BT5B-R"/>
    <s v="De 0 a 30 kWh "/>
    <n v="3250"/>
    <n v="35719"/>
    <n v="19783.57"/>
    <n v="-11631.21"/>
  </r>
  <r>
    <x v="0"/>
    <x v="4"/>
    <s v="SEAL"/>
    <x v="24"/>
    <x v="332"/>
    <s v="Repartición-La Cano"/>
    <s v="4"/>
    <s v="R"/>
    <s v="Inteconectado"/>
    <s v="PL0251"/>
    <s v="BT5B-R"/>
    <s v="De 30 a 100kWh"/>
    <n v="3930"/>
    <n v="243149"/>
    <n v="110492.29"/>
    <n v="-38396.1"/>
  </r>
  <r>
    <x v="0"/>
    <x v="4"/>
    <s v="SEAL"/>
    <x v="24"/>
    <x v="332"/>
    <s v="Repartición-La Cano"/>
    <s v="4"/>
    <s v="R"/>
    <s v="Inteconectado"/>
    <s v="PL0251"/>
    <s v="BT5B-R"/>
    <s v="Mayor a 100kWh"/>
    <n v="1757"/>
    <n v="399915"/>
    <n v="234071.99"/>
    <n v="6007.09"/>
  </r>
  <r>
    <x v="0"/>
    <x v="4"/>
    <s v="SEAL"/>
    <x v="24"/>
    <x v="333"/>
    <s v="Valle de Majes"/>
    <s v="4"/>
    <s v="R"/>
    <s v="Inteconectado"/>
    <s v="PL0252"/>
    <s v="BT5B-R"/>
    <s v="De 0 a 30 kWh "/>
    <n v="2003"/>
    <n v="19931"/>
    <n v="11770.64"/>
    <n v="-6362.69"/>
  </r>
  <r>
    <x v="0"/>
    <x v="4"/>
    <s v="SEAL"/>
    <x v="24"/>
    <x v="333"/>
    <s v="Valle de Majes"/>
    <s v="4"/>
    <s v="R"/>
    <s v="Inteconectado"/>
    <s v="PL0252"/>
    <s v="BT5B-R"/>
    <s v="De 30 a 100kWh"/>
    <n v="2658"/>
    <n v="164645"/>
    <n v="74882.73"/>
    <n v="-25463.64"/>
  </r>
  <r>
    <x v="0"/>
    <x v="4"/>
    <s v="SEAL"/>
    <x v="24"/>
    <x v="333"/>
    <s v="Valle de Majes"/>
    <s v="4"/>
    <s v="R"/>
    <s v="Inteconectado"/>
    <s v="PL0252"/>
    <s v="BT5B-R"/>
    <s v="Mayor a 100kWh"/>
    <n v="1162"/>
    <n v="242020"/>
    <n v="141647.70000000001"/>
    <n v="3916.18"/>
  </r>
  <r>
    <x v="0"/>
    <x v="4"/>
    <s v="SEAL"/>
    <x v="24"/>
    <x v="334"/>
    <s v="Ser Colca"/>
    <s v="SER"/>
    <s v="R"/>
    <s v="Inteconectado"/>
    <s v="PR0146"/>
    <s v="BT5B-R"/>
    <s v="De 0 a 30 kWh "/>
    <n v="1253"/>
    <n v="9261"/>
    <n v="8760.91"/>
    <n v="-4416.6000000000004"/>
  </r>
  <r>
    <x v="0"/>
    <x v="4"/>
    <s v="SEAL"/>
    <x v="24"/>
    <x v="334"/>
    <s v="Ser Colca"/>
    <s v="SER"/>
    <s v="R"/>
    <s v="Inteconectado"/>
    <s v="PR0146"/>
    <s v="BT5B-R"/>
    <s v="De 30 a 100kWh"/>
    <n v="180"/>
    <n v="9088"/>
    <n v="4993.07"/>
    <n v="-2575.8000000000002"/>
  </r>
  <r>
    <x v="0"/>
    <x v="4"/>
    <s v="SEAL"/>
    <x v="24"/>
    <x v="334"/>
    <s v="Ser Colca"/>
    <s v="SER"/>
    <s v="R"/>
    <s v="Inteconectado"/>
    <s v="PR0146"/>
    <s v="BT5B-R"/>
    <s v="Mayor a 100kWh"/>
    <n v="36"/>
    <n v="9835"/>
    <n v="7593.17"/>
    <n v="213.9"/>
  </r>
  <r>
    <x v="0"/>
    <x v="4"/>
    <s v="SEAL"/>
    <x v="24"/>
    <x v="338"/>
    <s v="SER Chuquibamba IV Etapa"/>
    <s v="SER"/>
    <s v="R"/>
    <s v="Inteconectado"/>
    <s v="PR0141"/>
    <s v="BT5B-R"/>
    <s v="De 0 a 30 kWh "/>
    <n v="997"/>
    <n v="5393"/>
    <n v="6295.89"/>
    <n v="-2583.94"/>
  </r>
  <r>
    <x v="0"/>
    <x v="4"/>
    <s v="SEAL"/>
    <x v="24"/>
    <x v="338"/>
    <s v="SER Chuquibamba IV Etapa"/>
    <s v="SER"/>
    <s v="R"/>
    <s v="Inteconectado"/>
    <s v="PR0141"/>
    <s v="BT5B-R"/>
    <s v="De 30 a 100kWh"/>
    <n v="77"/>
    <n v="3770"/>
    <n v="1951.35"/>
    <n v="-1106.49"/>
  </r>
  <r>
    <x v="0"/>
    <x v="4"/>
    <s v="SEAL"/>
    <x v="24"/>
    <x v="338"/>
    <s v="SER Chuquibamba IV Etapa"/>
    <s v="SER"/>
    <s v="R"/>
    <s v="Inteconectado"/>
    <s v="PR0141"/>
    <s v="BT5B-R"/>
    <s v="Mayor a 100kWh"/>
    <n v="9"/>
    <n v="2001"/>
    <n v="1502.72"/>
    <n v="41.47"/>
  </r>
  <r>
    <x v="0"/>
    <x v="4"/>
    <s v="SEAL"/>
    <x v="24"/>
    <x v="339"/>
    <s v="SER Caravelí II Etapa"/>
    <s v="SER"/>
    <s v="R"/>
    <s v="Inteconectado"/>
    <s v="PR0141"/>
    <s v="BT5B-R"/>
    <s v="De 0 a 30 kWh "/>
    <n v="1465"/>
    <n v="14583"/>
    <n v="10860.27"/>
    <n v="-7084.74"/>
  </r>
  <r>
    <x v="0"/>
    <x v="4"/>
    <s v="SEAL"/>
    <x v="24"/>
    <x v="339"/>
    <s v="SER Caravelí II Etapa"/>
    <s v="SER"/>
    <s v="R"/>
    <s v="Inteconectado"/>
    <s v="PR0141"/>
    <s v="BT5B-R"/>
    <s v="De 30 a 100kWh"/>
    <n v="827"/>
    <n v="47795"/>
    <n v="26489.86"/>
    <n v="-12049.39"/>
  </r>
  <r>
    <x v="0"/>
    <x v="4"/>
    <s v="SEAL"/>
    <x v="24"/>
    <x v="339"/>
    <s v="SER Caravelí II Etapa"/>
    <s v="SER"/>
    <s v="R"/>
    <s v="Inteconectado"/>
    <s v="PR0141"/>
    <s v="BT5B-R"/>
    <s v="Mayor a 100kWh"/>
    <n v="457"/>
    <n v="102064"/>
    <n v="77804.2"/>
    <n v="2171.14"/>
  </r>
  <r>
    <x v="0"/>
    <x v="4"/>
    <s v="SEAL"/>
    <x v="24"/>
    <x v="340"/>
    <s v="SER Huanca"/>
    <s v="SER"/>
    <s v="R"/>
    <s v="Inteconectado"/>
    <s v="PR0142"/>
    <s v="BT5B-R"/>
    <s v="De 0 a 30 kWh "/>
    <n v="130"/>
    <n v="279"/>
    <n v="726.02"/>
    <n v="-133.85"/>
  </r>
  <r>
    <x v="0"/>
    <x v="4"/>
    <s v="SEAL"/>
    <x v="24"/>
    <x v="340"/>
    <s v="SER Huanca"/>
    <s v="SER"/>
    <s v="R"/>
    <s v="Inteconectado"/>
    <s v="PR0142"/>
    <s v="BT5B-R"/>
    <s v="De 30 a 100kWh"/>
    <n v="5"/>
    <n v="224"/>
    <n v="112.61"/>
    <n v="-71.95"/>
  </r>
  <r>
    <x v="0"/>
    <x v="4"/>
    <s v="SEAL"/>
    <x v="24"/>
    <x v="341"/>
    <s v="SER La Barrera"/>
    <s v="SER"/>
    <s v="R"/>
    <s v="Inteconectado"/>
    <s v="PR0141"/>
    <s v="BT5B-R"/>
    <s v="De 0 a 30 kWh "/>
    <n v="156"/>
    <n v="716"/>
    <n v="955.95"/>
    <n v="-343.08"/>
  </r>
  <r>
    <x v="0"/>
    <x v="4"/>
    <s v="SEAL"/>
    <x v="24"/>
    <x v="341"/>
    <s v="SER La Barrera"/>
    <s v="SER"/>
    <s v="R"/>
    <s v="Inteconectado"/>
    <s v="PR0141"/>
    <s v="BT5B-R"/>
    <s v="De 30 a 100kWh"/>
    <n v="30"/>
    <n v="1398"/>
    <n v="710.21"/>
    <n v="-431.1"/>
  </r>
  <r>
    <x v="0"/>
    <x v="4"/>
    <s v="SEAL"/>
    <x v="24"/>
    <x v="341"/>
    <s v="SER La Barrera"/>
    <s v="SER"/>
    <s v="R"/>
    <s v="Inteconectado"/>
    <s v="PR0141"/>
    <s v="BT5B-R"/>
    <s v="Mayor a 100kWh"/>
    <n v="2"/>
    <n v="206"/>
    <n v="160.31"/>
    <n v="4.42"/>
  </r>
  <r>
    <x v="0"/>
    <x v="4"/>
    <s v="SERS"/>
    <x v="25"/>
    <x v="335"/>
    <s v="Rioja"/>
    <s v="3"/>
    <s v="U"/>
    <s v="Inteconectado"/>
    <s v="PL0156"/>
    <s v="BT5B-R"/>
    <s v="De 0 a 30 kWh "/>
    <n v="2660"/>
    <n v="34843"/>
    <n v="26160.37"/>
    <n v="-6647.19"/>
  </r>
  <r>
    <x v="0"/>
    <x v="4"/>
    <s v="SERS"/>
    <x v="25"/>
    <x v="335"/>
    <s v="Rioja"/>
    <s v="3"/>
    <s v="U"/>
    <s v="Inteconectado"/>
    <s v="PL0156"/>
    <s v="BT5B-R"/>
    <s v="De 30 a 100kWh"/>
    <n v="2378"/>
    <n v="144001"/>
    <n v="93652.96"/>
    <n v="-15055.38"/>
  </r>
  <r>
    <x v="0"/>
    <x v="4"/>
    <s v="SERS"/>
    <x v="25"/>
    <x v="335"/>
    <s v="Rioja"/>
    <s v="3"/>
    <s v="U"/>
    <s v="Inteconectado"/>
    <s v="PL0156"/>
    <s v="BT5B-R"/>
    <s v="Mayor a 100kWh"/>
    <n v="986"/>
    <n v="179027"/>
    <n v="129092.69"/>
    <n v="3638"/>
  </r>
  <r>
    <x v="0"/>
    <x v="5"/>
    <s v="ADIL"/>
    <x v="0"/>
    <x v="0"/>
    <s v="Gracias a Dios"/>
    <s v="6"/>
    <s v="R"/>
    <s v="Aislado"/>
    <s v="PL0197"/>
    <s v="BT5B-R"/>
    <s v="De 0 a 30 kWh "/>
    <n v="199"/>
    <n v="1736"/>
    <n v="2934.41"/>
    <n v="-1615.9"/>
  </r>
  <r>
    <x v="0"/>
    <x v="5"/>
    <s v="ADIL"/>
    <x v="0"/>
    <x v="0"/>
    <s v="Gracias a Dios"/>
    <s v="6"/>
    <s v="R"/>
    <s v="Aislado"/>
    <s v="PL0197"/>
    <s v="BT5B-R"/>
    <s v="De 30 a 100kWh"/>
    <n v="16"/>
    <n v="719"/>
    <n v="869.14"/>
    <n v="-405.44"/>
  </r>
  <r>
    <x v="0"/>
    <x v="5"/>
    <s v="ADIL"/>
    <x v="0"/>
    <x v="0"/>
    <s v="Gracias a Dios"/>
    <s v="6"/>
    <s v="R"/>
    <s v="Aislado"/>
    <s v="PL0197"/>
    <s v="BT5B-R"/>
    <s v="Mayor a 100kWh"/>
    <n v="6"/>
    <n v="1278"/>
    <n v="1466.19"/>
    <n v="0"/>
  </r>
  <r>
    <x v="0"/>
    <x v="5"/>
    <s v="ADIL"/>
    <x v="0"/>
    <x v="1"/>
    <s v="Asquipata"/>
    <s v="SER"/>
    <s v="R"/>
    <s v="Inteconectado"/>
    <s v="PR0198"/>
    <s v="BT5B-R"/>
    <s v="De 0 a 30 kWh "/>
    <n v="274"/>
    <n v="1358"/>
    <n v="3680.62"/>
    <n v="-1758.9"/>
  </r>
  <r>
    <x v="0"/>
    <x v="5"/>
    <s v="ADIL"/>
    <x v="0"/>
    <x v="1"/>
    <s v="Asquipata"/>
    <s v="SER"/>
    <s v="R"/>
    <s v="Inteconectado"/>
    <s v="PR0198"/>
    <s v="BT5B-R"/>
    <s v="De 30 a 100kWh"/>
    <n v="9"/>
    <n v="476"/>
    <n v="800.86"/>
    <n v="-351"/>
  </r>
  <r>
    <x v="0"/>
    <x v="5"/>
    <s v="ADIL"/>
    <x v="0"/>
    <x v="2"/>
    <s v="Santa Leonor"/>
    <s v="SER"/>
    <s v="R"/>
    <s v="Aislado"/>
    <s v="PR0201"/>
    <s v="BT5B-R"/>
    <s v="De 0 a 30 kWh "/>
    <n v="2911"/>
    <n v="21318"/>
    <n v="47247.98"/>
    <n v="-25060.06"/>
  </r>
  <r>
    <x v="0"/>
    <x v="5"/>
    <s v="ADIL"/>
    <x v="0"/>
    <x v="2"/>
    <s v="Santa Leonor"/>
    <s v="SER"/>
    <s v="R"/>
    <s v="Aislado"/>
    <s v="PR0201"/>
    <s v="BT5B-R"/>
    <s v="De 30 a 100kWh"/>
    <n v="374"/>
    <n v="18537"/>
    <n v="26136.41"/>
    <n v="-13049.9"/>
  </r>
  <r>
    <x v="0"/>
    <x v="5"/>
    <s v="ADIL"/>
    <x v="0"/>
    <x v="2"/>
    <s v="Santa Leonor"/>
    <s v="SER"/>
    <s v="R"/>
    <s v="Aislado"/>
    <s v="PR0201"/>
    <s v="BT5B-R"/>
    <s v="Mayor a 100kWh"/>
    <n v="54"/>
    <n v="10647"/>
    <n v="14139.64"/>
    <n v="0"/>
  </r>
  <r>
    <x v="0"/>
    <x v="5"/>
    <s v="ADIL"/>
    <x v="0"/>
    <x v="3"/>
    <s v="Hongos"/>
    <s v="SER"/>
    <s v="R"/>
    <s v="Aislado"/>
    <s v="PR0202"/>
    <s v="BT5B-R"/>
    <s v="De 0 a 30 kWh "/>
    <n v="1817"/>
    <n v="11526"/>
    <n v="26783.73"/>
    <n v="-13174.6"/>
  </r>
  <r>
    <x v="0"/>
    <x v="5"/>
    <s v="ADIL"/>
    <x v="0"/>
    <x v="3"/>
    <s v="Hongos"/>
    <s v="SER"/>
    <s v="R"/>
    <s v="Aislado"/>
    <s v="PR0202"/>
    <s v="BT5B-R"/>
    <s v="De 30 a 100kWh"/>
    <n v="155"/>
    <n v="7502"/>
    <n v="10899.83"/>
    <n v="-4902.53"/>
  </r>
  <r>
    <x v="0"/>
    <x v="5"/>
    <s v="ADIL"/>
    <x v="0"/>
    <x v="3"/>
    <s v="Hongos"/>
    <s v="SER"/>
    <s v="R"/>
    <s v="Aislado"/>
    <s v="PR0202"/>
    <s v="BT5B-R"/>
    <s v="Mayor a 100kWh"/>
    <n v="40"/>
    <n v="10006"/>
    <n v="13976.13"/>
    <n v="0"/>
  </r>
  <r>
    <x v="0"/>
    <x v="5"/>
    <s v="ADIL"/>
    <x v="0"/>
    <x v="4"/>
    <s v="Quinches"/>
    <s v="SER"/>
    <s v="R"/>
    <s v="Aislado"/>
    <s v="PR0203"/>
    <s v="BT5B-R"/>
    <s v="De 0 a 30 kWh "/>
    <n v="2199"/>
    <n v="12529"/>
    <n v="30266.93"/>
    <n v="-14596.27"/>
  </r>
  <r>
    <x v="0"/>
    <x v="5"/>
    <s v="ADIL"/>
    <x v="0"/>
    <x v="4"/>
    <s v="Quinches"/>
    <s v="SER"/>
    <s v="R"/>
    <s v="Aislado"/>
    <s v="PR0203"/>
    <s v="BT5B-R"/>
    <s v="De 30 a 100kWh"/>
    <n v="258"/>
    <n v="12459"/>
    <n v="17184.68"/>
    <n v="-8676.42"/>
  </r>
  <r>
    <x v="0"/>
    <x v="5"/>
    <s v="ADIL"/>
    <x v="0"/>
    <x v="4"/>
    <s v="Quinches"/>
    <s v="SER"/>
    <s v="R"/>
    <s v="Aislado"/>
    <s v="PR0203"/>
    <s v="BT5B-R"/>
    <s v="Mayor a 100kWh"/>
    <n v="53"/>
    <n v="11869"/>
    <n v="14064.19"/>
    <n v="0"/>
  </r>
  <r>
    <x v="0"/>
    <x v="5"/>
    <s v="ADIL"/>
    <x v="0"/>
    <x v="5"/>
    <s v="Canta"/>
    <s v="SER"/>
    <s v="R"/>
    <s v="Aislado"/>
    <s v="PR0204"/>
    <s v="BT5B-R"/>
    <s v="De 0 a 30 kWh "/>
    <n v="1662"/>
    <n v="6493"/>
    <n v="18360.72"/>
    <n v="-7624.64"/>
  </r>
  <r>
    <x v="0"/>
    <x v="5"/>
    <s v="ADIL"/>
    <x v="0"/>
    <x v="5"/>
    <s v="Canta"/>
    <s v="SER"/>
    <s v="R"/>
    <s v="Aislado"/>
    <s v="PR0204"/>
    <s v="BT5B-R"/>
    <s v="De 30 a 100kWh"/>
    <n v="113"/>
    <n v="5625"/>
    <n v="7780.73"/>
    <n v="-3950.24"/>
  </r>
  <r>
    <x v="0"/>
    <x v="5"/>
    <s v="ADIL"/>
    <x v="0"/>
    <x v="5"/>
    <s v="Canta"/>
    <s v="SER"/>
    <s v="R"/>
    <s v="Aislado"/>
    <s v="PR0204"/>
    <s v="BT5B-R"/>
    <s v="Mayor a 100kWh"/>
    <n v="9"/>
    <n v="2117"/>
    <n v="3069.86"/>
    <n v="0"/>
  </r>
  <r>
    <x v="0"/>
    <x v="5"/>
    <s v="ADIL"/>
    <x v="0"/>
    <x v="6"/>
    <s v="Cajatambo"/>
    <s v="SER"/>
    <s v="R"/>
    <s v="Aislado"/>
    <s v="PR0205"/>
    <s v="BT5B-R"/>
    <s v="De 0 a 30 kWh "/>
    <n v="3750"/>
    <n v="29339"/>
    <n v="63675.3"/>
    <n v="-34426.9"/>
  </r>
  <r>
    <x v="0"/>
    <x v="5"/>
    <s v="ADIL"/>
    <x v="0"/>
    <x v="6"/>
    <s v="Cajatambo"/>
    <s v="SER"/>
    <s v="R"/>
    <s v="Aislado"/>
    <s v="PR0205"/>
    <s v="BT5B-R"/>
    <s v="De 30 a 100kWh"/>
    <n v="496"/>
    <n v="24062"/>
    <n v="33881.15"/>
    <n v="-17388.11"/>
  </r>
  <r>
    <x v="0"/>
    <x v="5"/>
    <s v="ADIL"/>
    <x v="0"/>
    <x v="6"/>
    <s v="Cajatambo"/>
    <s v="SER"/>
    <s v="R"/>
    <s v="Aislado"/>
    <s v="PR0205"/>
    <s v="BT5B-R"/>
    <s v="Mayor a 100kWh"/>
    <n v="106"/>
    <n v="27044"/>
    <n v="33681.33"/>
    <n v="0"/>
  </r>
  <r>
    <x v="0"/>
    <x v="5"/>
    <s v="ADIL"/>
    <x v="0"/>
    <x v="7"/>
    <s v="Huarochiri"/>
    <s v="SER"/>
    <s v="R"/>
    <s v="Inteconectado"/>
    <s v="PR0206"/>
    <s v="BT5B-R"/>
    <s v="De 0 a 30 kWh "/>
    <n v="5409"/>
    <n v="35080"/>
    <n v="85857.66"/>
    <n v="-44885.48"/>
  </r>
  <r>
    <x v="0"/>
    <x v="5"/>
    <s v="ADIL"/>
    <x v="0"/>
    <x v="7"/>
    <s v="Huarochiri"/>
    <s v="SER"/>
    <s v="R"/>
    <s v="Inteconectado"/>
    <s v="PR0206"/>
    <s v="BT5B-R"/>
    <s v="De 30 a 100kWh"/>
    <n v="745"/>
    <n v="39814"/>
    <n v="57490.05"/>
    <n v="-28719.75"/>
  </r>
  <r>
    <x v="0"/>
    <x v="5"/>
    <s v="ADIL"/>
    <x v="0"/>
    <x v="7"/>
    <s v="Huarochiri"/>
    <s v="SER"/>
    <s v="R"/>
    <s v="Inteconectado"/>
    <s v="PR0206"/>
    <s v="BT5B-R"/>
    <s v="Mayor a 100kWh"/>
    <n v="138"/>
    <n v="30934"/>
    <n v="43731.199999999997"/>
    <n v="1268.3"/>
  </r>
  <r>
    <x v="0"/>
    <x v="5"/>
    <s v="ADIL"/>
    <x v="0"/>
    <x v="8"/>
    <s v="Quicacha"/>
    <s v="SER"/>
    <s v="R"/>
    <s v="Aislado"/>
    <s v="PR0209"/>
    <s v="BT5B-R"/>
    <s v="De 0 a 30 kWh "/>
    <n v="306"/>
    <n v="3104"/>
    <n v="6276.08"/>
    <n v="-3632.18"/>
  </r>
  <r>
    <x v="0"/>
    <x v="5"/>
    <s v="ADIL"/>
    <x v="0"/>
    <x v="8"/>
    <s v="Quicacha"/>
    <s v="SER"/>
    <s v="R"/>
    <s v="Aislado"/>
    <s v="PR0209"/>
    <s v="BT5B-R"/>
    <s v="De 30 a 100kWh"/>
    <n v="170"/>
    <n v="9476"/>
    <n v="11988.43"/>
    <n v="-5995.9"/>
  </r>
  <r>
    <x v="0"/>
    <x v="5"/>
    <s v="ADIL"/>
    <x v="0"/>
    <x v="8"/>
    <s v="Quicacha"/>
    <s v="SER"/>
    <s v="R"/>
    <s v="Aislado"/>
    <s v="PR0209"/>
    <s v="BT5B-R"/>
    <s v="Mayor a 100kWh"/>
    <n v="20"/>
    <n v="3158"/>
    <n v="3164.13"/>
    <n v="91.76"/>
  </r>
  <r>
    <x v="0"/>
    <x v="5"/>
    <s v="ADIL"/>
    <x v="0"/>
    <x v="9"/>
    <s v="Marcabamba"/>
    <s v="SER"/>
    <s v="R"/>
    <s v="Inteconectado"/>
    <s v="PR0210"/>
    <s v="BT5B-R"/>
    <s v="De 0 a 30 kWh "/>
    <n v="722"/>
    <n v="7167"/>
    <n v="15673.71"/>
    <n v="-9140.2800000000007"/>
  </r>
  <r>
    <x v="0"/>
    <x v="5"/>
    <s v="ADIL"/>
    <x v="0"/>
    <x v="9"/>
    <s v="Marcabamba"/>
    <s v="SER"/>
    <s v="R"/>
    <s v="Inteconectado"/>
    <s v="PR0210"/>
    <s v="BT5B-R"/>
    <s v="De 30 a 100kWh"/>
    <n v="148"/>
    <n v="7489"/>
    <n v="10865.44"/>
    <n v="-5474"/>
  </r>
  <r>
    <x v="0"/>
    <x v="5"/>
    <s v="ADIL"/>
    <x v="0"/>
    <x v="9"/>
    <s v="Marcabamba"/>
    <s v="SER"/>
    <s v="R"/>
    <s v="Inteconectado"/>
    <s v="PR0210"/>
    <s v="BT5B-R"/>
    <s v="Mayor a 100kWh"/>
    <n v="15"/>
    <n v="2839"/>
    <n v="3376.56"/>
    <n v="97.93"/>
  </r>
  <r>
    <x v="0"/>
    <x v="5"/>
    <s v="ADIL"/>
    <x v="0"/>
    <x v="10"/>
    <s v="Humay Pampano"/>
    <s v="SER"/>
    <s v="R"/>
    <s v="Inteconectado"/>
    <s v="PR0211"/>
    <s v="BT5B-R"/>
    <s v="De 0 a 30 kWh "/>
    <n v="25"/>
    <n v="271"/>
    <n v="582.94000000000005"/>
    <n v="-305.75"/>
  </r>
  <r>
    <x v="0"/>
    <x v="5"/>
    <s v="ADIL"/>
    <x v="0"/>
    <x v="10"/>
    <s v="Humay Pampano"/>
    <s v="SER"/>
    <s v="R"/>
    <s v="Inteconectado"/>
    <s v="PR0211"/>
    <s v="BT5B-R"/>
    <s v="De 30 a 100kWh"/>
    <n v="13"/>
    <n v="675"/>
    <n v="960.46"/>
    <n v="-507.39"/>
  </r>
  <r>
    <x v="0"/>
    <x v="5"/>
    <s v="ADIL"/>
    <x v="0"/>
    <x v="10"/>
    <s v="Humay Pampano"/>
    <s v="SER"/>
    <s v="R"/>
    <s v="Inteconectado"/>
    <s v="PR0211"/>
    <s v="BT5B-R"/>
    <s v="Mayor a 100kWh"/>
    <n v="6"/>
    <n v="1981"/>
    <n v="2145.0500000000002"/>
    <n v="62.2"/>
  </r>
  <r>
    <x v="0"/>
    <x v="5"/>
    <s v="ADIL"/>
    <x v="0"/>
    <x v="11"/>
    <s v="Pasco Rural (Huachon)"/>
    <s v="6"/>
    <s v="R"/>
    <s v="Inteconectado"/>
    <s v="PL0212"/>
    <s v="BT5B-R"/>
    <s v="De 0 a 30 kWh "/>
    <n v="644"/>
    <n v="6455"/>
    <n v="9718.92"/>
    <n v="-4476.33"/>
  </r>
  <r>
    <x v="0"/>
    <x v="5"/>
    <s v="ADIL"/>
    <x v="0"/>
    <x v="11"/>
    <s v="Pasco Rural (Huachon)"/>
    <s v="6"/>
    <s v="R"/>
    <s v="Inteconectado"/>
    <s v="PL0212"/>
    <s v="BT5B-R"/>
    <s v="De 30 a 100kWh"/>
    <n v="99"/>
    <n v="5203"/>
    <n v="5316.18"/>
    <n v="-2041.38"/>
  </r>
  <r>
    <x v="0"/>
    <x v="5"/>
    <s v="ADIL"/>
    <x v="0"/>
    <x v="11"/>
    <s v="Pasco Rural (Huachon)"/>
    <s v="6"/>
    <s v="R"/>
    <s v="Inteconectado"/>
    <s v="PL0212"/>
    <s v="BT5B-R"/>
    <s v="Mayor a 100kWh"/>
    <n v="13"/>
    <n v="3535"/>
    <n v="4076.88"/>
    <n v="118.22"/>
  </r>
  <r>
    <x v="0"/>
    <x v="5"/>
    <s v="ADIL"/>
    <x v="0"/>
    <x v="12"/>
    <s v="Yauyos"/>
    <s v="SER"/>
    <s v="R"/>
    <s v="Inteconectado"/>
    <s v="PR0213"/>
    <s v="BT5B-R"/>
    <s v="De 0 a 30 kWh "/>
    <n v="476"/>
    <n v="2883.91"/>
    <n v="7196.87"/>
    <n v="-3530.45"/>
  </r>
  <r>
    <x v="0"/>
    <x v="5"/>
    <s v="ADIL"/>
    <x v="0"/>
    <x v="12"/>
    <s v="Yauyos"/>
    <s v="SER"/>
    <s v="R"/>
    <s v="Inteconectado"/>
    <s v="PR0213"/>
    <s v="BT5B-R"/>
    <s v="De 30 a 100kWh"/>
    <n v="47"/>
    <n v="2144"/>
    <n v="3301.6"/>
    <n v="-1536.4"/>
  </r>
  <r>
    <x v="0"/>
    <x v="5"/>
    <s v="ADIL"/>
    <x v="0"/>
    <x v="12"/>
    <s v="Yauyos"/>
    <s v="SER"/>
    <s v="R"/>
    <s v="Inteconectado"/>
    <s v="PR0213"/>
    <s v="BT5B-R"/>
    <s v="Mayor a 100kWh"/>
    <n v="8"/>
    <n v="1397"/>
    <n v="2218.98"/>
    <n v="64.349999999999994"/>
  </r>
  <r>
    <x v="0"/>
    <x v="5"/>
    <s v="ADIL"/>
    <x v="0"/>
    <x v="13"/>
    <s v="Lunahuana"/>
    <s v="SER"/>
    <s v="R"/>
    <s v="Inteconectado"/>
    <s v="PR0214"/>
    <s v="BT5B-R"/>
    <s v="De 0 a 30 kWh "/>
    <n v="2403"/>
    <n v="17573.03"/>
    <n v="41383.919999999998"/>
    <n v="-21978.21"/>
  </r>
  <r>
    <x v="0"/>
    <x v="5"/>
    <s v="ADIL"/>
    <x v="0"/>
    <x v="13"/>
    <s v="Lunahuana"/>
    <s v="SER"/>
    <s v="R"/>
    <s v="Inteconectado"/>
    <s v="PR0214"/>
    <s v="BT5B-R"/>
    <s v="De 30 a 100kWh"/>
    <n v="456"/>
    <n v="22877.99"/>
    <n v="33520.769999999997"/>
    <n v="-16666.169999999998"/>
  </r>
  <r>
    <x v="0"/>
    <x v="5"/>
    <s v="ADIL"/>
    <x v="0"/>
    <x v="13"/>
    <s v="Lunahuana"/>
    <s v="SER"/>
    <s v="R"/>
    <s v="Inteconectado"/>
    <s v="PR0214"/>
    <s v="BT5B-R"/>
    <s v="Mayor a 100kWh"/>
    <n v="92"/>
    <n v="23143"/>
    <n v="33507.449999999997"/>
    <n v="971.77"/>
  </r>
  <r>
    <x v="0"/>
    <x v="5"/>
    <s v="ADIL"/>
    <x v="0"/>
    <x v="14"/>
    <s v="Charape"/>
    <s v="SER"/>
    <s v="R"/>
    <s v="Aislado"/>
    <s v="PL0216"/>
    <s v="BT5B-R"/>
    <s v="De 0 a 30 kWh "/>
    <n v="308"/>
    <n v="3776"/>
    <n v="7280.74"/>
    <n v="-4362.42"/>
  </r>
  <r>
    <x v="0"/>
    <x v="5"/>
    <s v="ADIL"/>
    <x v="0"/>
    <x v="14"/>
    <s v="Charape"/>
    <s v="SER"/>
    <s v="R"/>
    <s v="Aislado"/>
    <s v="PL0216"/>
    <s v="BT5B-R"/>
    <s v="De 30 a 100kWh"/>
    <n v="119"/>
    <n v="6650"/>
    <n v="7947.39"/>
    <n v="-4056.05"/>
  </r>
  <r>
    <x v="0"/>
    <x v="5"/>
    <s v="ADIL"/>
    <x v="0"/>
    <x v="14"/>
    <s v="Charape"/>
    <s v="SER"/>
    <s v="R"/>
    <s v="Aislado"/>
    <s v="PL0216"/>
    <s v="BT5B-R"/>
    <s v="Mayor a 100kWh"/>
    <n v="20"/>
    <n v="3761"/>
    <n v="2680.37"/>
    <n v="0"/>
  </r>
  <r>
    <x v="0"/>
    <x v="5"/>
    <s v="ADIL"/>
    <x v="0"/>
    <x v="15"/>
    <s v="Coracora"/>
    <s v="SER"/>
    <s v="R"/>
    <s v="Inteconectado"/>
    <s v="PR0210"/>
    <s v="BT5B-R"/>
    <s v="De 0 a 30 kWh "/>
    <n v="6758"/>
    <n v="44917.01"/>
    <n v="109973.33"/>
    <n v="-57264.1"/>
  </r>
  <r>
    <x v="0"/>
    <x v="5"/>
    <s v="ADIL"/>
    <x v="0"/>
    <x v="15"/>
    <s v="Coracora"/>
    <s v="SER"/>
    <s v="R"/>
    <s v="Inteconectado"/>
    <s v="PR0210"/>
    <s v="BT5B-R"/>
    <s v="De 30 a 100kWh"/>
    <n v="623"/>
    <n v="30158.7"/>
    <n v="46488.11"/>
    <n v="-22326.1"/>
  </r>
  <r>
    <x v="0"/>
    <x v="5"/>
    <s v="ADIL"/>
    <x v="0"/>
    <x v="15"/>
    <s v="Coracora"/>
    <s v="SER"/>
    <s v="R"/>
    <s v="Inteconectado"/>
    <s v="PR0210"/>
    <s v="BT5B-R"/>
    <s v="Mayor a 100kWh"/>
    <n v="102"/>
    <n v="25086"/>
    <n v="39642.49"/>
    <n v="1149.6400000000001"/>
  </r>
  <r>
    <x v="0"/>
    <x v="5"/>
    <s v="ADIL"/>
    <x v="0"/>
    <x v="16"/>
    <s v="Chuquibamba"/>
    <s v="SER"/>
    <s v="R"/>
    <s v="Inteconectado"/>
    <s v="PL0265"/>
    <s v="BT5B-R"/>
    <s v="De 0 a 30 kWh "/>
    <n v="242"/>
    <n v="2197"/>
    <n v="4912.41"/>
    <n v="-2277.5500000000002"/>
  </r>
  <r>
    <x v="0"/>
    <x v="5"/>
    <s v="ADIL"/>
    <x v="0"/>
    <x v="16"/>
    <s v="Chuquibamba"/>
    <s v="SER"/>
    <s v="R"/>
    <s v="Inteconectado"/>
    <s v="PL0265"/>
    <s v="BT5B-R"/>
    <s v="De 30 a 100kWh"/>
    <n v="35"/>
    <n v="1666"/>
    <n v="2433.06"/>
    <n v="-1057.4000000000001"/>
  </r>
  <r>
    <x v="0"/>
    <x v="5"/>
    <s v="ADIL"/>
    <x v="0"/>
    <x v="16"/>
    <s v="Chuquibamba"/>
    <s v="SER"/>
    <s v="R"/>
    <s v="Inteconectado"/>
    <s v="PL0265"/>
    <s v="BT5B-R"/>
    <s v="Mayor a 100kWh"/>
    <n v="12"/>
    <n v="2602"/>
    <n v="3692.19"/>
    <n v="107.08"/>
  </r>
  <r>
    <x v="0"/>
    <x v="5"/>
    <s v="ADIL"/>
    <x v="0"/>
    <x v="17"/>
    <s v="Valle Purmacana"/>
    <s v="SER"/>
    <s v="R"/>
    <s v="Inteconectado"/>
    <s v="PR0309"/>
    <s v="BT5B-R"/>
    <s v="De 0 a 30 kWh "/>
    <n v="1437"/>
    <n v="13996"/>
    <n v="30557.3"/>
    <n v="-17978.2"/>
  </r>
  <r>
    <x v="0"/>
    <x v="5"/>
    <s v="ADIL"/>
    <x v="0"/>
    <x v="17"/>
    <s v="Valle Purmacana"/>
    <s v="SER"/>
    <s v="R"/>
    <s v="Inteconectado"/>
    <s v="PR0309"/>
    <s v="BT5B-R"/>
    <s v="De 30 a 100kWh"/>
    <n v="713"/>
    <n v="38939"/>
    <n v="50988.38"/>
    <n v="-27401.94"/>
  </r>
  <r>
    <x v="0"/>
    <x v="5"/>
    <s v="ADIL"/>
    <x v="0"/>
    <x v="17"/>
    <s v="Valle Purmacana"/>
    <s v="SER"/>
    <s v="R"/>
    <s v="Inteconectado"/>
    <s v="PR0309"/>
    <s v="BT5B-R"/>
    <s v="Mayor a 100kWh"/>
    <n v="98"/>
    <n v="16722"/>
    <n v="11881.11"/>
    <n v="344.56"/>
  </r>
  <r>
    <x v="0"/>
    <x v="5"/>
    <s v="ADIL"/>
    <x v="0"/>
    <x v="18"/>
    <s v="Tambo Quemado"/>
    <s v="SER"/>
    <s v="R"/>
    <s v="Inteconectado"/>
    <s v="PR0210"/>
    <s v="BT5B-R"/>
    <s v="De 0 a 30 kWh "/>
    <n v="761"/>
    <n v="5304"/>
    <n v="12783.38"/>
    <n v="-6541.24"/>
  </r>
  <r>
    <x v="0"/>
    <x v="5"/>
    <s v="ADIL"/>
    <x v="0"/>
    <x v="18"/>
    <s v="Tambo Quemado"/>
    <s v="SER"/>
    <s v="R"/>
    <s v="Inteconectado"/>
    <s v="PR0210"/>
    <s v="BT5B-R"/>
    <s v="De 30 a 100kWh"/>
    <n v="135"/>
    <n v="7241"/>
    <n v="10621.58"/>
    <n v="-4574.7"/>
  </r>
  <r>
    <x v="0"/>
    <x v="5"/>
    <s v="ADIL"/>
    <x v="0"/>
    <x v="18"/>
    <s v="Tambo Quemado"/>
    <s v="SER"/>
    <s v="R"/>
    <s v="Inteconectado"/>
    <s v="PR0210"/>
    <s v="BT5B-R"/>
    <s v="Mayor a 100kWh"/>
    <n v="28"/>
    <n v="4196"/>
    <n v="4468.72"/>
    <n v="129.6"/>
  </r>
  <r>
    <x v="0"/>
    <x v="5"/>
    <s v="ADIL"/>
    <x v="0"/>
    <x v="19"/>
    <s v="Sistema Eléctrico Rural Cangallo V Etapa"/>
    <s v="SER"/>
    <s v="R"/>
    <s v="Inteconectado"/>
    <s v="PR0198"/>
    <s v="BT5B-R"/>
    <s v="De 0 a 30 kWh "/>
    <n v="265"/>
    <n v="778"/>
    <n v="2665.17"/>
    <n v="-1013.97"/>
  </r>
  <r>
    <x v="0"/>
    <x v="5"/>
    <s v="ADIL"/>
    <x v="0"/>
    <x v="19"/>
    <s v="Sistema Eléctrico Rural Cangallo V Etapa"/>
    <s v="SER"/>
    <s v="R"/>
    <s v="Inteconectado"/>
    <s v="PR0198"/>
    <s v="BT5B-R"/>
    <s v="De 30 a 100kWh"/>
    <n v="3"/>
    <n v="126"/>
    <n v="196.98"/>
    <n v="-117.3"/>
  </r>
  <r>
    <x v="0"/>
    <x v="5"/>
    <s v="ADIL"/>
    <x v="0"/>
    <x v="19"/>
    <s v="Sistema Eléctrico Rural Cangallo V Etapa"/>
    <s v="SER"/>
    <s v="R"/>
    <s v="Inteconectado"/>
    <s v="PR0198"/>
    <s v="BT5B-R"/>
    <s v="Mayor a 100kWh"/>
    <n v="1"/>
    <n v="103"/>
    <n v="178.34"/>
    <n v="5.17"/>
  </r>
  <r>
    <x v="0"/>
    <x v="5"/>
    <s v="ADIL"/>
    <x v="0"/>
    <x v="20"/>
    <s v="Sistema Eléctrico Rural Coracora"/>
    <s v="SER"/>
    <s v="R"/>
    <s v="Inteconectado"/>
    <s v="PR0120"/>
    <s v="BT5B-R"/>
    <s v="De 0 a 30 kWh "/>
    <n v="551"/>
    <n v="1876"/>
    <n v="5975.99"/>
    <n v="-2396.65"/>
  </r>
  <r>
    <x v="0"/>
    <x v="5"/>
    <s v="ADIL"/>
    <x v="0"/>
    <x v="20"/>
    <s v="Sistema Eléctrico Rural Coracora"/>
    <s v="SER"/>
    <s v="R"/>
    <s v="Inteconectado"/>
    <s v="PR0120"/>
    <s v="BT5B-R"/>
    <s v="De 30 a 100kWh"/>
    <n v="9"/>
    <n v="430"/>
    <n v="720.56"/>
    <n v="-312.8"/>
  </r>
  <r>
    <x v="0"/>
    <x v="5"/>
    <s v="ADIL"/>
    <x v="0"/>
    <x v="20"/>
    <s v="Sistema Eléctrico Rural Coracora"/>
    <s v="SER"/>
    <s v="R"/>
    <s v="Inteconectado"/>
    <s v="PR0120"/>
    <s v="BT5B-R"/>
    <s v="Mayor a 100kWh"/>
    <n v="4"/>
    <n v="694"/>
    <n v="1056"/>
    <n v="30.63"/>
  </r>
  <r>
    <x v="0"/>
    <x v="5"/>
    <s v="ADIL"/>
    <x v="0"/>
    <x v="21"/>
    <s v="Sistema Eléctrico Rural Ayacucho Sur"/>
    <s v="SER"/>
    <s v="R"/>
    <s v="Inteconectado"/>
    <s v="PR0120"/>
    <s v="BT5B-R"/>
    <s v="De 0 a 30 kWh "/>
    <n v="753"/>
    <n v="3273"/>
    <n v="9359.4500000000007"/>
    <n v="-4153.55"/>
  </r>
  <r>
    <x v="0"/>
    <x v="5"/>
    <s v="ADIL"/>
    <x v="0"/>
    <x v="21"/>
    <s v="Sistema Eléctrico Rural Ayacucho Sur"/>
    <s v="SER"/>
    <s v="R"/>
    <s v="Inteconectado"/>
    <s v="PR0120"/>
    <s v="BT5B-R"/>
    <s v="De 30 a 100kWh"/>
    <n v="27"/>
    <n v="1313"/>
    <n v="2182.31"/>
    <n v="-860.2"/>
  </r>
  <r>
    <x v="0"/>
    <x v="5"/>
    <s v="ADIL"/>
    <x v="0"/>
    <x v="21"/>
    <s v="Sistema Eléctrico Rural Ayacucho Sur"/>
    <s v="SER"/>
    <s v="R"/>
    <s v="Inteconectado"/>
    <s v="PR0120"/>
    <s v="BT5B-R"/>
    <s v="Mayor a 100kWh"/>
    <n v="4"/>
    <n v="977"/>
    <n v="1370.04"/>
    <n v="39.74"/>
  </r>
  <r>
    <x v="0"/>
    <x v="5"/>
    <s v="ADIL"/>
    <x v="0"/>
    <x v="22"/>
    <s v="Sistema Eléctrico Rural Canaan - Fermin Tanguis"/>
    <s v="SER"/>
    <s v="R"/>
    <s v="Inteconectado"/>
    <s v="PR0214"/>
    <s v="BT5B-R"/>
    <s v="De 0 a 30 kWh "/>
    <n v="101"/>
    <n v="983"/>
    <n v="2165.63"/>
    <n v="-1276.24"/>
  </r>
  <r>
    <x v="0"/>
    <x v="5"/>
    <s v="ADIL"/>
    <x v="0"/>
    <x v="22"/>
    <s v="Sistema Eléctrico Rural Canaan - Fermin Tanguis"/>
    <s v="SER"/>
    <s v="R"/>
    <s v="Inteconectado"/>
    <s v="PR0214"/>
    <s v="BT5B-R"/>
    <s v="De 30 a 100kWh"/>
    <n v="23"/>
    <n v="1193"/>
    <n v="1712.54"/>
    <n v="-897.69"/>
  </r>
  <r>
    <x v="0"/>
    <x v="5"/>
    <s v="ADIL"/>
    <x v="0"/>
    <x v="22"/>
    <s v="Sistema Eléctrico Rural Canaan - Fermin Tanguis"/>
    <s v="SER"/>
    <s v="R"/>
    <s v="Inteconectado"/>
    <s v="PR0214"/>
    <s v="BT5B-R"/>
    <s v="Mayor a 100kWh"/>
    <n v="2"/>
    <n v="513"/>
    <n v="440.82"/>
    <n v="12.78"/>
  </r>
  <r>
    <x v="0"/>
    <x v="5"/>
    <s v="ADIL"/>
    <x v="0"/>
    <x v="23"/>
    <s v="SER Castro Virreyna"/>
    <s v="SER"/>
    <s v="R"/>
    <s v="Inteconectado"/>
    <s v="PR0104"/>
    <s v="BT5B-R"/>
    <s v="De 0 a 30 kWh "/>
    <n v="1348"/>
    <n v="7031"/>
    <n v="18702.580000000002"/>
    <n v="-8836.9500000000007"/>
  </r>
  <r>
    <x v="0"/>
    <x v="5"/>
    <s v="ADIL"/>
    <x v="0"/>
    <x v="23"/>
    <s v="SER Castro Virreyna"/>
    <s v="SER"/>
    <s v="R"/>
    <s v="Inteconectado"/>
    <s v="PR0104"/>
    <s v="BT5B-R"/>
    <s v="De 30 a 100kWh"/>
    <n v="57"/>
    <n v="2718"/>
    <n v="4179"/>
    <n v="-2146.1"/>
  </r>
  <r>
    <x v="0"/>
    <x v="5"/>
    <s v="ADIL"/>
    <x v="0"/>
    <x v="23"/>
    <s v="SER Castro Virreyna"/>
    <s v="SER"/>
    <s v="R"/>
    <s v="Inteconectado"/>
    <s v="PR0104"/>
    <s v="BT5B-R"/>
    <s v="Mayor a 100kWh"/>
    <n v="9"/>
    <n v="1407"/>
    <n v="1716.97"/>
    <n v="49.79"/>
  </r>
  <r>
    <x v="0"/>
    <x v="5"/>
    <s v="ADIL"/>
    <x v="0"/>
    <x v="24"/>
    <s v="HUAURA-SAYAN 2DA ETAPA"/>
    <s v="SER"/>
    <s v="R"/>
    <s v="Inteconectado"/>
    <s v="PR0268"/>
    <s v="BT5B-R"/>
    <s v="De 0 a 30 kWh "/>
    <n v="804"/>
    <n v="7613"/>
    <n v="16731.93"/>
    <n v="-9776.99"/>
  </r>
  <r>
    <x v="0"/>
    <x v="5"/>
    <s v="ADIL"/>
    <x v="0"/>
    <x v="24"/>
    <s v="HUAURA-SAYAN 2DA ETAPA"/>
    <s v="SER"/>
    <s v="R"/>
    <s v="Inteconectado"/>
    <s v="PR0268"/>
    <s v="BT5B-R"/>
    <s v="De 30 a 100kWh"/>
    <n v="561"/>
    <n v="33167"/>
    <n v="41878.86"/>
    <n v="-21615.33"/>
  </r>
  <r>
    <x v="0"/>
    <x v="5"/>
    <s v="ADIL"/>
    <x v="0"/>
    <x v="24"/>
    <s v="HUAURA-SAYAN 2DA ETAPA"/>
    <s v="SER"/>
    <s v="R"/>
    <s v="Inteconectado"/>
    <s v="PR0268"/>
    <s v="BT5B-R"/>
    <s v="Mayor a 100kWh"/>
    <n v="88"/>
    <n v="14705"/>
    <n v="10619.51"/>
    <n v="308"/>
  </r>
  <r>
    <x v="0"/>
    <x v="5"/>
    <s v="ADIL"/>
    <x v="0"/>
    <x v="25"/>
    <s v="PSE Yauca del Rosario - SE0269"/>
    <s v="SER"/>
    <s v="R"/>
    <s v="Inteconectado"/>
    <s v="PR0269"/>
    <s v="BT5B-R"/>
    <s v="De 0 a 30 kWh "/>
    <n v="402"/>
    <n v="2483"/>
    <n v="6228.91"/>
    <n v="-3232.09"/>
  </r>
  <r>
    <x v="0"/>
    <x v="5"/>
    <s v="ADIL"/>
    <x v="0"/>
    <x v="25"/>
    <s v="PSE Yauca del Rosario - SE0269"/>
    <s v="SER"/>
    <s v="R"/>
    <s v="Inteconectado"/>
    <s v="PR0269"/>
    <s v="BT5B-R"/>
    <s v="De 30 a 100kWh"/>
    <n v="66"/>
    <n v="3208"/>
    <n v="4720.8999999999996"/>
    <n v="-2577.3000000000002"/>
  </r>
  <r>
    <x v="0"/>
    <x v="5"/>
    <s v="ADIL"/>
    <x v="0"/>
    <x v="25"/>
    <s v="PSE Yauca del Rosario - SE0269"/>
    <s v="SER"/>
    <s v="R"/>
    <s v="Inteconectado"/>
    <s v="PR0269"/>
    <s v="BT5B-R"/>
    <s v="Mayor a 100kWh"/>
    <n v="6"/>
    <n v="1228"/>
    <n v="1594.43"/>
    <n v="46.24"/>
  </r>
  <r>
    <x v="0"/>
    <x v="5"/>
    <s v="ADIL"/>
    <x v="0"/>
    <x v="26"/>
    <s v="SER PAMPA CONCON TOPARA"/>
    <s v="SER"/>
    <s v="R"/>
    <s v="Inteconectado"/>
    <s v="PR0211"/>
    <s v="BT5B-R"/>
    <s v="De 0 a 30 kWh "/>
    <n v="1375"/>
    <n v="6996"/>
    <n v="18775.14"/>
    <n v="-9087.02"/>
  </r>
  <r>
    <x v="0"/>
    <x v="5"/>
    <s v="ADIL"/>
    <x v="0"/>
    <x v="26"/>
    <s v="SER PAMPA CONCON TOPARA"/>
    <s v="SER"/>
    <s v="R"/>
    <s v="Inteconectado"/>
    <s v="PR0211"/>
    <s v="BT5B-R"/>
    <s v="De 30 a 100kWh"/>
    <n v="269"/>
    <n v="14716"/>
    <n v="20502.849999999999"/>
    <n v="-10499.07"/>
  </r>
  <r>
    <x v="0"/>
    <x v="5"/>
    <s v="ADIL"/>
    <x v="0"/>
    <x v="26"/>
    <s v="SER PAMPA CONCON TOPARA"/>
    <s v="SER"/>
    <s v="R"/>
    <s v="Inteconectado"/>
    <s v="PR0211"/>
    <s v="BT5B-R"/>
    <s v="Mayor a 100kWh"/>
    <n v="78"/>
    <n v="14808"/>
    <n v="12828.43"/>
    <n v="372.02"/>
  </r>
  <r>
    <x v="0"/>
    <x v="5"/>
    <s v="ADIL"/>
    <x v="0"/>
    <x v="27"/>
    <s v="SER DATEM DEL MARAÑON"/>
    <s v="SER"/>
    <s v="R"/>
    <s v="Aislado"/>
    <s v="PR0273"/>
    <s v="BT5B-R"/>
    <s v="De 0 a 30 kWh "/>
    <n v="327"/>
    <n v="1453.47"/>
    <n v="3879.5"/>
    <n v="-1709.06"/>
  </r>
  <r>
    <x v="0"/>
    <x v="5"/>
    <s v="ADIL"/>
    <x v="0"/>
    <x v="27"/>
    <s v="SER DATEM DEL MARAÑON"/>
    <s v="SER"/>
    <s v="R"/>
    <s v="Aislado"/>
    <s v="PR0273"/>
    <s v="BT5B-R"/>
    <s v="De 30 a 100kWh"/>
    <n v="5"/>
    <n v="239.18"/>
    <n v="388.49"/>
    <n v="-176.35"/>
  </r>
  <r>
    <x v="0"/>
    <x v="5"/>
    <s v="ADIL"/>
    <x v="0"/>
    <x v="27"/>
    <s v="SER DATEM DEL MARAÑON"/>
    <s v="SER"/>
    <s v="R"/>
    <s v="Aislado"/>
    <s v="PR0273"/>
    <s v="BT5B-R"/>
    <s v="Mayor a 100kWh"/>
    <n v="1"/>
    <n v="116.3"/>
    <n v="181.57"/>
    <n v="0"/>
  </r>
  <r>
    <x v="0"/>
    <x v="5"/>
    <s v="ADIL"/>
    <x v="0"/>
    <x v="28"/>
    <s v="SER QUILMANA"/>
    <s v="SER"/>
    <s v="R"/>
    <s v="Inteconectado"/>
    <s v="PR0211"/>
    <s v="BT5B-R"/>
    <s v="De 0 a 30 kWh "/>
    <n v="203"/>
    <n v="587"/>
    <n v="2024.81"/>
    <n v="-763.66"/>
  </r>
  <r>
    <x v="0"/>
    <x v="5"/>
    <s v="ADIL"/>
    <x v="0"/>
    <x v="28"/>
    <s v="SER QUILMANA"/>
    <s v="SER"/>
    <s v="R"/>
    <s v="Inteconectado"/>
    <s v="PR0211"/>
    <s v="BT5B-R"/>
    <s v="De 30 a 100kWh"/>
    <n v="13"/>
    <n v="634"/>
    <n v="926.06"/>
    <n v="-507.39"/>
  </r>
  <r>
    <x v="0"/>
    <x v="5"/>
    <s v="ADIL"/>
    <x v="0"/>
    <x v="29"/>
    <s v="SER CP GUADALUPE-SANTA FE-RUQUIA VEGUETA HUAURA"/>
    <s v="SER"/>
    <s v="R"/>
    <s v="Inteconectado"/>
    <s v="PR0211"/>
    <s v="BT5B-R"/>
    <s v="De 0 a 30 kWh "/>
    <n v="135"/>
    <n v="1301"/>
    <n v="2847.12"/>
    <n v="-1670.82"/>
  </r>
  <r>
    <x v="0"/>
    <x v="5"/>
    <s v="ADIL"/>
    <x v="0"/>
    <x v="29"/>
    <s v="SER CP GUADALUPE-SANTA FE-RUQUIA VEGUETA HUAURA"/>
    <s v="SER"/>
    <s v="R"/>
    <s v="Inteconectado"/>
    <s v="PR0211"/>
    <s v="BT5B-R"/>
    <s v="De 30 a 100kWh"/>
    <n v="83"/>
    <n v="4426"/>
    <n v="5868.58"/>
    <n v="-3197.99"/>
  </r>
  <r>
    <x v="0"/>
    <x v="5"/>
    <s v="ADIL"/>
    <x v="0"/>
    <x v="29"/>
    <s v="SER CP GUADALUPE-SANTA FE-RUQUIA VEGUETA HUAURA"/>
    <s v="SER"/>
    <s v="R"/>
    <s v="Inteconectado"/>
    <s v="PR0211"/>
    <s v="BT5B-R"/>
    <s v="Mayor a 100kWh"/>
    <n v="10"/>
    <n v="1534"/>
    <n v="1095.0899999999999"/>
    <n v="31.77"/>
  </r>
  <r>
    <x v="0"/>
    <x v="5"/>
    <s v="ADIL"/>
    <x v="0"/>
    <x v="30"/>
    <s v="SER VALLE DE CARAL"/>
    <s v="SER"/>
    <s v="R"/>
    <s v="Inteconectado"/>
    <s v="PR0211"/>
    <s v="BT5B-R"/>
    <s v="De 0 a 30 kWh "/>
    <n v="221"/>
    <n v="2254"/>
    <n v="4867.78"/>
    <n v="-2895.3"/>
  </r>
  <r>
    <x v="0"/>
    <x v="5"/>
    <s v="ADIL"/>
    <x v="0"/>
    <x v="30"/>
    <s v="SER VALLE DE CARAL"/>
    <s v="SER"/>
    <s v="R"/>
    <s v="Inteconectado"/>
    <s v="PR0211"/>
    <s v="BT5B-R"/>
    <s v="De 30 a 100kWh"/>
    <n v="217"/>
    <n v="13003"/>
    <n v="16319.89"/>
    <n v="-8363.18"/>
  </r>
  <r>
    <x v="0"/>
    <x v="5"/>
    <s v="ADIL"/>
    <x v="0"/>
    <x v="30"/>
    <s v="SER VALLE DE CARAL"/>
    <s v="SER"/>
    <s v="R"/>
    <s v="Inteconectado"/>
    <s v="PR0211"/>
    <s v="BT5B-R"/>
    <s v="Mayor a 100kWh"/>
    <n v="31"/>
    <n v="5053"/>
    <n v="3765.35"/>
    <n v="109.22"/>
  </r>
  <r>
    <x v="0"/>
    <x v="5"/>
    <s v="ADIL"/>
    <x v="0"/>
    <x v="31"/>
    <s v="SER Acari-Chala"/>
    <s v="SER"/>
    <s v="R"/>
    <s v="Inteconectado"/>
    <s v="PR0120"/>
    <s v="BT5B-R"/>
    <s v="De 0 a 30 kWh "/>
    <n v="3104"/>
    <n v="30399"/>
    <n v="67014.850000000006"/>
    <n v="-39619.629999999997"/>
  </r>
  <r>
    <x v="0"/>
    <x v="5"/>
    <s v="ADIL"/>
    <x v="0"/>
    <x v="31"/>
    <s v="SER Acari-Chala"/>
    <s v="SER"/>
    <s v="R"/>
    <s v="Inteconectado"/>
    <s v="PR0120"/>
    <s v="BT5B-R"/>
    <s v="De 30 a 100kWh"/>
    <n v="965"/>
    <n v="50026"/>
    <n v="72261.740000000005"/>
    <n v="-37731.5"/>
  </r>
  <r>
    <x v="0"/>
    <x v="5"/>
    <s v="ADIL"/>
    <x v="0"/>
    <x v="31"/>
    <s v="SER Acari-Chala"/>
    <s v="SER"/>
    <s v="R"/>
    <s v="Inteconectado"/>
    <s v="PR0120"/>
    <s v="BT5B-R"/>
    <s v="Mayor a 100kWh"/>
    <n v="132"/>
    <n v="23786"/>
    <n v="21707.54"/>
    <n v="629.52"/>
  </r>
  <r>
    <x v="0"/>
    <x v="5"/>
    <s v="ADIL"/>
    <x v="0"/>
    <x v="32"/>
    <s v="SER Calango II Etapa"/>
    <s v="SER"/>
    <s v="R"/>
    <s v="Inteconectado"/>
    <s v="PR0206"/>
    <s v="BT5B-R"/>
    <s v="De 0 a 30 kWh "/>
    <n v="196"/>
    <n v="1225"/>
    <n v="3034.63"/>
    <n v="-1574.04"/>
  </r>
  <r>
    <x v="0"/>
    <x v="5"/>
    <s v="ADIL"/>
    <x v="0"/>
    <x v="32"/>
    <s v="SER Calango II Etapa"/>
    <s v="SER"/>
    <s v="R"/>
    <s v="Inteconectado"/>
    <s v="PR0206"/>
    <s v="BT5B-R"/>
    <s v="De 30 a 100kWh"/>
    <n v="50"/>
    <n v="2575"/>
    <n v="3694.7"/>
    <n v="-1927.5"/>
  </r>
  <r>
    <x v="0"/>
    <x v="5"/>
    <s v="ADIL"/>
    <x v="0"/>
    <x v="32"/>
    <s v="SER Calango II Etapa"/>
    <s v="SER"/>
    <s v="R"/>
    <s v="Inteconectado"/>
    <s v="PR0206"/>
    <s v="BT5B-R"/>
    <s v="Mayor a 100kWh"/>
    <n v="2"/>
    <n v="326"/>
    <n v="298.85000000000002"/>
    <n v="8.67"/>
  </r>
  <r>
    <x v="0"/>
    <x v="5"/>
    <s v="ADIL"/>
    <x v="0"/>
    <x v="33"/>
    <s v="SER Ihuari"/>
    <s v="SER"/>
    <s v="R"/>
    <s v="Inteconectado"/>
    <s v="PR0268"/>
    <s v="BT5B-R"/>
    <s v="De 0 a 30 kWh "/>
    <n v="874"/>
    <n v="4747"/>
    <n v="12341.24"/>
    <n v="-6096.16"/>
  </r>
  <r>
    <x v="0"/>
    <x v="5"/>
    <s v="ADIL"/>
    <x v="0"/>
    <x v="33"/>
    <s v="SER Ihuari"/>
    <s v="SER"/>
    <s v="R"/>
    <s v="Inteconectado"/>
    <s v="PR0268"/>
    <s v="BT5B-R"/>
    <s v="De 30 a 100kWh"/>
    <n v="91"/>
    <n v="4943"/>
    <n v="6495.82"/>
    <n v="-3506.23"/>
  </r>
  <r>
    <x v="0"/>
    <x v="5"/>
    <s v="ADIL"/>
    <x v="0"/>
    <x v="33"/>
    <s v="SER Ihuari"/>
    <s v="SER"/>
    <s v="R"/>
    <s v="Inteconectado"/>
    <s v="PR0268"/>
    <s v="BT5B-R"/>
    <s v="Mayor a 100kWh"/>
    <n v="11"/>
    <n v="2693"/>
    <n v="1888.92"/>
    <n v="54.79"/>
  </r>
  <r>
    <x v="0"/>
    <x v="5"/>
    <s v="CHAV"/>
    <x v="1"/>
    <x v="34"/>
    <s v="Chao"/>
    <s v="3"/>
    <s v="U"/>
    <s v="Inteconectado"/>
    <s v="PL0157"/>
    <s v="BT5B-R"/>
    <s v="De 0 a 30 kWh "/>
    <n v="2638"/>
    <n v="33542.6"/>
    <n v="22838.75"/>
    <n v="-4938.3500000000004"/>
  </r>
  <r>
    <x v="0"/>
    <x v="5"/>
    <s v="CHAV"/>
    <x v="1"/>
    <x v="34"/>
    <s v="Chao"/>
    <s v="3"/>
    <s v="U"/>
    <s v="Inteconectado"/>
    <s v="PL0157"/>
    <s v="BT5B-R"/>
    <s v="De 30 a 100kWh"/>
    <n v="2308"/>
    <n v="133130.4"/>
    <n v="75227.850000000006"/>
    <n v="-10201.36"/>
  </r>
  <r>
    <x v="0"/>
    <x v="5"/>
    <s v="CHAV"/>
    <x v="1"/>
    <x v="34"/>
    <s v="Chao"/>
    <s v="3"/>
    <s v="U"/>
    <s v="Inteconectado"/>
    <s v="PL0157"/>
    <s v="BT5B-R"/>
    <s v="Mayor a 100kWh"/>
    <n v="679"/>
    <n v="128055.2"/>
    <n v="79739.69"/>
    <n v="2250.66"/>
  </r>
  <r>
    <x v="0"/>
    <x v="5"/>
    <s v="CHAV"/>
    <x v="1"/>
    <x v="35"/>
    <s v="Tanguche Desarenador"/>
    <s v="3"/>
    <s v="U"/>
    <s v="Aislado"/>
    <s v="PL0260"/>
    <s v="BT5B-R"/>
    <s v="De 0 a 30 kWh "/>
    <n v="670"/>
    <n v="6744"/>
    <n v="3700.14"/>
    <n v="-1662.84"/>
  </r>
  <r>
    <x v="0"/>
    <x v="5"/>
    <s v="CHAV"/>
    <x v="1"/>
    <x v="35"/>
    <s v="Tanguche Desarenador"/>
    <s v="3"/>
    <s v="U"/>
    <s v="Aislado"/>
    <s v="PL0260"/>
    <s v="BT5B-R"/>
    <s v="De 30 a 100kWh"/>
    <n v="220"/>
    <n v="11397"/>
    <n v="4662.7700000000004"/>
    <n v="-1628"/>
  </r>
  <r>
    <x v="0"/>
    <x v="5"/>
    <s v="CHAV"/>
    <x v="1"/>
    <x v="35"/>
    <s v="Tanguche Desarenador"/>
    <s v="3"/>
    <s v="U"/>
    <s v="Aislado"/>
    <s v="PL0260"/>
    <s v="BT5B-R"/>
    <s v="Mayor a 100kWh"/>
    <n v="22"/>
    <n v="3621"/>
    <n v="1852.77"/>
    <n v="0"/>
  </r>
  <r>
    <x v="0"/>
    <x v="5"/>
    <s v="CHAV"/>
    <x v="1"/>
    <x v="36"/>
    <s v="SER CHAO"/>
    <s v="SER"/>
    <s v="R"/>
    <s v="Inteconectado"/>
    <s v="PR0102"/>
    <s v="BT5B-R"/>
    <s v="De 0 a 30 kWh "/>
    <n v="601"/>
    <n v="4534"/>
    <n v="4542.0600000000004"/>
    <n v="-2389.41"/>
  </r>
  <r>
    <x v="0"/>
    <x v="5"/>
    <s v="CHAV"/>
    <x v="1"/>
    <x v="36"/>
    <s v="SER CHAO"/>
    <s v="SER"/>
    <s v="R"/>
    <s v="Inteconectado"/>
    <s v="PR0102"/>
    <s v="BT5B-R"/>
    <s v="De 30 a 100kWh"/>
    <n v="142"/>
    <n v="6819"/>
    <n v="4278.5600000000004"/>
    <n v="-2246.44"/>
  </r>
  <r>
    <x v="0"/>
    <x v="5"/>
    <s v="CHAV"/>
    <x v="1"/>
    <x v="36"/>
    <s v="SER CHAO"/>
    <s v="SER"/>
    <s v="R"/>
    <s v="Inteconectado"/>
    <s v="PR0102"/>
    <s v="BT5B-R"/>
    <s v="Mayor a 100kWh"/>
    <n v="13"/>
    <n v="2317"/>
    <n v="2095.63"/>
    <n v="59.16"/>
  </r>
  <r>
    <x v="0"/>
    <x v="5"/>
    <s v="CHAV"/>
    <x v="1"/>
    <x v="37"/>
    <s v="SER TANGUCHE DESARENADOR"/>
    <s v="SER"/>
    <s v="R"/>
    <s v="Aislado"/>
    <s v="PR0103"/>
    <s v="BT5B-R"/>
    <s v="De 0 a 30 kWh "/>
    <n v="74"/>
    <n v="582"/>
    <n v="472"/>
    <n v="-321.13"/>
  </r>
  <r>
    <x v="0"/>
    <x v="5"/>
    <s v="CHAV"/>
    <x v="1"/>
    <x v="37"/>
    <s v="SER TANGUCHE DESARENADOR"/>
    <s v="SER"/>
    <s v="R"/>
    <s v="Aislado"/>
    <s v="PR0103"/>
    <s v="BT5B-R"/>
    <s v="De 30 a 100kWh"/>
    <n v="2"/>
    <n v="74"/>
    <n v="29.8"/>
    <n v="-33.1"/>
  </r>
  <r>
    <x v="0"/>
    <x v="5"/>
    <s v="COEL"/>
    <x v="2"/>
    <x v="38"/>
    <s v="Villacurí"/>
    <s v="ESP"/>
    <s v="R"/>
    <s v="Inteconectado"/>
    <s v="PL0001"/>
    <s v="BT5B-R"/>
    <s v="De 0 a 30 kWh "/>
    <n v="290"/>
    <n v="3369.3"/>
    <n v="2010.01"/>
    <n v="-968.8"/>
  </r>
  <r>
    <x v="0"/>
    <x v="5"/>
    <s v="COEL"/>
    <x v="2"/>
    <x v="38"/>
    <s v="Villacurí"/>
    <s v="ESP"/>
    <s v="R"/>
    <s v="Inteconectado"/>
    <s v="PL0001"/>
    <s v="BT5B-R"/>
    <s v="De 30 a 100kWh"/>
    <n v="262"/>
    <n v="14953.1"/>
    <n v="7279.84"/>
    <n v="-2258.44"/>
  </r>
  <r>
    <x v="0"/>
    <x v="5"/>
    <s v="COEL"/>
    <x v="2"/>
    <x v="38"/>
    <s v="Villacurí"/>
    <s v="ESP"/>
    <s v="R"/>
    <s v="Inteconectado"/>
    <s v="PL0001"/>
    <s v="BT5B-R"/>
    <s v="Mayor a 100kWh"/>
    <n v="100"/>
    <n v="19451.599999999999"/>
    <n v="11878.54"/>
    <n v="324.64999999999998"/>
  </r>
  <r>
    <x v="0"/>
    <x v="5"/>
    <s v="COEL"/>
    <x v="2"/>
    <x v="39"/>
    <s v="Andahuasi"/>
    <s v="2"/>
    <s v="U"/>
    <s v="Inteconectado"/>
    <s v="PL0002"/>
    <s v="BT5B-R"/>
    <s v="De 0 a 30 kWh "/>
    <n v="542"/>
    <n v="5413.6"/>
    <n v="3625.75"/>
    <n v="-673.46"/>
  </r>
  <r>
    <x v="0"/>
    <x v="5"/>
    <s v="COEL"/>
    <x v="2"/>
    <x v="39"/>
    <s v="Andahuasi"/>
    <s v="2"/>
    <s v="U"/>
    <s v="Inteconectado"/>
    <s v="PL0002"/>
    <s v="BT5B-R"/>
    <s v="De 30 a 100kWh"/>
    <n v="772"/>
    <n v="48858.1"/>
    <n v="23713.78"/>
    <n v="-2879.56"/>
  </r>
  <r>
    <x v="0"/>
    <x v="5"/>
    <s v="COEL"/>
    <x v="2"/>
    <x v="39"/>
    <s v="Andahuasi"/>
    <s v="2"/>
    <s v="U"/>
    <s v="Inteconectado"/>
    <s v="PL0002"/>
    <s v="BT5B-R"/>
    <s v="Mayor a 100kWh"/>
    <n v="389"/>
    <n v="71154.899999999994"/>
    <n v="37620.97"/>
    <n v="1024.47"/>
  </r>
  <r>
    <x v="0"/>
    <x v="5"/>
    <s v="COEL"/>
    <x v="2"/>
    <x v="40"/>
    <s v="Illimo"/>
    <s v="5"/>
    <s v="R"/>
    <s v="Inteconectado"/>
    <s v="PL0263"/>
    <s v="BT5B-R"/>
    <s v="De 0 a 30 kWh "/>
    <n v="193"/>
    <n v="2732.4"/>
    <n v="1420.33"/>
    <n v="-1111.57"/>
  </r>
  <r>
    <x v="0"/>
    <x v="5"/>
    <s v="COEL"/>
    <x v="2"/>
    <x v="40"/>
    <s v="Illimo"/>
    <s v="5"/>
    <s v="R"/>
    <s v="Inteconectado"/>
    <s v="PL0263"/>
    <s v="BT5B-R"/>
    <s v="De 30 a 100kWh"/>
    <n v="165"/>
    <n v="8319.9"/>
    <n v="4077.11"/>
    <n v="-2013"/>
  </r>
  <r>
    <x v="0"/>
    <x v="5"/>
    <s v="COEL"/>
    <x v="2"/>
    <x v="40"/>
    <s v="Illimo"/>
    <s v="5"/>
    <s v="R"/>
    <s v="Inteconectado"/>
    <s v="PL0263"/>
    <s v="BT5B-R"/>
    <s v="Mayor a 100kWh"/>
    <n v="7"/>
    <n v="1420.2"/>
    <n v="986.36"/>
    <n v="26.98"/>
  </r>
  <r>
    <x v="0"/>
    <x v="5"/>
    <s v="EDCA"/>
    <x v="3"/>
    <x v="41"/>
    <s v="Cañete"/>
    <s v="2"/>
    <s v="U"/>
    <s v="Inteconectado"/>
    <s v="PL0003"/>
    <s v="BT5B-R"/>
    <s v="De 0 a 30 kWh "/>
    <n v="7102"/>
    <n v="68742"/>
    <n v="45401.35"/>
    <n v="-8131.08"/>
  </r>
  <r>
    <x v="0"/>
    <x v="5"/>
    <s v="EDCA"/>
    <x v="3"/>
    <x v="41"/>
    <s v="Cañete"/>
    <s v="2"/>
    <s v="U"/>
    <s v="Inteconectado"/>
    <s v="PL0003"/>
    <s v="BT5B-R"/>
    <s v="De 30 a 100kWh"/>
    <n v="11506"/>
    <n v="745600.9"/>
    <n v="346552.67"/>
    <n v="-40881.230000000003"/>
  </r>
  <r>
    <x v="0"/>
    <x v="5"/>
    <s v="EDCA"/>
    <x v="3"/>
    <x v="41"/>
    <s v="Cañete"/>
    <s v="2"/>
    <s v="U"/>
    <s v="Inteconectado"/>
    <s v="PL0003"/>
    <s v="BT5B-R"/>
    <s v="Mayor a 100kWh"/>
    <n v="9783"/>
    <n v="2067860.82"/>
    <n v="1038423.78"/>
    <n v="29258.83"/>
  </r>
  <r>
    <x v="0"/>
    <x v="5"/>
    <s v="EDCA"/>
    <x v="3"/>
    <x v="42"/>
    <s v="Lunahuaná"/>
    <s v="4"/>
    <s v="R"/>
    <s v="Inteconectado"/>
    <s v="PL0004"/>
    <s v="BT5B-R"/>
    <s v="De 0 a 30 kWh "/>
    <n v="2093"/>
    <n v="18419"/>
    <n v="11376.55"/>
    <n v="-3848.22"/>
  </r>
  <r>
    <x v="0"/>
    <x v="5"/>
    <s v="EDCA"/>
    <x v="3"/>
    <x v="42"/>
    <s v="Lunahuaná"/>
    <s v="4"/>
    <s v="R"/>
    <s v="Inteconectado"/>
    <s v="PL0004"/>
    <s v="BT5B-R"/>
    <s v="De 30 a 100kWh"/>
    <n v="2521"/>
    <n v="158135"/>
    <n v="70408.58"/>
    <n v="-15845.59"/>
  </r>
  <r>
    <x v="0"/>
    <x v="5"/>
    <s v="EDCA"/>
    <x v="3"/>
    <x v="42"/>
    <s v="Lunahuaná"/>
    <s v="4"/>
    <s v="R"/>
    <s v="Inteconectado"/>
    <s v="PL0004"/>
    <s v="BT5B-R"/>
    <s v="Mayor a 100kWh"/>
    <n v="1255"/>
    <n v="259004"/>
    <n v="151609.51"/>
    <n v="4258.03"/>
  </r>
  <r>
    <x v="0"/>
    <x v="5"/>
    <s v="EDLN"/>
    <x v="4"/>
    <x v="43"/>
    <s v="Lima Norte"/>
    <s v="1"/>
    <s v="U"/>
    <s v="Inteconectado"/>
    <s v="PL0005"/>
    <s v="BT5B-R"/>
    <s v="De 0 a 30 kWh "/>
    <n v="170058"/>
    <n v="1255238"/>
    <n v="980430.46"/>
    <n v="-135570.25"/>
  </r>
  <r>
    <x v="0"/>
    <x v="5"/>
    <s v="EDLN"/>
    <x v="4"/>
    <x v="43"/>
    <s v="Lima Norte"/>
    <s v="1"/>
    <s v="U"/>
    <s v="Inteconectado"/>
    <s v="PL0005"/>
    <s v="BT5B-R"/>
    <s v="De 30 a 100kWh"/>
    <n v="278985"/>
    <n v="19073492"/>
    <n v="8838836.9399999995"/>
    <n v="-895560.34"/>
  </r>
  <r>
    <x v="0"/>
    <x v="5"/>
    <s v="EDLN"/>
    <x v="4"/>
    <x v="43"/>
    <s v="Lima Norte"/>
    <s v="1"/>
    <s v="U"/>
    <s v="Inteconectado"/>
    <s v="PL0005"/>
    <s v="BT5B-R"/>
    <s v="Mayor a 100kWh"/>
    <n v="682672"/>
    <n v="194324758"/>
    <n v="84038952.370000005"/>
    <n v="2400299.7000000002"/>
  </r>
  <r>
    <x v="0"/>
    <x v="5"/>
    <s v="EDLN"/>
    <x v="4"/>
    <x v="44"/>
    <s v="Huaral-Chancay"/>
    <s v="3"/>
    <s v="U"/>
    <s v="Inteconectado"/>
    <s v="PL0007"/>
    <s v="BT5B-R"/>
    <s v="De 0 a 30 kWh "/>
    <n v="8420"/>
    <n v="82359"/>
    <n v="67150.62"/>
    <n v="-9877.2199999999993"/>
  </r>
  <r>
    <x v="0"/>
    <x v="5"/>
    <s v="EDLN"/>
    <x v="4"/>
    <x v="44"/>
    <s v="Huaral-Chancay"/>
    <s v="3"/>
    <s v="U"/>
    <s v="Inteconectado"/>
    <s v="PL0007"/>
    <s v="BT5B-R"/>
    <s v="De 30 a 100kWh"/>
    <n v="14769"/>
    <n v="968199"/>
    <n v="514632.64"/>
    <n v="-53838.81"/>
  </r>
  <r>
    <x v="0"/>
    <x v="5"/>
    <s v="EDLN"/>
    <x v="4"/>
    <x v="44"/>
    <s v="Huaral-Chancay"/>
    <s v="3"/>
    <s v="U"/>
    <s v="Inteconectado"/>
    <s v="PL0007"/>
    <s v="BT5B-R"/>
    <s v="Mayor a 100kWh"/>
    <n v="13411"/>
    <n v="3114420"/>
    <n v="1539820.85"/>
    <n v="44238"/>
  </r>
  <r>
    <x v="0"/>
    <x v="5"/>
    <s v="EDLN"/>
    <x v="4"/>
    <x v="45"/>
    <s v="Pativilca"/>
    <s v="3"/>
    <s v="U"/>
    <s v="Inteconectado"/>
    <s v="PL0008"/>
    <s v="BT5B-R"/>
    <s v="De 0 a 30 kWh "/>
    <n v="1214"/>
    <n v="13039"/>
    <n v="10040.629999999999"/>
    <n v="-1592.81"/>
  </r>
  <r>
    <x v="0"/>
    <x v="5"/>
    <s v="EDLN"/>
    <x v="4"/>
    <x v="45"/>
    <s v="Pativilca"/>
    <s v="3"/>
    <s v="U"/>
    <s v="Inteconectado"/>
    <s v="PL0008"/>
    <s v="BT5B-R"/>
    <s v="De 30 a 100kWh"/>
    <n v="1631"/>
    <n v="103799"/>
    <n v="56577.77"/>
    <n v="-6164.62"/>
  </r>
  <r>
    <x v="0"/>
    <x v="5"/>
    <s v="EDLN"/>
    <x v="4"/>
    <x v="45"/>
    <s v="Pativilca"/>
    <s v="3"/>
    <s v="U"/>
    <s v="Inteconectado"/>
    <s v="PL0008"/>
    <s v="BT5B-R"/>
    <s v="Mayor a 100kWh"/>
    <n v="801"/>
    <n v="151527"/>
    <n v="75999.63"/>
    <n v="2201.34"/>
  </r>
  <r>
    <x v="0"/>
    <x v="5"/>
    <s v="EDLN"/>
    <x v="4"/>
    <x v="46"/>
    <s v="Canta"/>
    <s v="5"/>
    <s v="R"/>
    <s v="Aislado"/>
    <s v="PL0011"/>
    <s v="BT5B-R"/>
    <s v="De 0 a 30 kWh "/>
    <n v="1525"/>
    <n v="10434"/>
    <n v="10781.36"/>
    <n v="-3822.59"/>
  </r>
  <r>
    <x v="0"/>
    <x v="5"/>
    <s v="EDLN"/>
    <x v="4"/>
    <x v="46"/>
    <s v="Canta"/>
    <s v="5"/>
    <s v="R"/>
    <s v="Aislado"/>
    <s v="PL0011"/>
    <s v="BT5B-R"/>
    <s v="De 30 a 100kWh"/>
    <n v="479"/>
    <n v="26890"/>
    <n v="14556.96"/>
    <n v="-5241.63"/>
  </r>
  <r>
    <x v="0"/>
    <x v="5"/>
    <s v="EDLN"/>
    <x v="4"/>
    <x v="46"/>
    <s v="Canta"/>
    <s v="5"/>
    <s v="R"/>
    <s v="Aislado"/>
    <s v="PL0011"/>
    <s v="BT5B-R"/>
    <s v="Mayor a 100kWh"/>
    <n v="185"/>
    <n v="43954"/>
    <n v="21470.02"/>
    <n v="22.66"/>
  </r>
  <r>
    <x v="0"/>
    <x v="5"/>
    <s v="EDLN"/>
    <x v="4"/>
    <x v="47"/>
    <s v="Churín"/>
    <s v="4"/>
    <s v="R"/>
    <s v="Aislado"/>
    <s v="PL0012"/>
    <s v="BT5B-R"/>
    <s v="De 0 a 30 kWh "/>
    <n v="685"/>
    <n v="4612"/>
    <n v="4738.74"/>
    <n v="-1663.78"/>
  </r>
  <r>
    <x v="0"/>
    <x v="5"/>
    <s v="EDLN"/>
    <x v="4"/>
    <x v="47"/>
    <s v="Churín"/>
    <s v="4"/>
    <s v="R"/>
    <s v="Aislado"/>
    <s v="PL0012"/>
    <s v="BT5B-R"/>
    <s v="De 30 a 100kWh"/>
    <n v="252"/>
    <n v="14298"/>
    <n v="7514.23"/>
    <n v="-2694.09"/>
  </r>
  <r>
    <x v="0"/>
    <x v="5"/>
    <s v="EDLN"/>
    <x v="4"/>
    <x v="47"/>
    <s v="Churín"/>
    <s v="4"/>
    <s v="R"/>
    <s v="Aislado"/>
    <s v="PL0012"/>
    <s v="BT5B-R"/>
    <s v="Mayor a 100kWh"/>
    <n v="163"/>
    <n v="51003"/>
    <n v="23594.48"/>
    <n v="0"/>
  </r>
  <r>
    <x v="0"/>
    <x v="5"/>
    <s v="EDLN"/>
    <x v="4"/>
    <x v="48"/>
    <s v="Ravira-Pacaraos"/>
    <s v="4"/>
    <s v="R"/>
    <s v="Aislado"/>
    <s v="PL0013"/>
    <s v="BT5B-R"/>
    <s v="De 0 a 30 kWh "/>
    <n v="565"/>
    <n v="3247"/>
    <n v="3683.55"/>
    <n v="-1181.32"/>
  </r>
  <r>
    <x v="0"/>
    <x v="5"/>
    <s v="EDLN"/>
    <x v="4"/>
    <x v="48"/>
    <s v="Ravira-Pacaraos"/>
    <s v="4"/>
    <s v="R"/>
    <s v="Aislado"/>
    <s v="PL0013"/>
    <s v="BT5B-R"/>
    <s v="De 30 a 100kWh"/>
    <n v="101"/>
    <n v="4780"/>
    <n v="2771.21"/>
    <n v="-1080.2"/>
  </r>
  <r>
    <x v="0"/>
    <x v="5"/>
    <s v="EDLN"/>
    <x v="4"/>
    <x v="48"/>
    <s v="Ravira-Pacaraos"/>
    <s v="4"/>
    <s v="R"/>
    <s v="Aislado"/>
    <s v="PL0013"/>
    <s v="BT5B-R"/>
    <s v="Mayor a 100kWh"/>
    <n v="24"/>
    <n v="6019"/>
    <n v="2924.21"/>
    <n v="0"/>
  </r>
  <r>
    <x v="0"/>
    <x v="5"/>
    <s v="EDLN"/>
    <x v="4"/>
    <x v="49"/>
    <s v="Hoyos-Acos"/>
    <s v="6"/>
    <s v="R"/>
    <s v="Aislado"/>
    <s v="PL0014"/>
    <s v="BT5B-R"/>
    <s v="De 0 a 30 kWh "/>
    <n v="860"/>
    <n v="6719"/>
    <n v="6008.8"/>
    <n v="-2230.63"/>
  </r>
  <r>
    <x v="0"/>
    <x v="5"/>
    <s v="EDLN"/>
    <x v="4"/>
    <x v="49"/>
    <s v="Hoyos-Acos"/>
    <s v="6"/>
    <s v="R"/>
    <s v="Aislado"/>
    <s v="PL0014"/>
    <s v="BT5B-R"/>
    <s v="De 30 a 100kWh"/>
    <n v="216"/>
    <n v="11331"/>
    <n v="6222.85"/>
    <n v="-2555.38"/>
  </r>
  <r>
    <x v="0"/>
    <x v="5"/>
    <s v="EDLN"/>
    <x v="4"/>
    <x v="49"/>
    <s v="Hoyos-Acos"/>
    <s v="6"/>
    <s v="R"/>
    <s v="Aislado"/>
    <s v="PL0014"/>
    <s v="BT5B-R"/>
    <s v="Mayor a 100kWh"/>
    <n v="53"/>
    <n v="15396"/>
    <n v="6902.15"/>
    <n v="0"/>
  </r>
  <r>
    <x v="0"/>
    <x v="5"/>
    <s v="EDLN"/>
    <x v="4"/>
    <x v="50"/>
    <s v="Yaso"/>
    <s v="6"/>
    <s v="R"/>
    <s v="Aislado"/>
    <s v="PL0016"/>
    <s v="BT5B-R"/>
    <s v="De 0 a 30 kWh "/>
    <n v="85"/>
    <n v="496"/>
    <n v="492.51"/>
    <n v="-158.30000000000001"/>
  </r>
  <r>
    <x v="0"/>
    <x v="5"/>
    <s v="EDLN"/>
    <x v="4"/>
    <x v="50"/>
    <s v="Yaso"/>
    <s v="6"/>
    <s v="R"/>
    <s v="Aislado"/>
    <s v="PL0016"/>
    <s v="BT5B-R"/>
    <s v="De 30 a 100kWh"/>
    <n v="89"/>
    <n v="5625"/>
    <n v="2669.4"/>
    <n v="-879.76"/>
  </r>
  <r>
    <x v="0"/>
    <x v="5"/>
    <s v="EDLN"/>
    <x v="4"/>
    <x v="50"/>
    <s v="Yaso"/>
    <s v="6"/>
    <s v="R"/>
    <s v="Aislado"/>
    <s v="PL0016"/>
    <s v="BT5B-R"/>
    <s v="Mayor a 100kWh"/>
    <n v="61"/>
    <n v="21541"/>
    <n v="11608.21"/>
    <n v="10.26"/>
  </r>
  <r>
    <x v="0"/>
    <x v="5"/>
    <s v="EDLN"/>
    <x v="4"/>
    <x v="51"/>
    <s v="Sayán-Humaya"/>
    <s v="4"/>
    <s v="R"/>
    <s v="Inteconectado"/>
    <s v="PL0221"/>
    <s v="BT5B-R"/>
    <s v="De 0 a 30 kWh "/>
    <n v="1514"/>
    <n v="15871"/>
    <n v="13849.52"/>
    <n v="-5212.62"/>
  </r>
  <r>
    <x v="0"/>
    <x v="5"/>
    <s v="EDLN"/>
    <x v="4"/>
    <x v="51"/>
    <s v="Sayán-Humaya"/>
    <s v="4"/>
    <s v="R"/>
    <s v="Inteconectado"/>
    <s v="PL0221"/>
    <s v="BT5B-R"/>
    <s v="De 30 a 100kWh"/>
    <n v="1895"/>
    <n v="115725"/>
    <n v="68153.88"/>
    <n v="-18719.900000000001"/>
  </r>
  <r>
    <x v="0"/>
    <x v="5"/>
    <s v="EDLN"/>
    <x v="4"/>
    <x v="51"/>
    <s v="Sayán-Humaya"/>
    <s v="4"/>
    <s v="R"/>
    <s v="Inteconectado"/>
    <s v="PL0221"/>
    <s v="BT5B-R"/>
    <s v="Mayor a 100kWh"/>
    <n v="767"/>
    <n v="187369"/>
    <n v="102373.22"/>
    <n v="2943.75"/>
  </r>
  <r>
    <x v="0"/>
    <x v="5"/>
    <s v="EDLN"/>
    <x v="4"/>
    <x v="52"/>
    <s v="Huacho"/>
    <s v="3"/>
    <s v="U"/>
    <s v="Inteconectado"/>
    <s v="PL0261"/>
    <s v="BT5B-R"/>
    <s v="De 0 a 30 kWh "/>
    <n v="10156"/>
    <n v="99829"/>
    <n v="82306.27"/>
    <n v="-12756.28"/>
  </r>
  <r>
    <x v="0"/>
    <x v="5"/>
    <s v="EDLN"/>
    <x v="4"/>
    <x v="52"/>
    <s v="Huacho"/>
    <s v="3"/>
    <s v="U"/>
    <s v="Inteconectado"/>
    <s v="PL0261"/>
    <s v="BT5B-R"/>
    <s v="De 30 a 100kWh"/>
    <n v="16195"/>
    <n v="1055544"/>
    <n v="578851.85"/>
    <n v="-61203.01"/>
  </r>
  <r>
    <x v="0"/>
    <x v="5"/>
    <s v="EDLN"/>
    <x v="4"/>
    <x v="52"/>
    <s v="Huacho"/>
    <s v="3"/>
    <s v="U"/>
    <s v="Inteconectado"/>
    <s v="PL0261"/>
    <s v="BT5B-R"/>
    <s v="Mayor a 100kWh"/>
    <n v="14917"/>
    <n v="3219222"/>
    <n v="1607108.93"/>
    <n v="46279.44"/>
  </r>
  <r>
    <x v="0"/>
    <x v="5"/>
    <s v="EDLN"/>
    <x v="4"/>
    <x v="53"/>
    <s v="Supe-Barranca"/>
    <s v="3"/>
    <s v="U"/>
    <s v="Inteconectado"/>
    <s v="PL0262"/>
    <s v="BT5B-R"/>
    <s v="De 0 a 30 kWh "/>
    <n v="5822"/>
    <n v="58083"/>
    <n v="45675.7"/>
    <n v="-6983.7"/>
  </r>
  <r>
    <x v="0"/>
    <x v="5"/>
    <s v="EDLN"/>
    <x v="4"/>
    <x v="53"/>
    <s v="Supe-Barranca"/>
    <s v="3"/>
    <s v="U"/>
    <s v="Inteconectado"/>
    <s v="PL0262"/>
    <s v="BT5B-R"/>
    <s v="De 30 a 100kWh"/>
    <n v="9517"/>
    <n v="618311"/>
    <n v="327568.38"/>
    <n v="-34408.980000000003"/>
  </r>
  <r>
    <x v="0"/>
    <x v="5"/>
    <s v="EDLN"/>
    <x v="4"/>
    <x v="53"/>
    <s v="Supe-Barranca"/>
    <s v="3"/>
    <s v="U"/>
    <s v="Inteconectado"/>
    <s v="PL0262"/>
    <s v="BT5B-R"/>
    <s v="Mayor a 100kWh"/>
    <n v="7788"/>
    <n v="1653991"/>
    <n v="819873.07"/>
    <n v="23649.78"/>
  </r>
  <r>
    <x v="0"/>
    <x v="5"/>
    <s v="EDLN"/>
    <x v="4"/>
    <x v="54"/>
    <s v="Sistema Eléctrcio Rural Chillón"/>
    <s v="SER"/>
    <s v="R"/>
    <s v="Inteconectado"/>
    <s v="PR0101"/>
    <s v="BT5B-R"/>
    <s v="De 0 a 30 kWh "/>
    <n v="1454"/>
    <n v="10729"/>
    <n v="14747.81"/>
    <n v="-4528.0200000000004"/>
  </r>
  <r>
    <x v="0"/>
    <x v="5"/>
    <s v="EDLN"/>
    <x v="4"/>
    <x v="54"/>
    <s v="Sistema Eléctrcio Rural Chillón"/>
    <s v="SER"/>
    <s v="R"/>
    <s v="Inteconectado"/>
    <s v="PR0101"/>
    <s v="BT5B-R"/>
    <s v="De 30 a 100kWh"/>
    <n v="1000"/>
    <n v="57548"/>
    <n v="44321.91"/>
    <n v="-12820.89"/>
  </r>
  <r>
    <x v="0"/>
    <x v="5"/>
    <s v="EDLN"/>
    <x v="4"/>
    <x v="54"/>
    <s v="Sistema Eléctrcio Rural Chillón"/>
    <s v="SER"/>
    <s v="R"/>
    <s v="Inteconectado"/>
    <s v="PR0101"/>
    <s v="BT5B-R"/>
    <s v="Mayor a 100kWh"/>
    <n v="324"/>
    <n v="68606"/>
    <n v="48452.63"/>
    <n v="1397.96"/>
  </r>
  <r>
    <x v="0"/>
    <x v="5"/>
    <s v="EGEP"/>
    <x v="5"/>
    <x v="55"/>
    <s v="Pangoa 2"/>
    <s v="3"/>
    <s v="U"/>
    <s v="Inteconectado"/>
    <s v="PL0159"/>
    <s v="BT5B-R"/>
    <s v="De 0 a 30 kWh "/>
    <n v="765"/>
    <n v="12194"/>
    <n v="8108.71"/>
    <n v="-1906.9"/>
  </r>
  <r>
    <x v="0"/>
    <x v="5"/>
    <s v="EGEP"/>
    <x v="5"/>
    <x v="55"/>
    <s v="Pangoa 2"/>
    <s v="3"/>
    <s v="U"/>
    <s v="Inteconectado"/>
    <s v="PL0159"/>
    <s v="BT5B-R"/>
    <s v="De 30 a 100kWh"/>
    <n v="612"/>
    <n v="34616"/>
    <n v="20656.22"/>
    <n v="-2845.8"/>
  </r>
  <r>
    <x v="0"/>
    <x v="5"/>
    <s v="EGEP"/>
    <x v="5"/>
    <x v="55"/>
    <s v="Pangoa 2"/>
    <s v="3"/>
    <s v="U"/>
    <s v="Inteconectado"/>
    <s v="PL0159"/>
    <s v="BT5B-R"/>
    <s v="Mayor a 100kWh"/>
    <n v="231"/>
    <n v="59085"/>
    <n v="38617.4"/>
    <n v="1048.8699999999999"/>
  </r>
  <r>
    <x v="0"/>
    <x v="5"/>
    <s v="EIHC"/>
    <x v="6"/>
    <x v="56"/>
    <s v="Chacas"/>
    <s v="3"/>
    <s v="U"/>
    <s v="Aislado"/>
    <s v="PL0200"/>
    <s v="BT5B-R"/>
    <s v="De 0 a 30 kWh "/>
    <n v="967"/>
    <n v="9898.18"/>
    <n v="12153.85"/>
    <n v="-4594.55"/>
  </r>
  <r>
    <x v="0"/>
    <x v="5"/>
    <s v="EIHC"/>
    <x v="6"/>
    <x v="56"/>
    <s v="Chacas"/>
    <s v="3"/>
    <s v="U"/>
    <s v="Aislado"/>
    <s v="PL0200"/>
    <s v="BT5B-R"/>
    <s v="De 30 a 100kWh"/>
    <n v="145"/>
    <n v="6930.01"/>
    <n v="6892.03"/>
    <n v="-1996.28"/>
  </r>
  <r>
    <x v="0"/>
    <x v="5"/>
    <s v="EIHC"/>
    <x v="6"/>
    <x v="56"/>
    <s v="Chacas"/>
    <s v="3"/>
    <s v="U"/>
    <s v="Aislado"/>
    <s v="PL0200"/>
    <s v="BT5B-R"/>
    <s v="Mayor a 100kWh"/>
    <n v="6"/>
    <n v="1086"/>
    <n v="1029.2"/>
    <n v="0"/>
  </r>
  <r>
    <x v="0"/>
    <x v="5"/>
    <s v="EIHC"/>
    <x v="6"/>
    <x v="57"/>
    <s v="Sistema Electrico Rural Chacas"/>
    <s v="SER"/>
    <s v="R"/>
    <s v="Aislado"/>
    <s v="PR0100"/>
    <s v="BT5B-R"/>
    <s v="De 0 a 30 kWh "/>
    <n v="2560"/>
    <n v="27550.02"/>
    <n v="52891.82"/>
    <n v="-30408.560000000001"/>
  </r>
  <r>
    <x v="0"/>
    <x v="5"/>
    <s v="EIHC"/>
    <x v="6"/>
    <x v="57"/>
    <s v="Sistema Electrico Rural Chacas"/>
    <s v="SER"/>
    <s v="R"/>
    <s v="Aislado"/>
    <s v="PR0100"/>
    <s v="BT5B-R"/>
    <s v="De 30 a 100kWh"/>
    <n v="1063"/>
    <n v="56246.01"/>
    <n v="86667.91"/>
    <n v="-34923.199999999997"/>
  </r>
  <r>
    <x v="0"/>
    <x v="5"/>
    <s v="EIHC"/>
    <x v="6"/>
    <x v="57"/>
    <s v="Sistema Electrico Rural Chacas"/>
    <s v="SER"/>
    <s v="R"/>
    <s v="Aislado"/>
    <s v="PR0100"/>
    <s v="BT5B-R"/>
    <s v="Mayor a 100kWh"/>
    <n v="229"/>
    <n v="52254.02"/>
    <n v="76632.55"/>
    <n v="0"/>
  </r>
  <r>
    <x v="0"/>
    <x v="5"/>
    <s v="ELC"/>
    <x v="7"/>
    <x v="58"/>
    <s v="Ayacucho"/>
    <s v="2"/>
    <s v="U"/>
    <s v="Inteconectado"/>
    <s v="PL0060"/>
    <s v="BT5B-R"/>
    <s v="De 0 a 30 kWh "/>
    <n v="14014"/>
    <n v="191330"/>
    <n v="125586.84"/>
    <n v="-28071.21"/>
  </r>
  <r>
    <x v="0"/>
    <x v="5"/>
    <s v="ELC"/>
    <x v="7"/>
    <x v="58"/>
    <s v="Ayacucho"/>
    <s v="2"/>
    <s v="U"/>
    <s v="Inteconectado"/>
    <s v="PL0060"/>
    <s v="BT5B-R"/>
    <s v="De 30 a 100kWh"/>
    <n v="16600"/>
    <n v="1006855"/>
    <n v="566552.62"/>
    <n v="-73492.259999999995"/>
  </r>
  <r>
    <x v="0"/>
    <x v="5"/>
    <s v="ELC"/>
    <x v="7"/>
    <x v="58"/>
    <s v="Ayacucho"/>
    <s v="2"/>
    <s v="U"/>
    <s v="Inteconectado"/>
    <s v="PL0060"/>
    <s v="BT5B-R"/>
    <s v="Mayor a 100kWh"/>
    <n v="9906"/>
    <n v="1979977"/>
    <n v="1226020.47"/>
    <n v="34556.370000000003"/>
  </r>
  <r>
    <x v="0"/>
    <x v="5"/>
    <s v="ELC"/>
    <x v="7"/>
    <x v="59"/>
    <s v="Huancavelica Ciudad"/>
    <s v="2"/>
    <s v="U"/>
    <s v="Inteconectado"/>
    <s v="PL0061"/>
    <s v="BT5B-R"/>
    <s v="De 0 a 30 kWh "/>
    <n v="3084"/>
    <n v="46285"/>
    <n v="29995.83"/>
    <n v="-6965.34"/>
  </r>
  <r>
    <x v="0"/>
    <x v="5"/>
    <s v="ELC"/>
    <x v="7"/>
    <x v="59"/>
    <s v="Huancavelica Ciudad"/>
    <s v="2"/>
    <s v="U"/>
    <s v="Inteconectado"/>
    <s v="PL0061"/>
    <s v="BT5B-R"/>
    <s v="De 30 a 100kWh"/>
    <n v="4213"/>
    <n v="249323"/>
    <n v="143520.37"/>
    <n v="-19000.63"/>
  </r>
  <r>
    <x v="0"/>
    <x v="5"/>
    <s v="ELC"/>
    <x v="7"/>
    <x v="59"/>
    <s v="Huancavelica Ciudad"/>
    <s v="2"/>
    <s v="U"/>
    <s v="Inteconectado"/>
    <s v="PL0061"/>
    <s v="BT5B-R"/>
    <s v="Mayor a 100kWh"/>
    <n v="1654"/>
    <n v="300022"/>
    <n v="190892.51"/>
    <n v="5399.9"/>
  </r>
  <r>
    <x v="0"/>
    <x v="5"/>
    <s v="ELC"/>
    <x v="7"/>
    <x v="60"/>
    <s v="Huancayo"/>
    <s v="2"/>
    <s v="U"/>
    <s v="Inteconectado"/>
    <s v="PL0062"/>
    <s v="BT5B-R"/>
    <s v="De 0 a 30 kWh "/>
    <n v="21440"/>
    <n v="292982"/>
    <n v="192461.95"/>
    <n v="-43060.480000000003"/>
  </r>
  <r>
    <x v="0"/>
    <x v="5"/>
    <s v="ELC"/>
    <x v="7"/>
    <x v="60"/>
    <s v="Huancayo"/>
    <s v="2"/>
    <s v="U"/>
    <s v="Inteconectado"/>
    <s v="PL0062"/>
    <s v="BT5B-R"/>
    <s v="De 30 a 100kWh"/>
    <n v="37300"/>
    <n v="2346567.7999999998"/>
    <n v="1324855.23"/>
    <n v="-164993.94"/>
  </r>
  <r>
    <x v="0"/>
    <x v="5"/>
    <s v="ELC"/>
    <x v="7"/>
    <x v="60"/>
    <s v="Huancayo"/>
    <s v="2"/>
    <s v="U"/>
    <s v="Inteconectado"/>
    <s v="PL0062"/>
    <s v="BT5B-R"/>
    <s v="Mayor a 100kWh"/>
    <n v="24237"/>
    <n v="4477458.4000000004"/>
    <n v="2782999.23"/>
    <n v="78753.47"/>
  </r>
  <r>
    <x v="0"/>
    <x v="5"/>
    <s v="ELC"/>
    <x v="7"/>
    <x v="61"/>
    <s v="Pasco"/>
    <s v="3"/>
    <s v="U"/>
    <s v="Inteconectado"/>
    <s v="PL0063"/>
    <s v="BT5B-R"/>
    <s v="De 0 a 30 kWh "/>
    <n v="6648"/>
    <n v="86527"/>
    <n v="60254.21"/>
    <n v="-13350.93"/>
  </r>
  <r>
    <x v="0"/>
    <x v="5"/>
    <s v="ELC"/>
    <x v="7"/>
    <x v="61"/>
    <s v="Pasco"/>
    <s v="3"/>
    <s v="U"/>
    <s v="Inteconectado"/>
    <s v="PL0063"/>
    <s v="BT5B-R"/>
    <s v="De 30 a 100kWh"/>
    <n v="6630"/>
    <n v="378994"/>
    <n v="223315.87"/>
    <n v="-30736.71"/>
  </r>
  <r>
    <x v="0"/>
    <x v="5"/>
    <s v="ELC"/>
    <x v="7"/>
    <x v="61"/>
    <s v="Pasco"/>
    <s v="3"/>
    <s v="U"/>
    <s v="Inteconectado"/>
    <s v="PL0063"/>
    <s v="BT5B-R"/>
    <s v="Mayor a 100kWh"/>
    <n v="1938"/>
    <n v="406137"/>
    <n v="263967.68"/>
    <n v="7448.94"/>
  </r>
  <r>
    <x v="0"/>
    <x v="5"/>
    <s v="ELC"/>
    <x v="7"/>
    <x v="62"/>
    <s v="Tingo María"/>
    <s v="2"/>
    <s v="U"/>
    <s v="Inteconectado"/>
    <s v="PL0065"/>
    <s v="BT5B-R"/>
    <s v="De 0 a 30 kWh "/>
    <n v="4423"/>
    <n v="52278"/>
    <n v="36975.58"/>
    <n v="-7968.53"/>
  </r>
  <r>
    <x v="0"/>
    <x v="5"/>
    <s v="ELC"/>
    <x v="7"/>
    <x v="62"/>
    <s v="Tingo María"/>
    <s v="2"/>
    <s v="U"/>
    <s v="Inteconectado"/>
    <s v="PL0065"/>
    <s v="BT5B-R"/>
    <s v="De 30 a 100kWh"/>
    <n v="5793"/>
    <n v="369594"/>
    <n v="215770.28"/>
    <n v="-26865.98"/>
  </r>
  <r>
    <x v="0"/>
    <x v="5"/>
    <s v="ELC"/>
    <x v="7"/>
    <x v="62"/>
    <s v="Tingo María"/>
    <s v="2"/>
    <s v="U"/>
    <s v="Inteconectado"/>
    <s v="PL0065"/>
    <s v="BT5B-R"/>
    <s v="Mayor a 100kWh"/>
    <n v="3816"/>
    <n v="759259"/>
    <n v="488339.57"/>
    <n v="13783.99"/>
  </r>
  <r>
    <x v="0"/>
    <x v="5"/>
    <s v="ELC"/>
    <x v="7"/>
    <x v="63"/>
    <s v="Huánuco"/>
    <s v="2"/>
    <s v="U"/>
    <s v="Inteconectado"/>
    <s v="PL0066"/>
    <s v="BT5B-R"/>
    <s v="De 0 a 30 kWh "/>
    <n v="9746"/>
    <n v="126398.9"/>
    <n v="85018.48"/>
    <n v="-18733.79"/>
  </r>
  <r>
    <x v="0"/>
    <x v="5"/>
    <s v="ELC"/>
    <x v="7"/>
    <x v="63"/>
    <s v="Huánuco"/>
    <s v="2"/>
    <s v="U"/>
    <s v="Inteconectado"/>
    <s v="PL0066"/>
    <s v="BT5B-R"/>
    <s v="De 30 a 100kWh"/>
    <n v="16166"/>
    <n v="1039098.6"/>
    <n v="592317.93999999994"/>
    <n v="-71938.7"/>
  </r>
  <r>
    <x v="0"/>
    <x v="5"/>
    <s v="ELC"/>
    <x v="7"/>
    <x v="63"/>
    <s v="Huánuco"/>
    <s v="2"/>
    <s v="U"/>
    <s v="Inteconectado"/>
    <s v="PL0066"/>
    <s v="BT5B-R"/>
    <s v="Mayor a 100kWh"/>
    <n v="12705"/>
    <n v="2554007.9"/>
    <n v="1598100.61"/>
    <n v="45075.26"/>
  </r>
  <r>
    <x v="0"/>
    <x v="5"/>
    <s v="ELC"/>
    <x v="7"/>
    <x v="64"/>
    <s v="Pichanaki"/>
    <s v="3"/>
    <s v="U"/>
    <s v="Inteconectado"/>
    <s v="PL0067"/>
    <s v="BT5B-R"/>
    <s v="De 0 a 30 kWh "/>
    <n v="4876"/>
    <n v="68210.97"/>
    <n v="46390.58"/>
    <n v="-10525.38"/>
  </r>
  <r>
    <x v="0"/>
    <x v="5"/>
    <s v="ELC"/>
    <x v="7"/>
    <x v="64"/>
    <s v="Pichanaki"/>
    <s v="3"/>
    <s v="U"/>
    <s v="Inteconectado"/>
    <s v="PL0067"/>
    <s v="BT5B-R"/>
    <s v="De 30 a 100kWh"/>
    <n v="3189"/>
    <n v="188707"/>
    <n v="110569.17"/>
    <n v="-15620.16"/>
  </r>
  <r>
    <x v="0"/>
    <x v="5"/>
    <s v="ELC"/>
    <x v="7"/>
    <x v="64"/>
    <s v="Pichanaki"/>
    <s v="3"/>
    <s v="U"/>
    <s v="Inteconectado"/>
    <s v="PL0067"/>
    <s v="BT5B-R"/>
    <s v="Mayor a 100kWh"/>
    <n v="1433"/>
    <n v="315544"/>
    <n v="204859.34"/>
    <n v="5780.64"/>
  </r>
  <r>
    <x v="0"/>
    <x v="5"/>
    <s v="ELC"/>
    <x v="7"/>
    <x v="65"/>
    <s v="Cangallo Llusita"/>
    <s v="5"/>
    <s v="R"/>
    <s v="Inteconectado"/>
    <s v="PL0068"/>
    <s v="BT5B-R"/>
    <s v="De 0 a 30 kWh "/>
    <n v="11466"/>
    <n v="102364"/>
    <n v="73397.119999999995"/>
    <n v="-48102.33"/>
  </r>
  <r>
    <x v="0"/>
    <x v="5"/>
    <s v="ELC"/>
    <x v="7"/>
    <x v="65"/>
    <s v="Cangallo Llusita"/>
    <s v="5"/>
    <s v="R"/>
    <s v="Inteconectado"/>
    <s v="PL0068"/>
    <s v="BT5B-R"/>
    <s v="De 30 a 100kWh"/>
    <n v="1674"/>
    <n v="83425"/>
    <n v="46041.18"/>
    <n v="-23603.4"/>
  </r>
  <r>
    <x v="0"/>
    <x v="5"/>
    <s v="ELC"/>
    <x v="7"/>
    <x v="65"/>
    <s v="Cangallo Llusita"/>
    <s v="5"/>
    <s v="R"/>
    <s v="Inteconectado"/>
    <s v="PL0068"/>
    <s v="BT5B-R"/>
    <s v="Mayor a 100kWh"/>
    <n v="292"/>
    <n v="72003"/>
    <n v="57305.8"/>
    <n v="1616.43"/>
  </r>
  <r>
    <x v="0"/>
    <x v="5"/>
    <s v="ELC"/>
    <x v="7"/>
    <x v="66"/>
    <s v="Pampas"/>
    <s v="5"/>
    <s v="R"/>
    <s v="Inteconectado"/>
    <s v="PL0070"/>
    <s v="BT5B-R"/>
    <s v="De 0 a 30 kWh "/>
    <n v="9013"/>
    <n v="93487"/>
    <n v="61444.480000000003"/>
    <n v="-43930.6"/>
  </r>
  <r>
    <x v="0"/>
    <x v="5"/>
    <s v="ELC"/>
    <x v="7"/>
    <x v="66"/>
    <s v="Pampas"/>
    <s v="5"/>
    <s v="R"/>
    <s v="Inteconectado"/>
    <s v="PL0070"/>
    <s v="BT5B-R"/>
    <s v="De 30 a 100kWh"/>
    <n v="2217"/>
    <n v="112769"/>
    <n v="62706.02"/>
    <n v="-31259.7"/>
  </r>
  <r>
    <x v="0"/>
    <x v="5"/>
    <s v="ELC"/>
    <x v="7"/>
    <x v="66"/>
    <s v="Pampas"/>
    <s v="5"/>
    <s v="R"/>
    <s v="Inteconectado"/>
    <s v="PL0070"/>
    <s v="BT5B-R"/>
    <s v="Mayor a 100kWh"/>
    <n v="397"/>
    <n v="82109"/>
    <n v="65599.63"/>
    <n v="1850.3"/>
  </r>
  <r>
    <x v="0"/>
    <x v="5"/>
    <s v="ELC"/>
    <x v="7"/>
    <x v="67"/>
    <s v="Valle del Mantaro 1"/>
    <s v="4"/>
    <s v="R"/>
    <s v="Inteconectado"/>
    <s v="PL0071"/>
    <s v="BT5B-R"/>
    <s v="De 0 a 30 kWh "/>
    <n v="15001"/>
    <n v="186724"/>
    <n v="101953.11"/>
    <n v="-78444.23"/>
  </r>
  <r>
    <x v="0"/>
    <x v="5"/>
    <s v="ELC"/>
    <x v="7"/>
    <x v="67"/>
    <s v="Valle del Mantaro 1"/>
    <s v="4"/>
    <s v="R"/>
    <s v="Inteconectado"/>
    <s v="PL0071"/>
    <s v="BT5B-R"/>
    <s v="De 30 a 100kWh"/>
    <n v="8398"/>
    <n v="463608"/>
    <n v="238512.86"/>
    <n v="-105860.26"/>
  </r>
  <r>
    <x v="0"/>
    <x v="5"/>
    <s v="ELC"/>
    <x v="7"/>
    <x v="67"/>
    <s v="Valle del Mantaro 1"/>
    <s v="4"/>
    <s v="R"/>
    <s v="Inteconectado"/>
    <s v="PL0071"/>
    <s v="BT5B-R"/>
    <s v="Mayor a 100kWh"/>
    <n v="1679"/>
    <n v="284052"/>
    <n v="204293.18"/>
    <n v="5763.75"/>
  </r>
  <r>
    <x v="0"/>
    <x v="5"/>
    <s v="ELC"/>
    <x v="7"/>
    <x v="68"/>
    <s v="Valle del Mantaro 2"/>
    <s v="4"/>
    <s v="R"/>
    <s v="Inteconectado"/>
    <s v="PL0072"/>
    <s v="BT5B-R"/>
    <s v="De 0 a 30 kWh "/>
    <n v="7461"/>
    <n v="107481"/>
    <n v="54470.42"/>
    <n v="-45154.49"/>
  </r>
  <r>
    <x v="0"/>
    <x v="5"/>
    <s v="ELC"/>
    <x v="7"/>
    <x v="68"/>
    <s v="Valle del Mantaro 2"/>
    <s v="4"/>
    <s v="R"/>
    <s v="Inteconectado"/>
    <s v="PL0072"/>
    <s v="BT5B-R"/>
    <s v="De 30 a 100kWh"/>
    <n v="7231"/>
    <n v="409263.59"/>
    <n v="211746.48"/>
    <n v="-91564.23"/>
  </r>
  <r>
    <x v="0"/>
    <x v="5"/>
    <s v="ELC"/>
    <x v="7"/>
    <x v="68"/>
    <s v="Valle del Mantaro 2"/>
    <s v="4"/>
    <s v="R"/>
    <s v="Inteconectado"/>
    <s v="PL0072"/>
    <s v="BT5B-R"/>
    <s v="Mayor a 100kWh"/>
    <n v="1489"/>
    <n v="238607"/>
    <n v="171898.84"/>
    <n v="4849.32"/>
  </r>
  <r>
    <x v="0"/>
    <x v="5"/>
    <s v="ELC"/>
    <x v="7"/>
    <x v="69"/>
    <s v="Chalhuamayo - Satipo"/>
    <s v="4"/>
    <s v="R"/>
    <s v="Inteconectado"/>
    <s v="PL0073"/>
    <s v="BT5B-R"/>
    <s v="De 0 a 30 kWh "/>
    <n v="4616"/>
    <n v="57330"/>
    <n v="31351.58"/>
    <n v="-24105.52"/>
  </r>
  <r>
    <x v="0"/>
    <x v="5"/>
    <s v="ELC"/>
    <x v="7"/>
    <x v="69"/>
    <s v="Chalhuamayo - Satipo"/>
    <s v="4"/>
    <s v="R"/>
    <s v="Inteconectado"/>
    <s v="PL0073"/>
    <s v="BT5B-R"/>
    <s v="De 30 a 100kWh"/>
    <n v="4228"/>
    <n v="256731"/>
    <n v="134892.68"/>
    <n v="-54429.98"/>
  </r>
  <r>
    <x v="0"/>
    <x v="5"/>
    <s v="ELC"/>
    <x v="7"/>
    <x v="69"/>
    <s v="Chalhuamayo - Satipo"/>
    <s v="4"/>
    <s v="R"/>
    <s v="Inteconectado"/>
    <s v="PL0073"/>
    <s v="BT5B-R"/>
    <s v="Mayor a 100kWh"/>
    <n v="2041"/>
    <n v="410040"/>
    <n v="293739.46000000002"/>
    <n v="8282.58"/>
  </r>
  <r>
    <x v="0"/>
    <x v="5"/>
    <s v="ELC"/>
    <x v="7"/>
    <x v="70"/>
    <s v="San Francisco"/>
    <s v="3"/>
    <s v="U"/>
    <s v="Inteconectado"/>
    <s v="PL0074"/>
    <s v="BT5B-R"/>
    <s v="De 0 a 30 kWh "/>
    <n v="2448"/>
    <n v="28251"/>
    <n v="20479.63"/>
    <n v="-4345.62"/>
  </r>
  <r>
    <x v="0"/>
    <x v="5"/>
    <s v="ELC"/>
    <x v="7"/>
    <x v="70"/>
    <s v="San Francisco"/>
    <s v="3"/>
    <s v="U"/>
    <s v="Inteconectado"/>
    <s v="PL0074"/>
    <s v="BT5B-R"/>
    <s v="De 30 a 100kWh"/>
    <n v="1840"/>
    <n v="108882"/>
    <n v="64090.19"/>
    <n v="-8500.7999999999993"/>
  </r>
  <r>
    <x v="0"/>
    <x v="5"/>
    <s v="ELC"/>
    <x v="7"/>
    <x v="70"/>
    <s v="San Francisco"/>
    <s v="3"/>
    <s v="U"/>
    <s v="Inteconectado"/>
    <s v="PL0074"/>
    <s v="BT5B-R"/>
    <s v="Mayor a 100kWh"/>
    <n v="1373"/>
    <n v="339620"/>
    <n v="219311.08"/>
    <n v="6168.79"/>
  </r>
  <r>
    <x v="0"/>
    <x v="5"/>
    <s v="ELC"/>
    <x v="7"/>
    <x v="71"/>
    <s v="Huancavelica Rural"/>
    <s v="6"/>
    <s v="R"/>
    <s v="Inteconectado"/>
    <s v="PL0075"/>
    <s v="BT5B-R"/>
    <s v="De 0 a 30 kWh "/>
    <n v="19582"/>
    <n v="195550.7"/>
    <n v="132139.95000000001"/>
    <n v="-91657.279999999999"/>
  </r>
  <r>
    <x v="0"/>
    <x v="5"/>
    <s v="ELC"/>
    <x v="7"/>
    <x v="71"/>
    <s v="Huancavelica Rural"/>
    <s v="6"/>
    <s v="R"/>
    <s v="Inteconectado"/>
    <s v="PL0075"/>
    <s v="BT5B-R"/>
    <s v="De 30 a 100kWh"/>
    <n v="3129"/>
    <n v="154160.9"/>
    <n v="84687"/>
    <n v="-43993.74"/>
  </r>
  <r>
    <x v="0"/>
    <x v="5"/>
    <s v="ELC"/>
    <x v="7"/>
    <x v="71"/>
    <s v="Huancavelica Rural"/>
    <s v="6"/>
    <s v="R"/>
    <s v="Inteconectado"/>
    <s v="PL0075"/>
    <s v="BT5B-R"/>
    <s v="Mayor a 100kWh"/>
    <n v="480"/>
    <n v="89610.9"/>
    <n v="71614.679999999993"/>
    <n v="2015.4"/>
  </r>
  <r>
    <x v="0"/>
    <x v="5"/>
    <s v="ELC"/>
    <x v="7"/>
    <x v="72"/>
    <s v="Valle del Mantaro 3"/>
    <s v="4"/>
    <s v="R"/>
    <s v="Inteconectado"/>
    <s v="PL0076"/>
    <s v="BT5B-R"/>
    <s v="De 0 a 30 kWh "/>
    <n v="11409"/>
    <n v="149770"/>
    <n v="79537.98"/>
    <n v="-62919.64"/>
  </r>
  <r>
    <x v="0"/>
    <x v="5"/>
    <s v="ELC"/>
    <x v="7"/>
    <x v="72"/>
    <s v="Valle del Mantaro 3"/>
    <s v="4"/>
    <s v="R"/>
    <s v="Inteconectado"/>
    <s v="PL0076"/>
    <s v="BT5B-R"/>
    <s v="De 30 a 100kWh"/>
    <n v="6277"/>
    <n v="335706"/>
    <n v="170367.04"/>
    <n v="-79669.83"/>
  </r>
  <r>
    <x v="0"/>
    <x v="5"/>
    <s v="ELC"/>
    <x v="7"/>
    <x v="72"/>
    <s v="Valle del Mantaro 3"/>
    <s v="4"/>
    <s v="R"/>
    <s v="Inteconectado"/>
    <s v="PL0076"/>
    <s v="BT5B-R"/>
    <s v="Mayor a 100kWh"/>
    <n v="929"/>
    <n v="156227"/>
    <n v="112380.83"/>
    <n v="3170.69"/>
  </r>
  <r>
    <x v="0"/>
    <x v="5"/>
    <s v="ELC"/>
    <x v="7"/>
    <x v="73"/>
    <s v="Valle del Mantaro 4"/>
    <s v="5"/>
    <s v="R"/>
    <s v="Inteconectado"/>
    <s v="PL0077"/>
    <s v="BT5B-R"/>
    <s v="De 0 a 30 kWh "/>
    <n v="23623"/>
    <n v="247486.3"/>
    <n v="161855.95000000001"/>
    <n v="-116474.04"/>
  </r>
  <r>
    <x v="0"/>
    <x v="5"/>
    <s v="ELC"/>
    <x v="7"/>
    <x v="73"/>
    <s v="Valle del Mantaro 4"/>
    <s v="5"/>
    <s v="R"/>
    <s v="Inteconectado"/>
    <s v="PL0077"/>
    <s v="BT5B-R"/>
    <s v="De 30 a 100kWh"/>
    <n v="7062"/>
    <n v="368603"/>
    <n v="207106.49"/>
    <n v="-99749.53"/>
  </r>
  <r>
    <x v="0"/>
    <x v="5"/>
    <s v="ELC"/>
    <x v="7"/>
    <x v="73"/>
    <s v="Valle del Mantaro 4"/>
    <s v="5"/>
    <s v="R"/>
    <s v="Inteconectado"/>
    <s v="PL0077"/>
    <s v="BT5B-R"/>
    <s v="Mayor a 100kWh"/>
    <n v="971"/>
    <n v="165816"/>
    <n v="133328.38"/>
    <n v="3755.45"/>
  </r>
  <r>
    <x v="0"/>
    <x v="5"/>
    <s v="ELC"/>
    <x v="7"/>
    <x v="74"/>
    <s v="Tablachaca"/>
    <s v="5"/>
    <s v="R"/>
    <s v="Inteconectado"/>
    <s v="PL0078"/>
    <s v="BT5B-R"/>
    <s v="De 0 a 30 kWh "/>
    <n v="5608"/>
    <n v="53060"/>
    <n v="34571.03"/>
    <n v="-21364.61"/>
  </r>
  <r>
    <x v="0"/>
    <x v="5"/>
    <s v="ELC"/>
    <x v="7"/>
    <x v="74"/>
    <s v="Tablachaca"/>
    <s v="5"/>
    <s v="R"/>
    <s v="Inteconectado"/>
    <s v="PL0078"/>
    <s v="BT5B-R"/>
    <s v="De 30 a 100kWh"/>
    <n v="951"/>
    <n v="47685"/>
    <n v="22473.71"/>
    <n v="-11229.92"/>
  </r>
  <r>
    <x v="0"/>
    <x v="5"/>
    <s v="ELC"/>
    <x v="7"/>
    <x v="74"/>
    <s v="Tablachaca"/>
    <s v="5"/>
    <s v="R"/>
    <s v="Inteconectado"/>
    <s v="PL0078"/>
    <s v="BT5B-R"/>
    <s v="Mayor a 100kWh"/>
    <n v="143"/>
    <n v="30736"/>
    <n v="20101.849999999999"/>
    <n v="567.02"/>
  </r>
  <r>
    <x v="0"/>
    <x v="5"/>
    <s v="ELC"/>
    <x v="7"/>
    <x v="75"/>
    <s v="Pozuzo"/>
    <s v="4"/>
    <s v="R"/>
    <s v="Inteconectado"/>
    <s v="PL0080"/>
    <s v="BT5B-R"/>
    <s v="De 0 a 30 kWh "/>
    <n v="1072"/>
    <n v="12338"/>
    <n v="7029.25"/>
    <n v="-5187.8900000000003"/>
  </r>
  <r>
    <x v="0"/>
    <x v="5"/>
    <s v="ELC"/>
    <x v="7"/>
    <x v="75"/>
    <s v="Pozuzo"/>
    <s v="4"/>
    <s v="R"/>
    <s v="Inteconectado"/>
    <s v="PL0080"/>
    <s v="BT5B-R"/>
    <s v="De 30 a 100kWh"/>
    <n v="1283"/>
    <n v="79817"/>
    <n v="42555.59"/>
    <n v="-16191.46"/>
  </r>
  <r>
    <x v="0"/>
    <x v="5"/>
    <s v="ELC"/>
    <x v="7"/>
    <x v="75"/>
    <s v="Pozuzo"/>
    <s v="4"/>
    <s v="R"/>
    <s v="Inteconectado"/>
    <s v="PL0080"/>
    <s v="BT5B-R"/>
    <s v="Mayor a 100kWh"/>
    <n v="1011"/>
    <n v="224330"/>
    <n v="160313.13"/>
    <n v="4520.57"/>
  </r>
  <r>
    <x v="0"/>
    <x v="5"/>
    <s v="ELC"/>
    <x v="7"/>
    <x v="76"/>
    <s v="Ayacucho Rural"/>
    <s v="5"/>
    <s v="R"/>
    <s v="Inteconectado"/>
    <s v="PL0161"/>
    <s v="BT5B-R"/>
    <s v="De 0 a 30 kWh "/>
    <n v="10255"/>
    <n v="109994"/>
    <n v="70956.460000000006"/>
    <n v="-51686.84"/>
  </r>
  <r>
    <x v="0"/>
    <x v="5"/>
    <s v="ELC"/>
    <x v="7"/>
    <x v="76"/>
    <s v="Ayacucho Rural"/>
    <s v="5"/>
    <s v="R"/>
    <s v="Inteconectado"/>
    <s v="PL0161"/>
    <s v="BT5B-R"/>
    <s v="De 30 a 100kWh"/>
    <n v="2762"/>
    <n v="143360"/>
    <n v="80295.58"/>
    <n v="-38944.199999999997"/>
  </r>
  <r>
    <x v="0"/>
    <x v="5"/>
    <s v="ELC"/>
    <x v="7"/>
    <x v="76"/>
    <s v="Ayacucho Rural"/>
    <s v="5"/>
    <s v="R"/>
    <s v="Inteconectado"/>
    <s v="PL0161"/>
    <s v="BT5B-R"/>
    <s v="Mayor a 100kWh"/>
    <n v="434"/>
    <n v="77976"/>
    <n v="62523.69"/>
    <n v="1763.51"/>
  </r>
  <r>
    <x v="0"/>
    <x v="5"/>
    <s v="ELC"/>
    <x v="7"/>
    <x v="77"/>
    <s v="Huanuco Rural 2"/>
    <s v="5"/>
    <s v="R"/>
    <s v="Inteconectado"/>
    <s v="PL0162"/>
    <s v="BT5B-R"/>
    <s v="De 0 a 30 kWh "/>
    <n v="11401"/>
    <n v="122932"/>
    <n v="79375.28"/>
    <n v="-58256.98"/>
  </r>
  <r>
    <x v="0"/>
    <x v="5"/>
    <s v="ELC"/>
    <x v="7"/>
    <x v="77"/>
    <s v="Huanuco Rural 2"/>
    <s v="5"/>
    <s v="R"/>
    <s v="Inteconectado"/>
    <s v="PL0162"/>
    <s v="BT5B-R"/>
    <s v="De 30 a 100kWh"/>
    <n v="3923"/>
    <n v="207920"/>
    <n v="118165.84"/>
    <n v="-55785.06"/>
  </r>
  <r>
    <x v="0"/>
    <x v="5"/>
    <s v="ELC"/>
    <x v="7"/>
    <x v="77"/>
    <s v="Huanuco Rural 2"/>
    <s v="5"/>
    <s v="R"/>
    <s v="Inteconectado"/>
    <s v="PL0162"/>
    <s v="BT5B-R"/>
    <s v="Mayor a 100kWh"/>
    <n v="778"/>
    <n v="192207"/>
    <n v="154255.59"/>
    <n v="4352.79"/>
  </r>
  <r>
    <x v="0"/>
    <x v="5"/>
    <s v="ELC"/>
    <x v="7"/>
    <x v="78"/>
    <s v="Tarma Rural"/>
    <s v="5"/>
    <s v="R"/>
    <s v="Inteconectado"/>
    <s v="PL0164"/>
    <s v="BT5B-R"/>
    <s v="De 0 a 30 kWh "/>
    <n v="10574"/>
    <n v="112593"/>
    <n v="72956.23"/>
    <n v="-52955.3"/>
  </r>
  <r>
    <x v="0"/>
    <x v="5"/>
    <s v="ELC"/>
    <x v="7"/>
    <x v="78"/>
    <s v="Tarma Rural"/>
    <s v="5"/>
    <s v="R"/>
    <s v="Inteconectado"/>
    <s v="PL0164"/>
    <s v="BT5B-R"/>
    <s v="De 30 a 100kWh"/>
    <n v="2356"/>
    <n v="117240"/>
    <n v="64723.43"/>
    <n v="-33243.160000000003"/>
  </r>
  <r>
    <x v="0"/>
    <x v="5"/>
    <s v="ELC"/>
    <x v="7"/>
    <x v="78"/>
    <s v="Tarma Rural"/>
    <s v="5"/>
    <s v="R"/>
    <s v="Inteconectado"/>
    <s v="PL0164"/>
    <s v="BT5B-R"/>
    <s v="Mayor a 100kWh"/>
    <n v="234"/>
    <n v="47781"/>
    <n v="38219.82"/>
    <n v="1076.94"/>
  </r>
  <r>
    <x v="0"/>
    <x v="5"/>
    <s v="ELC"/>
    <x v="7"/>
    <x v="79"/>
    <s v="Huanta Ciudad"/>
    <s v="3"/>
    <s v="U"/>
    <s v="Inteconectado"/>
    <s v="PL0222"/>
    <s v="BT5B-R"/>
    <s v="De 0 a 30 kWh "/>
    <n v="3716"/>
    <n v="50879"/>
    <n v="34777.449999999997"/>
    <n v="-7825.65"/>
  </r>
  <r>
    <x v="0"/>
    <x v="5"/>
    <s v="ELC"/>
    <x v="7"/>
    <x v="79"/>
    <s v="Huanta Ciudad"/>
    <s v="3"/>
    <s v="U"/>
    <s v="Inteconectado"/>
    <s v="PL0222"/>
    <s v="BT5B-R"/>
    <s v="De 30 a 100kWh"/>
    <n v="2757"/>
    <n v="158208"/>
    <n v="92992.52"/>
    <n v="-12737.34"/>
  </r>
  <r>
    <x v="0"/>
    <x v="5"/>
    <s v="ELC"/>
    <x v="7"/>
    <x v="79"/>
    <s v="Huanta Ciudad"/>
    <s v="3"/>
    <s v="U"/>
    <s v="Inteconectado"/>
    <s v="PL0222"/>
    <s v="BT5B-R"/>
    <s v="Mayor a 100kWh"/>
    <n v="919"/>
    <n v="179950"/>
    <n v="116802.82"/>
    <n v="3285.79"/>
  </r>
  <r>
    <x v="0"/>
    <x v="5"/>
    <s v="ELC"/>
    <x v="7"/>
    <x v="80"/>
    <s v="Huanta Rural"/>
    <s v="6"/>
    <s v="R"/>
    <s v="Inteconectado"/>
    <s v="PL0223"/>
    <s v="BT5B-R"/>
    <s v="De 0 a 30 kWh "/>
    <n v="12464"/>
    <n v="110360.25"/>
    <n v="79997.63"/>
    <n v="-51638.95"/>
  </r>
  <r>
    <x v="0"/>
    <x v="5"/>
    <s v="ELC"/>
    <x v="7"/>
    <x v="80"/>
    <s v="Huanta Rural"/>
    <s v="6"/>
    <s v="R"/>
    <s v="Inteconectado"/>
    <s v="PL0223"/>
    <s v="BT5B-R"/>
    <s v="De 30 a 100kWh"/>
    <n v="1714"/>
    <n v="85864.9"/>
    <n v="47382.559999999998"/>
    <n v="-24064.560000000001"/>
  </r>
  <r>
    <x v="0"/>
    <x v="5"/>
    <s v="ELC"/>
    <x v="7"/>
    <x v="80"/>
    <s v="Huanta Rural"/>
    <s v="6"/>
    <s v="R"/>
    <s v="Inteconectado"/>
    <s v="PL0223"/>
    <s v="BT5B-R"/>
    <s v="Mayor a 100kWh"/>
    <n v="220"/>
    <n v="46276"/>
    <n v="36811.24"/>
    <n v="1037.8499999999999"/>
  </r>
  <r>
    <x v="0"/>
    <x v="5"/>
    <s v="ELC"/>
    <x v="7"/>
    <x v="81"/>
    <s v="Pasco Rural"/>
    <s v="6"/>
    <s v="R"/>
    <s v="Inteconectado"/>
    <s v="PL0224"/>
    <s v="BT5B-R"/>
    <s v="De 0 a 30 kWh "/>
    <n v="6491"/>
    <n v="61696.3"/>
    <n v="42916.11"/>
    <n v="-28924.68"/>
  </r>
  <r>
    <x v="0"/>
    <x v="5"/>
    <s v="ELC"/>
    <x v="7"/>
    <x v="81"/>
    <s v="Pasco Rural"/>
    <s v="6"/>
    <s v="R"/>
    <s v="Inteconectado"/>
    <s v="PL0224"/>
    <s v="BT5B-R"/>
    <s v="De 30 a 100kWh"/>
    <n v="1842"/>
    <n v="98732"/>
    <n v="55898.59"/>
    <n v="-25916.94"/>
  </r>
  <r>
    <x v="0"/>
    <x v="5"/>
    <s v="ELC"/>
    <x v="7"/>
    <x v="81"/>
    <s v="Pasco Rural"/>
    <s v="6"/>
    <s v="R"/>
    <s v="Inteconectado"/>
    <s v="PL0224"/>
    <s v="BT5B-R"/>
    <s v="Mayor a 100kWh"/>
    <n v="386"/>
    <n v="86699"/>
    <n v="69000.62"/>
    <n v="1941.2"/>
  </r>
  <r>
    <x v="0"/>
    <x v="5"/>
    <s v="ELC"/>
    <x v="7"/>
    <x v="82"/>
    <s v="Huánuco Rural 1"/>
    <s v="4"/>
    <s v="R"/>
    <s v="Inteconectado"/>
    <s v="PL0258"/>
    <s v="BT5B-R"/>
    <s v="De 0 a 30 kWh "/>
    <n v="3984"/>
    <n v="44859"/>
    <n v="25949.32"/>
    <n v="-18996.21"/>
  </r>
  <r>
    <x v="0"/>
    <x v="5"/>
    <s v="ELC"/>
    <x v="7"/>
    <x v="82"/>
    <s v="Huánuco Rural 1"/>
    <s v="4"/>
    <s v="R"/>
    <s v="Inteconectado"/>
    <s v="PL0258"/>
    <s v="BT5B-R"/>
    <s v="De 30 a 100kWh"/>
    <n v="2816"/>
    <n v="166012"/>
    <n v="87740.9"/>
    <n v="-35763.199999999997"/>
  </r>
  <r>
    <x v="0"/>
    <x v="5"/>
    <s v="ELC"/>
    <x v="7"/>
    <x v="82"/>
    <s v="Huánuco Rural 1"/>
    <s v="4"/>
    <s v="R"/>
    <s v="Inteconectado"/>
    <s v="PL0258"/>
    <s v="BT5B-R"/>
    <s v="Mayor a 100kWh"/>
    <n v="693"/>
    <n v="128422"/>
    <n v="92825"/>
    <n v="2612.12"/>
  </r>
  <r>
    <x v="0"/>
    <x v="5"/>
    <s v="ELC"/>
    <x v="7"/>
    <x v="83"/>
    <s v="OROYA"/>
    <s v="3"/>
    <s v="U"/>
    <s v="Inteconectado"/>
    <s v="PL0063"/>
    <s v="BT5B-R"/>
    <s v="De 0 a 30 kWh "/>
    <n v="4839"/>
    <n v="50875"/>
    <n v="38255.17"/>
    <n v="-7850.31"/>
  </r>
  <r>
    <x v="0"/>
    <x v="5"/>
    <s v="ELC"/>
    <x v="7"/>
    <x v="83"/>
    <s v="OROYA"/>
    <s v="3"/>
    <s v="U"/>
    <s v="Inteconectado"/>
    <s v="PL0063"/>
    <s v="BT5B-R"/>
    <s v="De 30 a 100kWh"/>
    <n v="3929"/>
    <n v="225226"/>
    <n v="132728.53"/>
    <n v="-18191.27"/>
  </r>
  <r>
    <x v="0"/>
    <x v="5"/>
    <s v="ELC"/>
    <x v="7"/>
    <x v="83"/>
    <s v="OROYA"/>
    <s v="3"/>
    <s v="U"/>
    <s v="Inteconectado"/>
    <s v="PL0063"/>
    <s v="BT5B-R"/>
    <s v="Mayor a 100kWh"/>
    <n v="1132"/>
    <n v="242395"/>
    <n v="157466.81"/>
    <n v="4443.54"/>
  </r>
  <r>
    <x v="0"/>
    <x v="5"/>
    <s v="ELC"/>
    <x v="7"/>
    <x v="84"/>
    <s v="TARMA"/>
    <s v="3"/>
    <s v="U"/>
    <s v="Inteconectado"/>
    <s v="PL0064"/>
    <s v="BT5B-R"/>
    <s v="De 0 a 30 kWh "/>
    <n v="4936"/>
    <n v="64842.9"/>
    <n v="44976.47"/>
    <n v="-9991.94"/>
  </r>
  <r>
    <x v="0"/>
    <x v="5"/>
    <s v="ELC"/>
    <x v="7"/>
    <x v="84"/>
    <s v="TARMA"/>
    <s v="3"/>
    <s v="U"/>
    <s v="Inteconectado"/>
    <s v="PL0064"/>
    <s v="BT5B-R"/>
    <s v="De 30 a 100kWh"/>
    <n v="4745"/>
    <n v="278999"/>
    <n v="164455.20000000001"/>
    <n v="-21921.9"/>
  </r>
  <r>
    <x v="0"/>
    <x v="5"/>
    <s v="ELC"/>
    <x v="7"/>
    <x v="84"/>
    <s v="TARMA"/>
    <s v="3"/>
    <s v="U"/>
    <s v="Inteconectado"/>
    <s v="PL0064"/>
    <s v="BT5B-R"/>
    <s v="Mayor a 100kWh"/>
    <n v="1561"/>
    <n v="272038"/>
    <n v="177412.58"/>
    <n v="5010.0600000000004"/>
  </r>
  <r>
    <x v="0"/>
    <x v="5"/>
    <s v="ELC"/>
    <x v="7"/>
    <x v="85"/>
    <s v="Tingo María Rural"/>
    <s v="6"/>
    <s v="R"/>
    <s v="Inteconectado"/>
    <s v="PL1065"/>
    <s v="BT5B-R"/>
    <s v="De 0 a 30 kWh "/>
    <n v="718"/>
    <n v="8996"/>
    <n v="5398"/>
    <n v="-4261.54"/>
  </r>
  <r>
    <x v="0"/>
    <x v="5"/>
    <s v="ELC"/>
    <x v="7"/>
    <x v="85"/>
    <s v="Tingo María Rural"/>
    <s v="6"/>
    <s v="R"/>
    <s v="Inteconectado"/>
    <s v="PL1065"/>
    <s v="BT5B-R"/>
    <s v="De 30 a 100kWh"/>
    <n v="522"/>
    <n v="30311"/>
    <n v="17724.23"/>
    <n v="-7460.26"/>
  </r>
  <r>
    <x v="0"/>
    <x v="5"/>
    <s v="ELC"/>
    <x v="7"/>
    <x v="85"/>
    <s v="Tingo María Rural"/>
    <s v="6"/>
    <s v="R"/>
    <s v="Inteconectado"/>
    <s v="PL1065"/>
    <s v="BT5B-R"/>
    <s v="Mayor a 100kWh"/>
    <n v="156"/>
    <n v="27691"/>
    <n v="22395.94"/>
    <n v="631.96"/>
  </r>
  <r>
    <x v="0"/>
    <x v="5"/>
    <s v="ELC"/>
    <x v="7"/>
    <x v="86"/>
    <s v="Junín"/>
    <s v="4"/>
    <s v="R"/>
    <s v="Inteconectado"/>
    <s v="PL1224"/>
    <s v="BT5B-R"/>
    <s v="De 0 a 30 kWh "/>
    <n v="4157"/>
    <n v="45928"/>
    <n v="26764.39"/>
    <n v="-19311.14"/>
  </r>
  <r>
    <x v="0"/>
    <x v="5"/>
    <s v="ELC"/>
    <x v="7"/>
    <x v="86"/>
    <s v="Junín"/>
    <s v="4"/>
    <s v="R"/>
    <s v="Inteconectado"/>
    <s v="PL1224"/>
    <s v="BT5B-R"/>
    <s v="De 30 a 100kWh"/>
    <n v="1850"/>
    <n v="97828"/>
    <n v="49652.71"/>
    <n v="-23347"/>
  </r>
  <r>
    <x v="0"/>
    <x v="5"/>
    <s v="ELC"/>
    <x v="7"/>
    <x v="86"/>
    <s v="Junín"/>
    <s v="4"/>
    <s v="R"/>
    <s v="Inteconectado"/>
    <s v="PL1224"/>
    <s v="BT5B-R"/>
    <s v="Mayor a 100kWh"/>
    <n v="326"/>
    <n v="68883"/>
    <n v="49283.33"/>
    <n v="1389.77"/>
  </r>
  <r>
    <x v="0"/>
    <x v="5"/>
    <s v="ELC"/>
    <x v="7"/>
    <x v="87"/>
    <s v="San Jose"/>
    <s v="3"/>
    <s v="U"/>
    <s v="Inteconectado"/>
    <s v="PL2063"/>
    <s v="BT5B-R"/>
    <s v="De 0 a 30 kWh "/>
    <n v="457"/>
    <n v="6618"/>
    <n v="4452.03"/>
    <n v="-1021.27"/>
  </r>
  <r>
    <x v="0"/>
    <x v="5"/>
    <s v="ELC"/>
    <x v="7"/>
    <x v="87"/>
    <s v="San Jose"/>
    <s v="3"/>
    <s v="U"/>
    <s v="Inteconectado"/>
    <s v="PL2063"/>
    <s v="BT5B-R"/>
    <s v="De 30 a 100kWh"/>
    <n v="600"/>
    <n v="33709"/>
    <n v="19846.060000000001"/>
    <n v="-2778"/>
  </r>
  <r>
    <x v="0"/>
    <x v="5"/>
    <s v="ELC"/>
    <x v="7"/>
    <x v="87"/>
    <s v="San Jose"/>
    <s v="3"/>
    <s v="U"/>
    <s v="Inteconectado"/>
    <s v="PL2063"/>
    <s v="BT5B-R"/>
    <s v="Mayor a 100kWh"/>
    <n v="180"/>
    <n v="45296"/>
    <n v="29326.79"/>
    <n v="827.48"/>
  </r>
  <r>
    <x v="0"/>
    <x v="5"/>
    <s v="ELC"/>
    <x v="7"/>
    <x v="88"/>
    <s v="CHANCHAMAYO"/>
    <s v="3"/>
    <s v="U"/>
    <s v="Inteconectado"/>
    <s v="PL0064"/>
    <s v="BT5B-R"/>
    <s v="De 0 a 30 kWh "/>
    <n v="5052"/>
    <n v="60039.7"/>
    <n v="43108.83"/>
    <n v="-9252.11"/>
  </r>
  <r>
    <x v="0"/>
    <x v="5"/>
    <s v="ELC"/>
    <x v="7"/>
    <x v="88"/>
    <s v="CHANCHAMAYO"/>
    <s v="3"/>
    <s v="U"/>
    <s v="Inteconectado"/>
    <s v="PL0064"/>
    <s v="BT5B-R"/>
    <s v="De 30 a 100kWh"/>
    <n v="5551"/>
    <n v="345280"/>
    <n v="204031.26"/>
    <n v="-25645.62"/>
  </r>
  <r>
    <x v="0"/>
    <x v="5"/>
    <s v="ELC"/>
    <x v="7"/>
    <x v="88"/>
    <s v="CHANCHAMAYO"/>
    <s v="3"/>
    <s v="U"/>
    <s v="Inteconectado"/>
    <s v="PL0064"/>
    <s v="BT5B-R"/>
    <s v="Mayor a 100kWh"/>
    <n v="2811"/>
    <n v="510175"/>
    <n v="332351.58"/>
    <n v="9385.31"/>
  </r>
  <r>
    <x v="0"/>
    <x v="5"/>
    <s v="ELC"/>
    <x v="7"/>
    <x v="89"/>
    <s v="Aucayacu"/>
    <s v="6"/>
    <s v="R"/>
    <s v="Inteconectado"/>
    <s v="PL2065"/>
    <s v="BT5B-R"/>
    <s v="De 0 a 30 kWh "/>
    <n v="2232"/>
    <n v="25376"/>
    <n v="16029.25"/>
    <n v="-12020.2"/>
  </r>
  <r>
    <x v="0"/>
    <x v="5"/>
    <s v="ELC"/>
    <x v="7"/>
    <x v="89"/>
    <s v="Aucayacu"/>
    <s v="6"/>
    <s v="R"/>
    <s v="Inteconectado"/>
    <s v="PL2065"/>
    <s v="BT5B-R"/>
    <s v="De 30 a 100kWh"/>
    <n v="1578"/>
    <n v="90904"/>
    <n v="53154.16"/>
    <n v="-22423.38"/>
  </r>
  <r>
    <x v="0"/>
    <x v="5"/>
    <s v="ELC"/>
    <x v="7"/>
    <x v="89"/>
    <s v="Aucayacu"/>
    <s v="6"/>
    <s v="R"/>
    <s v="Inteconectado"/>
    <s v="PL2065"/>
    <s v="BT5B-R"/>
    <s v="Mayor a 100kWh"/>
    <n v="578"/>
    <n v="106805"/>
    <n v="86287.11"/>
    <n v="2434.91"/>
  </r>
  <r>
    <x v="0"/>
    <x v="5"/>
    <s v="ELC"/>
    <x v="7"/>
    <x v="90"/>
    <s v="Carhuamayo"/>
    <s v="5"/>
    <s v="R"/>
    <s v="Inteconectado"/>
    <s v="PL2224"/>
    <s v="BT5B-R"/>
    <s v="De 0 a 30 kWh "/>
    <n v="6985"/>
    <n v="66511"/>
    <n v="45948.26"/>
    <n v="-31324.41"/>
  </r>
  <r>
    <x v="0"/>
    <x v="5"/>
    <s v="ELC"/>
    <x v="7"/>
    <x v="90"/>
    <s v="Carhuamayo"/>
    <s v="5"/>
    <s v="R"/>
    <s v="Inteconectado"/>
    <s v="PL2224"/>
    <s v="BT5B-R"/>
    <s v="De 30 a 100kWh"/>
    <n v="1498"/>
    <n v="74315"/>
    <n v="41021.360000000001"/>
    <n v="-21166.74"/>
  </r>
  <r>
    <x v="0"/>
    <x v="5"/>
    <s v="ELC"/>
    <x v="7"/>
    <x v="90"/>
    <s v="Carhuamayo"/>
    <s v="5"/>
    <s v="R"/>
    <s v="Inteconectado"/>
    <s v="PL2224"/>
    <s v="BT5B-R"/>
    <s v="Mayor a 100kWh"/>
    <n v="160"/>
    <n v="37920"/>
    <n v="30264.93"/>
    <n v="851.9"/>
  </r>
  <r>
    <x v="0"/>
    <x v="5"/>
    <s v="ELC"/>
    <x v="7"/>
    <x v="91"/>
    <s v="Yaupi"/>
    <s v="3"/>
    <s v="U"/>
    <s v="Inteconectado"/>
    <s v="PL3224"/>
    <s v="BT5B-R"/>
    <s v="De 0 a 30 kWh "/>
    <n v="2846"/>
    <n v="36465"/>
    <n v="25527.71"/>
    <n v="-5626.6"/>
  </r>
  <r>
    <x v="0"/>
    <x v="5"/>
    <s v="ELC"/>
    <x v="7"/>
    <x v="91"/>
    <s v="Yaupi"/>
    <s v="3"/>
    <s v="U"/>
    <s v="Inteconectado"/>
    <s v="PL3224"/>
    <s v="BT5B-R"/>
    <s v="De 30 a 100kWh"/>
    <n v="3044"/>
    <n v="182571"/>
    <n v="107815.66"/>
    <n v="-14093.72"/>
  </r>
  <r>
    <x v="0"/>
    <x v="5"/>
    <s v="ELC"/>
    <x v="7"/>
    <x v="91"/>
    <s v="Yaupi"/>
    <s v="3"/>
    <s v="U"/>
    <s v="Inteconectado"/>
    <s v="PL3224"/>
    <s v="BT5B-R"/>
    <s v="Mayor a 100kWh"/>
    <n v="1366"/>
    <n v="277437"/>
    <n v="180448.07"/>
    <n v="5092.46"/>
  </r>
  <r>
    <x v="0"/>
    <x v="5"/>
    <s v="ELC"/>
    <x v="7"/>
    <x v="92"/>
    <s v="Ayacucho Rural SER"/>
    <s v="SER"/>
    <s v="R"/>
    <s v="Inteconectado"/>
    <s v="PR0078"/>
    <s v="BT5B-R"/>
    <s v="De 0 a 30 kWh "/>
    <n v="40854"/>
    <n v="277881.2"/>
    <n v="302545.90999999997"/>
    <n v="-152328.53"/>
  </r>
  <r>
    <x v="0"/>
    <x v="5"/>
    <s v="ELC"/>
    <x v="7"/>
    <x v="92"/>
    <s v="Ayacucho Rural SER"/>
    <s v="SER"/>
    <s v="R"/>
    <s v="Inteconectado"/>
    <s v="PR0078"/>
    <s v="BT5B-R"/>
    <s v="De 30 a 100kWh"/>
    <n v="4848"/>
    <n v="257248"/>
    <n v="172550.12"/>
    <n v="-79749.600000000006"/>
  </r>
  <r>
    <x v="0"/>
    <x v="5"/>
    <s v="ELC"/>
    <x v="7"/>
    <x v="92"/>
    <s v="Ayacucho Rural SER"/>
    <s v="SER"/>
    <s v="R"/>
    <s v="Inteconectado"/>
    <s v="PR0078"/>
    <s v="BT5B-R"/>
    <s v="Mayor a 100kWh"/>
    <n v="1029"/>
    <n v="191336"/>
    <n v="179493.24"/>
    <n v="5052.99"/>
  </r>
  <r>
    <x v="0"/>
    <x v="5"/>
    <s v="ELC"/>
    <x v="7"/>
    <x v="93"/>
    <s v="Huancavelica Rural SER"/>
    <s v="SER"/>
    <s v="R"/>
    <s v="Inteconectado"/>
    <s v="PR0061"/>
    <s v="BT5B-R"/>
    <s v="De 0 a 30 kWh "/>
    <n v="6549"/>
    <n v="42136"/>
    <n v="47712.19"/>
    <n v="-23133.35"/>
  </r>
  <r>
    <x v="0"/>
    <x v="5"/>
    <s v="ELC"/>
    <x v="7"/>
    <x v="93"/>
    <s v="Huancavelica Rural SER"/>
    <s v="SER"/>
    <s v="R"/>
    <s v="Inteconectado"/>
    <s v="PR0061"/>
    <s v="BT5B-R"/>
    <s v="De 30 a 100kWh"/>
    <n v="190"/>
    <n v="8515"/>
    <n v="5382.69"/>
    <n v="-3131.2"/>
  </r>
  <r>
    <x v="0"/>
    <x v="5"/>
    <s v="ELC"/>
    <x v="7"/>
    <x v="93"/>
    <s v="Huancavelica Rural SER"/>
    <s v="SER"/>
    <s v="R"/>
    <s v="Inteconectado"/>
    <s v="PR0061"/>
    <s v="BT5B-R"/>
    <s v="Mayor a 100kWh"/>
    <n v="6"/>
    <n v="894"/>
    <n v="846.23"/>
    <n v="23.87"/>
  </r>
  <r>
    <x v="0"/>
    <x v="5"/>
    <s v="ELC"/>
    <x v="7"/>
    <x v="94"/>
    <s v="Huanuco Rural 2 SER"/>
    <s v="SER"/>
    <s v="R"/>
    <s v="Inteconectado"/>
    <s v="PR0066"/>
    <s v="BT5B-R"/>
    <s v="De 0 a 30 kWh "/>
    <n v="25351"/>
    <n v="191024"/>
    <n v="194449.53"/>
    <n v="-105462.79"/>
  </r>
  <r>
    <x v="0"/>
    <x v="5"/>
    <s v="ELC"/>
    <x v="7"/>
    <x v="94"/>
    <s v="Huanuco Rural 2 SER"/>
    <s v="SER"/>
    <s v="R"/>
    <s v="Inteconectado"/>
    <s v="PR0066"/>
    <s v="BT5B-R"/>
    <s v="De 30 a 100kWh"/>
    <n v="1884"/>
    <n v="89100"/>
    <n v="57783.73"/>
    <n v="-31217.88"/>
  </r>
  <r>
    <x v="0"/>
    <x v="5"/>
    <s v="ELC"/>
    <x v="7"/>
    <x v="94"/>
    <s v="Huanuco Rural 2 SER"/>
    <s v="SER"/>
    <s v="R"/>
    <s v="Inteconectado"/>
    <s v="PR0066"/>
    <s v="BT5B-R"/>
    <s v="Mayor a 100kWh"/>
    <n v="164"/>
    <n v="40342"/>
    <n v="37833.74"/>
    <n v="1065.48"/>
  </r>
  <r>
    <x v="0"/>
    <x v="5"/>
    <s v="ELC"/>
    <x v="7"/>
    <x v="95"/>
    <s v="Pasco Rural SER"/>
    <s v="SER"/>
    <s v="R"/>
    <s v="Inteconectado"/>
    <s v="PR0063"/>
    <s v="BT5B-R"/>
    <s v="De 0 a 30 kWh "/>
    <n v="4815"/>
    <n v="33271"/>
    <n v="35854.36"/>
    <n v="-18268.2"/>
  </r>
  <r>
    <x v="0"/>
    <x v="5"/>
    <s v="ELC"/>
    <x v="7"/>
    <x v="95"/>
    <s v="Pasco Rural SER"/>
    <s v="SER"/>
    <s v="R"/>
    <s v="Inteconectado"/>
    <s v="PR0063"/>
    <s v="BT5B-R"/>
    <s v="De 30 a 100kWh"/>
    <n v="509"/>
    <n v="25289"/>
    <n v="16620.95"/>
    <n v="-8383.23"/>
  </r>
  <r>
    <x v="0"/>
    <x v="5"/>
    <s v="ELC"/>
    <x v="7"/>
    <x v="95"/>
    <s v="Pasco Rural SER"/>
    <s v="SER"/>
    <s v="R"/>
    <s v="Inteconectado"/>
    <s v="PR0063"/>
    <s v="BT5B-R"/>
    <s v="Mayor a 100kWh"/>
    <n v="71"/>
    <n v="16647"/>
    <n v="15546.25"/>
    <n v="438.49"/>
  </r>
  <r>
    <x v="0"/>
    <x v="5"/>
    <s v="ELC"/>
    <x v="7"/>
    <x v="96"/>
    <s v="Pozuzo SER"/>
    <s v="SER"/>
    <s v="R"/>
    <s v="Inteconectado"/>
    <s v="PR0073"/>
    <s v="BT5B-R"/>
    <s v="De 0 a 30 kWh "/>
    <n v="717"/>
    <n v="7320"/>
    <n v="6135.33"/>
    <n v="-4019.26"/>
  </r>
  <r>
    <x v="0"/>
    <x v="5"/>
    <s v="ELC"/>
    <x v="7"/>
    <x v="96"/>
    <s v="Pozuzo SER"/>
    <s v="SER"/>
    <s v="R"/>
    <s v="Inteconectado"/>
    <s v="PR0073"/>
    <s v="BT5B-R"/>
    <s v="De 30 a 100kWh"/>
    <n v="413"/>
    <n v="25646"/>
    <n v="18026.86"/>
    <n v="-6802.11"/>
  </r>
  <r>
    <x v="0"/>
    <x v="5"/>
    <s v="ELC"/>
    <x v="7"/>
    <x v="96"/>
    <s v="Pozuzo SER"/>
    <s v="SER"/>
    <s v="R"/>
    <s v="Inteconectado"/>
    <s v="PR0073"/>
    <s v="BT5B-R"/>
    <s v="Mayor a 100kWh"/>
    <n v="297"/>
    <n v="70663"/>
    <n v="65967.490000000005"/>
    <n v="1860.6"/>
  </r>
  <r>
    <x v="0"/>
    <x v="5"/>
    <s v="ELC"/>
    <x v="7"/>
    <x v="97"/>
    <s v="Tarma Chanchamayo SER"/>
    <s v="SER"/>
    <s v="R"/>
    <s v="Inteconectado"/>
    <s v="PR0064"/>
    <s v="BT5B-R"/>
    <s v="De 0 a 30 kWh "/>
    <n v="2660"/>
    <n v="21757"/>
    <n v="20936.57"/>
    <n v="-11932.75"/>
  </r>
  <r>
    <x v="0"/>
    <x v="5"/>
    <s v="ELC"/>
    <x v="7"/>
    <x v="97"/>
    <s v="Tarma Chanchamayo SER"/>
    <s v="SER"/>
    <s v="R"/>
    <s v="Inteconectado"/>
    <s v="PR0064"/>
    <s v="BT5B-R"/>
    <s v="De 30 a 100kWh"/>
    <n v="525"/>
    <n v="27417"/>
    <n v="18308.98"/>
    <n v="-8641.5"/>
  </r>
  <r>
    <x v="0"/>
    <x v="5"/>
    <s v="ELC"/>
    <x v="7"/>
    <x v="97"/>
    <s v="Tarma Chanchamayo SER"/>
    <s v="SER"/>
    <s v="R"/>
    <s v="Inteconectado"/>
    <s v="PR0064"/>
    <s v="BT5B-R"/>
    <s v="Mayor a 100kWh"/>
    <n v="49"/>
    <n v="8772"/>
    <n v="8246.0400000000009"/>
    <n v="232.88"/>
  </r>
  <r>
    <x v="0"/>
    <x v="5"/>
    <s v="ELC"/>
    <x v="7"/>
    <x v="98"/>
    <s v="Tingo Maria SER"/>
    <s v="SER"/>
    <s v="R"/>
    <s v="Inteconectado"/>
    <s v="PR0065"/>
    <s v="BT5B-R"/>
    <s v="De 0 a 30 kWh "/>
    <n v="4749"/>
    <n v="43303"/>
    <n v="39022.22"/>
    <n v="-23987.24"/>
  </r>
  <r>
    <x v="0"/>
    <x v="5"/>
    <s v="ELC"/>
    <x v="7"/>
    <x v="98"/>
    <s v="Tingo Maria SER"/>
    <s v="SER"/>
    <s v="R"/>
    <s v="Inteconectado"/>
    <s v="PR0065"/>
    <s v="BT5B-R"/>
    <s v="De 30 a 100kWh"/>
    <n v="1603"/>
    <n v="87509"/>
    <n v="59766.62"/>
    <n v="-26641.86"/>
  </r>
  <r>
    <x v="0"/>
    <x v="5"/>
    <s v="ELC"/>
    <x v="7"/>
    <x v="98"/>
    <s v="Tingo Maria SER"/>
    <s v="SER"/>
    <s v="R"/>
    <s v="Inteconectado"/>
    <s v="PR0065"/>
    <s v="BT5B-R"/>
    <s v="Mayor a 100kWh"/>
    <n v="341"/>
    <n v="64802"/>
    <n v="61382.75"/>
    <n v="1729.84"/>
  </r>
  <r>
    <x v="0"/>
    <x v="5"/>
    <s v="ELC"/>
    <x v="7"/>
    <x v="99"/>
    <s v="Valle del Mantaro 3 SER"/>
    <s v="SER"/>
    <s v="R"/>
    <s v="Inteconectado"/>
    <s v="PR0071"/>
    <s v="BT5B-R"/>
    <s v="De 0 a 30 kWh "/>
    <n v="412"/>
    <n v="2195"/>
    <n v="2848.01"/>
    <n v="-1204.93"/>
  </r>
  <r>
    <x v="0"/>
    <x v="5"/>
    <s v="ELC"/>
    <x v="7"/>
    <x v="99"/>
    <s v="Valle del Mantaro 3 SER"/>
    <s v="SER"/>
    <s v="R"/>
    <s v="Inteconectado"/>
    <s v="PR0071"/>
    <s v="BT5B-R"/>
    <s v="De 30 a 100kWh"/>
    <n v="9"/>
    <n v="335"/>
    <n v="194.45"/>
    <n v="-148.22999999999999"/>
  </r>
  <r>
    <x v="0"/>
    <x v="5"/>
    <s v="ELC"/>
    <x v="7"/>
    <x v="100"/>
    <s v="SER YAUPI"/>
    <s v="SER"/>
    <s v="R"/>
    <s v="Inteconectado"/>
    <s v="PR0064"/>
    <s v="BT5B-R"/>
    <s v="De 0 a 30 kWh "/>
    <n v="11203"/>
    <n v="87923"/>
    <n v="86959.39"/>
    <n v="-48276.9"/>
  </r>
  <r>
    <x v="0"/>
    <x v="5"/>
    <s v="ELC"/>
    <x v="7"/>
    <x v="100"/>
    <s v="SER YAUPI"/>
    <s v="SER"/>
    <s v="R"/>
    <s v="Inteconectado"/>
    <s v="PR0064"/>
    <s v="BT5B-R"/>
    <s v="De 30 a 100kWh"/>
    <n v="1980"/>
    <n v="101469"/>
    <n v="67396.7"/>
    <n v="-32610.6"/>
  </r>
  <r>
    <x v="0"/>
    <x v="5"/>
    <s v="ELC"/>
    <x v="7"/>
    <x v="100"/>
    <s v="SER YAUPI"/>
    <s v="SER"/>
    <s v="R"/>
    <s v="Inteconectado"/>
    <s v="PR0064"/>
    <s v="BT5B-R"/>
    <s v="Mayor a 100kWh"/>
    <n v="201"/>
    <n v="31934"/>
    <n v="30163.919999999998"/>
    <n v="850.78"/>
  </r>
  <r>
    <x v="0"/>
    <x v="5"/>
    <s v="ELC"/>
    <x v="7"/>
    <x v="101"/>
    <s v="SER CARHUAMAYO"/>
    <s v="SER"/>
    <s v="R"/>
    <s v="Inteconectado"/>
    <s v="PR0064"/>
    <s v="BT5B-R"/>
    <s v="De 0 a 30 kWh "/>
    <n v="958"/>
    <n v="6481"/>
    <n v="7086.92"/>
    <n v="-3558.82"/>
  </r>
  <r>
    <x v="0"/>
    <x v="5"/>
    <s v="ELC"/>
    <x v="7"/>
    <x v="101"/>
    <s v="SER CARHUAMAYO"/>
    <s v="SER"/>
    <s v="R"/>
    <s v="Inteconectado"/>
    <s v="PR0064"/>
    <s v="BT5B-R"/>
    <s v="De 30 a 100kWh"/>
    <n v="192"/>
    <n v="9520"/>
    <n v="6252.62"/>
    <n v="-3162.24"/>
  </r>
  <r>
    <x v="0"/>
    <x v="5"/>
    <s v="ELC"/>
    <x v="7"/>
    <x v="101"/>
    <s v="SER CARHUAMAYO"/>
    <s v="SER"/>
    <s v="R"/>
    <s v="Inteconectado"/>
    <s v="PR0064"/>
    <s v="BT5B-R"/>
    <s v="Mayor a 100kWh"/>
    <n v="21"/>
    <n v="4910"/>
    <n v="4585.63"/>
    <n v="129.31"/>
  </r>
  <r>
    <x v="0"/>
    <x v="5"/>
    <s v="ELC"/>
    <x v="7"/>
    <x v="102"/>
    <s v="SER AUCAYACU"/>
    <s v="SER"/>
    <s v="R"/>
    <s v="Inteconectado"/>
    <s v="PR0066"/>
    <s v="BT5B-R"/>
    <s v="De 0 a 30 kWh "/>
    <n v="1895"/>
    <n v="17853"/>
    <n v="15766.12"/>
    <n v="-9889.4699999999993"/>
  </r>
  <r>
    <x v="0"/>
    <x v="5"/>
    <s v="ELC"/>
    <x v="7"/>
    <x v="102"/>
    <s v="SER AUCAYACU"/>
    <s v="SER"/>
    <s v="R"/>
    <s v="Inteconectado"/>
    <s v="PR0066"/>
    <s v="BT5B-R"/>
    <s v="De 30 a 100kWh"/>
    <n v="597"/>
    <n v="31831"/>
    <n v="21579.87"/>
    <n v="-9922.14"/>
  </r>
  <r>
    <x v="0"/>
    <x v="5"/>
    <s v="ELC"/>
    <x v="7"/>
    <x v="102"/>
    <s v="SER AUCAYACU"/>
    <s v="SER"/>
    <s v="R"/>
    <s v="Inteconectado"/>
    <s v="PR0066"/>
    <s v="BT5B-R"/>
    <s v="Mayor a 100kWh"/>
    <n v="88"/>
    <n v="15281"/>
    <n v="14514.72"/>
    <n v="409.04"/>
  </r>
  <r>
    <x v="0"/>
    <x v="5"/>
    <s v="ELN"/>
    <x v="8"/>
    <x v="103"/>
    <s v="Chiclayo"/>
    <s v="2"/>
    <s v="U"/>
    <s v="Inteconectado"/>
    <s v="PL0094"/>
    <s v="BT5B-R"/>
    <s v="De 0 a 30 kWh "/>
    <n v="31916"/>
    <n v="394848.58"/>
    <n v="240483.77"/>
    <n v="-48881.18"/>
  </r>
  <r>
    <x v="0"/>
    <x v="5"/>
    <s v="ELN"/>
    <x v="8"/>
    <x v="103"/>
    <s v="Chiclayo"/>
    <s v="2"/>
    <s v="U"/>
    <s v="Inteconectado"/>
    <s v="PL0094"/>
    <s v="BT5B-R"/>
    <s v="De 30 a 100kWh"/>
    <n v="59939"/>
    <n v="4014244.94"/>
    <n v="1932900.08"/>
    <n v="-227796.02"/>
  </r>
  <r>
    <x v="0"/>
    <x v="5"/>
    <s v="ELN"/>
    <x v="8"/>
    <x v="103"/>
    <s v="Chiclayo"/>
    <s v="2"/>
    <s v="U"/>
    <s v="Inteconectado"/>
    <s v="PL0094"/>
    <s v="BT5B-R"/>
    <s v="Mayor a 100kWh"/>
    <n v="61062"/>
    <n v="12741172.6"/>
    <n v="6663239.0999999996"/>
    <n v="187427.55"/>
  </r>
  <r>
    <x v="0"/>
    <x v="5"/>
    <s v="ELN"/>
    <x v="8"/>
    <x v="104"/>
    <s v="Chongoyape"/>
    <s v="4"/>
    <s v="R"/>
    <s v="Inteconectado"/>
    <s v="PL0098"/>
    <s v="BT5B-R"/>
    <s v="De 0 a 30 kWh "/>
    <n v="5210"/>
    <n v="54795.4"/>
    <n v="30758.639999999999"/>
    <n v="-19633.29"/>
  </r>
  <r>
    <x v="0"/>
    <x v="5"/>
    <s v="ELN"/>
    <x v="8"/>
    <x v="104"/>
    <s v="Chongoyape"/>
    <s v="4"/>
    <s v="R"/>
    <s v="Inteconectado"/>
    <s v="PL0098"/>
    <s v="BT5B-R"/>
    <s v="De 30 a 100kWh"/>
    <n v="2585"/>
    <n v="159883.6"/>
    <n v="69052.39"/>
    <n v="-32715.94"/>
  </r>
  <r>
    <x v="0"/>
    <x v="5"/>
    <s v="ELN"/>
    <x v="8"/>
    <x v="104"/>
    <s v="Chongoyape"/>
    <s v="4"/>
    <s v="R"/>
    <s v="Inteconectado"/>
    <s v="PL0098"/>
    <s v="BT5B-R"/>
    <s v="Mayor a 100kWh"/>
    <n v="341"/>
    <n v="69264"/>
    <n v="42498.1"/>
    <n v="1199.23"/>
  </r>
  <r>
    <x v="0"/>
    <x v="5"/>
    <s v="ELN"/>
    <x v="8"/>
    <x v="105"/>
    <s v="Chota"/>
    <s v="2"/>
    <s v="U"/>
    <s v="Inteconectado"/>
    <s v="PL0099"/>
    <s v="BT5B-R"/>
    <s v="De 0 a 30 kWh "/>
    <n v="2929"/>
    <n v="35566.6"/>
    <n v="22433.37"/>
    <n v="-4610.66"/>
  </r>
  <r>
    <x v="0"/>
    <x v="5"/>
    <s v="ELN"/>
    <x v="8"/>
    <x v="105"/>
    <s v="Chota"/>
    <s v="2"/>
    <s v="U"/>
    <s v="Inteconectado"/>
    <s v="PL0099"/>
    <s v="BT5B-R"/>
    <s v="De 30 a 100kWh"/>
    <n v="1855"/>
    <n v="104461.93"/>
    <n v="52283.98"/>
    <n v="-7218.54"/>
  </r>
  <r>
    <x v="0"/>
    <x v="5"/>
    <s v="ELN"/>
    <x v="8"/>
    <x v="105"/>
    <s v="Chota"/>
    <s v="2"/>
    <s v="U"/>
    <s v="Inteconectado"/>
    <s v="PL0099"/>
    <s v="BT5B-R"/>
    <s v="Mayor a 100kWh"/>
    <n v="681"/>
    <n v="129339.15"/>
    <n v="70858.63"/>
    <n v="2011.99"/>
  </r>
  <r>
    <x v="0"/>
    <x v="5"/>
    <s v="ELN"/>
    <x v="8"/>
    <x v="106"/>
    <s v="Cutervo"/>
    <s v="4"/>
    <s v="R"/>
    <s v="Inteconectado"/>
    <s v="PL0100"/>
    <s v="BT5B-R"/>
    <s v="De 0 a 30 kWh "/>
    <n v="4170"/>
    <n v="51206.239999999998"/>
    <n v="26231.3"/>
    <n v="-18351.97"/>
  </r>
  <r>
    <x v="0"/>
    <x v="5"/>
    <s v="ELN"/>
    <x v="8"/>
    <x v="106"/>
    <s v="Cutervo"/>
    <s v="4"/>
    <s v="R"/>
    <s v="Inteconectado"/>
    <s v="PL0100"/>
    <s v="BT5B-R"/>
    <s v="De 30 a 100kWh"/>
    <n v="2092"/>
    <n v="116080.22"/>
    <n v="52159.07"/>
    <n v="-22498.67"/>
  </r>
  <r>
    <x v="0"/>
    <x v="5"/>
    <s v="ELN"/>
    <x v="8"/>
    <x v="106"/>
    <s v="Cutervo"/>
    <s v="4"/>
    <s v="R"/>
    <s v="Inteconectado"/>
    <s v="PL0100"/>
    <s v="BT5B-R"/>
    <s v="Mayor a 100kWh"/>
    <n v="467"/>
    <n v="87081.84"/>
    <n v="53534.09"/>
    <n v="1538.3"/>
  </r>
  <r>
    <x v="0"/>
    <x v="5"/>
    <s v="ELN"/>
    <x v="8"/>
    <x v="107"/>
    <s v="Querocoto"/>
    <s v="4"/>
    <s v="R"/>
    <s v="Inteconectado"/>
    <s v="PL0106"/>
    <s v="BT5B-R"/>
    <s v="De 0 a 30 kWh "/>
    <n v="283"/>
    <n v="12479.97"/>
    <n v="3760.39"/>
    <n v="-4475.6099999999997"/>
  </r>
  <r>
    <x v="0"/>
    <x v="5"/>
    <s v="ELN"/>
    <x v="8"/>
    <x v="107"/>
    <s v="Querocoto"/>
    <s v="4"/>
    <s v="R"/>
    <s v="Inteconectado"/>
    <s v="PL0106"/>
    <s v="BT5B-R"/>
    <s v="De 30 a 100kWh"/>
    <n v="49"/>
    <n v="88109.48"/>
    <n v="33390.550000000003"/>
    <n v="-17765.23"/>
  </r>
  <r>
    <x v="0"/>
    <x v="5"/>
    <s v="ELN"/>
    <x v="8"/>
    <x v="107"/>
    <s v="Querocoto"/>
    <s v="4"/>
    <s v="R"/>
    <s v="Inteconectado"/>
    <s v="PL0106"/>
    <s v="BT5B-R"/>
    <s v="Mayor a 100kWh"/>
    <n v="7"/>
    <n v="1579.62"/>
    <n v="966.34"/>
    <n v="27.27"/>
  </r>
  <r>
    <x v="0"/>
    <x v="5"/>
    <s v="ELN"/>
    <x v="8"/>
    <x v="108"/>
    <s v="Niepos"/>
    <s v="4"/>
    <s v="R"/>
    <s v="Inteconectado"/>
    <s v="PL0109"/>
    <s v="BT5B-R"/>
    <s v="De 0 a 30 kWh "/>
    <n v="2610"/>
    <n v="29264.13"/>
    <n v="15504.28"/>
    <n v="-10858.23"/>
  </r>
  <r>
    <x v="0"/>
    <x v="5"/>
    <s v="ELN"/>
    <x v="8"/>
    <x v="108"/>
    <s v="Niepos"/>
    <s v="4"/>
    <s v="R"/>
    <s v="Inteconectado"/>
    <s v="PL0109"/>
    <s v="BT5B-R"/>
    <s v="De 30 a 100kWh"/>
    <n v="1285"/>
    <n v="73998"/>
    <n v="32842.1"/>
    <n v="-14747.54"/>
  </r>
  <r>
    <x v="0"/>
    <x v="5"/>
    <s v="ELN"/>
    <x v="8"/>
    <x v="108"/>
    <s v="Niepos"/>
    <s v="4"/>
    <s v="R"/>
    <s v="Inteconectado"/>
    <s v="PL0109"/>
    <s v="BT5B-R"/>
    <s v="Mayor a 100kWh"/>
    <n v="283"/>
    <n v="56113"/>
    <n v="34582.92"/>
    <n v="0"/>
  </r>
  <r>
    <x v="0"/>
    <x v="5"/>
    <s v="ELN"/>
    <x v="8"/>
    <x v="109"/>
    <s v="Chiclayo Baja Densidad"/>
    <s v="3"/>
    <s v="U"/>
    <s v="Inteconectado"/>
    <s v="PL0227"/>
    <s v="BT5B-R"/>
    <s v="De 0 a 30 kWh "/>
    <n v="25768"/>
    <n v="332566.21999999997"/>
    <n v="204526.4"/>
    <n v="-42038.73"/>
  </r>
  <r>
    <x v="0"/>
    <x v="5"/>
    <s v="ELN"/>
    <x v="8"/>
    <x v="109"/>
    <s v="Chiclayo Baja Densidad"/>
    <s v="3"/>
    <s v="U"/>
    <s v="Inteconectado"/>
    <s v="PL0227"/>
    <s v="BT5B-R"/>
    <s v="De 30 a 100kWh"/>
    <n v="28994"/>
    <n v="1763037.26"/>
    <n v="867705.3"/>
    <n v="-112129.81"/>
  </r>
  <r>
    <x v="0"/>
    <x v="5"/>
    <s v="ELN"/>
    <x v="8"/>
    <x v="109"/>
    <s v="Chiclayo Baja Densidad"/>
    <s v="3"/>
    <s v="U"/>
    <s v="Inteconectado"/>
    <s v="PL0227"/>
    <s v="BT5B-R"/>
    <s v="Mayor a 100kWh"/>
    <n v="8104"/>
    <n v="1484613.9"/>
    <n v="798107.22"/>
    <n v="22546.89"/>
  </r>
  <r>
    <x v="0"/>
    <x v="5"/>
    <s v="ELN"/>
    <x v="8"/>
    <x v="110"/>
    <s v="Bambamarca"/>
    <s v="2"/>
    <s v="U"/>
    <s v="Inteconectado"/>
    <s v="PL1099"/>
    <s v="BT5B-R"/>
    <s v="De 0 a 30 kWh "/>
    <n v="2156"/>
    <n v="27475.61"/>
    <n v="17004.310000000001"/>
    <n v="-3556.16"/>
  </r>
  <r>
    <x v="0"/>
    <x v="5"/>
    <s v="ELN"/>
    <x v="8"/>
    <x v="110"/>
    <s v="Bambamarca"/>
    <s v="2"/>
    <s v="U"/>
    <s v="Inteconectado"/>
    <s v="PL1099"/>
    <s v="BT5B-R"/>
    <s v="De 30 a 100kWh"/>
    <n v="1294"/>
    <n v="72552.259999999995"/>
    <n v="36275.35"/>
    <n v="-5021.91"/>
  </r>
  <r>
    <x v="0"/>
    <x v="5"/>
    <s v="ELN"/>
    <x v="8"/>
    <x v="110"/>
    <s v="Bambamarca"/>
    <s v="2"/>
    <s v="U"/>
    <s v="Inteconectado"/>
    <s v="PL1099"/>
    <s v="BT5B-R"/>
    <s v="Mayor a 100kWh"/>
    <n v="431"/>
    <n v="82335.56"/>
    <n v="45038.86"/>
    <n v="1285.74"/>
  </r>
  <r>
    <x v="0"/>
    <x v="5"/>
    <s v="ELN"/>
    <x v="8"/>
    <x v="111"/>
    <s v="Olmos"/>
    <s v="3"/>
    <s v="U"/>
    <s v="Inteconectado"/>
    <s v="PL1227"/>
    <s v="BT5B-R"/>
    <s v="De 0 a 30 kWh "/>
    <n v="10514"/>
    <n v="98618.7"/>
    <n v="69381.649999999994"/>
    <n v="-12469.33"/>
  </r>
  <r>
    <x v="0"/>
    <x v="5"/>
    <s v="ELN"/>
    <x v="8"/>
    <x v="111"/>
    <s v="Olmos"/>
    <s v="3"/>
    <s v="U"/>
    <s v="Inteconectado"/>
    <s v="PL1227"/>
    <s v="BT5B-R"/>
    <s v="De 30 a 100kWh"/>
    <n v="6066"/>
    <n v="355237.22"/>
    <n v="175106.18"/>
    <n v="-22990.33"/>
  </r>
  <r>
    <x v="0"/>
    <x v="5"/>
    <s v="ELN"/>
    <x v="8"/>
    <x v="111"/>
    <s v="Olmos"/>
    <s v="3"/>
    <s v="U"/>
    <s v="Inteconectado"/>
    <s v="PL1227"/>
    <s v="BT5B-R"/>
    <s v="Mayor a 100kWh"/>
    <n v="1727"/>
    <n v="356105.17"/>
    <n v="190753"/>
    <n v="5391.04"/>
  </r>
  <r>
    <x v="0"/>
    <x v="5"/>
    <s v="ELN"/>
    <x v="8"/>
    <x v="112"/>
    <s v="Bambamarca Rural"/>
    <s v="6"/>
    <s v="R"/>
    <s v="Inteconectado"/>
    <s v="PL2099"/>
    <s v="BT5B-R"/>
    <s v="De 0 a 30 kWh "/>
    <n v="3778"/>
    <n v="20303.150000000001"/>
    <n v="19607.14"/>
    <n v="-8071.25"/>
  </r>
  <r>
    <x v="0"/>
    <x v="5"/>
    <s v="ELN"/>
    <x v="8"/>
    <x v="112"/>
    <s v="Bambamarca Rural"/>
    <s v="6"/>
    <s v="R"/>
    <s v="Inteconectado"/>
    <s v="PL2099"/>
    <s v="BT5B-R"/>
    <s v="De 30 a 100kWh"/>
    <n v="183"/>
    <n v="9248.5"/>
    <n v="4456.09"/>
    <n v="-2184.7800000000002"/>
  </r>
  <r>
    <x v="0"/>
    <x v="5"/>
    <s v="ELN"/>
    <x v="8"/>
    <x v="112"/>
    <s v="Bambamarca Rural"/>
    <s v="6"/>
    <s v="R"/>
    <s v="Inteconectado"/>
    <s v="PL2099"/>
    <s v="BT5B-R"/>
    <s v="Mayor a 100kWh"/>
    <n v="33"/>
    <n v="7976.2"/>
    <n v="5394.35"/>
    <n v="152"/>
  </r>
  <r>
    <x v="0"/>
    <x v="5"/>
    <s v="ELN"/>
    <x v="8"/>
    <x v="113"/>
    <s v="Chota Rural"/>
    <s v="5"/>
    <s v="R"/>
    <s v="Inteconectado"/>
    <s v="PL3099"/>
    <s v="BT5B-R"/>
    <s v="De 0 a 30 kWh "/>
    <n v="1538"/>
    <n v="17666.21"/>
    <n v="10220.459999999999"/>
    <n v="-7067.88"/>
  </r>
  <r>
    <x v="0"/>
    <x v="5"/>
    <s v="ELN"/>
    <x v="8"/>
    <x v="113"/>
    <s v="Chota Rural"/>
    <s v="5"/>
    <s v="R"/>
    <s v="Inteconectado"/>
    <s v="PL3099"/>
    <s v="BT5B-R"/>
    <s v="De 30 a 100kWh"/>
    <n v="685"/>
    <n v="38924.35"/>
    <n v="19505.75"/>
    <n v="-8224.24"/>
  </r>
  <r>
    <x v="0"/>
    <x v="5"/>
    <s v="ELN"/>
    <x v="8"/>
    <x v="113"/>
    <s v="Chota Rural"/>
    <s v="5"/>
    <s v="R"/>
    <s v="Inteconectado"/>
    <s v="PL3099"/>
    <s v="BT5B-R"/>
    <s v="Mayor a 100kWh"/>
    <n v="152"/>
    <n v="29650.48"/>
    <n v="20249.919999999998"/>
    <n v="590.79999999999995"/>
  </r>
  <r>
    <x v="0"/>
    <x v="5"/>
    <s v="ELN"/>
    <x v="8"/>
    <x v="336"/>
    <s v="Chogoyape SER"/>
    <s v="SER"/>
    <s v="R"/>
    <s v="Inteconectado"/>
    <s v="PR0098"/>
    <s v="BT5B-R"/>
    <s v="De 0 a 30 kWh "/>
    <n v="595"/>
    <n v="2882"/>
    <n v="3541.96"/>
    <n v="-1647.82"/>
  </r>
  <r>
    <x v="0"/>
    <x v="5"/>
    <s v="ELN"/>
    <x v="8"/>
    <x v="336"/>
    <s v="Chogoyape SER"/>
    <s v="SER"/>
    <s v="R"/>
    <s v="Inteconectado"/>
    <s v="PR0098"/>
    <s v="BT5B-R"/>
    <s v="De 30 a 100kWh"/>
    <n v="22"/>
    <n v="1130"/>
    <n v="575.84"/>
    <n v="-377.52"/>
  </r>
  <r>
    <x v="0"/>
    <x v="5"/>
    <s v="ELN"/>
    <x v="8"/>
    <x v="114"/>
    <s v="Chiclayo Baja Densidad Rural"/>
    <s v="SER"/>
    <s v="R"/>
    <s v="Inteconectado"/>
    <s v="PR0094"/>
    <s v="BT5B-R"/>
    <s v="De 0 a 30 kWh "/>
    <n v="791"/>
    <n v="5576.02"/>
    <n v="5012.57"/>
    <n v="-3198.18"/>
  </r>
  <r>
    <x v="0"/>
    <x v="5"/>
    <s v="ELN"/>
    <x v="8"/>
    <x v="114"/>
    <s v="Chiclayo Baja Densidad Rural"/>
    <s v="SER"/>
    <s v="R"/>
    <s v="Inteconectado"/>
    <s v="PR0094"/>
    <s v="BT5B-R"/>
    <s v="De 30 a 100kWh"/>
    <n v="165"/>
    <n v="8859.1"/>
    <n v="4427.97"/>
    <n v="-3028.98"/>
  </r>
  <r>
    <x v="0"/>
    <x v="5"/>
    <s v="ELN"/>
    <x v="8"/>
    <x v="114"/>
    <s v="Chiclayo Baja Densidad Rural"/>
    <s v="SER"/>
    <s v="R"/>
    <s v="Inteconectado"/>
    <s v="PR0094"/>
    <s v="BT5B-R"/>
    <s v="Mayor a 100kWh"/>
    <n v="12"/>
    <n v="1920"/>
    <n v="1537.79"/>
    <n v="43.28"/>
  </r>
  <r>
    <x v="0"/>
    <x v="5"/>
    <s v="ELN"/>
    <x v="8"/>
    <x v="115"/>
    <s v="Sistema Eléctrico Rural Chiclayo"/>
    <s v="SER"/>
    <s v="R"/>
    <s v="Inteconectado"/>
    <s v="PR0094"/>
    <s v="BT5B-R"/>
    <s v="De 0 a 30 kWh "/>
    <n v="757"/>
    <n v="9720"/>
    <n v="5553.74"/>
    <n v="-5575.73"/>
  </r>
  <r>
    <x v="0"/>
    <x v="5"/>
    <s v="ELN"/>
    <x v="8"/>
    <x v="115"/>
    <s v="Sistema Eléctrico Rural Chiclayo"/>
    <s v="SER"/>
    <s v="R"/>
    <s v="Inteconectado"/>
    <s v="PR0094"/>
    <s v="BT5B-R"/>
    <s v="De 30 a 100kWh"/>
    <n v="518"/>
    <n v="27945"/>
    <n v="14594.51"/>
    <n v="-8914.7800000000007"/>
  </r>
  <r>
    <x v="0"/>
    <x v="5"/>
    <s v="ELN"/>
    <x v="8"/>
    <x v="115"/>
    <s v="Sistema Eléctrico Rural Chiclayo"/>
    <s v="SER"/>
    <s v="R"/>
    <s v="Inteconectado"/>
    <s v="PR0094"/>
    <s v="BT5B-R"/>
    <s v="Mayor a 100kWh"/>
    <n v="50"/>
    <n v="10539"/>
    <n v="8357.49"/>
    <n v="235.33"/>
  </r>
  <r>
    <x v="0"/>
    <x v="5"/>
    <s v="ELN"/>
    <x v="8"/>
    <x v="116"/>
    <s v="Sistema Eléctrico Rural Bambamarca"/>
    <s v="SER"/>
    <s v="R"/>
    <s v="Inteconectado"/>
    <s v="PR0099"/>
    <s v="BT5B-R"/>
    <s v="De 0 a 30 kWh "/>
    <n v="9251"/>
    <n v="47868.01"/>
    <n v="55593.86"/>
    <n v="-27349.32"/>
  </r>
  <r>
    <x v="0"/>
    <x v="5"/>
    <s v="ELN"/>
    <x v="8"/>
    <x v="116"/>
    <s v="Sistema Eléctrico Rural Bambamarca"/>
    <s v="SER"/>
    <s v="R"/>
    <s v="Inteconectado"/>
    <s v="PR0099"/>
    <s v="BT5B-R"/>
    <s v="De 30 a 100kWh"/>
    <n v="175"/>
    <n v="7714.4"/>
    <n v="3628.76"/>
    <n v="-3002.05"/>
  </r>
  <r>
    <x v="0"/>
    <x v="5"/>
    <s v="ELN"/>
    <x v="8"/>
    <x v="116"/>
    <s v="Sistema Eléctrico Rural Bambamarca"/>
    <s v="SER"/>
    <s v="R"/>
    <s v="Inteconectado"/>
    <s v="PR0099"/>
    <s v="BT5B-R"/>
    <s v="Mayor a 100kWh"/>
    <n v="11"/>
    <n v="2189.35"/>
    <n v="1733.04"/>
    <n v="48.95"/>
  </r>
  <r>
    <x v="0"/>
    <x v="5"/>
    <s v="ELN"/>
    <x v="8"/>
    <x v="117"/>
    <s v="SER CUTERVO"/>
    <s v="SER"/>
    <s v="R"/>
    <s v="Inteconectado"/>
    <s v="PR0118"/>
    <s v="BT5B-R"/>
    <s v="De 0 a 30 kWh "/>
    <n v="1"/>
    <n v="0"/>
    <n v="5.12"/>
    <n v="0"/>
  </r>
  <r>
    <x v="0"/>
    <x v="5"/>
    <s v="ELN"/>
    <x v="8"/>
    <x v="118"/>
    <s v="Sistema Eléctrico Rural Niepos"/>
    <s v="SER"/>
    <s v="R"/>
    <s v="Inteconectado"/>
    <s v="PR0099"/>
    <s v="BT5B-R"/>
    <s v="De 0 a 30 kWh "/>
    <n v="782"/>
    <n v="6032"/>
    <n v="5045.24"/>
    <n v="-3459.51"/>
  </r>
  <r>
    <x v="0"/>
    <x v="5"/>
    <s v="ELN"/>
    <x v="8"/>
    <x v="118"/>
    <s v="Sistema Eléctrico Rural Niepos"/>
    <s v="SER"/>
    <s v="R"/>
    <s v="Inteconectado"/>
    <s v="PR0099"/>
    <s v="BT5B-R"/>
    <s v="De 30 a 100kWh"/>
    <n v="62"/>
    <n v="2747"/>
    <n v="1300.6600000000001"/>
    <n v="-1067.02"/>
  </r>
  <r>
    <x v="0"/>
    <x v="5"/>
    <s v="ELN"/>
    <x v="8"/>
    <x v="118"/>
    <s v="Sistema Eléctrico Rural Niepos"/>
    <s v="SER"/>
    <s v="R"/>
    <s v="Inteconectado"/>
    <s v="PR0099"/>
    <s v="BT5B-R"/>
    <s v="Mayor a 100kWh"/>
    <n v="3"/>
    <n v="428"/>
    <n v="344.52"/>
    <n v="9.6999999999999993"/>
  </r>
  <r>
    <x v="0"/>
    <x v="5"/>
    <s v="ELN"/>
    <x v="8"/>
    <x v="119"/>
    <s v="Sistema Eléctrico Rural Chota"/>
    <s v="SER"/>
    <s v="R"/>
    <s v="Inteconectado"/>
    <s v="PR0099"/>
    <s v="BT5B-R"/>
    <s v="De 0 a 30 kWh "/>
    <n v="1343"/>
    <n v="7221.32"/>
    <n v="8118.34"/>
    <n v="-4128.53"/>
  </r>
  <r>
    <x v="0"/>
    <x v="5"/>
    <s v="ELN"/>
    <x v="8"/>
    <x v="119"/>
    <s v="Sistema Eléctrico Rural Chota"/>
    <s v="SER"/>
    <s v="R"/>
    <s v="Inteconectado"/>
    <s v="PR0099"/>
    <s v="BT5B-R"/>
    <s v="De 30 a 100kWh"/>
    <n v="22"/>
    <n v="964.74"/>
    <n v="452.87"/>
    <n v="-377.52"/>
  </r>
  <r>
    <x v="0"/>
    <x v="5"/>
    <s v="ELNM"/>
    <x v="9"/>
    <x v="120"/>
    <s v="Cajamarca"/>
    <s v="2"/>
    <s v="U"/>
    <s v="Inteconectado"/>
    <s v="PL0118"/>
    <s v="BT5B-R"/>
    <s v="De 0 a 30 kWh "/>
    <n v="10616"/>
    <n v="130341.22"/>
    <n v="79938.06"/>
    <n v="-16231.6"/>
  </r>
  <r>
    <x v="0"/>
    <x v="5"/>
    <s v="ELNM"/>
    <x v="9"/>
    <x v="120"/>
    <s v="Cajamarca"/>
    <s v="2"/>
    <s v="U"/>
    <s v="Inteconectado"/>
    <s v="PL0118"/>
    <s v="BT5B-R"/>
    <s v="De 30 a 100kWh"/>
    <n v="16078"/>
    <n v="1155379.78"/>
    <n v="553954.15"/>
    <n v="-68063.05"/>
  </r>
  <r>
    <x v="0"/>
    <x v="5"/>
    <s v="ELNM"/>
    <x v="9"/>
    <x v="120"/>
    <s v="Cajamarca"/>
    <s v="2"/>
    <s v="U"/>
    <s v="Inteconectado"/>
    <s v="PL0118"/>
    <s v="BT5B-R"/>
    <s v="Mayor a 100kWh"/>
    <n v="17305"/>
    <n v="3483179.46"/>
    <n v="1834951.88"/>
    <n v="51643.88"/>
  </r>
  <r>
    <x v="0"/>
    <x v="5"/>
    <s v="ELNM"/>
    <x v="9"/>
    <x v="121"/>
    <s v="Chimbote"/>
    <s v="2"/>
    <s v="U"/>
    <s v="Inteconectado"/>
    <s v="PL0119"/>
    <s v="BT5B-R"/>
    <s v="De 0 a 30 kWh "/>
    <n v="15949"/>
    <n v="164945.49"/>
    <n v="108540.01"/>
    <n v="-20536.72"/>
  </r>
  <r>
    <x v="0"/>
    <x v="5"/>
    <s v="ELNM"/>
    <x v="9"/>
    <x v="121"/>
    <s v="Chimbote"/>
    <s v="2"/>
    <s v="U"/>
    <s v="Inteconectado"/>
    <s v="PL0119"/>
    <s v="BT5B-R"/>
    <s v="De 30 a 100kWh"/>
    <n v="26132"/>
    <n v="1765682.41"/>
    <n v="855222.75"/>
    <n v="-99423.25"/>
  </r>
  <r>
    <x v="0"/>
    <x v="5"/>
    <s v="ELNM"/>
    <x v="9"/>
    <x v="121"/>
    <s v="Chimbote"/>
    <s v="2"/>
    <s v="U"/>
    <s v="Inteconectado"/>
    <s v="PL0119"/>
    <s v="BT5B-R"/>
    <s v="Mayor a 100kWh"/>
    <n v="30172"/>
    <n v="5838636.4900000002"/>
    <n v="3077605.13"/>
    <n v="86658.92"/>
  </r>
  <r>
    <x v="0"/>
    <x v="5"/>
    <s v="ELNM"/>
    <x v="9"/>
    <x v="122"/>
    <s v="Guadalupe"/>
    <s v="2"/>
    <s v="U"/>
    <s v="Inteconectado"/>
    <s v="PL0120"/>
    <s v="BT5B-R"/>
    <s v="De 0 a 30 kWh "/>
    <n v="10956"/>
    <n v="139897.29999999999"/>
    <n v="84506.39"/>
    <n v="-17421.95"/>
  </r>
  <r>
    <x v="0"/>
    <x v="5"/>
    <s v="ELNM"/>
    <x v="9"/>
    <x v="122"/>
    <s v="Guadalupe"/>
    <s v="2"/>
    <s v="U"/>
    <s v="Inteconectado"/>
    <s v="PL0120"/>
    <s v="BT5B-R"/>
    <s v="De 30 a 100kWh"/>
    <n v="14601"/>
    <n v="920441.3"/>
    <n v="446249.27"/>
    <n v="-54573.61"/>
  </r>
  <r>
    <x v="0"/>
    <x v="5"/>
    <s v="ELNM"/>
    <x v="9"/>
    <x v="122"/>
    <s v="Guadalupe"/>
    <s v="2"/>
    <s v="U"/>
    <s v="Inteconectado"/>
    <s v="PL0120"/>
    <s v="BT5B-R"/>
    <s v="Mayor a 100kWh"/>
    <n v="7731"/>
    <n v="1366179.1"/>
    <n v="722576.82"/>
    <n v="20336.86"/>
  </r>
  <r>
    <x v="0"/>
    <x v="5"/>
    <s v="ELNM"/>
    <x v="9"/>
    <x v="123"/>
    <s v="Huarmey"/>
    <s v="2"/>
    <s v="U"/>
    <s v="Inteconectado"/>
    <s v="PL0121"/>
    <s v="BT5B-R"/>
    <s v="De 0 a 30 kWh "/>
    <n v="1510"/>
    <n v="30484"/>
    <n v="16344.52"/>
    <n v="-3971.81"/>
  </r>
  <r>
    <x v="0"/>
    <x v="5"/>
    <s v="ELNM"/>
    <x v="9"/>
    <x v="123"/>
    <s v="Huarmey"/>
    <s v="2"/>
    <s v="U"/>
    <s v="Inteconectado"/>
    <s v="PL0121"/>
    <s v="BT5B-R"/>
    <s v="De 30 a 100kWh"/>
    <n v="2111"/>
    <n v="147150"/>
    <n v="73176.59"/>
    <n v="-9596.61"/>
  </r>
  <r>
    <x v="0"/>
    <x v="5"/>
    <s v="ELNM"/>
    <x v="9"/>
    <x v="123"/>
    <s v="Huarmey"/>
    <s v="2"/>
    <s v="U"/>
    <s v="Inteconectado"/>
    <s v="PL0121"/>
    <s v="BT5B-R"/>
    <s v="Mayor a 100kWh"/>
    <n v="1185"/>
    <n v="212033"/>
    <n v="117082.72"/>
    <n v="3302.79"/>
  </r>
  <r>
    <x v="0"/>
    <x v="5"/>
    <s v="ELNM"/>
    <x v="9"/>
    <x v="124"/>
    <s v="Trujillo"/>
    <s v="2"/>
    <s v="U"/>
    <s v="Inteconectado"/>
    <s v="PL0122"/>
    <s v="BT5B-R"/>
    <s v="De 0 a 30 kWh "/>
    <n v="37986"/>
    <n v="496609.33"/>
    <n v="297306.09000000003"/>
    <n v="-61838.16"/>
  </r>
  <r>
    <x v="0"/>
    <x v="5"/>
    <s v="ELNM"/>
    <x v="9"/>
    <x v="124"/>
    <s v="Trujillo"/>
    <s v="2"/>
    <s v="U"/>
    <s v="Inteconectado"/>
    <s v="PL0122"/>
    <s v="BT5B-R"/>
    <s v="De 30 a 100kWh"/>
    <n v="69673"/>
    <n v="4694166.0199999996"/>
    <n v="2273485.0299999998"/>
    <n v="-266529.32"/>
  </r>
  <r>
    <x v="0"/>
    <x v="5"/>
    <s v="ELNM"/>
    <x v="9"/>
    <x v="124"/>
    <s v="Trujillo"/>
    <s v="2"/>
    <s v="U"/>
    <s v="Inteconectado"/>
    <s v="PL0122"/>
    <s v="BT5B-R"/>
    <s v="Mayor a 100kWh"/>
    <n v="86272"/>
    <n v="18225400.260000002"/>
    <n v="9588208.0600000005"/>
    <n v="269855.95"/>
  </r>
  <r>
    <x v="0"/>
    <x v="5"/>
    <s v="ELNM"/>
    <x v="9"/>
    <x v="125"/>
    <s v="Caraz-Carhuaz-Huaraz"/>
    <s v="3"/>
    <s v="U"/>
    <s v="Inteconectado"/>
    <s v="PL0123"/>
    <s v="BT5B-R"/>
    <s v="De 0 a 30 kWh "/>
    <n v="17149"/>
    <n v="212615.01"/>
    <n v="132762.09"/>
    <n v="-26895.47"/>
  </r>
  <r>
    <x v="0"/>
    <x v="5"/>
    <s v="ELNM"/>
    <x v="9"/>
    <x v="125"/>
    <s v="Caraz-Carhuaz-Huaraz"/>
    <s v="3"/>
    <s v="U"/>
    <s v="Inteconectado"/>
    <s v="PL0123"/>
    <s v="BT5B-R"/>
    <s v="De 30 a 100kWh"/>
    <n v="15905"/>
    <n v="979410.6"/>
    <n v="482300.72"/>
    <n v="-61273.2"/>
  </r>
  <r>
    <x v="0"/>
    <x v="5"/>
    <s v="ELNM"/>
    <x v="9"/>
    <x v="125"/>
    <s v="Caraz-Carhuaz-Huaraz"/>
    <s v="3"/>
    <s v="U"/>
    <s v="Inteconectado"/>
    <s v="PL0123"/>
    <s v="BT5B-R"/>
    <s v="Mayor a 100kWh"/>
    <n v="10866"/>
    <n v="2124596.6"/>
    <n v="1139436.83"/>
    <n v="32189.55"/>
  </r>
  <r>
    <x v="0"/>
    <x v="5"/>
    <s v="ELNM"/>
    <x v="9"/>
    <x v="126"/>
    <s v="Huallanca"/>
    <s v="5"/>
    <s v="R"/>
    <s v="Inteconectado"/>
    <s v="PL0124"/>
    <s v="BT5B-R"/>
    <s v="De 0 a 30 kWh "/>
    <n v="1894"/>
    <n v="20478.900000000001"/>
    <n v="12312.87"/>
    <n v="-8252.36"/>
  </r>
  <r>
    <x v="0"/>
    <x v="5"/>
    <s v="ELNM"/>
    <x v="9"/>
    <x v="126"/>
    <s v="Huallanca"/>
    <s v="5"/>
    <s v="R"/>
    <s v="Inteconectado"/>
    <s v="PL0124"/>
    <s v="BT5B-R"/>
    <s v="De 30 a 100kWh"/>
    <n v="637"/>
    <n v="33063.1"/>
    <n v="16229.07"/>
    <n v="-7701.69"/>
  </r>
  <r>
    <x v="0"/>
    <x v="5"/>
    <s v="ELNM"/>
    <x v="9"/>
    <x v="126"/>
    <s v="Huallanca"/>
    <s v="5"/>
    <s v="R"/>
    <s v="Inteconectado"/>
    <s v="PL0124"/>
    <s v="BT5B-R"/>
    <s v="Mayor a 100kWh"/>
    <n v="74"/>
    <n v="13292.03"/>
    <n v="9182.61"/>
    <n v="259.37"/>
  </r>
  <r>
    <x v="0"/>
    <x v="5"/>
    <s v="ELNM"/>
    <x v="9"/>
    <x v="127"/>
    <s v="Ticapampa"/>
    <s v="4"/>
    <s v="R"/>
    <s v="Inteconectado"/>
    <s v="PL0125"/>
    <s v="BT5B-R"/>
    <s v="De 0 a 30 kWh "/>
    <n v="4039"/>
    <n v="37244.400000000001"/>
    <n v="22726.720000000001"/>
    <n v="-13408.54"/>
  </r>
  <r>
    <x v="0"/>
    <x v="5"/>
    <s v="ELNM"/>
    <x v="9"/>
    <x v="127"/>
    <s v="Ticapampa"/>
    <s v="4"/>
    <s v="R"/>
    <s v="Inteconectado"/>
    <s v="PL0125"/>
    <s v="BT5B-R"/>
    <s v="De 30 a 100kWh"/>
    <n v="1539"/>
    <n v="83922.5"/>
    <n v="37583.39"/>
    <n v="-16707.91"/>
  </r>
  <r>
    <x v="0"/>
    <x v="5"/>
    <s v="ELNM"/>
    <x v="9"/>
    <x v="127"/>
    <s v="Ticapampa"/>
    <s v="4"/>
    <s v="R"/>
    <s v="Inteconectado"/>
    <s v="PL0125"/>
    <s v="BT5B-R"/>
    <s v="Mayor a 100kWh"/>
    <n v="238"/>
    <n v="39880"/>
    <n v="24730.47"/>
    <n v="698.73"/>
  </r>
  <r>
    <x v="0"/>
    <x v="5"/>
    <s v="ELNM"/>
    <x v="9"/>
    <x v="128"/>
    <s v="Huari"/>
    <s v="5"/>
    <s v="R"/>
    <s v="Inteconectado"/>
    <s v="PL0126"/>
    <s v="BT5B-R"/>
    <s v="De 0 a 30 kWh "/>
    <n v="9505"/>
    <n v="98692.2"/>
    <n v="60785.279999999999"/>
    <n v="-39768.639999999999"/>
  </r>
  <r>
    <x v="0"/>
    <x v="5"/>
    <s v="ELNM"/>
    <x v="9"/>
    <x v="128"/>
    <s v="Huari"/>
    <s v="5"/>
    <s v="R"/>
    <s v="Inteconectado"/>
    <s v="PL0126"/>
    <s v="BT5B-R"/>
    <s v="De 30 a 100kWh"/>
    <n v="3013"/>
    <n v="158431.6"/>
    <n v="77863.37"/>
    <n v="-36657.08"/>
  </r>
  <r>
    <x v="0"/>
    <x v="5"/>
    <s v="ELNM"/>
    <x v="9"/>
    <x v="128"/>
    <s v="Huari"/>
    <s v="5"/>
    <s v="R"/>
    <s v="Inteconectado"/>
    <s v="PL0126"/>
    <s v="BT5B-R"/>
    <s v="Mayor a 100kWh"/>
    <n v="552"/>
    <n v="103075.2"/>
    <n v="71121.94"/>
    <n v="2008.94"/>
  </r>
  <r>
    <x v="0"/>
    <x v="5"/>
    <s v="ELNM"/>
    <x v="9"/>
    <x v="129"/>
    <s v="Pomabamba"/>
    <s v="6"/>
    <s v="R"/>
    <s v="Inteconectado"/>
    <s v="PL0127"/>
    <s v="BT5B-R"/>
    <s v="De 0 a 30 kWh "/>
    <n v="5830"/>
    <n v="61787"/>
    <n v="37808.01"/>
    <n v="-24770.19"/>
  </r>
  <r>
    <x v="0"/>
    <x v="5"/>
    <s v="ELNM"/>
    <x v="9"/>
    <x v="129"/>
    <s v="Pomabamba"/>
    <s v="6"/>
    <s v="R"/>
    <s v="Inteconectado"/>
    <s v="PL0127"/>
    <s v="BT5B-R"/>
    <s v="De 30 a 100kWh"/>
    <n v="1324"/>
    <n v="67597.7"/>
    <n v="32648.5"/>
    <n v="-16208.52"/>
  </r>
  <r>
    <x v="0"/>
    <x v="5"/>
    <s v="ELNM"/>
    <x v="9"/>
    <x v="129"/>
    <s v="Pomabamba"/>
    <s v="6"/>
    <s v="R"/>
    <s v="Inteconectado"/>
    <s v="PL0127"/>
    <s v="BT5B-R"/>
    <s v="Mayor a 100kWh"/>
    <n v="168"/>
    <n v="28150.1"/>
    <n v="19409.919999999998"/>
    <n v="548.16"/>
  </r>
  <r>
    <x v="0"/>
    <x v="5"/>
    <s v="ELNM"/>
    <x v="9"/>
    <x v="130"/>
    <s v="Celendín"/>
    <s v="5"/>
    <s v="R"/>
    <s v="Inteconectado"/>
    <s v="PL0128"/>
    <s v="BT5B-R"/>
    <s v="De 0 a 30 kWh "/>
    <n v="9103"/>
    <n v="87520.75"/>
    <n v="56593.94"/>
    <n v="-35446.25"/>
  </r>
  <r>
    <x v="0"/>
    <x v="5"/>
    <s v="ELNM"/>
    <x v="9"/>
    <x v="130"/>
    <s v="Celendín"/>
    <s v="5"/>
    <s v="R"/>
    <s v="Inteconectado"/>
    <s v="PL0128"/>
    <s v="BT5B-R"/>
    <s v="De 30 a 100kWh"/>
    <n v="2885"/>
    <n v="157665"/>
    <n v="78480.75"/>
    <n v="-35575.15"/>
  </r>
  <r>
    <x v="0"/>
    <x v="5"/>
    <s v="ELNM"/>
    <x v="9"/>
    <x v="130"/>
    <s v="Celendín"/>
    <s v="5"/>
    <s v="R"/>
    <s v="Inteconectado"/>
    <s v="PL0128"/>
    <s v="BT5B-R"/>
    <s v="Mayor a 100kWh"/>
    <n v="540"/>
    <n v="106793.5"/>
    <n v="73914.259999999995"/>
    <n v="2078.42"/>
  </r>
  <r>
    <x v="0"/>
    <x v="5"/>
    <s v="ELNM"/>
    <x v="9"/>
    <x v="131"/>
    <s v="Chiquián"/>
    <s v="6"/>
    <s v="R"/>
    <s v="Aislado"/>
    <s v="PL0129"/>
    <s v="BT5B-R"/>
    <s v="De 0 a 30 kWh "/>
    <n v="3101"/>
    <n v="25651.17"/>
    <n v="14544.1"/>
    <n v="-8655.07"/>
  </r>
  <r>
    <x v="0"/>
    <x v="5"/>
    <s v="ELNM"/>
    <x v="9"/>
    <x v="131"/>
    <s v="Chiquián"/>
    <s v="6"/>
    <s v="R"/>
    <s v="Aislado"/>
    <s v="PL0129"/>
    <s v="BT5B-R"/>
    <s v="De 30 a 100kWh"/>
    <n v="698"/>
    <n v="34346.699999999997"/>
    <n v="10596.58"/>
    <n v="-7063.76"/>
  </r>
  <r>
    <x v="0"/>
    <x v="5"/>
    <s v="ELNM"/>
    <x v="9"/>
    <x v="131"/>
    <s v="Chiquián"/>
    <s v="6"/>
    <s v="R"/>
    <s v="Aislado"/>
    <s v="PL0129"/>
    <s v="BT5B-R"/>
    <s v="Mayor a 100kWh"/>
    <n v="63"/>
    <n v="13166"/>
    <n v="5975.64"/>
    <n v="0"/>
  </r>
  <r>
    <x v="0"/>
    <x v="5"/>
    <s v="ELNM"/>
    <x v="9"/>
    <x v="132"/>
    <s v="Namora"/>
    <s v="4"/>
    <s v="R"/>
    <s v="Inteconectado"/>
    <s v="PL0131"/>
    <s v="BT5B-R"/>
    <s v="De 0 a 30 kWh "/>
    <n v="3208"/>
    <n v="26515.49"/>
    <n v="17408.189999999999"/>
    <n v="-9601.57"/>
  </r>
  <r>
    <x v="0"/>
    <x v="5"/>
    <s v="ELNM"/>
    <x v="9"/>
    <x v="132"/>
    <s v="Namora"/>
    <s v="4"/>
    <s v="R"/>
    <s v="Inteconectado"/>
    <s v="PL0131"/>
    <s v="BT5B-R"/>
    <s v="De 30 a 100kWh"/>
    <n v="585"/>
    <n v="30441"/>
    <n v="13383.51"/>
    <n v="-6514.83"/>
  </r>
  <r>
    <x v="0"/>
    <x v="5"/>
    <s v="ELNM"/>
    <x v="9"/>
    <x v="132"/>
    <s v="Namora"/>
    <s v="4"/>
    <s v="R"/>
    <s v="Inteconectado"/>
    <s v="PL0131"/>
    <s v="BT5B-R"/>
    <s v="Mayor a 100kWh"/>
    <n v="85"/>
    <n v="14792"/>
    <n v="9214.01"/>
    <n v="260.36"/>
  </r>
  <r>
    <x v="0"/>
    <x v="5"/>
    <s v="ELNM"/>
    <x v="9"/>
    <x v="133"/>
    <s v="Tayabamba"/>
    <s v="4"/>
    <s v="R"/>
    <s v="Inteconectado"/>
    <s v="PL0132"/>
    <s v="BT5B-R"/>
    <s v="De 0 a 30 kWh "/>
    <n v="7743"/>
    <n v="87353"/>
    <n v="47093.46"/>
    <n v="-31448.68"/>
  </r>
  <r>
    <x v="0"/>
    <x v="5"/>
    <s v="ELNM"/>
    <x v="9"/>
    <x v="133"/>
    <s v="Tayabamba"/>
    <s v="4"/>
    <s v="R"/>
    <s v="Inteconectado"/>
    <s v="PL0132"/>
    <s v="BT5B-R"/>
    <s v="De 30 a 100kWh"/>
    <n v="2911"/>
    <n v="160084.20000000001"/>
    <n v="71829"/>
    <n v="-31644.12"/>
  </r>
  <r>
    <x v="0"/>
    <x v="5"/>
    <s v="ELNM"/>
    <x v="9"/>
    <x v="133"/>
    <s v="Tayabamba"/>
    <s v="4"/>
    <s v="R"/>
    <s v="Inteconectado"/>
    <s v="PL0132"/>
    <s v="BT5B-R"/>
    <s v="Mayor a 100kWh"/>
    <n v="1060"/>
    <n v="233443.6"/>
    <n v="143533.97"/>
    <n v="4055.33"/>
  </r>
  <r>
    <x v="0"/>
    <x v="5"/>
    <s v="ELNM"/>
    <x v="9"/>
    <x v="134"/>
    <s v="Trujillo Rural"/>
    <s v="4"/>
    <s v="R"/>
    <s v="Inteconectado"/>
    <s v="PL0168"/>
    <s v="BT5B-R"/>
    <s v="De 0 a 30 kWh "/>
    <n v="2216"/>
    <n v="23183"/>
    <n v="13108.61"/>
    <n v="-8399.7800000000007"/>
  </r>
  <r>
    <x v="0"/>
    <x v="5"/>
    <s v="ELNM"/>
    <x v="9"/>
    <x v="134"/>
    <s v="Trujillo Rural"/>
    <s v="4"/>
    <s v="R"/>
    <s v="Inteconectado"/>
    <s v="PL0168"/>
    <s v="BT5B-R"/>
    <s v="De 30 a 100kWh"/>
    <n v="687"/>
    <n v="36978"/>
    <n v="16621.75"/>
    <n v="-7467.69"/>
  </r>
  <r>
    <x v="0"/>
    <x v="5"/>
    <s v="ELNM"/>
    <x v="9"/>
    <x v="134"/>
    <s v="Trujillo Rural"/>
    <s v="4"/>
    <s v="R"/>
    <s v="Inteconectado"/>
    <s v="PL0168"/>
    <s v="BT5B-R"/>
    <s v="Mayor a 100kWh"/>
    <n v="96"/>
    <n v="16791"/>
    <n v="10460.83"/>
    <n v="295.47000000000003"/>
  </r>
  <r>
    <x v="0"/>
    <x v="5"/>
    <s v="ELNM"/>
    <x v="9"/>
    <x v="135"/>
    <s v="Casma Rural"/>
    <s v="4"/>
    <s v="R"/>
    <s v="Inteconectado"/>
    <s v="PL0169"/>
    <s v="BT5B-R"/>
    <s v="De 0 a 30 kWh "/>
    <n v="3013"/>
    <n v="35092"/>
    <n v="18609.900000000001"/>
    <n v="-12709.85"/>
  </r>
  <r>
    <x v="0"/>
    <x v="5"/>
    <s v="ELNM"/>
    <x v="9"/>
    <x v="135"/>
    <s v="Casma Rural"/>
    <s v="4"/>
    <s v="R"/>
    <s v="Inteconectado"/>
    <s v="PL0169"/>
    <s v="BT5B-R"/>
    <s v="De 30 a 100kWh"/>
    <n v="2027"/>
    <n v="129179"/>
    <n v="58563.79"/>
    <n v="-24208.5"/>
  </r>
  <r>
    <x v="0"/>
    <x v="5"/>
    <s v="ELNM"/>
    <x v="9"/>
    <x v="135"/>
    <s v="Casma Rural"/>
    <s v="4"/>
    <s v="R"/>
    <s v="Inteconectado"/>
    <s v="PL0169"/>
    <s v="BT5B-R"/>
    <s v="Mayor a 100kWh"/>
    <n v="558"/>
    <n v="110655"/>
    <n v="68618.070000000007"/>
    <n v="1939.24"/>
  </r>
  <r>
    <x v="0"/>
    <x v="5"/>
    <s v="ELNM"/>
    <x v="9"/>
    <x v="136"/>
    <s v="Cajamarca Rural"/>
    <s v="6"/>
    <s v="R"/>
    <s v="Inteconectado"/>
    <s v="PL0230"/>
    <s v="BT5B-R"/>
    <s v="De 0 a 30 kWh "/>
    <n v="13910"/>
    <n v="150151.4"/>
    <n v="91074.51"/>
    <n v="-60497.5"/>
  </r>
  <r>
    <x v="0"/>
    <x v="5"/>
    <s v="ELNM"/>
    <x v="9"/>
    <x v="136"/>
    <s v="Cajamarca Rural"/>
    <s v="6"/>
    <s v="R"/>
    <s v="Inteconectado"/>
    <s v="PL0230"/>
    <s v="BT5B-R"/>
    <s v="De 30 a 100kWh"/>
    <n v="3925"/>
    <n v="246250.5"/>
    <n v="120205.16"/>
    <n v="-55110.05"/>
  </r>
  <r>
    <x v="0"/>
    <x v="5"/>
    <s v="ELNM"/>
    <x v="9"/>
    <x v="136"/>
    <s v="Cajamarca Rural"/>
    <s v="6"/>
    <s v="R"/>
    <s v="Inteconectado"/>
    <s v="PL0230"/>
    <s v="BT5B-R"/>
    <s v="Mayor a 100kWh"/>
    <n v="795"/>
    <n v="153657"/>
    <n v="105984.02"/>
    <n v="2993.59"/>
  </r>
  <r>
    <x v="0"/>
    <x v="5"/>
    <s v="ELNM"/>
    <x v="9"/>
    <x v="137"/>
    <s v="Trujillo Baja Densidad"/>
    <s v="3"/>
    <s v="U"/>
    <s v="Inteconectado"/>
    <s v="PL0253"/>
    <s v="BT5B-R"/>
    <s v="De 0 a 30 kWh "/>
    <n v="3457"/>
    <n v="43354.1"/>
    <n v="27856.67"/>
    <n v="-5793.09"/>
  </r>
  <r>
    <x v="0"/>
    <x v="5"/>
    <s v="ELNM"/>
    <x v="9"/>
    <x v="137"/>
    <s v="Trujillo Baja Densidad"/>
    <s v="3"/>
    <s v="U"/>
    <s v="Inteconectado"/>
    <s v="PL0253"/>
    <s v="BT5B-R"/>
    <s v="De 30 a 100kWh"/>
    <n v="5477"/>
    <n v="342680"/>
    <n v="177606.76"/>
    <n v="-21908"/>
  </r>
  <r>
    <x v="0"/>
    <x v="5"/>
    <s v="ELNM"/>
    <x v="9"/>
    <x v="137"/>
    <s v="Trujillo Baja Densidad"/>
    <s v="3"/>
    <s v="U"/>
    <s v="Inteconectado"/>
    <s v="PL0253"/>
    <s v="BT5B-R"/>
    <s v="Mayor a 100kWh"/>
    <n v="2262"/>
    <n v="349006"/>
    <n v="198719.68"/>
    <n v="5609.89"/>
  </r>
  <r>
    <x v="0"/>
    <x v="5"/>
    <s v="ELNM"/>
    <x v="9"/>
    <x v="138"/>
    <s v="Guadalupe Rural"/>
    <s v="3"/>
    <s v="U"/>
    <s v="Inteconectado"/>
    <s v="PL0254"/>
    <s v="BT5B-R"/>
    <s v="De 0 a 30 kWh "/>
    <n v="3982"/>
    <n v="50747"/>
    <n v="32410.07"/>
    <n v="-6781.19"/>
  </r>
  <r>
    <x v="0"/>
    <x v="5"/>
    <s v="ELNM"/>
    <x v="9"/>
    <x v="138"/>
    <s v="Guadalupe Rural"/>
    <s v="3"/>
    <s v="U"/>
    <s v="Inteconectado"/>
    <s v="PL0254"/>
    <s v="BT5B-R"/>
    <s v="De 30 a 100kWh"/>
    <n v="3567"/>
    <n v="212578"/>
    <n v="109929.8"/>
    <n v="-14352.37"/>
  </r>
  <r>
    <x v="0"/>
    <x v="5"/>
    <s v="ELNM"/>
    <x v="9"/>
    <x v="138"/>
    <s v="Guadalupe Rural"/>
    <s v="3"/>
    <s v="U"/>
    <s v="Inteconectado"/>
    <s v="PL0254"/>
    <s v="BT5B-R"/>
    <s v="Mayor a 100kWh"/>
    <n v="974"/>
    <n v="156387.4"/>
    <n v="88921.03"/>
    <n v="2510.1"/>
  </r>
  <r>
    <x v="0"/>
    <x v="5"/>
    <s v="ELNM"/>
    <x v="9"/>
    <x v="139"/>
    <s v="Cajamarca Baja Densidad"/>
    <s v="6"/>
    <s v="R"/>
    <s v="Inteconectado"/>
    <s v="PL0255"/>
    <s v="BT5B-R"/>
    <s v="De 0 a 30 kWh "/>
    <n v="3719"/>
    <n v="41198"/>
    <n v="24610.07"/>
    <n v="-16598.490000000002"/>
  </r>
  <r>
    <x v="0"/>
    <x v="5"/>
    <s v="ELNM"/>
    <x v="9"/>
    <x v="139"/>
    <s v="Cajamarca Baja Densidad"/>
    <s v="6"/>
    <s v="R"/>
    <s v="Inteconectado"/>
    <s v="PL0255"/>
    <s v="BT5B-R"/>
    <s v="De 30 a 100kWh"/>
    <n v="1794"/>
    <n v="101630"/>
    <n v="51278.79"/>
    <n v="-21749.94"/>
  </r>
  <r>
    <x v="0"/>
    <x v="5"/>
    <s v="ELNM"/>
    <x v="9"/>
    <x v="139"/>
    <s v="Cajamarca Baja Densidad"/>
    <s v="6"/>
    <s v="R"/>
    <s v="Inteconectado"/>
    <s v="PL0255"/>
    <s v="BT5B-R"/>
    <s v="Mayor a 100kWh"/>
    <n v="351"/>
    <n v="65585"/>
    <n v="45283.5"/>
    <n v="1279.19"/>
  </r>
  <r>
    <x v="0"/>
    <x v="5"/>
    <s v="ELNM"/>
    <x v="9"/>
    <x v="140"/>
    <s v="Chimbote Rural"/>
    <s v="5"/>
    <s v="R"/>
    <s v="Inteconectado"/>
    <s v="PL0256"/>
    <s v="BT5B-R"/>
    <s v="De 0 a 30 kWh "/>
    <n v="664"/>
    <n v="6506"/>
    <n v="4158.3599999999997"/>
    <n v="-2634.77"/>
  </r>
  <r>
    <x v="0"/>
    <x v="5"/>
    <s v="ELNM"/>
    <x v="9"/>
    <x v="140"/>
    <s v="Chimbote Rural"/>
    <s v="5"/>
    <s v="R"/>
    <s v="Inteconectado"/>
    <s v="PL0256"/>
    <s v="BT5B-R"/>
    <s v="De 30 a 100kWh"/>
    <n v="661"/>
    <n v="40529.9"/>
    <n v="20590.71"/>
    <n v="-8419.92"/>
  </r>
  <r>
    <x v="0"/>
    <x v="5"/>
    <s v="ELNM"/>
    <x v="9"/>
    <x v="140"/>
    <s v="Chimbote Rural"/>
    <s v="5"/>
    <s v="R"/>
    <s v="Inteconectado"/>
    <s v="PL0256"/>
    <s v="BT5B-R"/>
    <s v="Mayor a 100kWh"/>
    <n v="204"/>
    <n v="32729"/>
    <n v="22804.17"/>
    <n v="641.21"/>
  </r>
  <r>
    <x v="0"/>
    <x v="5"/>
    <s v="ELNM"/>
    <x v="9"/>
    <x v="141"/>
    <s v="Catilluc"/>
    <s v="4"/>
    <s v="R"/>
    <s v="Inteconectado"/>
    <s v="PL0257"/>
    <s v="BT5B-R"/>
    <s v="De 0 a 30 kWh "/>
    <n v="282"/>
    <n v="3266"/>
    <n v="1590.2"/>
    <n v="-1330.83"/>
  </r>
  <r>
    <x v="0"/>
    <x v="5"/>
    <s v="ELNM"/>
    <x v="9"/>
    <x v="141"/>
    <s v="Catilluc"/>
    <s v="4"/>
    <s v="R"/>
    <s v="Inteconectado"/>
    <s v="PL0257"/>
    <s v="BT5B-R"/>
    <s v="De 30 a 100kWh"/>
    <n v="80"/>
    <n v="4770"/>
    <n v="1914.2"/>
    <n v="-1161.8499999999999"/>
  </r>
  <r>
    <x v="0"/>
    <x v="5"/>
    <s v="ELNM"/>
    <x v="9"/>
    <x v="141"/>
    <s v="Catilluc"/>
    <s v="4"/>
    <s v="R"/>
    <s v="Inteconectado"/>
    <s v="PL0257"/>
    <s v="BT5B-R"/>
    <s v="Mayor a 100kWh"/>
    <n v="20"/>
    <n v="3560"/>
    <n v="2215.85"/>
    <n v="0"/>
  </r>
  <r>
    <x v="0"/>
    <x v="5"/>
    <s v="ELNM"/>
    <x v="9"/>
    <x v="142"/>
    <s v="Porcón-La Pajuela"/>
    <s v="5"/>
    <s v="R"/>
    <s v="Inteconectado"/>
    <s v="PL1118"/>
    <s v="BT5B-R"/>
    <s v="De 0 a 30 kWh "/>
    <n v="19"/>
    <n v="248"/>
    <n v="134.34"/>
    <n v="-100.43"/>
  </r>
  <r>
    <x v="0"/>
    <x v="5"/>
    <s v="ELNM"/>
    <x v="9"/>
    <x v="142"/>
    <s v="Porcón-La Pajuela"/>
    <s v="5"/>
    <s v="R"/>
    <s v="Inteconectado"/>
    <s v="PL1118"/>
    <s v="BT5B-R"/>
    <s v="De 30 a 100kWh"/>
    <n v="9"/>
    <n v="545"/>
    <n v="281.18"/>
    <n v="-109.35"/>
  </r>
  <r>
    <x v="0"/>
    <x v="5"/>
    <s v="ELNM"/>
    <x v="9"/>
    <x v="142"/>
    <s v="Porcón-La Pajuela"/>
    <s v="5"/>
    <s v="R"/>
    <s v="Inteconectado"/>
    <s v="PL1118"/>
    <s v="BT5B-R"/>
    <s v="Mayor a 100kWh"/>
    <n v="3"/>
    <n v="390"/>
    <n v="273.97000000000003"/>
    <n v="7.7"/>
  </r>
  <r>
    <x v="0"/>
    <x v="5"/>
    <s v="ELNM"/>
    <x v="9"/>
    <x v="143"/>
    <s v="Casma"/>
    <s v="2"/>
    <s v="U"/>
    <s v="Inteconectado"/>
    <s v="PL1119"/>
    <s v="BT5B-R"/>
    <s v="De 0 a 30 kWh "/>
    <n v="1793"/>
    <n v="18781"/>
    <n v="12622.57"/>
    <n v="-2449.9699999999998"/>
  </r>
  <r>
    <x v="0"/>
    <x v="5"/>
    <s v="ELNM"/>
    <x v="9"/>
    <x v="143"/>
    <s v="Casma"/>
    <s v="2"/>
    <s v="U"/>
    <s v="Inteconectado"/>
    <s v="PL1119"/>
    <s v="BT5B-R"/>
    <s v="De 30 a 100kWh"/>
    <n v="2406"/>
    <n v="166235.1"/>
    <n v="83767.87"/>
    <n v="-9876.51"/>
  </r>
  <r>
    <x v="0"/>
    <x v="5"/>
    <s v="ELNM"/>
    <x v="9"/>
    <x v="143"/>
    <s v="Casma"/>
    <s v="2"/>
    <s v="U"/>
    <s v="Inteconectado"/>
    <s v="PL1119"/>
    <s v="BT5B-R"/>
    <s v="Mayor a 100kWh"/>
    <n v="2114"/>
    <n v="399525.93"/>
    <n v="220452.84"/>
    <n v="6214.02"/>
  </r>
  <r>
    <x v="0"/>
    <x v="5"/>
    <s v="ELNM"/>
    <x v="9"/>
    <x v="144"/>
    <s v="Virú"/>
    <s v="3"/>
    <s v="U"/>
    <s v="Inteconectado"/>
    <s v="PL1122"/>
    <s v="BT5B-R"/>
    <s v="De 0 a 30 kWh "/>
    <n v="2611"/>
    <n v="36289.279999999999"/>
    <n v="22457.58"/>
    <n v="-4848.38"/>
  </r>
  <r>
    <x v="0"/>
    <x v="5"/>
    <s v="ELNM"/>
    <x v="9"/>
    <x v="144"/>
    <s v="Virú"/>
    <s v="3"/>
    <s v="U"/>
    <s v="Inteconectado"/>
    <s v="PL1122"/>
    <s v="BT5B-R"/>
    <s v="De 30 a 100kWh"/>
    <n v="3563"/>
    <n v="217985.6"/>
    <n v="112603.75"/>
    <n v="-14551.86"/>
  </r>
  <r>
    <x v="0"/>
    <x v="5"/>
    <s v="ELNM"/>
    <x v="9"/>
    <x v="144"/>
    <s v="Virú"/>
    <s v="3"/>
    <s v="U"/>
    <s v="Inteconectado"/>
    <s v="PL1122"/>
    <s v="BT5B-R"/>
    <s v="Mayor a 100kWh"/>
    <n v="1570"/>
    <n v="288722.86"/>
    <n v="163451.75"/>
    <n v="4613.72"/>
  </r>
  <r>
    <x v="0"/>
    <x v="5"/>
    <s v="ELNM"/>
    <x v="9"/>
    <x v="145"/>
    <s v="Pallasca"/>
    <s v="4"/>
    <s v="R"/>
    <s v="Inteconectado"/>
    <s v="PL1124"/>
    <s v="BT5B-R"/>
    <s v="De 0 a 30 kWh "/>
    <n v="5250"/>
    <n v="59278"/>
    <n v="31941.82"/>
    <n v="-21341.74"/>
  </r>
  <r>
    <x v="0"/>
    <x v="5"/>
    <s v="ELNM"/>
    <x v="9"/>
    <x v="145"/>
    <s v="Pallasca"/>
    <s v="4"/>
    <s v="R"/>
    <s v="Inteconectado"/>
    <s v="PL1124"/>
    <s v="BT5B-R"/>
    <s v="De 30 a 100kWh"/>
    <n v="1994"/>
    <n v="102756"/>
    <n v="45332.47"/>
    <n v="-21535.200000000001"/>
  </r>
  <r>
    <x v="0"/>
    <x v="5"/>
    <s v="ELNM"/>
    <x v="9"/>
    <x v="145"/>
    <s v="Pallasca"/>
    <s v="4"/>
    <s v="R"/>
    <s v="Inteconectado"/>
    <s v="PL1124"/>
    <s v="BT5B-R"/>
    <s v="Mayor a 100kWh"/>
    <n v="294"/>
    <n v="57429"/>
    <n v="35433.15"/>
    <n v="1001.03"/>
  </r>
  <r>
    <x v="0"/>
    <x v="5"/>
    <s v="ELNM"/>
    <x v="9"/>
    <x v="146"/>
    <s v="Otuzco-Motil-Florida"/>
    <s v="4"/>
    <s v="R"/>
    <s v="Inteconectado"/>
    <s v="PL1168"/>
    <s v="BT5B-R"/>
    <s v="De 0 a 30 kWh "/>
    <n v="4853"/>
    <n v="61281.7"/>
    <n v="31044.86"/>
    <n v="-22204.6"/>
  </r>
  <r>
    <x v="0"/>
    <x v="5"/>
    <s v="ELNM"/>
    <x v="9"/>
    <x v="146"/>
    <s v="Otuzco-Motil-Florida"/>
    <s v="4"/>
    <s v="R"/>
    <s v="Inteconectado"/>
    <s v="PL1168"/>
    <s v="BT5B-R"/>
    <s v="De 30 a 100kWh"/>
    <n v="2242"/>
    <n v="128080"/>
    <n v="57499.91"/>
    <n v="-25445.61"/>
  </r>
  <r>
    <x v="0"/>
    <x v="5"/>
    <s v="ELNM"/>
    <x v="9"/>
    <x v="146"/>
    <s v="Otuzco-Motil-Florida"/>
    <s v="4"/>
    <s v="R"/>
    <s v="Inteconectado"/>
    <s v="PL1168"/>
    <s v="BT5B-R"/>
    <s v="Mayor a 100kWh"/>
    <n v="492"/>
    <n v="103961"/>
    <n v="64389.55"/>
    <n v="1818.31"/>
  </r>
  <r>
    <x v="0"/>
    <x v="5"/>
    <s v="ELNM"/>
    <x v="9"/>
    <x v="147"/>
    <s v="Cajabamba"/>
    <s v="3"/>
    <s v="U"/>
    <s v="Inteconectado"/>
    <s v="PL1230"/>
    <s v="BT5B-R"/>
    <s v="De 0 a 30 kWh "/>
    <n v="1626"/>
    <n v="22630"/>
    <n v="13997.61"/>
    <n v="-3023.9"/>
  </r>
  <r>
    <x v="0"/>
    <x v="5"/>
    <s v="ELNM"/>
    <x v="9"/>
    <x v="147"/>
    <s v="Cajabamba"/>
    <s v="3"/>
    <s v="U"/>
    <s v="Inteconectado"/>
    <s v="PL1230"/>
    <s v="BT5B-R"/>
    <s v="De 30 a 100kWh"/>
    <n v="1537"/>
    <n v="88463.2"/>
    <n v="45715.51"/>
    <n v="-6163.99"/>
  </r>
  <r>
    <x v="0"/>
    <x v="5"/>
    <s v="ELNM"/>
    <x v="9"/>
    <x v="147"/>
    <s v="Cajabamba"/>
    <s v="3"/>
    <s v="U"/>
    <s v="Inteconectado"/>
    <s v="PL1230"/>
    <s v="BT5B-R"/>
    <s v="Mayor a 100kWh"/>
    <n v="556"/>
    <n v="102249"/>
    <n v="57885.18"/>
    <n v="1634.03"/>
  </r>
  <r>
    <x v="0"/>
    <x v="5"/>
    <s v="ELNM"/>
    <x v="9"/>
    <x v="148"/>
    <s v="Nepeña"/>
    <s v="3"/>
    <s v="U"/>
    <s v="Inteconectado"/>
    <s v="PL2119"/>
    <s v="BT5B-R"/>
    <s v="De 0 a 30 kWh "/>
    <n v="1841"/>
    <n v="16931.2"/>
    <n v="12369.12"/>
    <n v="-2258.61"/>
  </r>
  <r>
    <x v="0"/>
    <x v="5"/>
    <s v="ELNM"/>
    <x v="9"/>
    <x v="148"/>
    <s v="Nepeña"/>
    <s v="3"/>
    <s v="U"/>
    <s v="Inteconectado"/>
    <s v="PL2119"/>
    <s v="BT5B-R"/>
    <s v="De 30 a 100kWh"/>
    <n v="2064"/>
    <n v="132338"/>
    <n v="68541.009999999995"/>
    <n v="-8311.99"/>
  </r>
  <r>
    <x v="0"/>
    <x v="5"/>
    <s v="ELNM"/>
    <x v="9"/>
    <x v="148"/>
    <s v="Nepeña"/>
    <s v="3"/>
    <s v="U"/>
    <s v="Inteconectado"/>
    <s v="PL2119"/>
    <s v="BT5B-R"/>
    <s v="Mayor a 100kWh"/>
    <n v="1122"/>
    <n v="180356.3"/>
    <n v="102491.48"/>
    <n v="2895.12"/>
  </r>
  <r>
    <x v="0"/>
    <x v="5"/>
    <s v="ELNM"/>
    <x v="9"/>
    <x v="149"/>
    <s v="Sihuas"/>
    <s v="6"/>
    <s v="R"/>
    <s v="Inteconectado"/>
    <s v="PL2124"/>
    <s v="BT5B-R"/>
    <s v="De 0 a 30 kWh "/>
    <n v="4241"/>
    <n v="43451.76"/>
    <n v="27136"/>
    <n v="-17419.27"/>
  </r>
  <r>
    <x v="0"/>
    <x v="5"/>
    <s v="ELNM"/>
    <x v="9"/>
    <x v="149"/>
    <s v="Sihuas"/>
    <s v="6"/>
    <s v="R"/>
    <s v="Inteconectado"/>
    <s v="PL2124"/>
    <s v="BT5B-R"/>
    <s v="De 30 a 100kWh"/>
    <n v="985"/>
    <n v="50030"/>
    <n v="24329.64"/>
    <n v="-11849.75"/>
  </r>
  <r>
    <x v="0"/>
    <x v="5"/>
    <s v="ELNM"/>
    <x v="9"/>
    <x v="149"/>
    <s v="Sihuas"/>
    <s v="6"/>
    <s v="R"/>
    <s v="Inteconectado"/>
    <s v="PL2124"/>
    <s v="BT5B-R"/>
    <s v="Mayor a 100kWh"/>
    <n v="140"/>
    <n v="25255.3"/>
    <n v="17371.080000000002"/>
    <n v="490.64"/>
  </r>
  <r>
    <x v="0"/>
    <x v="5"/>
    <s v="ELNM"/>
    <x v="9"/>
    <x v="150"/>
    <s v="Huamachuco"/>
    <s v="2"/>
    <s v="U"/>
    <s v="Inteconectado"/>
    <s v="PL2230"/>
    <s v="BT5B-R"/>
    <s v="De 0 a 30 kWh "/>
    <n v="2131"/>
    <n v="34195.870000000003"/>
    <n v="19649.61"/>
    <n v="-4461.47"/>
  </r>
  <r>
    <x v="0"/>
    <x v="5"/>
    <s v="ELNM"/>
    <x v="9"/>
    <x v="150"/>
    <s v="Huamachuco"/>
    <s v="2"/>
    <s v="U"/>
    <s v="Inteconectado"/>
    <s v="PL2230"/>
    <s v="BT5B-R"/>
    <s v="De 30 a 100kWh"/>
    <n v="2630"/>
    <n v="158237.78"/>
    <n v="79580.92"/>
    <n v="-10640.02"/>
  </r>
  <r>
    <x v="0"/>
    <x v="5"/>
    <s v="ELNM"/>
    <x v="9"/>
    <x v="150"/>
    <s v="Huamachuco"/>
    <s v="2"/>
    <s v="U"/>
    <s v="Inteconectado"/>
    <s v="PL2230"/>
    <s v="BT5B-R"/>
    <s v="Mayor a 100kWh"/>
    <n v="1203"/>
    <n v="246395"/>
    <n v="135743.24"/>
    <n v="3822.87"/>
  </r>
  <r>
    <x v="0"/>
    <x v="5"/>
    <s v="ELNM"/>
    <x v="9"/>
    <x v="151"/>
    <s v="Santa"/>
    <s v="2"/>
    <s v="U"/>
    <s v="Inteconectado"/>
    <s v="PL3119"/>
    <s v="BT5B-R"/>
    <s v="De 0 a 30 kWh "/>
    <n v="736"/>
    <n v="10072"/>
    <n v="6104.03"/>
    <n v="-1313.32"/>
  </r>
  <r>
    <x v="0"/>
    <x v="5"/>
    <s v="ELNM"/>
    <x v="9"/>
    <x v="151"/>
    <s v="Santa"/>
    <s v="2"/>
    <s v="U"/>
    <s v="Inteconectado"/>
    <s v="PL3119"/>
    <s v="BT5B-R"/>
    <s v="De 30 a 100kWh"/>
    <n v="1397"/>
    <n v="92934"/>
    <n v="46968.9"/>
    <n v="-5536.52"/>
  </r>
  <r>
    <x v="0"/>
    <x v="5"/>
    <s v="ELNM"/>
    <x v="9"/>
    <x v="151"/>
    <s v="Santa"/>
    <s v="2"/>
    <s v="U"/>
    <s v="Inteconectado"/>
    <s v="PL3119"/>
    <s v="BT5B-R"/>
    <s v="Mayor a 100kWh"/>
    <n v="1078"/>
    <n v="181506"/>
    <n v="100509.91"/>
    <n v="2833.03"/>
  </r>
  <r>
    <x v="0"/>
    <x v="5"/>
    <s v="ELNM"/>
    <x v="9"/>
    <x v="152"/>
    <s v="Paiján-Malabrigo"/>
    <s v="2"/>
    <s v="U"/>
    <s v="Inteconectado"/>
    <s v="PL3122"/>
    <s v="BT5B-R"/>
    <s v="De 0 a 30 kWh "/>
    <n v="3921"/>
    <n v="47258.7"/>
    <n v="30034.35"/>
    <n v="-6168.63"/>
  </r>
  <r>
    <x v="0"/>
    <x v="5"/>
    <s v="ELNM"/>
    <x v="9"/>
    <x v="152"/>
    <s v="Paiján-Malabrigo"/>
    <s v="2"/>
    <s v="U"/>
    <s v="Inteconectado"/>
    <s v="PL3122"/>
    <s v="BT5B-R"/>
    <s v="De 30 a 100kWh"/>
    <n v="5836"/>
    <n v="366016.4"/>
    <n v="185055.79"/>
    <n v="-22857.86"/>
  </r>
  <r>
    <x v="0"/>
    <x v="5"/>
    <s v="ELNM"/>
    <x v="9"/>
    <x v="152"/>
    <s v="Paiján-Malabrigo"/>
    <s v="2"/>
    <s v="U"/>
    <s v="Inteconectado"/>
    <s v="PL3122"/>
    <s v="BT5B-R"/>
    <s v="Mayor a 100kWh"/>
    <n v="2916"/>
    <n v="490866.5"/>
    <n v="272018.46000000002"/>
    <n v="7660.88"/>
  </r>
  <r>
    <x v="0"/>
    <x v="5"/>
    <s v="ELNM"/>
    <x v="9"/>
    <x v="153"/>
    <s v="Santa Rural"/>
    <s v="4"/>
    <s v="R"/>
    <s v="Inteconectado"/>
    <s v="PL4119"/>
    <s v="BT5B-R"/>
    <s v="De 0 a 30 kWh "/>
    <n v="2123"/>
    <n v="27160"/>
    <n v="13653.34"/>
    <n v="-9836.91"/>
  </r>
  <r>
    <x v="0"/>
    <x v="5"/>
    <s v="ELNM"/>
    <x v="9"/>
    <x v="153"/>
    <s v="Santa Rural"/>
    <s v="4"/>
    <s v="R"/>
    <s v="Inteconectado"/>
    <s v="PL4119"/>
    <s v="BT5B-R"/>
    <s v="De 30 a 100kWh"/>
    <n v="3540"/>
    <n v="223404.4"/>
    <n v="104346.13"/>
    <n v="-38925.68"/>
  </r>
  <r>
    <x v="0"/>
    <x v="5"/>
    <s v="ELNM"/>
    <x v="9"/>
    <x v="153"/>
    <s v="Santa Rural"/>
    <s v="4"/>
    <s v="R"/>
    <s v="Inteconectado"/>
    <s v="PL4119"/>
    <s v="BT5B-R"/>
    <s v="Mayor a 100kWh"/>
    <n v="1502"/>
    <n v="245621.4"/>
    <n v="153283.9"/>
    <n v="4332.6499999999996"/>
  </r>
  <r>
    <x v="0"/>
    <x v="5"/>
    <s v="ELNM"/>
    <x v="9"/>
    <x v="154"/>
    <s v="Quiruvilca"/>
    <s v="3"/>
    <s v="U"/>
    <s v="Inteconectado"/>
    <s v="PL4122"/>
    <s v="BT5B-R"/>
    <s v="De 0 a 30 kWh "/>
    <n v="577"/>
    <n v="7936"/>
    <n v="4929.42"/>
    <n v="-1060.3800000000001"/>
  </r>
  <r>
    <x v="0"/>
    <x v="5"/>
    <s v="ELNM"/>
    <x v="9"/>
    <x v="154"/>
    <s v="Quiruvilca"/>
    <s v="3"/>
    <s v="U"/>
    <s v="Inteconectado"/>
    <s v="PL4122"/>
    <s v="BT5B-R"/>
    <s v="De 30 a 100kWh"/>
    <n v="503"/>
    <n v="27295"/>
    <n v="14082.73"/>
    <n v="-2012"/>
  </r>
  <r>
    <x v="0"/>
    <x v="5"/>
    <s v="ELNM"/>
    <x v="9"/>
    <x v="154"/>
    <s v="Quiruvilca"/>
    <s v="3"/>
    <s v="U"/>
    <s v="Inteconectado"/>
    <s v="PL4122"/>
    <s v="BT5B-R"/>
    <s v="Mayor a 100kWh"/>
    <n v="61"/>
    <n v="10255"/>
    <n v="5821.96"/>
    <n v="164.35"/>
  </r>
  <r>
    <x v="0"/>
    <x v="5"/>
    <s v="ELNM"/>
    <x v="9"/>
    <x v="155"/>
    <s v="La Arenita"/>
    <s v="SER"/>
    <s v="R"/>
    <s v="Inteconectado"/>
    <s v="PR0122"/>
    <s v="BT5B-R"/>
    <s v="De 0 a 30 kWh "/>
    <n v="15009"/>
    <n v="119645"/>
    <n v="111295.77"/>
    <n v="-56222.23"/>
  </r>
  <r>
    <x v="0"/>
    <x v="5"/>
    <s v="ELNM"/>
    <x v="9"/>
    <x v="155"/>
    <s v="La Arenita"/>
    <s v="SER"/>
    <s v="R"/>
    <s v="Inteconectado"/>
    <s v="PR0122"/>
    <s v="BT5B-R"/>
    <s v="De 30 a 100kWh"/>
    <n v="2805"/>
    <n v="155639.79999999999"/>
    <n v="92313.91"/>
    <n v="-39973.39"/>
  </r>
  <r>
    <x v="0"/>
    <x v="5"/>
    <s v="ELNM"/>
    <x v="9"/>
    <x v="155"/>
    <s v="La Arenita"/>
    <s v="SER"/>
    <s v="R"/>
    <s v="Inteconectado"/>
    <s v="PR0122"/>
    <s v="BT5B-R"/>
    <s v="Mayor a 100kWh"/>
    <n v="367"/>
    <n v="57031"/>
    <n v="46401.32"/>
    <n v="1309.3800000000001"/>
  </r>
  <r>
    <x v="0"/>
    <x v="5"/>
    <s v="ELNM"/>
    <x v="9"/>
    <x v="156"/>
    <s v="Aija-Cotaparaco III Etapa"/>
    <s v="SER"/>
    <s v="R"/>
    <s v="Inteconectado"/>
    <s v="PR0125"/>
    <s v="BT5B-R"/>
    <s v="De 0 a 30 kWh "/>
    <n v="26157"/>
    <n v="199531.51999999999"/>
    <n v="191101.72"/>
    <n v="-93312.72"/>
  </r>
  <r>
    <x v="0"/>
    <x v="5"/>
    <s v="ELNM"/>
    <x v="9"/>
    <x v="156"/>
    <s v="Aija-Cotaparaco III Etapa"/>
    <s v="SER"/>
    <s v="R"/>
    <s v="Inteconectado"/>
    <s v="PR0125"/>
    <s v="BT5B-R"/>
    <s v="De 30 a 100kWh"/>
    <n v="2803"/>
    <n v="136063.1"/>
    <n v="77644.600000000006"/>
    <n v="-39298.06"/>
  </r>
  <r>
    <x v="0"/>
    <x v="5"/>
    <s v="ELNM"/>
    <x v="9"/>
    <x v="156"/>
    <s v="Aija-Cotaparaco III Etapa"/>
    <s v="SER"/>
    <s v="R"/>
    <s v="Inteconectado"/>
    <s v="PR0125"/>
    <s v="BT5B-R"/>
    <s v="Mayor a 100kWh"/>
    <n v="232"/>
    <n v="43422"/>
    <n v="34913.83"/>
    <n v="985.36"/>
  </r>
  <r>
    <x v="0"/>
    <x v="5"/>
    <s v="ELNM"/>
    <x v="9"/>
    <x v="157"/>
    <s v="SER CAJAMARCA"/>
    <s v="SER"/>
    <s v="R"/>
    <s v="Inteconectado"/>
    <s v="PR0118"/>
    <s v="BT5B-R"/>
    <s v="De 0 a 30 kWh "/>
    <n v="9670"/>
    <n v="82880.800000000003"/>
    <n v="73357.179999999993"/>
    <n v="-38907.18"/>
  </r>
  <r>
    <x v="0"/>
    <x v="5"/>
    <s v="ELNM"/>
    <x v="9"/>
    <x v="157"/>
    <s v="SER CAJAMARCA"/>
    <s v="SER"/>
    <s v="R"/>
    <s v="Inteconectado"/>
    <s v="PR0118"/>
    <s v="BT5B-R"/>
    <s v="De 30 a 100kWh"/>
    <n v="2069"/>
    <n v="109727.4"/>
    <n v="64258.98"/>
    <n v="-29399.040000000001"/>
  </r>
  <r>
    <x v="0"/>
    <x v="5"/>
    <s v="ELNM"/>
    <x v="9"/>
    <x v="157"/>
    <s v="SER CAJAMARCA"/>
    <s v="SER"/>
    <s v="R"/>
    <s v="Inteconectado"/>
    <s v="PR0118"/>
    <s v="BT5B-R"/>
    <s v="Mayor a 100kWh"/>
    <n v="187"/>
    <n v="34180"/>
    <n v="27611.82"/>
    <n v="779.79"/>
  </r>
  <r>
    <x v="0"/>
    <x v="5"/>
    <s v="ELNM"/>
    <x v="9"/>
    <x v="158"/>
    <s v="SER CHIMBOTE"/>
    <s v="SER"/>
    <s v="R"/>
    <s v="Inteconectado"/>
    <s v="PR0119"/>
    <s v="BT5B-R"/>
    <s v="De 0 a 30 kWh "/>
    <n v="5895"/>
    <n v="51748.5"/>
    <n v="45076.31"/>
    <n v="-24302.97"/>
  </r>
  <r>
    <x v="0"/>
    <x v="5"/>
    <s v="ELNM"/>
    <x v="9"/>
    <x v="158"/>
    <s v="SER CHIMBOTE"/>
    <s v="SER"/>
    <s v="R"/>
    <s v="Inteconectado"/>
    <s v="PR0119"/>
    <s v="BT5B-R"/>
    <s v="De 30 a 100kWh"/>
    <n v="2318"/>
    <n v="130049"/>
    <n v="77696.179999999993"/>
    <n v="-32660.62"/>
  </r>
  <r>
    <x v="0"/>
    <x v="5"/>
    <s v="ELNM"/>
    <x v="9"/>
    <x v="158"/>
    <s v="SER CHIMBOTE"/>
    <s v="SER"/>
    <s v="R"/>
    <s v="Inteconectado"/>
    <s v="PR0119"/>
    <s v="BT5B-R"/>
    <s v="Mayor a 100kWh"/>
    <n v="332"/>
    <n v="51076"/>
    <n v="41553.269999999997"/>
    <n v="1173.01"/>
  </r>
  <r>
    <x v="0"/>
    <x v="5"/>
    <s v="ELNM"/>
    <x v="9"/>
    <x v="159"/>
    <s v="SER HUAYMEY"/>
    <s v="SER"/>
    <s v="R"/>
    <s v="Inteconectado"/>
    <s v="PR0121"/>
    <s v="BT5B-R"/>
    <s v="De 0 a 30 kWh "/>
    <n v="1303"/>
    <n v="11934"/>
    <n v="10103.959999999999"/>
    <n v="-5602.12"/>
  </r>
  <r>
    <x v="0"/>
    <x v="5"/>
    <s v="ELNM"/>
    <x v="9"/>
    <x v="159"/>
    <s v="SER HUAYMEY"/>
    <s v="SER"/>
    <s v="R"/>
    <s v="Inteconectado"/>
    <s v="PR0121"/>
    <s v="BT5B-R"/>
    <s v="De 30 a 100kWh"/>
    <n v="624"/>
    <n v="34682"/>
    <n v="20661.75"/>
    <n v="-8785.92"/>
  </r>
  <r>
    <x v="0"/>
    <x v="5"/>
    <s v="ELNM"/>
    <x v="9"/>
    <x v="159"/>
    <s v="SER HUAYMEY"/>
    <s v="SER"/>
    <s v="R"/>
    <s v="Inteconectado"/>
    <s v="PR0121"/>
    <s v="BT5B-R"/>
    <s v="Mayor a 100kWh"/>
    <n v="94"/>
    <n v="14530"/>
    <n v="11812.8"/>
    <n v="333.63"/>
  </r>
  <r>
    <x v="0"/>
    <x v="5"/>
    <s v="ELNM"/>
    <x v="9"/>
    <x v="160"/>
    <s v="Sistema Electrico Rural Cajamarca Norte"/>
    <s v="SER"/>
    <s v="R"/>
    <s v="Inteconectado"/>
    <s v="PR1188"/>
    <s v="BT5B-R"/>
    <s v="De 0 a 30 kWh "/>
    <n v="18797"/>
    <n v="121589.5"/>
    <n v="131238.38"/>
    <n v="-57107.6"/>
  </r>
  <r>
    <x v="0"/>
    <x v="5"/>
    <s v="ELNM"/>
    <x v="9"/>
    <x v="160"/>
    <s v="Sistema Electrico Rural Cajamarca Norte"/>
    <s v="SER"/>
    <s v="R"/>
    <s v="Inteconectado"/>
    <s v="PR1188"/>
    <s v="BT5B-R"/>
    <s v="De 30 a 100kWh"/>
    <n v="1182"/>
    <n v="56004.9"/>
    <n v="31811.1"/>
    <n v="-16654.38"/>
  </r>
  <r>
    <x v="0"/>
    <x v="5"/>
    <s v="ELNM"/>
    <x v="9"/>
    <x v="160"/>
    <s v="Sistema Electrico Rural Cajamarca Norte"/>
    <s v="SER"/>
    <s v="R"/>
    <s v="Inteconectado"/>
    <s v="PR1188"/>
    <s v="BT5B-R"/>
    <s v="Mayor a 100kWh"/>
    <n v="101"/>
    <n v="23812"/>
    <n v="19088.98"/>
    <n v="538.87"/>
  </r>
  <r>
    <x v="0"/>
    <x v="5"/>
    <s v="ELNO"/>
    <x v="10"/>
    <x v="161"/>
    <s v="Sistema Electrico Rural La Nina"/>
    <s v="SER"/>
    <s v="R"/>
    <s v="Inteconectado"/>
    <s v="PR0083"/>
    <s v="BT5B-R"/>
    <s v="De 0 a 30 kWh "/>
    <n v="75"/>
    <n v="659"/>
    <n v="575.16"/>
    <n v="-312.08"/>
  </r>
  <r>
    <x v="0"/>
    <x v="5"/>
    <s v="ELNO"/>
    <x v="10"/>
    <x v="161"/>
    <s v="Sistema Electrico Rural La Nina"/>
    <s v="SER"/>
    <s v="R"/>
    <s v="Inteconectado"/>
    <s v="PR0083"/>
    <s v="BT5B-R"/>
    <s v="De 30 a 100kWh"/>
    <n v="82"/>
    <n v="5068"/>
    <n v="3126.05"/>
    <n v="-1164.4000000000001"/>
  </r>
  <r>
    <x v="0"/>
    <x v="5"/>
    <s v="ELNO"/>
    <x v="10"/>
    <x v="161"/>
    <s v="Sistema Electrico Rural La Nina"/>
    <s v="SER"/>
    <s v="R"/>
    <s v="Inteconectado"/>
    <s v="PR0083"/>
    <s v="BT5B-R"/>
    <s v="Mayor a 100kWh"/>
    <n v="36"/>
    <n v="6600"/>
    <n v="5377.32"/>
    <n v="151.99"/>
  </r>
  <r>
    <x v="0"/>
    <x v="5"/>
    <s v="ELNO"/>
    <x v="10"/>
    <x v="162"/>
    <s v="Piura"/>
    <s v="2"/>
    <s v="U"/>
    <s v="Inteconectado"/>
    <s v="PL0081"/>
    <s v="BT5B-R"/>
    <s v="De 0 a 30 kWh "/>
    <n v="16800"/>
    <n v="203512.7"/>
    <n v="129799.54"/>
    <n v="-26807.79"/>
  </r>
  <r>
    <x v="0"/>
    <x v="5"/>
    <s v="ELNO"/>
    <x v="10"/>
    <x v="162"/>
    <s v="Piura"/>
    <s v="2"/>
    <s v="U"/>
    <s v="Inteconectado"/>
    <s v="PL0081"/>
    <s v="BT5B-R"/>
    <s v="De 30 a 100kWh"/>
    <n v="34409"/>
    <n v="2386624"/>
    <n v="1213602.05"/>
    <n v="-142869.18"/>
  </r>
  <r>
    <x v="0"/>
    <x v="5"/>
    <s v="ELNO"/>
    <x v="10"/>
    <x v="162"/>
    <s v="Piura"/>
    <s v="2"/>
    <s v="U"/>
    <s v="Inteconectado"/>
    <s v="PL0081"/>
    <s v="BT5B-R"/>
    <s v="Mayor a 100kWh"/>
    <n v="39598"/>
    <n v="8571366"/>
    <n v="4756631.4800000004"/>
    <n v="133671.82999999999"/>
  </r>
  <r>
    <x v="0"/>
    <x v="5"/>
    <s v="ELNO"/>
    <x v="10"/>
    <x v="163"/>
    <s v="Talara"/>
    <s v="2"/>
    <s v="U"/>
    <s v="Inteconectado"/>
    <s v="PL0083"/>
    <s v="BT5B-R"/>
    <s v="De 0 a 30 kWh "/>
    <n v="4493"/>
    <n v="58672.2"/>
    <n v="36472.18"/>
    <n v="-7752.14"/>
  </r>
  <r>
    <x v="0"/>
    <x v="5"/>
    <s v="ELNO"/>
    <x v="10"/>
    <x v="163"/>
    <s v="Talara"/>
    <s v="2"/>
    <s v="U"/>
    <s v="Inteconectado"/>
    <s v="PL0083"/>
    <s v="BT5B-R"/>
    <s v="De 30 a 100kWh"/>
    <n v="11097"/>
    <n v="730967.1"/>
    <n v="374449.55"/>
    <n v="-43967.95"/>
  </r>
  <r>
    <x v="0"/>
    <x v="5"/>
    <s v="ELNO"/>
    <x v="10"/>
    <x v="163"/>
    <s v="Talara"/>
    <s v="2"/>
    <s v="U"/>
    <s v="Inteconectado"/>
    <s v="PL0083"/>
    <s v="BT5B-R"/>
    <s v="Mayor a 100kWh"/>
    <n v="8283"/>
    <n v="1470675.5"/>
    <n v="823610.47"/>
    <n v="23210.75"/>
  </r>
  <r>
    <x v="0"/>
    <x v="5"/>
    <s v="ELNO"/>
    <x v="10"/>
    <x v="164"/>
    <s v="Tumbes"/>
    <s v="2"/>
    <s v="U"/>
    <s v="Inteconectado"/>
    <s v="PL0084"/>
    <s v="BT5B-R"/>
    <s v="De 0 a 30 kWh "/>
    <n v="4323"/>
    <n v="53935.199999999997"/>
    <n v="34023.58"/>
    <n v="-7108.62"/>
  </r>
  <r>
    <x v="0"/>
    <x v="5"/>
    <s v="ELNO"/>
    <x v="10"/>
    <x v="164"/>
    <s v="Tumbes"/>
    <s v="2"/>
    <s v="U"/>
    <s v="Inteconectado"/>
    <s v="PL0084"/>
    <s v="BT5B-R"/>
    <s v="De 30 a 100kWh"/>
    <n v="7869"/>
    <n v="533344.4"/>
    <n v="271299.42"/>
    <n v="-32424.57"/>
  </r>
  <r>
    <x v="0"/>
    <x v="5"/>
    <s v="ELNO"/>
    <x v="10"/>
    <x v="164"/>
    <s v="Tumbes"/>
    <s v="2"/>
    <s v="U"/>
    <s v="Inteconectado"/>
    <s v="PL0084"/>
    <s v="BT5B-R"/>
    <s v="Mayor a 100kWh"/>
    <n v="6677"/>
    <n v="1347185.6"/>
    <n v="749394.16"/>
    <n v="21181.85"/>
  </r>
  <r>
    <x v="0"/>
    <x v="5"/>
    <s v="ELNO"/>
    <x v="10"/>
    <x v="165"/>
    <s v="Bajo Piura"/>
    <s v="3"/>
    <s v="U"/>
    <s v="Inteconectado"/>
    <s v="PL0085"/>
    <s v="BT5B-R"/>
    <s v="De 0 a 30 kWh "/>
    <n v="9390"/>
    <n v="126446"/>
    <n v="79827.5"/>
    <n v="-17091.52"/>
  </r>
  <r>
    <x v="0"/>
    <x v="5"/>
    <s v="ELNO"/>
    <x v="10"/>
    <x v="165"/>
    <s v="Bajo Piura"/>
    <s v="3"/>
    <s v="U"/>
    <s v="Inteconectado"/>
    <s v="PL0085"/>
    <s v="BT5B-R"/>
    <s v="De 30 a 100kWh"/>
    <n v="10104"/>
    <n v="635054"/>
    <n v="330828.08"/>
    <n v="-43370.11"/>
  </r>
  <r>
    <x v="0"/>
    <x v="5"/>
    <s v="ELNO"/>
    <x v="10"/>
    <x v="165"/>
    <s v="Bajo Piura"/>
    <s v="3"/>
    <s v="U"/>
    <s v="Inteconectado"/>
    <s v="PL0085"/>
    <s v="BT5B-R"/>
    <s v="Mayor a 100kWh"/>
    <n v="3413"/>
    <n v="659658"/>
    <n v="377710.61"/>
    <n v="10661.47"/>
  </r>
  <r>
    <x v="0"/>
    <x v="5"/>
    <s v="ELNO"/>
    <x v="10"/>
    <x v="166"/>
    <s v="Chulucanas"/>
    <s v="4"/>
    <s v="R"/>
    <s v="Inteconectado"/>
    <s v="PL0086"/>
    <s v="BT5B-R"/>
    <s v="De 0 a 30 kWh "/>
    <n v="15475"/>
    <n v="210516"/>
    <n v="102954.85"/>
    <n v="-77240.509999999995"/>
  </r>
  <r>
    <x v="0"/>
    <x v="5"/>
    <s v="ELNO"/>
    <x v="10"/>
    <x v="166"/>
    <s v="Chulucanas"/>
    <s v="4"/>
    <s v="R"/>
    <s v="Inteconectado"/>
    <s v="PL0086"/>
    <s v="BT5B-R"/>
    <s v="De 30 a 100kWh"/>
    <n v="15750"/>
    <n v="914410"/>
    <n v="424257.81"/>
    <n v="-173906.58"/>
  </r>
  <r>
    <x v="0"/>
    <x v="5"/>
    <s v="ELNO"/>
    <x v="10"/>
    <x v="166"/>
    <s v="Chulucanas"/>
    <s v="4"/>
    <s v="R"/>
    <s v="Inteconectado"/>
    <s v="PL0086"/>
    <s v="BT5B-R"/>
    <s v="Mayor a 100kWh"/>
    <n v="3841"/>
    <n v="673822.5"/>
    <n v="424869.77"/>
    <n v="11989.94"/>
  </r>
  <r>
    <x v="0"/>
    <x v="5"/>
    <s v="ELNO"/>
    <x v="10"/>
    <x v="167"/>
    <s v="Tumbes Rural"/>
    <s v="4"/>
    <s v="R"/>
    <s v="Inteconectado"/>
    <s v="PL0165"/>
    <s v="BT5B-R"/>
    <s v="De 0 a 30 kWh "/>
    <n v="2085"/>
    <n v="28145.3"/>
    <n v="13822.27"/>
    <n v="-10330.08"/>
  </r>
  <r>
    <x v="0"/>
    <x v="5"/>
    <s v="ELNO"/>
    <x v="10"/>
    <x v="167"/>
    <s v="Tumbes Rural"/>
    <s v="4"/>
    <s v="R"/>
    <s v="Inteconectado"/>
    <s v="PL0165"/>
    <s v="BT5B-R"/>
    <s v="De 30 a 100kWh"/>
    <n v="3465"/>
    <n v="217653.9"/>
    <n v="102524.63"/>
    <n v="-38845.599999999999"/>
  </r>
  <r>
    <x v="0"/>
    <x v="5"/>
    <s v="ELNO"/>
    <x v="10"/>
    <x v="167"/>
    <s v="Tumbes Rural"/>
    <s v="4"/>
    <s v="R"/>
    <s v="Inteconectado"/>
    <s v="PL0165"/>
    <s v="BT5B-R"/>
    <s v="Mayor a 100kWh"/>
    <n v="1070"/>
    <n v="168292.1"/>
    <n v="106539.33"/>
    <n v="3006.09"/>
  </r>
  <r>
    <x v="0"/>
    <x v="5"/>
    <s v="ELNO"/>
    <x v="10"/>
    <x v="168"/>
    <s v="Frontera"/>
    <s v="6"/>
    <s v="R"/>
    <s v="Inteconectado"/>
    <s v="PL0231"/>
    <s v="BT5B-R"/>
    <s v="De 0 a 30 kWh "/>
    <n v="1297"/>
    <n v="16219"/>
    <n v="9089.1"/>
    <n v="-6623.37"/>
  </r>
  <r>
    <x v="0"/>
    <x v="5"/>
    <s v="ELNO"/>
    <x v="10"/>
    <x v="168"/>
    <s v="Frontera"/>
    <s v="6"/>
    <s v="R"/>
    <s v="Inteconectado"/>
    <s v="PL0231"/>
    <s v="BT5B-R"/>
    <s v="De 30 a 100kWh"/>
    <n v="1059"/>
    <n v="61764.5"/>
    <n v="31813.75"/>
    <n v="-12962.16"/>
  </r>
  <r>
    <x v="0"/>
    <x v="5"/>
    <s v="ELNO"/>
    <x v="10"/>
    <x v="168"/>
    <s v="Frontera"/>
    <s v="6"/>
    <s v="R"/>
    <s v="Inteconectado"/>
    <s v="PL0231"/>
    <s v="BT5B-R"/>
    <s v="Mayor a 100kWh"/>
    <n v="354"/>
    <n v="63156"/>
    <n v="44207.07"/>
    <n v="1245.33"/>
  </r>
  <r>
    <x v="0"/>
    <x v="5"/>
    <s v="ELNO"/>
    <x v="10"/>
    <x v="169"/>
    <s v="Máncora"/>
    <s v="2"/>
    <s v="U"/>
    <s v="Inteconectado"/>
    <s v="PL0232"/>
    <s v="BT5B-R"/>
    <s v="De 0 a 30 kWh "/>
    <n v="529"/>
    <n v="5264.3"/>
    <n v="3646.39"/>
    <n v="-696.29"/>
  </r>
  <r>
    <x v="0"/>
    <x v="5"/>
    <s v="ELNO"/>
    <x v="10"/>
    <x v="169"/>
    <s v="Máncora"/>
    <s v="2"/>
    <s v="U"/>
    <s v="Inteconectado"/>
    <s v="PL0232"/>
    <s v="BT5B-R"/>
    <s v="De 30 a 100kWh"/>
    <n v="1191"/>
    <n v="79314"/>
    <n v="40604.230000000003"/>
    <n v="-4807.68"/>
  </r>
  <r>
    <x v="0"/>
    <x v="5"/>
    <s v="ELNO"/>
    <x v="10"/>
    <x v="169"/>
    <s v="Máncora"/>
    <s v="2"/>
    <s v="U"/>
    <s v="Inteconectado"/>
    <s v="PL0232"/>
    <s v="BT5B-R"/>
    <s v="Mayor a 100kWh"/>
    <n v="1062"/>
    <n v="247731.3"/>
    <n v="137870.66"/>
    <n v="3881.18"/>
  </r>
  <r>
    <x v="0"/>
    <x v="5"/>
    <s v="ELNO"/>
    <x v="10"/>
    <x v="170"/>
    <s v="Zarumilla Rural"/>
    <s v="4"/>
    <s v="R"/>
    <s v="Inteconectado"/>
    <s v="PL0259"/>
    <s v="BT5B-R"/>
    <s v="De 0 a 30 kWh "/>
    <n v="533"/>
    <n v="7198"/>
    <n v="3534.06"/>
    <n v="-2641.98"/>
  </r>
  <r>
    <x v="0"/>
    <x v="5"/>
    <s v="ELNO"/>
    <x v="10"/>
    <x v="170"/>
    <s v="Zarumilla Rural"/>
    <s v="4"/>
    <s v="R"/>
    <s v="Inteconectado"/>
    <s v="PL0259"/>
    <s v="BT5B-R"/>
    <s v="De 30 a 100kWh"/>
    <n v="936"/>
    <n v="61398"/>
    <n v="29018.81"/>
    <n v="-10711.51"/>
  </r>
  <r>
    <x v="0"/>
    <x v="5"/>
    <s v="ELNO"/>
    <x v="10"/>
    <x v="170"/>
    <s v="Zarumilla Rural"/>
    <s v="4"/>
    <s v="R"/>
    <s v="Inteconectado"/>
    <s v="PL0259"/>
    <s v="BT5B-R"/>
    <s v="Mayor a 100kWh"/>
    <n v="260"/>
    <n v="40690"/>
    <n v="25764.13"/>
    <n v="726.97"/>
  </r>
  <r>
    <x v="0"/>
    <x v="5"/>
    <s v="ELNO"/>
    <x v="10"/>
    <x v="171"/>
    <s v="Catacaos"/>
    <s v="3"/>
    <s v="U"/>
    <s v="Inteconectado"/>
    <s v="PL1081"/>
    <s v="BT5B-R"/>
    <s v="De 0 a 30 kWh "/>
    <n v="7303"/>
    <n v="98016"/>
    <n v="61949.07"/>
    <n v="-13252.66"/>
  </r>
  <r>
    <x v="0"/>
    <x v="5"/>
    <s v="ELNO"/>
    <x v="10"/>
    <x v="171"/>
    <s v="Catacaos"/>
    <s v="3"/>
    <s v="U"/>
    <s v="Inteconectado"/>
    <s v="PL1081"/>
    <s v="BT5B-R"/>
    <s v="De 30 a 100kWh"/>
    <n v="7405"/>
    <n v="453377"/>
    <n v="237078.39"/>
    <n v="-30565.5"/>
  </r>
  <r>
    <x v="0"/>
    <x v="5"/>
    <s v="ELNO"/>
    <x v="10"/>
    <x v="171"/>
    <s v="Catacaos"/>
    <s v="3"/>
    <s v="U"/>
    <s v="Inteconectado"/>
    <s v="PL1081"/>
    <s v="BT5B-R"/>
    <s v="Mayor a 100kWh"/>
    <n v="2754"/>
    <n v="493331"/>
    <n v="283109.64"/>
    <n v="7991.89"/>
  </r>
  <r>
    <x v="0"/>
    <x v="5"/>
    <s v="ELNO"/>
    <x v="10"/>
    <x v="172"/>
    <s v="El Arenal"/>
    <s v="4"/>
    <s v="R"/>
    <s v="Inteconectado"/>
    <s v="PL1082"/>
    <s v="BT5B-R"/>
    <s v="De 0 a 30 kWh "/>
    <n v="4554"/>
    <n v="68570"/>
    <n v="31787.11"/>
    <n v="-25161.27"/>
  </r>
  <r>
    <x v="0"/>
    <x v="5"/>
    <s v="ELNO"/>
    <x v="10"/>
    <x v="172"/>
    <s v="El Arenal"/>
    <s v="4"/>
    <s v="R"/>
    <s v="Inteconectado"/>
    <s v="PL1082"/>
    <s v="BT5B-R"/>
    <s v="De 30 a 100kWh"/>
    <n v="5591"/>
    <n v="325604"/>
    <n v="151320.1"/>
    <n v="-61612.82"/>
  </r>
  <r>
    <x v="0"/>
    <x v="5"/>
    <s v="ELNO"/>
    <x v="10"/>
    <x v="172"/>
    <s v="El Arenal"/>
    <s v="4"/>
    <s v="R"/>
    <s v="Inteconectado"/>
    <s v="PL1082"/>
    <s v="BT5B-R"/>
    <s v="Mayor a 100kWh"/>
    <n v="889"/>
    <n v="144190"/>
    <n v="91164.62"/>
    <n v="2572.75"/>
  </r>
  <r>
    <x v="0"/>
    <x v="5"/>
    <s v="ELNO"/>
    <x v="10"/>
    <x v="173"/>
    <s v="Corrales"/>
    <s v="3"/>
    <s v="U"/>
    <s v="Inteconectado"/>
    <s v="PL1084"/>
    <s v="BT5B-R"/>
    <s v="De 0 a 30 kWh "/>
    <n v="1814"/>
    <n v="25613.599999999999"/>
    <n v="15903.82"/>
    <n v="-3462.95"/>
  </r>
  <r>
    <x v="0"/>
    <x v="5"/>
    <s v="ELNO"/>
    <x v="10"/>
    <x v="173"/>
    <s v="Corrales"/>
    <s v="3"/>
    <s v="U"/>
    <s v="Inteconectado"/>
    <s v="PL1084"/>
    <s v="BT5B-R"/>
    <s v="De 30 a 100kWh"/>
    <n v="3502"/>
    <n v="231942.8"/>
    <n v="121299.28"/>
    <n v="-14766.91"/>
  </r>
  <r>
    <x v="0"/>
    <x v="5"/>
    <s v="ELNO"/>
    <x v="10"/>
    <x v="173"/>
    <s v="Corrales"/>
    <s v="3"/>
    <s v="U"/>
    <s v="Inteconectado"/>
    <s v="PL1084"/>
    <s v="BT5B-R"/>
    <s v="Mayor a 100kWh"/>
    <n v="1597"/>
    <n v="294093.2"/>
    <n v="168662.09"/>
    <n v="4760.5200000000004"/>
  </r>
  <r>
    <x v="0"/>
    <x v="5"/>
    <s v="ELNO"/>
    <x v="10"/>
    <x v="174"/>
    <s v="Zorritos"/>
    <s v="3"/>
    <s v="U"/>
    <s v="Inteconectado"/>
    <s v="PL1165"/>
    <s v="BT5B-R"/>
    <s v="De 0 a 30 kWh "/>
    <n v="913"/>
    <n v="10242"/>
    <n v="6929.85"/>
    <n v="-1384.69"/>
  </r>
  <r>
    <x v="0"/>
    <x v="5"/>
    <s v="ELNO"/>
    <x v="10"/>
    <x v="174"/>
    <s v="Zorritos"/>
    <s v="3"/>
    <s v="U"/>
    <s v="Inteconectado"/>
    <s v="PL1165"/>
    <s v="BT5B-R"/>
    <s v="De 30 a 100kWh"/>
    <n v="1409"/>
    <n v="89884"/>
    <n v="47138.69"/>
    <n v="-5748.23"/>
  </r>
  <r>
    <x v="0"/>
    <x v="5"/>
    <s v="ELNO"/>
    <x v="10"/>
    <x v="174"/>
    <s v="Zorritos"/>
    <s v="3"/>
    <s v="U"/>
    <s v="Inteconectado"/>
    <s v="PL1165"/>
    <s v="BT5B-R"/>
    <s v="Mayor a 100kWh"/>
    <n v="825"/>
    <n v="202075"/>
    <n v="115037.19"/>
    <n v="3246.42"/>
  </r>
  <r>
    <x v="0"/>
    <x v="5"/>
    <s v="ELNO"/>
    <x v="10"/>
    <x v="175"/>
    <s v="MANCORA II"/>
    <s v="2"/>
    <s v="U"/>
    <s v="Inteconectado"/>
    <s v="PL1232"/>
    <s v="BT5B-R"/>
    <s v="De 0 a 30 kWh "/>
    <n v="1296"/>
    <n v="14797.7"/>
    <n v="9686.3700000000008"/>
    <n v="-1957.06"/>
  </r>
  <r>
    <x v="0"/>
    <x v="5"/>
    <s v="ELNO"/>
    <x v="10"/>
    <x v="175"/>
    <s v="MANCORA II"/>
    <s v="2"/>
    <s v="U"/>
    <s v="Inteconectado"/>
    <s v="PL1232"/>
    <s v="BT5B-R"/>
    <s v="De 30 a 100kWh"/>
    <n v="2697"/>
    <n v="184324"/>
    <n v="94267.18"/>
    <n v="-11060.06"/>
  </r>
  <r>
    <x v="0"/>
    <x v="5"/>
    <s v="ELNO"/>
    <x v="10"/>
    <x v="175"/>
    <s v="MANCORA II"/>
    <s v="2"/>
    <s v="U"/>
    <s v="Inteconectado"/>
    <s v="PL1232"/>
    <s v="BT5B-R"/>
    <s v="Mayor a 100kWh"/>
    <n v="1762"/>
    <n v="356675.9"/>
    <n v="199210.23"/>
    <n v="5608.23"/>
  </r>
  <r>
    <x v="0"/>
    <x v="5"/>
    <s v="ELNO"/>
    <x v="10"/>
    <x v="176"/>
    <s v="Sullana"/>
    <s v="2"/>
    <s v="U"/>
    <s v="Inteconectado"/>
    <s v="PL2082"/>
    <s v="BT5B-R"/>
    <s v="De 0 a 30 kWh "/>
    <n v="10477"/>
    <n v="150174"/>
    <n v="90117.9"/>
    <n v="-19777.05"/>
  </r>
  <r>
    <x v="0"/>
    <x v="5"/>
    <s v="ELNO"/>
    <x v="10"/>
    <x v="176"/>
    <s v="Sullana"/>
    <s v="2"/>
    <s v="U"/>
    <s v="Inteconectado"/>
    <s v="PL2082"/>
    <s v="BT5B-R"/>
    <s v="De 30 a 100kWh"/>
    <n v="22748"/>
    <n v="1465619.1"/>
    <n v="747410.45"/>
    <n v="-90382.66"/>
  </r>
  <r>
    <x v="0"/>
    <x v="5"/>
    <s v="ELNO"/>
    <x v="10"/>
    <x v="176"/>
    <s v="Sullana"/>
    <s v="2"/>
    <s v="U"/>
    <s v="Inteconectado"/>
    <s v="PL2082"/>
    <s v="BT5B-R"/>
    <s v="Mayor a 100kWh"/>
    <n v="14581"/>
    <n v="2665067.1"/>
    <n v="1485851.87"/>
    <n v="41753.769999999997"/>
  </r>
  <r>
    <x v="0"/>
    <x v="5"/>
    <s v="ELNO"/>
    <x v="10"/>
    <x v="177"/>
    <s v="Zarumilla"/>
    <s v="2"/>
    <s v="U"/>
    <s v="Inteconectado"/>
    <s v="PL2084"/>
    <s v="BT5B-R"/>
    <s v="De 0 a 30 kWh "/>
    <n v="2368"/>
    <n v="27416"/>
    <n v="17848.11"/>
    <n v="-3626.03"/>
  </r>
  <r>
    <x v="0"/>
    <x v="5"/>
    <s v="ELNO"/>
    <x v="10"/>
    <x v="177"/>
    <s v="Zarumilla"/>
    <s v="2"/>
    <s v="U"/>
    <s v="Inteconectado"/>
    <s v="PL2084"/>
    <s v="BT5B-R"/>
    <s v="De 30 a 100kWh"/>
    <n v="3518"/>
    <n v="234825"/>
    <n v="119837.61"/>
    <n v="-14589.12"/>
  </r>
  <r>
    <x v="0"/>
    <x v="5"/>
    <s v="ELNO"/>
    <x v="10"/>
    <x v="177"/>
    <s v="Zarumilla"/>
    <s v="2"/>
    <s v="U"/>
    <s v="Inteconectado"/>
    <s v="PL2084"/>
    <s v="BT5B-R"/>
    <s v="Mayor a 100kWh"/>
    <n v="2280"/>
    <n v="453800"/>
    <n v="253571.94"/>
    <n v="7138.73"/>
  </r>
  <r>
    <x v="0"/>
    <x v="5"/>
    <s v="ELNO"/>
    <x v="10"/>
    <x v="178"/>
    <s v="Paita"/>
    <s v="2"/>
    <s v="U"/>
    <s v="Inteconectado"/>
    <s v="PL3082"/>
    <s v="BT5B-R"/>
    <s v="De 0 a 30 kWh "/>
    <n v="5112"/>
    <n v="62663.5"/>
    <n v="39787.050000000003"/>
    <n v="-8254.15"/>
  </r>
  <r>
    <x v="0"/>
    <x v="5"/>
    <s v="ELNO"/>
    <x v="10"/>
    <x v="178"/>
    <s v="Paita"/>
    <s v="2"/>
    <s v="U"/>
    <s v="Inteconectado"/>
    <s v="PL3082"/>
    <s v="BT5B-R"/>
    <s v="De 30 a 100kWh"/>
    <n v="9414"/>
    <n v="632637.4"/>
    <n v="320223.61"/>
    <n v="-40211.85"/>
  </r>
  <r>
    <x v="0"/>
    <x v="5"/>
    <s v="ELNO"/>
    <x v="10"/>
    <x v="178"/>
    <s v="Paita"/>
    <s v="2"/>
    <s v="U"/>
    <s v="Inteconectado"/>
    <s v="PL3082"/>
    <s v="BT5B-R"/>
    <s v="Mayor a 100kWh"/>
    <n v="4199"/>
    <n v="747552.5"/>
    <n v="417116.01"/>
    <n v="11722.26"/>
  </r>
  <r>
    <x v="0"/>
    <x v="5"/>
    <s v="ELNO"/>
    <x v="10"/>
    <x v="179"/>
    <s v="SER PIURA,CHULUCANAS Y SULLANA"/>
    <s v="SER"/>
    <s v="R"/>
    <s v="Inteconectado"/>
    <s v="PR0081"/>
    <s v="BT5B-R"/>
    <s v="De 0 a 30 kWh "/>
    <n v="77424"/>
    <n v="749065.96"/>
    <n v="614508.92000000004"/>
    <n v="-355695.9"/>
  </r>
  <r>
    <x v="0"/>
    <x v="5"/>
    <s v="ELNO"/>
    <x v="10"/>
    <x v="179"/>
    <s v="SER PIURA,CHULUCANAS Y SULLANA"/>
    <s v="SER"/>
    <s v="R"/>
    <s v="Inteconectado"/>
    <s v="PR0081"/>
    <s v="BT5B-R"/>
    <s v="De 30 a 100kWh"/>
    <n v="21981"/>
    <n v="1168039.53"/>
    <n v="689672.96"/>
    <n v="-317691.44"/>
  </r>
  <r>
    <x v="0"/>
    <x v="5"/>
    <s v="ELNO"/>
    <x v="10"/>
    <x v="179"/>
    <s v="SER PIURA,CHULUCANAS Y SULLANA"/>
    <s v="SER"/>
    <s v="R"/>
    <s v="Inteconectado"/>
    <s v="PR0081"/>
    <s v="BT5B-R"/>
    <s v="Mayor a 100kWh"/>
    <n v="1948"/>
    <n v="350657.4"/>
    <n v="286724.71000000002"/>
    <n v="8080.97"/>
  </r>
  <r>
    <x v="0"/>
    <x v="5"/>
    <s v="ELNO"/>
    <x v="10"/>
    <x v="180"/>
    <s v="SER TUMBES"/>
    <s v="SER"/>
    <s v="R"/>
    <s v="Inteconectado"/>
    <s v="PR0084"/>
    <s v="BT5B-R"/>
    <s v="De 0 a 30 kWh "/>
    <n v="260"/>
    <n v="2552.6999999999998"/>
    <n v="2074.4499999999998"/>
    <n v="-1212.7"/>
  </r>
  <r>
    <x v="0"/>
    <x v="5"/>
    <s v="ELNO"/>
    <x v="10"/>
    <x v="180"/>
    <s v="SER TUMBES"/>
    <s v="SER"/>
    <s v="R"/>
    <s v="Inteconectado"/>
    <s v="PR0084"/>
    <s v="BT5B-R"/>
    <s v="De 30 a 100kWh"/>
    <n v="256"/>
    <n v="16244"/>
    <n v="9783.8700000000008"/>
    <n v="-3975.8"/>
  </r>
  <r>
    <x v="0"/>
    <x v="5"/>
    <s v="ELNO"/>
    <x v="10"/>
    <x v="180"/>
    <s v="SER TUMBES"/>
    <s v="SER"/>
    <s v="R"/>
    <s v="Inteconectado"/>
    <s v="PR0084"/>
    <s v="BT5B-R"/>
    <s v="Mayor a 100kWh"/>
    <n v="54"/>
    <n v="9133"/>
    <n v="7486.83"/>
    <n v="210.98"/>
  </r>
  <r>
    <x v="0"/>
    <x v="5"/>
    <s v="ELOR"/>
    <x v="11"/>
    <x v="181"/>
    <s v="Caballococha"/>
    <s v="2"/>
    <s v="U"/>
    <s v="Aislado"/>
    <s v="PL0017"/>
    <s v="BT5B-R"/>
    <s v="De 0 a 30 kWh "/>
    <n v="646"/>
    <n v="7721"/>
    <n v="3763.55"/>
    <n v="-1798.9"/>
  </r>
  <r>
    <x v="0"/>
    <x v="5"/>
    <s v="ELOR"/>
    <x v="11"/>
    <x v="181"/>
    <s v="Caballococha"/>
    <s v="2"/>
    <s v="U"/>
    <s v="Aislado"/>
    <s v="PL0017"/>
    <s v="BT5B-R"/>
    <s v="De 30 a 100kWh"/>
    <n v="637"/>
    <n v="37829"/>
    <n v="15114.06"/>
    <n v="-4452.63"/>
  </r>
  <r>
    <x v="0"/>
    <x v="5"/>
    <s v="ELOR"/>
    <x v="11"/>
    <x v="181"/>
    <s v="Caballococha"/>
    <s v="2"/>
    <s v="U"/>
    <s v="Aislado"/>
    <s v="PL0017"/>
    <s v="BT5B-R"/>
    <s v="Mayor a 100kWh"/>
    <n v="532"/>
    <n v="164726"/>
    <n v="78424.86"/>
    <n v="0"/>
  </r>
  <r>
    <x v="0"/>
    <x v="5"/>
    <s v="ELOR"/>
    <x v="11"/>
    <x v="182"/>
    <s v="Contamana"/>
    <s v="2"/>
    <s v="U"/>
    <s v="Aislado"/>
    <s v="PL0018"/>
    <s v="BT5B-R"/>
    <s v="De 0 a 30 kWh "/>
    <n v="1172"/>
    <n v="17670.400000000001"/>
    <n v="7681.62"/>
    <n v="-4117.13"/>
  </r>
  <r>
    <x v="0"/>
    <x v="5"/>
    <s v="ELOR"/>
    <x v="11"/>
    <x v="182"/>
    <s v="Contamana"/>
    <s v="2"/>
    <s v="U"/>
    <s v="Aislado"/>
    <s v="PL0018"/>
    <s v="BT5B-R"/>
    <s v="De 30 a 100kWh"/>
    <n v="1249"/>
    <n v="78897"/>
    <n v="31403.05"/>
    <n v="-9163.9500000000007"/>
  </r>
  <r>
    <x v="0"/>
    <x v="5"/>
    <s v="ELOR"/>
    <x v="11"/>
    <x v="182"/>
    <s v="Contamana"/>
    <s v="2"/>
    <s v="U"/>
    <s v="Aislado"/>
    <s v="PL0018"/>
    <s v="BT5B-R"/>
    <s v="Mayor a 100kWh"/>
    <n v="585"/>
    <n v="133418"/>
    <n v="63964.5"/>
    <n v="0"/>
  </r>
  <r>
    <x v="0"/>
    <x v="5"/>
    <s v="ELOR"/>
    <x v="11"/>
    <x v="183"/>
    <s v="Iquitos"/>
    <s v="2"/>
    <s v="U"/>
    <s v="Aislado"/>
    <s v="PL0019"/>
    <s v="BT5B-R"/>
    <s v="De 0 a 30 kWh "/>
    <n v="14865"/>
    <n v="181740.2"/>
    <n v="84567.8"/>
    <n v="-39374.57"/>
  </r>
  <r>
    <x v="0"/>
    <x v="5"/>
    <s v="ELOR"/>
    <x v="11"/>
    <x v="183"/>
    <s v="Iquitos"/>
    <s v="2"/>
    <s v="U"/>
    <s v="Aislado"/>
    <s v="PL0019"/>
    <s v="BT5B-R"/>
    <s v="De 30 a 100kWh"/>
    <n v="23392"/>
    <n v="1524580"/>
    <n v="576789.38"/>
    <n v="-154953.99"/>
  </r>
  <r>
    <x v="0"/>
    <x v="5"/>
    <s v="ELOR"/>
    <x v="11"/>
    <x v="183"/>
    <s v="Iquitos"/>
    <s v="2"/>
    <s v="U"/>
    <s v="Aislado"/>
    <s v="PL0019"/>
    <s v="BT5B-R"/>
    <s v="Mayor a 100kWh"/>
    <n v="30583"/>
    <n v="7490598.4000000004"/>
    <n v="3338654.29"/>
    <n v="0"/>
  </r>
  <r>
    <x v="0"/>
    <x v="5"/>
    <s v="ELOR"/>
    <x v="11"/>
    <x v="184"/>
    <s v="Nauta"/>
    <s v="3"/>
    <s v="U"/>
    <s v="Aislado"/>
    <s v="PL0020"/>
    <s v="BT5B-R"/>
    <s v="De 0 a 30 kWh "/>
    <n v="1445"/>
    <n v="25443"/>
    <n v="10583.36"/>
    <n v="-6060.59"/>
  </r>
  <r>
    <x v="0"/>
    <x v="5"/>
    <s v="ELOR"/>
    <x v="11"/>
    <x v="184"/>
    <s v="Nauta"/>
    <s v="3"/>
    <s v="U"/>
    <s v="Aislado"/>
    <s v="PL0020"/>
    <s v="BT5B-R"/>
    <s v="De 30 a 100kWh"/>
    <n v="1166"/>
    <n v="73197"/>
    <n v="29621.81"/>
    <n v="-8896.52"/>
  </r>
  <r>
    <x v="0"/>
    <x v="5"/>
    <s v="ELOR"/>
    <x v="11"/>
    <x v="184"/>
    <s v="Nauta"/>
    <s v="3"/>
    <s v="U"/>
    <s v="Aislado"/>
    <s v="PL0020"/>
    <s v="BT5B-R"/>
    <s v="Mayor a 100kWh"/>
    <n v="447"/>
    <n v="85797"/>
    <n v="42272.78"/>
    <n v="0"/>
  </r>
  <r>
    <x v="0"/>
    <x v="5"/>
    <s v="ELOR"/>
    <x v="11"/>
    <x v="185"/>
    <s v="Requena"/>
    <s v="3"/>
    <s v="U"/>
    <s v="Aislado"/>
    <s v="PL0021"/>
    <s v="BT5B-R"/>
    <s v="De 0 a 30 kWh "/>
    <n v="2089"/>
    <n v="31501"/>
    <n v="14110.27"/>
    <n v="-7503.35"/>
  </r>
  <r>
    <x v="0"/>
    <x v="5"/>
    <s v="ELOR"/>
    <x v="11"/>
    <x v="185"/>
    <s v="Requena"/>
    <s v="3"/>
    <s v="U"/>
    <s v="Aislado"/>
    <s v="PL0021"/>
    <s v="BT5B-R"/>
    <s v="De 30 a 100kWh"/>
    <n v="1376"/>
    <n v="81182"/>
    <n v="32961.86"/>
    <n v="-10017.450000000001"/>
  </r>
  <r>
    <x v="0"/>
    <x v="5"/>
    <s v="ELOR"/>
    <x v="11"/>
    <x v="185"/>
    <s v="Requena"/>
    <s v="3"/>
    <s v="U"/>
    <s v="Aislado"/>
    <s v="PL0021"/>
    <s v="BT5B-R"/>
    <s v="Mayor a 100kWh"/>
    <n v="643"/>
    <n v="175290"/>
    <n v="85520.74"/>
    <n v="0"/>
  </r>
  <r>
    <x v="0"/>
    <x v="5"/>
    <s v="ELOR"/>
    <x v="11"/>
    <x v="186"/>
    <s v="Yurimaguas"/>
    <s v="3"/>
    <s v="U"/>
    <s v="Inteconectado"/>
    <s v="PL0023"/>
    <s v="BT5B-R"/>
    <s v="De 0 a 30 kWh "/>
    <n v="6268"/>
    <n v="78367"/>
    <n v="60375.82"/>
    <n v="-17992"/>
  </r>
  <r>
    <x v="0"/>
    <x v="5"/>
    <s v="ELOR"/>
    <x v="11"/>
    <x v="186"/>
    <s v="Yurimaguas"/>
    <s v="3"/>
    <s v="U"/>
    <s v="Inteconectado"/>
    <s v="PL0023"/>
    <s v="BT5B-R"/>
    <s v="De 30 a 100kWh"/>
    <n v="5096"/>
    <n v="382355"/>
    <n v="236469.91"/>
    <n v="-36506.449999999997"/>
  </r>
  <r>
    <x v="0"/>
    <x v="5"/>
    <s v="ELOR"/>
    <x v="11"/>
    <x v="186"/>
    <s v="Yurimaguas"/>
    <s v="3"/>
    <s v="U"/>
    <s v="Inteconectado"/>
    <s v="PL0023"/>
    <s v="BT5B-R"/>
    <s v="Mayor a 100kWh"/>
    <n v="2516"/>
    <n v="451873"/>
    <n v="317123.82"/>
    <n v="8943.9"/>
  </r>
  <r>
    <x v="0"/>
    <x v="5"/>
    <s v="ELOR"/>
    <x v="11"/>
    <x v="187"/>
    <s v="Tamshiyacu"/>
    <s v="4"/>
    <s v="R"/>
    <s v="Aislado"/>
    <s v="PL0172"/>
    <s v="BT5B-R"/>
    <s v="De 0 a 30 kWh "/>
    <n v="535"/>
    <n v="7600"/>
    <n v="2867.84"/>
    <n v="-3075.23"/>
  </r>
  <r>
    <x v="0"/>
    <x v="5"/>
    <s v="ELOR"/>
    <x v="11"/>
    <x v="187"/>
    <s v="Tamshiyacu"/>
    <s v="4"/>
    <s v="R"/>
    <s v="Aislado"/>
    <s v="PL0172"/>
    <s v="BT5B-R"/>
    <s v="De 30 a 100kWh"/>
    <n v="360"/>
    <n v="19746"/>
    <n v="7270.76"/>
    <n v="-4370.3999999999996"/>
  </r>
  <r>
    <x v="0"/>
    <x v="5"/>
    <s v="ELOR"/>
    <x v="11"/>
    <x v="187"/>
    <s v="Tamshiyacu"/>
    <s v="4"/>
    <s v="R"/>
    <s v="Aislado"/>
    <s v="PL0172"/>
    <s v="BT5B-R"/>
    <s v="Mayor a 100kWh"/>
    <n v="118"/>
    <n v="20058"/>
    <n v="10909.72"/>
    <n v="0"/>
  </r>
  <r>
    <x v="0"/>
    <x v="5"/>
    <s v="ELOR"/>
    <x v="11"/>
    <x v="188"/>
    <s v="Iquitos Rural"/>
    <s v="3"/>
    <s v="U"/>
    <s v="Aislado"/>
    <s v="PL0234"/>
    <s v="BT5B-R"/>
    <s v="De 0 a 30 kWh "/>
    <n v="4572"/>
    <n v="121047.8"/>
    <n v="43145.05"/>
    <n v="-28833.77"/>
  </r>
  <r>
    <x v="0"/>
    <x v="5"/>
    <s v="ELOR"/>
    <x v="11"/>
    <x v="188"/>
    <s v="Iquitos Rural"/>
    <s v="3"/>
    <s v="U"/>
    <s v="Aislado"/>
    <s v="PL0234"/>
    <s v="BT5B-R"/>
    <s v="De 30 a 100kWh"/>
    <n v="4308"/>
    <n v="344773"/>
    <n v="132925.51"/>
    <n v="-44798.41"/>
  </r>
  <r>
    <x v="0"/>
    <x v="5"/>
    <s v="ELOR"/>
    <x v="11"/>
    <x v="188"/>
    <s v="Iquitos Rural"/>
    <s v="3"/>
    <s v="U"/>
    <s v="Aislado"/>
    <s v="PL0234"/>
    <s v="BT5B-R"/>
    <s v="Mayor a 100kWh"/>
    <n v="1378"/>
    <n v="257635"/>
    <n v="127050.46"/>
    <n v="0"/>
  </r>
  <r>
    <x v="0"/>
    <x v="5"/>
    <s v="ELOR"/>
    <x v="11"/>
    <x v="189"/>
    <s v="Rioja Oriente"/>
    <s v="4"/>
    <s v="R"/>
    <s v="Inteconectado"/>
    <s v="PL0235"/>
    <s v="BT5B-R"/>
    <s v="De 0 a 30 kWh "/>
    <n v="17743"/>
    <n v="204703"/>
    <n v="135377.48000000001"/>
    <n v="-98325.99"/>
  </r>
  <r>
    <x v="0"/>
    <x v="5"/>
    <s v="ELOR"/>
    <x v="11"/>
    <x v="189"/>
    <s v="Rioja Oriente"/>
    <s v="4"/>
    <s v="R"/>
    <s v="Inteconectado"/>
    <s v="PL0235"/>
    <s v="BT5B-R"/>
    <s v="De 30 a 100kWh"/>
    <n v="6230"/>
    <n v="347672"/>
    <n v="195387.11"/>
    <n v="-88005.94"/>
  </r>
  <r>
    <x v="0"/>
    <x v="5"/>
    <s v="ELOR"/>
    <x v="11"/>
    <x v="189"/>
    <s v="Rioja Oriente"/>
    <s v="4"/>
    <s v="R"/>
    <s v="Inteconectado"/>
    <s v="PL0235"/>
    <s v="BT5B-R"/>
    <s v="Mayor a 100kWh"/>
    <n v="1355"/>
    <n v="251402"/>
    <n v="195319.75"/>
    <n v="5499.86"/>
  </r>
  <r>
    <x v="0"/>
    <x v="5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5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5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5"/>
    <s v="ELOR"/>
    <x v="11"/>
    <x v="190"/>
    <s v="PONGO DE CAYNARACHI"/>
    <s v="5"/>
    <s v="R"/>
    <s v="Inteconectado"/>
    <s v="PL1023"/>
    <s v="BT5B-R"/>
    <s v="De 0 a 30 kWh "/>
    <n v="2082"/>
    <n v="30840"/>
    <n v="20228.669999999998"/>
    <n v="-14092.07"/>
  </r>
  <r>
    <x v="0"/>
    <x v="5"/>
    <s v="ELOR"/>
    <x v="11"/>
    <x v="190"/>
    <s v="PONGO DE CAYNARACHI"/>
    <s v="5"/>
    <s v="R"/>
    <s v="Inteconectado"/>
    <s v="PL1023"/>
    <s v="BT5B-R"/>
    <s v="De 30 a 100kWh"/>
    <n v="984"/>
    <n v="63933"/>
    <n v="38900.32"/>
    <n v="-18316.89"/>
  </r>
  <r>
    <x v="0"/>
    <x v="5"/>
    <s v="ELOR"/>
    <x v="11"/>
    <x v="190"/>
    <s v="PONGO DE CAYNARACHI"/>
    <s v="5"/>
    <s v="R"/>
    <s v="Inteconectado"/>
    <s v="PL1023"/>
    <s v="BT5B-R"/>
    <s v="Mayor a 100kWh"/>
    <n v="228"/>
    <n v="38440"/>
    <n v="33492.78"/>
    <n v="943.34"/>
  </r>
  <r>
    <x v="0"/>
    <x v="5"/>
    <s v="ELOR"/>
    <x v="11"/>
    <x v="191"/>
    <s v="Chachapoyas"/>
    <s v="2"/>
    <s v="U"/>
    <s v="Aislado"/>
    <s v="PL0095"/>
    <s v="BT5B-R"/>
    <s v="De 0 a 30 kWh "/>
    <n v="1622"/>
    <n v="22833.56"/>
    <n v="10201.040000000001"/>
    <n v="-5266.67"/>
  </r>
  <r>
    <x v="0"/>
    <x v="5"/>
    <s v="ELOR"/>
    <x v="11"/>
    <x v="191"/>
    <s v="Chachapoyas"/>
    <s v="2"/>
    <s v="U"/>
    <s v="Aislado"/>
    <s v="PL0095"/>
    <s v="BT5B-R"/>
    <s v="De 30 a 100kWh"/>
    <n v="2461"/>
    <n v="152747.44"/>
    <n v="60929.1"/>
    <n v="-17033.599999999999"/>
  </r>
  <r>
    <x v="0"/>
    <x v="5"/>
    <s v="ELOR"/>
    <x v="11"/>
    <x v="191"/>
    <s v="Chachapoyas"/>
    <s v="2"/>
    <s v="U"/>
    <s v="Aislado"/>
    <s v="PL0095"/>
    <s v="BT5B-R"/>
    <s v="Mayor a 100kWh"/>
    <n v="1883"/>
    <n v="365975.09"/>
    <n v="174504.26"/>
    <n v="117.64"/>
  </r>
  <r>
    <x v="0"/>
    <x v="5"/>
    <s v="ELOR"/>
    <x v="11"/>
    <x v="192"/>
    <s v="Bagua-Jaén"/>
    <s v="2"/>
    <s v="U"/>
    <s v="Inteconectado"/>
    <s v="PL0096"/>
    <s v="BT5B-R"/>
    <s v="De 0 a 30 kWh "/>
    <n v="6862"/>
    <n v="90456.14"/>
    <n v="55191.67"/>
    <n v="-11654.16"/>
  </r>
  <r>
    <x v="0"/>
    <x v="5"/>
    <s v="ELOR"/>
    <x v="11"/>
    <x v="192"/>
    <s v="Bagua-Jaén"/>
    <s v="2"/>
    <s v="U"/>
    <s v="Inteconectado"/>
    <s v="PL0096"/>
    <s v="BT5B-R"/>
    <s v="De 30 a 100kWh"/>
    <n v="9290"/>
    <n v="585124.4"/>
    <n v="292960.53999999998"/>
    <n v="-35903.879999999997"/>
  </r>
  <r>
    <x v="0"/>
    <x v="5"/>
    <s v="ELOR"/>
    <x v="11"/>
    <x v="192"/>
    <s v="Bagua-Jaén"/>
    <s v="2"/>
    <s v="U"/>
    <s v="Inteconectado"/>
    <s v="PL0096"/>
    <s v="BT5B-R"/>
    <s v="Mayor a 100kWh"/>
    <n v="5999"/>
    <n v="1139226.1200000001"/>
    <n v="621834.21"/>
    <n v="17611"/>
  </r>
  <r>
    <x v="0"/>
    <x v="5"/>
    <s v="ELOR"/>
    <x v="11"/>
    <x v="193"/>
    <s v="San Ignacio"/>
    <s v="4"/>
    <s v="R"/>
    <s v="Inteconectado"/>
    <s v="PL0097"/>
    <s v="BT5B-R"/>
    <s v="De 0 a 30 kWh "/>
    <n v="3480"/>
    <n v="41964.66"/>
    <n v="21637.77"/>
    <n v="-14975.15"/>
  </r>
  <r>
    <x v="0"/>
    <x v="5"/>
    <s v="ELOR"/>
    <x v="11"/>
    <x v="193"/>
    <s v="San Ignacio"/>
    <s v="4"/>
    <s v="R"/>
    <s v="Inteconectado"/>
    <s v="PL0097"/>
    <s v="BT5B-R"/>
    <s v="De 30 a 100kWh"/>
    <n v="2162"/>
    <n v="124793.4"/>
    <n v="56428.95"/>
    <n v="-23147.56"/>
  </r>
  <r>
    <x v="0"/>
    <x v="5"/>
    <s v="ELOR"/>
    <x v="11"/>
    <x v="193"/>
    <s v="San Ignacio"/>
    <s v="4"/>
    <s v="R"/>
    <s v="Inteconectado"/>
    <s v="PL0097"/>
    <s v="BT5B-R"/>
    <s v="Mayor a 100kWh"/>
    <n v="748"/>
    <n v="142517.96"/>
    <n v="87089.32"/>
    <n v="2522.92"/>
  </r>
  <r>
    <x v="0"/>
    <x v="5"/>
    <s v="ELOR"/>
    <x v="11"/>
    <x v="194"/>
    <s v="Jumbilla"/>
    <s v="4"/>
    <s v="R"/>
    <s v="Aislado"/>
    <s v="PL0101"/>
    <s v="BT5B-R"/>
    <s v="De 0 a 30 kWh "/>
    <n v="468"/>
    <n v="4831.6000000000004"/>
    <n v="2277.4299999999998"/>
    <n v="-1914.61"/>
  </r>
  <r>
    <x v="0"/>
    <x v="5"/>
    <s v="ELOR"/>
    <x v="11"/>
    <x v="194"/>
    <s v="Jumbilla"/>
    <s v="4"/>
    <s v="R"/>
    <s v="Aislado"/>
    <s v="PL0101"/>
    <s v="BT5B-R"/>
    <s v="De 30 a 100kWh"/>
    <n v="130"/>
    <n v="6871.2"/>
    <n v="2444.59"/>
    <n v="-1544.4"/>
  </r>
  <r>
    <x v="0"/>
    <x v="5"/>
    <s v="ELOR"/>
    <x v="11"/>
    <x v="194"/>
    <s v="Jumbilla"/>
    <s v="4"/>
    <s v="R"/>
    <s v="Aislado"/>
    <s v="PL0101"/>
    <s v="BT5B-R"/>
    <s v="Mayor a 100kWh"/>
    <n v="24"/>
    <n v="4453.2"/>
    <n v="2363.02"/>
    <n v="0"/>
  </r>
  <r>
    <x v="0"/>
    <x v="5"/>
    <s v="ELOR"/>
    <x v="11"/>
    <x v="195"/>
    <s v="Rodriguez de Mendoza"/>
    <s v="4"/>
    <s v="R"/>
    <s v="Aislado"/>
    <s v="PL0103"/>
    <s v="BT5B-R"/>
    <s v="De 0 a 30 kWh "/>
    <n v="2246"/>
    <n v="24465.66"/>
    <n v="11086.27"/>
    <n v="-9726.98"/>
  </r>
  <r>
    <x v="0"/>
    <x v="5"/>
    <s v="ELOR"/>
    <x v="11"/>
    <x v="195"/>
    <s v="Rodriguez de Mendoza"/>
    <s v="4"/>
    <s v="R"/>
    <s v="Aislado"/>
    <s v="PL0103"/>
    <s v="BT5B-R"/>
    <s v="De 30 a 100kWh"/>
    <n v="1007"/>
    <n v="56016.11"/>
    <n v="20406.14"/>
    <n v="-11998"/>
  </r>
  <r>
    <x v="0"/>
    <x v="5"/>
    <s v="ELOR"/>
    <x v="11"/>
    <x v="195"/>
    <s v="Rodriguez de Mendoza"/>
    <s v="4"/>
    <s v="R"/>
    <s v="Aislado"/>
    <s v="PL0103"/>
    <s v="BT5B-R"/>
    <s v="Mayor a 100kWh"/>
    <n v="220"/>
    <n v="38257.550000000003"/>
    <n v="20373.18"/>
    <n v="37.9"/>
  </r>
  <r>
    <x v="0"/>
    <x v="5"/>
    <s v="ELOR"/>
    <x v="11"/>
    <x v="196"/>
    <s v="Pomahuaca"/>
    <s v="3"/>
    <s v="U"/>
    <s v="Aislado"/>
    <s v="PL0166"/>
    <s v="BT5B-R"/>
    <s v="De 0 a 30 kWh "/>
    <n v="205"/>
    <n v="2505.7199999999998"/>
    <n v="1232.53"/>
    <n v="-590.09"/>
  </r>
  <r>
    <x v="0"/>
    <x v="5"/>
    <s v="ELOR"/>
    <x v="11"/>
    <x v="196"/>
    <s v="Pomahuaca"/>
    <s v="3"/>
    <s v="U"/>
    <s v="Aislado"/>
    <s v="PL0166"/>
    <s v="BT5B-R"/>
    <s v="De 30 a 100kWh"/>
    <n v="86"/>
    <n v="5041.47"/>
    <n v="2037.74"/>
    <n v="-608.02"/>
  </r>
  <r>
    <x v="0"/>
    <x v="5"/>
    <s v="ELOR"/>
    <x v="11"/>
    <x v="196"/>
    <s v="Pomahuaca"/>
    <s v="3"/>
    <s v="U"/>
    <s v="Aislado"/>
    <s v="PL0166"/>
    <s v="BT5B-R"/>
    <s v="Mayor a 100kWh"/>
    <n v="28"/>
    <n v="4491.71"/>
    <n v="2205.5"/>
    <n v="0"/>
  </r>
  <r>
    <x v="0"/>
    <x v="5"/>
    <s v="ELOR"/>
    <x v="11"/>
    <x v="197"/>
    <s v="Pucará"/>
    <s v="3"/>
    <s v="U"/>
    <s v="Aislado"/>
    <s v="PL0167"/>
    <s v="BT5B-R"/>
    <s v="De 0 a 30 kWh "/>
    <n v="748"/>
    <n v="8777.94"/>
    <n v="4411.13"/>
    <n v="-2067.48"/>
  </r>
  <r>
    <x v="0"/>
    <x v="5"/>
    <s v="ELOR"/>
    <x v="11"/>
    <x v="197"/>
    <s v="Pucará"/>
    <s v="3"/>
    <s v="U"/>
    <s v="Aislado"/>
    <s v="PL0167"/>
    <s v="BT5B-R"/>
    <s v="De 30 a 100kWh"/>
    <n v="447"/>
    <n v="26708.1"/>
    <n v="10828.38"/>
    <n v="-3161.37"/>
  </r>
  <r>
    <x v="0"/>
    <x v="5"/>
    <s v="ELOR"/>
    <x v="11"/>
    <x v="197"/>
    <s v="Pucará"/>
    <s v="3"/>
    <s v="U"/>
    <s v="Aislado"/>
    <s v="PL0167"/>
    <s v="BT5B-R"/>
    <s v="Mayor a 100kWh"/>
    <n v="158"/>
    <n v="30611.72"/>
    <n v="14920.99"/>
    <n v="7.07"/>
  </r>
  <r>
    <x v="0"/>
    <x v="5"/>
    <s v="ELOR"/>
    <x v="11"/>
    <x v="198"/>
    <s v="Bagua-Jaén Rural"/>
    <s v="5"/>
    <s v="R"/>
    <s v="Inteconectado"/>
    <s v="PL0225"/>
    <s v="BT5B-R"/>
    <s v="De 0 a 30 kWh "/>
    <n v="9868"/>
    <n v="106335.01"/>
    <n v="63612.67"/>
    <n v="-42367.8"/>
  </r>
  <r>
    <x v="0"/>
    <x v="5"/>
    <s v="ELOR"/>
    <x v="11"/>
    <x v="198"/>
    <s v="Bagua-Jaén Rural"/>
    <s v="5"/>
    <s v="R"/>
    <s v="Inteconectado"/>
    <s v="PL0225"/>
    <s v="BT5B-R"/>
    <s v="De 30 a 100kWh"/>
    <n v="3939"/>
    <n v="218441.36"/>
    <n v="108165.73"/>
    <n v="-47053.15"/>
  </r>
  <r>
    <x v="0"/>
    <x v="5"/>
    <s v="ELOR"/>
    <x v="11"/>
    <x v="198"/>
    <s v="Bagua-Jaén Rural"/>
    <s v="5"/>
    <s v="R"/>
    <s v="Inteconectado"/>
    <s v="PL0225"/>
    <s v="BT5B-R"/>
    <s v="Mayor a 100kWh"/>
    <n v="628"/>
    <n v="105593.02"/>
    <n v="72078.3"/>
    <n v="2088.58"/>
  </r>
  <r>
    <x v="0"/>
    <x v="5"/>
    <s v="ELOR"/>
    <x v="11"/>
    <x v="199"/>
    <s v="Tabaconas"/>
    <s v="6"/>
    <s v="R"/>
    <s v="Aislado"/>
    <s v="PL0229"/>
    <s v="BT5B-R"/>
    <s v="De 0 a 30 kWh "/>
    <n v="296"/>
    <n v="3689.7"/>
    <n v="1657.32"/>
    <n v="-1640.56"/>
  </r>
  <r>
    <x v="0"/>
    <x v="5"/>
    <s v="ELOR"/>
    <x v="11"/>
    <x v="199"/>
    <s v="Tabaconas"/>
    <s v="6"/>
    <s v="R"/>
    <s v="Aislado"/>
    <s v="PL0229"/>
    <s v="BT5B-R"/>
    <s v="De 30 a 100kWh"/>
    <n v="89"/>
    <n v="4670.8100000000004"/>
    <n v="1846.67"/>
    <n v="-1187.79"/>
  </r>
  <r>
    <x v="0"/>
    <x v="5"/>
    <s v="ELOR"/>
    <x v="11"/>
    <x v="199"/>
    <s v="Tabaconas"/>
    <s v="6"/>
    <s v="R"/>
    <s v="Aislado"/>
    <s v="PL0229"/>
    <s v="BT5B-R"/>
    <s v="Mayor a 100kWh"/>
    <n v="15"/>
    <n v="3907.8"/>
    <n v="2301.37"/>
    <n v="0"/>
  </r>
  <r>
    <x v="0"/>
    <x v="5"/>
    <s v="ELOR"/>
    <x v="11"/>
    <x v="200"/>
    <s v="Bellavista"/>
    <s v="4"/>
    <s v="R"/>
    <s v="Inteconectado"/>
    <s v="PL1233"/>
    <s v="BT5B-R"/>
    <s v="De 0 a 30 kWh "/>
    <n v="20783"/>
    <n v="245705.8"/>
    <n v="163765.79"/>
    <n v="-119827.44"/>
  </r>
  <r>
    <x v="0"/>
    <x v="5"/>
    <s v="ELOR"/>
    <x v="11"/>
    <x v="200"/>
    <s v="Bellavista"/>
    <s v="4"/>
    <s v="R"/>
    <s v="Inteconectado"/>
    <s v="PL1233"/>
    <s v="BT5B-R"/>
    <s v="De 30 a 100kWh"/>
    <n v="10939"/>
    <n v="644893.1"/>
    <n v="369964.04"/>
    <n v="-155443.03"/>
  </r>
  <r>
    <x v="0"/>
    <x v="5"/>
    <s v="ELOR"/>
    <x v="11"/>
    <x v="200"/>
    <s v="Bellavista"/>
    <s v="4"/>
    <s v="R"/>
    <s v="Inteconectado"/>
    <s v="PL1233"/>
    <s v="BT5B-R"/>
    <s v="Mayor a 100kWh"/>
    <n v="3177"/>
    <n v="548860.80000000005"/>
    <n v="426516.32"/>
    <n v="12010.52"/>
  </r>
  <r>
    <x v="0"/>
    <x v="5"/>
    <s v="ELOR"/>
    <x v="11"/>
    <x v="201"/>
    <s v="Tarapoto"/>
    <s v="2"/>
    <s v="U"/>
    <s v="Inteconectado"/>
    <s v="PL1236"/>
    <s v="BT5B-R"/>
    <s v="De 0 a 30 kWh "/>
    <n v="6175"/>
    <n v="92194"/>
    <n v="62305.47"/>
    <n v="-13317.34"/>
  </r>
  <r>
    <x v="0"/>
    <x v="5"/>
    <s v="ELOR"/>
    <x v="11"/>
    <x v="201"/>
    <s v="Tarapoto"/>
    <s v="2"/>
    <s v="U"/>
    <s v="Inteconectado"/>
    <s v="PL1236"/>
    <s v="BT5B-R"/>
    <s v="De 30 a 100kWh"/>
    <n v="12713"/>
    <n v="853828"/>
    <n v="502729.84"/>
    <n v="-60394.06"/>
  </r>
  <r>
    <x v="0"/>
    <x v="5"/>
    <s v="ELOR"/>
    <x v="11"/>
    <x v="201"/>
    <s v="Tarapoto"/>
    <s v="2"/>
    <s v="U"/>
    <s v="Inteconectado"/>
    <s v="PL1236"/>
    <s v="BT5B-R"/>
    <s v="Mayor a 100kWh"/>
    <n v="12334"/>
    <n v="2784451"/>
    <n v="1798377.64"/>
    <n v="50671.11"/>
  </r>
  <r>
    <x v="0"/>
    <x v="5"/>
    <s v="ELOR"/>
    <x v="11"/>
    <x v="202"/>
    <s v="Chacahapoyas Rural"/>
    <s v="6"/>
    <s v="R"/>
    <s v="Aislado"/>
    <s v="PL0226"/>
    <s v="BT5B-R"/>
    <s v="De 0 a 30 kWh "/>
    <n v="10771"/>
    <n v="110321.52"/>
    <n v="57516.38"/>
    <n v="-48874.29"/>
  </r>
  <r>
    <x v="0"/>
    <x v="5"/>
    <s v="ELOR"/>
    <x v="11"/>
    <x v="202"/>
    <s v="Chacahapoyas Rural"/>
    <s v="6"/>
    <s v="R"/>
    <s v="Aislado"/>
    <s v="PL0226"/>
    <s v="BT5B-R"/>
    <s v="De 30 a 100kWh"/>
    <n v="3032"/>
    <n v="161104.51999999999"/>
    <n v="64736.88"/>
    <n v="-40672.51"/>
  </r>
  <r>
    <x v="0"/>
    <x v="5"/>
    <s v="ELOR"/>
    <x v="11"/>
    <x v="202"/>
    <s v="Chacahapoyas Rural"/>
    <s v="6"/>
    <s v="R"/>
    <s v="Aislado"/>
    <s v="PL0226"/>
    <s v="BT5B-R"/>
    <s v="Mayor a 100kWh"/>
    <n v="648"/>
    <n v="131452.51999999999"/>
    <n v="81628.05"/>
    <n v="145.47"/>
  </r>
  <r>
    <x v="0"/>
    <x v="5"/>
    <s v="ELOR"/>
    <x v="11"/>
    <x v="203"/>
    <s v="Gera"/>
    <s v="4"/>
    <s v="R"/>
    <s v="Inteconectado"/>
    <s v="PL2233"/>
    <s v="BT5B-R"/>
    <s v="De 0 a 30 kWh "/>
    <n v="7143"/>
    <n v="65430"/>
    <n v="51259.8"/>
    <n v="-32229.06"/>
  </r>
  <r>
    <x v="0"/>
    <x v="5"/>
    <s v="ELOR"/>
    <x v="11"/>
    <x v="203"/>
    <s v="Gera"/>
    <s v="4"/>
    <s v="R"/>
    <s v="Inteconectado"/>
    <s v="PL2233"/>
    <s v="BT5B-R"/>
    <s v="De 30 a 100kWh"/>
    <n v="888"/>
    <n v="45726"/>
    <n v="26092.49"/>
    <n v="-12860"/>
  </r>
  <r>
    <x v="0"/>
    <x v="5"/>
    <s v="ELOR"/>
    <x v="11"/>
    <x v="203"/>
    <s v="Gera"/>
    <s v="4"/>
    <s v="R"/>
    <s v="Inteconectado"/>
    <s v="PL2233"/>
    <s v="BT5B-R"/>
    <s v="Mayor a 100kWh"/>
    <n v="96"/>
    <n v="14119"/>
    <n v="11242.24"/>
    <n v="316.64999999999998"/>
  </r>
  <r>
    <x v="0"/>
    <x v="5"/>
    <s v="ELOR"/>
    <x v="11"/>
    <x v="204"/>
    <s v="Moyobamba"/>
    <s v="3"/>
    <s v="U"/>
    <s v="Inteconectado"/>
    <s v="PL2236"/>
    <s v="BT5B-R"/>
    <s v="De 0 a 30 kWh "/>
    <n v="5536"/>
    <n v="60471"/>
    <n v="48510.97"/>
    <n v="-13907.09"/>
  </r>
  <r>
    <x v="0"/>
    <x v="5"/>
    <s v="ELOR"/>
    <x v="11"/>
    <x v="204"/>
    <s v="Moyobamba"/>
    <s v="3"/>
    <s v="U"/>
    <s v="Inteconectado"/>
    <s v="PL2236"/>
    <s v="BT5B-R"/>
    <s v="De 30 a 100kWh"/>
    <n v="4939"/>
    <n v="307165"/>
    <n v="194493.74"/>
    <n v="-25779.75"/>
  </r>
  <r>
    <x v="0"/>
    <x v="5"/>
    <s v="ELOR"/>
    <x v="11"/>
    <x v="204"/>
    <s v="Moyobamba"/>
    <s v="3"/>
    <s v="U"/>
    <s v="Inteconectado"/>
    <s v="PL2236"/>
    <s v="BT5B-R"/>
    <s v="Mayor a 100kWh"/>
    <n v="2657"/>
    <n v="454868"/>
    <n v="318575.13"/>
    <n v="8976.68"/>
  </r>
  <r>
    <x v="0"/>
    <x v="5"/>
    <s v="ELOR"/>
    <x v="11"/>
    <x v="205"/>
    <s v="Tarapoto Rural"/>
    <s v="4"/>
    <s v="R"/>
    <s v="Inteconectado"/>
    <s v="PL3233"/>
    <s v="BT5B-R"/>
    <s v="De 0 a 30 kWh "/>
    <n v="11958"/>
    <n v="307632.2"/>
    <n v="214952.76"/>
    <n v="-68703.899999999994"/>
  </r>
  <r>
    <x v="0"/>
    <x v="5"/>
    <s v="ELOR"/>
    <x v="11"/>
    <x v="205"/>
    <s v="Tarapoto Rural"/>
    <s v="4"/>
    <s v="R"/>
    <s v="Inteconectado"/>
    <s v="PL3233"/>
    <s v="BT5B-R"/>
    <s v="De 30 a 100kWh"/>
    <n v="5634"/>
    <n v="344932"/>
    <n v="191231.14"/>
    <n v="-80427.47"/>
  </r>
  <r>
    <x v="0"/>
    <x v="5"/>
    <s v="ELOR"/>
    <x v="11"/>
    <x v="205"/>
    <s v="Tarapoto Rural"/>
    <s v="4"/>
    <s v="R"/>
    <s v="Inteconectado"/>
    <s v="PL3233"/>
    <s v="BT5B-R"/>
    <s v="Mayor a 100kWh"/>
    <n v="1528"/>
    <n v="286372"/>
    <n v="216412.41"/>
    <n v="6115.32"/>
  </r>
  <r>
    <x v="0"/>
    <x v="5"/>
    <s v="ELOR"/>
    <x v="11"/>
    <x v="206"/>
    <s v="S.E.R. CABALLOCOCHA RURAL"/>
    <s v="SER"/>
    <s v="R"/>
    <s v="Aislado"/>
    <s v="PR0019"/>
    <s v="BT5B-R"/>
    <s v="De 0 a 30 kWh "/>
    <n v="346"/>
    <n v="4374"/>
    <n v="2492.1799999999998"/>
    <n v="-2304.36"/>
  </r>
  <r>
    <x v="0"/>
    <x v="5"/>
    <s v="ELOR"/>
    <x v="11"/>
    <x v="206"/>
    <s v="S.E.R. CABALLOCOCHA RURAL"/>
    <s v="SER"/>
    <s v="R"/>
    <s v="Aislado"/>
    <s v="PR0019"/>
    <s v="BT5B-R"/>
    <s v="De 30 a 100kWh"/>
    <n v="172"/>
    <n v="9749"/>
    <n v="4815.1099999999997"/>
    <n v="-2719.32"/>
  </r>
  <r>
    <x v="0"/>
    <x v="5"/>
    <s v="ELOR"/>
    <x v="11"/>
    <x v="206"/>
    <s v="S.E.R. CABALLOCOCHA RURAL"/>
    <s v="SER"/>
    <s v="R"/>
    <s v="Aislado"/>
    <s v="PR0019"/>
    <s v="BT5B-R"/>
    <s v="Mayor a 100kWh"/>
    <n v="26"/>
    <n v="4975"/>
    <n v="3518.52"/>
    <n v="0"/>
  </r>
  <r>
    <x v="0"/>
    <x v="5"/>
    <s v="ELOR"/>
    <x v="11"/>
    <x v="207"/>
    <s v="S.E.R. PONAZA - ALFONSO UGARTE"/>
    <s v="SER"/>
    <s v="R"/>
    <s v="Inteconectado"/>
    <s v="PR1233"/>
    <s v="BT5B-R"/>
    <s v="De 0 a 30 kWh "/>
    <n v="142"/>
    <n v="1537.3"/>
    <n v="1288.07"/>
    <n v="-880.72"/>
  </r>
  <r>
    <x v="0"/>
    <x v="5"/>
    <s v="ELOR"/>
    <x v="11"/>
    <x v="207"/>
    <s v="S.E.R. PONAZA - ALFONSO UGARTE"/>
    <s v="SER"/>
    <s v="R"/>
    <s v="Inteconectado"/>
    <s v="PR1233"/>
    <s v="BT5B-R"/>
    <s v="De 30 a 100kWh"/>
    <n v="39"/>
    <n v="1863"/>
    <n v="1256.52"/>
    <n v="-670.41"/>
  </r>
  <r>
    <x v="0"/>
    <x v="5"/>
    <s v="ELOR"/>
    <x v="11"/>
    <x v="207"/>
    <s v="S.E.R. PONAZA - ALFONSO UGARTE"/>
    <s v="SER"/>
    <s v="R"/>
    <s v="Inteconectado"/>
    <s v="PR1233"/>
    <s v="BT5B-R"/>
    <s v="Mayor a 100kWh"/>
    <n v="4"/>
    <n v="440.6"/>
    <n v="440.6"/>
    <n v="12.4"/>
  </r>
  <r>
    <x v="0"/>
    <x v="5"/>
    <s v="ELOR"/>
    <x v="11"/>
    <x v="208"/>
    <s v="S.E.R. PONAZA - AYPENA"/>
    <s v="SER"/>
    <s v="R"/>
    <s v="Inteconectado"/>
    <s v="PR1233"/>
    <s v="BT5B-R"/>
    <s v="De 0 a 30 kWh "/>
    <n v="21"/>
    <n v="49.8"/>
    <n v="128.13999999999999"/>
    <n v="-28.54"/>
  </r>
  <r>
    <x v="0"/>
    <x v="5"/>
    <s v="ELOR"/>
    <x v="11"/>
    <x v="208"/>
    <s v="S.E.R. PONAZA - AYPENA"/>
    <s v="SER"/>
    <s v="R"/>
    <s v="Inteconectado"/>
    <s v="PR1233"/>
    <s v="BT5B-R"/>
    <s v="De 30 a 100kWh"/>
    <n v="1"/>
    <n v="35"/>
    <n v="20.420000000000002"/>
    <n v="-17.190000000000001"/>
  </r>
  <r>
    <x v="0"/>
    <x v="5"/>
    <s v="ELOR"/>
    <x v="11"/>
    <x v="209"/>
    <s v="S.E.R. PONAZA - BARRANQUITA"/>
    <s v="SER"/>
    <s v="R"/>
    <s v="Inteconectado"/>
    <s v="PR1233"/>
    <s v="BT5B-R"/>
    <s v="De 0 a 30 kWh "/>
    <n v="83"/>
    <n v="945.6"/>
    <n v="769.53"/>
    <n v="-541.78"/>
  </r>
  <r>
    <x v="0"/>
    <x v="5"/>
    <s v="ELOR"/>
    <x v="11"/>
    <x v="209"/>
    <s v="S.E.R. PONAZA - BARRANQUITA"/>
    <s v="SER"/>
    <s v="R"/>
    <s v="Inteconectado"/>
    <s v="PR1233"/>
    <s v="BT5B-R"/>
    <s v="De 30 a 100kWh"/>
    <n v="11"/>
    <n v="707.6"/>
    <n v="522.70000000000005"/>
    <n v="-189.09"/>
  </r>
  <r>
    <x v="0"/>
    <x v="5"/>
    <s v="ELOR"/>
    <x v="11"/>
    <x v="209"/>
    <s v="S.E.R. PONAZA - BARRANQUITA"/>
    <s v="SER"/>
    <s v="R"/>
    <s v="Inteconectado"/>
    <s v="PR1233"/>
    <s v="BT5B-R"/>
    <s v="Mayor a 100kWh"/>
    <n v="3"/>
    <n v="366"/>
    <n v="364.25"/>
    <n v="10.26"/>
  </r>
  <r>
    <x v="0"/>
    <x v="5"/>
    <s v="ELOR"/>
    <x v="11"/>
    <x v="210"/>
    <s v="S.E.R. PONAZA - SHAMBUYACU"/>
    <s v="SER"/>
    <s v="R"/>
    <s v="Inteconectado"/>
    <s v="PR1233"/>
    <s v="BT5B-R"/>
    <s v="De 0 a 30 kWh "/>
    <n v="365"/>
    <n v="3051.6"/>
    <n v="2994.91"/>
    <n v="-1748.22"/>
  </r>
  <r>
    <x v="0"/>
    <x v="5"/>
    <s v="ELOR"/>
    <x v="11"/>
    <x v="210"/>
    <s v="S.E.R. PONAZA - SHAMBUYACU"/>
    <s v="SER"/>
    <s v="R"/>
    <s v="Inteconectado"/>
    <s v="PR1233"/>
    <s v="BT5B-R"/>
    <s v="De 30 a 100kWh"/>
    <n v="113"/>
    <n v="6326.2"/>
    <n v="4498.49"/>
    <n v="-1942.47"/>
  </r>
  <r>
    <x v="0"/>
    <x v="5"/>
    <s v="ELOR"/>
    <x v="11"/>
    <x v="210"/>
    <s v="S.E.R. PONAZA - SHAMBUYACU"/>
    <s v="SER"/>
    <s v="R"/>
    <s v="Inteconectado"/>
    <s v="PR1233"/>
    <s v="BT5B-R"/>
    <s v="Mayor a 100kWh"/>
    <n v="38"/>
    <n v="6379.6"/>
    <n v="6271.67"/>
    <n v="176.64"/>
  </r>
  <r>
    <x v="0"/>
    <x v="5"/>
    <s v="ELOR"/>
    <x v="11"/>
    <x v="211"/>
    <s v="S.E.R. PONAZA - CEDRO PAMPA"/>
    <s v="SER"/>
    <s v="R"/>
    <s v="Inteconectado"/>
    <s v="PR1233"/>
    <s v="BT5B-R"/>
    <s v="De 0 a 30 kWh "/>
    <n v="81"/>
    <n v="917.6"/>
    <n v="749.06"/>
    <n v="-525.66"/>
  </r>
  <r>
    <x v="0"/>
    <x v="5"/>
    <s v="ELOR"/>
    <x v="11"/>
    <x v="211"/>
    <s v="S.E.R. PONAZA - CEDRO PAMPA"/>
    <s v="SER"/>
    <s v="R"/>
    <s v="Inteconectado"/>
    <s v="PR1233"/>
    <s v="BT5B-R"/>
    <s v="De 30 a 100kWh"/>
    <n v="20"/>
    <n v="1008.6"/>
    <n v="693.54"/>
    <n v="-343.8"/>
  </r>
  <r>
    <x v="0"/>
    <x v="5"/>
    <s v="ELOR"/>
    <x v="11"/>
    <x v="211"/>
    <s v="S.E.R. PONAZA - CEDRO PAMPA"/>
    <s v="SER"/>
    <s v="R"/>
    <s v="Inteconectado"/>
    <s v="PR1233"/>
    <s v="BT5B-R"/>
    <s v="Mayor a 100kWh"/>
    <n v="1"/>
    <n v="218"/>
    <n v="212.69"/>
    <n v="5.99"/>
  </r>
  <r>
    <x v="0"/>
    <x v="5"/>
    <s v="ELOR"/>
    <x v="11"/>
    <x v="212"/>
    <s v="S.E.R. PONAZA - HUAÑIPO"/>
    <s v="SER"/>
    <s v="R"/>
    <s v="Inteconectado"/>
    <s v="PR1233"/>
    <s v="BT5B-R"/>
    <s v="De 0 a 30 kWh "/>
    <n v="126"/>
    <n v="1242.2"/>
    <n v="1100.17"/>
    <n v="-711.65"/>
  </r>
  <r>
    <x v="0"/>
    <x v="5"/>
    <s v="ELOR"/>
    <x v="11"/>
    <x v="212"/>
    <s v="S.E.R. PONAZA - HUAÑIPO"/>
    <s v="SER"/>
    <s v="R"/>
    <s v="Inteconectado"/>
    <s v="PR1233"/>
    <s v="BT5B-R"/>
    <s v="De 30 a 100kWh"/>
    <n v="41"/>
    <n v="2005.8"/>
    <n v="1364.64"/>
    <n v="-704.79"/>
  </r>
  <r>
    <x v="0"/>
    <x v="5"/>
    <s v="ELOR"/>
    <x v="11"/>
    <x v="212"/>
    <s v="S.E.R. PONAZA - HUAÑIPO"/>
    <s v="SER"/>
    <s v="R"/>
    <s v="Inteconectado"/>
    <s v="PR1233"/>
    <s v="BT5B-R"/>
    <s v="Mayor a 100kWh"/>
    <n v="7"/>
    <n v="986.2"/>
    <n v="975.62"/>
    <n v="27.48"/>
  </r>
  <r>
    <x v="0"/>
    <x v="5"/>
    <s v="ELOR"/>
    <x v="11"/>
    <x v="213"/>
    <s v="S.E.R. PONAZA - LEONCIO PRADO"/>
    <s v="SER"/>
    <s v="R"/>
    <s v="Inteconectado"/>
    <s v="PR1233"/>
    <s v="BT5B-R"/>
    <s v="De 0 a 30 kWh "/>
    <n v="127"/>
    <n v="1697.2"/>
    <n v="1265.1500000000001"/>
    <n v="-972.34"/>
  </r>
  <r>
    <x v="0"/>
    <x v="5"/>
    <s v="ELOR"/>
    <x v="11"/>
    <x v="213"/>
    <s v="S.E.R. PONAZA - LEONCIO PRADO"/>
    <s v="SER"/>
    <s v="R"/>
    <s v="Inteconectado"/>
    <s v="PR1233"/>
    <s v="BT5B-R"/>
    <s v="De 30 a 100kWh"/>
    <n v="69"/>
    <n v="4043.6"/>
    <n v="2913.84"/>
    <n v="-1186.1099999999999"/>
  </r>
  <r>
    <x v="0"/>
    <x v="5"/>
    <s v="ELOR"/>
    <x v="11"/>
    <x v="213"/>
    <s v="S.E.R. PONAZA - LEONCIO PRADO"/>
    <s v="SER"/>
    <s v="R"/>
    <s v="Inteconectado"/>
    <s v="PR1233"/>
    <s v="BT5B-R"/>
    <s v="Mayor a 100kWh"/>
    <n v="7"/>
    <n v="1085.4000000000001"/>
    <n v="1069.94"/>
    <n v="30.14"/>
  </r>
  <r>
    <x v="0"/>
    <x v="5"/>
    <s v="ELOR"/>
    <x v="11"/>
    <x v="214"/>
    <s v="S.E.R. PONAZA - PAUCAR"/>
    <s v="SER"/>
    <s v="R"/>
    <s v="Inteconectado"/>
    <s v="PR1233"/>
    <s v="BT5B-R"/>
    <s v="De 0 a 30 kWh "/>
    <n v="16"/>
    <n v="109.8"/>
    <n v="122.87"/>
    <n v="-62.89"/>
  </r>
  <r>
    <x v="0"/>
    <x v="5"/>
    <s v="ELOR"/>
    <x v="11"/>
    <x v="214"/>
    <s v="S.E.R. PONAZA - PAUCAR"/>
    <s v="SER"/>
    <s v="R"/>
    <s v="Inteconectado"/>
    <s v="PR1233"/>
    <s v="BT5B-R"/>
    <s v="De 30 a 100kWh"/>
    <n v="7"/>
    <n v="286.8"/>
    <n v="181.57"/>
    <n v="-120.33"/>
  </r>
  <r>
    <x v="0"/>
    <x v="5"/>
    <s v="ELOR"/>
    <x v="11"/>
    <x v="215"/>
    <s v="S.E.R. PONAZA - SAN ANTONIO"/>
    <s v="SER"/>
    <s v="R"/>
    <s v="Inteconectado"/>
    <s v="PR1233"/>
    <s v="BT5B-R"/>
    <s v="De 0 a 30 kWh "/>
    <n v="41"/>
    <n v="472.4"/>
    <n v="381.94"/>
    <n v="-270.64999999999998"/>
  </r>
  <r>
    <x v="0"/>
    <x v="5"/>
    <s v="ELOR"/>
    <x v="11"/>
    <x v="215"/>
    <s v="S.E.R. PONAZA - SAN ANTONIO"/>
    <s v="SER"/>
    <s v="R"/>
    <s v="Inteconectado"/>
    <s v="PR1233"/>
    <s v="BT5B-R"/>
    <s v="De 30 a 100kWh"/>
    <n v="4"/>
    <n v="236.6"/>
    <n v="170.94"/>
    <n v="-68.760000000000005"/>
  </r>
  <r>
    <x v="0"/>
    <x v="5"/>
    <s v="ELOR"/>
    <x v="11"/>
    <x v="216"/>
    <s v="S.E.R. PONAZA - SIMON BOLIVAR"/>
    <s v="SER"/>
    <s v="R"/>
    <s v="Inteconectado"/>
    <s v="PR1233"/>
    <s v="BT5B-R"/>
    <s v="De 0 a 30 kWh "/>
    <n v="67"/>
    <n v="461.4"/>
    <n v="515.04999999999995"/>
    <n v="-264.35000000000002"/>
  </r>
  <r>
    <x v="0"/>
    <x v="5"/>
    <s v="ELOR"/>
    <x v="11"/>
    <x v="216"/>
    <s v="S.E.R. PONAZA - SIMON BOLIVAR"/>
    <s v="SER"/>
    <s v="R"/>
    <s v="Inteconectado"/>
    <s v="PR1233"/>
    <s v="BT5B-R"/>
    <s v="De 30 a 100kWh"/>
    <n v="7"/>
    <n v="317.8"/>
    <n v="210.2"/>
    <n v="-120.33"/>
  </r>
  <r>
    <x v="0"/>
    <x v="5"/>
    <s v="ELOR"/>
    <x v="11"/>
    <x v="217"/>
    <s v="S.E.R. PONAZA - SHAMBUYACU"/>
    <s v="SER"/>
    <s v="R"/>
    <s v="Inteconectado"/>
    <s v="PR1233"/>
    <s v="BT5B-R"/>
    <s v="De 0 a 30 kWh "/>
    <n v="48"/>
    <n v="425"/>
    <n v="402.15"/>
    <n v="-243.49"/>
  </r>
  <r>
    <x v="0"/>
    <x v="5"/>
    <s v="ELOR"/>
    <x v="11"/>
    <x v="217"/>
    <s v="S.E.R. PONAZA - SHAMBUYACU"/>
    <s v="SER"/>
    <s v="R"/>
    <s v="Inteconectado"/>
    <s v="PR1233"/>
    <s v="BT5B-R"/>
    <s v="De 30 a 100kWh"/>
    <n v="3"/>
    <n v="154"/>
    <n v="106.54"/>
    <n v="-51.57"/>
  </r>
  <r>
    <x v="0"/>
    <x v="5"/>
    <s v="ELOR"/>
    <x v="11"/>
    <x v="218"/>
    <s v="S.E.R. PONAZA - TINGO DE PONAZA"/>
    <s v="SER"/>
    <s v="R"/>
    <s v="Inteconectado"/>
    <s v="PR1233"/>
    <s v="BT5B-R"/>
    <s v="De 0 a 30 kWh "/>
    <n v="77"/>
    <n v="1079.4000000000001"/>
    <n v="784.79"/>
    <n v="-618.36"/>
  </r>
  <r>
    <x v="0"/>
    <x v="5"/>
    <s v="ELOR"/>
    <x v="11"/>
    <x v="218"/>
    <s v="S.E.R. PONAZA - TINGO DE PONAZA"/>
    <s v="SER"/>
    <s v="R"/>
    <s v="Inteconectado"/>
    <s v="PR1233"/>
    <s v="BT5B-R"/>
    <s v="De 30 a 100kWh"/>
    <n v="71"/>
    <n v="4244.3999999999996"/>
    <n v="3075.54"/>
    <n v="-1220.49"/>
  </r>
  <r>
    <x v="0"/>
    <x v="5"/>
    <s v="ELOR"/>
    <x v="11"/>
    <x v="218"/>
    <s v="S.E.R. PONAZA - TINGO DE PONAZA"/>
    <s v="SER"/>
    <s v="R"/>
    <s v="Inteconectado"/>
    <s v="PR1233"/>
    <s v="BT5B-R"/>
    <s v="Mayor a 100kWh"/>
    <n v="9"/>
    <n v="1676.8"/>
    <n v="1643.08"/>
    <n v="46.28"/>
  </r>
  <r>
    <x v="0"/>
    <x v="5"/>
    <s v="ELOR"/>
    <x v="11"/>
    <x v="219"/>
    <s v="S.E.R. PONAZA - VISTA ALEGRE"/>
    <s v="SER"/>
    <s v="R"/>
    <s v="Inteconectado"/>
    <s v="PR1233"/>
    <s v="BT5B-R"/>
    <s v="De 0 a 30 kWh "/>
    <n v="54"/>
    <n v="592.20000000000005"/>
    <n v="492.47"/>
    <n v="-339.33"/>
  </r>
  <r>
    <x v="0"/>
    <x v="5"/>
    <s v="ELOR"/>
    <x v="11"/>
    <x v="219"/>
    <s v="S.E.R. PONAZA - VISTA ALEGRE"/>
    <s v="SER"/>
    <s v="R"/>
    <s v="Inteconectado"/>
    <s v="PR1233"/>
    <s v="BT5B-R"/>
    <s v="De 30 a 100kWh"/>
    <n v="16"/>
    <n v="989.7"/>
    <n v="723.77"/>
    <n v="-275.04000000000002"/>
  </r>
  <r>
    <x v="0"/>
    <x v="5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5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5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5"/>
    <s v="ELOR"/>
    <x v="11"/>
    <x v="221"/>
    <s v="S.E.R. NUEVO CAMPEON y SAN ANDRES"/>
    <s v="SER"/>
    <s v="R"/>
    <s v="Aislado"/>
    <s v="PR0019"/>
    <s v="BT5B-R"/>
    <s v="De 0 a 30 kWh "/>
    <n v="34"/>
    <n v="382"/>
    <n v="237.59"/>
    <n v="-201.22"/>
  </r>
  <r>
    <x v="0"/>
    <x v="5"/>
    <s v="ELOR"/>
    <x v="11"/>
    <x v="221"/>
    <s v="S.E.R. NUEVO CAMPEON y SAN ANDRES"/>
    <s v="SER"/>
    <s v="R"/>
    <s v="Aislado"/>
    <s v="PR0019"/>
    <s v="BT5B-R"/>
    <s v="De 30 a 100kWh"/>
    <n v="12"/>
    <n v="581"/>
    <n v="268.52999999999997"/>
    <n v="-189.72"/>
  </r>
  <r>
    <x v="0"/>
    <x v="5"/>
    <s v="ELOR"/>
    <x v="11"/>
    <x v="221"/>
    <s v="S.E.R. NUEVO CAMPEON y SAN ANDRES"/>
    <s v="SER"/>
    <s v="R"/>
    <s v="Aislado"/>
    <s v="PR0019"/>
    <s v="BT5B-R"/>
    <s v="Mayor a 100kWh"/>
    <n v="1"/>
    <n v="391"/>
    <n v="271.02999999999997"/>
    <n v="0"/>
  </r>
  <r>
    <x v="0"/>
    <x v="5"/>
    <s v="ELOR"/>
    <x v="11"/>
    <x v="222"/>
    <s v="SER GRAN PERU"/>
    <s v="SER"/>
    <s v="R"/>
    <s v="Aislado"/>
    <s v="PR0019"/>
    <s v="BT5B-R"/>
    <s v="De 0 a 30 kWh "/>
    <n v="51"/>
    <n v="303"/>
    <n v="315.12"/>
    <n v="-159.66"/>
  </r>
  <r>
    <x v="0"/>
    <x v="5"/>
    <s v="ELOR"/>
    <x v="11"/>
    <x v="223"/>
    <s v="EL ESTRECHO (PUTUMAYO)"/>
    <s v="SER"/>
    <s v="R"/>
    <s v="Aislado"/>
    <s v="PR0019"/>
    <s v="BT5B-R"/>
    <s v="De 0 a 30 kWh "/>
    <n v="297"/>
    <n v="4157"/>
    <n v="2200.85"/>
    <n v="-2189.81"/>
  </r>
  <r>
    <x v="0"/>
    <x v="5"/>
    <s v="ELOR"/>
    <x v="11"/>
    <x v="223"/>
    <s v="EL ESTRECHO (PUTUMAYO)"/>
    <s v="SER"/>
    <s v="R"/>
    <s v="Aislado"/>
    <s v="PR0019"/>
    <s v="BT5B-R"/>
    <s v="De 30 a 100kWh"/>
    <n v="223"/>
    <n v="12928"/>
    <n v="6438.84"/>
    <n v="-3525.63"/>
  </r>
  <r>
    <x v="0"/>
    <x v="5"/>
    <s v="ELOR"/>
    <x v="11"/>
    <x v="223"/>
    <s v="EL ESTRECHO (PUTUMAYO)"/>
    <s v="SER"/>
    <s v="R"/>
    <s v="Aislado"/>
    <s v="PR0019"/>
    <s v="BT5B-R"/>
    <s v="Mayor a 100kWh"/>
    <n v="100"/>
    <n v="24451"/>
    <n v="17146.349999999999"/>
    <n v="0"/>
  </r>
  <r>
    <x v="0"/>
    <x v="5"/>
    <s v="ELOR"/>
    <x v="11"/>
    <x v="224"/>
    <s v="SER SAN FRANCISCO"/>
    <s v="SER"/>
    <s v="R"/>
    <s v="Aislado"/>
    <s v="PR0019"/>
    <s v="BT5B-R"/>
    <s v="De 0 a 30 kWh "/>
    <n v="743"/>
    <n v="6794"/>
    <n v="4954.3100000000004"/>
    <n v="-3579.68"/>
  </r>
  <r>
    <x v="0"/>
    <x v="5"/>
    <s v="ELOR"/>
    <x v="11"/>
    <x v="224"/>
    <s v="SER SAN FRANCISCO"/>
    <s v="SER"/>
    <s v="R"/>
    <s v="Aislado"/>
    <s v="PR0019"/>
    <s v="BT5B-R"/>
    <s v="De 30 a 100kWh"/>
    <n v="171"/>
    <n v="9228"/>
    <n v="4471.4799999999996"/>
    <n v="-2703.51"/>
  </r>
  <r>
    <x v="0"/>
    <x v="5"/>
    <s v="ELOR"/>
    <x v="11"/>
    <x v="224"/>
    <s v="SER SAN FRANCISCO"/>
    <s v="SER"/>
    <s v="R"/>
    <s v="Aislado"/>
    <s v="PR0019"/>
    <s v="BT5B-R"/>
    <s v="Mayor a 100kWh"/>
    <n v="25"/>
    <n v="3625"/>
    <n v="2595.69"/>
    <n v="0"/>
  </r>
  <r>
    <x v="0"/>
    <x v="5"/>
    <s v="ELOR"/>
    <x v="11"/>
    <x v="225"/>
    <s v="SER MAYORUNA"/>
    <s v="SER"/>
    <s v="R"/>
    <s v="Aislado"/>
    <s v="PR0019"/>
    <s v="BT5B-R"/>
    <s v="De 0 a 30 kWh "/>
    <n v="1046"/>
    <n v="7225"/>
    <n v="6617.05"/>
    <n v="-3806.66"/>
  </r>
  <r>
    <x v="0"/>
    <x v="5"/>
    <s v="ELOR"/>
    <x v="11"/>
    <x v="225"/>
    <s v="SER MAYORUNA"/>
    <s v="SER"/>
    <s v="R"/>
    <s v="Aislado"/>
    <s v="PR0019"/>
    <s v="BT5B-R"/>
    <s v="De 30 a 100kWh"/>
    <n v="266"/>
    <n v="14174"/>
    <n v="6832.84"/>
    <n v="-4205.46"/>
  </r>
  <r>
    <x v="0"/>
    <x v="5"/>
    <s v="ELOR"/>
    <x v="11"/>
    <x v="225"/>
    <s v="SER MAYORUNA"/>
    <s v="SER"/>
    <s v="R"/>
    <s v="Aislado"/>
    <s v="PR0019"/>
    <s v="BT5B-R"/>
    <s v="Mayor a 100kWh"/>
    <n v="50"/>
    <n v="12170"/>
    <n v="8535.49"/>
    <n v="0"/>
  </r>
  <r>
    <x v="0"/>
    <x v="5"/>
    <s v="ELOR"/>
    <x v="11"/>
    <x v="337"/>
    <s v="S.E.R. ISLA SANTA ROSA"/>
    <s v="SER"/>
    <s v="R"/>
    <s v="Aislado"/>
    <s v="PR0019"/>
    <s v="BT5B-R"/>
    <s v="De 0 a 30 kWh "/>
    <n v="173"/>
    <n v="1805"/>
    <n v="1187.69"/>
    <n v="-950.87"/>
  </r>
  <r>
    <x v="0"/>
    <x v="5"/>
    <s v="ELOR"/>
    <x v="11"/>
    <x v="337"/>
    <s v="S.E.R. ISLA SANTA ROSA"/>
    <s v="SER"/>
    <s v="R"/>
    <s v="Aislado"/>
    <s v="PR0019"/>
    <s v="BT5B-R"/>
    <s v="De 30 a 100kWh"/>
    <n v="92"/>
    <n v="4912"/>
    <n v="2369.87"/>
    <n v="-1454.52"/>
  </r>
  <r>
    <x v="0"/>
    <x v="5"/>
    <s v="ELOR"/>
    <x v="11"/>
    <x v="337"/>
    <s v="S.E.R. ISLA SANTA ROSA"/>
    <s v="SER"/>
    <s v="R"/>
    <s v="Aislado"/>
    <s v="PR0019"/>
    <s v="BT5B-R"/>
    <s v="Mayor a 100kWh"/>
    <n v="60"/>
    <n v="14426"/>
    <n v="10121.549999999999"/>
    <n v="0"/>
  </r>
  <r>
    <x v="0"/>
    <x v="5"/>
    <s v="ELOR"/>
    <x v="11"/>
    <x v="226"/>
    <s v="San Ignacio Rural"/>
    <s v="SER"/>
    <s v="R"/>
    <s v="Inteconectado"/>
    <s v="SR0097"/>
    <s v="BT5B-R"/>
    <s v="De 0 a 30 kWh "/>
    <n v="6830"/>
    <n v="76228.09"/>
    <n v="54783.27"/>
    <n v="-36485.83"/>
  </r>
  <r>
    <x v="0"/>
    <x v="5"/>
    <s v="ELOR"/>
    <x v="11"/>
    <x v="226"/>
    <s v="San Ignacio Rural"/>
    <s v="SER"/>
    <s v="R"/>
    <s v="Inteconectado"/>
    <s v="SR0097"/>
    <s v="BT5B-R"/>
    <s v="De 30 a 100kWh"/>
    <n v="2006"/>
    <n v="105980.71"/>
    <n v="59775.17"/>
    <n v="-28847.86"/>
  </r>
  <r>
    <x v="0"/>
    <x v="5"/>
    <s v="ELOR"/>
    <x v="11"/>
    <x v="226"/>
    <s v="San Ignacio Rural"/>
    <s v="SER"/>
    <s v="R"/>
    <s v="Inteconectado"/>
    <s v="SR0097"/>
    <s v="BT5B-R"/>
    <s v="Mayor a 100kWh"/>
    <n v="294"/>
    <n v="46832.32"/>
    <n v="37042.49"/>
    <n v="1143.6600000000001"/>
  </r>
  <r>
    <x v="0"/>
    <x v="5"/>
    <s v="ELOR"/>
    <x v="11"/>
    <x v="227"/>
    <s v="Sistema Electrico Rural Pucará"/>
    <s v="SER"/>
    <s v="R"/>
    <s v="Inteconectado"/>
    <s v="PR0099"/>
    <s v="BT5B-R"/>
    <s v="De 0 a 30 kWh "/>
    <n v="1348"/>
    <n v="10726.16"/>
    <n v="8548.15"/>
    <n v="-5751.31"/>
  </r>
  <r>
    <x v="0"/>
    <x v="5"/>
    <s v="ELOR"/>
    <x v="11"/>
    <x v="227"/>
    <s v="Sistema Electrico Rural Pucará"/>
    <s v="SER"/>
    <s v="R"/>
    <s v="Inteconectado"/>
    <s v="PR0099"/>
    <s v="BT5B-R"/>
    <s v="De 30 a 100kWh"/>
    <n v="198"/>
    <n v="10250.17"/>
    <n v="4741.42"/>
    <n v="-3184.53"/>
  </r>
  <r>
    <x v="0"/>
    <x v="5"/>
    <s v="ELOR"/>
    <x v="11"/>
    <x v="227"/>
    <s v="Sistema Electrico Rural Pucará"/>
    <s v="SER"/>
    <s v="R"/>
    <s v="Inteconectado"/>
    <s v="PR0099"/>
    <s v="BT5B-R"/>
    <s v="Mayor a 100kWh"/>
    <n v="11"/>
    <n v="2008.51"/>
    <n v="1406.78"/>
    <n v="0"/>
  </r>
  <r>
    <x v="0"/>
    <x v="5"/>
    <s v="ELOR"/>
    <x v="11"/>
    <x v="228"/>
    <s v="Sistema Electrico Rural Bagua - Jaen Rural"/>
    <s v="SER"/>
    <s v="R"/>
    <s v="Inteconectado"/>
    <s v="SR0097"/>
    <s v="BT5B-R"/>
    <s v="De 0 a 30 kWh "/>
    <n v="9876"/>
    <n v="79793.64"/>
    <n v="71695.11"/>
    <n v="-37872.36"/>
  </r>
  <r>
    <x v="0"/>
    <x v="5"/>
    <s v="ELOR"/>
    <x v="11"/>
    <x v="228"/>
    <s v="Sistema Electrico Rural Bagua - Jaen Rural"/>
    <s v="SER"/>
    <s v="R"/>
    <s v="Inteconectado"/>
    <s v="SR0097"/>
    <s v="BT5B-R"/>
    <s v="De 30 a 100kWh"/>
    <n v="2077"/>
    <n v="112288.92"/>
    <n v="64234.75"/>
    <n v="-29556.67"/>
  </r>
  <r>
    <x v="0"/>
    <x v="5"/>
    <s v="ELOR"/>
    <x v="11"/>
    <x v="228"/>
    <s v="Sistema Electrico Rural Bagua - Jaen Rural"/>
    <s v="SER"/>
    <s v="R"/>
    <s v="Inteconectado"/>
    <s v="SR0097"/>
    <s v="BT5B-R"/>
    <s v="Mayor a 100kWh"/>
    <n v="325"/>
    <n v="60916.33"/>
    <n v="48095.99"/>
    <n v="1388.8"/>
  </r>
  <r>
    <x v="0"/>
    <x v="5"/>
    <s v="ELOR"/>
    <x v="11"/>
    <x v="229"/>
    <s v="Sistema Eléctrico Rural Chachapoyas Rural"/>
    <s v="SER"/>
    <s v="R"/>
    <s v="Aislado"/>
    <s v="PL1226"/>
    <s v="BT5B-R"/>
    <s v="De 0 a 30 kWh "/>
    <n v="1044"/>
    <n v="7030.22"/>
    <n v="6373.56"/>
    <n v="-3802.54"/>
  </r>
  <r>
    <x v="0"/>
    <x v="5"/>
    <s v="ELOR"/>
    <x v="11"/>
    <x v="229"/>
    <s v="Sistema Eléctrico Rural Chachapoyas Rural"/>
    <s v="SER"/>
    <s v="R"/>
    <s v="Aislado"/>
    <s v="PL1226"/>
    <s v="BT5B-R"/>
    <s v="De 30 a 100kWh"/>
    <n v="78"/>
    <n v="3813.23"/>
    <n v="1686.16"/>
    <n v="-1265.18"/>
  </r>
  <r>
    <x v="0"/>
    <x v="5"/>
    <s v="ELOR"/>
    <x v="11"/>
    <x v="229"/>
    <s v="Sistema Eléctrico Rural Chachapoyas Rural"/>
    <s v="SER"/>
    <s v="R"/>
    <s v="Aislado"/>
    <s v="PL1226"/>
    <s v="BT5B-R"/>
    <s v="Mayor a 100kWh"/>
    <n v="9"/>
    <n v="1344"/>
    <n v="941.78"/>
    <n v="0"/>
  </r>
  <r>
    <x v="0"/>
    <x v="5"/>
    <s v="ELPU"/>
    <x v="12"/>
    <x v="230"/>
    <s v="Juliaca"/>
    <s v="2"/>
    <s v="U"/>
    <s v="Inteconectado"/>
    <s v="PL0025"/>
    <s v="BT5B-R"/>
    <s v="De 0 a 30 kWh "/>
    <n v="29935"/>
    <n v="360319"/>
    <n v="244042.18"/>
    <n v="-51883.95"/>
  </r>
  <r>
    <x v="0"/>
    <x v="5"/>
    <s v="ELPU"/>
    <x v="12"/>
    <x v="230"/>
    <s v="Juliaca"/>
    <s v="2"/>
    <s v="U"/>
    <s v="Inteconectado"/>
    <s v="PL0025"/>
    <s v="BT5B-R"/>
    <s v="De 30 a 100kWh"/>
    <n v="29907"/>
    <n v="1745485"/>
    <n v="964897.04"/>
    <n v="-129198.24"/>
  </r>
  <r>
    <x v="0"/>
    <x v="5"/>
    <s v="ELPU"/>
    <x v="12"/>
    <x v="230"/>
    <s v="Juliaca"/>
    <s v="2"/>
    <s v="U"/>
    <s v="Inteconectado"/>
    <s v="PL0025"/>
    <s v="BT5B-R"/>
    <s v="Mayor a 100kWh"/>
    <n v="12808"/>
    <n v="2645825"/>
    <n v="1607644.36"/>
    <n v="45336.19"/>
  </r>
  <r>
    <x v="0"/>
    <x v="5"/>
    <s v="ELPU"/>
    <x v="12"/>
    <x v="231"/>
    <s v="Puno"/>
    <s v="2"/>
    <s v="U"/>
    <s v="Inteconectado"/>
    <s v="PL0026"/>
    <s v="BT5B-R"/>
    <s v="De 0 a 30 kWh "/>
    <n v="10925"/>
    <n v="134993"/>
    <n v="90652.68"/>
    <n v="-19475.91"/>
  </r>
  <r>
    <x v="0"/>
    <x v="5"/>
    <s v="ELPU"/>
    <x v="12"/>
    <x v="231"/>
    <s v="Puno"/>
    <s v="2"/>
    <s v="U"/>
    <s v="Inteconectado"/>
    <s v="PL0026"/>
    <s v="BT5B-R"/>
    <s v="De 30 a 100kWh"/>
    <n v="14666"/>
    <n v="896948"/>
    <n v="497347.14"/>
    <n v="-63503.72"/>
  </r>
  <r>
    <x v="0"/>
    <x v="5"/>
    <s v="ELPU"/>
    <x v="12"/>
    <x v="231"/>
    <s v="Puno"/>
    <s v="2"/>
    <s v="U"/>
    <s v="Inteconectado"/>
    <s v="PL0026"/>
    <s v="BT5B-R"/>
    <s v="Mayor a 100kWh"/>
    <n v="7980"/>
    <n v="1571873"/>
    <n v="957638.14"/>
    <n v="26967.040000000001"/>
  </r>
  <r>
    <x v="0"/>
    <x v="5"/>
    <s v="ELPU"/>
    <x v="12"/>
    <x v="232"/>
    <s v="Azángaro"/>
    <s v="3"/>
    <s v="U"/>
    <s v="Inteconectado"/>
    <s v="PL0027"/>
    <s v="BT5B-R"/>
    <s v="De 0 a 30 kWh "/>
    <n v="7486"/>
    <n v="72150"/>
    <n v="54641.22"/>
    <n v="-10626.99"/>
  </r>
  <r>
    <x v="0"/>
    <x v="5"/>
    <s v="ELPU"/>
    <x v="12"/>
    <x v="232"/>
    <s v="Azángaro"/>
    <s v="3"/>
    <s v="U"/>
    <s v="Inteconectado"/>
    <s v="PL0027"/>
    <s v="BT5B-R"/>
    <s v="De 30 a 100kWh"/>
    <n v="3225"/>
    <n v="177707"/>
    <n v="100268.29"/>
    <n v="-14254.5"/>
  </r>
  <r>
    <x v="0"/>
    <x v="5"/>
    <s v="ELPU"/>
    <x v="12"/>
    <x v="232"/>
    <s v="Azángaro"/>
    <s v="3"/>
    <s v="U"/>
    <s v="Inteconectado"/>
    <s v="PL0027"/>
    <s v="BT5B-R"/>
    <s v="Mayor a 100kWh"/>
    <n v="1397"/>
    <n v="398870"/>
    <n v="246207.68"/>
    <n v="6946.72"/>
  </r>
  <r>
    <x v="0"/>
    <x v="5"/>
    <s v="ELPU"/>
    <x v="12"/>
    <x v="233"/>
    <s v="Antauta"/>
    <s v="4"/>
    <s v="R"/>
    <s v="Inteconectado"/>
    <s v="PL0028"/>
    <s v="BT5B-R"/>
    <s v="De 0 a 30 kWh "/>
    <n v="1816"/>
    <n v="21595"/>
    <n v="11821.85"/>
    <n v="-8650.7800000000007"/>
  </r>
  <r>
    <x v="0"/>
    <x v="5"/>
    <s v="ELPU"/>
    <x v="12"/>
    <x v="233"/>
    <s v="Antauta"/>
    <s v="4"/>
    <s v="R"/>
    <s v="Inteconectado"/>
    <s v="PL0028"/>
    <s v="BT5B-R"/>
    <s v="De 30 a 100kWh"/>
    <n v="941"/>
    <n v="48816"/>
    <n v="23613.8"/>
    <n v="-11310.82"/>
  </r>
  <r>
    <x v="0"/>
    <x v="5"/>
    <s v="ELPU"/>
    <x v="12"/>
    <x v="233"/>
    <s v="Antauta"/>
    <s v="4"/>
    <s v="R"/>
    <s v="Inteconectado"/>
    <s v="PL0028"/>
    <s v="BT5B-R"/>
    <s v="Mayor a 100kWh"/>
    <n v="268"/>
    <n v="98840"/>
    <n v="66697.710000000006"/>
    <n v="1875.11"/>
  </r>
  <r>
    <x v="0"/>
    <x v="5"/>
    <s v="ELPU"/>
    <x v="12"/>
    <x v="234"/>
    <s v="Ayaviri"/>
    <s v="4"/>
    <s v="R"/>
    <s v="Inteconectado"/>
    <s v="PL0029"/>
    <s v="BT5B-R"/>
    <s v="De 0 a 30 kWh "/>
    <n v="7955"/>
    <n v="91019"/>
    <n v="50957.64"/>
    <n v="-36544.589999999997"/>
  </r>
  <r>
    <x v="0"/>
    <x v="5"/>
    <s v="ELPU"/>
    <x v="12"/>
    <x v="234"/>
    <s v="Ayaviri"/>
    <s v="4"/>
    <s v="R"/>
    <s v="Inteconectado"/>
    <s v="PL0029"/>
    <s v="BT5B-R"/>
    <s v="De 30 a 100kWh"/>
    <n v="2750"/>
    <n v="138958"/>
    <n v="66730.820000000007"/>
    <n v="-33137.5"/>
  </r>
  <r>
    <x v="0"/>
    <x v="5"/>
    <s v="ELPU"/>
    <x v="12"/>
    <x v="234"/>
    <s v="Ayaviri"/>
    <s v="4"/>
    <s v="R"/>
    <s v="Inteconectado"/>
    <s v="PL0029"/>
    <s v="BT5B-R"/>
    <s v="Mayor a 100kWh"/>
    <n v="389"/>
    <n v="109888"/>
    <n v="74197.850000000006"/>
    <n v="1638.02"/>
  </r>
  <r>
    <x v="0"/>
    <x v="5"/>
    <s v="ELPU"/>
    <x v="12"/>
    <x v="235"/>
    <s v="Ilave-Pomata"/>
    <s v="6"/>
    <s v="R"/>
    <s v="Inteconectado"/>
    <s v="PL0030"/>
    <s v="BT5B-R"/>
    <s v="De 0 a 30 kWh "/>
    <n v="30165"/>
    <n v="235212"/>
    <n v="181442.63"/>
    <n v="-105064.93"/>
  </r>
  <r>
    <x v="0"/>
    <x v="5"/>
    <s v="ELPU"/>
    <x v="12"/>
    <x v="235"/>
    <s v="Ilave-Pomata"/>
    <s v="6"/>
    <s v="R"/>
    <s v="Inteconectado"/>
    <s v="PL0030"/>
    <s v="BT5B-R"/>
    <s v="De 30 a 100kWh"/>
    <n v="5942"/>
    <n v="304805"/>
    <n v="163013.32"/>
    <n v="-79622.8"/>
  </r>
  <r>
    <x v="0"/>
    <x v="5"/>
    <s v="ELPU"/>
    <x v="12"/>
    <x v="235"/>
    <s v="Ilave-Pomata"/>
    <s v="6"/>
    <s v="R"/>
    <s v="Inteconectado"/>
    <s v="PL0030"/>
    <s v="BT5B-R"/>
    <s v="Mayor a 100kWh"/>
    <n v="1069"/>
    <n v="251533"/>
    <n v="190751.88"/>
    <n v="5374.6"/>
  </r>
  <r>
    <x v="0"/>
    <x v="5"/>
    <s v="ELPU"/>
    <x v="12"/>
    <x v="236"/>
    <s v="San Gabán"/>
    <s v="5"/>
    <s v="R"/>
    <s v="Inteconectado"/>
    <s v="PL0220"/>
    <s v="BT5B-R"/>
    <s v="De 0 a 30 kWh "/>
    <n v="303"/>
    <n v="4089"/>
    <n v="2271.92"/>
    <n v="-1813.5"/>
  </r>
  <r>
    <x v="0"/>
    <x v="5"/>
    <s v="ELPU"/>
    <x v="12"/>
    <x v="236"/>
    <s v="San Gabán"/>
    <s v="5"/>
    <s v="R"/>
    <s v="Inteconectado"/>
    <s v="PL0220"/>
    <s v="BT5B-R"/>
    <s v="De 30 a 100kWh"/>
    <n v="228"/>
    <n v="12639"/>
    <n v="6879.47"/>
    <n v="-3034.68"/>
  </r>
  <r>
    <x v="0"/>
    <x v="5"/>
    <s v="ELPU"/>
    <x v="12"/>
    <x v="236"/>
    <s v="San Gabán"/>
    <s v="5"/>
    <s v="R"/>
    <s v="Inteconectado"/>
    <s v="PL0220"/>
    <s v="BT5B-R"/>
    <s v="Mayor a 100kWh"/>
    <n v="59"/>
    <n v="11648"/>
    <n v="8805.35"/>
    <n v="247.62"/>
  </r>
  <r>
    <x v="0"/>
    <x v="5"/>
    <s v="ELPU"/>
    <x v="12"/>
    <x v="237"/>
    <s v="Azángaro Rural"/>
    <s v="5"/>
    <s v="R"/>
    <s v="Inteconectado"/>
    <s v="PL0237"/>
    <s v="BT5B-R"/>
    <s v="De 0 a 30 kWh "/>
    <n v="25897"/>
    <n v="192737"/>
    <n v="152065.71"/>
    <n v="-86293.3"/>
  </r>
  <r>
    <x v="0"/>
    <x v="5"/>
    <s v="ELPU"/>
    <x v="12"/>
    <x v="237"/>
    <s v="Azángaro Rural"/>
    <s v="5"/>
    <s v="R"/>
    <s v="Inteconectado"/>
    <s v="PL0237"/>
    <s v="BT5B-R"/>
    <s v="De 30 a 100kWh"/>
    <n v="4217"/>
    <n v="212664"/>
    <n v="113068.2"/>
    <n v="-56634.31"/>
  </r>
  <r>
    <x v="0"/>
    <x v="5"/>
    <s v="ELPU"/>
    <x v="12"/>
    <x v="237"/>
    <s v="Azángaro Rural"/>
    <s v="5"/>
    <s v="R"/>
    <s v="Inteconectado"/>
    <s v="PL0237"/>
    <s v="BT5B-R"/>
    <s v="Mayor a 100kWh"/>
    <n v="537"/>
    <n v="111635"/>
    <n v="85060.82"/>
    <n v="2392.2800000000002"/>
  </r>
  <r>
    <x v="0"/>
    <x v="5"/>
    <s v="ELPU"/>
    <x v="12"/>
    <x v="238"/>
    <s v="Juliaca Rural"/>
    <s v="6"/>
    <s v="R"/>
    <s v="Inteconectado"/>
    <s v="PL0238"/>
    <s v="BT5B-R"/>
    <s v="De 0 a 30 kWh "/>
    <n v="15218"/>
    <n v="123477"/>
    <n v="92868.26"/>
    <n v="-55200.49"/>
  </r>
  <r>
    <x v="0"/>
    <x v="5"/>
    <s v="ELPU"/>
    <x v="12"/>
    <x v="238"/>
    <s v="Juliaca Rural"/>
    <s v="6"/>
    <s v="R"/>
    <s v="Inteconectado"/>
    <s v="PL0238"/>
    <s v="BT5B-R"/>
    <s v="De 30 a 100kWh"/>
    <n v="2175"/>
    <n v="110856"/>
    <n v="59194.55"/>
    <n v="-29166.75"/>
  </r>
  <r>
    <x v="0"/>
    <x v="5"/>
    <s v="ELPU"/>
    <x v="12"/>
    <x v="238"/>
    <s v="Juliaca Rural"/>
    <s v="6"/>
    <s v="R"/>
    <s v="Inteconectado"/>
    <s v="PL0238"/>
    <s v="BT5B-R"/>
    <s v="Mayor a 100kWh"/>
    <n v="275"/>
    <n v="61880"/>
    <n v="46999.85"/>
    <n v="1323.59"/>
  </r>
  <r>
    <x v="0"/>
    <x v="5"/>
    <s v="ELPU"/>
    <x v="12"/>
    <x v="239"/>
    <s v="Puno Baja Densidad"/>
    <s v="5"/>
    <s v="R"/>
    <s v="Inteconectado"/>
    <s v="PL0239"/>
    <s v="BT5B-R"/>
    <s v="De 0 a 30 kWh "/>
    <n v="4369"/>
    <n v="32948"/>
    <n v="25800.880000000001"/>
    <n v="-14787.99"/>
  </r>
  <r>
    <x v="0"/>
    <x v="5"/>
    <s v="ELPU"/>
    <x v="12"/>
    <x v="239"/>
    <s v="Puno Baja Densidad"/>
    <s v="5"/>
    <s v="R"/>
    <s v="Inteconectado"/>
    <s v="PL0239"/>
    <s v="BT5B-R"/>
    <s v="De 30 a 100kWh"/>
    <n v="630"/>
    <n v="31755"/>
    <n v="16914.87"/>
    <n v="-8479.7999999999993"/>
  </r>
  <r>
    <x v="0"/>
    <x v="5"/>
    <s v="ELPU"/>
    <x v="12"/>
    <x v="239"/>
    <s v="Puno Baja Densidad"/>
    <s v="5"/>
    <s v="R"/>
    <s v="Inteconectado"/>
    <s v="PL0239"/>
    <s v="BT5B-R"/>
    <s v="Mayor a 100kWh"/>
    <n v="93"/>
    <n v="18975"/>
    <n v="14499.05"/>
    <n v="408.77"/>
  </r>
  <r>
    <x v="0"/>
    <x v="5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5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5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5"/>
    <s v="ELPU"/>
    <x v="12"/>
    <x v="241"/>
    <s v="Sistema Eléctrico Rural  Azángaro"/>
    <s v="SER"/>
    <s v="R"/>
    <s v="Inteconectado"/>
    <s v="PR0027"/>
    <s v="BT5B-R"/>
    <s v="De 0 a 30 kWh "/>
    <n v="6693"/>
    <n v="27241"/>
    <n v="42950.54"/>
    <n v="-14165.32"/>
  </r>
  <r>
    <x v="0"/>
    <x v="5"/>
    <s v="ELPU"/>
    <x v="12"/>
    <x v="241"/>
    <s v="Sistema Eléctrico Rural  Azángaro"/>
    <s v="SER"/>
    <s v="R"/>
    <s v="Inteconectado"/>
    <s v="PR0027"/>
    <s v="BT5B-R"/>
    <s v="De 30 a 100kWh"/>
    <n v="258"/>
    <n v="13119"/>
    <n v="8298.83"/>
    <n v="-4024.8"/>
  </r>
  <r>
    <x v="0"/>
    <x v="5"/>
    <s v="ELPU"/>
    <x v="12"/>
    <x v="241"/>
    <s v="Sistema Eléctrico Rural  Azángaro"/>
    <s v="SER"/>
    <s v="R"/>
    <s v="Inteconectado"/>
    <s v="PR0027"/>
    <s v="BT5B-R"/>
    <s v="Mayor a 100kWh"/>
    <n v="54"/>
    <n v="11168"/>
    <n v="9922.57"/>
    <n v="279.49"/>
  </r>
  <r>
    <x v="0"/>
    <x v="5"/>
    <s v="ELPU"/>
    <x v="12"/>
    <x v="242"/>
    <s v="Sistema Eléctrico Rural  Ayaviri"/>
    <s v="SER"/>
    <s v="R"/>
    <s v="Inteconectado"/>
    <s v="PR0029"/>
    <s v="BT5B-R"/>
    <s v="De 0 a 30 kWh "/>
    <n v="3616"/>
    <n v="11495"/>
    <n v="22186"/>
    <n v="-5986.43"/>
  </r>
  <r>
    <x v="0"/>
    <x v="5"/>
    <s v="ELPU"/>
    <x v="12"/>
    <x v="242"/>
    <s v="Sistema Eléctrico Rural  Ayaviri"/>
    <s v="SER"/>
    <s v="R"/>
    <s v="Inteconectado"/>
    <s v="PR0029"/>
    <s v="BT5B-R"/>
    <s v="De 30 a 100kWh"/>
    <n v="110"/>
    <n v="5460"/>
    <n v="3431.72"/>
    <n v="-1719.3"/>
  </r>
  <r>
    <x v="0"/>
    <x v="5"/>
    <s v="ELPU"/>
    <x v="12"/>
    <x v="242"/>
    <s v="Sistema Eléctrico Rural  Ayaviri"/>
    <s v="SER"/>
    <s v="R"/>
    <s v="Inteconectado"/>
    <s v="PR0029"/>
    <s v="BT5B-R"/>
    <s v="Mayor a 100kWh"/>
    <n v="22"/>
    <n v="3650"/>
    <n v="3271.73"/>
    <n v="92.34"/>
  </r>
  <r>
    <x v="0"/>
    <x v="5"/>
    <s v="ELPU"/>
    <x v="12"/>
    <x v="243"/>
    <s v="Sistema Eléctrico Rural  Juliaca"/>
    <s v="SER"/>
    <s v="R"/>
    <s v="Inteconectado"/>
    <s v="PR0025"/>
    <s v="BT5B-R"/>
    <s v="De 0 a 30 kWh "/>
    <n v="3054"/>
    <n v="16107"/>
    <n v="20784.66"/>
    <n v="-8396.36"/>
  </r>
  <r>
    <x v="0"/>
    <x v="5"/>
    <s v="ELPU"/>
    <x v="12"/>
    <x v="243"/>
    <s v="Sistema Eléctrico Rural  Juliaca"/>
    <s v="SER"/>
    <s v="R"/>
    <s v="Inteconectado"/>
    <s v="PR0025"/>
    <s v="BT5B-R"/>
    <s v="De 30 a 100kWh"/>
    <n v="181"/>
    <n v="8814"/>
    <n v="5507.75"/>
    <n v="-2830.84"/>
  </r>
  <r>
    <x v="0"/>
    <x v="5"/>
    <s v="ELPU"/>
    <x v="12"/>
    <x v="243"/>
    <s v="Sistema Eléctrico Rural  Juliaca"/>
    <s v="SER"/>
    <s v="R"/>
    <s v="Inteconectado"/>
    <s v="PR0025"/>
    <s v="BT5B-R"/>
    <s v="Mayor a 100kWh"/>
    <n v="17"/>
    <n v="3002"/>
    <n v="2686.93"/>
    <n v="75.8"/>
  </r>
  <r>
    <x v="0"/>
    <x v="5"/>
    <s v="ELPU"/>
    <x v="12"/>
    <x v="244"/>
    <s v="Sistema Eléctrico Rural Antauta"/>
    <s v="SER"/>
    <s v="R"/>
    <s v="Inteconectado"/>
    <s v="PR0029"/>
    <s v="BT5B-R"/>
    <s v="De 0 a 30 kWh "/>
    <n v="491"/>
    <n v="1407"/>
    <n v="2962.34"/>
    <n v="-731.64"/>
  </r>
  <r>
    <x v="0"/>
    <x v="5"/>
    <s v="ELPU"/>
    <x v="12"/>
    <x v="244"/>
    <s v="Sistema Eléctrico Rural Antauta"/>
    <s v="SER"/>
    <s v="R"/>
    <s v="Inteconectado"/>
    <s v="PR0029"/>
    <s v="BT5B-R"/>
    <s v="De 30 a 100kWh"/>
    <n v="1"/>
    <n v="58"/>
    <n v="38.159999999999997"/>
    <n v="-15.6"/>
  </r>
  <r>
    <x v="0"/>
    <x v="5"/>
    <s v="ELS"/>
    <x v="13"/>
    <x v="245"/>
    <s v="Ilo"/>
    <s v="3"/>
    <s v="U"/>
    <s v="Inteconectado"/>
    <s v="PL0110"/>
    <s v="BT5B-R"/>
    <s v="De 0 a 30 kWh "/>
    <n v="5454"/>
    <n v="53128.84"/>
    <n v="36976.47"/>
    <n v="-6796.13"/>
  </r>
  <r>
    <x v="0"/>
    <x v="5"/>
    <s v="ELS"/>
    <x v="13"/>
    <x v="245"/>
    <s v="Ilo"/>
    <s v="3"/>
    <s v="U"/>
    <s v="Inteconectado"/>
    <s v="PL0110"/>
    <s v="BT5B-R"/>
    <s v="De 30 a 100kWh"/>
    <n v="9289"/>
    <n v="616818.5"/>
    <n v="308313.52"/>
    <n v="-35669.760000000002"/>
  </r>
  <r>
    <x v="0"/>
    <x v="5"/>
    <s v="ELS"/>
    <x v="13"/>
    <x v="245"/>
    <s v="Ilo"/>
    <s v="3"/>
    <s v="U"/>
    <s v="Inteconectado"/>
    <s v="PL0110"/>
    <s v="BT5B-R"/>
    <s v="Mayor a 100kWh"/>
    <n v="7367"/>
    <n v="1398208.68"/>
    <n v="753969.2"/>
    <n v="15968.23"/>
  </r>
  <r>
    <x v="0"/>
    <x v="5"/>
    <s v="ELS"/>
    <x v="13"/>
    <x v="246"/>
    <s v="Moquegua"/>
    <s v="3"/>
    <s v="U"/>
    <s v="Inteconectado"/>
    <s v="PL0111"/>
    <s v="BT5B-R"/>
    <s v="De 0 a 30 kWh "/>
    <n v="6165"/>
    <n v="62384.17"/>
    <n v="43452.1"/>
    <n v="-8234.24"/>
  </r>
  <r>
    <x v="0"/>
    <x v="5"/>
    <s v="ELS"/>
    <x v="13"/>
    <x v="246"/>
    <s v="Moquegua"/>
    <s v="3"/>
    <s v="U"/>
    <s v="Inteconectado"/>
    <s v="PL0111"/>
    <s v="BT5B-R"/>
    <s v="De 30 a 100kWh"/>
    <n v="8699"/>
    <n v="558169"/>
    <n v="286683.83"/>
    <n v="-34504.54"/>
  </r>
  <r>
    <x v="0"/>
    <x v="5"/>
    <s v="ELS"/>
    <x v="13"/>
    <x v="246"/>
    <s v="Moquegua"/>
    <s v="3"/>
    <s v="U"/>
    <s v="Inteconectado"/>
    <s v="PL0111"/>
    <s v="BT5B-R"/>
    <s v="Mayor a 100kWh"/>
    <n v="5869"/>
    <n v="1179153.18"/>
    <n v="647168.06999999995"/>
    <n v="6616.19"/>
  </r>
  <r>
    <x v="0"/>
    <x v="5"/>
    <s v="ELS"/>
    <x v="13"/>
    <x v="247"/>
    <s v="Tacna"/>
    <s v="2"/>
    <s v="U"/>
    <s v="Inteconectado"/>
    <s v="PL0112"/>
    <s v="BT5B-R"/>
    <s v="De 0 a 30 kWh "/>
    <n v="19510"/>
    <n v="207231.51"/>
    <n v="135612.73000000001"/>
    <n v="-26016.35"/>
  </r>
  <r>
    <x v="0"/>
    <x v="5"/>
    <s v="ELS"/>
    <x v="13"/>
    <x v="247"/>
    <s v="Tacna"/>
    <s v="2"/>
    <s v="U"/>
    <s v="Inteconectado"/>
    <s v="PL0112"/>
    <s v="BT5B-R"/>
    <s v="De 30 a 100kWh"/>
    <n v="30716"/>
    <n v="1972397.17"/>
    <n v="965426.19"/>
    <n v="-115848.2"/>
  </r>
  <r>
    <x v="0"/>
    <x v="5"/>
    <s v="ELS"/>
    <x v="13"/>
    <x v="247"/>
    <s v="Tacna"/>
    <s v="2"/>
    <s v="U"/>
    <s v="Inteconectado"/>
    <s v="PL0112"/>
    <s v="BT5B-R"/>
    <s v="Mayor a 100kWh"/>
    <n v="25909"/>
    <n v="5214462.83"/>
    <n v="2757486.36"/>
    <n v="62352.3"/>
  </r>
  <r>
    <x v="0"/>
    <x v="5"/>
    <s v="ELS"/>
    <x v="13"/>
    <x v="248"/>
    <s v="Yarada"/>
    <s v="3"/>
    <s v="U"/>
    <s v="Inteconectado"/>
    <s v="PL0113"/>
    <s v="BT5B-R"/>
    <s v="De 0 a 30 kWh "/>
    <n v="221"/>
    <n v="2454"/>
    <n v="1652.4"/>
    <n v="-326.68"/>
  </r>
  <r>
    <x v="0"/>
    <x v="5"/>
    <s v="ELS"/>
    <x v="13"/>
    <x v="248"/>
    <s v="Yarada"/>
    <s v="3"/>
    <s v="U"/>
    <s v="Inteconectado"/>
    <s v="PL0113"/>
    <s v="BT5B-R"/>
    <s v="De 30 a 100kWh"/>
    <n v="341"/>
    <n v="20814"/>
    <n v="10760.57"/>
    <n v="-1362.32"/>
  </r>
  <r>
    <x v="0"/>
    <x v="5"/>
    <s v="ELS"/>
    <x v="13"/>
    <x v="248"/>
    <s v="Yarada"/>
    <s v="3"/>
    <s v="U"/>
    <s v="Inteconectado"/>
    <s v="PL0113"/>
    <s v="BT5B-R"/>
    <s v="Mayor a 100kWh"/>
    <n v="318"/>
    <n v="90473.5"/>
    <n v="49042.96"/>
    <n v="-110.01"/>
  </r>
  <r>
    <x v="0"/>
    <x v="5"/>
    <s v="ELS"/>
    <x v="13"/>
    <x v="249"/>
    <s v="Puquina-Omate-Ubinas"/>
    <s v="4"/>
    <s v="R"/>
    <s v="Inteconectado"/>
    <s v="PL0114"/>
    <s v="BT5B-R"/>
    <s v="De 0 a 30 kWh "/>
    <n v="2026"/>
    <n v="19138"/>
    <n v="11485.65"/>
    <n v="-6875.15"/>
  </r>
  <r>
    <x v="0"/>
    <x v="5"/>
    <s v="ELS"/>
    <x v="13"/>
    <x v="249"/>
    <s v="Puquina-Omate-Ubinas"/>
    <s v="4"/>
    <s v="R"/>
    <s v="Inteconectado"/>
    <s v="PL0114"/>
    <s v="BT5B-R"/>
    <s v="De 30 a 100kWh"/>
    <n v="859"/>
    <n v="46530"/>
    <n v="20713.240000000002"/>
    <n v="-9337.2199999999993"/>
  </r>
  <r>
    <x v="0"/>
    <x v="5"/>
    <s v="ELS"/>
    <x v="13"/>
    <x v="249"/>
    <s v="Puquina-Omate-Ubinas"/>
    <s v="4"/>
    <s v="R"/>
    <s v="Inteconectado"/>
    <s v="PL0114"/>
    <s v="BT5B-R"/>
    <s v="Mayor a 100kWh"/>
    <n v="165"/>
    <n v="59162"/>
    <n v="24025.54"/>
    <n v="-10845.31"/>
  </r>
  <r>
    <x v="0"/>
    <x v="5"/>
    <s v="ELS"/>
    <x v="13"/>
    <x v="250"/>
    <s v="Tarata"/>
    <s v="5"/>
    <s v="R"/>
    <s v="Inteconectado"/>
    <s v="PL0115"/>
    <s v="BT5B-R"/>
    <s v="De 0 a 30 kWh "/>
    <n v="4076"/>
    <n v="39068.519999999997"/>
    <n v="25207.46"/>
    <n v="-15657.16"/>
  </r>
  <r>
    <x v="0"/>
    <x v="5"/>
    <s v="ELS"/>
    <x v="13"/>
    <x v="250"/>
    <s v="Tarata"/>
    <s v="5"/>
    <s v="R"/>
    <s v="Inteconectado"/>
    <s v="PL0115"/>
    <s v="BT5B-R"/>
    <s v="De 30 a 100kWh"/>
    <n v="1102"/>
    <n v="56563"/>
    <n v="27398.18"/>
    <n v="-13382.77"/>
  </r>
  <r>
    <x v="0"/>
    <x v="5"/>
    <s v="ELS"/>
    <x v="13"/>
    <x v="250"/>
    <s v="Tarata"/>
    <s v="5"/>
    <s v="R"/>
    <s v="Inteconectado"/>
    <s v="PL0115"/>
    <s v="BT5B-R"/>
    <s v="Mayor a 100kWh"/>
    <n v="210"/>
    <n v="48231"/>
    <n v="32504.39"/>
    <n v="523.51"/>
  </r>
  <r>
    <x v="0"/>
    <x v="5"/>
    <s v="ELS"/>
    <x v="13"/>
    <x v="251"/>
    <s v="Tomasiri"/>
    <s v="4"/>
    <s v="R"/>
    <s v="Inteconectado"/>
    <s v="PL0116"/>
    <s v="BT5B-R"/>
    <s v="De 0 a 30 kWh "/>
    <n v="2228"/>
    <n v="13107.5"/>
    <n v="11082.68"/>
    <n v="-4820.7"/>
  </r>
  <r>
    <x v="0"/>
    <x v="5"/>
    <s v="ELS"/>
    <x v="13"/>
    <x v="251"/>
    <s v="Tomasiri"/>
    <s v="4"/>
    <s v="R"/>
    <s v="Inteconectado"/>
    <s v="PL0116"/>
    <s v="BT5B-R"/>
    <s v="De 30 a 100kWh"/>
    <n v="1208"/>
    <n v="70544"/>
    <n v="32489.43"/>
    <n v="-13218.74"/>
  </r>
  <r>
    <x v="0"/>
    <x v="5"/>
    <s v="ELS"/>
    <x v="13"/>
    <x v="251"/>
    <s v="Tomasiri"/>
    <s v="4"/>
    <s v="R"/>
    <s v="Inteconectado"/>
    <s v="PL0116"/>
    <s v="BT5B-R"/>
    <s v="Mayor a 100kWh"/>
    <n v="349"/>
    <n v="69515"/>
    <n v="41315"/>
    <n v="-528.76"/>
  </r>
  <r>
    <x v="0"/>
    <x v="5"/>
    <s v="ELS"/>
    <x v="13"/>
    <x v="252"/>
    <s v="Ichuña"/>
    <s v="5"/>
    <s v="R"/>
    <s v="Inteconectado"/>
    <s v="PL0117"/>
    <s v="BT5B-R"/>
    <s v="De 0 a 30 kWh "/>
    <n v="246"/>
    <n v="2675"/>
    <n v="1607.17"/>
    <n v="-1085.3599999999999"/>
  </r>
  <r>
    <x v="0"/>
    <x v="5"/>
    <s v="ELS"/>
    <x v="13"/>
    <x v="252"/>
    <s v="Ichuña"/>
    <s v="5"/>
    <s v="R"/>
    <s v="Inteconectado"/>
    <s v="PL0117"/>
    <s v="BT5B-R"/>
    <s v="De 30 a 100kWh"/>
    <n v="91"/>
    <n v="4777"/>
    <n v="2344.37"/>
    <n v="-1129.79"/>
  </r>
  <r>
    <x v="0"/>
    <x v="5"/>
    <s v="ELS"/>
    <x v="13"/>
    <x v="252"/>
    <s v="Ichuña"/>
    <s v="5"/>
    <s v="R"/>
    <s v="Inteconectado"/>
    <s v="PL0117"/>
    <s v="BT5B-R"/>
    <s v="Mayor a 100kWh"/>
    <n v="24"/>
    <n v="5393"/>
    <n v="3426.9"/>
    <n v="-193.65"/>
  </r>
  <r>
    <x v="0"/>
    <x v="5"/>
    <s v="ELS"/>
    <x v="13"/>
    <x v="253"/>
    <s v="Moquegua Rural"/>
    <s v="5"/>
    <s v="R"/>
    <s v="Inteconectado"/>
    <s v="PL0240"/>
    <s v="BT5B-R"/>
    <s v="De 0 a 30 kWh "/>
    <n v="766"/>
    <n v="5894"/>
    <n v="4839.26"/>
    <n v="-2456.9699999999998"/>
  </r>
  <r>
    <x v="0"/>
    <x v="5"/>
    <s v="ELS"/>
    <x v="13"/>
    <x v="253"/>
    <s v="Moquegua Rural"/>
    <s v="5"/>
    <s v="R"/>
    <s v="Inteconectado"/>
    <s v="PL0240"/>
    <s v="BT5B-R"/>
    <s v="De 30 a 100kWh"/>
    <n v="501"/>
    <n v="28763"/>
    <n v="14588.64"/>
    <n v="-6146.83"/>
  </r>
  <r>
    <x v="0"/>
    <x v="5"/>
    <s v="ELS"/>
    <x v="13"/>
    <x v="253"/>
    <s v="Moquegua Rural"/>
    <s v="5"/>
    <s v="R"/>
    <s v="Inteconectado"/>
    <s v="PL0240"/>
    <s v="BT5B-R"/>
    <s v="Mayor a 100kWh"/>
    <n v="115"/>
    <n v="28147"/>
    <n v="16492.28"/>
    <n v="-2103.41"/>
  </r>
  <r>
    <x v="0"/>
    <x v="5"/>
    <s v="ELSE"/>
    <x v="14"/>
    <x v="254"/>
    <s v="Cusco"/>
    <s v="2"/>
    <s v="U"/>
    <s v="Inteconectado"/>
    <s v="PL0032"/>
    <s v="BT5B-R"/>
    <s v="De 0 a 30 kWh "/>
    <n v="21696"/>
    <n v="252586"/>
    <n v="166814.01"/>
    <n v="-34256.35"/>
  </r>
  <r>
    <x v="0"/>
    <x v="5"/>
    <s v="ELSE"/>
    <x v="14"/>
    <x v="254"/>
    <s v="Cusco"/>
    <s v="2"/>
    <s v="U"/>
    <s v="Inteconectado"/>
    <s v="PL0032"/>
    <s v="BT5B-R"/>
    <s v="De 30 a 100kWh"/>
    <n v="39846"/>
    <n v="2569156"/>
    <n v="1349474.88"/>
    <n v="-162180.26999999999"/>
  </r>
  <r>
    <x v="0"/>
    <x v="5"/>
    <s v="ELSE"/>
    <x v="14"/>
    <x v="254"/>
    <s v="Cusco"/>
    <s v="2"/>
    <s v="U"/>
    <s v="Inteconectado"/>
    <s v="PL0032"/>
    <s v="BT5B-R"/>
    <s v="Mayor a 100kWh"/>
    <n v="39175"/>
    <n v="8674680"/>
    <n v="4961747.1500000004"/>
    <n v="139305.25"/>
  </r>
  <r>
    <x v="0"/>
    <x v="5"/>
    <s v="ELSE"/>
    <x v="14"/>
    <x v="255"/>
    <s v="Iberia"/>
    <s v="5"/>
    <s v="R"/>
    <s v="Inteconectado"/>
    <s v="PL0033"/>
    <s v="BT5B-R"/>
    <s v="De 0 a 30 kWh "/>
    <n v="358"/>
    <n v="3617"/>
    <n v="2056.96"/>
    <n v="-1915.6"/>
  </r>
  <r>
    <x v="0"/>
    <x v="5"/>
    <s v="ELSE"/>
    <x v="14"/>
    <x v="255"/>
    <s v="Iberia"/>
    <s v="5"/>
    <s v="R"/>
    <s v="Inteconectado"/>
    <s v="PL0033"/>
    <s v="BT5B-R"/>
    <s v="De 30 a 100kWh"/>
    <n v="496"/>
    <n v="31725"/>
    <n v="16836.900000000001"/>
    <n v="-7881.44"/>
  </r>
  <r>
    <x v="0"/>
    <x v="5"/>
    <s v="ELSE"/>
    <x v="14"/>
    <x v="255"/>
    <s v="Iberia"/>
    <s v="5"/>
    <s v="R"/>
    <s v="Inteconectado"/>
    <s v="PL0033"/>
    <s v="BT5B-R"/>
    <s v="Mayor a 100kWh"/>
    <n v="265"/>
    <n v="49861"/>
    <n v="37946.120000000003"/>
    <n v="1071.26"/>
  </r>
  <r>
    <x v="0"/>
    <x v="5"/>
    <s v="ELSE"/>
    <x v="14"/>
    <x v="256"/>
    <s v="Puerto Maldonado"/>
    <s v="2"/>
    <s v="U"/>
    <s v="Inteconectado"/>
    <s v="PL0034"/>
    <s v="BT5B-R"/>
    <s v="De 0 a 30 kWh "/>
    <n v="3221"/>
    <n v="32051"/>
    <n v="23270.2"/>
    <n v="-4589.7299999999996"/>
  </r>
  <r>
    <x v="0"/>
    <x v="5"/>
    <s v="ELSE"/>
    <x v="14"/>
    <x v="256"/>
    <s v="Puerto Maldonado"/>
    <s v="2"/>
    <s v="U"/>
    <s v="Inteconectado"/>
    <s v="PL0034"/>
    <s v="BT5B-R"/>
    <s v="De 30 a 100kWh"/>
    <n v="5958"/>
    <n v="392354"/>
    <n v="216712.49"/>
    <n v="-25619.4"/>
  </r>
  <r>
    <x v="0"/>
    <x v="5"/>
    <s v="ELSE"/>
    <x v="14"/>
    <x v="256"/>
    <s v="Puerto Maldonado"/>
    <s v="2"/>
    <s v="U"/>
    <s v="Inteconectado"/>
    <s v="PL0034"/>
    <s v="BT5B-R"/>
    <s v="Mayor a 100kWh"/>
    <n v="7177"/>
    <n v="1688033"/>
    <n v="1015840.81"/>
    <n v="27933.43"/>
  </r>
  <r>
    <x v="0"/>
    <x v="5"/>
    <s v="ELSE"/>
    <x v="14"/>
    <x v="257"/>
    <s v="Abancay"/>
    <s v="2"/>
    <s v="U"/>
    <s v="Inteconectado"/>
    <s v="PL0035"/>
    <s v="BT5B-R"/>
    <s v="De 0 a 30 kWh "/>
    <n v="4108"/>
    <n v="53677"/>
    <n v="35318.879999999997"/>
    <n v="-7733.81"/>
  </r>
  <r>
    <x v="0"/>
    <x v="5"/>
    <s v="ELSE"/>
    <x v="14"/>
    <x v="257"/>
    <s v="Abancay"/>
    <s v="2"/>
    <s v="U"/>
    <s v="Inteconectado"/>
    <s v="PL0035"/>
    <s v="BT5B-R"/>
    <s v="De 30 a 100kWh"/>
    <n v="6924"/>
    <n v="431074"/>
    <n v="238867.68"/>
    <n v="-29993.88"/>
  </r>
  <r>
    <x v="0"/>
    <x v="5"/>
    <s v="ELSE"/>
    <x v="14"/>
    <x v="257"/>
    <s v="Abancay"/>
    <s v="2"/>
    <s v="U"/>
    <s v="Inteconectado"/>
    <s v="PL0035"/>
    <s v="BT5B-R"/>
    <s v="Mayor a 100kWh"/>
    <n v="4145"/>
    <n v="759254"/>
    <n v="462570.45"/>
    <n v="12782.15"/>
  </r>
  <r>
    <x v="0"/>
    <x v="5"/>
    <s v="ELSE"/>
    <x v="14"/>
    <x v="258"/>
    <s v="La Convención"/>
    <s v="2"/>
    <s v="U"/>
    <s v="Inteconectado"/>
    <s v="PL0036"/>
    <s v="BT5B-R"/>
    <s v="De 0 a 30 kWh "/>
    <n v="2172"/>
    <n v="24158"/>
    <n v="16785.03"/>
    <n v="-3456.98"/>
  </r>
  <r>
    <x v="0"/>
    <x v="5"/>
    <s v="ELSE"/>
    <x v="14"/>
    <x v="258"/>
    <s v="La Convención"/>
    <s v="2"/>
    <s v="U"/>
    <s v="Inteconectado"/>
    <s v="PL0036"/>
    <s v="BT5B-R"/>
    <s v="De 30 a 100kWh"/>
    <n v="3534"/>
    <n v="229214"/>
    <n v="126519.67"/>
    <n v="-15160.86"/>
  </r>
  <r>
    <x v="0"/>
    <x v="5"/>
    <s v="ELSE"/>
    <x v="14"/>
    <x v="258"/>
    <s v="La Convención"/>
    <s v="2"/>
    <s v="U"/>
    <s v="Inteconectado"/>
    <s v="PL0036"/>
    <s v="BT5B-R"/>
    <s v="Mayor a 100kWh"/>
    <n v="3341"/>
    <n v="729367"/>
    <n v="439900.09"/>
    <n v="12408.88"/>
  </r>
  <r>
    <x v="0"/>
    <x v="5"/>
    <s v="ELSE"/>
    <x v="14"/>
    <x v="259"/>
    <s v="Yauri"/>
    <s v="4"/>
    <s v="R"/>
    <s v="Inteconectado"/>
    <s v="PL0038"/>
    <s v="BT5B-R"/>
    <s v="De 0 a 30 kWh "/>
    <n v="7795"/>
    <n v="90557"/>
    <n v="50342.93"/>
    <n v="-36475.93"/>
  </r>
  <r>
    <x v="0"/>
    <x v="5"/>
    <s v="ELSE"/>
    <x v="14"/>
    <x v="259"/>
    <s v="Yauri"/>
    <s v="4"/>
    <s v="R"/>
    <s v="Inteconectado"/>
    <s v="PL0038"/>
    <s v="BT5B-R"/>
    <s v="De 30 a 100kWh"/>
    <n v="3577"/>
    <n v="187943"/>
    <n v="91736.15"/>
    <n v="-43210.16"/>
  </r>
  <r>
    <x v="0"/>
    <x v="5"/>
    <s v="ELSE"/>
    <x v="14"/>
    <x v="259"/>
    <s v="Yauri"/>
    <s v="4"/>
    <s v="R"/>
    <s v="Inteconectado"/>
    <s v="PL0038"/>
    <s v="BT5B-R"/>
    <s v="Mayor a 100kWh"/>
    <n v="791"/>
    <n v="173654"/>
    <n v="119006.79"/>
    <n v="3343.95"/>
  </r>
  <r>
    <x v="0"/>
    <x v="5"/>
    <s v="ELSE"/>
    <x v="14"/>
    <x v="260"/>
    <s v="Iñapari"/>
    <s v="3"/>
    <s v="U"/>
    <s v="Inteconectado"/>
    <s v="PL0039"/>
    <s v="BT5B-R"/>
    <s v="De 0 a 30 kWh "/>
    <n v="68"/>
    <n v="464"/>
    <n v="359.7"/>
    <n v="-119.16"/>
  </r>
  <r>
    <x v="0"/>
    <x v="5"/>
    <s v="ELSE"/>
    <x v="14"/>
    <x v="260"/>
    <s v="Iñapari"/>
    <s v="3"/>
    <s v="U"/>
    <s v="Inteconectado"/>
    <s v="PL0039"/>
    <s v="BT5B-R"/>
    <s v="De 30 a 100kWh"/>
    <n v="99"/>
    <n v="6197"/>
    <n v="3172.75"/>
    <n v="-762.3"/>
  </r>
  <r>
    <x v="0"/>
    <x v="5"/>
    <s v="ELSE"/>
    <x v="14"/>
    <x v="260"/>
    <s v="Iñapari"/>
    <s v="3"/>
    <s v="U"/>
    <s v="Inteconectado"/>
    <s v="PL0039"/>
    <s v="BT5B-R"/>
    <s v="Mayor a 100kWh"/>
    <n v="138"/>
    <n v="38946"/>
    <n v="23935.91"/>
    <n v="674.58"/>
  </r>
  <r>
    <x v="0"/>
    <x v="5"/>
    <s v="ELSE"/>
    <x v="14"/>
    <x v="261"/>
    <s v="Valle Sagrado 1"/>
    <s v="4"/>
    <s v="R"/>
    <s v="Inteconectado"/>
    <s v="PL0040"/>
    <s v="BT5B-R"/>
    <s v="De 0 a 30 kWh "/>
    <n v="16485"/>
    <n v="182124"/>
    <n v="103968.26"/>
    <n v="-73048.5"/>
  </r>
  <r>
    <x v="0"/>
    <x v="5"/>
    <s v="ELSE"/>
    <x v="14"/>
    <x v="261"/>
    <s v="Valle Sagrado 1"/>
    <s v="4"/>
    <s v="R"/>
    <s v="Inteconectado"/>
    <s v="PL0040"/>
    <s v="BT5B-R"/>
    <s v="De 30 a 100kWh"/>
    <n v="8772"/>
    <n v="481939"/>
    <n v="237782.95"/>
    <n v="-105527.16"/>
  </r>
  <r>
    <x v="0"/>
    <x v="5"/>
    <s v="ELSE"/>
    <x v="14"/>
    <x v="261"/>
    <s v="Valle Sagrado 1"/>
    <s v="4"/>
    <s v="R"/>
    <s v="Inteconectado"/>
    <s v="PL0040"/>
    <s v="BT5B-R"/>
    <s v="Mayor a 100kWh"/>
    <n v="2360"/>
    <n v="501455"/>
    <n v="342577.38"/>
    <n v="9663.5400000000009"/>
  </r>
  <r>
    <x v="0"/>
    <x v="5"/>
    <s v="ELSE"/>
    <x v="14"/>
    <x v="262"/>
    <s v="Valle Sagrado 2"/>
    <s v="5"/>
    <s v="R"/>
    <s v="Inteconectado"/>
    <s v="PL0041"/>
    <s v="BT5B-R"/>
    <s v="De 0 a 30 kWh "/>
    <n v="15387"/>
    <n v="173334"/>
    <n v="106566.45"/>
    <n v="-77747.28"/>
  </r>
  <r>
    <x v="0"/>
    <x v="5"/>
    <s v="ELSE"/>
    <x v="14"/>
    <x v="262"/>
    <s v="Valle Sagrado 2"/>
    <s v="5"/>
    <s v="R"/>
    <s v="Inteconectado"/>
    <s v="PL0041"/>
    <s v="BT5B-R"/>
    <s v="De 30 a 100kWh"/>
    <n v="5348"/>
    <n v="282787"/>
    <n v="153108.39000000001"/>
    <n v="-71984.08"/>
  </r>
  <r>
    <x v="0"/>
    <x v="5"/>
    <s v="ELSE"/>
    <x v="14"/>
    <x v="262"/>
    <s v="Valle Sagrado 2"/>
    <s v="5"/>
    <s v="R"/>
    <s v="Inteconectado"/>
    <s v="PL0041"/>
    <s v="BT5B-R"/>
    <s v="Mayor a 100kWh"/>
    <n v="1029"/>
    <n v="214867"/>
    <n v="164001.22"/>
    <n v="4625.95"/>
  </r>
  <r>
    <x v="0"/>
    <x v="5"/>
    <s v="ELSE"/>
    <x v="14"/>
    <x v="263"/>
    <s v="Andahuaylas"/>
    <s v="4"/>
    <s v="R"/>
    <s v="Inteconectado"/>
    <s v="PL0042"/>
    <s v="BT5B-R"/>
    <s v="De 0 a 30 kWh "/>
    <n v="27476"/>
    <n v="324431"/>
    <n v="178420.43"/>
    <n v="-130127.94"/>
  </r>
  <r>
    <x v="0"/>
    <x v="5"/>
    <s v="ELSE"/>
    <x v="14"/>
    <x v="263"/>
    <s v="Andahuaylas"/>
    <s v="4"/>
    <s v="R"/>
    <s v="Inteconectado"/>
    <s v="PL0042"/>
    <s v="BT5B-R"/>
    <s v="De 30 a 100kWh"/>
    <n v="9874"/>
    <n v="522914"/>
    <n v="254948.8"/>
    <n v="-118829.55"/>
  </r>
  <r>
    <x v="0"/>
    <x v="5"/>
    <s v="ELSE"/>
    <x v="14"/>
    <x v="263"/>
    <s v="Andahuaylas"/>
    <s v="4"/>
    <s v="R"/>
    <s v="Inteconectado"/>
    <s v="PL0042"/>
    <s v="BT5B-R"/>
    <s v="Mayor a 100kWh"/>
    <n v="2439"/>
    <n v="485960"/>
    <n v="332552.34000000003"/>
    <n v="9380.08"/>
  </r>
  <r>
    <x v="0"/>
    <x v="5"/>
    <s v="ELSE"/>
    <x v="14"/>
    <x v="264"/>
    <s v="Abancay Rural"/>
    <s v="6"/>
    <s v="R"/>
    <s v="Inteconectado"/>
    <s v="PL0241"/>
    <s v="BT5B-R"/>
    <s v="De 0 a 30 kWh "/>
    <n v="8634"/>
    <n v="87869"/>
    <n v="57519.4"/>
    <n v="-39197.81"/>
  </r>
  <r>
    <x v="0"/>
    <x v="5"/>
    <s v="ELSE"/>
    <x v="14"/>
    <x v="264"/>
    <s v="Abancay Rural"/>
    <s v="6"/>
    <s v="R"/>
    <s v="Inteconectado"/>
    <s v="PL0241"/>
    <s v="BT5B-R"/>
    <s v="De 30 a 100kWh"/>
    <n v="2153"/>
    <n v="110841"/>
    <n v="59136.5"/>
    <n v="-28957.96"/>
  </r>
  <r>
    <x v="0"/>
    <x v="5"/>
    <s v="ELSE"/>
    <x v="14"/>
    <x v="264"/>
    <s v="Abancay Rural"/>
    <s v="6"/>
    <s v="R"/>
    <s v="Inteconectado"/>
    <s v="PL0241"/>
    <s v="BT5B-R"/>
    <s v="Mayor a 100kWh"/>
    <n v="334"/>
    <n v="73500"/>
    <n v="52970.01"/>
    <n v="-1209.0899999999999"/>
  </r>
  <r>
    <x v="0"/>
    <x v="5"/>
    <s v="ELSE"/>
    <x v="14"/>
    <x v="265"/>
    <s v="La Convención Rural"/>
    <s v="5"/>
    <s v="R"/>
    <s v="Inteconectado"/>
    <s v="PL0243"/>
    <s v="BT5B-R"/>
    <s v="De 0 a 30 kWh "/>
    <n v="14692"/>
    <n v="131934"/>
    <n v="92331.23"/>
    <n v="-58818.06"/>
  </r>
  <r>
    <x v="0"/>
    <x v="5"/>
    <s v="ELSE"/>
    <x v="14"/>
    <x v="265"/>
    <s v="La Convención Rural"/>
    <s v="5"/>
    <s v="R"/>
    <s v="Inteconectado"/>
    <s v="PL0243"/>
    <s v="BT5B-R"/>
    <s v="De 30 a 100kWh"/>
    <n v="6281"/>
    <n v="345767"/>
    <n v="188701.81"/>
    <n v="-83976.97"/>
  </r>
  <r>
    <x v="0"/>
    <x v="5"/>
    <s v="ELSE"/>
    <x v="14"/>
    <x v="265"/>
    <s v="La Convención Rural"/>
    <s v="5"/>
    <s v="R"/>
    <s v="Inteconectado"/>
    <s v="PL0243"/>
    <s v="BT5B-R"/>
    <s v="Mayor a 100kWh"/>
    <n v="1748"/>
    <n v="356968"/>
    <n v="271043.44"/>
    <n v="7653.2"/>
  </r>
  <r>
    <x v="0"/>
    <x v="5"/>
    <s v="ELSE"/>
    <x v="14"/>
    <x v="266"/>
    <s v="Sicuani"/>
    <s v="3"/>
    <s v="U"/>
    <s v="Inteconectado"/>
    <s v="PL0244"/>
    <s v="BT5B-R"/>
    <s v="De 0 a 30 kWh "/>
    <n v="5084"/>
    <n v="70118"/>
    <n v="46581.38"/>
    <n v="-10371.61"/>
  </r>
  <r>
    <x v="0"/>
    <x v="5"/>
    <s v="ELSE"/>
    <x v="14"/>
    <x v="266"/>
    <s v="Sicuani"/>
    <s v="3"/>
    <s v="U"/>
    <s v="Inteconectado"/>
    <s v="PL0244"/>
    <s v="BT5B-R"/>
    <s v="De 30 a 100kWh"/>
    <n v="3942"/>
    <n v="219155"/>
    <n v="124201.49"/>
    <n v="-17502.48"/>
  </r>
  <r>
    <x v="0"/>
    <x v="5"/>
    <s v="ELSE"/>
    <x v="14"/>
    <x v="266"/>
    <s v="Sicuani"/>
    <s v="3"/>
    <s v="U"/>
    <s v="Inteconectado"/>
    <s v="PL0244"/>
    <s v="BT5B-R"/>
    <s v="Mayor a 100kWh"/>
    <n v="1000"/>
    <n v="176594"/>
    <n v="110676.09"/>
    <n v="3127.38"/>
  </r>
  <r>
    <x v="0"/>
    <x v="5"/>
    <s v="ELSE"/>
    <x v="14"/>
    <x v="267"/>
    <s v="Valle Sagrado 3"/>
    <s v="6"/>
    <s v="R"/>
    <s v="Inteconectado"/>
    <s v="PL0245"/>
    <s v="BT5B-R"/>
    <s v="De 0 a 30 kWh "/>
    <n v="17764"/>
    <n v="209666"/>
    <n v="126241.14"/>
    <n v="-93529.919999999998"/>
  </r>
  <r>
    <x v="0"/>
    <x v="5"/>
    <s v="ELSE"/>
    <x v="14"/>
    <x v="267"/>
    <s v="Valle Sagrado 3"/>
    <s v="6"/>
    <s v="R"/>
    <s v="Inteconectado"/>
    <s v="PL0245"/>
    <s v="BT5B-R"/>
    <s v="De 30 a 100kWh"/>
    <n v="6137"/>
    <n v="311659"/>
    <n v="165910.54"/>
    <n v="-82113.06"/>
  </r>
  <r>
    <x v="0"/>
    <x v="5"/>
    <s v="ELSE"/>
    <x v="14"/>
    <x v="267"/>
    <s v="Valle Sagrado 3"/>
    <s v="6"/>
    <s v="R"/>
    <s v="Inteconectado"/>
    <s v="PL0245"/>
    <s v="BT5B-R"/>
    <s v="Mayor a 100kWh"/>
    <n v="897"/>
    <n v="172200"/>
    <n v="131075.85999999999"/>
    <n v="3697.48"/>
  </r>
  <r>
    <x v="0"/>
    <x v="5"/>
    <s v="ELSE"/>
    <x v="14"/>
    <x v="268"/>
    <s v="Puerto Maldonado Rural"/>
    <s v="4"/>
    <s v="R"/>
    <s v="Inteconectado"/>
    <s v="PL1034"/>
    <s v="BT5B-R"/>
    <s v="De 0 a 30 kWh "/>
    <n v="746"/>
    <n v="7047"/>
    <n v="4401.1000000000004"/>
    <n v="-2811.15"/>
  </r>
  <r>
    <x v="0"/>
    <x v="5"/>
    <s v="ELSE"/>
    <x v="14"/>
    <x v="268"/>
    <s v="Puerto Maldonado Rural"/>
    <s v="4"/>
    <s v="R"/>
    <s v="Inteconectado"/>
    <s v="PL1034"/>
    <s v="BT5B-R"/>
    <s v="De 30 a 100kWh"/>
    <n v="943"/>
    <n v="57755"/>
    <n v="29264.65"/>
    <n v="-11287.71"/>
  </r>
  <r>
    <x v="0"/>
    <x v="5"/>
    <s v="ELSE"/>
    <x v="14"/>
    <x v="268"/>
    <s v="Puerto Maldonado Rural"/>
    <s v="4"/>
    <s v="R"/>
    <s v="Inteconectado"/>
    <s v="PL1034"/>
    <s v="BT5B-R"/>
    <s v="Mayor a 100kWh"/>
    <n v="653"/>
    <n v="150600"/>
    <n v="101726.9"/>
    <n v="2486.7199999999998"/>
  </r>
  <r>
    <x v="0"/>
    <x v="5"/>
    <s v="ELSE"/>
    <x v="14"/>
    <x v="269"/>
    <s v="Machupicchu"/>
    <s v="2"/>
    <s v="U"/>
    <s v="Inteconectado"/>
    <s v="PL1036"/>
    <s v="BT5B-R"/>
    <s v="De 0 a 30 kWh "/>
    <n v="116"/>
    <n v="1203"/>
    <n v="858.96"/>
    <n v="-172.15"/>
  </r>
  <r>
    <x v="0"/>
    <x v="5"/>
    <s v="ELSE"/>
    <x v="14"/>
    <x v="269"/>
    <s v="Machupicchu"/>
    <s v="2"/>
    <s v="U"/>
    <s v="Inteconectado"/>
    <s v="PL1036"/>
    <s v="BT5B-R"/>
    <s v="De 30 a 100kWh"/>
    <n v="129"/>
    <n v="8048"/>
    <n v="4435.66"/>
    <n v="-553.41"/>
  </r>
  <r>
    <x v="0"/>
    <x v="5"/>
    <s v="ELSE"/>
    <x v="14"/>
    <x v="269"/>
    <s v="Machupicchu"/>
    <s v="2"/>
    <s v="U"/>
    <s v="Inteconectado"/>
    <s v="PL1036"/>
    <s v="BT5B-R"/>
    <s v="Mayor a 100kWh"/>
    <n v="327"/>
    <n v="107879"/>
    <n v="64556.37"/>
    <n v="1820.27"/>
  </r>
  <r>
    <x v="0"/>
    <x v="5"/>
    <s v="ELSE"/>
    <x v="14"/>
    <x v="270"/>
    <s v="Chacapuente"/>
    <s v="6"/>
    <s v="R"/>
    <s v="Inteconectado"/>
    <s v="PL1042"/>
    <s v="BT5B-R"/>
    <s v="De 0 a 30 kWh "/>
    <n v="8916"/>
    <n v="86274"/>
    <n v="58177.74"/>
    <n v="-38486.26"/>
  </r>
  <r>
    <x v="0"/>
    <x v="5"/>
    <s v="ELSE"/>
    <x v="14"/>
    <x v="270"/>
    <s v="Chacapuente"/>
    <s v="6"/>
    <s v="R"/>
    <s v="Inteconectado"/>
    <s v="PL1042"/>
    <s v="BT5B-R"/>
    <s v="De 30 a 100kWh"/>
    <n v="1724"/>
    <n v="85326"/>
    <n v="44978.33"/>
    <n v="-23095.69"/>
  </r>
  <r>
    <x v="0"/>
    <x v="5"/>
    <s v="ELSE"/>
    <x v="14"/>
    <x v="270"/>
    <s v="Chacapuente"/>
    <s v="6"/>
    <s v="R"/>
    <s v="Inteconectado"/>
    <s v="PL1042"/>
    <s v="BT5B-R"/>
    <s v="Mayor a 100kWh"/>
    <n v="249"/>
    <n v="58069"/>
    <n v="43987.74"/>
    <n v="1241.01"/>
  </r>
  <r>
    <x v="0"/>
    <x v="5"/>
    <s v="ELSE"/>
    <x v="14"/>
    <x v="271"/>
    <s v="Combapata"/>
    <s v="5"/>
    <s v="R"/>
    <s v="Inteconectado"/>
    <s v="PL1242"/>
    <s v="BT5B-R"/>
    <s v="De 0 a 30 kWh "/>
    <n v="16404"/>
    <n v="167575"/>
    <n v="108965.81"/>
    <n v="-75297.75"/>
  </r>
  <r>
    <x v="0"/>
    <x v="5"/>
    <s v="ELSE"/>
    <x v="14"/>
    <x v="271"/>
    <s v="Combapata"/>
    <s v="5"/>
    <s v="R"/>
    <s v="Inteconectado"/>
    <s v="PL1242"/>
    <s v="BT5B-R"/>
    <s v="De 30 a 100kWh"/>
    <n v="2404"/>
    <n v="114185"/>
    <n v="59543.97"/>
    <n v="-32405.919999999998"/>
  </r>
  <r>
    <x v="0"/>
    <x v="5"/>
    <s v="ELSE"/>
    <x v="14"/>
    <x v="271"/>
    <s v="Combapata"/>
    <s v="5"/>
    <s v="R"/>
    <s v="Inteconectado"/>
    <s v="PL1242"/>
    <s v="BT5B-R"/>
    <s v="Mayor a 100kWh"/>
    <n v="234"/>
    <n v="47937"/>
    <n v="36663.72"/>
    <n v="1032.51"/>
  </r>
  <r>
    <x v="0"/>
    <x v="5"/>
    <s v="ELSE"/>
    <x v="14"/>
    <x v="272"/>
    <s v="MAZUKO"/>
    <s v="3"/>
    <s v="U"/>
    <s v="Inteconectado"/>
    <s v="PL2034"/>
    <s v="BT5B-R"/>
    <s v="De 0 a 30 kWh "/>
    <n v="1143"/>
    <n v="11452"/>
    <n v="8486.2099999999991"/>
    <n v="-1669.95"/>
  </r>
  <r>
    <x v="0"/>
    <x v="5"/>
    <s v="ELSE"/>
    <x v="14"/>
    <x v="272"/>
    <s v="MAZUKO"/>
    <s v="3"/>
    <s v="U"/>
    <s v="Inteconectado"/>
    <s v="PL2034"/>
    <s v="BT5B-R"/>
    <s v="De 30 a 100kWh"/>
    <n v="1406"/>
    <n v="87117"/>
    <n v="48947.42"/>
    <n v="-6144.22"/>
  </r>
  <r>
    <x v="0"/>
    <x v="5"/>
    <s v="ELSE"/>
    <x v="14"/>
    <x v="272"/>
    <s v="MAZUKO"/>
    <s v="3"/>
    <s v="U"/>
    <s v="Inteconectado"/>
    <s v="PL2034"/>
    <s v="BT5B-R"/>
    <s v="Mayor a 100kWh"/>
    <n v="1079"/>
    <n v="236062"/>
    <n v="145061.37"/>
    <n v="4086.42"/>
  </r>
  <r>
    <x v="0"/>
    <x v="5"/>
    <s v="ELSE"/>
    <x v="14"/>
    <x v="273"/>
    <s v="Chuquibambilla"/>
    <s v="6"/>
    <s v="R"/>
    <s v="Inteconectado"/>
    <s v="PL2042"/>
    <s v="BT5B-R"/>
    <s v="De 0 a 30 kWh "/>
    <n v="3996"/>
    <n v="41466"/>
    <n v="26839.55"/>
    <n v="-18497.39"/>
  </r>
  <r>
    <x v="0"/>
    <x v="5"/>
    <s v="ELSE"/>
    <x v="14"/>
    <x v="273"/>
    <s v="Chuquibambilla"/>
    <s v="6"/>
    <s v="R"/>
    <s v="Inteconectado"/>
    <s v="PL2042"/>
    <s v="BT5B-R"/>
    <s v="De 30 a 100kWh"/>
    <n v="746"/>
    <n v="36969"/>
    <n v="19505.47"/>
    <n v="-9985.0499999999993"/>
  </r>
  <r>
    <x v="0"/>
    <x v="5"/>
    <s v="ELSE"/>
    <x v="14"/>
    <x v="273"/>
    <s v="Chuquibambilla"/>
    <s v="6"/>
    <s v="R"/>
    <s v="Inteconectado"/>
    <s v="PL2042"/>
    <s v="BT5B-R"/>
    <s v="Mayor a 100kWh"/>
    <n v="105"/>
    <n v="21019"/>
    <n v="15981.37"/>
    <n v="450.85"/>
  </r>
  <r>
    <x v="0"/>
    <x v="5"/>
    <s v="ELSE"/>
    <x v="14"/>
    <x v="274"/>
    <s v="Chumbivilcas"/>
    <s v="5"/>
    <s v="R"/>
    <s v="Inteconectado"/>
    <s v="PL3242"/>
    <s v="BT5B-R"/>
    <s v="De 0 a 30 kWh "/>
    <n v="11739"/>
    <n v="109890"/>
    <n v="75216.759999999995"/>
    <n v="-49378.58"/>
  </r>
  <r>
    <x v="0"/>
    <x v="5"/>
    <s v="ELSE"/>
    <x v="14"/>
    <x v="274"/>
    <s v="Chumbivilcas"/>
    <s v="5"/>
    <s v="R"/>
    <s v="Inteconectado"/>
    <s v="PL3242"/>
    <s v="BT5B-R"/>
    <s v="De 30 a 100kWh"/>
    <n v="2584"/>
    <n v="134596"/>
    <n v="72597.570000000007"/>
    <n v="-34832.32"/>
  </r>
  <r>
    <x v="0"/>
    <x v="5"/>
    <s v="ELSE"/>
    <x v="14"/>
    <x v="274"/>
    <s v="Chumbivilcas"/>
    <s v="5"/>
    <s v="R"/>
    <s v="Inteconectado"/>
    <s v="PL3242"/>
    <s v="BT5B-R"/>
    <s v="Mayor a 100kWh"/>
    <n v="782"/>
    <n v="246812"/>
    <n v="187104.04"/>
    <n v="5269.46"/>
  </r>
  <r>
    <x v="0"/>
    <x v="5"/>
    <s v="ELSE"/>
    <x v="14"/>
    <x v="275"/>
    <s v="Sicuani Rural"/>
    <s v="6"/>
    <s v="R"/>
    <s v="Inteconectado"/>
    <s v="PL4242"/>
    <s v="BT5B-R"/>
    <s v="De 0 a 30 kWh "/>
    <n v="11047"/>
    <n v="101490"/>
    <n v="70678.97"/>
    <n v="-45377.27"/>
  </r>
  <r>
    <x v="0"/>
    <x v="5"/>
    <s v="ELSE"/>
    <x v="14"/>
    <x v="275"/>
    <s v="Sicuani Rural"/>
    <s v="6"/>
    <s v="R"/>
    <s v="Inteconectado"/>
    <s v="PL4242"/>
    <s v="BT5B-R"/>
    <s v="De 30 a 100kWh"/>
    <n v="1479"/>
    <n v="70755"/>
    <n v="36924.19"/>
    <n v="-19833.39"/>
  </r>
  <r>
    <x v="0"/>
    <x v="5"/>
    <s v="ELSE"/>
    <x v="14"/>
    <x v="275"/>
    <s v="Sicuani Rural"/>
    <s v="6"/>
    <s v="R"/>
    <s v="Inteconectado"/>
    <s v="PL4242"/>
    <s v="BT5B-R"/>
    <s v="Mayor a 100kWh"/>
    <n v="297"/>
    <n v="77445"/>
    <n v="58656.95"/>
    <n v="1651.23"/>
  </r>
  <r>
    <x v="0"/>
    <x v="5"/>
    <s v="ELSE"/>
    <x v="14"/>
    <x v="276"/>
    <s v="Sistema Eléctrico Rural Lacco-Yavero (provisional)"/>
    <s v="SER"/>
    <s v="R"/>
    <s v="Inteconectado"/>
    <s v="PR0036"/>
    <s v="BT5B-R"/>
    <s v="De 0 a 30 kWh "/>
    <n v="1710"/>
    <n v="8123"/>
    <n v="11335.52"/>
    <n v="-4208.5"/>
  </r>
  <r>
    <x v="0"/>
    <x v="5"/>
    <s v="ELSE"/>
    <x v="14"/>
    <x v="276"/>
    <s v="Sistema Eléctrico Rural Lacco-Yavero (provisional)"/>
    <s v="SER"/>
    <s v="R"/>
    <s v="Inteconectado"/>
    <s v="PR0036"/>
    <s v="BT5B-R"/>
    <s v="De 30 a 100kWh"/>
    <n v="118"/>
    <n v="6214"/>
    <n v="3963.47"/>
    <n v="-1833.72"/>
  </r>
  <r>
    <x v="0"/>
    <x v="5"/>
    <s v="ELSE"/>
    <x v="14"/>
    <x v="276"/>
    <s v="Sistema Eléctrico Rural Lacco-Yavero (provisional)"/>
    <s v="SER"/>
    <s v="R"/>
    <s v="Inteconectado"/>
    <s v="PR0036"/>
    <s v="BT5B-R"/>
    <s v="Mayor a 100kWh"/>
    <n v="24"/>
    <n v="3722"/>
    <n v="3327.06"/>
    <n v="93.67"/>
  </r>
  <r>
    <x v="0"/>
    <x v="5"/>
    <s v="ELSE"/>
    <x v="14"/>
    <x v="277"/>
    <s v="SER AISLADO IBERIA"/>
    <s v="SER"/>
    <s v="R"/>
    <s v="Inteconectado"/>
    <s v="PR0033"/>
    <s v="BT5B-R"/>
    <s v="De 0 a 30 kWh "/>
    <n v="189"/>
    <n v="1988"/>
    <n v="1405.84"/>
    <n v="-1223.53"/>
  </r>
  <r>
    <x v="0"/>
    <x v="5"/>
    <s v="ELSE"/>
    <x v="14"/>
    <x v="277"/>
    <s v="SER AISLADO IBERIA"/>
    <s v="SER"/>
    <s v="R"/>
    <s v="Inteconectado"/>
    <s v="PR0033"/>
    <s v="BT5B-R"/>
    <s v="De 30 a 100kWh"/>
    <n v="148"/>
    <n v="8522"/>
    <n v="5147.75"/>
    <n v="-2732.08"/>
  </r>
  <r>
    <x v="0"/>
    <x v="5"/>
    <s v="ELSE"/>
    <x v="14"/>
    <x v="277"/>
    <s v="SER AISLADO IBERIA"/>
    <s v="SER"/>
    <s v="R"/>
    <s v="Inteconectado"/>
    <s v="PR0033"/>
    <s v="BT5B-R"/>
    <s v="Mayor a 100kWh"/>
    <n v="62"/>
    <n v="11509"/>
    <n v="10224.48"/>
    <n v="287.8"/>
  </r>
  <r>
    <x v="0"/>
    <x v="5"/>
    <s v="ELSE"/>
    <x v="14"/>
    <x v="278"/>
    <s v="SER CACHIMAYO ABANCAY - ANDAHUAYLAS"/>
    <s v="SER"/>
    <s v="R"/>
    <s v="Inteconectado"/>
    <s v="PR0035"/>
    <s v="BT5B-R"/>
    <s v="De 0 a 30 kWh "/>
    <n v="8916"/>
    <n v="59290"/>
    <n v="64559.43"/>
    <n v="-30849.07"/>
  </r>
  <r>
    <x v="0"/>
    <x v="5"/>
    <s v="ELSE"/>
    <x v="14"/>
    <x v="278"/>
    <s v="SER CACHIMAYO ABANCAY - ANDAHUAYLAS"/>
    <s v="SER"/>
    <s v="R"/>
    <s v="Inteconectado"/>
    <s v="PR0035"/>
    <s v="BT5B-R"/>
    <s v="De 30 a 100kWh"/>
    <n v="552"/>
    <n v="25251"/>
    <n v="15397.36"/>
    <n v="-8622.9699999999993"/>
  </r>
  <r>
    <x v="0"/>
    <x v="5"/>
    <s v="ELSE"/>
    <x v="14"/>
    <x v="278"/>
    <s v="SER CACHIMAYO ABANCAY - ANDAHUAYLAS"/>
    <s v="SER"/>
    <s v="R"/>
    <s v="Inteconectado"/>
    <s v="PR0035"/>
    <s v="BT5B-R"/>
    <s v="Mayor a 100kWh"/>
    <n v="35"/>
    <n v="5218"/>
    <n v="4690.72"/>
    <n v="132.01"/>
  </r>
  <r>
    <x v="0"/>
    <x v="5"/>
    <s v="ELSE"/>
    <x v="14"/>
    <x v="279"/>
    <s v="SER QUENCORO VALLE SAGRADO 2"/>
    <s v="SER"/>
    <s v="R"/>
    <s v="Inteconectado"/>
    <s v="PR0041"/>
    <s v="BT5B-R"/>
    <s v="De 0 a 30 kWh "/>
    <n v="1540"/>
    <n v="9477"/>
    <n v="10909.47"/>
    <n v="-4933.79"/>
  </r>
  <r>
    <x v="0"/>
    <x v="5"/>
    <s v="ELSE"/>
    <x v="14"/>
    <x v="279"/>
    <s v="SER QUENCORO VALLE SAGRADO 2"/>
    <s v="SER"/>
    <s v="R"/>
    <s v="Inteconectado"/>
    <s v="PR0041"/>
    <s v="BT5B-R"/>
    <s v="De 30 a 100kWh"/>
    <n v="77"/>
    <n v="3446"/>
    <n v="2085.1999999999998"/>
    <n v="-1202.74"/>
  </r>
  <r>
    <x v="0"/>
    <x v="5"/>
    <s v="ELSE"/>
    <x v="14"/>
    <x v="279"/>
    <s v="SER QUENCORO VALLE SAGRADO 2"/>
    <s v="SER"/>
    <s v="R"/>
    <s v="Inteconectado"/>
    <s v="PR0041"/>
    <s v="BT5B-R"/>
    <s v="Mayor a 100kWh"/>
    <n v="5"/>
    <n v="683"/>
    <n v="616.6"/>
    <n v="17.41"/>
  </r>
  <r>
    <x v="0"/>
    <x v="5"/>
    <s v="ELSE"/>
    <x v="14"/>
    <x v="280"/>
    <s v="SER TINTAYA YAURI"/>
    <s v="SER"/>
    <s v="R"/>
    <s v="Inteconectado"/>
    <s v="PR0038"/>
    <s v="BT5B-R"/>
    <s v="De 0 a 30 kWh "/>
    <n v="574"/>
    <n v="2730"/>
    <n v="3812.48"/>
    <n v="-1425.17"/>
  </r>
  <r>
    <x v="0"/>
    <x v="5"/>
    <s v="ELSE"/>
    <x v="14"/>
    <x v="280"/>
    <s v="SER TINTAYA YAURI"/>
    <s v="SER"/>
    <s v="R"/>
    <s v="Inteconectado"/>
    <s v="PR0038"/>
    <s v="BT5B-R"/>
    <s v="De 30 a 100kWh"/>
    <n v="9"/>
    <n v="392"/>
    <n v="235.23"/>
    <n v="-140.94"/>
  </r>
  <r>
    <x v="0"/>
    <x v="5"/>
    <s v="ELSE"/>
    <x v="14"/>
    <x v="281"/>
    <s v="SER CACHIMAYO VALLE SAGRADO 1, 3"/>
    <s v="SER"/>
    <s v="R"/>
    <s v="Inteconectado"/>
    <s v="PR0035"/>
    <s v="BT5B-R"/>
    <s v="De 0 a 30 kWh "/>
    <n v="2561"/>
    <n v="22802"/>
    <n v="20383.189999999999"/>
    <n v="-11864.98"/>
  </r>
  <r>
    <x v="0"/>
    <x v="5"/>
    <s v="ELSE"/>
    <x v="14"/>
    <x v="281"/>
    <s v="SER CACHIMAYO VALLE SAGRADO 1, 3"/>
    <s v="SER"/>
    <s v="R"/>
    <s v="Inteconectado"/>
    <s v="PR0035"/>
    <s v="BT5B-R"/>
    <s v="De 30 a 100kWh"/>
    <n v="227"/>
    <n v="10800"/>
    <n v="6683.58"/>
    <n v="-3543.47"/>
  </r>
  <r>
    <x v="0"/>
    <x v="5"/>
    <s v="ELSE"/>
    <x v="14"/>
    <x v="281"/>
    <s v="SER CACHIMAYO VALLE SAGRADO 1, 3"/>
    <s v="SER"/>
    <s v="R"/>
    <s v="Inteconectado"/>
    <s v="PR0035"/>
    <s v="BT5B-R"/>
    <s v="Mayor a 100kWh"/>
    <n v="30"/>
    <n v="5328"/>
    <n v="4759.3500000000004"/>
    <n v="133.96"/>
  </r>
  <r>
    <x v="0"/>
    <x v="5"/>
    <s v="ELSE"/>
    <x v="14"/>
    <x v="282"/>
    <s v="SER COMBAPATA SICUANI RURAL"/>
    <s v="SER"/>
    <s v="R"/>
    <s v="Inteconectado"/>
    <s v="PR0244"/>
    <s v="BT5B-R"/>
    <s v="De 0 a 30 kWh "/>
    <n v="8449"/>
    <n v="46907"/>
    <n v="58256.76"/>
    <n v="-24455.79"/>
  </r>
  <r>
    <x v="0"/>
    <x v="5"/>
    <s v="ELSE"/>
    <x v="14"/>
    <x v="282"/>
    <s v="SER COMBAPATA SICUANI RURAL"/>
    <s v="SER"/>
    <s v="R"/>
    <s v="Inteconectado"/>
    <s v="PR0244"/>
    <s v="BT5B-R"/>
    <s v="De 30 a 100kWh"/>
    <n v="292"/>
    <n v="13134"/>
    <n v="7973.81"/>
    <n v="-4566.88"/>
  </r>
  <r>
    <x v="0"/>
    <x v="5"/>
    <s v="ELSE"/>
    <x v="14"/>
    <x v="282"/>
    <s v="SER COMBAPATA SICUANI RURAL"/>
    <s v="SER"/>
    <s v="R"/>
    <s v="Inteconectado"/>
    <s v="PR0244"/>
    <s v="BT5B-R"/>
    <s v="Mayor a 100kWh"/>
    <n v="28"/>
    <n v="5690"/>
    <n v="5071.68"/>
    <n v="143.01"/>
  </r>
  <r>
    <x v="0"/>
    <x v="5"/>
    <s v="ELSE"/>
    <x v="14"/>
    <x v="283"/>
    <s v="SER MAZUCO"/>
    <s v="SER"/>
    <s v="R"/>
    <s v="Inteconectado"/>
    <s v="PR2034"/>
    <s v="BT5B-R"/>
    <s v="De 0 a 30 kWh "/>
    <n v="209"/>
    <n v="2273"/>
    <n v="1789.31"/>
    <n v="-1173.57"/>
  </r>
  <r>
    <x v="0"/>
    <x v="5"/>
    <s v="ELSE"/>
    <x v="14"/>
    <x v="283"/>
    <s v="SER MAZUCO"/>
    <s v="SER"/>
    <s v="R"/>
    <s v="Inteconectado"/>
    <s v="PR2034"/>
    <s v="BT5B-R"/>
    <s v="De 30 a 100kWh"/>
    <n v="224"/>
    <n v="13934"/>
    <n v="9279.7800000000007"/>
    <n v="-3469.76"/>
  </r>
  <r>
    <x v="0"/>
    <x v="5"/>
    <s v="ELSE"/>
    <x v="14"/>
    <x v="283"/>
    <s v="SER MAZUCO"/>
    <s v="SER"/>
    <s v="R"/>
    <s v="Inteconectado"/>
    <s v="PR2034"/>
    <s v="BT5B-R"/>
    <s v="Mayor a 100kWh"/>
    <n v="179"/>
    <n v="37157"/>
    <n v="32779.33"/>
    <n v="922.34"/>
  </r>
  <r>
    <x v="0"/>
    <x v="5"/>
    <s v="ELSM"/>
    <x v="15"/>
    <x v="284"/>
    <s v="Chincha"/>
    <s v="2"/>
    <s v="U"/>
    <s v="Inteconectado"/>
    <s v="PL0043"/>
    <s v="BT5B-R"/>
    <s v="De 0 a 30 kWh "/>
    <n v="8512"/>
    <n v="91827"/>
    <n v="62090.84"/>
    <n v="-11979.12"/>
  </r>
  <r>
    <x v="0"/>
    <x v="5"/>
    <s v="ELSM"/>
    <x v="15"/>
    <x v="284"/>
    <s v="Chincha"/>
    <s v="2"/>
    <s v="U"/>
    <s v="Inteconectado"/>
    <s v="PL0043"/>
    <s v="BT5B-R"/>
    <s v="De 30 a 100kWh"/>
    <n v="15618"/>
    <n v="1035140"/>
    <n v="524427.96"/>
    <n v="-62766.77"/>
  </r>
  <r>
    <x v="0"/>
    <x v="5"/>
    <s v="ELSM"/>
    <x v="15"/>
    <x v="284"/>
    <s v="Chincha"/>
    <s v="2"/>
    <s v="U"/>
    <s v="Inteconectado"/>
    <s v="PL0043"/>
    <s v="BT5B-R"/>
    <s v="Mayor a 100kWh"/>
    <n v="11768"/>
    <n v="2276166"/>
    <n v="1256170.3799999999"/>
    <n v="35311.24"/>
  </r>
  <r>
    <x v="0"/>
    <x v="5"/>
    <s v="ELSM"/>
    <x v="15"/>
    <x v="285"/>
    <s v="Ica"/>
    <s v="2"/>
    <s v="U"/>
    <s v="Inteconectado"/>
    <s v="PL0044"/>
    <s v="BT5B-R"/>
    <s v="De 0 a 30 kWh "/>
    <n v="13927"/>
    <n v="154904.99"/>
    <n v="102645.25"/>
    <n v="-20121.57"/>
  </r>
  <r>
    <x v="0"/>
    <x v="5"/>
    <s v="ELSM"/>
    <x v="15"/>
    <x v="285"/>
    <s v="Ica"/>
    <s v="2"/>
    <s v="U"/>
    <s v="Inteconectado"/>
    <s v="PL0044"/>
    <s v="BT5B-R"/>
    <s v="De 30 a 100kWh"/>
    <n v="26802"/>
    <n v="1764641.01"/>
    <n v="895415.97"/>
    <n v="-106313.07"/>
  </r>
  <r>
    <x v="0"/>
    <x v="5"/>
    <s v="ELSM"/>
    <x v="15"/>
    <x v="285"/>
    <s v="Ica"/>
    <s v="2"/>
    <s v="U"/>
    <s v="Inteconectado"/>
    <s v="PL0044"/>
    <s v="BT5B-R"/>
    <s v="Mayor a 100kWh"/>
    <n v="25692"/>
    <n v="5154889.5"/>
    <n v="2856525"/>
    <n v="80793.789999999994"/>
  </r>
  <r>
    <x v="0"/>
    <x v="5"/>
    <s v="ELSM"/>
    <x v="15"/>
    <x v="286"/>
    <s v="Pisco"/>
    <s v="2"/>
    <s v="U"/>
    <s v="Inteconectado"/>
    <s v="PL0046"/>
    <s v="BT5B-R"/>
    <s v="De 0 a 30 kWh "/>
    <n v="6208"/>
    <n v="67245.240000000005"/>
    <n v="45446.54"/>
    <n v="-8764.41"/>
  </r>
  <r>
    <x v="0"/>
    <x v="5"/>
    <s v="ELSM"/>
    <x v="15"/>
    <x v="286"/>
    <s v="Pisco"/>
    <s v="2"/>
    <s v="U"/>
    <s v="Inteconectado"/>
    <s v="PL0046"/>
    <s v="BT5B-R"/>
    <s v="De 30 a 100kWh"/>
    <n v="11294"/>
    <n v="750257.09"/>
    <n v="379630.41"/>
    <n v="-45479.71"/>
  </r>
  <r>
    <x v="0"/>
    <x v="5"/>
    <s v="ELSM"/>
    <x v="15"/>
    <x v="286"/>
    <s v="Pisco"/>
    <s v="2"/>
    <s v="U"/>
    <s v="Inteconectado"/>
    <s v="PL0046"/>
    <s v="BT5B-R"/>
    <s v="Mayor a 100kWh"/>
    <n v="9211"/>
    <n v="1773890.82"/>
    <n v="965443.56"/>
    <n v="27201.26"/>
  </r>
  <r>
    <x v="0"/>
    <x v="5"/>
    <s v="ELSM"/>
    <x v="15"/>
    <x v="287"/>
    <s v="Coracora"/>
    <s v="3"/>
    <s v="U"/>
    <s v="Inteconectado"/>
    <s v="PL0047"/>
    <s v="BT5B-R"/>
    <s v="De 0 a 30 kWh "/>
    <n v="1499"/>
    <n v="20223.669999999998"/>
    <n v="12734.16"/>
    <n v="-2716.17"/>
  </r>
  <r>
    <x v="0"/>
    <x v="5"/>
    <s v="ELSM"/>
    <x v="15"/>
    <x v="287"/>
    <s v="Coracora"/>
    <s v="3"/>
    <s v="U"/>
    <s v="Inteconectado"/>
    <s v="PL0047"/>
    <s v="BT5B-R"/>
    <s v="De 30 a 100kWh"/>
    <n v="786"/>
    <n v="41060.67"/>
    <n v="21258.639999999999"/>
    <n v="-3168.47"/>
  </r>
  <r>
    <x v="0"/>
    <x v="5"/>
    <s v="ELSM"/>
    <x v="15"/>
    <x v="287"/>
    <s v="Coracora"/>
    <s v="3"/>
    <s v="U"/>
    <s v="Inteconectado"/>
    <s v="PL0047"/>
    <s v="BT5B-R"/>
    <s v="Mayor a 100kWh"/>
    <n v="110"/>
    <n v="19383"/>
    <n v="11219.57"/>
    <n v="326.7"/>
  </r>
  <r>
    <x v="0"/>
    <x v="5"/>
    <s v="ELSM"/>
    <x v="15"/>
    <x v="288"/>
    <s v="Pausa"/>
    <s v="4"/>
    <s v="R"/>
    <s v="Inteconectado"/>
    <s v="PL0049"/>
    <s v="BT5B-R"/>
    <s v="De 0 a 30 kWh "/>
    <n v="399"/>
    <n v="4569.5"/>
    <n v="2450.4499999999998"/>
    <n v="-1661.51"/>
  </r>
  <r>
    <x v="0"/>
    <x v="5"/>
    <s v="ELSM"/>
    <x v="15"/>
    <x v="288"/>
    <s v="Pausa"/>
    <s v="4"/>
    <s v="R"/>
    <s v="Inteconectado"/>
    <s v="PL0049"/>
    <s v="BT5B-R"/>
    <s v="De 30 a 100kWh"/>
    <n v="269"/>
    <n v="15243"/>
    <n v="6968.92"/>
    <n v="-2935.27"/>
  </r>
  <r>
    <x v="0"/>
    <x v="5"/>
    <s v="ELSM"/>
    <x v="15"/>
    <x v="288"/>
    <s v="Pausa"/>
    <s v="4"/>
    <s v="R"/>
    <s v="Inteconectado"/>
    <s v="PL0049"/>
    <s v="BT5B-R"/>
    <s v="Mayor a 100kWh"/>
    <n v="48"/>
    <n v="8841"/>
    <n v="5511.78"/>
    <n v="155.09"/>
  </r>
  <r>
    <x v="0"/>
    <x v="5"/>
    <s v="ELSM"/>
    <x v="15"/>
    <x v="289"/>
    <s v="Huaytará-Chocorvos"/>
    <s v="6"/>
    <s v="R"/>
    <s v="Inteconectado"/>
    <s v="PL0051"/>
    <s v="BT5B-R"/>
    <s v="De 0 a 30 kWh "/>
    <n v="3844"/>
    <n v="35462"/>
    <n v="23799.599999999999"/>
    <n v="-14234.05"/>
  </r>
  <r>
    <x v="0"/>
    <x v="5"/>
    <s v="ELSM"/>
    <x v="15"/>
    <x v="289"/>
    <s v="Huaytará-Chocorvos"/>
    <s v="6"/>
    <s v="R"/>
    <s v="Inteconectado"/>
    <s v="PL0051"/>
    <s v="BT5B-R"/>
    <s v="De 30 a 100kWh"/>
    <n v="870"/>
    <n v="44771"/>
    <n v="21999.85"/>
    <n v="-10472.43"/>
  </r>
  <r>
    <x v="0"/>
    <x v="5"/>
    <s v="ELSM"/>
    <x v="15"/>
    <x v="289"/>
    <s v="Huaytará-Chocorvos"/>
    <s v="6"/>
    <s v="R"/>
    <s v="Inteconectado"/>
    <s v="PL0051"/>
    <s v="BT5B-R"/>
    <s v="Mayor a 100kWh"/>
    <n v="122"/>
    <n v="22153"/>
    <n v="15241.88"/>
    <n v="429.92"/>
  </r>
  <r>
    <x v="0"/>
    <x v="5"/>
    <s v="ELSM"/>
    <x v="15"/>
    <x v="290"/>
    <s v="Chaviña"/>
    <s v="6"/>
    <s v="R"/>
    <s v="Inteconectado"/>
    <s v="PL0053"/>
    <s v="BT5B-R"/>
    <s v="De 0 a 30 kWh "/>
    <n v="412"/>
    <n v="4624"/>
    <n v="2740.84"/>
    <n v="-1863.32"/>
  </r>
  <r>
    <x v="0"/>
    <x v="5"/>
    <s v="ELSM"/>
    <x v="15"/>
    <x v="290"/>
    <s v="Chaviña"/>
    <s v="6"/>
    <s v="R"/>
    <s v="Inteconectado"/>
    <s v="PL0053"/>
    <s v="BT5B-R"/>
    <s v="De 30 a 100kWh"/>
    <n v="68"/>
    <n v="2853"/>
    <n v="1296.17"/>
    <n v="-822.12"/>
  </r>
  <r>
    <x v="0"/>
    <x v="5"/>
    <s v="ELSM"/>
    <x v="15"/>
    <x v="290"/>
    <s v="Chaviña"/>
    <s v="6"/>
    <s v="R"/>
    <s v="Inteconectado"/>
    <s v="PL0053"/>
    <s v="BT5B-R"/>
    <s v="Mayor a 100kWh"/>
    <n v="2"/>
    <n v="347"/>
    <n v="240.08"/>
    <n v="6.77"/>
  </r>
  <r>
    <x v="0"/>
    <x v="5"/>
    <s v="ELSM"/>
    <x v="15"/>
    <x v="291"/>
    <s v="Incuyo"/>
    <s v="6"/>
    <s v="R"/>
    <s v="Inteconectado"/>
    <s v="PL0054"/>
    <s v="BT5B-R"/>
    <s v="De 0 a 30 kWh "/>
    <n v="254"/>
    <n v="2348"/>
    <n v="1581.32"/>
    <n v="-917.96"/>
  </r>
  <r>
    <x v="0"/>
    <x v="5"/>
    <s v="ELSM"/>
    <x v="15"/>
    <x v="291"/>
    <s v="Incuyo"/>
    <s v="6"/>
    <s v="R"/>
    <s v="Inteconectado"/>
    <s v="PL0054"/>
    <s v="BT5B-R"/>
    <s v="De 30 a 100kWh"/>
    <n v="40"/>
    <n v="1781"/>
    <n v="829.25"/>
    <n v="-483.6"/>
  </r>
  <r>
    <x v="0"/>
    <x v="5"/>
    <s v="ELSM"/>
    <x v="15"/>
    <x v="291"/>
    <s v="Incuyo"/>
    <s v="6"/>
    <s v="R"/>
    <s v="Inteconectado"/>
    <s v="PL0054"/>
    <s v="BT5B-R"/>
    <s v="Mayor a 100kWh"/>
    <n v="5"/>
    <n v="1036"/>
    <n v="712.92"/>
    <n v="20.12"/>
  </r>
  <r>
    <x v="0"/>
    <x v="5"/>
    <s v="ELSM"/>
    <x v="15"/>
    <x v="292"/>
    <s v="Tambo Quemado"/>
    <s v="6"/>
    <s v="R"/>
    <s v="Inteconectado"/>
    <s v="PL0056"/>
    <s v="BT5B-R"/>
    <s v="De 0 a 30 kWh "/>
    <n v="97"/>
    <n v="954.67"/>
    <n v="710.99"/>
    <n v="-387.8"/>
  </r>
  <r>
    <x v="0"/>
    <x v="5"/>
    <s v="ELSM"/>
    <x v="15"/>
    <x v="292"/>
    <s v="Tambo Quemado"/>
    <s v="6"/>
    <s v="R"/>
    <s v="Inteconectado"/>
    <s v="PL0056"/>
    <s v="BT5B-R"/>
    <s v="De 30 a 100kWh"/>
    <n v="5"/>
    <n v="253.67"/>
    <n v="123.83"/>
    <n v="-60.45"/>
  </r>
  <r>
    <x v="0"/>
    <x v="5"/>
    <s v="ELSM"/>
    <x v="15"/>
    <x v="293"/>
    <s v="Palpa Rural"/>
    <s v="5"/>
    <s v="R"/>
    <s v="Inteconectado"/>
    <s v="PL0246"/>
    <s v="BT5B-R"/>
    <s v="De 0 a 30 kWh "/>
    <n v="3708"/>
    <n v="32807.839999999997"/>
    <n v="22524.55"/>
    <n v="-13263.85"/>
  </r>
  <r>
    <x v="0"/>
    <x v="5"/>
    <s v="ELSM"/>
    <x v="15"/>
    <x v="293"/>
    <s v="Palpa Rural"/>
    <s v="5"/>
    <s v="R"/>
    <s v="Inteconectado"/>
    <s v="PL0246"/>
    <s v="BT5B-R"/>
    <s v="De 30 a 100kWh"/>
    <n v="1600"/>
    <n v="88210.97"/>
    <n v="44977.58"/>
    <n v="-19613.310000000001"/>
  </r>
  <r>
    <x v="0"/>
    <x v="5"/>
    <s v="ELSM"/>
    <x v="15"/>
    <x v="293"/>
    <s v="Palpa Rural"/>
    <s v="5"/>
    <s v="R"/>
    <s v="Inteconectado"/>
    <s v="PL0246"/>
    <s v="BT5B-R"/>
    <s v="Mayor a 100kWh"/>
    <n v="286"/>
    <n v="55908.44"/>
    <n v="38632.83"/>
    <n v="1144.3900000000001"/>
  </r>
  <r>
    <x v="0"/>
    <x v="5"/>
    <s v="ELSM"/>
    <x v="15"/>
    <x v="294"/>
    <s v="Puquio Rural"/>
    <s v="6"/>
    <s v="R"/>
    <s v="Inteconectado"/>
    <s v="PL0247"/>
    <s v="BT5B-R"/>
    <s v="De 0 a 30 kWh "/>
    <n v="4332"/>
    <n v="37307.78"/>
    <n v="26089.84"/>
    <n v="-14961.69"/>
  </r>
  <r>
    <x v="0"/>
    <x v="5"/>
    <s v="ELSM"/>
    <x v="15"/>
    <x v="294"/>
    <s v="Puquio Rural"/>
    <s v="6"/>
    <s v="R"/>
    <s v="Inteconectado"/>
    <s v="PL0247"/>
    <s v="BT5B-R"/>
    <s v="De 30 a 100kWh"/>
    <n v="487"/>
    <n v="21897"/>
    <n v="10271.16"/>
    <n v="-5887.83"/>
  </r>
  <r>
    <x v="0"/>
    <x v="5"/>
    <s v="ELSM"/>
    <x v="15"/>
    <x v="294"/>
    <s v="Puquio Rural"/>
    <s v="6"/>
    <s v="R"/>
    <s v="Inteconectado"/>
    <s v="PL0247"/>
    <s v="BT5B-R"/>
    <s v="Mayor a 100kWh"/>
    <n v="34"/>
    <n v="8163"/>
    <n v="5595.89"/>
    <n v="158.02000000000001"/>
  </r>
  <r>
    <x v="0"/>
    <x v="5"/>
    <s v="ELSM"/>
    <x v="15"/>
    <x v="295"/>
    <s v="Chincha Baja Densidad"/>
    <s v="3"/>
    <s v="U"/>
    <s v="Inteconectado"/>
    <s v="PL1043"/>
    <s v="BT5B-R"/>
    <s v="De 0 a 30 kWh "/>
    <n v="1648"/>
    <n v="17846"/>
    <n v="12398.68"/>
    <n v="-2458.7199999999998"/>
  </r>
  <r>
    <x v="0"/>
    <x v="5"/>
    <s v="ELSM"/>
    <x v="15"/>
    <x v="295"/>
    <s v="Chincha Baja Densidad"/>
    <s v="3"/>
    <s v="U"/>
    <s v="Inteconectado"/>
    <s v="PL1043"/>
    <s v="BT5B-R"/>
    <s v="De 30 a 100kWh"/>
    <n v="3461"/>
    <n v="227723"/>
    <n v="121608.08"/>
    <n v="-14333.38"/>
  </r>
  <r>
    <x v="0"/>
    <x v="5"/>
    <s v="ELSM"/>
    <x v="15"/>
    <x v="295"/>
    <s v="Chincha Baja Densidad"/>
    <s v="3"/>
    <s v="U"/>
    <s v="Inteconectado"/>
    <s v="PL1043"/>
    <s v="BT5B-R"/>
    <s v="Mayor a 100kWh"/>
    <n v="2332"/>
    <n v="407969"/>
    <n v="237986.07"/>
    <n v="6689.94"/>
  </r>
  <r>
    <x v="0"/>
    <x v="5"/>
    <s v="ELSM"/>
    <x v="15"/>
    <x v="296"/>
    <s v="Nasca"/>
    <s v="2"/>
    <s v="U"/>
    <s v="Inteconectado"/>
    <s v="PL1045"/>
    <s v="BT5B-R"/>
    <s v="De 0 a 30 kWh "/>
    <n v="2837"/>
    <n v="30037.47"/>
    <n v="21337.27"/>
    <n v="-3966.92"/>
  </r>
  <r>
    <x v="0"/>
    <x v="5"/>
    <s v="ELSM"/>
    <x v="15"/>
    <x v="296"/>
    <s v="Nasca"/>
    <s v="2"/>
    <s v="U"/>
    <s v="Inteconectado"/>
    <s v="PL1045"/>
    <s v="BT5B-R"/>
    <s v="De 30 a 100kWh"/>
    <n v="4585"/>
    <n v="303299.53999999998"/>
    <n v="155573"/>
    <n v="-18938.93"/>
  </r>
  <r>
    <x v="0"/>
    <x v="5"/>
    <s v="ELSM"/>
    <x v="15"/>
    <x v="296"/>
    <s v="Nasca"/>
    <s v="2"/>
    <s v="U"/>
    <s v="Inteconectado"/>
    <s v="PL1045"/>
    <s v="BT5B-R"/>
    <s v="Mayor a 100kWh"/>
    <n v="3285"/>
    <n v="644391.88"/>
    <n v="361393.14"/>
    <n v="10190.790000000001"/>
  </r>
  <r>
    <x v="0"/>
    <x v="5"/>
    <s v="ELSM"/>
    <x v="15"/>
    <x v="297"/>
    <s v="Pisco Urbano Rural"/>
    <s v="4"/>
    <s v="R"/>
    <s v="Inteconectado"/>
    <s v="PL1046"/>
    <s v="BT5B-R"/>
    <s v="De 0 a 30 kWh "/>
    <n v="1114"/>
    <n v="12791.4"/>
    <n v="7068.29"/>
    <n v="-4684.75"/>
  </r>
  <r>
    <x v="0"/>
    <x v="5"/>
    <s v="ELSM"/>
    <x v="15"/>
    <x v="297"/>
    <s v="Pisco Urbano Rural"/>
    <s v="4"/>
    <s v="R"/>
    <s v="Inteconectado"/>
    <s v="PL1046"/>
    <s v="BT5B-R"/>
    <s v="De 30 a 100kWh"/>
    <n v="1753"/>
    <n v="108381.3"/>
    <n v="52826"/>
    <n v="-19994.54"/>
  </r>
  <r>
    <x v="0"/>
    <x v="5"/>
    <s v="ELSM"/>
    <x v="15"/>
    <x v="297"/>
    <s v="Pisco Urbano Rural"/>
    <s v="4"/>
    <s v="R"/>
    <s v="Inteconectado"/>
    <s v="PL1046"/>
    <s v="BT5B-R"/>
    <s v="Mayor a 100kWh"/>
    <n v="463"/>
    <n v="78233.440000000002"/>
    <n v="49862.64"/>
    <n v="1433.26"/>
  </r>
  <r>
    <x v="0"/>
    <x v="5"/>
    <s v="ELSM"/>
    <x v="15"/>
    <x v="298"/>
    <s v="Santa Margarita"/>
    <s v="3"/>
    <s v="U"/>
    <s v="Inteconectado"/>
    <s v="PL1044"/>
    <s v="BT5B-R"/>
    <s v="De 0 a 30 kWh "/>
    <n v="3671"/>
    <n v="45208.08"/>
    <n v="30444.639999999999"/>
    <n v="-6282.97"/>
  </r>
  <r>
    <x v="0"/>
    <x v="5"/>
    <s v="ELSM"/>
    <x v="15"/>
    <x v="298"/>
    <s v="Santa Margarita"/>
    <s v="3"/>
    <s v="U"/>
    <s v="Inteconectado"/>
    <s v="PL1044"/>
    <s v="BT5B-R"/>
    <s v="De 30 a 100kWh"/>
    <n v="7541"/>
    <n v="472333.61"/>
    <n v="255069.73"/>
    <n v="-31505.3"/>
  </r>
  <r>
    <x v="0"/>
    <x v="5"/>
    <s v="ELSM"/>
    <x v="15"/>
    <x v="298"/>
    <s v="Santa Margarita"/>
    <s v="3"/>
    <s v="U"/>
    <s v="Inteconectado"/>
    <s v="PL1044"/>
    <s v="BT5B-R"/>
    <s v="Mayor a 100kWh"/>
    <n v="3400"/>
    <n v="566949.75"/>
    <n v="334854.78000000003"/>
    <n v="9432.8799999999992"/>
  </r>
  <r>
    <x v="0"/>
    <x v="5"/>
    <s v="ELSM"/>
    <x v="15"/>
    <x v="299"/>
    <s v="SER Nasca"/>
    <s v="4"/>
    <s v="R"/>
    <s v="Inteconectado"/>
    <s v="PL2045"/>
    <s v="BT5B-R"/>
    <s v="De 0 a 30 kWh "/>
    <n v="471"/>
    <n v="3775.89"/>
    <n v="2582.1"/>
    <n v="-1384.94"/>
  </r>
  <r>
    <x v="0"/>
    <x v="5"/>
    <s v="ELSM"/>
    <x v="15"/>
    <x v="299"/>
    <s v="SER Nasca"/>
    <s v="4"/>
    <s v="R"/>
    <s v="Inteconectado"/>
    <s v="PL2045"/>
    <s v="BT5B-R"/>
    <s v="De 30 a 100kWh"/>
    <n v="404"/>
    <n v="24649.4"/>
    <n v="11567.25"/>
    <n v="-4559.78"/>
  </r>
  <r>
    <x v="0"/>
    <x v="5"/>
    <s v="ELSM"/>
    <x v="15"/>
    <x v="299"/>
    <s v="SER Nasca"/>
    <s v="4"/>
    <s v="R"/>
    <s v="Inteconectado"/>
    <s v="PL2045"/>
    <s v="BT5B-R"/>
    <s v="Mayor a 100kWh"/>
    <n v="87"/>
    <n v="18757.599999999999"/>
    <n v="13020.16"/>
    <n v="331.33"/>
  </r>
  <r>
    <x v="0"/>
    <x v="5"/>
    <s v="ELSM"/>
    <x v="15"/>
    <x v="300"/>
    <s v="PARACAS"/>
    <s v="2"/>
    <s v="U"/>
    <s v="Inteconectado"/>
    <s v="PL2044"/>
    <s v="BT5B-R"/>
    <s v="De 0 a 30 kWh "/>
    <n v="318"/>
    <n v="3006.28"/>
    <n v="2147.84"/>
    <n v="-403.32"/>
  </r>
  <r>
    <x v="0"/>
    <x v="5"/>
    <s v="ELSM"/>
    <x v="15"/>
    <x v="300"/>
    <s v="PARACAS"/>
    <s v="2"/>
    <s v="U"/>
    <s v="Inteconectado"/>
    <s v="PL2044"/>
    <s v="BT5B-R"/>
    <s v="De 30 a 100kWh"/>
    <n v="509"/>
    <n v="36846.769999999997"/>
    <n v="18919.48"/>
    <n v="-2350.4699999999998"/>
  </r>
  <r>
    <x v="0"/>
    <x v="5"/>
    <s v="ELSM"/>
    <x v="15"/>
    <x v="300"/>
    <s v="PARACAS"/>
    <s v="2"/>
    <s v="U"/>
    <s v="Inteconectado"/>
    <s v="PL2044"/>
    <s v="BT5B-R"/>
    <s v="Mayor a 100kWh"/>
    <n v="444"/>
    <n v="163034.28"/>
    <n v="90656.29"/>
    <n v="2563.36"/>
  </r>
  <r>
    <x v="0"/>
    <x v="5"/>
    <s v="ELSM"/>
    <x v="15"/>
    <x v="301"/>
    <s v="Tacama"/>
    <s v="3"/>
    <s v="U"/>
    <s v="Inteconectado"/>
    <s v="PL1044"/>
    <s v="BT5B-R"/>
    <s v="De 0 a 30 kWh "/>
    <n v="661"/>
    <n v="7816.69"/>
    <n v="7816.3"/>
    <n v="-1077.79"/>
  </r>
  <r>
    <x v="0"/>
    <x v="5"/>
    <s v="ELSM"/>
    <x v="15"/>
    <x v="301"/>
    <s v="Tacama"/>
    <s v="3"/>
    <s v="U"/>
    <s v="Inteconectado"/>
    <s v="PL1044"/>
    <s v="BT5B-R"/>
    <s v="De 30 a 100kWh"/>
    <n v="1170"/>
    <n v="73234.12"/>
    <n v="39689.74"/>
    <n v="-4917.62"/>
  </r>
  <r>
    <x v="0"/>
    <x v="5"/>
    <s v="ELSM"/>
    <x v="15"/>
    <x v="301"/>
    <s v="Tacama"/>
    <s v="3"/>
    <s v="U"/>
    <s v="Inteconectado"/>
    <s v="PL1044"/>
    <s v="BT5B-R"/>
    <s v="Mayor a 100kWh"/>
    <n v="381"/>
    <n v="56511.14"/>
    <n v="33773.660000000003"/>
    <n v="949.88"/>
  </r>
  <r>
    <x v="0"/>
    <x v="5"/>
    <s v="ELSM"/>
    <x v="15"/>
    <x v="302"/>
    <s v="_x0009_PALPA"/>
    <s v="3"/>
    <s v="U"/>
    <s v="Inteconectado"/>
    <s v="PL0045"/>
    <s v="BT5B-R"/>
    <s v="De 0 a 30 kWh "/>
    <n v="903"/>
    <n v="10590.82"/>
    <n v="7066.86"/>
    <n v="-1431.6"/>
  </r>
  <r>
    <x v="0"/>
    <x v="5"/>
    <s v="ELSM"/>
    <x v="15"/>
    <x v="302"/>
    <s v="_x0009_PALPA"/>
    <s v="3"/>
    <s v="U"/>
    <s v="Inteconectado"/>
    <s v="PL0045"/>
    <s v="BT5B-R"/>
    <s v="De 30 a 100kWh"/>
    <n v="1144"/>
    <n v="68158.87"/>
    <n v="35815.480000000003"/>
    <n v="-4663.47"/>
  </r>
  <r>
    <x v="0"/>
    <x v="5"/>
    <s v="ELSM"/>
    <x v="15"/>
    <x v="302"/>
    <s v="_x0009_PALPA"/>
    <s v="3"/>
    <s v="U"/>
    <s v="Inteconectado"/>
    <s v="PL0045"/>
    <s v="BT5B-R"/>
    <s v="Mayor a 100kWh"/>
    <n v="339"/>
    <n v="57250.76"/>
    <n v="33002.199999999997"/>
    <n v="929.43"/>
  </r>
  <r>
    <x v="0"/>
    <x v="5"/>
    <s v="ELSM"/>
    <x v="15"/>
    <x v="303"/>
    <s v="Puquio"/>
    <s v="4"/>
    <s v="R"/>
    <s v="Inteconectado"/>
    <s v="PL4045"/>
    <s v="BT5B-R"/>
    <s v="De 0 a 30 kWh "/>
    <n v="1862"/>
    <n v="25399.759999999998"/>
    <n v="12460.32"/>
    <n v="-9162.56"/>
  </r>
  <r>
    <x v="0"/>
    <x v="5"/>
    <s v="ELSM"/>
    <x v="15"/>
    <x v="303"/>
    <s v="Puquio"/>
    <s v="4"/>
    <s v="R"/>
    <s v="Inteconectado"/>
    <s v="PL4045"/>
    <s v="BT5B-R"/>
    <s v="De 30 a 100kWh"/>
    <n v="1052"/>
    <n v="54392.5"/>
    <n v="24163.040000000001"/>
    <n v="-11560.98"/>
  </r>
  <r>
    <x v="0"/>
    <x v="5"/>
    <s v="ELSM"/>
    <x v="15"/>
    <x v="303"/>
    <s v="Puquio"/>
    <s v="4"/>
    <s v="R"/>
    <s v="Inteconectado"/>
    <s v="PL4045"/>
    <s v="BT5B-R"/>
    <s v="Mayor a 100kWh"/>
    <n v="134"/>
    <n v="27787"/>
    <n v="17173.04"/>
    <n v="526.21"/>
  </r>
  <r>
    <x v="0"/>
    <x v="5"/>
    <s v="ELSM"/>
    <x v="15"/>
    <x v="304"/>
    <s v="Chincha Rural"/>
    <s v="SER"/>
    <s v="R"/>
    <s v="Inteconectado"/>
    <s v="PR0043"/>
    <s v="BT5B-R"/>
    <s v="De 0 a 30 kWh "/>
    <n v="1010"/>
    <n v="11068"/>
    <n v="8359.2900000000009"/>
    <n v="-5181.8900000000003"/>
  </r>
  <r>
    <x v="0"/>
    <x v="5"/>
    <s v="ELSM"/>
    <x v="15"/>
    <x v="304"/>
    <s v="Chincha Rural"/>
    <s v="SER"/>
    <s v="R"/>
    <s v="Inteconectado"/>
    <s v="PR0043"/>
    <s v="BT5B-R"/>
    <s v="De 30 a 100kWh"/>
    <n v="1789"/>
    <n v="108779"/>
    <n v="66203.77"/>
    <n v="-25238.12"/>
  </r>
  <r>
    <x v="0"/>
    <x v="5"/>
    <s v="ELSM"/>
    <x v="15"/>
    <x v="304"/>
    <s v="Chincha Rural"/>
    <s v="SER"/>
    <s v="R"/>
    <s v="Inteconectado"/>
    <s v="PR0043"/>
    <s v="BT5B-R"/>
    <s v="Mayor a 100kWh"/>
    <n v="348"/>
    <n v="57365"/>
    <n v="46345.75"/>
    <n v="1320.03"/>
  </r>
  <r>
    <x v="0"/>
    <x v="5"/>
    <s v="ELSM"/>
    <x v="15"/>
    <x v="305"/>
    <s v="Nasca Rural"/>
    <s v="SER"/>
    <s v="R"/>
    <s v="Inteconectado"/>
    <s v="PR0045"/>
    <s v="BT5B-R"/>
    <s v="De 0 a 30 kWh "/>
    <n v="50"/>
    <n v="496"/>
    <n v="399.67"/>
    <n v="-233.42"/>
  </r>
  <r>
    <x v="0"/>
    <x v="5"/>
    <s v="ELSM"/>
    <x v="15"/>
    <x v="305"/>
    <s v="Nasca Rural"/>
    <s v="SER"/>
    <s v="R"/>
    <s v="Inteconectado"/>
    <s v="PR0045"/>
    <s v="BT5B-R"/>
    <s v="De 30 a 100kWh"/>
    <n v="34"/>
    <n v="1802"/>
    <n v="1062.6500000000001"/>
    <n v="-480.05"/>
  </r>
  <r>
    <x v="0"/>
    <x v="5"/>
    <s v="ELSM"/>
    <x v="15"/>
    <x v="305"/>
    <s v="Nasca Rural"/>
    <s v="SER"/>
    <s v="R"/>
    <s v="Inteconectado"/>
    <s v="PR0045"/>
    <s v="BT5B-R"/>
    <s v="Mayor a 100kWh"/>
    <n v="7"/>
    <n v="1694"/>
    <n v="1360.49"/>
    <n v="38.32"/>
  </r>
  <r>
    <x v="0"/>
    <x v="5"/>
    <s v="ELTO"/>
    <x v="16"/>
    <x v="306"/>
    <s v="Tocache"/>
    <s v="4"/>
    <s v="R"/>
    <s v="Inteconectado"/>
    <s v="PL0153"/>
    <s v="BT5B-R"/>
    <s v="De 0 a 30 kWh "/>
    <n v="955"/>
    <n v="16911"/>
    <n v="9382.64"/>
    <n v="-9558.24"/>
  </r>
  <r>
    <x v="0"/>
    <x v="5"/>
    <s v="ELTO"/>
    <x v="16"/>
    <x v="306"/>
    <s v="Tocache"/>
    <s v="4"/>
    <s v="R"/>
    <s v="Inteconectado"/>
    <s v="PL0153"/>
    <s v="BT5B-R"/>
    <s v="De 30 a 100kWh"/>
    <n v="11188"/>
    <n v="674012"/>
    <n v="465984.66"/>
    <n v="-189748.48000000001"/>
  </r>
  <r>
    <x v="0"/>
    <x v="5"/>
    <s v="ELTO"/>
    <x v="16"/>
    <x v="306"/>
    <s v="Tocache"/>
    <s v="4"/>
    <s v="R"/>
    <s v="Inteconectado"/>
    <s v="PL0153"/>
    <s v="BT5B-R"/>
    <s v="Mayor a 100kWh"/>
    <n v="2193"/>
    <n v="232305"/>
    <n v="226235.51999999999"/>
    <n v="6372.22"/>
  </r>
  <r>
    <x v="0"/>
    <x v="5"/>
    <s v="ELTO"/>
    <x v="16"/>
    <x v="307"/>
    <s v="TOCACHE RURAL"/>
    <s v="SER"/>
    <s v="R"/>
    <s v="Inteconectado"/>
    <s v="PR0153"/>
    <s v="BT5B-R"/>
    <s v="De 0 a 30 kWh "/>
    <n v="2631"/>
    <n v="55053"/>
    <n v="39003.96"/>
    <n v="-41020.97"/>
  </r>
  <r>
    <x v="0"/>
    <x v="5"/>
    <s v="ELTO"/>
    <x v="16"/>
    <x v="307"/>
    <s v="TOCACHE RURAL"/>
    <s v="SER"/>
    <s v="R"/>
    <s v="Inteconectado"/>
    <s v="PR0153"/>
    <s v="BT5B-R"/>
    <s v="De 30 a 100kWh"/>
    <n v="1434"/>
    <n v="53197"/>
    <n v="39429.24"/>
    <n v="-32049.9"/>
  </r>
  <r>
    <x v="0"/>
    <x v="5"/>
    <s v="ELUC"/>
    <x v="17"/>
    <x v="308"/>
    <s v="Pucallpa"/>
    <s v="2"/>
    <s v="U"/>
    <s v="Inteconectado"/>
    <s v="PL0057"/>
    <s v="BT5B-R"/>
    <s v="De 0 a 30 kWh "/>
    <n v="14776"/>
    <n v="173714"/>
    <n v="115221"/>
    <n v="-23549"/>
  </r>
  <r>
    <x v="0"/>
    <x v="5"/>
    <s v="ELUC"/>
    <x v="17"/>
    <x v="308"/>
    <s v="Pucallpa"/>
    <s v="2"/>
    <s v="U"/>
    <s v="Inteconectado"/>
    <s v="PL0057"/>
    <s v="BT5B-R"/>
    <s v="De 30 a 100kWh"/>
    <n v="21503"/>
    <n v="1378465"/>
    <n v="725210"/>
    <n v="-86012"/>
  </r>
  <r>
    <x v="0"/>
    <x v="5"/>
    <s v="ELUC"/>
    <x v="17"/>
    <x v="308"/>
    <s v="Pucallpa"/>
    <s v="2"/>
    <s v="U"/>
    <s v="Inteconectado"/>
    <s v="PL0057"/>
    <s v="BT5B-R"/>
    <s v="Mayor a 100kWh"/>
    <n v="23565"/>
    <n v="5158431"/>
    <n v="2951842"/>
    <n v="83502"/>
  </r>
  <r>
    <x v="0"/>
    <x v="5"/>
    <s v="ELUC"/>
    <x v="17"/>
    <x v="309"/>
    <s v="Atalaya"/>
    <s v="2"/>
    <s v="U"/>
    <s v="Aislado"/>
    <s v="PL0058"/>
    <s v="BT5B-R"/>
    <s v="De 0 a 30 kWh "/>
    <n v="366"/>
    <n v="3999"/>
    <n v="1899"/>
    <n v="-801"/>
  </r>
  <r>
    <x v="0"/>
    <x v="5"/>
    <s v="ELUC"/>
    <x v="17"/>
    <x v="309"/>
    <s v="Atalaya"/>
    <s v="2"/>
    <s v="U"/>
    <s v="Aislado"/>
    <s v="PL0058"/>
    <s v="BT5B-R"/>
    <s v="De 30 a 100kWh"/>
    <n v="584"/>
    <n v="38117"/>
    <n v="13445"/>
    <n v="-3504"/>
  </r>
  <r>
    <x v="0"/>
    <x v="5"/>
    <s v="ELUC"/>
    <x v="17"/>
    <x v="309"/>
    <s v="Atalaya"/>
    <s v="2"/>
    <s v="U"/>
    <s v="Aislado"/>
    <s v="PL0058"/>
    <s v="BT5B-R"/>
    <s v="Mayor a 100kWh"/>
    <n v="770"/>
    <n v="194055"/>
    <n v="79359"/>
    <n v="-108"/>
  </r>
  <r>
    <x v="0"/>
    <x v="5"/>
    <s v="ELUC"/>
    <x v="17"/>
    <x v="310"/>
    <s v="Campo Verde"/>
    <s v="3"/>
    <s v="U"/>
    <s v="Inteconectado"/>
    <s v="PL0059"/>
    <s v="BT5B-R"/>
    <s v="De 0 a 30 kWh "/>
    <n v="530"/>
    <n v="5619"/>
    <n v="4063"/>
    <n v="-791"/>
  </r>
  <r>
    <x v="0"/>
    <x v="5"/>
    <s v="ELUC"/>
    <x v="17"/>
    <x v="310"/>
    <s v="Campo Verde"/>
    <s v="3"/>
    <s v="U"/>
    <s v="Inteconectado"/>
    <s v="PL0059"/>
    <s v="BT5B-R"/>
    <s v="De 30 a 100kWh"/>
    <n v="487"/>
    <n v="29548"/>
    <n v="16411"/>
    <n v="-1948"/>
  </r>
  <r>
    <x v="0"/>
    <x v="5"/>
    <s v="ELUC"/>
    <x v="17"/>
    <x v="310"/>
    <s v="Campo Verde"/>
    <s v="3"/>
    <s v="U"/>
    <s v="Inteconectado"/>
    <s v="PL0059"/>
    <s v="BT5B-R"/>
    <s v="Mayor a 100kWh"/>
    <n v="275"/>
    <n v="99866"/>
    <n v="59431"/>
    <n v="1188"/>
  </r>
  <r>
    <x v="0"/>
    <x v="5"/>
    <s v="ELUC"/>
    <x v="17"/>
    <x v="311"/>
    <s v="Aguaytía"/>
    <s v="3"/>
    <s v="U"/>
    <s v="Inteconectado"/>
    <s v="PL0171"/>
    <s v="BT5B-R"/>
    <s v="De 0 a 30 kWh "/>
    <n v="1383"/>
    <n v="15507"/>
    <n v="10728"/>
    <n v="-2135"/>
  </r>
  <r>
    <x v="0"/>
    <x v="5"/>
    <s v="ELUC"/>
    <x v="17"/>
    <x v="311"/>
    <s v="Aguaytía"/>
    <s v="3"/>
    <s v="U"/>
    <s v="Inteconectado"/>
    <s v="PL0171"/>
    <s v="BT5B-R"/>
    <s v="De 30 a 100kWh"/>
    <n v="1481"/>
    <n v="92010"/>
    <n v="49166"/>
    <n v="-5924"/>
  </r>
  <r>
    <x v="0"/>
    <x v="5"/>
    <s v="ELUC"/>
    <x v="17"/>
    <x v="311"/>
    <s v="Aguaytía"/>
    <s v="3"/>
    <s v="U"/>
    <s v="Inteconectado"/>
    <s v="PL0171"/>
    <s v="BT5B-R"/>
    <s v="Mayor a 100kWh"/>
    <n v="1180"/>
    <n v="264198"/>
    <n v="153439"/>
    <n v="4330"/>
  </r>
  <r>
    <x v="0"/>
    <x v="5"/>
    <s v="ELUC"/>
    <x v="17"/>
    <x v="312"/>
    <s v="SER PUCALLPA CAMPO VERDE"/>
    <s v="SER"/>
    <s v="R"/>
    <s v="Inteconectado"/>
    <s v="PR0057"/>
    <s v="BT5B-R"/>
    <s v="De 0 a 30 kWh "/>
    <n v="1975"/>
    <n v="18589"/>
    <n v="15880"/>
    <n v="-8908"/>
  </r>
  <r>
    <x v="0"/>
    <x v="5"/>
    <s v="ELUC"/>
    <x v="17"/>
    <x v="312"/>
    <s v="SER PUCALLPA CAMPO VERDE"/>
    <s v="SER"/>
    <s v="R"/>
    <s v="Inteconectado"/>
    <s v="PR0057"/>
    <s v="BT5B-R"/>
    <s v="De 30 a 100kWh"/>
    <n v="790"/>
    <n v="44836"/>
    <n v="28001"/>
    <n v="-11850"/>
  </r>
  <r>
    <x v="0"/>
    <x v="5"/>
    <s v="ELUC"/>
    <x v="17"/>
    <x v="312"/>
    <s v="SER PUCALLPA CAMPO VERDE"/>
    <s v="SER"/>
    <s v="R"/>
    <s v="Inteconectado"/>
    <s v="PR0057"/>
    <s v="BT5B-R"/>
    <s v="Mayor a 100kWh"/>
    <n v="279"/>
    <n v="56960"/>
    <n v="47880"/>
    <n v="1363"/>
  </r>
  <r>
    <x v="0"/>
    <x v="5"/>
    <s v="ELUC"/>
    <x v="17"/>
    <x v="343"/>
    <s v="SER AGUAYTIA"/>
    <s v="SER"/>
    <s v="R"/>
    <s v="Inteconectado"/>
    <s v="PR0057"/>
    <s v="BT5B-R"/>
    <s v="De 0 a 30 kWh "/>
    <n v="352"/>
    <n v="3874"/>
    <n v="3003"/>
    <n v="-1864"/>
  </r>
  <r>
    <x v="0"/>
    <x v="5"/>
    <s v="ELUC"/>
    <x v="17"/>
    <x v="343"/>
    <s v="SER AGUAYTIA"/>
    <s v="SER"/>
    <s v="R"/>
    <s v="Inteconectado"/>
    <s v="PR0057"/>
    <s v="BT5B-R"/>
    <s v="De 30 a 100kWh"/>
    <n v="153"/>
    <n v="8761"/>
    <n v="5481"/>
    <n v="-2295"/>
  </r>
  <r>
    <x v="0"/>
    <x v="5"/>
    <s v="ELUC"/>
    <x v="17"/>
    <x v="343"/>
    <s v="SER AGUAYTIA"/>
    <s v="SER"/>
    <s v="R"/>
    <s v="Inteconectado"/>
    <s v="PR0057"/>
    <s v="BT5B-R"/>
    <s v="Mayor a 100kWh"/>
    <n v="22"/>
    <n v="3219"/>
    <n v="2740"/>
    <n v="76"/>
  </r>
  <r>
    <x v="0"/>
    <x v="5"/>
    <s v="EMSE"/>
    <x v="18"/>
    <x v="313"/>
    <s v="Paramonga"/>
    <s v="3"/>
    <s v="U"/>
    <s v="Inteconectado"/>
    <s v="PL0154"/>
    <s v="BT5B-R"/>
    <s v="De 0 a 30 kWh "/>
    <n v="2490"/>
    <n v="27953"/>
    <n v="19580.46"/>
    <n v="-4003.48"/>
  </r>
  <r>
    <x v="0"/>
    <x v="5"/>
    <s v="EMSE"/>
    <x v="18"/>
    <x v="313"/>
    <s v="Paramonga"/>
    <s v="3"/>
    <s v="U"/>
    <s v="Inteconectado"/>
    <s v="PL0154"/>
    <s v="BT5B-R"/>
    <s v="De 30 a 100kWh"/>
    <n v="3245"/>
    <n v="200551"/>
    <n v="110816.45"/>
    <n v="-13953.5"/>
  </r>
  <r>
    <x v="0"/>
    <x v="5"/>
    <s v="EMSE"/>
    <x v="18"/>
    <x v="313"/>
    <s v="Paramonga"/>
    <s v="3"/>
    <s v="U"/>
    <s v="Inteconectado"/>
    <s v="PL0154"/>
    <s v="BT5B-R"/>
    <s v="Mayor a 100kWh"/>
    <n v="1081"/>
    <n v="162449"/>
    <n v="99147.65"/>
    <n v="2794.42"/>
  </r>
  <r>
    <x v="0"/>
    <x v="5"/>
    <s v="EMSU"/>
    <x v="19"/>
    <x v="314"/>
    <s v="Utcubamba"/>
    <s v="3"/>
    <s v="U"/>
    <s v="Inteconectado"/>
    <s v="PL0155"/>
    <s v="BT5B-R"/>
    <s v="De 0 a 30 kWh "/>
    <n v="4099"/>
    <n v="52483"/>
    <n v="37991.629999999997"/>
    <n v="-8392.44"/>
  </r>
  <r>
    <x v="0"/>
    <x v="5"/>
    <s v="EMSU"/>
    <x v="19"/>
    <x v="314"/>
    <s v="Utcubamba"/>
    <s v="3"/>
    <s v="U"/>
    <s v="Inteconectado"/>
    <s v="PL0155"/>
    <s v="BT5B-R"/>
    <s v="De 30 a 100kWh"/>
    <n v="3046"/>
    <n v="180794"/>
    <n v="110489.61"/>
    <n v="-14620.8"/>
  </r>
  <r>
    <x v="0"/>
    <x v="5"/>
    <s v="EMSU"/>
    <x v="19"/>
    <x v="314"/>
    <s v="Utcubamba"/>
    <s v="3"/>
    <s v="U"/>
    <s v="Inteconectado"/>
    <s v="PL0155"/>
    <s v="BT5B-R"/>
    <s v="Mayor a 100kWh"/>
    <n v="1005"/>
    <n v="183392"/>
    <n v="123853.07"/>
    <n v="1880.3"/>
  </r>
  <r>
    <x v="0"/>
    <x v="5"/>
    <s v="EPA2"/>
    <x v="20"/>
    <x v="315"/>
    <s v="Edelsa"/>
    <s v="3"/>
    <s v="U"/>
    <s v="Inteconectado"/>
    <s v="PL0215"/>
    <s v="BT5B-R"/>
    <s v="De 0 a 30 kWh "/>
    <n v="585"/>
    <n v="8955"/>
    <n v="6555.19"/>
    <n v="-1463.16"/>
  </r>
  <r>
    <x v="0"/>
    <x v="5"/>
    <s v="EPA2"/>
    <x v="20"/>
    <x v="315"/>
    <s v="Edelsa"/>
    <s v="3"/>
    <s v="U"/>
    <s v="Inteconectado"/>
    <s v="PL0215"/>
    <s v="BT5B-R"/>
    <s v="De 30 a 100kWh"/>
    <n v="435"/>
    <n v="24181"/>
    <n v="15284.12"/>
    <n v="-2131.5"/>
  </r>
  <r>
    <x v="0"/>
    <x v="5"/>
    <s v="EPA2"/>
    <x v="20"/>
    <x v="315"/>
    <s v="Edelsa"/>
    <s v="3"/>
    <s v="U"/>
    <s v="Inteconectado"/>
    <s v="PL0215"/>
    <s v="BT5B-R"/>
    <s v="Mayor a 100kWh"/>
    <n v="115"/>
    <n v="23473"/>
    <n v="16226.13"/>
    <n v="456.41"/>
  </r>
  <r>
    <x v="0"/>
    <x v="5"/>
    <s v="EPAN"/>
    <x v="21"/>
    <x v="316"/>
    <s v="Pangoa"/>
    <s v="2"/>
    <s v="U"/>
    <s v="Inteconectado"/>
    <s v="PL0158"/>
    <s v="BT5B-R"/>
    <s v="De 0 a 30 kWh "/>
    <n v="686"/>
    <n v="8303.1"/>
    <n v="6210.08"/>
    <n v="-1353.3"/>
  </r>
  <r>
    <x v="0"/>
    <x v="5"/>
    <s v="EPAN"/>
    <x v="21"/>
    <x v="316"/>
    <s v="Pangoa"/>
    <s v="2"/>
    <s v="U"/>
    <s v="Inteconectado"/>
    <s v="PL0158"/>
    <s v="BT5B-R"/>
    <s v="De 30 a 100kWh"/>
    <n v="642"/>
    <n v="39574.300000000003"/>
    <n v="24684.93"/>
    <n v="-3139.38"/>
  </r>
  <r>
    <x v="0"/>
    <x v="5"/>
    <s v="EPAN"/>
    <x v="21"/>
    <x v="316"/>
    <s v="Pangoa"/>
    <s v="2"/>
    <s v="U"/>
    <s v="Inteconectado"/>
    <s v="PL0158"/>
    <s v="BT5B-R"/>
    <s v="Mayor a 100kWh"/>
    <n v="490"/>
    <n v="126475.3"/>
    <n v="86480.67"/>
    <n v="2447.11"/>
  </r>
  <r>
    <x v="0"/>
    <x v="5"/>
    <s v="ESEM"/>
    <x v="22"/>
    <x v="317"/>
    <s v="ESEMPAT"/>
    <s v="SER"/>
    <s v="R"/>
    <s v="Inteconectado"/>
    <s v="PR4243"/>
    <s v="BT5B-R"/>
    <s v="De 0 a 30 kWh "/>
    <n v="584"/>
    <n v="9148"/>
    <n v="8733.25"/>
    <n v="-9371.24"/>
  </r>
  <r>
    <x v="0"/>
    <x v="5"/>
    <s v="ESEM"/>
    <x v="22"/>
    <x v="317"/>
    <s v="ESEMPAT"/>
    <s v="SER"/>
    <s v="R"/>
    <s v="Inteconectado"/>
    <s v="PR4243"/>
    <s v="BT5B-R"/>
    <s v="De 30 a 100kWh"/>
    <n v="564"/>
    <n v="30328"/>
    <n v="35662.879999999997"/>
    <n v="-17332.7"/>
  </r>
  <r>
    <x v="0"/>
    <x v="5"/>
    <s v="ESEM"/>
    <x v="22"/>
    <x v="317"/>
    <s v="ESEMPAT"/>
    <s v="SER"/>
    <s v="R"/>
    <s v="Inteconectado"/>
    <s v="PR4243"/>
    <s v="BT5B-R"/>
    <s v="Mayor a 100kWh"/>
    <n v="22"/>
    <n v="2808"/>
    <n v="4889.8"/>
    <n v="137.77000000000001"/>
  </r>
  <r>
    <x v="0"/>
    <x v="5"/>
    <s v="LDS"/>
    <x v="23"/>
    <x v="318"/>
    <s v="Lima Sur"/>
    <s v="1"/>
    <s v="U"/>
    <s v="Inteconectado"/>
    <s v="PL0133"/>
    <s v="BT5B-R"/>
    <s v="De 0 a 30 kWh "/>
    <n v="100278"/>
    <n v="751569.53"/>
    <n v="470444.66"/>
    <n v="-76497.63"/>
  </r>
  <r>
    <x v="0"/>
    <x v="5"/>
    <s v="LDS"/>
    <x v="23"/>
    <x v="318"/>
    <s v="Lima Sur"/>
    <s v="1"/>
    <s v="U"/>
    <s v="Inteconectado"/>
    <s v="PL0133"/>
    <s v="BT5B-R"/>
    <s v="De 30 a 100kWh"/>
    <n v="174419"/>
    <n v="12152120.220000001"/>
    <n v="4861982.45"/>
    <n v="-545982.25"/>
  </r>
  <r>
    <x v="0"/>
    <x v="5"/>
    <s v="LDS"/>
    <x v="23"/>
    <x v="318"/>
    <s v="Lima Sur"/>
    <s v="1"/>
    <s v="U"/>
    <s v="Inteconectado"/>
    <s v="PL0133"/>
    <s v="BT5B-R"/>
    <s v="Mayor a 100kWh"/>
    <n v="620452"/>
    <n v="201643177.53999999"/>
    <n v="86822515.819999993"/>
    <n v="2430888.38"/>
  </r>
  <r>
    <x v="0"/>
    <x v="5"/>
    <s v="SEAL"/>
    <x v="24"/>
    <x v="319"/>
    <s v="Arequipa"/>
    <s v="2"/>
    <s v="U"/>
    <s v="Inteconectado"/>
    <s v="PL0134"/>
    <s v="BT5B-R"/>
    <s v="De 0 a 30 kWh "/>
    <n v="57253"/>
    <n v="547966"/>
    <n v="366758.25"/>
    <n v="-65964.710000000006"/>
  </r>
  <r>
    <x v="0"/>
    <x v="5"/>
    <s v="SEAL"/>
    <x v="24"/>
    <x v="319"/>
    <s v="Arequipa"/>
    <s v="2"/>
    <s v="U"/>
    <s v="Inteconectado"/>
    <s v="PL0134"/>
    <s v="BT5B-R"/>
    <s v="De 30 a 100kWh"/>
    <n v="95190"/>
    <n v="6306107"/>
    <n v="2973085.65"/>
    <n v="-343656.98"/>
  </r>
  <r>
    <x v="0"/>
    <x v="5"/>
    <s v="SEAL"/>
    <x v="24"/>
    <x v="319"/>
    <s v="Arequipa"/>
    <s v="2"/>
    <s v="U"/>
    <s v="Inteconectado"/>
    <s v="PL0134"/>
    <s v="BT5B-R"/>
    <s v="Mayor a 100kWh"/>
    <n v="114045"/>
    <n v="24359324"/>
    <n v="12410179.76"/>
    <n v="344695.95"/>
  </r>
  <r>
    <x v="0"/>
    <x v="5"/>
    <s v="SEAL"/>
    <x v="24"/>
    <x v="320"/>
    <s v="Atico"/>
    <s v="3"/>
    <s v="U"/>
    <s v="Aislado"/>
    <s v="PL0136"/>
    <s v="BT5B-R"/>
    <s v="De 0 a 30 kWh "/>
    <n v="271"/>
    <n v="2802"/>
    <n v="1373.58"/>
    <n v="-549.74"/>
  </r>
  <r>
    <x v="0"/>
    <x v="5"/>
    <s v="SEAL"/>
    <x v="24"/>
    <x v="320"/>
    <s v="Atico"/>
    <s v="3"/>
    <s v="U"/>
    <s v="Aislado"/>
    <s v="PL0136"/>
    <s v="BT5B-R"/>
    <s v="De 30 a 100kWh"/>
    <n v="492"/>
    <n v="31514"/>
    <n v="10967.82"/>
    <n v="-2897.88"/>
  </r>
  <r>
    <x v="0"/>
    <x v="5"/>
    <s v="SEAL"/>
    <x v="24"/>
    <x v="320"/>
    <s v="Atico"/>
    <s v="3"/>
    <s v="U"/>
    <s v="Aislado"/>
    <s v="PL0136"/>
    <s v="BT5B-R"/>
    <s v="Mayor a 100kWh"/>
    <n v="382"/>
    <n v="88766"/>
    <n v="35469.33"/>
    <n v="-523.85"/>
  </r>
  <r>
    <x v="0"/>
    <x v="5"/>
    <s v="SEAL"/>
    <x v="24"/>
    <x v="321"/>
    <s v="Camaná"/>
    <s v="3"/>
    <s v="U"/>
    <s v="Inteconectado"/>
    <s v="PL0138"/>
    <s v="BT5B-R"/>
    <s v="De 0 a 30 kWh "/>
    <n v="6304"/>
    <n v="58143"/>
    <n v="42008.62"/>
    <n v="-7618.16"/>
  </r>
  <r>
    <x v="0"/>
    <x v="5"/>
    <s v="SEAL"/>
    <x v="24"/>
    <x v="321"/>
    <s v="Camaná"/>
    <s v="3"/>
    <s v="U"/>
    <s v="Inteconectado"/>
    <s v="PL0138"/>
    <s v="BT5B-R"/>
    <s v="De 30 a 100kWh"/>
    <n v="6553"/>
    <n v="406311"/>
    <n v="207054.76"/>
    <n v="-25753.29"/>
  </r>
  <r>
    <x v="0"/>
    <x v="5"/>
    <s v="SEAL"/>
    <x v="24"/>
    <x v="321"/>
    <s v="Camaná"/>
    <s v="3"/>
    <s v="U"/>
    <s v="Inteconectado"/>
    <s v="PL0138"/>
    <s v="BT5B-R"/>
    <s v="Mayor a 100kWh"/>
    <n v="3320"/>
    <n v="676000"/>
    <n v="373527.17"/>
    <n v="9278.27"/>
  </r>
  <r>
    <x v="0"/>
    <x v="5"/>
    <s v="SEAL"/>
    <x v="24"/>
    <x v="322"/>
    <s v="Chuquibamba"/>
    <s v="5"/>
    <s v="R"/>
    <s v="Inteconectado"/>
    <s v="PL0141"/>
    <s v="BT5B-R"/>
    <s v="De 0 a 30 kWh "/>
    <n v="3689"/>
    <n v="35358"/>
    <n v="22688.21"/>
    <n v="-13973.36"/>
  </r>
  <r>
    <x v="0"/>
    <x v="5"/>
    <s v="SEAL"/>
    <x v="24"/>
    <x v="322"/>
    <s v="Chuquibamba"/>
    <s v="5"/>
    <s v="R"/>
    <s v="Inteconectado"/>
    <s v="PL0141"/>
    <s v="BT5B-R"/>
    <s v="De 30 a 100kWh"/>
    <n v="1156"/>
    <n v="60480"/>
    <n v="29259.67"/>
    <n v="-13698.6"/>
  </r>
  <r>
    <x v="0"/>
    <x v="5"/>
    <s v="SEAL"/>
    <x v="24"/>
    <x v="322"/>
    <s v="Chuquibamba"/>
    <s v="5"/>
    <s v="R"/>
    <s v="Inteconectado"/>
    <s v="PL0141"/>
    <s v="BT5B-R"/>
    <s v="Mayor a 100kWh"/>
    <n v="205"/>
    <n v="46478"/>
    <n v="31283.4"/>
    <n v="882.56"/>
  </r>
  <r>
    <x v="0"/>
    <x v="5"/>
    <s v="SEAL"/>
    <x v="24"/>
    <x v="323"/>
    <s v="Huanca"/>
    <s v="6"/>
    <s v="R"/>
    <s v="Inteconectado"/>
    <s v="PL0142"/>
    <s v="BT5B-R"/>
    <s v="De 0 a 30 kWh "/>
    <n v="290"/>
    <n v="2883"/>
    <n v="1818.98"/>
    <n v="-1132.43"/>
  </r>
  <r>
    <x v="0"/>
    <x v="5"/>
    <s v="SEAL"/>
    <x v="24"/>
    <x v="323"/>
    <s v="Huanca"/>
    <s v="6"/>
    <s v="R"/>
    <s v="Inteconectado"/>
    <s v="PL0142"/>
    <s v="BT5B-R"/>
    <s v="De 30 a 100kWh"/>
    <n v="58"/>
    <n v="2988"/>
    <n v="1434.39"/>
    <n v="-683.24"/>
  </r>
  <r>
    <x v="0"/>
    <x v="5"/>
    <s v="SEAL"/>
    <x v="24"/>
    <x v="323"/>
    <s v="Huanca"/>
    <s v="6"/>
    <s v="R"/>
    <s v="Inteconectado"/>
    <s v="PL0142"/>
    <s v="BT5B-R"/>
    <s v="Mayor a 100kWh"/>
    <n v="5"/>
    <n v="897"/>
    <n v="604.71"/>
    <n v="17.059999999999999"/>
  </r>
  <r>
    <x v="0"/>
    <x v="5"/>
    <s v="SEAL"/>
    <x v="24"/>
    <x v="324"/>
    <s v="Ocoña"/>
    <s v="4"/>
    <s v="R"/>
    <s v="Inteconectado"/>
    <s v="PL0144"/>
    <s v="BT5B-R"/>
    <s v="De 0 a 30 kWh "/>
    <n v="297"/>
    <n v="3522"/>
    <n v="1696.33"/>
    <n v="-1384.45"/>
  </r>
  <r>
    <x v="0"/>
    <x v="5"/>
    <s v="SEAL"/>
    <x v="24"/>
    <x v="324"/>
    <s v="Ocoña"/>
    <s v="4"/>
    <s v="R"/>
    <s v="Inteconectado"/>
    <s v="PL0144"/>
    <s v="BT5B-R"/>
    <s v="De 30 a 100kWh"/>
    <n v="353"/>
    <n v="22415"/>
    <n v="9926.7900000000009"/>
    <n v="-4161.87"/>
  </r>
  <r>
    <x v="0"/>
    <x v="5"/>
    <s v="SEAL"/>
    <x v="24"/>
    <x v="324"/>
    <s v="Ocoña"/>
    <s v="4"/>
    <s v="R"/>
    <s v="Inteconectado"/>
    <s v="PL0144"/>
    <s v="BT5B-R"/>
    <s v="Mayor a 100kWh"/>
    <n v="175"/>
    <n v="33048"/>
    <n v="20097.79"/>
    <n v="566.14"/>
  </r>
  <r>
    <x v="0"/>
    <x v="5"/>
    <s v="SEAL"/>
    <x v="24"/>
    <x v="325"/>
    <s v="Caravelí"/>
    <s v="4"/>
    <s v="R"/>
    <s v="Aislado"/>
    <s v="PL0145"/>
    <s v="BT5B-R"/>
    <s v="De 0 a 30 kWh "/>
    <n v="334"/>
    <n v="3693"/>
    <n v="1556.94"/>
    <n v="-1231.96"/>
  </r>
  <r>
    <x v="0"/>
    <x v="5"/>
    <s v="SEAL"/>
    <x v="24"/>
    <x v="325"/>
    <s v="Caravelí"/>
    <s v="4"/>
    <s v="R"/>
    <s v="Aislado"/>
    <s v="PL0145"/>
    <s v="BT5B-R"/>
    <s v="De 30 a 100kWh"/>
    <n v="483"/>
    <n v="29974"/>
    <n v="9805.32"/>
    <n v="-4834.83"/>
  </r>
  <r>
    <x v="0"/>
    <x v="5"/>
    <s v="SEAL"/>
    <x v="24"/>
    <x v="325"/>
    <s v="Caravelí"/>
    <s v="4"/>
    <s v="R"/>
    <s v="Aislado"/>
    <s v="PL0145"/>
    <s v="BT5B-R"/>
    <s v="Mayor a 100kWh"/>
    <n v="220"/>
    <n v="42327"/>
    <n v="19011.62"/>
    <n v="0"/>
  </r>
  <r>
    <x v="0"/>
    <x v="5"/>
    <s v="SEAL"/>
    <x v="24"/>
    <x v="326"/>
    <s v="Valle del Colca"/>
    <s v="6"/>
    <s v="R"/>
    <s v="Inteconectado"/>
    <s v="PL0146"/>
    <s v="BT5B-R"/>
    <s v="De 0 a 30 kWh "/>
    <n v="4364"/>
    <n v="44546"/>
    <n v="27708.21"/>
    <n v="-17577.419999999998"/>
  </r>
  <r>
    <x v="0"/>
    <x v="5"/>
    <s v="SEAL"/>
    <x v="24"/>
    <x v="326"/>
    <s v="Valle del Colca"/>
    <s v="6"/>
    <s v="R"/>
    <s v="Inteconectado"/>
    <s v="PL0146"/>
    <s v="BT5B-R"/>
    <s v="De 30 a 100kWh"/>
    <n v="1114"/>
    <n v="55855"/>
    <n v="26690.400000000001"/>
    <n v="-13189.76"/>
  </r>
  <r>
    <x v="0"/>
    <x v="5"/>
    <s v="SEAL"/>
    <x v="24"/>
    <x v="326"/>
    <s v="Valle del Colca"/>
    <s v="6"/>
    <s v="R"/>
    <s v="Inteconectado"/>
    <s v="PL0146"/>
    <s v="BT5B-R"/>
    <s v="Mayor a 100kWh"/>
    <n v="240"/>
    <n v="62383"/>
    <n v="41819.11"/>
    <n v="1180.55"/>
  </r>
  <r>
    <x v="0"/>
    <x v="5"/>
    <s v="SEAL"/>
    <x v="24"/>
    <x v="327"/>
    <s v="Cotahuasi"/>
    <s v="6"/>
    <s v="R"/>
    <s v="Aislado"/>
    <s v="PL0147"/>
    <s v="BT5B-R"/>
    <s v="De 0 a 30 kWh "/>
    <n v="2961"/>
    <n v="25133"/>
    <n v="14187.67"/>
    <n v="-9299.2099999999991"/>
  </r>
  <r>
    <x v="0"/>
    <x v="5"/>
    <s v="SEAL"/>
    <x v="24"/>
    <x v="327"/>
    <s v="Cotahuasi"/>
    <s v="6"/>
    <s v="R"/>
    <s v="Aislado"/>
    <s v="PL0147"/>
    <s v="BT5B-R"/>
    <s v="De 30 a 100kWh"/>
    <n v="517"/>
    <n v="25813"/>
    <n v="8591.0400000000009"/>
    <n v="-5738.7"/>
  </r>
  <r>
    <x v="0"/>
    <x v="5"/>
    <s v="SEAL"/>
    <x v="24"/>
    <x v="327"/>
    <s v="Cotahuasi"/>
    <s v="6"/>
    <s v="R"/>
    <s v="Aislado"/>
    <s v="PL0147"/>
    <s v="BT5B-R"/>
    <s v="Mayor a 100kWh"/>
    <n v="123"/>
    <n v="29077"/>
    <n v="14255.41"/>
    <n v="-106.22"/>
  </r>
  <r>
    <x v="0"/>
    <x v="5"/>
    <s v="SEAL"/>
    <x v="24"/>
    <x v="328"/>
    <s v="Orcopampa"/>
    <s v="3"/>
    <s v="U"/>
    <s v="Inteconectado"/>
    <s v="PL0152"/>
    <s v="BT5B-R"/>
    <s v="De 0 a 30 kWh "/>
    <n v="931"/>
    <n v="9250"/>
    <n v="6481.76"/>
    <n v="-1217.18"/>
  </r>
  <r>
    <x v="0"/>
    <x v="5"/>
    <s v="SEAL"/>
    <x v="24"/>
    <x v="328"/>
    <s v="Orcopampa"/>
    <s v="3"/>
    <s v="U"/>
    <s v="Inteconectado"/>
    <s v="PL0152"/>
    <s v="BT5B-R"/>
    <s v="De 30 a 100kWh"/>
    <n v="859"/>
    <n v="51884"/>
    <n v="26528.25"/>
    <n v="-3393.05"/>
  </r>
  <r>
    <x v="0"/>
    <x v="5"/>
    <s v="SEAL"/>
    <x v="24"/>
    <x v="328"/>
    <s v="Orcopampa"/>
    <s v="3"/>
    <s v="U"/>
    <s v="Inteconectado"/>
    <s v="PL0152"/>
    <s v="BT5B-R"/>
    <s v="Mayor a 100kWh"/>
    <n v="448"/>
    <n v="109505"/>
    <n v="60721.07"/>
    <n v="1715.86"/>
  </r>
  <r>
    <x v="0"/>
    <x v="5"/>
    <s v="SEAL"/>
    <x v="24"/>
    <x v="329"/>
    <s v="Bella Unión-Chala"/>
    <s v="4"/>
    <s v="R"/>
    <s v="Inteconectado"/>
    <s v="PL0248"/>
    <s v="BT5B-R"/>
    <s v="De 0 a 30 kWh "/>
    <n v="2800"/>
    <n v="25252"/>
    <n v="15637.09"/>
    <n v="-9116.5400000000009"/>
  </r>
  <r>
    <x v="0"/>
    <x v="5"/>
    <s v="SEAL"/>
    <x v="24"/>
    <x v="329"/>
    <s v="Bella Unión-Chala"/>
    <s v="4"/>
    <s v="R"/>
    <s v="Inteconectado"/>
    <s v="PL0248"/>
    <s v="BT5B-R"/>
    <s v="De 30 a 100kWh"/>
    <n v="2547"/>
    <n v="156794"/>
    <n v="72855.64"/>
    <n v="-27584.01"/>
  </r>
  <r>
    <x v="0"/>
    <x v="5"/>
    <s v="SEAL"/>
    <x v="24"/>
    <x v="329"/>
    <s v="Bella Unión-Chala"/>
    <s v="4"/>
    <s v="R"/>
    <s v="Inteconectado"/>
    <s v="PL0248"/>
    <s v="BT5B-R"/>
    <s v="Mayor a 100kWh"/>
    <n v="1472"/>
    <n v="351266"/>
    <n v="213687.03"/>
    <n v="3895.18"/>
  </r>
  <r>
    <x v="0"/>
    <x v="5"/>
    <s v="SEAL"/>
    <x v="24"/>
    <x v="330"/>
    <s v="Islay"/>
    <s v="3"/>
    <s v="U"/>
    <s v="Inteconectado"/>
    <s v="PL0249"/>
    <s v="BT5B-R"/>
    <s v="De 0 a 30 kWh "/>
    <n v="6533"/>
    <n v="55463"/>
    <n v="41684.639999999999"/>
    <n v="-7270.56"/>
  </r>
  <r>
    <x v="0"/>
    <x v="5"/>
    <s v="SEAL"/>
    <x v="24"/>
    <x v="330"/>
    <s v="Islay"/>
    <s v="3"/>
    <s v="U"/>
    <s v="Inteconectado"/>
    <s v="PL0249"/>
    <s v="BT5B-R"/>
    <s v="De 30 a 100kWh"/>
    <n v="7158"/>
    <n v="450884"/>
    <n v="230177.44"/>
    <n v="-28130.94"/>
  </r>
  <r>
    <x v="0"/>
    <x v="5"/>
    <s v="SEAL"/>
    <x v="24"/>
    <x v="330"/>
    <s v="Islay"/>
    <s v="3"/>
    <s v="U"/>
    <s v="Inteconectado"/>
    <s v="PL0249"/>
    <s v="BT5B-R"/>
    <s v="Mayor a 100kWh"/>
    <n v="4177"/>
    <n v="872205"/>
    <n v="483686.55"/>
    <n v="13428.57"/>
  </r>
  <r>
    <x v="0"/>
    <x v="5"/>
    <s v="SEAL"/>
    <x v="24"/>
    <x v="331"/>
    <s v="Majes-Siguas"/>
    <s v="4"/>
    <s v="R"/>
    <s v="Inteconectado"/>
    <s v="PL0250"/>
    <s v="BT5B-R"/>
    <s v="De 0 a 30 kWh "/>
    <n v="4494"/>
    <n v="52171"/>
    <n v="27475.55"/>
    <n v="-18499.66"/>
  </r>
  <r>
    <x v="0"/>
    <x v="5"/>
    <s v="SEAL"/>
    <x v="24"/>
    <x v="331"/>
    <s v="Majes-Siguas"/>
    <s v="4"/>
    <s v="R"/>
    <s v="Inteconectado"/>
    <s v="PL0250"/>
    <s v="BT5B-R"/>
    <s v="De 30 a 100kWh"/>
    <n v="5801"/>
    <n v="349377"/>
    <n v="158946.66"/>
    <n v="-61722.64"/>
  </r>
  <r>
    <x v="0"/>
    <x v="5"/>
    <s v="SEAL"/>
    <x v="24"/>
    <x v="331"/>
    <s v="Majes-Siguas"/>
    <s v="4"/>
    <s v="R"/>
    <s v="Inteconectado"/>
    <s v="PL0250"/>
    <s v="BT5B-R"/>
    <s v="Mayor a 100kWh"/>
    <n v="2951"/>
    <n v="763733"/>
    <n v="444105.43"/>
    <n v="-3343.54"/>
  </r>
  <r>
    <x v="0"/>
    <x v="5"/>
    <s v="SEAL"/>
    <x v="24"/>
    <x v="332"/>
    <s v="Repartición-La Cano"/>
    <s v="4"/>
    <s v="R"/>
    <s v="Inteconectado"/>
    <s v="PL0251"/>
    <s v="BT5B-R"/>
    <s v="De 0 a 30 kWh "/>
    <n v="3426"/>
    <n v="38198"/>
    <n v="20603.73"/>
    <n v="-13544.68"/>
  </r>
  <r>
    <x v="0"/>
    <x v="5"/>
    <s v="SEAL"/>
    <x v="24"/>
    <x v="332"/>
    <s v="Repartición-La Cano"/>
    <s v="4"/>
    <s v="R"/>
    <s v="Inteconectado"/>
    <s v="PL0251"/>
    <s v="BT5B-R"/>
    <s v="De 30 a 100kWh"/>
    <n v="4123"/>
    <n v="244309"/>
    <n v="110677.61"/>
    <n v="-43868.72"/>
  </r>
  <r>
    <x v="0"/>
    <x v="5"/>
    <s v="SEAL"/>
    <x v="24"/>
    <x v="332"/>
    <s v="Repartición-La Cano"/>
    <s v="4"/>
    <s v="R"/>
    <s v="Inteconectado"/>
    <s v="PL0251"/>
    <s v="BT5B-R"/>
    <s v="Mayor a 100kWh"/>
    <n v="1401"/>
    <n v="321099"/>
    <n v="193608.28"/>
    <n v="4910.32"/>
  </r>
  <r>
    <x v="0"/>
    <x v="5"/>
    <s v="SEAL"/>
    <x v="24"/>
    <x v="333"/>
    <s v="Valle de Majes"/>
    <s v="4"/>
    <s v="R"/>
    <s v="Inteconectado"/>
    <s v="PL0252"/>
    <s v="BT5B-R"/>
    <s v="De 0 a 30 kWh "/>
    <n v="2100"/>
    <n v="22039"/>
    <n v="12330.2"/>
    <n v="-7814.67"/>
  </r>
  <r>
    <x v="0"/>
    <x v="5"/>
    <s v="SEAL"/>
    <x v="24"/>
    <x v="333"/>
    <s v="Valle de Majes"/>
    <s v="4"/>
    <s v="R"/>
    <s v="Inteconectado"/>
    <s v="PL0252"/>
    <s v="BT5B-R"/>
    <s v="De 30 a 100kWh"/>
    <n v="2770"/>
    <n v="167706"/>
    <n v="76399.399999999994"/>
    <n v="-29472.799999999999"/>
  </r>
  <r>
    <x v="0"/>
    <x v="5"/>
    <s v="SEAL"/>
    <x v="24"/>
    <x v="333"/>
    <s v="Valle de Majes"/>
    <s v="4"/>
    <s v="R"/>
    <s v="Inteconectado"/>
    <s v="PL0252"/>
    <s v="BT5B-R"/>
    <s v="Mayor a 100kWh"/>
    <n v="968"/>
    <n v="199026"/>
    <n v="120718.81"/>
    <n v="3400.74"/>
  </r>
  <r>
    <x v="0"/>
    <x v="5"/>
    <s v="SEAL"/>
    <x v="24"/>
    <x v="334"/>
    <s v="Ser Colca"/>
    <s v="SER"/>
    <s v="R"/>
    <s v="Inteconectado"/>
    <s v="PR0146"/>
    <s v="BT5B-R"/>
    <s v="De 0 a 30 kWh "/>
    <n v="1301"/>
    <n v="9933"/>
    <n v="9441.73"/>
    <n v="-4536.08"/>
  </r>
  <r>
    <x v="0"/>
    <x v="5"/>
    <s v="SEAL"/>
    <x v="24"/>
    <x v="334"/>
    <s v="Ser Colca"/>
    <s v="SER"/>
    <s v="R"/>
    <s v="Inteconectado"/>
    <s v="PR0146"/>
    <s v="BT5B-R"/>
    <s v="De 30 a 100kWh"/>
    <n v="144"/>
    <n v="7161"/>
    <n v="4037.6"/>
    <n v="-1972.8"/>
  </r>
  <r>
    <x v="0"/>
    <x v="5"/>
    <s v="SEAL"/>
    <x v="24"/>
    <x v="334"/>
    <s v="Ser Colca"/>
    <s v="SER"/>
    <s v="R"/>
    <s v="Inteconectado"/>
    <s v="PR0146"/>
    <s v="BT5B-R"/>
    <s v="Mayor a 100kWh"/>
    <n v="36"/>
    <n v="10502"/>
    <n v="8148.13"/>
    <n v="230.17"/>
  </r>
  <r>
    <x v="0"/>
    <x v="5"/>
    <s v="SEAL"/>
    <x v="24"/>
    <x v="338"/>
    <s v="SER Chuquibamba IV Etapa"/>
    <s v="SER"/>
    <s v="R"/>
    <s v="Inteconectado"/>
    <s v="PR0141"/>
    <s v="BT5B-R"/>
    <s v="De 0 a 30 kWh "/>
    <n v="997"/>
    <n v="5778"/>
    <n v="6716.28"/>
    <n v="-2630.39"/>
  </r>
  <r>
    <x v="0"/>
    <x v="5"/>
    <s v="SEAL"/>
    <x v="24"/>
    <x v="338"/>
    <s v="SER Chuquibamba IV Etapa"/>
    <s v="SER"/>
    <s v="R"/>
    <s v="Inteconectado"/>
    <s v="PR0141"/>
    <s v="BT5B-R"/>
    <s v="De 30 a 100kWh"/>
    <n v="79"/>
    <n v="3451"/>
    <n v="1859.15"/>
    <n v="-1078.3499999999999"/>
  </r>
  <r>
    <x v="0"/>
    <x v="5"/>
    <s v="SEAL"/>
    <x v="24"/>
    <x v="338"/>
    <s v="SER Chuquibamba IV Etapa"/>
    <s v="SER"/>
    <s v="R"/>
    <s v="Inteconectado"/>
    <s v="PR0141"/>
    <s v="BT5B-R"/>
    <s v="Mayor a 100kWh"/>
    <n v="7"/>
    <n v="2183"/>
    <n v="1685.7"/>
    <n v="47.54"/>
  </r>
  <r>
    <x v="0"/>
    <x v="5"/>
    <s v="SEAL"/>
    <x v="24"/>
    <x v="339"/>
    <s v="SER Caravelí II Etapa"/>
    <s v="SER"/>
    <s v="R"/>
    <s v="Inteconectado"/>
    <s v="PR0141"/>
    <s v="BT5B-R"/>
    <s v="De 0 a 30 kWh "/>
    <n v="1466"/>
    <n v="14945"/>
    <n v="11674.23"/>
    <n v="-6802.84"/>
  </r>
  <r>
    <x v="0"/>
    <x v="5"/>
    <s v="SEAL"/>
    <x v="24"/>
    <x v="339"/>
    <s v="SER Caravelí II Etapa"/>
    <s v="SER"/>
    <s v="R"/>
    <s v="Inteconectado"/>
    <s v="PR0141"/>
    <s v="BT5B-R"/>
    <s v="De 30 a 100kWh"/>
    <n v="850"/>
    <n v="48797"/>
    <n v="28566.39"/>
    <n v="-11602.5"/>
  </r>
  <r>
    <x v="0"/>
    <x v="5"/>
    <s v="SEAL"/>
    <x v="24"/>
    <x v="339"/>
    <s v="SER Caravelí II Etapa"/>
    <s v="SER"/>
    <s v="R"/>
    <s v="Inteconectado"/>
    <s v="PR0141"/>
    <s v="BT5B-R"/>
    <s v="Mayor a 100kWh"/>
    <n v="432"/>
    <n v="95148"/>
    <n v="74141.91"/>
    <n v="2091.4299999999998"/>
  </r>
  <r>
    <x v="0"/>
    <x v="5"/>
    <s v="SEAL"/>
    <x v="24"/>
    <x v="340"/>
    <s v="SER Huanca"/>
    <s v="SER"/>
    <s v="R"/>
    <s v="Inteconectado"/>
    <s v="PR0142"/>
    <s v="BT5B-R"/>
    <s v="De 0 a 30 kWh "/>
    <n v="129"/>
    <n v="561"/>
    <n v="816.81"/>
    <n v="-255.09"/>
  </r>
  <r>
    <x v="0"/>
    <x v="5"/>
    <s v="SEAL"/>
    <x v="24"/>
    <x v="340"/>
    <s v="SER Huanca"/>
    <s v="SER"/>
    <s v="R"/>
    <s v="Inteconectado"/>
    <s v="PR0142"/>
    <s v="BT5B-R"/>
    <s v="De 30 a 100kWh"/>
    <n v="6"/>
    <n v="309"/>
    <n v="175.51"/>
    <n v="-81.84"/>
  </r>
  <r>
    <x v="0"/>
    <x v="5"/>
    <s v="SEAL"/>
    <x v="24"/>
    <x v="341"/>
    <s v="SER La Barrera"/>
    <s v="SER"/>
    <s v="R"/>
    <s v="Inteconectado"/>
    <s v="PR0141"/>
    <s v="BT5B-R"/>
    <s v="De 0 a 30 kWh "/>
    <n v="163"/>
    <n v="816"/>
    <n v="1062.22"/>
    <n v="-371.52"/>
  </r>
  <r>
    <x v="0"/>
    <x v="5"/>
    <s v="SEAL"/>
    <x v="24"/>
    <x v="341"/>
    <s v="SER La Barrera"/>
    <s v="SER"/>
    <s v="R"/>
    <s v="Inteconectado"/>
    <s v="PR0141"/>
    <s v="BT5B-R"/>
    <s v="De 30 a 100kWh"/>
    <n v="25"/>
    <n v="1170"/>
    <n v="645.52"/>
    <n v="-341.25"/>
  </r>
  <r>
    <x v="0"/>
    <x v="5"/>
    <s v="SERS"/>
    <x v="25"/>
    <x v="335"/>
    <s v="Rioja"/>
    <s v="3"/>
    <s v="U"/>
    <s v="Inteconectado"/>
    <s v="PL0156"/>
    <s v="BT5B-R"/>
    <s v="De 0 a 30 kWh "/>
    <n v="2816"/>
    <n v="36442"/>
    <n v="27492.65"/>
    <n v="-6961.41"/>
  </r>
  <r>
    <x v="0"/>
    <x v="5"/>
    <s v="SERS"/>
    <x v="25"/>
    <x v="335"/>
    <s v="Rioja"/>
    <s v="3"/>
    <s v="U"/>
    <s v="Inteconectado"/>
    <s v="PL0156"/>
    <s v="BT5B-R"/>
    <s v="De 30 a 100kWh"/>
    <n v="2333"/>
    <n v="139715"/>
    <n v="90924.98"/>
    <n v="-14755.27"/>
  </r>
  <r>
    <x v="0"/>
    <x v="5"/>
    <s v="SERS"/>
    <x v="25"/>
    <x v="335"/>
    <s v="Rioja"/>
    <s v="3"/>
    <s v="U"/>
    <s v="Inteconectado"/>
    <s v="PL0156"/>
    <s v="BT5B-R"/>
    <s v="Mayor a 100kWh"/>
    <n v="894"/>
    <n v="165003"/>
    <n v="119081.3"/>
    <n v="3355.25"/>
  </r>
  <r>
    <x v="0"/>
    <x v="6"/>
    <s v="ADIL"/>
    <x v="0"/>
    <x v="0"/>
    <s v="Gracias a Dios"/>
    <s v="6"/>
    <s v="R"/>
    <s v="Aislado"/>
    <s v="PL0197"/>
    <s v="BT5B-R"/>
    <s v="De 0 a 30 kWh "/>
    <n v="207"/>
    <n v="1540"/>
    <n v="2741.87"/>
    <n v="-1454.4"/>
  </r>
  <r>
    <x v="0"/>
    <x v="6"/>
    <s v="ADIL"/>
    <x v="0"/>
    <x v="0"/>
    <s v="Gracias a Dios"/>
    <s v="6"/>
    <s v="R"/>
    <s v="Aislado"/>
    <s v="PL0197"/>
    <s v="BT5B-R"/>
    <s v="De 30 a 100kWh"/>
    <n v="11"/>
    <n v="606"/>
    <n v="694.87"/>
    <n v="-262.89"/>
  </r>
  <r>
    <x v="0"/>
    <x v="6"/>
    <s v="ADIL"/>
    <x v="0"/>
    <x v="0"/>
    <s v="Gracias a Dios"/>
    <s v="6"/>
    <s v="R"/>
    <s v="Aislado"/>
    <s v="PL0197"/>
    <s v="BT5B-R"/>
    <s v="Mayor a 100kWh"/>
    <n v="4"/>
    <n v="646"/>
    <n v="827.1"/>
    <n v="0"/>
  </r>
  <r>
    <x v="0"/>
    <x v="6"/>
    <s v="ADIL"/>
    <x v="0"/>
    <x v="1"/>
    <s v="Asquipata"/>
    <s v="SER"/>
    <s v="R"/>
    <s v="Inteconectado"/>
    <s v="PR0198"/>
    <s v="BT5B-R"/>
    <s v="De 0 a 30 kWh "/>
    <n v="276"/>
    <n v="1354"/>
    <n v="3730.5"/>
    <n v="-1782.63"/>
  </r>
  <r>
    <x v="0"/>
    <x v="6"/>
    <s v="ADIL"/>
    <x v="0"/>
    <x v="1"/>
    <s v="Asquipata"/>
    <s v="SER"/>
    <s v="R"/>
    <s v="Inteconectado"/>
    <s v="PR0198"/>
    <s v="BT5B-R"/>
    <s v="De 30 a 100kWh"/>
    <n v="9"/>
    <n v="372"/>
    <n v="659.37"/>
    <n v="-356.85"/>
  </r>
  <r>
    <x v="0"/>
    <x v="6"/>
    <s v="ADIL"/>
    <x v="0"/>
    <x v="1"/>
    <s v="Asquipata"/>
    <s v="SER"/>
    <s v="R"/>
    <s v="Inteconectado"/>
    <s v="PR0198"/>
    <s v="BT5B-R"/>
    <s v="Mayor a 100kWh"/>
    <n v="1"/>
    <n v="116"/>
    <n v="202.95"/>
    <n v="5.89"/>
  </r>
  <r>
    <x v="0"/>
    <x v="6"/>
    <s v="ADIL"/>
    <x v="0"/>
    <x v="2"/>
    <s v="Santa Leonor"/>
    <s v="SER"/>
    <s v="R"/>
    <s v="Aislado"/>
    <s v="PR0201"/>
    <s v="BT5B-R"/>
    <s v="De 0 a 30 kWh "/>
    <n v="3134"/>
    <n v="21601"/>
    <n v="49214.85"/>
    <n v="-25589.56"/>
  </r>
  <r>
    <x v="0"/>
    <x v="6"/>
    <s v="ADIL"/>
    <x v="0"/>
    <x v="2"/>
    <s v="Santa Leonor"/>
    <s v="SER"/>
    <s v="R"/>
    <s v="Aislado"/>
    <s v="PR0201"/>
    <s v="BT5B-R"/>
    <s v="De 30 a 100kWh"/>
    <n v="385"/>
    <n v="19395"/>
    <n v="27586.09"/>
    <n v="-13559.79"/>
  </r>
  <r>
    <x v="0"/>
    <x v="6"/>
    <s v="ADIL"/>
    <x v="0"/>
    <x v="2"/>
    <s v="Santa Leonor"/>
    <s v="SER"/>
    <s v="R"/>
    <s v="Aislado"/>
    <s v="PR0201"/>
    <s v="BT5B-R"/>
    <s v="Mayor a 100kWh"/>
    <n v="53"/>
    <n v="10575"/>
    <n v="14003.27"/>
    <n v="0"/>
  </r>
  <r>
    <x v="0"/>
    <x v="6"/>
    <s v="ADIL"/>
    <x v="0"/>
    <x v="3"/>
    <s v="Hongos"/>
    <s v="SER"/>
    <s v="R"/>
    <s v="Aislado"/>
    <s v="PR0202"/>
    <s v="BT5B-R"/>
    <s v="De 0 a 30 kWh "/>
    <n v="1850"/>
    <n v="11652"/>
    <n v="27357.05"/>
    <n v="-13435.49"/>
  </r>
  <r>
    <x v="0"/>
    <x v="6"/>
    <s v="ADIL"/>
    <x v="0"/>
    <x v="3"/>
    <s v="Hongos"/>
    <s v="SER"/>
    <s v="R"/>
    <s v="Aislado"/>
    <s v="PR0202"/>
    <s v="BT5B-R"/>
    <s v="De 30 a 100kWh"/>
    <n v="129"/>
    <n v="6434"/>
    <n v="9501.39"/>
    <n v="-3950.49"/>
  </r>
  <r>
    <x v="0"/>
    <x v="6"/>
    <s v="ADIL"/>
    <x v="0"/>
    <x v="3"/>
    <s v="Hongos"/>
    <s v="SER"/>
    <s v="R"/>
    <s v="Aislado"/>
    <s v="PR0202"/>
    <s v="BT5B-R"/>
    <s v="Mayor a 100kWh"/>
    <n v="32"/>
    <n v="9105"/>
    <n v="12671.21"/>
    <n v="0"/>
  </r>
  <r>
    <x v="0"/>
    <x v="6"/>
    <s v="ADIL"/>
    <x v="0"/>
    <x v="4"/>
    <s v="Quinches"/>
    <s v="SER"/>
    <s v="R"/>
    <s v="Aislado"/>
    <s v="PR0203"/>
    <s v="BT5B-R"/>
    <s v="De 0 a 30 kWh "/>
    <n v="2264"/>
    <n v="12765"/>
    <n v="31198.07"/>
    <n v="-14939.89"/>
  </r>
  <r>
    <x v="0"/>
    <x v="6"/>
    <s v="ADIL"/>
    <x v="0"/>
    <x v="4"/>
    <s v="Quinches"/>
    <s v="SER"/>
    <s v="R"/>
    <s v="Aislado"/>
    <s v="PR0203"/>
    <s v="BT5B-R"/>
    <s v="De 30 a 100kWh"/>
    <n v="247"/>
    <n v="11965"/>
    <n v="16706.849999999999"/>
    <n v="-8399.24"/>
  </r>
  <r>
    <x v="0"/>
    <x v="6"/>
    <s v="ADIL"/>
    <x v="0"/>
    <x v="4"/>
    <s v="Quinches"/>
    <s v="SER"/>
    <s v="R"/>
    <s v="Aislado"/>
    <s v="PR0203"/>
    <s v="BT5B-R"/>
    <s v="Mayor a 100kWh"/>
    <n v="45"/>
    <n v="9433"/>
    <n v="11205.32"/>
    <n v="0"/>
  </r>
  <r>
    <x v="0"/>
    <x v="6"/>
    <s v="ADIL"/>
    <x v="0"/>
    <x v="5"/>
    <s v="Canta"/>
    <s v="SER"/>
    <s v="R"/>
    <s v="Aislado"/>
    <s v="PR0204"/>
    <s v="BT5B-R"/>
    <s v="De 0 a 30 kWh "/>
    <n v="1678"/>
    <n v="7388"/>
    <n v="19949.669999999998"/>
    <n v="-8749.56"/>
  </r>
  <r>
    <x v="0"/>
    <x v="6"/>
    <s v="ADIL"/>
    <x v="0"/>
    <x v="5"/>
    <s v="Canta"/>
    <s v="SER"/>
    <s v="R"/>
    <s v="Aislado"/>
    <s v="PR0204"/>
    <s v="BT5B-R"/>
    <s v="De 30 a 100kWh"/>
    <n v="121"/>
    <n v="6246"/>
    <n v="8562.18"/>
    <n v="-4270.8"/>
  </r>
  <r>
    <x v="0"/>
    <x v="6"/>
    <s v="ADIL"/>
    <x v="0"/>
    <x v="5"/>
    <s v="Canta"/>
    <s v="SER"/>
    <s v="R"/>
    <s v="Aislado"/>
    <s v="PR0204"/>
    <s v="BT5B-R"/>
    <s v="Mayor a 100kWh"/>
    <n v="13"/>
    <n v="2400"/>
    <n v="3254.63"/>
    <n v="0"/>
  </r>
  <r>
    <x v="0"/>
    <x v="6"/>
    <s v="ADIL"/>
    <x v="0"/>
    <x v="6"/>
    <s v="Cajatambo"/>
    <s v="SER"/>
    <s v="R"/>
    <s v="Aislado"/>
    <s v="PR0205"/>
    <s v="BT5B-R"/>
    <s v="De 0 a 30 kWh "/>
    <n v="3838"/>
    <n v="29373"/>
    <n v="64676.69"/>
    <n v="-34731.99"/>
  </r>
  <r>
    <x v="0"/>
    <x v="6"/>
    <s v="ADIL"/>
    <x v="0"/>
    <x v="6"/>
    <s v="Cajatambo"/>
    <s v="SER"/>
    <s v="R"/>
    <s v="Aislado"/>
    <s v="PR0205"/>
    <s v="BT5B-R"/>
    <s v="De 30 a 100kWh"/>
    <n v="458"/>
    <n v="21907"/>
    <n v="31451.95"/>
    <n v="-16122.27"/>
  </r>
  <r>
    <x v="0"/>
    <x v="6"/>
    <s v="ADIL"/>
    <x v="0"/>
    <x v="6"/>
    <s v="Cajatambo"/>
    <s v="SER"/>
    <s v="R"/>
    <s v="Aislado"/>
    <s v="PR0205"/>
    <s v="BT5B-R"/>
    <s v="Mayor a 100kWh"/>
    <n v="84"/>
    <n v="20365"/>
    <n v="26806.34"/>
    <n v="0"/>
  </r>
  <r>
    <x v="0"/>
    <x v="6"/>
    <s v="ADIL"/>
    <x v="0"/>
    <x v="7"/>
    <s v="Huarochiri"/>
    <s v="SER"/>
    <s v="R"/>
    <s v="Inteconectado"/>
    <s v="PR0206"/>
    <s v="BT5B-R"/>
    <s v="De 0 a 30 kWh "/>
    <n v="5501"/>
    <n v="35280"/>
    <n v="87793.41"/>
    <n v="-45887.14"/>
  </r>
  <r>
    <x v="0"/>
    <x v="6"/>
    <s v="ADIL"/>
    <x v="0"/>
    <x v="7"/>
    <s v="Huarochiri"/>
    <s v="SER"/>
    <s v="R"/>
    <s v="Inteconectado"/>
    <s v="PR0206"/>
    <s v="BT5B-R"/>
    <s v="De 30 a 100kWh"/>
    <n v="766"/>
    <n v="40201"/>
    <n v="59508.1"/>
    <n v="-30019.54"/>
  </r>
  <r>
    <x v="0"/>
    <x v="6"/>
    <s v="ADIL"/>
    <x v="0"/>
    <x v="7"/>
    <s v="Huarochiri"/>
    <s v="SER"/>
    <s v="R"/>
    <s v="Inteconectado"/>
    <s v="PR0206"/>
    <s v="BT5B-R"/>
    <s v="Mayor a 100kWh"/>
    <n v="134"/>
    <n v="31585"/>
    <n v="44480.46"/>
    <n v="1289.8900000000001"/>
  </r>
  <r>
    <x v="0"/>
    <x v="6"/>
    <s v="ADIL"/>
    <x v="0"/>
    <x v="8"/>
    <s v="Quicacha"/>
    <s v="SER"/>
    <s v="R"/>
    <s v="Aislado"/>
    <s v="PR0209"/>
    <s v="BT5B-R"/>
    <s v="De 0 a 30 kWh "/>
    <n v="322"/>
    <n v="3140"/>
    <n v="6464.58"/>
    <n v="-3697.8"/>
  </r>
  <r>
    <x v="0"/>
    <x v="6"/>
    <s v="ADIL"/>
    <x v="0"/>
    <x v="8"/>
    <s v="Quicacha"/>
    <s v="SER"/>
    <s v="R"/>
    <s v="Aislado"/>
    <s v="PR0209"/>
    <s v="BT5B-R"/>
    <s v="De 30 a 100kWh"/>
    <n v="160"/>
    <n v="8739"/>
    <n v="11237.39"/>
    <n v="-5694.4"/>
  </r>
  <r>
    <x v="0"/>
    <x v="6"/>
    <s v="ADIL"/>
    <x v="0"/>
    <x v="8"/>
    <s v="Quicacha"/>
    <s v="SER"/>
    <s v="R"/>
    <s v="Aislado"/>
    <s v="PR0209"/>
    <s v="BT5B-R"/>
    <s v="Mayor a 100kWh"/>
    <n v="14"/>
    <n v="2398"/>
    <n v="2489.09"/>
    <n v="72.180000000000007"/>
  </r>
  <r>
    <x v="0"/>
    <x v="6"/>
    <s v="ADIL"/>
    <x v="0"/>
    <x v="9"/>
    <s v="Marcabamba"/>
    <s v="SER"/>
    <s v="R"/>
    <s v="Inteconectado"/>
    <s v="PR0210"/>
    <s v="BT5B-R"/>
    <s v="De 0 a 30 kWh "/>
    <n v="720"/>
    <n v="6772"/>
    <n v="15208.74"/>
    <n v="-8775.4500000000007"/>
  </r>
  <r>
    <x v="0"/>
    <x v="6"/>
    <s v="ADIL"/>
    <x v="0"/>
    <x v="9"/>
    <s v="Marcabamba"/>
    <s v="SER"/>
    <s v="R"/>
    <s v="Inteconectado"/>
    <s v="PR0210"/>
    <s v="BT5B-R"/>
    <s v="De 30 a 100kWh"/>
    <n v="156"/>
    <n v="7881"/>
    <n v="11686.63"/>
    <n v="-5883"/>
  </r>
  <r>
    <x v="0"/>
    <x v="6"/>
    <s v="ADIL"/>
    <x v="0"/>
    <x v="9"/>
    <s v="Marcabamba"/>
    <s v="SER"/>
    <s v="R"/>
    <s v="Inteconectado"/>
    <s v="PR0210"/>
    <s v="BT5B-R"/>
    <s v="Mayor a 100kWh"/>
    <n v="14"/>
    <n v="2717"/>
    <n v="3183.67"/>
    <n v="92.32"/>
  </r>
  <r>
    <x v="0"/>
    <x v="6"/>
    <s v="ADIL"/>
    <x v="0"/>
    <x v="10"/>
    <s v="Humay Pampano"/>
    <s v="SER"/>
    <s v="R"/>
    <s v="Inteconectado"/>
    <s v="PR0211"/>
    <s v="BT5B-R"/>
    <s v="De 0 a 30 kWh "/>
    <n v="26"/>
    <n v="286"/>
    <n v="621.94000000000005"/>
    <n v="-343.83"/>
  </r>
  <r>
    <x v="0"/>
    <x v="6"/>
    <s v="ADIL"/>
    <x v="0"/>
    <x v="10"/>
    <s v="Humay Pampano"/>
    <s v="SER"/>
    <s v="R"/>
    <s v="Inteconectado"/>
    <s v="PR0211"/>
    <s v="BT5B-R"/>
    <s v="De 30 a 100kWh"/>
    <n v="12"/>
    <n v="625"/>
    <n v="902.2"/>
    <n v="-476.04"/>
  </r>
  <r>
    <x v="0"/>
    <x v="6"/>
    <s v="ADIL"/>
    <x v="0"/>
    <x v="10"/>
    <s v="Humay Pampano"/>
    <s v="SER"/>
    <s v="R"/>
    <s v="Inteconectado"/>
    <s v="PR0211"/>
    <s v="BT5B-R"/>
    <s v="Mayor a 100kWh"/>
    <n v="6"/>
    <n v="2109"/>
    <n v="2317.4699999999998"/>
    <n v="67.209999999999994"/>
  </r>
  <r>
    <x v="0"/>
    <x v="6"/>
    <s v="ADIL"/>
    <x v="0"/>
    <x v="11"/>
    <s v="Pasco Rural (Huachon)"/>
    <s v="6"/>
    <s v="R"/>
    <s v="Inteconectado"/>
    <s v="PL0212"/>
    <s v="BT5B-R"/>
    <s v="De 0 a 30 kWh "/>
    <n v="639"/>
    <n v="6495"/>
    <n v="9878.68"/>
    <n v="-4579.6400000000003"/>
  </r>
  <r>
    <x v="0"/>
    <x v="6"/>
    <s v="ADIL"/>
    <x v="0"/>
    <x v="11"/>
    <s v="Pasco Rural (Huachon)"/>
    <s v="6"/>
    <s v="R"/>
    <s v="Inteconectado"/>
    <s v="PL0212"/>
    <s v="BT5B-R"/>
    <s v="De 30 a 100kWh"/>
    <n v="99"/>
    <n v="5039"/>
    <n v="5258.34"/>
    <n v="-2077.02"/>
  </r>
  <r>
    <x v="0"/>
    <x v="6"/>
    <s v="ADIL"/>
    <x v="0"/>
    <x v="11"/>
    <s v="Pasco Rural (Huachon)"/>
    <s v="6"/>
    <s v="R"/>
    <s v="Inteconectado"/>
    <s v="PL0212"/>
    <s v="BT5B-R"/>
    <s v="Mayor a 100kWh"/>
    <n v="12"/>
    <n v="3123"/>
    <n v="3560.74"/>
    <n v="103.26"/>
  </r>
  <r>
    <x v="0"/>
    <x v="6"/>
    <s v="ADIL"/>
    <x v="0"/>
    <x v="12"/>
    <s v="Yauyos"/>
    <s v="SER"/>
    <s v="R"/>
    <s v="Inteconectado"/>
    <s v="PR0213"/>
    <s v="BT5B-R"/>
    <s v="De 0 a 30 kWh "/>
    <n v="485"/>
    <n v="2973"/>
    <n v="7480.54"/>
    <n v="-3651.43"/>
  </r>
  <r>
    <x v="0"/>
    <x v="6"/>
    <s v="ADIL"/>
    <x v="0"/>
    <x v="12"/>
    <s v="Yauyos"/>
    <s v="SER"/>
    <s v="R"/>
    <s v="Inteconectado"/>
    <s v="PR0213"/>
    <s v="BT5B-R"/>
    <s v="De 30 a 100kWh"/>
    <n v="37"/>
    <n v="1693"/>
    <n v="2588.3000000000002"/>
    <n v="-1327.36"/>
  </r>
  <r>
    <x v="0"/>
    <x v="6"/>
    <s v="ADIL"/>
    <x v="0"/>
    <x v="12"/>
    <s v="Yauyos"/>
    <s v="SER"/>
    <s v="R"/>
    <s v="Inteconectado"/>
    <s v="PR0213"/>
    <s v="BT5B-R"/>
    <s v="Mayor a 100kWh"/>
    <n v="9"/>
    <n v="1363"/>
    <n v="2131.8000000000002"/>
    <n v="61.83"/>
  </r>
  <r>
    <x v="0"/>
    <x v="6"/>
    <s v="ADIL"/>
    <x v="0"/>
    <x v="13"/>
    <s v="Lunahuana"/>
    <s v="SER"/>
    <s v="R"/>
    <s v="Inteconectado"/>
    <s v="PR0214"/>
    <s v="BT5B-R"/>
    <s v="De 0 a 30 kWh "/>
    <n v="2381"/>
    <n v="17423.91"/>
    <n v="41561.279999999999"/>
    <n v="-22134.71"/>
  </r>
  <r>
    <x v="0"/>
    <x v="6"/>
    <s v="ADIL"/>
    <x v="0"/>
    <x v="13"/>
    <s v="Lunahuana"/>
    <s v="SER"/>
    <s v="R"/>
    <s v="Inteconectado"/>
    <s v="PR0214"/>
    <s v="BT5B-R"/>
    <s v="De 30 a 100kWh"/>
    <n v="485"/>
    <n v="24711.81"/>
    <n v="36848.660000000003"/>
    <n v="-17760.48"/>
  </r>
  <r>
    <x v="0"/>
    <x v="6"/>
    <s v="ADIL"/>
    <x v="0"/>
    <x v="13"/>
    <s v="Lunahuana"/>
    <s v="SER"/>
    <s v="R"/>
    <s v="Inteconectado"/>
    <s v="PR0214"/>
    <s v="BT5B-R"/>
    <s v="Mayor a 100kWh"/>
    <n v="91"/>
    <n v="22210"/>
    <n v="32170.06"/>
    <n v="932.94"/>
  </r>
  <r>
    <x v="0"/>
    <x v="6"/>
    <s v="ADIL"/>
    <x v="0"/>
    <x v="14"/>
    <s v="Charape"/>
    <s v="SER"/>
    <s v="R"/>
    <s v="Aislado"/>
    <s v="PL0216"/>
    <s v="BT5B-R"/>
    <s v="De 0 a 30 kWh "/>
    <n v="299"/>
    <n v="3759"/>
    <n v="7266.39"/>
    <n v="-4383.41"/>
  </r>
  <r>
    <x v="0"/>
    <x v="6"/>
    <s v="ADIL"/>
    <x v="0"/>
    <x v="14"/>
    <s v="Charape"/>
    <s v="SER"/>
    <s v="R"/>
    <s v="Aislado"/>
    <s v="PL0216"/>
    <s v="BT5B-R"/>
    <s v="De 30 a 100kWh"/>
    <n v="123"/>
    <n v="7045"/>
    <n v="8443.1299999999992"/>
    <n v="-4164.03"/>
  </r>
  <r>
    <x v="0"/>
    <x v="6"/>
    <s v="ADIL"/>
    <x v="0"/>
    <x v="14"/>
    <s v="Charape"/>
    <s v="SER"/>
    <s v="R"/>
    <s v="Aislado"/>
    <s v="PL0216"/>
    <s v="BT5B-R"/>
    <s v="Mayor a 100kWh"/>
    <n v="26"/>
    <n v="4258"/>
    <n v="3105.73"/>
    <n v="0"/>
  </r>
  <r>
    <x v="0"/>
    <x v="6"/>
    <s v="ADIL"/>
    <x v="0"/>
    <x v="15"/>
    <s v="Coracora"/>
    <s v="SER"/>
    <s v="R"/>
    <s v="Inteconectado"/>
    <s v="PR0210"/>
    <s v="BT5B-R"/>
    <s v="De 0 a 30 kWh "/>
    <n v="7015"/>
    <n v="47350.04"/>
    <n v="116957.53"/>
    <n v="-61273.03"/>
  </r>
  <r>
    <x v="0"/>
    <x v="6"/>
    <s v="ADIL"/>
    <x v="0"/>
    <x v="15"/>
    <s v="Coracora"/>
    <s v="SER"/>
    <s v="R"/>
    <s v="Inteconectado"/>
    <s v="PR0210"/>
    <s v="BT5B-R"/>
    <s v="De 30 a 100kWh"/>
    <n v="570"/>
    <n v="27809.69"/>
    <n v="43871.91"/>
    <n v="-20670"/>
  </r>
  <r>
    <x v="0"/>
    <x v="6"/>
    <s v="ADIL"/>
    <x v="0"/>
    <x v="15"/>
    <s v="Coracora"/>
    <s v="SER"/>
    <s v="R"/>
    <s v="Inteconectado"/>
    <s v="PR0210"/>
    <s v="BT5B-R"/>
    <s v="Mayor a 100kWh"/>
    <n v="103"/>
    <n v="24804"/>
    <n v="39489.68"/>
    <n v="1145.18"/>
  </r>
  <r>
    <x v="0"/>
    <x v="6"/>
    <s v="ADIL"/>
    <x v="0"/>
    <x v="16"/>
    <s v="Chuquibamba"/>
    <s v="SER"/>
    <s v="R"/>
    <s v="Inteconectado"/>
    <s v="PL0265"/>
    <s v="BT5B-R"/>
    <s v="De 0 a 30 kWh "/>
    <n v="256"/>
    <n v="2100"/>
    <n v="4888.3999999999996"/>
    <n v="-2213.2600000000002"/>
  </r>
  <r>
    <x v="0"/>
    <x v="6"/>
    <s v="ADIL"/>
    <x v="0"/>
    <x v="16"/>
    <s v="Chuquibamba"/>
    <s v="SER"/>
    <s v="R"/>
    <s v="Inteconectado"/>
    <s v="PL0265"/>
    <s v="BT5B-R"/>
    <s v="De 30 a 100kWh"/>
    <n v="34"/>
    <n v="1659"/>
    <n v="2525.3200000000002"/>
    <n v="-1075.08"/>
  </r>
  <r>
    <x v="0"/>
    <x v="6"/>
    <s v="ADIL"/>
    <x v="0"/>
    <x v="16"/>
    <s v="Chuquibamba"/>
    <s v="SER"/>
    <s v="R"/>
    <s v="Inteconectado"/>
    <s v="PL0265"/>
    <s v="BT5B-R"/>
    <s v="Mayor a 100kWh"/>
    <n v="10"/>
    <n v="2265"/>
    <n v="3400.27"/>
    <n v="98.61"/>
  </r>
  <r>
    <x v="0"/>
    <x v="6"/>
    <s v="ADIL"/>
    <x v="0"/>
    <x v="17"/>
    <s v="Valle Purmacana"/>
    <s v="SER"/>
    <s v="R"/>
    <s v="Inteconectado"/>
    <s v="PR0309"/>
    <s v="BT5B-R"/>
    <s v="De 0 a 30 kWh "/>
    <n v="1475"/>
    <n v="14454"/>
    <n v="31947.69"/>
    <n v="-18873.12"/>
  </r>
  <r>
    <x v="0"/>
    <x v="6"/>
    <s v="ADIL"/>
    <x v="0"/>
    <x v="17"/>
    <s v="Valle Purmacana"/>
    <s v="SER"/>
    <s v="R"/>
    <s v="Inteconectado"/>
    <s v="PR0309"/>
    <s v="BT5B-R"/>
    <s v="De 30 a 100kWh"/>
    <n v="706"/>
    <n v="37163"/>
    <n v="50396.91"/>
    <n v="-27575.68"/>
  </r>
  <r>
    <x v="0"/>
    <x v="6"/>
    <s v="ADIL"/>
    <x v="0"/>
    <x v="17"/>
    <s v="Valle Purmacana"/>
    <s v="SER"/>
    <s v="R"/>
    <s v="Inteconectado"/>
    <s v="PR0309"/>
    <s v="BT5B-R"/>
    <s v="Mayor a 100kWh"/>
    <n v="90"/>
    <n v="15646"/>
    <n v="11363.21"/>
    <n v="329.53"/>
  </r>
  <r>
    <x v="0"/>
    <x v="6"/>
    <s v="ADIL"/>
    <x v="0"/>
    <x v="18"/>
    <s v="Tambo Quemado"/>
    <s v="SER"/>
    <s v="R"/>
    <s v="Inteconectado"/>
    <s v="PR0210"/>
    <s v="BT5B-R"/>
    <s v="De 0 a 30 kWh "/>
    <n v="774"/>
    <n v="5104"/>
    <n v="12696.06"/>
    <n v="-6472.64"/>
  </r>
  <r>
    <x v="0"/>
    <x v="6"/>
    <s v="ADIL"/>
    <x v="0"/>
    <x v="18"/>
    <s v="Tambo Quemado"/>
    <s v="SER"/>
    <s v="R"/>
    <s v="Inteconectado"/>
    <s v="PR0210"/>
    <s v="BT5B-R"/>
    <s v="De 30 a 100kWh"/>
    <n v="126"/>
    <n v="7137"/>
    <n v="10333.780000000001"/>
    <n v="-4213.5"/>
  </r>
  <r>
    <x v="0"/>
    <x v="6"/>
    <s v="ADIL"/>
    <x v="0"/>
    <x v="18"/>
    <s v="Tambo Quemado"/>
    <s v="SER"/>
    <s v="R"/>
    <s v="Inteconectado"/>
    <s v="PR0210"/>
    <s v="BT5B-R"/>
    <s v="Mayor a 100kWh"/>
    <n v="28"/>
    <n v="4194"/>
    <n v="4511.37"/>
    <n v="130.81"/>
  </r>
  <r>
    <x v="0"/>
    <x v="6"/>
    <s v="ADIL"/>
    <x v="0"/>
    <x v="19"/>
    <s v="Sistema Eléctrico Rural Cangallo V Etapa"/>
    <s v="SER"/>
    <s v="R"/>
    <s v="Inteconectado"/>
    <s v="PR0198"/>
    <s v="BT5B-R"/>
    <s v="De 0 a 30 kWh "/>
    <n v="266"/>
    <n v="813"/>
    <n v="2760.01"/>
    <n v="-1076.79"/>
  </r>
  <r>
    <x v="0"/>
    <x v="6"/>
    <s v="ADIL"/>
    <x v="0"/>
    <x v="19"/>
    <s v="Sistema Eléctrico Rural Cangallo V Etapa"/>
    <s v="SER"/>
    <s v="R"/>
    <s v="Inteconectado"/>
    <s v="PR0198"/>
    <s v="BT5B-R"/>
    <s v="De 30 a 100kWh"/>
    <n v="3"/>
    <n v="119"/>
    <n v="196.67"/>
    <n v="-119.25"/>
  </r>
  <r>
    <x v="0"/>
    <x v="6"/>
    <s v="ADIL"/>
    <x v="0"/>
    <x v="19"/>
    <s v="Sistema Eléctrico Rural Cangallo V Etapa"/>
    <s v="SER"/>
    <s v="R"/>
    <s v="Inteconectado"/>
    <s v="PR0198"/>
    <s v="BT5B-R"/>
    <s v="Mayor a 100kWh"/>
    <n v="1"/>
    <n v="120"/>
    <n v="210.3"/>
    <n v="6.1"/>
  </r>
  <r>
    <x v="0"/>
    <x v="6"/>
    <s v="ADIL"/>
    <x v="0"/>
    <x v="20"/>
    <s v="Sistema Eléctrico Rural Coracora"/>
    <s v="SER"/>
    <s v="R"/>
    <s v="Inteconectado"/>
    <s v="PR0120"/>
    <s v="BT5B-R"/>
    <s v="De 0 a 30 kWh "/>
    <n v="548"/>
    <n v="2281"/>
    <n v="6722.16"/>
    <n v="-3014.72"/>
  </r>
  <r>
    <x v="0"/>
    <x v="6"/>
    <s v="ADIL"/>
    <x v="0"/>
    <x v="20"/>
    <s v="Sistema Eléctrico Rural Coracora"/>
    <s v="SER"/>
    <s v="R"/>
    <s v="Inteconectado"/>
    <s v="PR0120"/>
    <s v="BT5B-R"/>
    <s v="De 30 a 100kWh"/>
    <n v="12"/>
    <n v="553"/>
    <n v="940.17"/>
    <n v="-397.5"/>
  </r>
  <r>
    <x v="0"/>
    <x v="6"/>
    <s v="ADIL"/>
    <x v="0"/>
    <x v="20"/>
    <s v="Sistema Eléctrico Rural Coracora"/>
    <s v="SER"/>
    <s v="R"/>
    <s v="Inteconectado"/>
    <s v="PR0120"/>
    <s v="BT5B-R"/>
    <s v="Mayor a 100kWh"/>
    <n v="4"/>
    <n v="585"/>
    <n v="1020.71"/>
    <n v="29.6"/>
  </r>
  <r>
    <x v="0"/>
    <x v="6"/>
    <s v="ADIL"/>
    <x v="0"/>
    <x v="21"/>
    <s v="Sistema Eléctrico Rural Ayacucho Sur"/>
    <s v="SER"/>
    <s v="R"/>
    <s v="Inteconectado"/>
    <s v="PR0120"/>
    <s v="BT5B-R"/>
    <s v="De 0 a 30 kWh "/>
    <n v="746"/>
    <n v="3374"/>
    <n v="9610.56"/>
    <n v="-4371.18"/>
  </r>
  <r>
    <x v="0"/>
    <x v="6"/>
    <s v="ADIL"/>
    <x v="0"/>
    <x v="21"/>
    <s v="Sistema Eléctrico Rural Ayacucho Sur"/>
    <s v="SER"/>
    <s v="R"/>
    <s v="Inteconectado"/>
    <s v="PR0120"/>
    <s v="BT5B-R"/>
    <s v="De 30 a 100kWh"/>
    <n v="34"/>
    <n v="1610"/>
    <n v="2750.59"/>
    <n v="-1113"/>
  </r>
  <r>
    <x v="0"/>
    <x v="6"/>
    <s v="ADIL"/>
    <x v="0"/>
    <x v="21"/>
    <s v="Sistema Eléctrico Rural Ayacucho Sur"/>
    <s v="SER"/>
    <s v="R"/>
    <s v="Inteconectado"/>
    <s v="PR0120"/>
    <s v="BT5B-R"/>
    <s v="Mayor a 100kWh"/>
    <n v="6"/>
    <n v="1144"/>
    <n v="1600.32"/>
    <n v="46.41"/>
  </r>
  <r>
    <x v="0"/>
    <x v="6"/>
    <s v="ADIL"/>
    <x v="0"/>
    <x v="22"/>
    <s v="Sistema Eléctrico Rural Canaan - Fermin Tanguis"/>
    <s v="SER"/>
    <s v="R"/>
    <s v="Inteconectado"/>
    <s v="PR0214"/>
    <s v="BT5B-R"/>
    <s v="De 0 a 30 kWh "/>
    <n v="101"/>
    <n v="912"/>
    <n v="2074.7399999999998"/>
    <n v="-1191.51"/>
  </r>
  <r>
    <x v="0"/>
    <x v="6"/>
    <s v="ADIL"/>
    <x v="0"/>
    <x v="22"/>
    <s v="Sistema Eléctrico Rural Canaan - Fermin Tanguis"/>
    <s v="SER"/>
    <s v="R"/>
    <s v="Inteconectado"/>
    <s v="PR0214"/>
    <s v="BT5B-R"/>
    <s v="De 30 a 100kWh"/>
    <n v="24"/>
    <n v="1211"/>
    <n v="1786.47"/>
    <n v="-952.08"/>
  </r>
  <r>
    <x v="0"/>
    <x v="6"/>
    <s v="ADIL"/>
    <x v="0"/>
    <x v="22"/>
    <s v="Sistema Eléctrico Rural Canaan - Fermin Tanguis"/>
    <s v="SER"/>
    <s v="R"/>
    <s v="Inteconectado"/>
    <s v="PR0214"/>
    <s v="BT5B-R"/>
    <s v="Mayor a 100kWh"/>
    <n v="1"/>
    <n v="328"/>
    <n v="285"/>
    <n v="8.27"/>
  </r>
  <r>
    <x v="0"/>
    <x v="6"/>
    <s v="ADIL"/>
    <x v="0"/>
    <x v="23"/>
    <s v="SER Castro Virreyna"/>
    <s v="SER"/>
    <s v="R"/>
    <s v="Inteconectado"/>
    <s v="PR0104"/>
    <s v="BT5B-R"/>
    <s v="De 0 a 30 kWh "/>
    <n v="1345"/>
    <n v="6999"/>
    <n v="18866.52"/>
    <n v="-8843.57"/>
  </r>
  <r>
    <x v="0"/>
    <x v="6"/>
    <s v="ADIL"/>
    <x v="0"/>
    <x v="23"/>
    <s v="SER Castro Virreyna"/>
    <s v="SER"/>
    <s v="R"/>
    <s v="Inteconectado"/>
    <s v="PR0104"/>
    <s v="BT5B-R"/>
    <s v="De 30 a 100kWh"/>
    <n v="58"/>
    <n v="2810"/>
    <n v="4371.8"/>
    <n v="-2220.96"/>
  </r>
  <r>
    <x v="0"/>
    <x v="6"/>
    <s v="ADIL"/>
    <x v="0"/>
    <x v="23"/>
    <s v="SER Castro Virreyna"/>
    <s v="SER"/>
    <s v="R"/>
    <s v="Inteconectado"/>
    <s v="PR0104"/>
    <s v="BT5B-R"/>
    <s v="Mayor a 100kWh"/>
    <n v="8"/>
    <n v="1105"/>
    <n v="1471.28"/>
    <n v="42.65"/>
  </r>
  <r>
    <x v="0"/>
    <x v="6"/>
    <s v="ADIL"/>
    <x v="0"/>
    <x v="24"/>
    <s v="HUAURA-SAYAN 2DA ETAPA"/>
    <s v="SER"/>
    <s v="R"/>
    <s v="Inteconectado"/>
    <s v="PR0268"/>
    <s v="BT5B-R"/>
    <s v="De 0 a 30 kWh "/>
    <n v="784"/>
    <n v="7683"/>
    <n v="16977.759999999998"/>
    <n v="-10029.14"/>
  </r>
  <r>
    <x v="0"/>
    <x v="6"/>
    <s v="ADIL"/>
    <x v="0"/>
    <x v="24"/>
    <s v="HUAURA-SAYAN 2DA ETAPA"/>
    <s v="SER"/>
    <s v="R"/>
    <s v="Inteconectado"/>
    <s v="PR0268"/>
    <s v="BT5B-R"/>
    <s v="De 30 a 100kWh"/>
    <n v="575"/>
    <n v="33328"/>
    <n v="43216.17"/>
    <n v="-22517"/>
  </r>
  <r>
    <x v="0"/>
    <x v="6"/>
    <s v="ADIL"/>
    <x v="0"/>
    <x v="24"/>
    <s v="HUAURA-SAYAN 2DA ETAPA"/>
    <s v="SER"/>
    <s v="R"/>
    <s v="Inteconectado"/>
    <s v="PR0268"/>
    <s v="BT5B-R"/>
    <s v="Mayor a 100kWh"/>
    <n v="93"/>
    <n v="14863"/>
    <n v="10995.16"/>
    <n v="318.83999999999997"/>
  </r>
  <r>
    <x v="0"/>
    <x v="6"/>
    <s v="ADIL"/>
    <x v="0"/>
    <x v="25"/>
    <s v="PSE Yauca del Rosario - SE0269"/>
    <s v="SER"/>
    <s v="R"/>
    <s v="Inteconectado"/>
    <s v="PR0269"/>
    <s v="BT5B-R"/>
    <s v="De 0 a 30 kWh "/>
    <n v="395"/>
    <n v="2522"/>
    <n v="6340.03"/>
    <n v="-3337.01"/>
  </r>
  <r>
    <x v="0"/>
    <x v="6"/>
    <s v="ADIL"/>
    <x v="0"/>
    <x v="25"/>
    <s v="PSE Yauca del Rosario - SE0269"/>
    <s v="SER"/>
    <s v="R"/>
    <s v="Inteconectado"/>
    <s v="PR0269"/>
    <s v="BT5B-R"/>
    <s v="De 30 a 100kWh"/>
    <n v="65"/>
    <n v="2850"/>
    <n v="4527"/>
    <n v="-2579.85"/>
  </r>
  <r>
    <x v="0"/>
    <x v="6"/>
    <s v="ADIL"/>
    <x v="0"/>
    <x v="25"/>
    <s v="PSE Yauca del Rosario - SE0269"/>
    <s v="SER"/>
    <s v="R"/>
    <s v="Inteconectado"/>
    <s v="PR0269"/>
    <s v="BT5B-R"/>
    <s v="Mayor a 100kWh"/>
    <n v="8"/>
    <n v="1472"/>
    <n v="1943.98"/>
    <n v="56.36"/>
  </r>
  <r>
    <x v="0"/>
    <x v="6"/>
    <s v="ADIL"/>
    <x v="0"/>
    <x v="26"/>
    <s v="SER PAMPA CONCON TOPARA"/>
    <s v="SER"/>
    <s v="R"/>
    <s v="Inteconectado"/>
    <s v="PR0211"/>
    <s v="BT5B-R"/>
    <s v="De 0 a 30 kWh "/>
    <n v="1396"/>
    <n v="7209"/>
    <n v="19491.29"/>
    <n v="-9532.4"/>
  </r>
  <r>
    <x v="0"/>
    <x v="6"/>
    <s v="ADIL"/>
    <x v="0"/>
    <x v="26"/>
    <s v="SER PAMPA CONCON TOPARA"/>
    <s v="SER"/>
    <s v="R"/>
    <s v="Inteconectado"/>
    <s v="PR0211"/>
    <s v="BT5B-R"/>
    <s v="De 30 a 100kWh"/>
    <n v="264"/>
    <n v="14012"/>
    <n v="20046.400000000001"/>
    <n v="-10433.209999999999"/>
  </r>
  <r>
    <x v="0"/>
    <x v="6"/>
    <s v="ADIL"/>
    <x v="0"/>
    <x v="26"/>
    <s v="SER PAMPA CONCON TOPARA"/>
    <s v="SER"/>
    <s v="R"/>
    <s v="Inteconectado"/>
    <s v="PR0211"/>
    <s v="BT5B-R"/>
    <s v="Mayor a 100kWh"/>
    <n v="75"/>
    <n v="12141"/>
    <n v="10744.96"/>
    <n v="311.62"/>
  </r>
  <r>
    <x v="0"/>
    <x v="6"/>
    <s v="ADIL"/>
    <x v="0"/>
    <x v="27"/>
    <s v="SER DATEM DEL MARAÑON"/>
    <s v="SER"/>
    <s v="R"/>
    <s v="Aislado"/>
    <s v="PR0273"/>
    <s v="BT5B-R"/>
    <s v="De 0 a 30 kWh "/>
    <n v="333"/>
    <n v="1969.85"/>
    <n v="4730.28"/>
    <n v="-2336.9299999999998"/>
  </r>
  <r>
    <x v="0"/>
    <x v="6"/>
    <s v="ADIL"/>
    <x v="0"/>
    <x v="27"/>
    <s v="SER DATEM DEL MARAÑON"/>
    <s v="SER"/>
    <s v="R"/>
    <s v="Aislado"/>
    <s v="PR0273"/>
    <s v="BT5B-R"/>
    <s v="De 30 a 100kWh"/>
    <n v="17"/>
    <n v="927.59"/>
    <n v="1507.41"/>
    <n v="-605.03"/>
  </r>
  <r>
    <x v="0"/>
    <x v="6"/>
    <s v="ADIL"/>
    <x v="0"/>
    <x v="28"/>
    <s v="SER QUILMANA"/>
    <s v="SER"/>
    <s v="R"/>
    <s v="Inteconectado"/>
    <s v="PR0211"/>
    <s v="BT5B-R"/>
    <s v="De 0 a 30 kWh "/>
    <n v="196"/>
    <n v="564"/>
    <n v="1971.91"/>
    <n v="-745.75"/>
  </r>
  <r>
    <x v="0"/>
    <x v="6"/>
    <s v="ADIL"/>
    <x v="0"/>
    <x v="28"/>
    <s v="SER QUILMANA"/>
    <s v="SER"/>
    <s v="R"/>
    <s v="Inteconectado"/>
    <s v="PR0211"/>
    <s v="BT5B-R"/>
    <s v="De 30 a 100kWh"/>
    <n v="20"/>
    <n v="1054"/>
    <n v="1514.21"/>
    <n v="-793.4"/>
  </r>
  <r>
    <x v="0"/>
    <x v="6"/>
    <s v="ADIL"/>
    <x v="0"/>
    <x v="28"/>
    <s v="SER QUILMANA"/>
    <s v="SER"/>
    <s v="R"/>
    <s v="Inteconectado"/>
    <s v="PR0211"/>
    <s v="BT5B-R"/>
    <s v="Mayor a 100kWh"/>
    <n v="1"/>
    <n v="165"/>
    <n v="145.93"/>
    <n v="4.2300000000000004"/>
  </r>
  <r>
    <x v="0"/>
    <x v="6"/>
    <s v="ADIL"/>
    <x v="0"/>
    <x v="29"/>
    <s v="SER CP GUADALUPE-SANTA FE-RUQUIA VEGUETA HUAURA"/>
    <s v="SER"/>
    <s v="R"/>
    <s v="Inteconectado"/>
    <s v="PR0211"/>
    <s v="BT5B-R"/>
    <s v="De 0 a 30 kWh "/>
    <n v="144"/>
    <n v="1477"/>
    <n v="3229.24"/>
    <n v="-1928.03"/>
  </r>
  <r>
    <x v="0"/>
    <x v="6"/>
    <s v="ADIL"/>
    <x v="0"/>
    <x v="29"/>
    <s v="SER CP GUADALUPE-SANTA FE-RUQUIA VEGUETA HUAURA"/>
    <s v="SER"/>
    <s v="R"/>
    <s v="Inteconectado"/>
    <s v="PR0211"/>
    <s v="BT5B-R"/>
    <s v="De 30 a 100kWh"/>
    <n v="72"/>
    <n v="3880"/>
    <n v="5207.16"/>
    <n v="-2819.52"/>
  </r>
  <r>
    <x v="0"/>
    <x v="6"/>
    <s v="ADIL"/>
    <x v="0"/>
    <x v="29"/>
    <s v="SER CP GUADALUPE-SANTA FE-RUQUIA VEGUETA HUAURA"/>
    <s v="SER"/>
    <s v="R"/>
    <s v="Inteconectado"/>
    <s v="PR0211"/>
    <s v="BT5B-R"/>
    <s v="Mayor a 100kWh"/>
    <n v="11"/>
    <n v="2058"/>
    <n v="1490.34"/>
    <n v="43.2"/>
  </r>
  <r>
    <x v="0"/>
    <x v="6"/>
    <s v="ADIL"/>
    <x v="0"/>
    <x v="30"/>
    <s v="SER VALLE DE CARAL"/>
    <s v="SER"/>
    <s v="R"/>
    <s v="Inteconectado"/>
    <s v="PR0211"/>
    <s v="BT5B-R"/>
    <s v="De 0 a 30 kWh "/>
    <n v="231"/>
    <n v="2389"/>
    <n v="5214.54"/>
    <n v="-3119.41"/>
  </r>
  <r>
    <x v="0"/>
    <x v="6"/>
    <s v="ADIL"/>
    <x v="0"/>
    <x v="30"/>
    <s v="SER VALLE DE CARAL"/>
    <s v="SER"/>
    <s v="R"/>
    <s v="Inteconectado"/>
    <s v="PR0211"/>
    <s v="BT5B-R"/>
    <s v="De 30 a 100kWh"/>
    <n v="206"/>
    <n v="12003"/>
    <n v="15529.46"/>
    <n v="-8069.02"/>
  </r>
  <r>
    <x v="0"/>
    <x v="6"/>
    <s v="ADIL"/>
    <x v="0"/>
    <x v="30"/>
    <s v="SER VALLE DE CARAL"/>
    <s v="SER"/>
    <s v="R"/>
    <s v="Inteconectado"/>
    <s v="PR0211"/>
    <s v="BT5B-R"/>
    <s v="Mayor a 100kWh"/>
    <n v="32"/>
    <n v="4992"/>
    <n v="3810.43"/>
    <n v="110.48"/>
  </r>
  <r>
    <x v="0"/>
    <x v="6"/>
    <s v="ADIL"/>
    <x v="0"/>
    <x v="31"/>
    <s v="SER Acari-Chala"/>
    <s v="SER"/>
    <s v="R"/>
    <s v="Inteconectado"/>
    <s v="PR0120"/>
    <s v="BT5B-R"/>
    <s v="De 0 a 30 kWh "/>
    <n v="2900"/>
    <n v="29023"/>
    <n v="64553.29"/>
    <n v="-38449.870000000003"/>
  </r>
  <r>
    <x v="0"/>
    <x v="6"/>
    <s v="ADIL"/>
    <x v="0"/>
    <x v="31"/>
    <s v="SER Acari-Chala"/>
    <s v="SER"/>
    <s v="R"/>
    <s v="Inteconectado"/>
    <s v="PR0120"/>
    <s v="BT5B-R"/>
    <s v="De 30 a 100kWh"/>
    <n v="1155"/>
    <n v="60547"/>
    <n v="88520.69"/>
    <n v="-45871.5"/>
  </r>
  <r>
    <x v="0"/>
    <x v="6"/>
    <s v="ADIL"/>
    <x v="0"/>
    <x v="31"/>
    <s v="SER Acari-Chala"/>
    <s v="SER"/>
    <s v="R"/>
    <s v="Inteconectado"/>
    <s v="PR0120"/>
    <s v="BT5B-R"/>
    <s v="Mayor a 100kWh"/>
    <n v="167"/>
    <n v="30817"/>
    <n v="28659.18"/>
    <n v="831.08"/>
  </r>
  <r>
    <x v="0"/>
    <x v="6"/>
    <s v="ADIL"/>
    <x v="0"/>
    <x v="32"/>
    <s v="SER Calango II Etapa"/>
    <s v="SER"/>
    <s v="R"/>
    <s v="Inteconectado"/>
    <s v="PR0206"/>
    <s v="BT5B-R"/>
    <s v="De 0 a 30 kWh "/>
    <n v="201"/>
    <n v="1301"/>
    <n v="3228.05"/>
    <n v="-1699.39"/>
  </r>
  <r>
    <x v="0"/>
    <x v="6"/>
    <s v="ADIL"/>
    <x v="0"/>
    <x v="32"/>
    <s v="SER Calango II Etapa"/>
    <s v="SER"/>
    <s v="R"/>
    <s v="Inteconectado"/>
    <s v="PR0206"/>
    <s v="BT5B-R"/>
    <s v="De 30 a 100kWh"/>
    <n v="46"/>
    <n v="2143"/>
    <n v="3251.93"/>
    <n v="-1802.74"/>
  </r>
  <r>
    <x v="0"/>
    <x v="6"/>
    <s v="ADIL"/>
    <x v="0"/>
    <x v="32"/>
    <s v="SER Calango II Etapa"/>
    <s v="SER"/>
    <s v="R"/>
    <s v="Inteconectado"/>
    <s v="PR0206"/>
    <s v="BT5B-R"/>
    <s v="Mayor a 100kWh"/>
    <n v="1"/>
    <n v="129"/>
    <n v="121.67"/>
    <n v="3.53"/>
  </r>
  <r>
    <x v="0"/>
    <x v="6"/>
    <s v="ADIL"/>
    <x v="0"/>
    <x v="33"/>
    <s v="SER Ihuari"/>
    <s v="SER"/>
    <s v="R"/>
    <s v="Inteconectado"/>
    <s v="PR0268"/>
    <s v="BT5B-R"/>
    <s v="De 0 a 30 kWh "/>
    <n v="882"/>
    <n v="4589"/>
    <n v="12271.09"/>
    <n v="-5990.63"/>
  </r>
  <r>
    <x v="0"/>
    <x v="6"/>
    <s v="ADIL"/>
    <x v="0"/>
    <x v="33"/>
    <s v="SER Ihuari"/>
    <s v="SER"/>
    <s v="R"/>
    <s v="Inteconectado"/>
    <s v="PR0268"/>
    <s v="BT5B-R"/>
    <s v="De 30 a 100kWh"/>
    <n v="83"/>
    <n v="4407"/>
    <n v="5956.83"/>
    <n v="-3250.28"/>
  </r>
  <r>
    <x v="0"/>
    <x v="6"/>
    <s v="ADIL"/>
    <x v="0"/>
    <x v="33"/>
    <s v="SER Ihuari"/>
    <s v="SER"/>
    <s v="R"/>
    <s v="Inteconectado"/>
    <s v="PR0268"/>
    <s v="BT5B-R"/>
    <s v="Mayor a 100kWh"/>
    <n v="15"/>
    <n v="2135"/>
    <n v="1564.58"/>
    <n v="45.38"/>
  </r>
  <r>
    <x v="0"/>
    <x v="6"/>
    <s v="CHAV"/>
    <x v="1"/>
    <x v="34"/>
    <s v="Chao"/>
    <s v="3"/>
    <s v="U"/>
    <s v="Inteconectado"/>
    <s v="PL0157"/>
    <s v="BT5B-R"/>
    <s v="De 0 a 30 kWh "/>
    <n v="2546"/>
    <n v="32343.4"/>
    <n v="22419.63"/>
    <n v="-4875.05"/>
  </r>
  <r>
    <x v="0"/>
    <x v="6"/>
    <s v="CHAV"/>
    <x v="1"/>
    <x v="34"/>
    <s v="Chao"/>
    <s v="3"/>
    <s v="U"/>
    <s v="Inteconectado"/>
    <s v="PL0157"/>
    <s v="BT5B-R"/>
    <s v="De 30 a 100kWh"/>
    <n v="2371"/>
    <n v="136593.29999999999"/>
    <n v="78879.11"/>
    <n v="-10740.63"/>
  </r>
  <r>
    <x v="0"/>
    <x v="6"/>
    <s v="CHAV"/>
    <x v="1"/>
    <x v="34"/>
    <s v="Chao"/>
    <s v="3"/>
    <s v="U"/>
    <s v="Inteconectado"/>
    <s v="PL0157"/>
    <s v="BT5B-R"/>
    <s v="Mayor a 100kWh"/>
    <n v="709"/>
    <n v="136793.79999999999"/>
    <n v="87114.02"/>
    <n v="2457.41"/>
  </r>
  <r>
    <x v="0"/>
    <x v="6"/>
    <s v="CHAV"/>
    <x v="1"/>
    <x v="35"/>
    <s v="Tanguche Desarenador"/>
    <s v="3"/>
    <s v="U"/>
    <s v="Aislado"/>
    <s v="PL0260"/>
    <s v="BT5B-R"/>
    <s v="De 0 a 30 kWh "/>
    <n v="626"/>
    <n v="6224"/>
    <n v="3457.9"/>
    <n v="-1542.46"/>
  </r>
  <r>
    <x v="0"/>
    <x v="6"/>
    <s v="CHAV"/>
    <x v="1"/>
    <x v="35"/>
    <s v="Tanguche Desarenador"/>
    <s v="3"/>
    <s v="U"/>
    <s v="Aislado"/>
    <s v="PL0260"/>
    <s v="BT5B-R"/>
    <s v="De 30 a 100kWh"/>
    <n v="234"/>
    <n v="12579.7"/>
    <n v="5210.0600000000004"/>
    <n v="-1740.96"/>
  </r>
  <r>
    <x v="0"/>
    <x v="6"/>
    <s v="CHAV"/>
    <x v="1"/>
    <x v="35"/>
    <s v="Tanguche Desarenador"/>
    <s v="3"/>
    <s v="U"/>
    <s v="Aislado"/>
    <s v="PL0260"/>
    <s v="BT5B-R"/>
    <s v="Mayor a 100kWh"/>
    <n v="52"/>
    <n v="9250"/>
    <n v="4743.3999999999996"/>
    <n v="0"/>
  </r>
  <r>
    <x v="0"/>
    <x v="6"/>
    <s v="CHAV"/>
    <x v="1"/>
    <x v="36"/>
    <s v="SER CHAO"/>
    <s v="SER"/>
    <s v="R"/>
    <s v="Inteconectado"/>
    <s v="PR0102"/>
    <s v="BT5B-R"/>
    <s v="De 0 a 30 kWh "/>
    <n v="609"/>
    <n v="4814.5"/>
    <n v="4723.3100000000004"/>
    <n v="-2589.11"/>
  </r>
  <r>
    <x v="0"/>
    <x v="6"/>
    <s v="CHAV"/>
    <x v="1"/>
    <x v="36"/>
    <s v="SER CHAO"/>
    <s v="SER"/>
    <s v="R"/>
    <s v="Inteconectado"/>
    <s v="PR0102"/>
    <s v="BT5B-R"/>
    <s v="De 30 a 100kWh"/>
    <n v="142"/>
    <n v="7395.9"/>
    <n v="4855.6400000000003"/>
    <n v="-2290.46"/>
  </r>
  <r>
    <x v="0"/>
    <x v="6"/>
    <s v="CHAV"/>
    <x v="1"/>
    <x v="36"/>
    <s v="SER CHAO"/>
    <s v="SER"/>
    <s v="R"/>
    <s v="Inteconectado"/>
    <s v="PR0102"/>
    <s v="BT5B-R"/>
    <s v="Mayor a 100kWh"/>
    <n v="13"/>
    <n v="2779"/>
    <n v="2549.19"/>
    <n v="71.739999999999995"/>
  </r>
  <r>
    <x v="0"/>
    <x v="6"/>
    <s v="CHAV"/>
    <x v="1"/>
    <x v="37"/>
    <s v="SER TANGUCHE DESARENADOR"/>
    <s v="SER"/>
    <s v="R"/>
    <s v="Aislado"/>
    <s v="PR0103"/>
    <s v="BT5B-R"/>
    <s v="De 0 a 30 kWh "/>
    <n v="70"/>
    <n v="513"/>
    <n v="443.17"/>
    <n v="-284.52"/>
  </r>
  <r>
    <x v="0"/>
    <x v="6"/>
    <s v="CHAV"/>
    <x v="1"/>
    <x v="37"/>
    <s v="SER TANGUCHE DESARENADOR"/>
    <s v="SER"/>
    <s v="R"/>
    <s v="Aislado"/>
    <s v="PR0103"/>
    <s v="BT5B-R"/>
    <s v="De 30 a 100kWh"/>
    <n v="5"/>
    <n v="182"/>
    <n v="72.8"/>
    <n v="-83.2"/>
  </r>
  <r>
    <x v="0"/>
    <x v="6"/>
    <s v="CHAV"/>
    <x v="1"/>
    <x v="37"/>
    <s v="SER TANGUCHE DESARENADOR"/>
    <s v="SER"/>
    <s v="R"/>
    <s v="Aislado"/>
    <s v="PR0103"/>
    <s v="BT5B-R"/>
    <s v="Mayor a 100kWh"/>
    <n v="1"/>
    <n v="390"/>
    <n v="284.27"/>
    <n v="0"/>
  </r>
  <r>
    <x v="0"/>
    <x v="6"/>
    <s v="COEL"/>
    <x v="2"/>
    <x v="38"/>
    <s v="Villacurí"/>
    <s v="ESP"/>
    <s v="R"/>
    <s v="Inteconectado"/>
    <s v="PL0001"/>
    <s v="BT5B-R"/>
    <s v="De 0 a 30 kWh "/>
    <n v="290"/>
    <n v="3210.6"/>
    <n v="1992.72"/>
    <n v="-946.24"/>
  </r>
  <r>
    <x v="0"/>
    <x v="6"/>
    <s v="COEL"/>
    <x v="2"/>
    <x v="38"/>
    <s v="Villacurí"/>
    <s v="ESP"/>
    <s v="R"/>
    <s v="Inteconectado"/>
    <s v="PL0001"/>
    <s v="BT5B-R"/>
    <s v="De 30 a 100kWh"/>
    <n v="279"/>
    <n v="15717.5"/>
    <n v="7803.43"/>
    <n v="-2465.31"/>
  </r>
  <r>
    <x v="0"/>
    <x v="6"/>
    <s v="COEL"/>
    <x v="2"/>
    <x v="38"/>
    <s v="Villacurí"/>
    <s v="ESP"/>
    <s v="R"/>
    <s v="Inteconectado"/>
    <s v="PL0001"/>
    <s v="BT5B-R"/>
    <s v="Mayor a 100kWh"/>
    <n v="87"/>
    <n v="16230.7"/>
    <n v="10163.48"/>
    <n v="275.97000000000003"/>
  </r>
  <r>
    <x v="0"/>
    <x v="6"/>
    <s v="COEL"/>
    <x v="2"/>
    <x v="39"/>
    <s v="Andahuasi"/>
    <s v="2"/>
    <s v="U"/>
    <s v="Inteconectado"/>
    <s v="PL0002"/>
    <s v="BT5B-R"/>
    <s v="De 0 a 30 kWh "/>
    <n v="525"/>
    <n v="5097.3999999999996"/>
    <n v="3517.97"/>
    <n v="-651.53"/>
  </r>
  <r>
    <x v="0"/>
    <x v="6"/>
    <s v="COEL"/>
    <x v="2"/>
    <x v="39"/>
    <s v="Andahuasi"/>
    <s v="2"/>
    <s v="U"/>
    <s v="Inteconectado"/>
    <s v="PL0002"/>
    <s v="BT5B-R"/>
    <s v="De 30 a 100kWh"/>
    <n v="737"/>
    <n v="46683.4"/>
    <n v="23218.9"/>
    <n v="-2822.31"/>
  </r>
  <r>
    <x v="0"/>
    <x v="6"/>
    <s v="COEL"/>
    <x v="2"/>
    <x v="39"/>
    <s v="Andahuasi"/>
    <s v="2"/>
    <s v="U"/>
    <s v="Inteconectado"/>
    <s v="PL0002"/>
    <s v="BT5B-R"/>
    <s v="Mayor a 100kWh"/>
    <n v="443"/>
    <n v="81059.399999999994"/>
    <n v="43968.62"/>
    <n v="1199.8399999999999"/>
  </r>
  <r>
    <x v="0"/>
    <x v="6"/>
    <s v="COEL"/>
    <x v="2"/>
    <x v="40"/>
    <s v="Illimo"/>
    <s v="5"/>
    <s v="R"/>
    <s v="Inteconectado"/>
    <s v="PL0263"/>
    <s v="BT5B-R"/>
    <s v="De 0 a 30 kWh "/>
    <n v="177"/>
    <n v="2340.5"/>
    <n v="1280.77"/>
    <n v="-974.61"/>
  </r>
  <r>
    <x v="0"/>
    <x v="6"/>
    <s v="COEL"/>
    <x v="2"/>
    <x v="40"/>
    <s v="Illimo"/>
    <s v="5"/>
    <s v="R"/>
    <s v="Inteconectado"/>
    <s v="PL0263"/>
    <s v="BT5B-R"/>
    <s v="De 30 a 100kWh"/>
    <n v="181"/>
    <n v="9060.2000000000007"/>
    <n v="4523.55"/>
    <n v="-2260.69"/>
  </r>
  <r>
    <x v="0"/>
    <x v="6"/>
    <s v="COEL"/>
    <x v="2"/>
    <x v="40"/>
    <s v="Illimo"/>
    <s v="5"/>
    <s v="R"/>
    <s v="Inteconectado"/>
    <s v="PL0263"/>
    <s v="BT5B-R"/>
    <s v="Mayor a 100kWh"/>
    <n v="7"/>
    <n v="1393.7"/>
    <n v="991.11"/>
    <n v="27.18"/>
  </r>
  <r>
    <x v="0"/>
    <x v="6"/>
    <s v="EDCA"/>
    <x v="3"/>
    <x v="41"/>
    <s v="Cañete"/>
    <s v="2"/>
    <s v="U"/>
    <s v="Inteconectado"/>
    <s v="PL0003"/>
    <s v="BT5B-R"/>
    <s v="De 0 a 30 kWh "/>
    <n v="7330"/>
    <n v="72510.3"/>
    <n v="47800.41"/>
    <n v="-8679.42"/>
  </r>
  <r>
    <x v="0"/>
    <x v="6"/>
    <s v="EDCA"/>
    <x v="3"/>
    <x v="41"/>
    <s v="Cañete"/>
    <s v="2"/>
    <s v="U"/>
    <s v="Inteconectado"/>
    <s v="PL0003"/>
    <s v="BT5B-R"/>
    <s v="De 30 a 100kWh"/>
    <n v="11764"/>
    <n v="753150.6"/>
    <n v="354148.08"/>
    <n v="-42293.62"/>
  </r>
  <r>
    <x v="0"/>
    <x v="6"/>
    <s v="EDCA"/>
    <x v="3"/>
    <x v="41"/>
    <s v="Cañete"/>
    <s v="2"/>
    <s v="U"/>
    <s v="Inteconectado"/>
    <s v="PL0003"/>
    <s v="BT5B-R"/>
    <s v="Mayor a 100kWh"/>
    <n v="9377"/>
    <n v="1999639.67"/>
    <n v="1017555.68"/>
    <n v="28637.87"/>
  </r>
  <r>
    <x v="0"/>
    <x v="6"/>
    <s v="EDCA"/>
    <x v="3"/>
    <x v="42"/>
    <s v="Lunahuaná"/>
    <s v="4"/>
    <s v="R"/>
    <s v="Inteconectado"/>
    <s v="PL0004"/>
    <s v="BT5B-R"/>
    <s v="De 0 a 30 kWh "/>
    <n v="2030"/>
    <n v="17670.900000000001"/>
    <n v="10996.37"/>
    <n v="-3673.86"/>
  </r>
  <r>
    <x v="0"/>
    <x v="6"/>
    <s v="EDCA"/>
    <x v="3"/>
    <x v="42"/>
    <s v="Lunahuaná"/>
    <s v="4"/>
    <s v="R"/>
    <s v="Inteconectado"/>
    <s v="PL0004"/>
    <s v="BT5B-R"/>
    <s v="De 30 a 100kWh"/>
    <n v="2498"/>
    <n v="155728"/>
    <n v="69290.3"/>
    <n v="-15645.13"/>
  </r>
  <r>
    <x v="0"/>
    <x v="6"/>
    <s v="EDCA"/>
    <x v="3"/>
    <x v="42"/>
    <s v="Lunahuaná"/>
    <s v="4"/>
    <s v="R"/>
    <s v="Inteconectado"/>
    <s v="PL0004"/>
    <s v="BT5B-R"/>
    <s v="Mayor a 100kWh"/>
    <n v="1359"/>
    <n v="284260"/>
    <n v="166508.32"/>
    <n v="4683.8900000000003"/>
  </r>
  <r>
    <x v="0"/>
    <x v="6"/>
    <s v="EDLN"/>
    <x v="4"/>
    <x v="43"/>
    <s v="Lima Norte"/>
    <s v="1"/>
    <s v="U"/>
    <s v="Inteconectado"/>
    <s v="PL0005"/>
    <s v="BT5B-R"/>
    <s v="De 0 a 30 kWh "/>
    <n v="170831"/>
    <n v="1264288"/>
    <n v="977937.15"/>
    <n v="-138959.70000000001"/>
  </r>
  <r>
    <x v="0"/>
    <x v="6"/>
    <s v="EDLN"/>
    <x v="4"/>
    <x v="43"/>
    <s v="Lima Norte"/>
    <s v="1"/>
    <s v="U"/>
    <s v="Inteconectado"/>
    <s v="PL0005"/>
    <s v="BT5B-R"/>
    <s v="De 30 a 100kWh"/>
    <n v="279504"/>
    <n v="19043542"/>
    <n v="8910321.6400000006"/>
    <n v="-908214"/>
  </r>
  <r>
    <x v="0"/>
    <x v="6"/>
    <s v="EDLN"/>
    <x v="4"/>
    <x v="43"/>
    <s v="Lima Norte"/>
    <s v="1"/>
    <s v="U"/>
    <s v="Inteconectado"/>
    <s v="PL0005"/>
    <s v="BT5B-R"/>
    <s v="Mayor a 100kWh"/>
    <n v="684144"/>
    <n v="194896741"/>
    <n v="85157835.409999996"/>
    <n v="2439070.42"/>
  </r>
  <r>
    <x v="0"/>
    <x v="6"/>
    <s v="EDLN"/>
    <x v="4"/>
    <x v="44"/>
    <s v="Huaral-Chancay"/>
    <s v="3"/>
    <s v="U"/>
    <s v="Inteconectado"/>
    <s v="PL0007"/>
    <s v="BT5B-R"/>
    <s v="De 0 a 30 kWh "/>
    <n v="8406"/>
    <n v="81857"/>
    <n v="65762.02"/>
    <n v="-10529.75"/>
  </r>
  <r>
    <x v="0"/>
    <x v="6"/>
    <s v="EDLN"/>
    <x v="4"/>
    <x v="44"/>
    <s v="Huaral-Chancay"/>
    <s v="3"/>
    <s v="U"/>
    <s v="Inteconectado"/>
    <s v="PL0007"/>
    <s v="BT5B-R"/>
    <s v="De 30 a 100kWh"/>
    <n v="14706"/>
    <n v="959577"/>
    <n v="515467.56"/>
    <n v="-55783.35"/>
  </r>
  <r>
    <x v="0"/>
    <x v="6"/>
    <s v="EDLN"/>
    <x v="4"/>
    <x v="44"/>
    <s v="Huaral-Chancay"/>
    <s v="3"/>
    <s v="U"/>
    <s v="Inteconectado"/>
    <s v="PL0007"/>
    <s v="BT5B-R"/>
    <s v="Mayor a 100kWh"/>
    <n v="13607"/>
    <n v="3124650"/>
    <n v="1558033.66"/>
    <n v="45631.23"/>
  </r>
  <r>
    <x v="0"/>
    <x v="6"/>
    <s v="EDLN"/>
    <x v="4"/>
    <x v="45"/>
    <s v="Pativilca"/>
    <s v="3"/>
    <s v="U"/>
    <s v="Inteconectado"/>
    <s v="PL0008"/>
    <s v="BT5B-R"/>
    <s v="De 0 a 30 kWh "/>
    <n v="1234"/>
    <n v="13258"/>
    <n v="10356.620000000001"/>
    <n v="-1648.18"/>
  </r>
  <r>
    <x v="0"/>
    <x v="6"/>
    <s v="EDLN"/>
    <x v="4"/>
    <x v="45"/>
    <s v="Pativilca"/>
    <s v="3"/>
    <s v="U"/>
    <s v="Inteconectado"/>
    <s v="PL0008"/>
    <s v="BT5B-R"/>
    <s v="De 30 a 100kWh"/>
    <n v="1632"/>
    <n v="103161"/>
    <n v="57339.71"/>
    <n v="-6324.3"/>
  </r>
  <r>
    <x v="0"/>
    <x v="6"/>
    <s v="EDLN"/>
    <x v="4"/>
    <x v="45"/>
    <s v="Pativilca"/>
    <s v="3"/>
    <s v="U"/>
    <s v="Inteconectado"/>
    <s v="PL0008"/>
    <s v="BT5B-R"/>
    <s v="Mayor a 100kWh"/>
    <n v="787"/>
    <n v="147642"/>
    <n v="75561.679999999993"/>
    <n v="2237.29"/>
  </r>
  <r>
    <x v="0"/>
    <x v="6"/>
    <s v="EDLN"/>
    <x v="4"/>
    <x v="46"/>
    <s v="Canta"/>
    <s v="5"/>
    <s v="R"/>
    <s v="Aislado"/>
    <s v="PL0011"/>
    <s v="BT5B-R"/>
    <s v="De 0 a 30 kWh "/>
    <n v="1520"/>
    <n v="9866"/>
    <n v="10479.48"/>
    <n v="-3596.49"/>
  </r>
  <r>
    <x v="0"/>
    <x v="6"/>
    <s v="EDLN"/>
    <x v="4"/>
    <x v="46"/>
    <s v="Canta"/>
    <s v="5"/>
    <s v="R"/>
    <s v="Aislado"/>
    <s v="PL0011"/>
    <s v="BT5B-R"/>
    <s v="De 30 a 100kWh"/>
    <n v="484"/>
    <n v="26836"/>
    <n v="14592.11"/>
    <n v="-5308.4"/>
  </r>
  <r>
    <x v="0"/>
    <x v="6"/>
    <s v="EDLN"/>
    <x v="4"/>
    <x v="46"/>
    <s v="Canta"/>
    <s v="5"/>
    <s v="R"/>
    <s v="Aislado"/>
    <s v="PL0011"/>
    <s v="BT5B-R"/>
    <s v="Mayor a 100kWh"/>
    <n v="192"/>
    <n v="45887"/>
    <n v="22388.84"/>
    <n v="11"/>
  </r>
  <r>
    <x v="0"/>
    <x v="6"/>
    <s v="EDLN"/>
    <x v="4"/>
    <x v="47"/>
    <s v="Churín"/>
    <s v="4"/>
    <s v="R"/>
    <s v="Aislado"/>
    <s v="PL0012"/>
    <s v="BT5B-R"/>
    <s v="De 0 a 30 kWh "/>
    <n v="678"/>
    <n v="4588"/>
    <n v="4714.5600000000004"/>
    <n v="-1649.97"/>
  </r>
  <r>
    <x v="0"/>
    <x v="6"/>
    <s v="EDLN"/>
    <x v="4"/>
    <x v="47"/>
    <s v="Churín"/>
    <s v="4"/>
    <s v="R"/>
    <s v="Aislado"/>
    <s v="PL0012"/>
    <s v="BT5B-R"/>
    <s v="De 30 a 100kWh"/>
    <n v="263"/>
    <n v="14811"/>
    <n v="7814.6"/>
    <n v="-2822.06"/>
  </r>
  <r>
    <x v="0"/>
    <x v="6"/>
    <s v="EDLN"/>
    <x v="4"/>
    <x v="47"/>
    <s v="Churín"/>
    <s v="4"/>
    <s v="R"/>
    <s v="Aislado"/>
    <s v="PL0012"/>
    <s v="BT5B-R"/>
    <s v="Mayor a 100kWh"/>
    <n v="159"/>
    <n v="50426"/>
    <n v="23460.99"/>
    <n v="0"/>
  </r>
  <r>
    <x v="0"/>
    <x v="6"/>
    <s v="EDLN"/>
    <x v="4"/>
    <x v="48"/>
    <s v="Ravira-Pacaraos"/>
    <s v="4"/>
    <s v="R"/>
    <s v="Aislado"/>
    <s v="PL0013"/>
    <s v="BT5B-R"/>
    <s v="De 0 a 30 kWh "/>
    <n v="562"/>
    <n v="3407"/>
    <n v="3749.71"/>
    <n v="-1242.49"/>
  </r>
  <r>
    <x v="0"/>
    <x v="6"/>
    <s v="EDLN"/>
    <x v="4"/>
    <x v="48"/>
    <s v="Ravira-Pacaraos"/>
    <s v="4"/>
    <s v="R"/>
    <s v="Aislado"/>
    <s v="PL0013"/>
    <s v="BT5B-R"/>
    <s v="De 30 a 100kWh"/>
    <n v="104"/>
    <n v="5462"/>
    <n v="2972.03"/>
    <n v="-1134.93"/>
  </r>
  <r>
    <x v="0"/>
    <x v="6"/>
    <s v="EDLN"/>
    <x v="4"/>
    <x v="48"/>
    <s v="Ravira-Pacaraos"/>
    <s v="4"/>
    <s v="R"/>
    <s v="Aislado"/>
    <s v="PL0013"/>
    <s v="BT5B-R"/>
    <s v="Mayor a 100kWh"/>
    <n v="24"/>
    <n v="6470"/>
    <n v="3138.68"/>
    <n v="11"/>
  </r>
  <r>
    <x v="0"/>
    <x v="6"/>
    <s v="EDLN"/>
    <x v="4"/>
    <x v="49"/>
    <s v="Hoyos-Acos"/>
    <s v="6"/>
    <s v="R"/>
    <s v="Aislado"/>
    <s v="PL0014"/>
    <s v="BT5B-R"/>
    <s v="De 0 a 30 kWh "/>
    <n v="853"/>
    <n v="7032"/>
    <n v="6128.79"/>
    <n v="-2350.29"/>
  </r>
  <r>
    <x v="0"/>
    <x v="6"/>
    <s v="EDLN"/>
    <x v="4"/>
    <x v="49"/>
    <s v="Hoyos-Acos"/>
    <s v="6"/>
    <s v="R"/>
    <s v="Aislado"/>
    <s v="PL0014"/>
    <s v="BT5B-R"/>
    <s v="De 30 a 100kWh"/>
    <n v="221"/>
    <n v="11842"/>
    <n v="6429.27"/>
    <n v="-2601.34"/>
  </r>
  <r>
    <x v="0"/>
    <x v="6"/>
    <s v="EDLN"/>
    <x v="4"/>
    <x v="49"/>
    <s v="Hoyos-Acos"/>
    <s v="6"/>
    <s v="R"/>
    <s v="Aislado"/>
    <s v="PL0014"/>
    <s v="BT5B-R"/>
    <s v="Mayor a 100kWh"/>
    <n v="59"/>
    <n v="15530"/>
    <n v="6981.18"/>
    <n v="0"/>
  </r>
  <r>
    <x v="0"/>
    <x v="6"/>
    <s v="EDLN"/>
    <x v="4"/>
    <x v="50"/>
    <s v="Yaso"/>
    <s v="6"/>
    <s v="R"/>
    <s v="Aislado"/>
    <s v="PL0016"/>
    <s v="BT5B-R"/>
    <s v="De 0 a 30 kWh "/>
    <n v="83"/>
    <n v="439"/>
    <n v="462.77"/>
    <n v="-142.19"/>
  </r>
  <r>
    <x v="0"/>
    <x v="6"/>
    <s v="EDLN"/>
    <x v="4"/>
    <x v="50"/>
    <s v="Yaso"/>
    <s v="6"/>
    <s v="R"/>
    <s v="Aislado"/>
    <s v="PL0016"/>
    <s v="BT5B-R"/>
    <s v="De 30 a 100kWh"/>
    <n v="80"/>
    <n v="5036"/>
    <n v="3006.78"/>
    <n v="-931.4"/>
  </r>
  <r>
    <x v="0"/>
    <x v="6"/>
    <s v="EDLN"/>
    <x v="4"/>
    <x v="50"/>
    <s v="Yaso"/>
    <s v="6"/>
    <s v="R"/>
    <s v="Aislado"/>
    <s v="PL0016"/>
    <s v="BT5B-R"/>
    <s v="Mayor a 100kWh"/>
    <n v="71"/>
    <n v="22148"/>
    <n v="9685.26"/>
    <n v="0.19"/>
  </r>
  <r>
    <x v="0"/>
    <x v="6"/>
    <s v="EDLN"/>
    <x v="4"/>
    <x v="51"/>
    <s v="Sayán-Humaya"/>
    <s v="4"/>
    <s v="R"/>
    <s v="Inteconectado"/>
    <s v="PL0221"/>
    <s v="BT5B-R"/>
    <s v="De 0 a 30 kWh "/>
    <n v="1549"/>
    <n v="16183"/>
    <n v="14440.48"/>
    <n v="-5492.83"/>
  </r>
  <r>
    <x v="0"/>
    <x v="6"/>
    <s v="EDLN"/>
    <x v="4"/>
    <x v="51"/>
    <s v="Sayán-Humaya"/>
    <s v="4"/>
    <s v="R"/>
    <s v="Inteconectado"/>
    <s v="PL0221"/>
    <s v="BT5B-R"/>
    <s v="De 30 a 100kWh"/>
    <n v="1853"/>
    <n v="111616"/>
    <n v="67174.3"/>
    <n v="-18774.75"/>
  </r>
  <r>
    <x v="0"/>
    <x v="6"/>
    <s v="EDLN"/>
    <x v="4"/>
    <x v="51"/>
    <s v="Sayán-Humaya"/>
    <s v="4"/>
    <s v="R"/>
    <s v="Inteconectado"/>
    <s v="PL0221"/>
    <s v="BT5B-R"/>
    <s v="Mayor a 100kWh"/>
    <n v="789"/>
    <n v="196352"/>
    <n v="109289.77"/>
    <n v="3147.9"/>
  </r>
  <r>
    <x v="0"/>
    <x v="6"/>
    <s v="EDLN"/>
    <x v="4"/>
    <x v="52"/>
    <s v="Huacho"/>
    <s v="3"/>
    <s v="U"/>
    <s v="Inteconectado"/>
    <s v="PL0261"/>
    <s v="BT5B-R"/>
    <s v="De 0 a 30 kWh "/>
    <n v="10326"/>
    <n v="102885"/>
    <n v="86561.79"/>
    <n v="-13990.25"/>
  </r>
  <r>
    <x v="0"/>
    <x v="6"/>
    <s v="EDLN"/>
    <x v="4"/>
    <x v="52"/>
    <s v="Huacho"/>
    <s v="3"/>
    <s v="U"/>
    <s v="Inteconectado"/>
    <s v="PL0261"/>
    <s v="BT5B-R"/>
    <s v="De 30 a 100kWh"/>
    <n v="16522"/>
    <n v="1071293"/>
    <n v="592172.49"/>
    <n v="-64899.68"/>
  </r>
  <r>
    <x v="0"/>
    <x v="6"/>
    <s v="EDLN"/>
    <x v="4"/>
    <x v="52"/>
    <s v="Huacho"/>
    <s v="3"/>
    <s v="U"/>
    <s v="Inteconectado"/>
    <s v="PL0261"/>
    <s v="BT5B-R"/>
    <s v="Mayor a 100kWh"/>
    <n v="14555"/>
    <n v="3124019"/>
    <n v="1567721.06"/>
    <n v="46265.67"/>
  </r>
  <r>
    <x v="0"/>
    <x v="6"/>
    <s v="EDLN"/>
    <x v="4"/>
    <x v="53"/>
    <s v="Supe-Barranca"/>
    <s v="3"/>
    <s v="U"/>
    <s v="Inteconectado"/>
    <s v="PL0262"/>
    <s v="BT5B-R"/>
    <s v="De 0 a 30 kWh "/>
    <n v="5766"/>
    <n v="57798"/>
    <n v="45551.66"/>
    <n v="-7262.78"/>
  </r>
  <r>
    <x v="0"/>
    <x v="6"/>
    <s v="EDLN"/>
    <x v="4"/>
    <x v="53"/>
    <s v="Supe-Barranca"/>
    <s v="3"/>
    <s v="U"/>
    <s v="Inteconectado"/>
    <s v="PL0262"/>
    <s v="BT5B-R"/>
    <s v="De 30 a 100kWh"/>
    <n v="9232"/>
    <n v="602002"/>
    <n v="319315.34999999998"/>
    <n v="-34300.230000000003"/>
  </r>
  <r>
    <x v="0"/>
    <x v="6"/>
    <s v="EDLN"/>
    <x v="4"/>
    <x v="53"/>
    <s v="Supe-Barranca"/>
    <s v="3"/>
    <s v="U"/>
    <s v="Inteconectado"/>
    <s v="PL0262"/>
    <s v="BT5B-R"/>
    <s v="Mayor a 100kWh"/>
    <n v="8227"/>
    <n v="1758011"/>
    <n v="874456.09"/>
    <n v="25750.48"/>
  </r>
  <r>
    <x v="0"/>
    <x v="6"/>
    <s v="EDLN"/>
    <x v="4"/>
    <x v="54"/>
    <s v="Sistema Eléctrcio Rural Chillón"/>
    <s v="SER"/>
    <s v="R"/>
    <s v="Inteconectado"/>
    <s v="PR0101"/>
    <s v="BT5B-R"/>
    <s v="De 0 a 30 kWh "/>
    <n v="1453"/>
    <n v="11308"/>
    <n v="15177.54"/>
    <n v="-4763.3999999999996"/>
  </r>
  <r>
    <x v="0"/>
    <x v="6"/>
    <s v="EDLN"/>
    <x v="4"/>
    <x v="54"/>
    <s v="Sistema Eléctrcio Rural Chillón"/>
    <s v="SER"/>
    <s v="R"/>
    <s v="Inteconectado"/>
    <s v="PR0101"/>
    <s v="BT5B-R"/>
    <s v="De 30 a 100kWh"/>
    <n v="1010"/>
    <n v="58081"/>
    <n v="44805.53"/>
    <n v="-12800.29"/>
  </r>
  <r>
    <x v="0"/>
    <x v="6"/>
    <s v="EDLN"/>
    <x v="4"/>
    <x v="54"/>
    <s v="Sistema Eléctrcio Rural Chillón"/>
    <s v="SER"/>
    <s v="R"/>
    <s v="Inteconectado"/>
    <s v="PR0101"/>
    <s v="BT5B-R"/>
    <s v="Mayor a 100kWh"/>
    <n v="319"/>
    <n v="64799"/>
    <n v="46203.28"/>
    <n v="1343.67"/>
  </r>
  <r>
    <x v="0"/>
    <x v="6"/>
    <s v="EGEP"/>
    <x v="5"/>
    <x v="55"/>
    <s v="Pangoa 2"/>
    <s v="3"/>
    <s v="U"/>
    <s v="Inteconectado"/>
    <s v="PL0159"/>
    <s v="BT5B-R"/>
    <s v="De 0 a 30 kWh "/>
    <n v="835"/>
    <n v="13441"/>
    <n v="9166.7199999999993"/>
    <n v="-2180.6799999999998"/>
  </r>
  <r>
    <x v="0"/>
    <x v="6"/>
    <s v="EGEP"/>
    <x v="5"/>
    <x v="55"/>
    <s v="Pangoa 2"/>
    <s v="3"/>
    <s v="U"/>
    <s v="Inteconectado"/>
    <s v="PL0159"/>
    <s v="BT5B-R"/>
    <s v="De 30 a 100kWh"/>
    <n v="622"/>
    <n v="35070"/>
    <n v="21662.41"/>
    <n v="-3010.48"/>
  </r>
  <r>
    <x v="0"/>
    <x v="6"/>
    <s v="EGEP"/>
    <x v="5"/>
    <x v="55"/>
    <s v="Pangoa 2"/>
    <s v="3"/>
    <s v="U"/>
    <s v="Inteconectado"/>
    <s v="PL0159"/>
    <s v="BT5B-R"/>
    <s v="Mayor a 100kWh"/>
    <n v="215"/>
    <n v="51566"/>
    <n v="35049.919999999998"/>
    <n v="973.38"/>
  </r>
  <r>
    <x v="0"/>
    <x v="6"/>
    <s v="EIHC"/>
    <x v="6"/>
    <x v="56"/>
    <s v="Chacas"/>
    <s v="3"/>
    <s v="U"/>
    <s v="Aislado"/>
    <s v="PL0200"/>
    <s v="BT5B-R"/>
    <s v="De 0 a 30 kWh "/>
    <n v="987"/>
    <n v="9706.99"/>
    <n v="12129.45"/>
    <n v="-4539.97"/>
  </r>
  <r>
    <x v="0"/>
    <x v="6"/>
    <s v="EIHC"/>
    <x v="6"/>
    <x v="56"/>
    <s v="Chacas"/>
    <s v="3"/>
    <s v="U"/>
    <s v="Aislado"/>
    <s v="PL0200"/>
    <s v="BT5B-R"/>
    <s v="De 30 a 100kWh"/>
    <n v="126"/>
    <n v="5617.42"/>
    <n v="5656.91"/>
    <n v="-1745.92"/>
  </r>
  <r>
    <x v="0"/>
    <x v="6"/>
    <s v="EIHC"/>
    <x v="6"/>
    <x v="56"/>
    <s v="Chacas"/>
    <s v="3"/>
    <s v="U"/>
    <s v="Aislado"/>
    <s v="PL0200"/>
    <s v="BT5B-R"/>
    <s v="Mayor a 100kWh"/>
    <n v="4"/>
    <n v="2361"/>
    <n v="2227.8000000000002"/>
    <n v="0"/>
  </r>
  <r>
    <x v="0"/>
    <x v="6"/>
    <s v="EIHC"/>
    <x v="6"/>
    <x v="57"/>
    <s v="Sistema Electrico Rural Chacas"/>
    <s v="SER"/>
    <s v="R"/>
    <s v="Aislado"/>
    <s v="PR0100"/>
    <s v="BT5B-R"/>
    <s v="De 0 a 30 kWh "/>
    <n v="2685"/>
    <n v="29414.97"/>
    <n v="56675.78"/>
    <n v="-32722.78"/>
  </r>
  <r>
    <x v="0"/>
    <x v="6"/>
    <s v="EIHC"/>
    <x v="6"/>
    <x v="57"/>
    <s v="Sistema Electrico Rural Chacas"/>
    <s v="SER"/>
    <s v="R"/>
    <s v="Aislado"/>
    <s v="PR0100"/>
    <s v="BT5B-R"/>
    <s v="De 30 a 100kWh"/>
    <n v="982"/>
    <n v="51091"/>
    <n v="79481.34"/>
    <n v="-32549.07"/>
  </r>
  <r>
    <x v="0"/>
    <x v="6"/>
    <s v="EIHC"/>
    <x v="6"/>
    <x v="57"/>
    <s v="Sistema Electrico Rural Chacas"/>
    <s v="SER"/>
    <s v="R"/>
    <s v="Aislado"/>
    <s v="PR0100"/>
    <s v="BT5B-R"/>
    <s v="Mayor a 100kWh"/>
    <n v="190"/>
    <n v="44237.98"/>
    <n v="65419.87"/>
    <n v="0"/>
  </r>
  <r>
    <x v="0"/>
    <x v="6"/>
    <s v="ELC"/>
    <x v="7"/>
    <x v="58"/>
    <s v="Ayacucho"/>
    <s v="2"/>
    <s v="U"/>
    <s v="Inteconectado"/>
    <s v="PL0060"/>
    <s v="BT5B-R"/>
    <s v="De 0 a 30 kWh "/>
    <n v="14244"/>
    <n v="194520.5"/>
    <n v="129360.6"/>
    <n v="-29058.16"/>
  </r>
  <r>
    <x v="0"/>
    <x v="6"/>
    <s v="ELC"/>
    <x v="7"/>
    <x v="58"/>
    <s v="Ayacucho"/>
    <s v="2"/>
    <s v="U"/>
    <s v="Inteconectado"/>
    <s v="PL0060"/>
    <s v="BT5B-R"/>
    <s v="De 30 a 100kWh"/>
    <n v="17026"/>
    <n v="1039795.6"/>
    <n v="595002.69999999995"/>
    <n v="-76637.03"/>
  </r>
  <r>
    <x v="0"/>
    <x v="6"/>
    <s v="ELC"/>
    <x v="7"/>
    <x v="58"/>
    <s v="Ayacucho"/>
    <s v="2"/>
    <s v="U"/>
    <s v="Inteconectado"/>
    <s v="PL0060"/>
    <s v="BT5B-R"/>
    <s v="Mayor a 100kWh"/>
    <n v="9452"/>
    <n v="1886449"/>
    <n v="1188204.22"/>
    <n v="33593.81"/>
  </r>
  <r>
    <x v="0"/>
    <x v="6"/>
    <s v="ELC"/>
    <x v="7"/>
    <x v="59"/>
    <s v="Huancavelica Ciudad"/>
    <s v="2"/>
    <s v="U"/>
    <s v="Inteconectado"/>
    <s v="PL0061"/>
    <s v="BT5B-R"/>
    <s v="De 0 a 30 kWh "/>
    <n v="2857"/>
    <n v="43075"/>
    <n v="28271.22"/>
    <n v="-6607.01"/>
  </r>
  <r>
    <x v="0"/>
    <x v="6"/>
    <s v="ELC"/>
    <x v="7"/>
    <x v="59"/>
    <s v="Huancavelica Ciudad"/>
    <s v="2"/>
    <s v="U"/>
    <s v="Inteconectado"/>
    <s v="PL0061"/>
    <s v="BT5B-R"/>
    <s v="De 30 a 100kWh"/>
    <n v="4260"/>
    <n v="252795"/>
    <n v="148111.5"/>
    <n v="-19553.400000000001"/>
  </r>
  <r>
    <x v="0"/>
    <x v="6"/>
    <s v="ELC"/>
    <x v="7"/>
    <x v="59"/>
    <s v="Huancavelica Ciudad"/>
    <s v="2"/>
    <s v="U"/>
    <s v="Inteconectado"/>
    <s v="PL0061"/>
    <s v="BT5B-R"/>
    <s v="Mayor a 100kWh"/>
    <n v="1870"/>
    <n v="341679"/>
    <n v="221337.19"/>
    <n v="6208.48"/>
  </r>
  <r>
    <x v="0"/>
    <x v="6"/>
    <s v="ELC"/>
    <x v="7"/>
    <x v="60"/>
    <s v="Huancayo"/>
    <s v="2"/>
    <s v="U"/>
    <s v="Inteconectado"/>
    <s v="PL0062"/>
    <s v="BT5B-R"/>
    <s v="De 0 a 30 kWh "/>
    <n v="20881"/>
    <n v="283517.2"/>
    <n v="189359.79"/>
    <n v="-42495.05"/>
  </r>
  <r>
    <x v="0"/>
    <x v="6"/>
    <s v="ELC"/>
    <x v="7"/>
    <x v="60"/>
    <s v="Huancayo"/>
    <s v="2"/>
    <s v="U"/>
    <s v="Inteconectado"/>
    <s v="PL0062"/>
    <s v="BT5B-R"/>
    <s v="De 30 a 100kWh"/>
    <n v="37301"/>
    <n v="2347413.7999999998"/>
    <n v="1349212.89"/>
    <n v="-168152.4"/>
  </r>
  <r>
    <x v="0"/>
    <x v="6"/>
    <s v="ELC"/>
    <x v="7"/>
    <x v="60"/>
    <s v="Huancayo"/>
    <s v="2"/>
    <s v="U"/>
    <s v="Inteconectado"/>
    <s v="PL0062"/>
    <s v="BT5B-R"/>
    <s v="Mayor a 100kWh"/>
    <n v="25050"/>
    <n v="4675154.3"/>
    <n v="2959640.85"/>
    <n v="83537.490000000005"/>
  </r>
  <r>
    <x v="0"/>
    <x v="6"/>
    <s v="ELC"/>
    <x v="7"/>
    <x v="61"/>
    <s v="Pasco"/>
    <s v="3"/>
    <s v="U"/>
    <s v="Inteconectado"/>
    <s v="PL0063"/>
    <s v="BT5B-R"/>
    <s v="De 0 a 30 kWh "/>
    <n v="6918"/>
    <n v="91084.800000000003"/>
    <n v="64191.61"/>
    <n v="-14338.14"/>
  </r>
  <r>
    <x v="0"/>
    <x v="6"/>
    <s v="ELC"/>
    <x v="7"/>
    <x v="61"/>
    <s v="Pasco"/>
    <s v="3"/>
    <s v="U"/>
    <s v="Inteconectado"/>
    <s v="PL0063"/>
    <s v="BT5B-R"/>
    <s v="De 30 a 100kWh"/>
    <n v="6539"/>
    <n v="369490"/>
    <n v="221848.36"/>
    <n v="-30905.51"/>
  </r>
  <r>
    <x v="0"/>
    <x v="6"/>
    <s v="ELC"/>
    <x v="7"/>
    <x v="61"/>
    <s v="Pasco"/>
    <s v="3"/>
    <s v="U"/>
    <s v="Inteconectado"/>
    <s v="PL0063"/>
    <s v="BT5B-R"/>
    <s v="Mayor a 100kWh"/>
    <n v="1760"/>
    <n v="369997"/>
    <n v="245381.96"/>
    <n v="6936.53"/>
  </r>
  <r>
    <x v="0"/>
    <x v="6"/>
    <s v="ELC"/>
    <x v="7"/>
    <x v="62"/>
    <s v="Tingo María"/>
    <s v="2"/>
    <s v="U"/>
    <s v="Inteconectado"/>
    <s v="PL0065"/>
    <s v="BT5B-R"/>
    <s v="De 0 a 30 kWh "/>
    <n v="4448"/>
    <n v="52677"/>
    <n v="37799.629999999997"/>
    <n v="-8200.8799999999992"/>
  </r>
  <r>
    <x v="0"/>
    <x v="6"/>
    <s v="ELC"/>
    <x v="7"/>
    <x v="62"/>
    <s v="Tingo María"/>
    <s v="2"/>
    <s v="U"/>
    <s v="Inteconectado"/>
    <s v="PL0065"/>
    <s v="BT5B-R"/>
    <s v="De 30 a 100kWh"/>
    <n v="5759"/>
    <n v="369552"/>
    <n v="219858.73"/>
    <n v="-27350.720000000001"/>
  </r>
  <r>
    <x v="0"/>
    <x v="6"/>
    <s v="ELC"/>
    <x v="7"/>
    <x v="62"/>
    <s v="Tingo María"/>
    <s v="2"/>
    <s v="U"/>
    <s v="Inteconectado"/>
    <s v="PL0065"/>
    <s v="BT5B-R"/>
    <s v="Mayor a 100kWh"/>
    <n v="3884"/>
    <n v="779954"/>
    <n v="511510.91"/>
    <n v="14406.18"/>
  </r>
  <r>
    <x v="0"/>
    <x v="6"/>
    <s v="ELC"/>
    <x v="7"/>
    <x v="63"/>
    <s v="Huánuco"/>
    <s v="2"/>
    <s v="U"/>
    <s v="Inteconectado"/>
    <s v="PL0066"/>
    <s v="BT5B-R"/>
    <s v="De 0 a 30 kWh "/>
    <n v="9497"/>
    <n v="124091.6"/>
    <n v="84457.64"/>
    <n v="-18771.68"/>
  </r>
  <r>
    <x v="0"/>
    <x v="6"/>
    <s v="ELC"/>
    <x v="7"/>
    <x v="63"/>
    <s v="Huánuco"/>
    <s v="2"/>
    <s v="U"/>
    <s v="Inteconectado"/>
    <s v="PL0066"/>
    <s v="BT5B-R"/>
    <s v="De 30 a 100kWh"/>
    <n v="16199"/>
    <n v="1042667.7"/>
    <n v="605434.52"/>
    <n v="-73510.009999999995"/>
  </r>
  <r>
    <x v="0"/>
    <x v="6"/>
    <s v="ELC"/>
    <x v="7"/>
    <x v="63"/>
    <s v="Huánuco"/>
    <s v="2"/>
    <s v="U"/>
    <s v="Inteconectado"/>
    <s v="PL0066"/>
    <s v="BT5B-R"/>
    <s v="Mayor a 100kWh"/>
    <n v="13071"/>
    <n v="2650280.7999999998"/>
    <n v="1689707.39"/>
    <n v="47677.24"/>
  </r>
  <r>
    <x v="0"/>
    <x v="6"/>
    <s v="ELC"/>
    <x v="7"/>
    <x v="64"/>
    <s v="Pichanaki"/>
    <s v="3"/>
    <s v="U"/>
    <s v="Inteconectado"/>
    <s v="PL0067"/>
    <s v="BT5B-R"/>
    <s v="De 0 a 30 kWh "/>
    <n v="4896"/>
    <n v="67071.02"/>
    <n v="46578.41"/>
    <n v="-10548.16"/>
  </r>
  <r>
    <x v="0"/>
    <x v="6"/>
    <s v="ELC"/>
    <x v="7"/>
    <x v="64"/>
    <s v="Pichanaki"/>
    <s v="3"/>
    <s v="U"/>
    <s v="Inteconectado"/>
    <s v="PL0067"/>
    <s v="BT5B-R"/>
    <s v="De 30 a 100kWh"/>
    <n v="3260"/>
    <n v="197923"/>
    <n v="117644.48"/>
    <n v="-16769.93"/>
  </r>
  <r>
    <x v="0"/>
    <x v="6"/>
    <s v="ELC"/>
    <x v="7"/>
    <x v="64"/>
    <s v="Pichanaki"/>
    <s v="3"/>
    <s v="U"/>
    <s v="Inteconectado"/>
    <s v="PL0067"/>
    <s v="BT5B-R"/>
    <s v="Mayor a 100kWh"/>
    <n v="1384"/>
    <n v="298757"/>
    <n v="197630.23"/>
    <n v="5557.84"/>
  </r>
  <r>
    <x v="0"/>
    <x v="6"/>
    <s v="ELC"/>
    <x v="7"/>
    <x v="65"/>
    <s v="Cangallo Llusita"/>
    <s v="5"/>
    <s v="R"/>
    <s v="Inteconectado"/>
    <s v="PL0068"/>
    <s v="BT5B-R"/>
    <s v="De 0 a 30 kWh "/>
    <n v="11493"/>
    <n v="103390"/>
    <n v="74767.92"/>
    <n v="-49620.17"/>
  </r>
  <r>
    <x v="0"/>
    <x v="6"/>
    <s v="ELC"/>
    <x v="7"/>
    <x v="65"/>
    <s v="Cangallo Llusita"/>
    <s v="5"/>
    <s v="R"/>
    <s v="Inteconectado"/>
    <s v="PL0068"/>
    <s v="BT5B-R"/>
    <s v="De 30 a 100kWh"/>
    <n v="1678"/>
    <n v="83100"/>
    <n v="46640.1"/>
    <n v="-24153.48"/>
  </r>
  <r>
    <x v="0"/>
    <x v="6"/>
    <s v="ELC"/>
    <x v="7"/>
    <x v="65"/>
    <s v="Cangallo Llusita"/>
    <s v="5"/>
    <s v="R"/>
    <s v="Inteconectado"/>
    <s v="PL0068"/>
    <s v="BT5B-R"/>
    <s v="Mayor a 100kWh"/>
    <n v="301"/>
    <n v="74285"/>
    <n v="60359.69"/>
    <n v="1701.3"/>
  </r>
  <r>
    <x v="0"/>
    <x v="6"/>
    <s v="ELC"/>
    <x v="7"/>
    <x v="66"/>
    <s v="Pampas"/>
    <s v="5"/>
    <s v="R"/>
    <s v="Inteconectado"/>
    <s v="PL0070"/>
    <s v="BT5B-R"/>
    <s v="De 0 a 30 kWh "/>
    <n v="9191"/>
    <n v="97801"/>
    <n v="64077.95"/>
    <n v="-46808.42"/>
  </r>
  <r>
    <x v="0"/>
    <x v="6"/>
    <s v="ELC"/>
    <x v="7"/>
    <x v="66"/>
    <s v="Pampas"/>
    <s v="5"/>
    <s v="R"/>
    <s v="Inteconectado"/>
    <s v="PL0070"/>
    <s v="BT5B-R"/>
    <s v="De 30 a 100kWh"/>
    <n v="2082"/>
    <n v="105072"/>
    <n v="59234.43"/>
    <n v="-29888.62"/>
  </r>
  <r>
    <x v="0"/>
    <x v="6"/>
    <s v="ELC"/>
    <x v="7"/>
    <x v="66"/>
    <s v="Pampas"/>
    <s v="5"/>
    <s v="R"/>
    <s v="Inteconectado"/>
    <s v="PL0070"/>
    <s v="BT5B-R"/>
    <s v="Mayor a 100kWh"/>
    <n v="387"/>
    <n v="83236"/>
    <n v="67651.199999999997"/>
    <n v="1906.04"/>
  </r>
  <r>
    <x v="0"/>
    <x v="6"/>
    <s v="ELC"/>
    <x v="7"/>
    <x v="67"/>
    <s v="Valle del Mantaro 1"/>
    <s v="4"/>
    <s v="R"/>
    <s v="Inteconectado"/>
    <s v="PL0071"/>
    <s v="BT5B-R"/>
    <s v="De 0 a 30 kWh "/>
    <n v="15423"/>
    <n v="195808.4"/>
    <n v="106997.83"/>
    <n v="-83881.56"/>
  </r>
  <r>
    <x v="0"/>
    <x v="6"/>
    <s v="ELC"/>
    <x v="7"/>
    <x v="67"/>
    <s v="Valle del Mantaro 1"/>
    <s v="4"/>
    <s v="R"/>
    <s v="Inteconectado"/>
    <s v="PL0071"/>
    <s v="BT5B-R"/>
    <s v="De 30 a 100kWh"/>
    <n v="8288"/>
    <n v="451969"/>
    <n v="235432.45"/>
    <n v="-106412.54"/>
  </r>
  <r>
    <x v="0"/>
    <x v="6"/>
    <s v="ELC"/>
    <x v="7"/>
    <x v="67"/>
    <s v="Valle del Mantaro 1"/>
    <s v="4"/>
    <s v="R"/>
    <s v="Inteconectado"/>
    <s v="PL0071"/>
    <s v="BT5B-R"/>
    <s v="Mayor a 100kWh"/>
    <n v="1450"/>
    <n v="246961"/>
    <n v="180680.78"/>
    <n v="5079.0200000000004"/>
  </r>
  <r>
    <x v="0"/>
    <x v="6"/>
    <s v="ELC"/>
    <x v="7"/>
    <x v="68"/>
    <s v="Valle del Mantaro 2"/>
    <s v="4"/>
    <s v="R"/>
    <s v="Inteconectado"/>
    <s v="PL0072"/>
    <s v="BT5B-R"/>
    <s v="De 0 a 30 kWh "/>
    <n v="7666"/>
    <n v="110415"/>
    <n v="56508.17"/>
    <n v="-47190.21"/>
  </r>
  <r>
    <x v="0"/>
    <x v="6"/>
    <s v="ELC"/>
    <x v="7"/>
    <x v="68"/>
    <s v="Valle del Mantaro 2"/>
    <s v="4"/>
    <s v="R"/>
    <s v="Inteconectado"/>
    <s v="PL0072"/>
    <s v="BT5B-R"/>
    <s v="De 30 a 100kWh"/>
    <n v="7228"/>
    <n v="407784.04"/>
    <n v="213598.62"/>
    <n v="-93497.279999999999"/>
  </r>
  <r>
    <x v="0"/>
    <x v="6"/>
    <s v="ELC"/>
    <x v="7"/>
    <x v="68"/>
    <s v="Valle del Mantaro 2"/>
    <s v="4"/>
    <s v="R"/>
    <s v="Inteconectado"/>
    <s v="PL0072"/>
    <s v="BT5B-R"/>
    <s v="Mayor a 100kWh"/>
    <n v="1367"/>
    <n v="217273"/>
    <n v="159142.06"/>
    <n v="4465.57"/>
  </r>
  <r>
    <x v="0"/>
    <x v="6"/>
    <s v="ELC"/>
    <x v="7"/>
    <x v="69"/>
    <s v="Chalhuamayo - Satipo"/>
    <s v="4"/>
    <s v="R"/>
    <s v="Inteconectado"/>
    <s v="PL0073"/>
    <s v="BT5B-R"/>
    <s v="De 0 a 30 kWh "/>
    <n v="4585"/>
    <n v="57145"/>
    <n v="31545.53"/>
    <n v="-24502.21"/>
  </r>
  <r>
    <x v="0"/>
    <x v="6"/>
    <s v="ELC"/>
    <x v="7"/>
    <x v="69"/>
    <s v="Chalhuamayo - Satipo"/>
    <s v="4"/>
    <s v="R"/>
    <s v="Inteconectado"/>
    <s v="PL0073"/>
    <s v="BT5B-R"/>
    <s v="De 30 a 100kWh"/>
    <n v="4351"/>
    <n v="261715"/>
    <n v="139595.63"/>
    <n v="-57036.800000000003"/>
  </r>
  <r>
    <x v="0"/>
    <x v="6"/>
    <s v="ELC"/>
    <x v="7"/>
    <x v="69"/>
    <s v="Chalhuamayo - Satipo"/>
    <s v="4"/>
    <s v="R"/>
    <s v="Inteconectado"/>
    <s v="PL0073"/>
    <s v="BT5B-R"/>
    <s v="Mayor a 100kWh"/>
    <n v="1996"/>
    <n v="400591"/>
    <n v="292438.65999999997"/>
    <n v="8180.1"/>
  </r>
  <r>
    <x v="0"/>
    <x v="6"/>
    <s v="ELC"/>
    <x v="7"/>
    <x v="70"/>
    <s v="San Francisco"/>
    <s v="3"/>
    <s v="U"/>
    <s v="Inteconectado"/>
    <s v="PL0074"/>
    <s v="BT5B-R"/>
    <s v="De 0 a 30 kWh "/>
    <n v="2334"/>
    <n v="27950"/>
    <n v="20345.099999999999"/>
    <n v="-4405.4399999999996"/>
  </r>
  <r>
    <x v="0"/>
    <x v="6"/>
    <s v="ELC"/>
    <x v="7"/>
    <x v="70"/>
    <s v="San Francisco"/>
    <s v="3"/>
    <s v="U"/>
    <s v="Inteconectado"/>
    <s v="PL0074"/>
    <s v="BT5B-R"/>
    <s v="De 30 a 100kWh"/>
    <n v="1973"/>
    <n v="115767"/>
    <n v="69654.350000000006"/>
    <n v="-9312.56"/>
  </r>
  <r>
    <x v="0"/>
    <x v="6"/>
    <s v="ELC"/>
    <x v="7"/>
    <x v="70"/>
    <s v="San Francisco"/>
    <s v="3"/>
    <s v="U"/>
    <s v="Inteconectado"/>
    <s v="PL0074"/>
    <s v="BT5B-R"/>
    <s v="Mayor a 100kWh"/>
    <n v="1433"/>
    <n v="344573"/>
    <n v="227866.26"/>
    <n v="6436.96"/>
  </r>
  <r>
    <x v="0"/>
    <x v="6"/>
    <s v="ELC"/>
    <x v="7"/>
    <x v="71"/>
    <s v="Huancavelica Rural"/>
    <s v="6"/>
    <s v="R"/>
    <s v="Inteconectado"/>
    <s v="PL0075"/>
    <s v="BT5B-R"/>
    <s v="De 0 a 30 kWh "/>
    <n v="19394"/>
    <n v="195495.7"/>
    <n v="132933.07999999999"/>
    <n v="-93472.38"/>
  </r>
  <r>
    <x v="0"/>
    <x v="6"/>
    <s v="ELC"/>
    <x v="7"/>
    <x v="71"/>
    <s v="Huancavelica Rural"/>
    <s v="6"/>
    <s v="R"/>
    <s v="Inteconectado"/>
    <s v="PL0075"/>
    <s v="BT5B-R"/>
    <s v="De 30 a 100kWh"/>
    <n v="3331"/>
    <n v="164902.9"/>
    <n v="92362.05"/>
    <n v="-47797.47"/>
  </r>
  <r>
    <x v="0"/>
    <x v="6"/>
    <s v="ELC"/>
    <x v="7"/>
    <x v="71"/>
    <s v="Huancavelica Rural"/>
    <s v="6"/>
    <s v="R"/>
    <s v="Inteconectado"/>
    <s v="PL0075"/>
    <s v="BT5B-R"/>
    <s v="Mayor a 100kWh"/>
    <n v="498"/>
    <n v="96169"/>
    <n v="78300.62"/>
    <n v="2200.83"/>
  </r>
  <r>
    <x v="0"/>
    <x v="6"/>
    <s v="ELC"/>
    <x v="7"/>
    <x v="72"/>
    <s v="Valle del Mantaro 3"/>
    <s v="4"/>
    <s v="R"/>
    <s v="Inteconectado"/>
    <s v="PL0076"/>
    <s v="BT5B-R"/>
    <s v="De 0 a 30 kWh "/>
    <n v="11249"/>
    <n v="149627"/>
    <n v="79985.600000000006"/>
    <n v="-64244.959999999999"/>
  </r>
  <r>
    <x v="0"/>
    <x v="6"/>
    <s v="ELC"/>
    <x v="7"/>
    <x v="72"/>
    <s v="Valle del Mantaro 3"/>
    <s v="4"/>
    <s v="R"/>
    <s v="Inteconectado"/>
    <s v="PL0076"/>
    <s v="BT5B-R"/>
    <s v="De 30 a 100kWh"/>
    <n v="6474"/>
    <n v="348665"/>
    <n v="180740.38"/>
    <n v="-84046.29"/>
  </r>
  <r>
    <x v="0"/>
    <x v="6"/>
    <s v="ELC"/>
    <x v="7"/>
    <x v="72"/>
    <s v="Valle del Mantaro 3"/>
    <s v="4"/>
    <s v="R"/>
    <s v="Inteconectado"/>
    <s v="PL0076"/>
    <s v="BT5B-R"/>
    <s v="Mayor a 100kWh"/>
    <n v="978"/>
    <n v="168004"/>
    <n v="123325.02"/>
    <n v="3470.09"/>
  </r>
  <r>
    <x v="0"/>
    <x v="6"/>
    <s v="ELC"/>
    <x v="7"/>
    <x v="73"/>
    <s v="Valle del Mantaro 4"/>
    <s v="5"/>
    <s v="R"/>
    <s v="Inteconectado"/>
    <s v="PL0077"/>
    <s v="BT5B-R"/>
    <s v="De 0 a 30 kWh "/>
    <n v="23823"/>
    <n v="250406.39999999999"/>
    <n v="165369.82"/>
    <n v="-120037.64"/>
  </r>
  <r>
    <x v="0"/>
    <x v="6"/>
    <s v="ELC"/>
    <x v="7"/>
    <x v="73"/>
    <s v="Valle del Mantaro 4"/>
    <s v="5"/>
    <s v="R"/>
    <s v="Inteconectado"/>
    <s v="PL0077"/>
    <s v="BT5B-R"/>
    <s v="De 30 a 100kWh"/>
    <n v="6968"/>
    <n v="360818"/>
    <n v="205373.02"/>
    <n v="-100082.13"/>
  </r>
  <r>
    <x v="0"/>
    <x v="6"/>
    <s v="ELC"/>
    <x v="7"/>
    <x v="73"/>
    <s v="Valle del Mantaro 4"/>
    <s v="5"/>
    <s v="R"/>
    <s v="Inteconectado"/>
    <s v="PL0077"/>
    <s v="BT5B-R"/>
    <s v="Mayor a 100kWh"/>
    <n v="908"/>
    <n v="153346"/>
    <n v="125376.61"/>
    <n v="3526.4"/>
  </r>
  <r>
    <x v="0"/>
    <x v="6"/>
    <s v="ELC"/>
    <x v="7"/>
    <x v="74"/>
    <s v="Tablachaca"/>
    <s v="5"/>
    <s v="R"/>
    <s v="Inteconectado"/>
    <s v="PL0078"/>
    <s v="BT5B-R"/>
    <s v="De 0 a 30 kWh "/>
    <n v="5613"/>
    <n v="54388"/>
    <n v="35392.39"/>
    <n v="-22395.61"/>
  </r>
  <r>
    <x v="0"/>
    <x v="6"/>
    <s v="ELC"/>
    <x v="7"/>
    <x v="74"/>
    <s v="Tablachaca"/>
    <s v="5"/>
    <s v="R"/>
    <s v="Inteconectado"/>
    <s v="PL0078"/>
    <s v="BT5B-R"/>
    <s v="De 30 a 100kWh"/>
    <n v="962"/>
    <n v="47705"/>
    <n v="22854.54"/>
    <n v="-11622.37"/>
  </r>
  <r>
    <x v="0"/>
    <x v="6"/>
    <s v="ELC"/>
    <x v="7"/>
    <x v="74"/>
    <s v="Tablachaca"/>
    <s v="5"/>
    <s v="R"/>
    <s v="Inteconectado"/>
    <s v="PL0078"/>
    <s v="BT5B-R"/>
    <s v="Mayor a 100kWh"/>
    <n v="133"/>
    <n v="31555"/>
    <n v="20962.02"/>
    <n v="593.11"/>
  </r>
  <r>
    <x v="0"/>
    <x v="6"/>
    <s v="ELC"/>
    <x v="7"/>
    <x v="75"/>
    <s v="Pozuzo"/>
    <s v="4"/>
    <s v="R"/>
    <s v="Inteconectado"/>
    <s v="PL0080"/>
    <s v="BT5B-R"/>
    <s v="De 0 a 30 kWh "/>
    <n v="1165"/>
    <n v="13571"/>
    <n v="7775.31"/>
    <n v="-5822.48"/>
  </r>
  <r>
    <x v="0"/>
    <x v="6"/>
    <s v="ELC"/>
    <x v="7"/>
    <x v="75"/>
    <s v="Pozuzo"/>
    <s v="4"/>
    <s v="R"/>
    <s v="Inteconectado"/>
    <s v="PL0080"/>
    <s v="BT5B-R"/>
    <s v="De 30 a 100kWh"/>
    <n v="1353"/>
    <n v="83995"/>
    <n v="45600.160000000003"/>
    <n v="-17413.11"/>
  </r>
  <r>
    <x v="0"/>
    <x v="6"/>
    <s v="ELC"/>
    <x v="7"/>
    <x v="75"/>
    <s v="Pozuzo"/>
    <s v="4"/>
    <s v="R"/>
    <s v="Inteconectado"/>
    <s v="PL0080"/>
    <s v="BT5B-R"/>
    <s v="Mayor a 100kWh"/>
    <n v="883"/>
    <n v="185036"/>
    <n v="135058.74"/>
    <n v="3811.14"/>
  </r>
  <r>
    <x v="0"/>
    <x v="6"/>
    <s v="ELC"/>
    <x v="7"/>
    <x v="76"/>
    <s v="Ayacucho Rural"/>
    <s v="5"/>
    <s v="R"/>
    <s v="Inteconectado"/>
    <s v="PL0161"/>
    <s v="BT5B-R"/>
    <s v="De 0 a 30 kWh "/>
    <n v="10386"/>
    <n v="111247"/>
    <n v="72605.27"/>
    <n v="-53232.13"/>
  </r>
  <r>
    <x v="0"/>
    <x v="6"/>
    <s v="ELC"/>
    <x v="7"/>
    <x v="76"/>
    <s v="Ayacucho Rural"/>
    <s v="5"/>
    <s v="R"/>
    <s v="Inteconectado"/>
    <s v="PL0161"/>
    <s v="BT5B-R"/>
    <s v="De 30 a 100kWh"/>
    <n v="2848"/>
    <n v="147974"/>
    <n v="84287.360000000001"/>
    <n v="-40872.6"/>
  </r>
  <r>
    <x v="0"/>
    <x v="6"/>
    <s v="ELC"/>
    <x v="7"/>
    <x v="76"/>
    <s v="Ayacucho Rural"/>
    <s v="5"/>
    <s v="R"/>
    <s v="Inteconectado"/>
    <s v="PL0161"/>
    <s v="BT5B-R"/>
    <s v="Mayor a 100kWh"/>
    <n v="453"/>
    <n v="77597"/>
    <n v="63415.31"/>
    <n v="1786.51"/>
  </r>
  <r>
    <x v="0"/>
    <x v="6"/>
    <s v="ELC"/>
    <x v="7"/>
    <x v="77"/>
    <s v="Huanuco Rural 2"/>
    <s v="5"/>
    <s v="R"/>
    <s v="Inteconectado"/>
    <s v="PL0162"/>
    <s v="BT5B-R"/>
    <s v="De 0 a 30 kWh "/>
    <n v="11429"/>
    <n v="125141"/>
    <n v="81124.84"/>
    <n v="-60492.31"/>
  </r>
  <r>
    <x v="0"/>
    <x v="6"/>
    <s v="ELC"/>
    <x v="7"/>
    <x v="77"/>
    <s v="Huanuco Rural 2"/>
    <s v="5"/>
    <s v="R"/>
    <s v="Inteconectado"/>
    <s v="PL0162"/>
    <s v="BT5B-R"/>
    <s v="De 30 a 100kWh"/>
    <n v="3887"/>
    <n v="206313"/>
    <n v="119446.8"/>
    <n v="-56324.85"/>
  </r>
  <r>
    <x v="0"/>
    <x v="6"/>
    <s v="ELC"/>
    <x v="7"/>
    <x v="77"/>
    <s v="Huanuco Rural 2"/>
    <s v="5"/>
    <s v="R"/>
    <s v="Inteconectado"/>
    <s v="PL0162"/>
    <s v="BT5B-R"/>
    <s v="Mayor a 100kWh"/>
    <n v="800"/>
    <n v="201990"/>
    <n v="165177.94"/>
    <n v="4650.71"/>
  </r>
  <r>
    <x v="0"/>
    <x v="6"/>
    <s v="ELC"/>
    <x v="7"/>
    <x v="78"/>
    <s v="Tarma Rural"/>
    <s v="5"/>
    <s v="R"/>
    <s v="Inteconectado"/>
    <s v="PL0164"/>
    <s v="BT5B-R"/>
    <s v="De 0 a 30 kWh "/>
    <n v="10528"/>
    <n v="112687"/>
    <n v="73710.710000000006"/>
    <n v="-54023.65"/>
  </r>
  <r>
    <x v="0"/>
    <x v="6"/>
    <s v="ELC"/>
    <x v="7"/>
    <x v="78"/>
    <s v="Tarma Rural"/>
    <s v="5"/>
    <s v="R"/>
    <s v="Inteconectado"/>
    <s v="PL0164"/>
    <s v="BT5B-R"/>
    <s v="De 30 a 100kWh"/>
    <n v="2423"/>
    <n v="119697"/>
    <n v="67057.3"/>
    <n v="-34843.33"/>
  </r>
  <r>
    <x v="0"/>
    <x v="6"/>
    <s v="ELC"/>
    <x v="7"/>
    <x v="78"/>
    <s v="Tarma Rural"/>
    <s v="5"/>
    <s v="R"/>
    <s v="Inteconectado"/>
    <s v="PL0164"/>
    <s v="BT5B-R"/>
    <s v="Mayor a 100kWh"/>
    <n v="223"/>
    <n v="47247"/>
    <n v="38476.79"/>
    <n v="1083.83"/>
  </r>
  <r>
    <x v="0"/>
    <x v="6"/>
    <s v="ELC"/>
    <x v="7"/>
    <x v="79"/>
    <s v="Huanta Ciudad"/>
    <s v="3"/>
    <s v="U"/>
    <s v="Inteconectado"/>
    <s v="PL0222"/>
    <s v="BT5B-R"/>
    <s v="De 0 a 30 kWh "/>
    <n v="3894"/>
    <n v="53786"/>
    <n v="37104.269999999997"/>
    <n v="-8405.43"/>
  </r>
  <r>
    <x v="0"/>
    <x v="6"/>
    <s v="ELC"/>
    <x v="7"/>
    <x v="79"/>
    <s v="Huanta Ciudad"/>
    <s v="3"/>
    <s v="U"/>
    <s v="Inteconectado"/>
    <s v="PL0222"/>
    <s v="BT5B-R"/>
    <s v="De 30 a 100kWh"/>
    <n v="2678"/>
    <n v="152979"/>
    <n v="91268.47"/>
    <n v="-12555.13"/>
  </r>
  <r>
    <x v="0"/>
    <x v="6"/>
    <s v="ELC"/>
    <x v="7"/>
    <x v="79"/>
    <s v="Huanta Ciudad"/>
    <s v="3"/>
    <s v="U"/>
    <s v="Inteconectado"/>
    <s v="PL0222"/>
    <s v="BT5B-R"/>
    <s v="Mayor a 100kWh"/>
    <n v="857"/>
    <n v="168791"/>
    <n v="111291.03"/>
    <n v="3130.25"/>
  </r>
  <r>
    <x v="0"/>
    <x v="6"/>
    <s v="ELC"/>
    <x v="7"/>
    <x v="80"/>
    <s v="Huanta Rural"/>
    <s v="6"/>
    <s v="R"/>
    <s v="Inteconectado"/>
    <s v="PL0223"/>
    <s v="BT5B-R"/>
    <s v="De 0 a 30 kWh "/>
    <n v="12704"/>
    <n v="110738"/>
    <n v="81927.490000000005"/>
    <n v="-52834.86"/>
  </r>
  <r>
    <x v="0"/>
    <x v="6"/>
    <s v="ELC"/>
    <x v="7"/>
    <x v="80"/>
    <s v="Huanta Rural"/>
    <s v="6"/>
    <s v="R"/>
    <s v="Inteconectado"/>
    <s v="PL0223"/>
    <s v="BT5B-R"/>
    <s v="De 30 a 100kWh"/>
    <n v="1555"/>
    <n v="77269"/>
    <n v="43271.68"/>
    <n v="-22252.05"/>
  </r>
  <r>
    <x v="0"/>
    <x v="6"/>
    <s v="ELC"/>
    <x v="7"/>
    <x v="80"/>
    <s v="Huanta Rural"/>
    <s v="6"/>
    <s v="R"/>
    <s v="Inteconectado"/>
    <s v="PL0223"/>
    <s v="BT5B-R"/>
    <s v="Mayor a 100kWh"/>
    <n v="212"/>
    <n v="45152"/>
    <n v="36603.61"/>
    <n v="1030.8699999999999"/>
  </r>
  <r>
    <x v="0"/>
    <x v="6"/>
    <s v="ELC"/>
    <x v="7"/>
    <x v="81"/>
    <s v="Pasco Rural"/>
    <s v="6"/>
    <s v="R"/>
    <s v="Inteconectado"/>
    <s v="PL0224"/>
    <s v="BT5B-R"/>
    <s v="De 0 a 30 kWh "/>
    <n v="6477"/>
    <n v="60786"/>
    <n v="43092.06"/>
    <n v="-29089.86"/>
  </r>
  <r>
    <x v="0"/>
    <x v="6"/>
    <s v="ELC"/>
    <x v="7"/>
    <x v="81"/>
    <s v="Pasco Rural"/>
    <s v="6"/>
    <s v="R"/>
    <s v="Inteconectado"/>
    <s v="PL0224"/>
    <s v="BT5B-R"/>
    <s v="De 30 a 100kWh"/>
    <n v="1846"/>
    <n v="98713"/>
    <n v="56917.52"/>
    <n v="-26512.16"/>
  </r>
  <r>
    <x v="0"/>
    <x v="6"/>
    <s v="ELC"/>
    <x v="7"/>
    <x v="81"/>
    <s v="Pasco Rural"/>
    <s v="6"/>
    <s v="R"/>
    <s v="Inteconectado"/>
    <s v="PL0224"/>
    <s v="BT5B-R"/>
    <s v="Mayor a 100kWh"/>
    <n v="400"/>
    <n v="88135"/>
    <n v="71646.149999999994"/>
    <n v="2025.32"/>
  </r>
  <r>
    <x v="0"/>
    <x v="6"/>
    <s v="ELC"/>
    <x v="7"/>
    <x v="82"/>
    <s v="Huánuco Rural 1"/>
    <s v="4"/>
    <s v="R"/>
    <s v="Inteconectado"/>
    <s v="PL0258"/>
    <s v="BT5B-R"/>
    <s v="De 0 a 30 kWh "/>
    <n v="4058"/>
    <n v="45522"/>
    <n v="26701.97"/>
    <n v="-19675.14"/>
  </r>
  <r>
    <x v="0"/>
    <x v="6"/>
    <s v="ELC"/>
    <x v="7"/>
    <x v="82"/>
    <s v="Huánuco Rural 1"/>
    <s v="4"/>
    <s v="R"/>
    <s v="Inteconectado"/>
    <s v="PL0258"/>
    <s v="BT5B-R"/>
    <s v="De 30 a 100kWh"/>
    <n v="2807"/>
    <n v="162448"/>
    <n v="86959.32"/>
    <n v="-36393.22"/>
  </r>
  <r>
    <x v="0"/>
    <x v="6"/>
    <s v="ELC"/>
    <x v="7"/>
    <x v="82"/>
    <s v="Huánuco Rural 1"/>
    <s v="4"/>
    <s v="R"/>
    <s v="Inteconectado"/>
    <s v="PL0258"/>
    <s v="BT5B-R"/>
    <s v="Mayor a 100kWh"/>
    <n v="656"/>
    <n v="118000"/>
    <n v="87045.88"/>
    <n v="2452.27"/>
  </r>
  <r>
    <x v="0"/>
    <x v="6"/>
    <s v="ELC"/>
    <x v="7"/>
    <x v="83"/>
    <s v="OROYA"/>
    <s v="3"/>
    <s v="U"/>
    <s v="Inteconectado"/>
    <s v="PL0063"/>
    <s v="BT5B-R"/>
    <s v="De 0 a 30 kWh "/>
    <n v="4956"/>
    <n v="53219"/>
    <n v="40226.379999999997"/>
    <n v="-8362.7999999999993"/>
  </r>
  <r>
    <x v="0"/>
    <x v="6"/>
    <s v="ELC"/>
    <x v="7"/>
    <x v="83"/>
    <s v="OROYA"/>
    <s v="3"/>
    <s v="U"/>
    <s v="Inteconectado"/>
    <s v="PL0063"/>
    <s v="BT5B-R"/>
    <s v="De 30 a 100kWh"/>
    <n v="3868"/>
    <n v="218435"/>
    <n v="130871.06"/>
    <n v="-18229.63"/>
  </r>
  <r>
    <x v="0"/>
    <x v="6"/>
    <s v="ELC"/>
    <x v="7"/>
    <x v="83"/>
    <s v="OROYA"/>
    <s v="3"/>
    <s v="U"/>
    <s v="Inteconectado"/>
    <s v="PL0063"/>
    <s v="BT5B-R"/>
    <s v="Mayor a 100kWh"/>
    <n v="1084"/>
    <n v="237162"/>
    <n v="156881.54999999999"/>
    <n v="4436.92"/>
  </r>
  <r>
    <x v="0"/>
    <x v="6"/>
    <s v="ELC"/>
    <x v="7"/>
    <x v="84"/>
    <s v="TARMA"/>
    <s v="3"/>
    <s v="U"/>
    <s v="Inteconectado"/>
    <s v="PL0064"/>
    <s v="BT5B-R"/>
    <s v="De 0 a 30 kWh "/>
    <n v="4739"/>
    <n v="62606"/>
    <n v="43885.22"/>
    <n v="-9817.06"/>
  </r>
  <r>
    <x v="0"/>
    <x v="6"/>
    <s v="ELC"/>
    <x v="7"/>
    <x v="84"/>
    <s v="TARMA"/>
    <s v="3"/>
    <s v="U"/>
    <s v="Inteconectado"/>
    <s v="PL0064"/>
    <s v="BT5B-R"/>
    <s v="De 30 a 100kWh"/>
    <n v="4880"/>
    <n v="285325"/>
    <n v="170753.04"/>
    <n v="-22939.72"/>
  </r>
  <r>
    <x v="0"/>
    <x v="6"/>
    <s v="ELC"/>
    <x v="7"/>
    <x v="84"/>
    <s v="TARMA"/>
    <s v="3"/>
    <s v="U"/>
    <s v="Inteconectado"/>
    <s v="PL0064"/>
    <s v="BT5B-R"/>
    <s v="Mayor a 100kWh"/>
    <n v="1642"/>
    <n v="286524"/>
    <n v="189910.02"/>
    <n v="5350.83"/>
  </r>
  <r>
    <x v="0"/>
    <x v="6"/>
    <s v="ELC"/>
    <x v="7"/>
    <x v="85"/>
    <s v="Tingo María Rural"/>
    <s v="6"/>
    <s v="R"/>
    <s v="Inteconectado"/>
    <s v="PL1065"/>
    <s v="BT5B-R"/>
    <s v="De 0 a 30 kWh "/>
    <n v="726"/>
    <n v="8958"/>
    <n v="5485.71"/>
    <n v="-4330.3999999999996"/>
  </r>
  <r>
    <x v="0"/>
    <x v="6"/>
    <s v="ELC"/>
    <x v="7"/>
    <x v="85"/>
    <s v="Tingo María Rural"/>
    <s v="6"/>
    <s v="R"/>
    <s v="Inteconectado"/>
    <s v="PL1065"/>
    <s v="BT5B-R"/>
    <s v="De 30 a 100kWh"/>
    <n v="533"/>
    <n v="30437"/>
    <n v="18038.009999999998"/>
    <n v="-7772.02"/>
  </r>
  <r>
    <x v="0"/>
    <x v="6"/>
    <s v="ELC"/>
    <x v="7"/>
    <x v="85"/>
    <s v="Tingo María Rural"/>
    <s v="6"/>
    <s v="R"/>
    <s v="Inteconectado"/>
    <s v="PL1065"/>
    <s v="BT5B-R"/>
    <s v="Mayor a 100kWh"/>
    <n v="142"/>
    <n v="25747"/>
    <n v="21226.23"/>
    <n v="598.01"/>
  </r>
  <r>
    <x v="0"/>
    <x v="6"/>
    <s v="ELC"/>
    <x v="7"/>
    <x v="86"/>
    <s v="Junín"/>
    <s v="4"/>
    <s v="R"/>
    <s v="Inteconectado"/>
    <s v="PL1224"/>
    <s v="BT5B-R"/>
    <s v="De 0 a 30 kWh "/>
    <n v="4103"/>
    <n v="44866"/>
    <n v="26618.39"/>
    <n v="-19256.310000000001"/>
  </r>
  <r>
    <x v="0"/>
    <x v="6"/>
    <s v="ELC"/>
    <x v="7"/>
    <x v="86"/>
    <s v="Junín"/>
    <s v="4"/>
    <s v="R"/>
    <s v="Inteconectado"/>
    <s v="PL1224"/>
    <s v="BT5B-R"/>
    <s v="De 30 a 100kWh"/>
    <n v="1940"/>
    <n v="102322"/>
    <n v="52877.85"/>
    <n v="-24988.09"/>
  </r>
  <r>
    <x v="0"/>
    <x v="6"/>
    <s v="ELC"/>
    <x v="7"/>
    <x v="86"/>
    <s v="Junín"/>
    <s v="4"/>
    <s v="R"/>
    <s v="Inteconectado"/>
    <s v="PL1224"/>
    <s v="BT5B-R"/>
    <s v="Mayor a 100kWh"/>
    <n v="303"/>
    <n v="61142"/>
    <n v="44713.83"/>
    <n v="1260.27"/>
  </r>
  <r>
    <x v="0"/>
    <x v="6"/>
    <s v="ELC"/>
    <x v="7"/>
    <x v="87"/>
    <s v="San Jose"/>
    <s v="3"/>
    <s v="U"/>
    <s v="Inteconectado"/>
    <s v="PL2063"/>
    <s v="BT5B-R"/>
    <s v="De 0 a 30 kWh "/>
    <n v="476"/>
    <n v="6887"/>
    <n v="4717.55"/>
    <n v="-1086.74"/>
  </r>
  <r>
    <x v="0"/>
    <x v="6"/>
    <s v="ELC"/>
    <x v="7"/>
    <x v="87"/>
    <s v="San Jose"/>
    <s v="3"/>
    <s v="U"/>
    <s v="Inteconectado"/>
    <s v="PL2063"/>
    <s v="BT5B-R"/>
    <s v="De 30 a 100kWh"/>
    <n v="604"/>
    <n v="33659"/>
    <n v="20234.8"/>
    <n v="-2862.96"/>
  </r>
  <r>
    <x v="0"/>
    <x v="6"/>
    <s v="ELC"/>
    <x v="7"/>
    <x v="87"/>
    <s v="San Jose"/>
    <s v="3"/>
    <s v="U"/>
    <s v="Inteconectado"/>
    <s v="PL2063"/>
    <s v="BT5B-R"/>
    <s v="Mayor a 100kWh"/>
    <n v="156"/>
    <n v="40924"/>
    <n v="27075.68"/>
    <n v="763.43"/>
  </r>
  <r>
    <x v="0"/>
    <x v="6"/>
    <s v="ELC"/>
    <x v="7"/>
    <x v="88"/>
    <s v="CHANCHAMAYO"/>
    <s v="3"/>
    <s v="U"/>
    <s v="Inteconectado"/>
    <s v="PL0064"/>
    <s v="BT5B-R"/>
    <s v="De 0 a 30 kWh "/>
    <n v="5068"/>
    <n v="60065.3"/>
    <n v="43767.8"/>
    <n v="-9431.7000000000007"/>
  </r>
  <r>
    <x v="0"/>
    <x v="6"/>
    <s v="ELC"/>
    <x v="7"/>
    <x v="88"/>
    <s v="CHANCHAMAYO"/>
    <s v="3"/>
    <s v="U"/>
    <s v="Inteconectado"/>
    <s v="PL0064"/>
    <s v="BT5B-R"/>
    <s v="De 30 a 100kWh"/>
    <n v="5581"/>
    <n v="347709"/>
    <n v="209030.6"/>
    <n v="-26302.99"/>
  </r>
  <r>
    <x v="0"/>
    <x v="6"/>
    <s v="ELC"/>
    <x v="7"/>
    <x v="88"/>
    <s v="CHANCHAMAYO"/>
    <s v="3"/>
    <s v="U"/>
    <s v="Inteconectado"/>
    <s v="PL0064"/>
    <s v="BT5B-R"/>
    <s v="Mayor a 100kWh"/>
    <n v="2812"/>
    <n v="514058"/>
    <n v="340847.67"/>
    <n v="9606.69"/>
  </r>
  <r>
    <x v="0"/>
    <x v="6"/>
    <s v="ELC"/>
    <x v="7"/>
    <x v="89"/>
    <s v="Aucayacu"/>
    <s v="6"/>
    <s v="R"/>
    <s v="Inteconectado"/>
    <s v="PL2065"/>
    <s v="BT5B-R"/>
    <s v="De 0 a 30 kWh "/>
    <n v="2310"/>
    <n v="26443"/>
    <n v="16842.080000000002"/>
    <n v="-12783.6"/>
  </r>
  <r>
    <x v="0"/>
    <x v="6"/>
    <s v="ELC"/>
    <x v="7"/>
    <x v="89"/>
    <s v="Aucayacu"/>
    <s v="6"/>
    <s v="R"/>
    <s v="Inteconectado"/>
    <s v="PL2065"/>
    <s v="BT5B-R"/>
    <s v="De 30 a 100kWh"/>
    <n v="1591"/>
    <n v="92273"/>
    <n v="55061.82"/>
    <n v="-23068.47"/>
  </r>
  <r>
    <x v="0"/>
    <x v="6"/>
    <s v="ELC"/>
    <x v="7"/>
    <x v="89"/>
    <s v="Aucayacu"/>
    <s v="6"/>
    <s v="R"/>
    <s v="Inteconectado"/>
    <s v="PL2065"/>
    <s v="BT5B-R"/>
    <s v="Mayor a 100kWh"/>
    <n v="513"/>
    <n v="94521"/>
    <n v="77857.8"/>
    <n v="2195.7199999999998"/>
  </r>
  <r>
    <x v="0"/>
    <x v="6"/>
    <s v="ELC"/>
    <x v="7"/>
    <x v="90"/>
    <s v="Carhuamayo"/>
    <s v="5"/>
    <s v="R"/>
    <s v="Inteconectado"/>
    <s v="PL2224"/>
    <s v="BT5B-R"/>
    <s v="De 0 a 30 kWh "/>
    <n v="6921"/>
    <n v="66166"/>
    <n v="46216.23"/>
    <n v="-31833.97"/>
  </r>
  <r>
    <x v="0"/>
    <x v="6"/>
    <s v="ELC"/>
    <x v="7"/>
    <x v="90"/>
    <s v="Carhuamayo"/>
    <s v="5"/>
    <s v="R"/>
    <s v="Inteconectado"/>
    <s v="PL2224"/>
    <s v="BT5B-R"/>
    <s v="De 30 a 100kWh"/>
    <n v="1575"/>
    <n v="78547"/>
    <n v="44291.69"/>
    <n v="-22727.25"/>
  </r>
  <r>
    <x v="0"/>
    <x v="6"/>
    <s v="ELC"/>
    <x v="7"/>
    <x v="90"/>
    <s v="Carhuamayo"/>
    <s v="5"/>
    <s v="R"/>
    <s v="Inteconectado"/>
    <s v="PL2224"/>
    <s v="BT5B-R"/>
    <s v="Mayor a 100kWh"/>
    <n v="155"/>
    <n v="36666"/>
    <n v="29887.14"/>
    <n v="844.36"/>
  </r>
  <r>
    <x v="0"/>
    <x v="6"/>
    <s v="ELC"/>
    <x v="7"/>
    <x v="91"/>
    <s v="Yaupi"/>
    <s v="3"/>
    <s v="U"/>
    <s v="Inteconectado"/>
    <s v="PL3224"/>
    <s v="BT5B-R"/>
    <s v="De 0 a 30 kWh "/>
    <n v="2829"/>
    <n v="36293"/>
    <n v="25803.599999999999"/>
    <n v="-5712.68"/>
  </r>
  <r>
    <x v="0"/>
    <x v="6"/>
    <s v="ELC"/>
    <x v="7"/>
    <x v="91"/>
    <s v="Yaupi"/>
    <s v="3"/>
    <s v="U"/>
    <s v="Inteconectado"/>
    <s v="PL3224"/>
    <s v="BT5B-R"/>
    <s v="De 30 a 100kWh"/>
    <n v="3111"/>
    <n v="188380"/>
    <n v="113484.7"/>
    <n v="-14723.5"/>
  </r>
  <r>
    <x v="0"/>
    <x v="6"/>
    <s v="ELC"/>
    <x v="7"/>
    <x v="91"/>
    <s v="Yaupi"/>
    <s v="3"/>
    <s v="U"/>
    <s v="Inteconectado"/>
    <s v="PL3224"/>
    <s v="BT5B-R"/>
    <s v="Mayor a 100kWh"/>
    <n v="1358"/>
    <n v="276489"/>
    <n v="183489.03"/>
    <n v="5187.8500000000004"/>
  </r>
  <r>
    <x v="0"/>
    <x v="6"/>
    <s v="ELC"/>
    <x v="7"/>
    <x v="92"/>
    <s v="Ayacucho Rural SER"/>
    <s v="SER"/>
    <s v="R"/>
    <s v="Inteconectado"/>
    <s v="PR0078"/>
    <s v="BT5B-R"/>
    <s v="De 0 a 30 kWh "/>
    <n v="40608"/>
    <n v="275478.01"/>
    <n v="303292.83"/>
    <n v="-153884.81"/>
  </r>
  <r>
    <x v="0"/>
    <x v="6"/>
    <s v="ELC"/>
    <x v="7"/>
    <x v="92"/>
    <s v="Ayacucho Rural SER"/>
    <s v="SER"/>
    <s v="R"/>
    <s v="Inteconectado"/>
    <s v="PR0078"/>
    <s v="BT5B-R"/>
    <s v="De 30 a 100kWh"/>
    <n v="5124"/>
    <n v="269996"/>
    <n v="183938.74"/>
    <n v="-85934.04"/>
  </r>
  <r>
    <x v="0"/>
    <x v="6"/>
    <s v="ELC"/>
    <x v="7"/>
    <x v="92"/>
    <s v="Ayacucho Rural SER"/>
    <s v="SER"/>
    <s v="R"/>
    <s v="Inteconectado"/>
    <s v="PR0078"/>
    <s v="BT5B-R"/>
    <s v="Mayor a 100kWh"/>
    <n v="1010"/>
    <n v="179722"/>
    <n v="172119.32"/>
    <n v="4843.87"/>
  </r>
  <r>
    <x v="0"/>
    <x v="6"/>
    <s v="ELC"/>
    <x v="7"/>
    <x v="93"/>
    <s v="Huancavelica Rural SER"/>
    <s v="SER"/>
    <s v="R"/>
    <s v="Inteconectado"/>
    <s v="PR0061"/>
    <s v="BT5B-R"/>
    <s v="De 0 a 30 kWh "/>
    <n v="6503"/>
    <n v="42498"/>
    <n v="48041.79"/>
    <n v="-23773.1"/>
  </r>
  <r>
    <x v="0"/>
    <x v="6"/>
    <s v="ELC"/>
    <x v="7"/>
    <x v="93"/>
    <s v="Huancavelica Rural SER"/>
    <s v="SER"/>
    <s v="R"/>
    <s v="Inteconectado"/>
    <s v="PR0061"/>
    <s v="BT5B-R"/>
    <s v="De 30 a 100kWh"/>
    <n v="222"/>
    <n v="10390"/>
    <n v="6790.52"/>
    <n v="-3725.38"/>
  </r>
  <r>
    <x v="0"/>
    <x v="6"/>
    <s v="ELC"/>
    <x v="7"/>
    <x v="93"/>
    <s v="Huancavelica Rural SER"/>
    <s v="SER"/>
    <s v="R"/>
    <s v="Inteconectado"/>
    <s v="PR0061"/>
    <s v="BT5B-R"/>
    <s v="Mayor a 100kWh"/>
    <n v="9"/>
    <n v="1399"/>
    <n v="1346.33"/>
    <n v="38.04"/>
  </r>
  <r>
    <x v="0"/>
    <x v="6"/>
    <s v="ELC"/>
    <x v="7"/>
    <x v="94"/>
    <s v="Huanuco Rural 2 SER"/>
    <s v="SER"/>
    <s v="R"/>
    <s v="Inteconectado"/>
    <s v="PR0066"/>
    <s v="BT5B-R"/>
    <s v="De 0 a 30 kWh "/>
    <n v="25180"/>
    <n v="193705"/>
    <n v="196565.29"/>
    <n v="-109096.05"/>
  </r>
  <r>
    <x v="0"/>
    <x v="6"/>
    <s v="ELC"/>
    <x v="7"/>
    <x v="94"/>
    <s v="Huanuco Rural 2 SER"/>
    <s v="SER"/>
    <s v="R"/>
    <s v="Inteconectado"/>
    <s v="PR0066"/>
    <s v="BT5B-R"/>
    <s v="De 30 a 100kWh"/>
    <n v="1998"/>
    <n v="95115"/>
    <n v="62936.91"/>
    <n v="-33775.54"/>
  </r>
  <r>
    <x v="0"/>
    <x v="6"/>
    <s v="ELC"/>
    <x v="7"/>
    <x v="94"/>
    <s v="Huanuco Rural 2 SER"/>
    <s v="SER"/>
    <s v="R"/>
    <s v="Inteconectado"/>
    <s v="PR0066"/>
    <s v="BT5B-R"/>
    <s v="Mayor a 100kWh"/>
    <n v="176"/>
    <n v="41286"/>
    <n v="39528.71"/>
    <n v="1112.8800000000001"/>
  </r>
  <r>
    <x v="0"/>
    <x v="6"/>
    <s v="ELC"/>
    <x v="7"/>
    <x v="95"/>
    <s v="Pasco Rural SER"/>
    <s v="SER"/>
    <s v="R"/>
    <s v="Inteconectado"/>
    <s v="PR0063"/>
    <s v="BT5B-R"/>
    <s v="De 0 a 30 kWh "/>
    <n v="4960"/>
    <n v="34145"/>
    <n v="37262.85"/>
    <n v="-19124.43"/>
  </r>
  <r>
    <x v="0"/>
    <x v="6"/>
    <s v="ELC"/>
    <x v="7"/>
    <x v="95"/>
    <s v="Pasco Rural SER"/>
    <s v="SER"/>
    <s v="R"/>
    <s v="Inteconectado"/>
    <s v="PR0063"/>
    <s v="BT5B-R"/>
    <s v="De 30 a 100kWh"/>
    <n v="504"/>
    <n v="24645"/>
    <n v="16389.400000000001"/>
    <n v="-8470.02"/>
  </r>
  <r>
    <x v="0"/>
    <x v="6"/>
    <s v="ELC"/>
    <x v="7"/>
    <x v="95"/>
    <s v="Pasco Rural SER"/>
    <s v="SER"/>
    <s v="R"/>
    <s v="Inteconectado"/>
    <s v="PR0063"/>
    <s v="BT5B-R"/>
    <s v="Mayor a 100kWh"/>
    <n v="59"/>
    <n v="13588"/>
    <n v="12945.57"/>
    <n v="365.04"/>
  </r>
  <r>
    <x v="0"/>
    <x v="6"/>
    <s v="ELC"/>
    <x v="7"/>
    <x v="96"/>
    <s v="Pozuzo SER"/>
    <s v="SER"/>
    <s v="R"/>
    <s v="Inteconectado"/>
    <s v="PR0073"/>
    <s v="BT5B-R"/>
    <s v="De 0 a 30 kWh "/>
    <n v="756"/>
    <n v="7836"/>
    <n v="6570.59"/>
    <n v="-4381.12"/>
  </r>
  <r>
    <x v="0"/>
    <x v="6"/>
    <s v="ELC"/>
    <x v="7"/>
    <x v="96"/>
    <s v="Pozuzo SER"/>
    <s v="SER"/>
    <s v="R"/>
    <s v="Inteconectado"/>
    <s v="PR0073"/>
    <s v="BT5B-R"/>
    <s v="De 30 a 100kWh"/>
    <n v="449"/>
    <n v="27838"/>
    <n v="19879.27"/>
    <n v="-7529.73"/>
  </r>
  <r>
    <x v="0"/>
    <x v="6"/>
    <s v="ELC"/>
    <x v="7"/>
    <x v="96"/>
    <s v="Pozuzo SER"/>
    <s v="SER"/>
    <s v="R"/>
    <s v="Inteconectado"/>
    <s v="PR0073"/>
    <s v="BT5B-R"/>
    <s v="Mayor a 100kWh"/>
    <n v="248"/>
    <n v="57301"/>
    <n v="54481.54"/>
    <n v="1537.44"/>
  </r>
  <r>
    <x v="0"/>
    <x v="6"/>
    <s v="ELC"/>
    <x v="7"/>
    <x v="97"/>
    <s v="Tarma Chanchamayo SER"/>
    <s v="SER"/>
    <s v="R"/>
    <s v="Inteconectado"/>
    <s v="PR0064"/>
    <s v="BT5B-R"/>
    <s v="De 0 a 30 kWh "/>
    <n v="2723"/>
    <n v="21661.5"/>
    <n v="21453.59"/>
    <n v="-12122.59"/>
  </r>
  <r>
    <x v="0"/>
    <x v="6"/>
    <s v="ELC"/>
    <x v="7"/>
    <x v="97"/>
    <s v="Tarma Chanchamayo SER"/>
    <s v="SER"/>
    <s v="R"/>
    <s v="Inteconectado"/>
    <s v="PR0064"/>
    <s v="BT5B-R"/>
    <s v="De 30 a 100kWh"/>
    <n v="528"/>
    <n v="27191"/>
    <n v="18399.400000000001"/>
    <n v="-8869.6200000000008"/>
  </r>
  <r>
    <x v="0"/>
    <x v="6"/>
    <s v="ELC"/>
    <x v="7"/>
    <x v="97"/>
    <s v="Tarma Chanchamayo SER"/>
    <s v="SER"/>
    <s v="R"/>
    <s v="Inteconectado"/>
    <s v="PR0064"/>
    <s v="BT5B-R"/>
    <s v="Mayor a 100kWh"/>
    <n v="71"/>
    <n v="14422"/>
    <n v="13772.36"/>
    <n v="387.37"/>
  </r>
  <r>
    <x v="0"/>
    <x v="6"/>
    <s v="ELC"/>
    <x v="7"/>
    <x v="98"/>
    <s v="Tingo Maria SER"/>
    <s v="SER"/>
    <s v="R"/>
    <s v="Inteconectado"/>
    <s v="PR0065"/>
    <s v="BT5B-R"/>
    <s v="De 0 a 30 kWh "/>
    <n v="4816"/>
    <n v="44659"/>
    <n v="40266.17"/>
    <n v="-25226.15"/>
  </r>
  <r>
    <x v="0"/>
    <x v="6"/>
    <s v="ELC"/>
    <x v="7"/>
    <x v="98"/>
    <s v="Tingo Maria SER"/>
    <s v="SER"/>
    <s v="R"/>
    <s v="Inteconectado"/>
    <s v="PR0065"/>
    <s v="BT5B-R"/>
    <s v="De 30 a 100kWh"/>
    <n v="1555"/>
    <n v="84905"/>
    <n v="59014.47"/>
    <n v="-26352.86"/>
  </r>
  <r>
    <x v="0"/>
    <x v="6"/>
    <s v="ELC"/>
    <x v="7"/>
    <x v="98"/>
    <s v="Tingo Maria SER"/>
    <s v="SER"/>
    <s v="R"/>
    <s v="Inteconectado"/>
    <s v="PR0065"/>
    <s v="BT5B-R"/>
    <s v="Mayor a 100kWh"/>
    <n v="330"/>
    <n v="68227"/>
    <n v="65710.62"/>
    <n v="1852.14"/>
  </r>
  <r>
    <x v="0"/>
    <x v="6"/>
    <s v="ELC"/>
    <x v="7"/>
    <x v="99"/>
    <s v="Valle del Mantaro 3 SER"/>
    <s v="SER"/>
    <s v="R"/>
    <s v="Inteconectado"/>
    <s v="PR0071"/>
    <s v="BT5B-R"/>
    <s v="De 0 a 30 kWh "/>
    <n v="410"/>
    <n v="2193"/>
    <n v="2864.38"/>
    <n v="-1228.08"/>
  </r>
  <r>
    <x v="0"/>
    <x v="6"/>
    <s v="ELC"/>
    <x v="7"/>
    <x v="99"/>
    <s v="Valle del Mantaro 3 SER"/>
    <s v="SER"/>
    <s v="R"/>
    <s v="Inteconectado"/>
    <s v="PR0071"/>
    <s v="BT5B-R"/>
    <s v="De 30 a 100kWh"/>
    <n v="7"/>
    <n v="270"/>
    <n v="162.35"/>
    <n v="-117.6"/>
  </r>
  <r>
    <x v="0"/>
    <x v="6"/>
    <s v="ELC"/>
    <x v="7"/>
    <x v="99"/>
    <s v="Valle del Mantaro 3 SER"/>
    <s v="SER"/>
    <s v="R"/>
    <s v="Inteconectado"/>
    <s v="PR0071"/>
    <s v="BT5B-R"/>
    <s v="Mayor a 100kWh"/>
    <n v="1"/>
    <n v="133"/>
    <n v="128.91999999999999"/>
    <n v="3.63"/>
  </r>
  <r>
    <x v="0"/>
    <x v="6"/>
    <s v="ELC"/>
    <x v="7"/>
    <x v="100"/>
    <s v="SER YAUPI"/>
    <s v="SER"/>
    <s v="R"/>
    <s v="Inteconectado"/>
    <s v="PR0064"/>
    <s v="BT5B-R"/>
    <s v="De 0 a 30 kWh "/>
    <n v="11333"/>
    <n v="89098"/>
    <n v="88909.33"/>
    <n v="-49863.05"/>
  </r>
  <r>
    <x v="0"/>
    <x v="6"/>
    <s v="ELC"/>
    <x v="7"/>
    <x v="100"/>
    <s v="SER YAUPI"/>
    <s v="SER"/>
    <s v="R"/>
    <s v="Inteconectado"/>
    <s v="PR0064"/>
    <s v="BT5B-R"/>
    <s v="De 30 a 100kWh"/>
    <n v="1924"/>
    <n v="97730"/>
    <n v="65797.210000000006"/>
    <n v="-32301.87"/>
  </r>
  <r>
    <x v="0"/>
    <x v="6"/>
    <s v="ELC"/>
    <x v="7"/>
    <x v="100"/>
    <s v="SER YAUPI"/>
    <s v="SER"/>
    <s v="R"/>
    <s v="Inteconectado"/>
    <s v="PR0064"/>
    <s v="BT5B-R"/>
    <s v="Mayor a 100kWh"/>
    <n v="180"/>
    <n v="30899"/>
    <n v="29649.96"/>
    <n v="838.42"/>
  </r>
  <r>
    <x v="0"/>
    <x v="6"/>
    <s v="ELC"/>
    <x v="7"/>
    <x v="101"/>
    <s v="SER CARHUAMAYO"/>
    <s v="SER"/>
    <s v="R"/>
    <s v="Inteconectado"/>
    <s v="PR0064"/>
    <s v="BT5B-R"/>
    <s v="De 0 a 30 kWh "/>
    <n v="1036"/>
    <n v="7223"/>
    <n v="7808.02"/>
    <n v="-4042.21"/>
  </r>
  <r>
    <x v="0"/>
    <x v="6"/>
    <s v="ELC"/>
    <x v="7"/>
    <x v="101"/>
    <s v="SER CARHUAMAYO"/>
    <s v="SER"/>
    <s v="R"/>
    <s v="Inteconectado"/>
    <s v="PR0064"/>
    <s v="BT5B-R"/>
    <s v="De 30 a 100kWh"/>
    <n v="120"/>
    <n v="5881"/>
    <n v="3911.38"/>
    <n v="-2015.06"/>
  </r>
  <r>
    <x v="0"/>
    <x v="6"/>
    <s v="ELC"/>
    <x v="7"/>
    <x v="101"/>
    <s v="SER CARHUAMAYO"/>
    <s v="SER"/>
    <s v="R"/>
    <s v="Inteconectado"/>
    <s v="PR0064"/>
    <s v="BT5B-R"/>
    <s v="Mayor a 100kWh"/>
    <n v="16"/>
    <n v="3244"/>
    <n v="3098.29"/>
    <n v="87.67"/>
  </r>
  <r>
    <x v="0"/>
    <x v="6"/>
    <s v="ELC"/>
    <x v="7"/>
    <x v="102"/>
    <s v="SER AUCAYACU"/>
    <s v="SER"/>
    <s v="R"/>
    <s v="Inteconectado"/>
    <s v="PR0066"/>
    <s v="BT5B-R"/>
    <s v="De 0 a 30 kWh "/>
    <n v="1923"/>
    <n v="18998"/>
    <n v="16489.240000000002"/>
    <n v="-10738.52"/>
  </r>
  <r>
    <x v="0"/>
    <x v="6"/>
    <s v="ELC"/>
    <x v="7"/>
    <x v="102"/>
    <s v="SER AUCAYACU"/>
    <s v="SER"/>
    <s v="R"/>
    <s v="Inteconectado"/>
    <s v="PR0066"/>
    <s v="BT5B-R"/>
    <s v="De 30 a 100kWh"/>
    <n v="590"/>
    <n v="32051"/>
    <n v="22261.17"/>
    <n v="-10006.4"/>
  </r>
  <r>
    <x v="0"/>
    <x v="6"/>
    <s v="ELC"/>
    <x v="7"/>
    <x v="102"/>
    <s v="SER AUCAYACU"/>
    <s v="SER"/>
    <s v="R"/>
    <s v="Inteconectado"/>
    <s v="PR0066"/>
    <s v="BT5B-R"/>
    <s v="Mayor a 100kWh"/>
    <n v="75"/>
    <n v="12846"/>
    <n v="12452.19"/>
    <n v="351.87"/>
  </r>
  <r>
    <x v="0"/>
    <x v="6"/>
    <s v="ELN"/>
    <x v="8"/>
    <x v="103"/>
    <s v="Chiclayo"/>
    <s v="2"/>
    <s v="U"/>
    <s v="Inteconectado"/>
    <s v="PL0094"/>
    <s v="BT5B-R"/>
    <s v="De 0 a 30 kWh "/>
    <n v="31751"/>
    <n v="397646.93"/>
    <n v="244939.6"/>
    <n v="-50379.25"/>
  </r>
  <r>
    <x v="0"/>
    <x v="6"/>
    <s v="ELN"/>
    <x v="8"/>
    <x v="103"/>
    <s v="Chiclayo"/>
    <s v="2"/>
    <s v="U"/>
    <s v="Inteconectado"/>
    <s v="PL0094"/>
    <s v="BT5B-R"/>
    <s v="De 30 a 100kWh"/>
    <n v="61004"/>
    <n v="4056465.85"/>
    <n v="1994859.65"/>
    <n v="-236714.08"/>
  </r>
  <r>
    <x v="0"/>
    <x v="6"/>
    <s v="ELN"/>
    <x v="8"/>
    <x v="103"/>
    <s v="Chiclayo"/>
    <s v="2"/>
    <s v="U"/>
    <s v="Inteconectado"/>
    <s v="PL0094"/>
    <s v="BT5B-R"/>
    <s v="Mayor a 100kWh"/>
    <n v="60467"/>
    <n v="12618921.82"/>
    <n v="6751385.9100000001"/>
    <n v="190259.63"/>
  </r>
  <r>
    <x v="0"/>
    <x v="6"/>
    <s v="ELN"/>
    <x v="8"/>
    <x v="104"/>
    <s v="Chongoyape"/>
    <s v="4"/>
    <s v="R"/>
    <s v="Inteconectado"/>
    <s v="PL0098"/>
    <s v="BT5B-R"/>
    <s v="De 0 a 30 kWh "/>
    <n v="5245"/>
    <n v="58356.800000000003"/>
    <n v="32022.97"/>
    <n v="-21379.49"/>
  </r>
  <r>
    <x v="0"/>
    <x v="6"/>
    <s v="ELN"/>
    <x v="8"/>
    <x v="104"/>
    <s v="Chongoyape"/>
    <s v="4"/>
    <s v="R"/>
    <s v="Inteconectado"/>
    <s v="PL0098"/>
    <s v="BT5B-R"/>
    <s v="De 30 a 100kWh"/>
    <n v="2570"/>
    <n v="156751"/>
    <n v="70236.789999999994"/>
    <n v="-31629.61"/>
  </r>
  <r>
    <x v="0"/>
    <x v="6"/>
    <s v="ELN"/>
    <x v="8"/>
    <x v="104"/>
    <s v="Chongoyape"/>
    <s v="4"/>
    <s v="R"/>
    <s v="Inteconectado"/>
    <s v="PL0098"/>
    <s v="BT5B-R"/>
    <s v="Mayor a 100kWh"/>
    <n v="335"/>
    <n v="64498"/>
    <n v="40424.29"/>
    <n v="1136.8599999999999"/>
  </r>
  <r>
    <x v="0"/>
    <x v="6"/>
    <s v="ELN"/>
    <x v="8"/>
    <x v="105"/>
    <s v="Chota"/>
    <s v="2"/>
    <s v="U"/>
    <s v="Inteconectado"/>
    <s v="PL0099"/>
    <s v="BT5B-R"/>
    <s v="De 0 a 30 kWh "/>
    <n v="3114"/>
    <n v="37124.35"/>
    <n v="24027.77"/>
    <n v="-4926.8500000000004"/>
  </r>
  <r>
    <x v="0"/>
    <x v="6"/>
    <s v="ELN"/>
    <x v="8"/>
    <x v="105"/>
    <s v="Chota"/>
    <s v="2"/>
    <s v="U"/>
    <s v="Inteconectado"/>
    <s v="PL0099"/>
    <s v="BT5B-R"/>
    <s v="De 30 a 100kWh"/>
    <n v="1799"/>
    <n v="101667.52"/>
    <n v="52132.53"/>
    <n v="-7190.96"/>
  </r>
  <r>
    <x v="0"/>
    <x v="6"/>
    <s v="ELN"/>
    <x v="8"/>
    <x v="105"/>
    <s v="Chota"/>
    <s v="2"/>
    <s v="U"/>
    <s v="Inteconectado"/>
    <s v="PL0099"/>
    <s v="BT5B-R"/>
    <s v="Mayor a 100kWh"/>
    <n v="581"/>
    <n v="110764.16"/>
    <n v="62229.89"/>
    <n v="1761.04"/>
  </r>
  <r>
    <x v="0"/>
    <x v="6"/>
    <s v="ELN"/>
    <x v="8"/>
    <x v="106"/>
    <s v="Cutervo"/>
    <s v="4"/>
    <s v="R"/>
    <s v="Inteconectado"/>
    <s v="PL0100"/>
    <s v="BT5B-R"/>
    <s v="De 0 a 30 kWh "/>
    <n v="4199"/>
    <n v="50472.7"/>
    <n v="26555.39"/>
    <n v="-18588.97"/>
  </r>
  <r>
    <x v="0"/>
    <x v="6"/>
    <s v="ELN"/>
    <x v="8"/>
    <x v="106"/>
    <s v="Cutervo"/>
    <s v="4"/>
    <s v="R"/>
    <s v="Inteconectado"/>
    <s v="PL0100"/>
    <s v="BT5B-R"/>
    <s v="De 30 a 100kWh"/>
    <n v="2093"/>
    <n v="116119.15"/>
    <n v="53403.68"/>
    <n v="-23193.98"/>
  </r>
  <r>
    <x v="0"/>
    <x v="6"/>
    <s v="ELN"/>
    <x v="8"/>
    <x v="106"/>
    <s v="Cutervo"/>
    <s v="4"/>
    <s v="R"/>
    <s v="Inteconectado"/>
    <s v="PL0100"/>
    <s v="BT5B-R"/>
    <s v="Mayor a 100kWh"/>
    <n v="445"/>
    <n v="85647.17"/>
    <n v="53949.64"/>
    <n v="1535.88"/>
  </r>
  <r>
    <x v="0"/>
    <x v="6"/>
    <s v="ELN"/>
    <x v="8"/>
    <x v="107"/>
    <s v="Querocoto"/>
    <s v="4"/>
    <s v="R"/>
    <s v="Inteconectado"/>
    <s v="PL0106"/>
    <s v="BT5B-R"/>
    <s v="De 0 a 30 kWh "/>
    <n v="280"/>
    <n v="21225.27"/>
    <n v="5803.48"/>
    <n v="-7819.03"/>
  </r>
  <r>
    <x v="0"/>
    <x v="6"/>
    <s v="ELN"/>
    <x v="8"/>
    <x v="107"/>
    <s v="Querocoto"/>
    <s v="4"/>
    <s v="R"/>
    <s v="Inteconectado"/>
    <s v="PL0106"/>
    <s v="BT5B-R"/>
    <s v="De 30 a 100kWh"/>
    <n v="58"/>
    <n v="77108.87"/>
    <n v="30476.89"/>
    <n v="-15550.3"/>
  </r>
  <r>
    <x v="0"/>
    <x v="6"/>
    <s v="ELN"/>
    <x v="8"/>
    <x v="107"/>
    <s v="Querocoto"/>
    <s v="4"/>
    <s v="R"/>
    <s v="Inteconectado"/>
    <s v="PL0106"/>
    <s v="BT5B-R"/>
    <s v="Mayor a 100kWh"/>
    <n v="5"/>
    <n v="1139.25"/>
    <n v="715.08"/>
    <n v="20.09"/>
  </r>
  <r>
    <x v="0"/>
    <x v="6"/>
    <s v="ELN"/>
    <x v="8"/>
    <x v="108"/>
    <s v="Niepos"/>
    <s v="4"/>
    <s v="R"/>
    <s v="Inteconectado"/>
    <s v="PL0109"/>
    <s v="BT5B-R"/>
    <s v="De 0 a 30 kWh "/>
    <n v="2890"/>
    <n v="32779.910000000003"/>
    <n v="17672.849999999999"/>
    <n v="-12146.52"/>
  </r>
  <r>
    <x v="0"/>
    <x v="6"/>
    <s v="ELN"/>
    <x v="8"/>
    <x v="108"/>
    <s v="Niepos"/>
    <s v="4"/>
    <s v="R"/>
    <s v="Inteconectado"/>
    <s v="PL0109"/>
    <s v="BT5B-R"/>
    <s v="De 30 a 100kWh"/>
    <n v="1171"/>
    <n v="62337.8"/>
    <n v="27860.36"/>
    <n v="-13599.25"/>
  </r>
  <r>
    <x v="0"/>
    <x v="6"/>
    <s v="ELN"/>
    <x v="8"/>
    <x v="108"/>
    <s v="Niepos"/>
    <s v="4"/>
    <s v="R"/>
    <s v="Inteconectado"/>
    <s v="PL0109"/>
    <s v="BT5B-R"/>
    <s v="Mayor a 100kWh"/>
    <n v="126"/>
    <n v="28895"/>
    <n v="18060.900000000001"/>
    <n v="0"/>
  </r>
  <r>
    <x v="0"/>
    <x v="6"/>
    <s v="ELN"/>
    <x v="8"/>
    <x v="109"/>
    <s v="Chiclayo Baja Densidad"/>
    <s v="3"/>
    <s v="U"/>
    <s v="Inteconectado"/>
    <s v="PL0227"/>
    <s v="BT5B-R"/>
    <s v="De 0 a 30 kWh "/>
    <n v="26198"/>
    <n v="340390.40000000002"/>
    <n v="212623.41"/>
    <n v="-44154.58"/>
  </r>
  <r>
    <x v="0"/>
    <x v="6"/>
    <s v="ELN"/>
    <x v="8"/>
    <x v="109"/>
    <s v="Chiclayo Baja Densidad"/>
    <s v="3"/>
    <s v="U"/>
    <s v="Inteconectado"/>
    <s v="PL0227"/>
    <s v="BT5B-R"/>
    <s v="De 30 a 100kWh"/>
    <n v="29119"/>
    <n v="1752828.26"/>
    <n v="882734.99"/>
    <n v="-115645.99"/>
  </r>
  <r>
    <x v="0"/>
    <x v="6"/>
    <s v="ELN"/>
    <x v="8"/>
    <x v="109"/>
    <s v="Chiclayo Baja Densidad"/>
    <s v="3"/>
    <s v="U"/>
    <s v="Inteconectado"/>
    <s v="PL0227"/>
    <s v="BT5B-R"/>
    <s v="Mayor a 100kWh"/>
    <n v="7582"/>
    <n v="1394529.58"/>
    <n v="767891.56"/>
    <n v="21617.9"/>
  </r>
  <r>
    <x v="0"/>
    <x v="6"/>
    <s v="ELN"/>
    <x v="8"/>
    <x v="110"/>
    <s v="Bambamarca"/>
    <s v="2"/>
    <s v="U"/>
    <s v="Inteconectado"/>
    <s v="PL1099"/>
    <s v="BT5B-R"/>
    <s v="De 0 a 30 kWh "/>
    <n v="2160"/>
    <n v="27537.040000000001"/>
    <n v="17355.66"/>
    <n v="-3648.16"/>
  </r>
  <r>
    <x v="0"/>
    <x v="6"/>
    <s v="ELN"/>
    <x v="8"/>
    <x v="110"/>
    <s v="Bambamarca"/>
    <s v="2"/>
    <s v="U"/>
    <s v="Inteconectado"/>
    <s v="PL1099"/>
    <s v="BT5B-R"/>
    <s v="De 30 a 100kWh"/>
    <n v="1283"/>
    <n v="71917.38"/>
    <n v="36807.39"/>
    <n v="-5139.29"/>
  </r>
  <r>
    <x v="0"/>
    <x v="6"/>
    <s v="ELN"/>
    <x v="8"/>
    <x v="110"/>
    <s v="Bambamarca"/>
    <s v="2"/>
    <s v="U"/>
    <s v="Inteconectado"/>
    <s v="PL1099"/>
    <s v="BT5B-R"/>
    <s v="Mayor a 100kWh"/>
    <n v="459"/>
    <n v="87306.27"/>
    <n v="48938.51"/>
    <n v="1385.71"/>
  </r>
  <r>
    <x v="0"/>
    <x v="6"/>
    <s v="ELN"/>
    <x v="8"/>
    <x v="111"/>
    <s v="Olmos"/>
    <s v="3"/>
    <s v="U"/>
    <s v="Inteconectado"/>
    <s v="PL1227"/>
    <s v="BT5B-R"/>
    <s v="De 0 a 30 kWh "/>
    <n v="10730"/>
    <n v="102564.21"/>
    <n v="72796.56"/>
    <n v="-13312.93"/>
  </r>
  <r>
    <x v="0"/>
    <x v="6"/>
    <s v="ELN"/>
    <x v="8"/>
    <x v="111"/>
    <s v="Olmos"/>
    <s v="3"/>
    <s v="U"/>
    <s v="Inteconectado"/>
    <s v="PL1227"/>
    <s v="BT5B-R"/>
    <s v="De 30 a 100kWh"/>
    <n v="6003"/>
    <n v="349085.93"/>
    <n v="175991.07"/>
    <n v="-23403.279999999999"/>
  </r>
  <r>
    <x v="0"/>
    <x v="6"/>
    <s v="ELN"/>
    <x v="8"/>
    <x v="111"/>
    <s v="Olmos"/>
    <s v="3"/>
    <s v="U"/>
    <s v="Inteconectado"/>
    <s v="PL1227"/>
    <s v="BT5B-R"/>
    <s v="Mayor a 100kWh"/>
    <n v="1628"/>
    <n v="341810.22"/>
    <n v="187372.85"/>
    <n v="5283.64"/>
  </r>
  <r>
    <x v="0"/>
    <x v="6"/>
    <s v="ELN"/>
    <x v="8"/>
    <x v="112"/>
    <s v="Bambamarca Rural"/>
    <s v="6"/>
    <s v="R"/>
    <s v="Inteconectado"/>
    <s v="PL2099"/>
    <s v="BT5B-R"/>
    <s v="De 0 a 30 kWh "/>
    <n v="3793"/>
    <n v="25331.13"/>
    <n v="21098.52"/>
    <n v="-10283.030000000001"/>
  </r>
  <r>
    <x v="0"/>
    <x v="6"/>
    <s v="ELN"/>
    <x v="8"/>
    <x v="112"/>
    <s v="Bambamarca Rural"/>
    <s v="6"/>
    <s v="R"/>
    <s v="Inteconectado"/>
    <s v="PL2099"/>
    <s v="BT5B-R"/>
    <s v="De 30 a 100kWh"/>
    <n v="194"/>
    <n v="9889.33"/>
    <n v="4868.59"/>
    <n v="-2365.09"/>
  </r>
  <r>
    <x v="0"/>
    <x v="6"/>
    <s v="ELN"/>
    <x v="8"/>
    <x v="112"/>
    <s v="Bambamarca Rural"/>
    <s v="6"/>
    <s v="R"/>
    <s v="Inteconectado"/>
    <s v="PL2099"/>
    <s v="BT5B-R"/>
    <s v="Mayor a 100kWh"/>
    <n v="24"/>
    <n v="6254.58"/>
    <n v="4311.2"/>
    <n v="121.46"/>
  </r>
  <r>
    <x v="0"/>
    <x v="6"/>
    <s v="ELN"/>
    <x v="8"/>
    <x v="113"/>
    <s v="Chota Rural"/>
    <s v="5"/>
    <s v="R"/>
    <s v="Inteconectado"/>
    <s v="PL3099"/>
    <s v="BT5B-R"/>
    <s v="De 0 a 30 kWh "/>
    <n v="1485"/>
    <n v="17804.64"/>
    <n v="10207.15"/>
    <n v="-7295.21"/>
  </r>
  <r>
    <x v="0"/>
    <x v="6"/>
    <s v="ELN"/>
    <x v="8"/>
    <x v="113"/>
    <s v="Chota Rural"/>
    <s v="5"/>
    <s v="R"/>
    <s v="Inteconectado"/>
    <s v="PL3099"/>
    <s v="BT5B-R"/>
    <s v="De 30 a 100kWh"/>
    <n v="743"/>
    <n v="42264.23"/>
    <n v="21675.55"/>
    <n v="-9338.66"/>
  </r>
  <r>
    <x v="0"/>
    <x v="6"/>
    <s v="ELN"/>
    <x v="8"/>
    <x v="113"/>
    <s v="Chota Rural"/>
    <s v="5"/>
    <s v="R"/>
    <s v="Inteconectado"/>
    <s v="PL3099"/>
    <s v="BT5B-R"/>
    <s v="Mayor a 100kWh"/>
    <n v="159"/>
    <n v="31246.01"/>
    <n v="21884.19"/>
    <n v="627.87"/>
  </r>
  <r>
    <x v="0"/>
    <x v="6"/>
    <s v="ELN"/>
    <x v="8"/>
    <x v="336"/>
    <s v="Chogoyape SER"/>
    <s v="SER"/>
    <s v="R"/>
    <s v="Inteconectado"/>
    <s v="PR0098"/>
    <s v="BT5B-R"/>
    <s v="De 0 a 30 kWh "/>
    <n v="651"/>
    <n v="2147.9"/>
    <n v="3975.3"/>
    <n v="-1015.5"/>
  </r>
  <r>
    <x v="0"/>
    <x v="6"/>
    <s v="ELN"/>
    <x v="8"/>
    <x v="336"/>
    <s v="Chogoyape SER"/>
    <s v="SER"/>
    <s v="R"/>
    <s v="Inteconectado"/>
    <s v="PR0098"/>
    <s v="BT5B-R"/>
    <s v="De 30 a 100kWh"/>
    <n v="21"/>
    <n v="1104"/>
    <n v="652.04"/>
    <n v="-297.77999999999997"/>
  </r>
  <r>
    <x v="0"/>
    <x v="6"/>
    <s v="ELN"/>
    <x v="8"/>
    <x v="336"/>
    <s v="Chogoyape SER"/>
    <s v="SER"/>
    <s v="R"/>
    <s v="Inteconectado"/>
    <s v="PR0098"/>
    <s v="BT5B-R"/>
    <s v="Mayor a 100kWh"/>
    <n v="8"/>
    <n v="1584.4"/>
    <n v="1285.3599999999999"/>
    <n v="36.21"/>
  </r>
  <r>
    <x v="0"/>
    <x v="6"/>
    <s v="ELN"/>
    <x v="8"/>
    <x v="114"/>
    <s v="Chiclayo Baja Densidad Rural"/>
    <s v="SER"/>
    <s v="R"/>
    <s v="Inteconectado"/>
    <s v="PR0094"/>
    <s v="BT5B-R"/>
    <s v="De 0 a 30 kWh "/>
    <n v="783"/>
    <n v="6312.08"/>
    <n v="5867.22"/>
    <n v="-2993.88"/>
  </r>
  <r>
    <x v="0"/>
    <x v="6"/>
    <s v="ELN"/>
    <x v="8"/>
    <x v="114"/>
    <s v="Chiclayo Baja Densidad Rural"/>
    <s v="SER"/>
    <s v="R"/>
    <s v="Inteconectado"/>
    <s v="PR0094"/>
    <s v="BT5B-R"/>
    <s v="De 30 a 100kWh"/>
    <n v="180"/>
    <n v="9541.7999999999993"/>
    <n v="5507.81"/>
    <n v="-2717.79"/>
  </r>
  <r>
    <x v="0"/>
    <x v="6"/>
    <s v="ELN"/>
    <x v="8"/>
    <x v="114"/>
    <s v="Chiclayo Baja Densidad Rural"/>
    <s v="SER"/>
    <s v="R"/>
    <s v="Inteconectado"/>
    <s v="PR0094"/>
    <s v="BT5B-R"/>
    <s v="Mayor a 100kWh"/>
    <n v="11"/>
    <n v="1623"/>
    <n v="1335.77"/>
    <n v="37.659999999999997"/>
  </r>
  <r>
    <x v="0"/>
    <x v="6"/>
    <s v="ELN"/>
    <x v="8"/>
    <x v="115"/>
    <s v="Sistema Eléctrico Rural Chiclayo"/>
    <s v="SER"/>
    <s v="R"/>
    <s v="Inteconectado"/>
    <s v="PR0094"/>
    <s v="BT5B-R"/>
    <s v="De 0 a 30 kWh "/>
    <n v="720"/>
    <n v="9031"/>
    <n v="6308.48"/>
    <n v="-4249.63"/>
  </r>
  <r>
    <x v="0"/>
    <x v="6"/>
    <s v="ELN"/>
    <x v="8"/>
    <x v="115"/>
    <s v="Sistema Eléctrico Rural Chiclayo"/>
    <s v="SER"/>
    <s v="R"/>
    <s v="Inteconectado"/>
    <s v="PR0094"/>
    <s v="BT5B-R"/>
    <s v="De 30 a 100kWh"/>
    <n v="549"/>
    <n v="29442"/>
    <n v="17400.53"/>
    <n v="-7740.19"/>
  </r>
  <r>
    <x v="0"/>
    <x v="6"/>
    <s v="ELN"/>
    <x v="8"/>
    <x v="115"/>
    <s v="Sistema Eléctrico Rural Chiclayo"/>
    <s v="SER"/>
    <s v="R"/>
    <s v="Inteconectado"/>
    <s v="PR0094"/>
    <s v="BT5B-R"/>
    <s v="Mayor a 100kWh"/>
    <n v="59"/>
    <n v="11999"/>
    <n v="9680.15"/>
    <n v="273.68"/>
  </r>
  <r>
    <x v="0"/>
    <x v="6"/>
    <s v="ELN"/>
    <x v="8"/>
    <x v="116"/>
    <s v="Sistema Eléctrico Rural Bambamarca"/>
    <s v="SER"/>
    <s v="R"/>
    <s v="Inteconectado"/>
    <s v="PR0099"/>
    <s v="BT5B-R"/>
    <s v="De 0 a 30 kWh "/>
    <n v="9233"/>
    <n v="50237.08"/>
    <n v="62080.74"/>
    <n v="-23709.05"/>
  </r>
  <r>
    <x v="0"/>
    <x v="6"/>
    <s v="ELN"/>
    <x v="8"/>
    <x v="116"/>
    <s v="Sistema Eléctrico Rural Bambamarca"/>
    <s v="SER"/>
    <s v="R"/>
    <s v="Inteconectado"/>
    <s v="PR0099"/>
    <s v="BT5B-R"/>
    <s v="De 30 a 100kWh"/>
    <n v="219"/>
    <n v="10143.85"/>
    <n v="5746.79"/>
    <n v="-3102.22"/>
  </r>
  <r>
    <x v="0"/>
    <x v="6"/>
    <s v="ELN"/>
    <x v="8"/>
    <x v="116"/>
    <s v="Sistema Eléctrico Rural Bambamarca"/>
    <s v="SER"/>
    <s v="R"/>
    <s v="Inteconectado"/>
    <s v="PR0099"/>
    <s v="BT5B-R"/>
    <s v="Mayor a 100kWh"/>
    <n v="9"/>
    <n v="1883.88"/>
    <n v="1523.33"/>
    <n v="42.98"/>
  </r>
  <r>
    <x v="0"/>
    <x v="6"/>
    <s v="ELN"/>
    <x v="8"/>
    <x v="117"/>
    <s v="SER CUTERVO"/>
    <s v="SER"/>
    <s v="R"/>
    <s v="Inteconectado"/>
    <s v="PR0118"/>
    <s v="BT5B-R"/>
    <s v="De 0 a 30 kWh "/>
    <n v="118"/>
    <n v="1627.1"/>
    <n v="1078.97"/>
    <n v="-768.52"/>
  </r>
  <r>
    <x v="0"/>
    <x v="6"/>
    <s v="ELN"/>
    <x v="8"/>
    <x v="117"/>
    <s v="SER CUTERVO"/>
    <s v="SER"/>
    <s v="R"/>
    <s v="Inteconectado"/>
    <s v="PR0118"/>
    <s v="BT5B-R"/>
    <s v="De 30 a 100kWh"/>
    <n v="31"/>
    <n v="1230.9000000000001"/>
    <n v="657.99"/>
    <n v="-439.58"/>
  </r>
  <r>
    <x v="0"/>
    <x v="6"/>
    <s v="ELN"/>
    <x v="8"/>
    <x v="118"/>
    <s v="Sistema Eléctrico Rural Niepos"/>
    <s v="SER"/>
    <s v="R"/>
    <s v="Inteconectado"/>
    <s v="PR0099"/>
    <s v="BT5B-R"/>
    <s v="De 0 a 30 kWh "/>
    <n v="811"/>
    <n v="5572"/>
    <n v="5782.38"/>
    <n v="-2635.77"/>
  </r>
  <r>
    <x v="0"/>
    <x v="6"/>
    <s v="ELN"/>
    <x v="8"/>
    <x v="118"/>
    <s v="Sistema Eléctrico Rural Niepos"/>
    <s v="SER"/>
    <s v="R"/>
    <s v="Inteconectado"/>
    <s v="PR0099"/>
    <s v="BT5B-R"/>
    <s v="De 30 a 100kWh"/>
    <n v="38"/>
    <n v="1849"/>
    <n v="1065.22"/>
    <n v="-538.84"/>
  </r>
  <r>
    <x v="0"/>
    <x v="6"/>
    <s v="ELN"/>
    <x v="8"/>
    <x v="118"/>
    <s v="Sistema Eléctrico Rural Niepos"/>
    <s v="SER"/>
    <s v="R"/>
    <s v="Inteconectado"/>
    <s v="PR0099"/>
    <s v="BT5B-R"/>
    <s v="Mayor a 100kWh"/>
    <n v="2"/>
    <n v="345"/>
    <n v="281.02"/>
    <n v="7.94"/>
  </r>
  <r>
    <x v="0"/>
    <x v="6"/>
    <s v="ELN"/>
    <x v="8"/>
    <x v="119"/>
    <s v="Sistema Eléctrico Rural Chota"/>
    <s v="SER"/>
    <s v="R"/>
    <s v="Inteconectado"/>
    <s v="PR0099"/>
    <s v="BT5B-R"/>
    <s v="De 0 a 30 kWh "/>
    <n v="1336"/>
    <n v="7905.56"/>
    <n v="9169.24"/>
    <n v="-3733.82"/>
  </r>
  <r>
    <x v="0"/>
    <x v="6"/>
    <s v="ELN"/>
    <x v="8"/>
    <x v="119"/>
    <s v="Sistema Eléctrico Rural Chota"/>
    <s v="SER"/>
    <s v="R"/>
    <s v="Inteconectado"/>
    <s v="PR0099"/>
    <s v="BT5B-R"/>
    <s v="De 30 a 100kWh"/>
    <n v="27"/>
    <n v="1274.53"/>
    <n v="727.26"/>
    <n v="-382.59"/>
  </r>
  <r>
    <x v="0"/>
    <x v="6"/>
    <s v="ELN"/>
    <x v="8"/>
    <x v="119"/>
    <s v="Sistema Eléctrico Rural Chota"/>
    <s v="SER"/>
    <s v="R"/>
    <s v="Inteconectado"/>
    <s v="PR0099"/>
    <s v="BT5B-R"/>
    <s v="Mayor a 100kWh"/>
    <n v="1"/>
    <n v="107.39"/>
    <n v="89.48"/>
    <n v="2.52"/>
  </r>
  <r>
    <x v="0"/>
    <x v="6"/>
    <s v="ELNM"/>
    <x v="9"/>
    <x v="120"/>
    <s v="Cajamarca"/>
    <s v="2"/>
    <s v="U"/>
    <s v="Inteconectado"/>
    <s v="PL0118"/>
    <s v="BT5B-R"/>
    <s v="De 0 a 30 kWh "/>
    <n v="10560"/>
    <n v="134197.97"/>
    <n v="83136.3"/>
    <n v="-17285.599999999999"/>
  </r>
  <r>
    <x v="0"/>
    <x v="6"/>
    <s v="ELNM"/>
    <x v="9"/>
    <x v="120"/>
    <s v="Cajamarca"/>
    <s v="2"/>
    <s v="U"/>
    <s v="Inteconectado"/>
    <s v="PL0118"/>
    <s v="BT5B-R"/>
    <s v="De 30 a 100kWh"/>
    <n v="15772"/>
    <n v="1129337.5"/>
    <n v="559559.72"/>
    <n v="-68504.22"/>
  </r>
  <r>
    <x v="0"/>
    <x v="6"/>
    <s v="ELNM"/>
    <x v="9"/>
    <x v="120"/>
    <s v="Cajamarca"/>
    <s v="2"/>
    <s v="U"/>
    <s v="Inteconectado"/>
    <s v="PL0118"/>
    <s v="BT5B-R"/>
    <s v="Mayor a 100kWh"/>
    <n v="17757"/>
    <n v="3608297.71"/>
    <n v="1965889.84"/>
    <n v="55401.49"/>
  </r>
  <r>
    <x v="0"/>
    <x v="6"/>
    <s v="ELNM"/>
    <x v="9"/>
    <x v="121"/>
    <s v="Chimbote"/>
    <s v="2"/>
    <s v="U"/>
    <s v="Inteconectado"/>
    <s v="PL0119"/>
    <s v="BT5B-R"/>
    <s v="De 0 a 30 kWh "/>
    <n v="15747"/>
    <n v="163784.5"/>
    <n v="109643.55"/>
    <n v="-21057.040000000001"/>
  </r>
  <r>
    <x v="0"/>
    <x v="6"/>
    <s v="ELNM"/>
    <x v="9"/>
    <x v="121"/>
    <s v="Chimbote"/>
    <s v="2"/>
    <s v="U"/>
    <s v="Inteconectado"/>
    <s v="PL0119"/>
    <s v="BT5B-R"/>
    <s v="De 30 a 100kWh"/>
    <n v="26649"/>
    <n v="1789562.47"/>
    <n v="891615.05"/>
    <n v="-104450.11"/>
  </r>
  <r>
    <x v="0"/>
    <x v="6"/>
    <s v="ELNM"/>
    <x v="9"/>
    <x v="121"/>
    <s v="Chimbote"/>
    <s v="2"/>
    <s v="U"/>
    <s v="Inteconectado"/>
    <s v="PL0119"/>
    <s v="BT5B-R"/>
    <s v="Mayor a 100kWh"/>
    <n v="29949"/>
    <n v="5838526.54"/>
    <n v="3169096.54"/>
    <n v="89492.72"/>
  </r>
  <r>
    <x v="0"/>
    <x v="6"/>
    <s v="ELNM"/>
    <x v="9"/>
    <x v="122"/>
    <s v="Guadalupe"/>
    <s v="2"/>
    <s v="U"/>
    <s v="Inteconectado"/>
    <s v="PL0120"/>
    <s v="BT5B-R"/>
    <s v="De 0 a 30 kWh "/>
    <n v="10713"/>
    <n v="138025.76"/>
    <n v="84875.33"/>
    <n v="-17751.27"/>
  </r>
  <r>
    <x v="0"/>
    <x v="6"/>
    <s v="ELNM"/>
    <x v="9"/>
    <x v="122"/>
    <s v="Guadalupe"/>
    <s v="2"/>
    <s v="U"/>
    <s v="Inteconectado"/>
    <s v="PL0120"/>
    <s v="BT5B-R"/>
    <s v="De 30 a 100kWh"/>
    <n v="14733"/>
    <n v="923406.6"/>
    <n v="460622.86"/>
    <n v="-56824.88"/>
  </r>
  <r>
    <x v="0"/>
    <x v="6"/>
    <s v="ELNM"/>
    <x v="9"/>
    <x v="122"/>
    <s v="Guadalupe"/>
    <s v="2"/>
    <s v="U"/>
    <s v="Inteconectado"/>
    <s v="PL0120"/>
    <s v="BT5B-R"/>
    <s v="Mayor a 100kWh"/>
    <n v="7939"/>
    <n v="1400151"/>
    <n v="763522.8"/>
    <n v="21481.119999999999"/>
  </r>
  <r>
    <x v="0"/>
    <x v="6"/>
    <s v="ELNM"/>
    <x v="9"/>
    <x v="123"/>
    <s v="Huarmey"/>
    <s v="2"/>
    <s v="U"/>
    <s v="Inteconectado"/>
    <s v="PL0121"/>
    <s v="BT5B-R"/>
    <s v="De 0 a 30 kWh "/>
    <n v="1461"/>
    <n v="25755"/>
    <n v="14521.28"/>
    <n v="-3404.16"/>
  </r>
  <r>
    <x v="0"/>
    <x v="6"/>
    <s v="ELNM"/>
    <x v="9"/>
    <x v="123"/>
    <s v="Huarmey"/>
    <s v="2"/>
    <s v="U"/>
    <s v="Inteconectado"/>
    <s v="PL0121"/>
    <s v="BT5B-R"/>
    <s v="De 30 a 100kWh"/>
    <n v="2171"/>
    <n v="154680"/>
    <n v="77594.11"/>
    <n v="-10494.31"/>
  </r>
  <r>
    <x v="0"/>
    <x v="6"/>
    <s v="ELNM"/>
    <x v="9"/>
    <x v="123"/>
    <s v="Huarmey"/>
    <s v="2"/>
    <s v="U"/>
    <s v="Inteconectado"/>
    <s v="PL0121"/>
    <s v="BT5B-R"/>
    <s v="Mayor a 100kWh"/>
    <n v="1178"/>
    <n v="211356"/>
    <n v="118401.56"/>
    <n v="3334.84"/>
  </r>
  <r>
    <x v="0"/>
    <x v="6"/>
    <s v="ELNM"/>
    <x v="9"/>
    <x v="124"/>
    <s v="Trujillo"/>
    <s v="2"/>
    <s v="U"/>
    <s v="Inteconectado"/>
    <s v="PL0122"/>
    <s v="BT5B-R"/>
    <s v="De 0 a 30 kWh "/>
    <n v="37556"/>
    <n v="473200.91"/>
    <n v="293513.24"/>
    <n v="-60885.7"/>
  </r>
  <r>
    <x v="0"/>
    <x v="6"/>
    <s v="ELNM"/>
    <x v="9"/>
    <x v="124"/>
    <s v="Trujillo"/>
    <s v="2"/>
    <s v="U"/>
    <s v="Inteconectado"/>
    <s v="PL0122"/>
    <s v="BT5B-R"/>
    <s v="De 30 a 100kWh"/>
    <n v="69868"/>
    <n v="4696646.0199999996"/>
    <n v="2340265.77"/>
    <n v="-276511.27"/>
  </r>
  <r>
    <x v="0"/>
    <x v="6"/>
    <s v="ELNM"/>
    <x v="9"/>
    <x v="124"/>
    <s v="Trujillo"/>
    <s v="2"/>
    <s v="U"/>
    <s v="Inteconectado"/>
    <s v="PL0122"/>
    <s v="BT5B-R"/>
    <s v="Mayor a 100kWh"/>
    <n v="86928"/>
    <n v="18452544"/>
    <n v="9993163.8499999996"/>
    <n v="281766.78999999998"/>
  </r>
  <r>
    <x v="0"/>
    <x v="6"/>
    <s v="ELNM"/>
    <x v="9"/>
    <x v="125"/>
    <s v="Caraz-Carhuaz-Huaraz"/>
    <s v="3"/>
    <s v="U"/>
    <s v="Inteconectado"/>
    <s v="PL0123"/>
    <s v="BT5B-R"/>
    <s v="De 0 a 30 kWh "/>
    <n v="17148"/>
    <n v="212377.34"/>
    <n v="135294.39000000001"/>
    <n v="-27691.21"/>
  </r>
  <r>
    <x v="0"/>
    <x v="6"/>
    <s v="ELNM"/>
    <x v="9"/>
    <x v="125"/>
    <s v="Caraz-Carhuaz-Huaraz"/>
    <s v="3"/>
    <s v="U"/>
    <s v="Inteconectado"/>
    <s v="PL0123"/>
    <s v="BT5B-R"/>
    <s v="De 30 a 100kWh"/>
    <n v="15705"/>
    <n v="971219.89"/>
    <n v="491575.06"/>
    <n v="-62487.16"/>
  </r>
  <r>
    <x v="0"/>
    <x v="6"/>
    <s v="ELNM"/>
    <x v="9"/>
    <x v="125"/>
    <s v="Caraz-Carhuaz-Huaraz"/>
    <s v="3"/>
    <s v="U"/>
    <s v="Inteconectado"/>
    <s v="PL0123"/>
    <s v="BT5B-R"/>
    <s v="Mayor a 100kWh"/>
    <n v="11191"/>
    <n v="2207883.9"/>
    <n v="1219266.3400000001"/>
    <n v="34191.879999999997"/>
  </r>
  <r>
    <x v="0"/>
    <x v="6"/>
    <s v="ELNM"/>
    <x v="9"/>
    <x v="126"/>
    <s v="Huallanca"/>
    <s v="5"/>
    <s v="R"/>
    <s v="Inteconectado"/>
    <s v="PL0124"/>
    <s v="BT5B-R"/>
    <s v="De 0 a 30 kWh "/>
    <n v="1903"/>
    <n v="20393"/>
    <n v="12436.46"/>
    <n v="-8331.7199999999993"/>
  </r>
  <r>
    <x v="0"/>
    <x v="6"/>
    <s v="ELNM"/>
    <x v="9"/>
    <x v="126"/>
    <s v="Huallanca"/>
    <s v="5"/>
    <s v="R"/>
    <s v="Inteconectado"/>
    <s v="PL0124"/>
    <s v="BT5B-R"/>
    <s v="De 30 a 100kWh"/>
    <n v="646"/>
    <n v="33818.800000000003"/>
    <n v="16861.72"/>
    <n v="-7921.84"/>
  </r>
  <r>
    <x v="0"/>
    <x v="6"/>
    <s v="ELNM"/>
    <x v="9"/>
    <x v="126"/>
    <s v="Huallanca"/>
    <s v="5"/>
    <s v="R"/>
    <s v="Inteconectado"/>
    <s v="PL0124"/>
    <s v="BT5B-R"/>
    <s v="Mayor a 100kWh"/>
    <n v="65"/>
    <n v="12273"/>
    <n v="8585.92"/>
    <n v="241.83"/>
  </r>
  <r>
    <x v="0"/>
    <x v="6"/>
    <s v="ELNM"/>
    <x v="9"/>
    <x v="127"/>
    <s v="Ticapampa"/>
    <s v="4"/>
    <s v="R"/>
    <s v="Inteconectado"/>
    <s v="PL0125"/>
    <s v="BT5B-R"/>
    <s v="De 0 a 30 kWh "/>
    <n v="4109"/>
    <n v="39952.31"/>
    <n v="23756.76"/>
    <n v="-14622.54"/>
  </r>
  <r>
    <x v="0"/>
    <x v="6"/>
    <s v="ELNM"/>
    <x v="9"/>
    <x v="127"/>
    <s v="Ticapampa"/>
    <s v="4"/>
    <s v="R"/>
    <s v="Inteconectado"/>
    <s v="PL0125"/>
    <s v="BT5B-R"/>
    <s v="De 30 a 100kWh"/>
    <n v="1469"/>
    <n v="78873"/>
    <n v="35705.410000000003"/>
    <n v="-16164.9"/>
  </r>
  <r>
    <x v="0"/>
    <x v="6"/>
    <s v="ELNM"/>
    <x v="9"/>
    <x v="127"/>
    <s v="Ticapampa"/>
    <s v="4"/>
    <s v="R"/>
    <s v="Inteconectado"/>
    <s v="PL0125"/>
    <s v="BT5B-R"/>
    <s v="Mayor a 100kWh"/>
    <n v="238"/>
    <n v="38265"/>
    <n v="24135.63"/>
    <n v="680.8"/>
  </r>
  <r>
    <x v="0"/>
    <x v="6"/>
    <s v="ELNM"/>
    <x v="9"/>
    <x v="128"/>
    <s v="Huari"/>
    <s v="5"/>
    <s v="R"/>
    <s v="Inteconectado"/>
    <s v="PL0126"/>
    <s v="BT5B-R"/>
    <s v="De 0 a 30 kWh "/>
    <n v="9700"/>
    <n v="102526.94"/>
    <n v="63158.04"/>
    <n v="-42124.54"/>
  </r>
  <r>
    <x v="0"/>
    <x v="6"/>
    <s v="ELNM"/>
    <x v="9"/>
    <x v="128"/>
    <s v="Huari"/>
    <s v="5"/>
    <s v="R"/>
    <s v="Inteconectado"/>
    <s v="PL0126"/>
    <s v="BT5B-R"/>
    <s v="De 30 a 100kWh"/>
    <n v="2867"/>
    <n v="150416.76999999999"/>
    <n v="75125.58"/>
    <n v="-35578.33"/>
  </r>
  <r>
    <x v="0"/>
    <x v="6"/>
    <s v="ELNM"/>
    <x v="9"/>
    <x v="128"/>
    <s v="Huari"/>
    <s v="5"/>
    <s v="R"/>
    <s v="Inteconectado"/>
    <s v="PL0126"/>
    <s v="BT5B-R"/>
    <s v="Mayor a 100kWh"/>
    <n v="520"/>
    <n v="97622.92"/>
    <n v="68623.009999999995"/>
    <n v="1931.47"/>
  </r>
  <r>
    <x v="0"/>
    <x v="6"/>
    <s v="ELNM"/>
    <x v="9"/>
    <x v="129"/>
    <s v="Pomabamba"/>
    <s v="6"/>
    <s v="R"/>
    <s v="Inteconectado"/>
    <s v="PL0127"/>
    <s v="BT5B-R"/>
    <s v="De 0 a 30 kWh "/>
    <n v="5728"/>
    <n v="63165.56"/>
    <n v="38127.21"/>
    <n v="-25833.13"/>
  </r>
  <r>
    <x v="0"/>
    <x v="6"/>
    <s v="ELNM"/>
    <x v="9"/>
    <x v="129"/>
    <s v="Pomabamba"/>
    <s v="6"/>
    <s v="R"/>
    <s v="Inteconectado"/>
    <s v="PL0127"/>
    <s v="BT5B-R"/>
    <s v="De 30 a 100kWh"/>
    <n v="1426"/>
    <n v="73123.73"/>
    <n v="36007.18"/>
    <n v="-17779.41"/>
  </r>
  <r>
    <x v="0"/>
    <x v="6"/>
    <s v="ELNM"/>
    <x v="9"/>
    <x v="129"/>
    <s v="Pomabamba"/>
    <s v="6"/>
    <s v="R"/>
    <s v="Inteconectado"/>
    <s v="PL0127"/>
    <s v="BT5B-R"/>
    <s v="Mayor a 100kWh"/>
    <n v="174"/>
    <n v="30350.38"/>
    <n v="21295.39"/>
    <n v="598.66"/>
  </r>
  <r>
    <x v="0"/>
    <x v="6"/>
    <s v="ELNM"/>
    <x v="9"/>
    <x v="130"/>
    <s v="Celendín"/>
    <s v="5"/>
    <s v="R"/>
    <s v="Inteconectado"/>
    <s v="PL0128"/>
    <s v="BT5B-R"/>
    <s v="De 0 a 30 kWh "/>
    <n v="8998"/>
    <n v="88501.66"/>
    <n v="57032.83"/>
    <n v="-36534.629999999997"/>
  </r>
  <r>
    <x v="0"/>
    <x v="6"/>
    <s v="ELNM"/>
    <x v="9"/>
    <x v="130"/>
    <s v="Celendín"/>
    <s v="5"/>
    <s v="R"/>
    <s v="Inteconectado"/>
    <s v="PL0128"/>
    <s v="BT5B-R"/>
    <s v="De 30 a 100kWh"/>
    <n v="2946"/>
    <n v="161405"/>
    <n v="81924.95"/>
    <n v="-36951.83"/>
  </r>
  <r>
    <x v="0"/>
    <x v="6"/>
    <s v="ELNM"/>
    <x v="9"/>
    <x v="130"/>
    <s v="Celendín"/>
    <s v="5"/>
    <s v="R"/>
    <s v="Inteconectado"/>
    <s v="PL0128"/>
    <s v="BT5B-R"/>
    <s v="Mayor a 100kWh"/>
    <n v="597"/>
    <n v="117522.1"/>
    <n v="82949.94"/>
    <n v="2331.0100000000002"/>
  </r>
  <r>
    <x v="0"/>
    <x v="6"/>
    <s v="ELNM"/>
    <x v="9"/>
    <x v="131"/>
    <s v="Chiquián"/>
    <s v="6"/>
    <s v="R"/>
    <s v="Aislado"/>
    <s v="PL0129"/>
    <s v="BT5B-R"/>
    <s v="De 0 a 30 kWh "/>
    <n v="3070"/>
    <n v="25433.86"/>
    <n v="14497.33"/>
    <n v="-8808.7900000000009"/>
  </r>
  <r>
    <x v="0"/>
    <x v="6"/>
    <s v="ELNM"/>
    <x v="9"/>
    <x v="131"/>
    <s v="Chiquián"/>
    <s v="6"/>
    <s v="R"/>
    <s v="Aislado"/>
    <s v="PL0129"/>
    <s v="BT5B-R"/>
    <s v="De 30 a 100kWh"/>
    <n v="722"/>
    <n v="35475.360000000001"/>
    <n v="11161.65"/>
    <n v="-7494.36"/>
  </r>
  <r>
    <x v="0"/>
    <x v="6"/>
    <s v="ELNM"/>
    <x v="9"/>
    <x v="131"/>
    <s v="Chiquián"/>
    <s v="6"/>
    <s v="R"/>
    <s v="Aislado"/>
    <s v="PL0129"/>
    <s v="BT5B-R"/>
    <s v="Mayor a 100kWh"/>
    <n v="72"/>
    <n v="14293"/>
    <n v="6666.22"/>
    <n v="0"/>
  </r>
  <r>
    <x v="0"/>
    <x v="6"/>
    <s v="ELNM"/>
    <x v="9"/>
    <x v="132"/>
    <s v="Namora"/>
    <s v="4"/>
    <s v="R"/>
    <s v="Inteconectado"/>
    <s v="PL0131"/>
    <s v="BT5B-R"/>
    <s v="De 0 a 30 kWh "/>
    <n v="3203"/>
    <n v="26937"/>
    <n v="17628.75"/>
    <n v="-9946.7800000000007"/>
  </r>
  <r>
    <x v="0"/>
    <x v="6"/>
    <s v="ELNM"/>
    <x v="9"/>
    <x v="132"/>
    <s v="Namora"/>
    <s v="4"/>
    <s v="R"/>
    <s v="Inteconectado"/>
    <s v="PL0131"/>
    <s v="BT5B-R"/>
    <s v="De 30 a 100kWh"/>
    <n v="592"/>
    <n v="30630"/>
    <n v="13661.97"/>
    <n v="-6714.75"/>
  </r>
  <r>
    <x v="0"/>
    <x v="6"/>
    <s v="ELNM"/>
    <x v="9"/>
    <x v="132"/>
    <s v="Namora"/>
    <s v="4"/>
    <s v="R"/>
    <s v="Inteconectado"/>
    <s v="PL0131"/>
    <s v="BT5B-R"/>
    <s v="Mayor a 100kWh"/>
    <n v="88"/>
    <n v="15328"/>
    <n v="9720.57"/>
    <n v="273.94"/>
  </r>
  <r>
    <x v="0"/>
    <x v="6"/>
    <s v="ELNM"/>
    <x v="9"/>
    <x v="133"/>
    <s v="Tayabamba"/>
    <s v="4"/>
    <s v="R"/>
    <s v="Inteconectado"/>
    <s v="PL0132"/>
    <s v="BT5B-R"/>
    <s v="De 0 a 30 kWh "/>
    <n v="7921"/>
    <n v="89286.399999999994"/>
    <n v="48679.03"/>
    <n v="-32815.129999999997"/>
  </r>
  <r>
    <x v="0"/>
    <x v="6"/>
    <s v="ELNM"/>
    <x v="9"/>
    <x v="133"/>
    <s v="Tayabamba"/>
    <s v="4"/>
    <s v="R"/>
    <s v="Inteconectado"/>
    <s v="PL0132"/>
    <s v="BT5B-R"/>
    <s v="De 30 a 100kWh"/>
    <n v="2766"/>
    <n v="150732"/>
    <n v="68888.600000000006"/>
    <n v="-30508.98"/>
  </r>
  <r>
    <x v="0"/>
    <x v="6"/>
    <s v="ELNM"/>
    <x v="9"/>
    <x v="133"/>
    <s v="Tayabamba"/>
    <s v="4"/>
    <s v="R"/>
    <s v="Inteconectado"/>
    <s v="PL0132"/>
    <s v="BT5B-R"/>
    <s v="Mayor a 100kWh"/>
    <n v="1043"/>
    <n v="232896"/>
    <n v="146102.32"/>
    <n v="4117.7"/>
  </r>
  <r>
    <x v="0"/>
    <x v="6"/>
    <s v="ELNM"/>
    <x v="9"/>
    <x v="134"/>
    <s v="Trujillo Rural"/>
    <s v="4"/>
    <s v="R"/>
    <s v="Inteconectado"/>
    <s v="PL0168"/>
    <s v="BT5B-R"/>
    <s v="De 0 a 30 kWh "/>
    <n v="2252"/>
    <n v="23432"/>
    <n v="13451.12"/>
    <n v="-8665.18"/>
  </r>
  <r>
    <x v="0"/>
    <x v="6"/>
    <s v="ELNM"/>
    <x v="9"/>
    <x v="134"/>
    <s v="Trujillo Rural"/>
    <s v="4"/>
    <s v="R"/>
    <s v="Inteconectado"/>
    <s v="PL0168"/>
    <s v="BT5B-R"/>
    <s v="De 30 a 100kWh"/>
    <n v="661"/>
    <n v="34890"/>
    <n v="15891.05"/>
    <n v="-7340.83"/>
  </r>
  <r>
    <x v="0"/>
    <x v="6"/>
    <s v="ELNM"/>
    <x v="9"/>
    <x v="134"/>
    <s v="Trujillo Rural"/>
    <s v="4"/>
    <s v="R"/>
    <s v="Inteconectado"/>
    <s v="PL0168"/>
    <s v="BT5B-R"/>
    <s v="Mayor a 100kWh"/>
    <n v="87"/>
    <n v="14217"/>
    <n v="9064.94"/>
    <n v="255.26"/>
  </r>
  <r>
    <x v="0"/>
    <x v="6"/>
    <s v="ELNM"/>
    <x v="9"/>
    <x v="135"/>
    <s v="Casma Rural"/>
    <s v="4"/>
    <s v="R"/>
    <s v="Inteconectado"/>
    <s v="PL0169"/>
    <s v="BT5B-R"/>
    <s v="De 0 a 30 kWh "/>
    <n v="2925"/>
    <n v="31619.200000000001"/>
    <n v="17661.47"/>
    <n v="-11623.11"/>
  </r>
  <r>
    <x v="0"/>
    <x v="6"/>
    <s v="ELNM"/>
    <x v="9"/>
    <x v="135"/>
    <s v="Casma Rural"/>
    <s v="4"/>
    <s v="R"/>
    <s v="Inteconectado"/>
    <s v="PL0169"/>
    <s v="BT5B-R"/>
    <s v="De 30 a 100kWh"/>
    <n v="2041"/>
    <n v="132910"/>
    <n v="60489.62"/>
    <n v="-25722.47"/>
  </r>
  <r>
    <x v="0"/>
    <x v="6"/>
    <s v="ELNM"/>
    <x v="9"/>
    <x v="135"/>
    <s v="Casma Rural"/>
    <s v="4"/>
    <s v="R"/>
    <s v="Inteconectado"/>
    <s v="PL0169"/>
    <s v="BT5B-R"/>
    <s v="Mayor a 100kWh"/>
    <n v="565"/>
    <n v="111075"/>
    <n v="69912.91"/>
    <n v="1968.98"/>
  </r>
  <r>
    <x v="0"/>
    <x v="6"/>
    <s v="ELNM"/>
    <x v="9"/>
    <x v="136"/>
    <s v="Cajamarca Rural"/>
    <s v="6"/>
    <s v="R"/>
    <s v="Inteconectado"/>
    <s v="PL0230"/>
    <s v="BT5B-R"/>
    <s v="De 0 a 30 kWh "/>
    <n v="13985"/>
    <n v="149225.67000000001"/>
    <n v="91969.98"/>
    <n v="-61314.93"/>
  </r>
  <r>
    <x v="0"/>
    <x v="6"/>
    <s v="ELNM"/>
    <x v="9"/>
    <x v="136"/>
    <s v="Cajamarca Rural"/>
    <s v="6"/>
    <s v="R"/>
    <s v="Inteconectado"/>
    <s v="PL0230"/>
    <s v="BT5B-R"/>
    <s v="De 30 a 100kWh"/>
    <n v="3910"/>
    <n v="249050.36"/>
    <n v="124272.99"/>
    <n v="-56031.519999999997"/>
  </r>
  <r>
    <x v="0"/>
    <x v="6"/>
    <s v="ELNM"/>
    <x v="9"/>
    <x v="136"/>
    <s v="Cajamarca Rural"/>
    <s v="6"/>
    <s v="R"/>
    <s v="Inteconectado"/>
    <s v="PL0230"/>
    <s v="BT5B-R"/>
    <s v="Mayor a 100kWh"/>
    <n v="788"/>
    <n v="149931"/>
    <n v="105416.95"/>
    <n v="2976.11"/>
  </r>
  <r>
    <x v="0"/>
    <x v="6"/>
    <s v="ELNM"/>
    <x v="9"/>
    <x v="137"/>
    <s v="Trujillo Baja Densidad"/>
    <s v="3"/>
    <s v="U"/>
    <s v="Inteconectado"/>
    <s v="PL0253"/>
    <s v="BT5B-R"/>
    <s v="De 0 a 30 kWh "/>
    <n v="3467"/>
    <n v="44326.2"/>
    <n v="28669.9"/>
    <n v="-6037"/>
  </r>
  <r>
    <x v="0"/>
    <x v="6"/>
    <s v="ELNM"/>
    <x v="9"/>
    <x v="137"/>
    <s v="Trujillo Baja Densidad"/>
    <s v="3"/>
    <s v="U"/>
    <s v="Inteconectado"/>
    <s v="PL0253"/>
    <s v="BT5B-R"/>
    <s v="De 30 a 100kWh"/>
    <n v="5554"/>
    <n v="347172.3"/>
    <n v="183178.55"/>
    <n v="-22694.94"/>
  </r>
  <r>
    <x v="0"/>
    <x v="6"/>
    <s v="ELNM"/>
    <x v="9"/>
    <x v="137"/>
    <s v="Trujillo Baja Densidad"/>
    <s v="3"/>
    <s v="U"/>
    <s v="Inteconectado"/>
    <s v="PL0253"/>
    <s v="BT5B-R"/>
    <s v="Mayor a 100kWh"/>
    <n v="2187"/>
    <n v="332883"/>
    <n v="193270.5"/>
    <n v="5451.15"/>
  </r>
  <r>
    <x v="0"/>
    <x v="6"/>
    <s v="ELNM"/>
    <x v="9"/>
    <x v="138"/>
    <s v="Guadalupe Rural"/>
    <s v="3"/>
    <s v="U"/>
    <s v="Inteconectado"/>
    <s v="PL0254"/>
    <s v="BT5B-R"/>
    <s v="De 0 a 30 kWh "/>
    <n v="3950"/>
    <n v="51361"/>
    <n v="32926.67"/>
    <n v="-6963.96"/>
  </r>
  <r>
    <x v="0"/>
    <x v="6"/>
    <s v="ELNM"/>
    <x v="9"/>
    <x v="138"/>
    <s v="Guadalupe Rural"/>
    <s v="3"/>
    <s v="U"/>
    <s v="Inteconectado"/>
    <s v="PL0254"/>
    <s v="BT5B-R"/>
    <s v="De 30 a 100kWh"/>
    <n v="3638"/>
    <n v="214333"/>
    <n v="112397.38"/>
    <n v="-14862.38"/>
  </r>
  <r>
    <x v="0"/>
    <x v="6"/>
    <s v="ELNM"/>
    <x v="9"/>
    <x v="138"/>
    <s v="Guadalupe Rural"/>
    <s v="3"/>
    <s v="U"/>
    <s v="Inteconectado"/>
    <s v="PL0254"/>
    <s v="BT5B-R"/>
    <s v="Mayor a 100kWh"/>
    <n v="957"/>
    <n v="153592"/>
    <n v="88648.33"/>
    <n v="2495.61"/>
  </r>
  <r>
    <x v="0"/>
    <x v="6"/>
    <s v="ELNM"/>
    <x v="9"/>
    <x v="139"/>
    <s v="Cajamarca Baja Densidad"/>
    <s v="6"/>
    <s v="R"/>
    <s v="Inteconectado"/>
    <s v="PL0255"/>
    <s v="BT5B-R"/>
    <s v="De 0 a 30 kWh "/>
    <n v="3724"/>
    <n v="41970"/>
    <n v="25049.439999999999"/>
    <n v="-17238.87"/>
  </r>
  <r>
    <x v="0"/>
    <x v="6"/>
    <s v="ELNM"/>
    <x v="9"/>
    <x v="139"/>
    <s v="Cajamarca Baja Densidad"/>
    <s v="6"/>
    <s v="R"/>
    <s v="Inteconectado"/>
    <s v="PL0255"/>
    <s v="BT5B-R"/>
    <s v="De 30 a 100kWh"/>
    <n v="1774"/>
    <n v="100236.9"/>
    <n v="51375.31"/>
    <n v="-21916.02"/>
  </r>
  <r>
    <x v="0"/>
    <x v="6"/>
    <s v="ELNM"/>
    <x v="9"/>
    <x v="139"/>
    <s v="Cajamarca Baja Densidad"/>
    <s v="6"/>
    <s v="R"/>
    <s v="Inteconectado"/>
    <s v="PL0255"/>
    <s v="BT5B-R"/>
    <s v="Mayor a 100kWh"/>
    <n v="375"/>
    <n v="68441.7"/>
    <n v="48156.73"/>
    <n v="1361.83"/>
  </r>
  <r>
    <x v="0"/>
    <x v="6"/>
    <s v="ELNM"/>
    <x v="9"/>
    <x v="140"/>
    <s v="Chimbote Rural"/>
    <s v="5"/>
    <s v="R"/>
    <s v="Inteconectado"/>
    <s v="PL0256"/>
    <s v="BT5B-R"/>
    <s v="De 0 a 30 kWh "/>
    <n v="705"/>
    <n v="7418"/>
    <n v="4584.1099999999997"/>
    <n v="-3049.07"/>
  </r>
  <r>
    <x v="0"/>
    <x v="6"/>
    <s v="ELNM"/>
    <x v="9"/>
    <x v="140"/>
    <s v="Chimbote Rural"/>
    <s v="5"/>
    <s v="R"/>
    <s v="Inteconectado"/>
    <s v="PL0256"/>
    <s v="BT5B-R"/>
    <s v="De 30 a 100kWh"/>
    <n v="649"/>
    <n v="38659"/>
    <n v="19739.990000000002"/>
    <n v="-8403.59"/>
  </r>
  <r>
    <x v="0"/>
    <x v="6"/>
    <s v="ELNM"/>
    <x v="9"/>
    <x v="140"/>
    <s v="Chimbote Rural"/>
    <s v="5"/>
    <s v="R"/>
    <s v="Inteconectado"/>
    <s v="PL0256"/>
    <s v="BT5B-R"/>
    <s v="Mayor a 100kWh"/>
    <n v="177"/>
    <n v="27744.2"/>
    <n v="19641.939999999999"/>
    <n v="555.73"/>
  </r>
  <r>
    <x v="0"/>
    <x v="6"/>
    <s v="ELNM"/>
    <x v="9"/>
    <x v="141"/>
    <s v="Catilluc"/>
    <s v="4"/>
    <s v="R"/>
    <s v="Inteconectado"/>
    <s v="PL0257"/>
    <s v="BT5B-R"/>
    <s v="De 0 a 30 kWh "/>
    <n v="268"/>
    <n v="3130"/>
    <n v="1564.59"/>
    <n v="-1264.2"/>
  </r>
  <r>
    <x v="0"/>
    <x v="6"/>
    <s v="ELNM"/>
    <x v="9"/>
    <x v="141"/>
    <s v="Catilluc"/>
    <s v="4"/>
    <s v="R"/>
    <s v="Inteconectado"/>
    <s v="PL0257"/>
    <s v="BT5B-R"/>
    <s v="De 30 a 100kWh"/>
    <n v="95"/>
    <n v="5189"/>
    <n v="2172.33"/>
    <n v="-1260.48"/>
  </r>
  <r>
    <x v="0"/>
    <x v="6"/>
    <s v="ELNM"/>
    <x v="9"/>
    <x v="141"/>
    <s v="Catilluc"/>
    <s v="4"/>
    <s v="R"/>
    <s v="Inteconectado"/>
    <s v="PL0257"/>
    <s v="BT5B-R"/>
    <s v="Mayor a 100kWh"/>
    <n v="20"/>
    <n v="3583"/>
    <n v="2270.0100000000002"/>
    <n v="0"/>
  </r>
  <r>
    <x v="0"/>
    <x v="6"/>
    <s v="ELNM"/>
    <x v="9"/>
    <x v="142"/>
    <s v="Porcón-La Pajuela"/>
    <s v="5"/>
    <s v="R"/>
    <s v="Inteconectado"/>
    <s v="PL1118"/>
    <s v="BT5B-R"/>
    <s v="De 0 a 30 kWh "/>
    <n v="17"/>
    <n v="202"/>
    <n v="116.51"/>
    <n v="-83.28"/>
  </r>
  <r>
    <x v="0"/>
    <x v="6"/>
    <s v="ELNM"/>
    <x v="9"/>
    <x v="142"/>
    <s v="Porcón-La Pajuela"/>
    <s v="5"/>
    <s v="R"/>
    <s v="Inteconectado"/>
    <s v="PL1118"/>
    <s v="BT5B-R"/>
    <s v="De 30 a 100kWh"/>
    <n v="11"/>
    <n v="603"/>
    <n v="307.31"/>
    <n v="-136.07"/>
  </r>
  <r>
    <x v="0"/>
    <x v="6"/>
    <s v="ELNM"/>
    <x v="9"/>
    <x v="142"/>
    <s v="Porcón-La Pajuela"/>
    <s v="5"/>
    <s v="R"/>
    <s v="Inteconectado"/>
    <s v="PL1118"/>
    <s v="BT5B-R"/>
    <s v="Mayor a 100kWh"/>
    <n v="3"/>
    <n v="415"/>
    <n v="295.91000000000003"/>
    <n v="8.35"/>
  </r>
  <r>
    <x v="0"/>
    <x v="6"/>
    <s v="ELNM"/>
    <x v="9"/>
    <x v="143"/>
    <s v="Casma"/>
    <s v="2"/>
    <s v="U"/>
    <s v="Inteconectado"/>
    <s v="PL1119"/>
    <s v="BT5B-R"/>
    <s v="De 0 a 30 kWh "/>
    <n v="1787"/>
    <n v="18712.150000000001"/>
    <n v="12714.3"/>
    <n v="-2485.92"/>
  </r>
  <r>
    <x v="0"/>
    <x v="6"/>
    <s v="ELNM"/>
    <x v="9"/>
    <x v="143"/>
    <s v="Casma"/>
    <s v="2"/>
    <s v="U"/>
    <s v="Inteconectado"/>
    <s v="PL1119"/>
    <s v="BT5B-R"/>
    <s v="De 30 a 100kWh"/>
    <n v="2402"/>
    <n v="164426.1"/>
    <n v="84104.94"/>
    <n v="-10011.57"/>
  </r>
  <r>
    <x v="0"/>
    <x v="6"/>
    <s v="ELNM"/>
    <x v="9"/>
    <x v="143"/>
    <s v="Casma"/>
    <s v="2"/>
    <s v="U"/>
    <s v="Inteconectado"/>
    <s v="PL1119"/>
    <s v="BT5B-R"/>
    <s v="Mayor a 100kWh"/>
    <n v="2121"/>
    <n v="403560.32"/>
    <n v="226126.49"/>
    <n v="6355.49"/>
  </r>
  <r>
    <x v="0"/>
    <x v="6"/>
    <s v="ELNM"/>
    <x v="9"/>
    <x v="144"/>
    <s v="Virú"/>
    <s v="3"/>
    <s v="U"/>
    <s v="Inteconectado"/>
    <s v="PL1122"/>
    <s v="BT5B-R"/>
    <s v="De 0 a 30 kWh "/>
    <n v="2603"/>
    <n v="36659.4"/>
    <n v="23007.48"/>
    <n v="-5010.9399999999996"/>
  </r>
  <r>
    <x v="0"/>
    <x v="6"/>
    <s v="ELNM"/>
    <x v="9"/>
    <x v="144"/>
    <s v="Virú"/>
    <s v="3"/>
    <s v="U"/>
    <s v="Inteconectado"/>
    <s v="PL1122"/>
    <s v="BT5B-R"/>
    <s v="De 30 a 100kWh"/>
    <n v="3601"/>
    <n v="219820"/>
    <n v="116228.88"/>
    <n v="-15043.39"/>
  </r>
  <r>
    <x v="0"/>
    <x v="6"/>
    <s v="ELNM"/>
    <x v="9"/>
    <x v="144"/>
    <s v="Virú"/>
    <s v="3"/>
    <s v="U"/>
    <s v="Inteconectado"/>
    <s v="PL1122"/>
    <s v="BT5B-R"/>
    <s v="Mayor a 100kWh"/>
    <n v="1548"/>
    <n v="288348.5"/>
    <n v="167217.13"/>
    <n v="4726.45"/>
  </r>
  <r>
    <x v="0"/>
    <x v="6"/>
    <s v="ELNM"/>
    <x v="9"/>
    <x v="145"/>
    <s v="Pallasca"/>
    <s v="4"/>
    <s v="R"/>
    <s v="Inteconectado"/>
    <s v="PL1124"/>
    <s v="BT5B-R"/>
    <s v="De 0 a 30 kWh "/>
    <n v="5201"/>
    <n v="59476"/>
    <n v="32112.05"/>
    <n v="-21783.56"/>
  </r>
  <r>
    <x v="0"/>
    <x v="6"/>
    <s v="ELNM"/>
    <x v="9"/>
    <x v="145"/>
    <s v="Pallasca"/>
    <s v="4"/>
    <s v="R"/>
    <s v="Inteconectado"/>
    <s v="PL1124"/>
    <s v="BT5B-R"/>
    <s v="De 30 a 100kWh"/>
    <n v="2033"/>
    <n v="107069"/>
    <n v="48344.21"/>
    <n v="-22368.9"/>
  </r>
  <r>
    <x v="0"/>
    <x v="6"/>
    <s v="ELNM"/>
    <x v="9"/>
    <x v="145"/>
    <s v="Pallasca"/>
    <s v="4"/>
    <s v="R"/>
    <s v="Inteconectado"/>
    <s v="PL1124"/>
    <s v="BT5B-R"/>
    <s v="Mayor a 100kWh"/>
    <n v="314"/>
    <n v="61925.7"/>
    <n v="38920.269999999997"/>
    <n v="1097.33"/>
  </r>
  <r>
    <x v="0"/>
    <x v="6"/>
    <s v="ELNM"/>
    <x v="9"/>
    <x v="146"/>
    <s v="Otuzco-Motil-Florida"/>
    <s v="4"/>
    <s v="R"/>
    <s v="Inteconectado"/>
    <s v="PL1168"/>
    <s v="BT5B-R"/>
    <s v="De 0 a 30 kWh "/>
    <n v="4905"/>
    <n v="61290"/>
    <n v="31636.43"/>
    <n v="-22695.24"/>
  </r>
  <r>
    <x v="0"/>
    <x v="6"/>
    <s v="ELNM"/>
    <x v="9"/>
    <x v="146"/>
    <s v="Otuzco-Motil-Florida"/>
    <s v="4"/>
    <s v="R"/>
    <s v="Inteconectado"/>
    <s v="PL1168"/>
    <s v="BT5B-R"/>
    <s v="De 30 a 100kWh"/>
    <n v="2192"/>
    <n v="126805"/>
    <n v="57730.34"/>
    <n v="-26025.26"/>
  </r>
  <r>
    <x v="0"/>
    <x v="6"/>
    <s v="ELNM"/>
    <x v="9"/>
    <x v="146"/>
    <s v="Otuzco-Motil-Florida"/>
    <s v="4"/>
    <s v="R"/>
    <s v="Inteconectado"/>
    <s v="PL1168"/>
    <s v="BT5B-R"/>
    <s v="Mayor a 100kWh"/>
    <n v="490"/>
    <n v="96000"/>
    <n v="60932.42"/>
    <n v="1723.06"/>
  </r>
  <r>
    <x v="0"/>
    <x v="6"/>
    <s v="ELNM"/>
    <x v="9"/>
    <x v="147"/>
    <s v="Cajabamba"/>
    <s v="3"/>
    <s v="U"/>
    <s v="Inteconectado"/>
    <s v="PL1230"/>
    <s v="BT5B-R"/>
    <s v="De 0 a 30 kWh "/>
    <n v="1598"/>
    <n v="22494"/>
    <n v="14094.91"/>
    <n v="-3060.58"/>
  </r>
  <r>
    <x v="0"/>
    <x v="6"/>
    <s v="ELNM"/>
    <x v="9"/>
    <x v="147"/>
    <s v="Cajabamba"/>
    <s v="3"/>
    <s v="U"/>
    <s v="Inteconectado"/>
    <s v="PL1230"/>
    <s v="BT5B-R"/>
    <s v="De 30 a 100kWh"/>
    <n v="1564"/>
    <n v="90874"/>
    <n v="47937.31"/>
    <n v="-6413.12"/>
  </r>
  <r>
    <x v="0"/>
    <x v="6"/>
    <s v="ELNM"/>
    <x v="9"/>
    <x v="147"/>
    <s v="Cajabamba"/>
    <s v="3"/>
    <s v="U"/>
    <s v="Inteconectado"/>
    <s v="PL1230"/>
    <s v="BT5B-R"/>
    <s v="Mayor a 100kWh"/>
    <n v="577"/>
    <n v="106467"/>
    <n v="61585.94"/>
    <n v="1746.49"/>
  </r>
  <r>
    <x v="0"/>
    <x v="6"/>
    <s v="ELNM"/>
    <x v="9"/>
    <x v="148"/>
    <s v="Nepeña"/>
    <s v="3"/>
    <s v="U"/>
    <s v="Inteconectado"/>
    <s v="PL2119"/>
    <s v="BT5B-R"/>
    <s v="De 0 a 30 kWh "/>
    <n v="1868"/>
    <n v="17064.7"/>
    <n v="12637.24"/>
    <n v="-2318.91"/>
  </r>
  <r>
    <x v="0"/>
    <x v="6"/>
    <s v="ELNM"/>
    <x v="9"/>
    <x v="148"/>
    <s v="Nepeña"/>
    <s v="3"/>
    <s v="U"/>
    <s v="Inteconectado"/>
    <s v="PL2119"/>
    <s v="BT5B-R"/>
    <s v="De 30 a 100kWh"/>
    <n v="2174"/>
    <n v="137266.20000000001"/>
    <n v="72155.11"/>
    <n v="-8917.2999999999993"/>
  </r>
  <r>
    <x v="0"/>
    <x v="6"/>
    <s v="ELNM"/>
    <x v="9"/>
    <x v="148"/>
    <s v="Nepeña"/>
    <s v="3"/>
    <s v="U"/>
    <s v="Inteconectado"/>
    <s v="PL2119"/>
    <s v="BT5B-R"/>
    <s v="Mayor a 100kWh"/>
    <n v="989"/>
    <n v="156768"/>
    <n v="90581.92"/>
    <n v="2547.04"/>
  </r>
  <r>
    <x v="0"/>
    <x v="6"/>
    <s v="ELNM"/>
    <x v="9"/>
    <x v="149"/>
    <s v="Sihuas"/>
    <s v="6"/>
    <s v="R"/>
    <s v="Inteconectado"/>
    <s v="PL2124"/>
    <s v="BT5B-R"/>
    <s v="De 0 a 30 kWh "/>
    <n v="4210"/>
    <n v="43342.9"/>
    <n v="27215.919999999998"/>
    <n v="-17705.150000000001"/>
  </r>
  <r>
    <x v="0"/>
    <x v="6"/>
    <s v="ELNM"/>
    <x v="9"/>
    <x v="149"/>
    <s v="Sihuas"/>
    <s v="6"/>
    <s v="R"/>
    <s v="Inteconectado"/>
    <s v="PL2124"/>
    <s v="BT5B-R"/>
    <s v="De 30 a 100kWh"/>
    <n v="995"/>
    <n v="50860"/>
    <n v="25178.66"/>
    <n v="-12188.75"/>
  </r>
  <r>
    <x v="0"/>
    <x v="6"/>
    <s v="ELNM"/>
    <x v="9"/>
    <x v="149"/>
    <s v="Sihuas"/>
    <s v="6"/>
    <s v="R"/>
    <s v="Inteconectado"/>
    <s v="PL2124"/>
    <s v="BT5B-R"/>
    <s v="Mayor a 100kWh"/>
    <n v="166"/>
    <n v="29535.9"/>
    <n v="20677.54"/>
    <n v="582.26"/>
  </r>
  <r>
    <x v="0"/>
    <x v="6"/>
    <s v="ELNM"/>
    <x v="9"/>
    <x v="150"/>
    <s v="Huamachuco"/>
    <s v="2"/>
    <s v="U"/>
    <s v="Inteconectado"/>
    <s v="PL2230"/>
    <s v="BT5B-R"/>
    <s v="De 0 a 30 kWh "/>
    <n v="2208"/>
    <n v="33510.06"/>
    <n v="19948.04"/>
    <n v="-4462.8599999999997"/>
  </r>
  <r>
    <x v="0"/>
    <x v="6"/>
    <s v="ELNM"/>
    <x v="9"/>
    <x v="150"/>
    <s v="Huamachuco"/>
    <s v="2"/>
    <s v="U"/>
    <s v="Inteconectado"/>
    <s v="PL2230"/>
    <s v="BT5B-R"/>
    <s v="De 30 a 100kWh"/>
    <n v="2605"/>
    <n v="157858.29999999999"/>
    <n v="81068.509999999995"/>
    <n v="-10782.95"/>
  </r>
  <r>
    <x v="0"/>
    <x v="6"/>
    <s v="ELNM"/>
    <x v="9"/>
    <x v="150"/>
    <s v="Huamachuco"/>
    <s v="2"/>
    <s v="U"/>
    <s v="Inteconectado"/>
    <s v="PL2230"/>
    <s v="BT5B-R"/>
    <s v="Mayor a 100kWh"/>
    <n v="1165"/>
    <n v="243563.3"/>
    <n v="137086.29999999999"/>
    <n v="3856.75"/>
  </r>
  <r>
    <x v="0"/>
    <x v="6"/>
    <s v="ELNM"/>
    <x v="9"/>
    <x v="151"/>
    <s v="Santa"/>
    <s v="2"/>
    <s v="U"/>
    <s v="Inteconectado"/>
    <s v="PL3119"/>
    <s v="BT5B-R"/>
    <s v="De 0 a 30 kWh "/>
    <n v="722"/>
    <n v="10278.6"/>
    <n v="6252.53"/>
    <n v="-1369.27"/>
  </r>
  <r>
    <x v="0"/>
    <x v="6"/>
    <s v="ELNM"/>
    <x v="9"/>
    <x v="151"/>
    <s v="Santa"/>
    <s v="2"/>
    <s v="U"/>
    <s v="Inteconectado"/>
    <s v="PL3119"/>
    <s v="BT5B-R"/>
    <s v="De 30 a 100kWh"/>
    <n v="1458"/>
    <n v="96915.1"/>
    <n v="50072.84"/>
    <n v="-5907.94"/>
  </r>
  <r>
    <x v="0"/>
    <x v="6"/>
    <s v="ELNM"/>
    <x v="9"/>
    <x v="151"/>
    <s v="Santa"/>
    <s v="2"/>
    <s v="U"/>
    <s v="Inteconectado"/>
    <s v="PL3119"/>
    <s v="BT5B-R"/>
    <s v="Mayor a 100kWh"/>
    <n v="1032"/>
    <n v="173521.1"/>
    <n v="98299.520000000004"/>
    <n v="2765.2"/>
  </r>
  <r>
    <x v="0"/>
    <x v="6"/>
    <s v="ELNM"/>
    <x v="9"/>
    <x v="152"/>
    <s v="Paiján-Malabrigo"/>
    <s v="2"/>
    <s v="U"/>
    <s v="Inteconectado"/>
    <s v="PL3122"/>
    <s v="BT5B-R"/>
    <s v="De 0 a 30 kWh "/>
    <n v="4013"/>
    <n v="49130.400000000001"/>
    <n v="31512.86"/>
    <n v="-6559.32"/>
  </r>
  <r>
    <x v="0"/>
    <x v="6"/>
    <s v="ELNM"/>
    <x v="9"/>
    <x v="152"/>
    <s v="Paiján-Malabrigo"/>
    <s v="2"/>
    <s v="U"/>
    <s v="Inteconectado"/>
    <s v="PL3122"/>
    <s v="BT5B-R"/>
    <s v="De 30 a 100kWh"/>
    <n v="5857"/>
    <n v="366842.2"/>
    <n v="189174.7"/>
    <n v="-23496.77"/>
  </r>
  <r>
    <x v="0"/>
    <x v="6"/>
    <s v="ELNM"/>
    <x v="9"/>
    <x v="152"/>
    <s v="Paiján-Malabrigo"/>
    <s v="2"/>
    <s v="U"/>
    <s v="Inteconectado"/>
    <s v="PL3122"/>
    <s v="BT5B-R"/>
    <s v="Mayor a 100kWh"/>
    <n v="2817"/>
    <n v="470369"/>
    <n v="266178.74"/>
    <n v="7479.96"/>
  </r>
  <r>
    <x v="0"/>
    <x v="6"/>
    <s v="ELNM"/>
    <x v="9"/>
    <x v="153"/>
    <s v="Santa Rural"/>
    <s v="4"/>
    <s v="R"/>
    <s v="Inteconectado"/>
    <s v="PL4119"/>
    <s v="BT5B-R"/>
    <s v="De 0 a 30 kWh "/>
    <n v="2059"/>
    <n v="26208.799999999999"/>
    <n v="13384.95"/>
    <n v="-9692.2099999999991"/>
  </r>
  <r>
    <x v="0"/>
    <x v="6"/>
    <s v="ELNM"/>
    <x v="9"/>
    <x v="153"/>
    <s v="Santa Rural"/>
    <s v="4"/>
    <s v="R"/>
    <s v="Inteconectado"/>
    <s v="PL4119"/>
    <s v="BT5B-R"/>
    <s v="De 30 a 100kWh"/>
    <n v="3597"/>
    <n v="226841"/>
    <n v="108098.46"/>
    <n v="-40418.379999999997"/>
  </r>
  <r>
    <x v="0"/>
    <x v="6"/>
    <s v="ELNM"/>
    <x v="9"/>
    <x v="153"/>
    <s v="Santa Rural"/>
    <s v="4"/>
    <s v="R"/>
    <s v="Inteconectado"/>
    <s v="PL4119"/>
    <s v="BT5B-R"/>
    <s v="Mayor a 100kWh"/>
    <n v="1515"/>
    <n v="250189.9"/>
    <n v="159371.89000000001"/>
    <n v="4489.49"/>
  </r>
  <r>
    <x v="0"/>
    <x v="6"/>
    <s v="ELNM"/>
    <x v="9"/>
    <x v="154"/>
    <s v="Quiruvilca"/>
    <s v="3"/>
    <s v="U"/>
    <s v="Inteconectado"/>
    <s v="PL4122"/>
    <s v="BT5B-R"/>
    <s v="De 0 a 30 kWh "/>
    <n v="589"/>
    <n v="8420"/>
    <n v="5257.17"/>
    <n v="-1151"/>
  </r>
  <r>
    <x v="0"/>
    <x v="6"/>
    <s v="ELNM"/>
    <x v="9"/>
    <x v="154"/>
    <s v="Quiruvilca"/>
    <s v="3"/>
    <s v="U"/>
    <s v="Inteconectado"/>
    <s v="PL4122"/>
    <s v="BT5B-R"/>
    <s v="De 30 a 100kWh"/>
    <n v="492"/>
    <n v="26077"/>
    <n v="13753.59"/>
    <n v="-2017.2"/>
  </r>
  <r>
    <x v="0"/>
    <x v="6"/>
    <s v="ELNM"/>
    <x v="9"/>
    <x v="154"/>
    <s v="Quiruvilca"/>
    <s v="3"/>
    <s v="U"/>
    <s v="Inteconectado"/>
    <s v="PL4122"/>
    <s v="BT5B-R"/>
    <s v="Mayor a 100kWh"/>
    <n v="58"/>
    <n v="9693"/>
    <n v="5639.89"/>
    <n v="159.46"/>
  </r>
  <r>
    <x v="0"/>
    <x v="6"/>
    <s v="ELNM"/>
    <x v="9"/>
    <x v="155"/>
    <s v="La Arenita"/>
    <s v="SER"/>
    <s v="R"/>
    <s v="Inteconectado"/>
    <s v="PR0122"/>
    <s v="BT5B-R"/>
    <s v="De 0 a 30 kWh "/>
    <n v="14919"/>
    <n v="116898.1"/>
    <n v="110945.62"/>
    <n v="-55937.88"/>
  </r>
  <r>
    <x v="0"/>
    <x v="6"/>
    <s v="ELNM"/>
    <x v="9"/>
    <x v="155"/>
    <s v="La Arenita"/>
    <s v="SER"/>
    <s v="R"/>
    <s v="Inteconectado"/>
    <s v="PR0122"/>
    <s v="BT5B-R"/>
    <s v="De 30 a 100kWh"/>
    <n v="2882"/>
    <n v="158218.29999999999"/>
    <n v="94976.38"/>
    <n v="-41712.01"/>
  </r>
  <r>
    <x v="0"/>
    <x v="6"/>
    <s v="ELNM"/>
    <x v="9"/>
    <x v="155"/>
    <s v="La Arenita"/>
    <s v="SER"/>
    <s v="R"/>
    <s v="Inteconectado"/>
    <s v="PR0122"/>
    <s v="BT5B-R"/>
    <s v="Mayor a 100kWh"/>
    <n v="378"/>
    <n v="58985.7"/>
    <n v="48750.559999999998"/>
    <n v="1374.72"/>
  </r>
  <r>
    <x v="0"/>
    <x v="6"/>
    <s v="ELNM"/>
    <x v="9"/>
    <x v="156"/>
    <s v="Aija-Cotaparaco III Etapa"/>
    <s v="SER"/>
    <s v="R"/>
    <s v="Inteconectado"/>
    <s v="PR0125"/>
    <s v="BT5B-R"/>
    <s v="De 0 a 30 kWh "/>
    <n v="26209"/>
    <n v="204219.63"/>
    <n v="194283.95"/>
    <n v="-97279.95"/>
  </r>
  <r>
    <x v="0"/>
    <x v="6"/>
    <s v="ELNM"/>
    <x v="9"/>
    <x v="156"/>
    <s v="Aija-Cotaparaco III Etapa"/>
    <s v="SER"/>
    <s v="R"/>
    <s v="Inteconectado"/>
    <s v="PR0125"/>
    <s v="BT5B-R"/>
    <s v="De 30 a 100kWh"/>
    <n v="2749"/>
    <n v="131837"/>
    <n v="76058.460000000006"/>
    <n v="-39234.1"/>
  </r>
  <r>
    <x v="0"/>
    <x v="6"/>
    <s v="ELNM"/>
    <x v="9"/>
    <x v="156"/>
    <s v="Aija-Cotaparaco III Etapa"/>
    <s v="SER"/>
    <s v="R"/>
    <s v="Inteconectado"/>
    <s v="PR0125"/>
    <s v="BT5B-R"/>
    <s v="Mayor a 100kWh"/>
    <n v="248"/>
    <n v="45111"/>
    <n v="36946.85"/>
    <n v="1041.23"/>
  </r>
  <r>
    <x v="0"/>
    <x v="6"/>
    <s v="ELNM"/>
    <x v="9"/>
    <x v="157"/>
    <s v="SER CAJAMARCA"/>
    <s v="SER"/>
    <s v="R"/>
    <s v="Inteconectado"/>
    <s v="PR0118"/>
    <s v="BT5B-R"/>
    <s v="De 0 a 30 kWh "/>
    <n v="9784"/>
    <n v="83606.899999999994"/>
    <n v="74742.320000000007"/>
    <n v="-39918.15"/>
  </r>
  <r>
    <x v="0"/>
    <x v="6"/>
    <s v="ELNM"/>
    <x v="9"/>
    <x v="157"/>
    <s v="SER CAJAMARCA"/>
    <s v="SER"/>
    <s v="R"/>
    <s v="Inteconectado"/>
    <s v="PR0118"/>
    <s v="BT5B-R"/>
    <s v="De 30 a 100kWh"/>
    <n v="2044"/>
    <n v="107813"/>
    <n v="63945.67"/>
    <n v="-29539.69"/>
  </r>
  <r>
    <x v="0"/>
    <x v="6"/>
    <s v="ELNM"/>
    <x v="9"/>
    <x v="157"/>
    <s v="SER CAJAMARCA"/>
    <s v="SER"/>
    <s v="R"/>
    <s v="Inteconectado"/>
    <s v="PR0118"/>
    <s v="BT5B-R"/>
    <s v="Mayor a 100kWh"/>
    <n v="190"/>
    <n v="34586"/>
    <n v="28404.29"/>
    <n v="802.23"/>
  </r>
  <r>
    <x v="0"/>
    <x v="6"/>
    <s v="ELNM"/>
    <x v="9"/>
    <x v="158"/>
    <s v="SER CHIMBOTE"/>
    <s v="SER"/>
    <s v="R"/>
    <s v="Inteconectado"/>
    <s v="PR0119"/>
    <s v="BT5B-R"/>
    <s v="De 0 a 30 kWh "/>
    <n v="5983"/>
    <n v="52995.1"/>
    <n v="46230.080000000002"/>
    <n v="-25255.26"/>
  </r>
  <r>
    <x v="0"/>
    <x v="6"/>
    <s v="ELNM"/>
    <x v="9"/>
    <x v="158"/>
    <s v="SER CHIMBOTE"/>
    <s v="SER"/>
    <s v="R"/>
    <s v="Inteconectado"/>
    <s v="PR0119"/>
    <s v="BT5B-R"/>
    <s v="De 30 a 100kWh"/>
    <n v="2346"/>
    <n v="128599"/>
    <n v="77453.710000000006"/>
    <n v="-33584.9"/>
  </r>
  <r>
    <x v="0"/>
    <x v="6"/>
    <s v="ELNM"/>
    <x v="9"/>
    <x v="158"/>
    <s v="SER CHIMBOTE"/>
    <s v="SER"/>
    <s v="R"/>
    <s v="Inteconectado"/>
    <s v="PR0119"/>
    <s v="BT5B-R"/>
    <s v="Mayor a 100kWh"/>
    <n v="307"/>
    <n v="47869"/>
    <n v="39550.120000000003"/>
    <n v="1116.3900000000001"/>
  </r>
  <r>
    <x v="0"/>
    <x v="6"/>
    <s v="ELNM"/>
    <x v="9"/>
    <x v="159"/>
    <s v="SER HUAYMEY"/>
    <s v="SER"/>
    <s v="R"/>
    <s v="Inteconectado"/>
    <s v="PR0121"/>
    <s v="BT5B-R"/>
    <s v="De 0 a 30 kWh "/>
    <n v="1332"/>
    <n v="12375"/>
    <n v="10451.48"/>
    <n v="-5875.64"/>
  </r>
  <r>
    <x v="0"/>
    <x v="6"/>
    <s v="ELNM"/>
    <x v="9"/>
    <x v="159"/>
    <s v="SER HUAYMEY"/>
    <s v="SER"/>
    <s v="R"/>
    <s v="Inteconectado"/>
    <s v="PR0121"/>
    <s v="BT5B-R"/>
    <s v="De 30 a 100kWh"/>
    <n v="616"/>
    <n v="33501"/>
    <n v="20062.21"/>
    <n v="-8778"/>
  </r>
  <r>
    <x v="0"/>
    <x v="6"/>
    <s v="ELNM"/>
    <x v="9"/>
    <x v="159"/>
    <s v="SER HUAYMEY"/>
    <s v="SER"/>
    <s v="R"/>
    <s v="Inteconectado"/>
    <s v="PR0121"/>
    <s v="BT5B-R"/>
    <s v="Mayor a 100kWh"/>
    <n v="77"/>
    <n v="12105"/>
    <n v="9954.57"/>
    <n v="281.77999999999997"/>
  </r>
  <r>
    <x v="0"/>
    <x v="6"/>
    <s v="ELNM"/>
    <x v="9"/>
    <x v="160"/>
    <s v="Sistema Electrico Rural Cajamarca Norte"/>
    <s v="SER"/>
    <s v="R"/>
    <s v="Inteconectado"/>
    <s v="PR1188"/>
    <s v="BT5B-R"/>
    <s v="De 0 a 30 kWh "/>
    <n v="19094"/>
    <n v="122982.75"/>
    <n v="134187.73000000001"/>
    <n v="-58895.08"/>
  </r>
  <r>
    <x v="0"/>
    <x v="6"/>
    <s v="ELNM"/>
    <x v="9"/>
    <x v="160"/>
    <s v="Sistema Electrico Rural Cajamarca Norte"/>
    <s v="SER"/>
    <s v="R"/>
    <s v="Inteconectado"/>
    <s v="PR1188"/>
    <s v="BT5B-R"/>
    <s v="De 30 a 100kWh"/>
    <n v="1223"/>
    <n v="58411"/>
    <n v="33791.33"/>
    <n v="-17539.189999999999"/>
  </r>
  <r>
    <x v="0"/>
    <x v="6"/>
    <s v="ELNM"/>
    <x v="9"/>
    <x v="160"/>
    <s v="Sistema Electrico Rural Cajamarca Norte"/>
    <s v="SER"/>
    <s v="R"/>
    <s v="Inteconectado"/>
    <s v="PR1188"/>
    <s v="BT5B-R"/>
    <s v="Mayor a 100kWh"/>
    <n v="114"/>
    <n v="24675"/>
    <n v="20173.52"/>
    <n v="569.47"/>
  </r>
  <r>
    <x v="0"/>
    <x v="6"/>
    <s v="ELNO"/>
    <x v="10"/>
    <x v="161"/>
    <s v="Sistema Electrico Rural La Nina"/>
    <s v="SER"/>
    <s v="R"/>
    <s v="Inteconectado"/>
    <s v="PR0083"/>
    <s v="BT5B-R"/>
    <s v="De 0 a 30 kWh "/>
    <n v="74"/>
    <n v="658"/>
    <n v="576.23"/>
    <n v="-318.11"/>
  </r>
  <r>
    <x v="0"/>
    <x v="6"/>
    <s v="ELNO"/>
    <x v="10"/>
    <x v="161"/>
    <s v="Sistema Electrico Rural La Nina"/>
    <s v="SER"/>
    <s v="R"/>
    <s v="Inteconectado"/>
    <s v="PR0083"/>
    <s v="BT5B-R"/>
    <s v="De 30 a 100kWh"/>
    <n v="88"/>
    <n v="5236"/>
    <n v="3260.58"/>
    <n v="-1276.8800000000001"/>
  </r>
  <r>
    <x v="0"/>
    <x v="6"/>
    <s v="ELNO"/>
    <x v="10"/>
    <x v="161"/>
    <s v="Sistema Electrico Rural La Nina"/>
    <s v="SER"/>
    <s v="R"/>
    <s v="Inteconectado"/>
    <s v="PR0083"/>
    <s v="BT5B-R"/>
    <s v="Mayor a 100kWh"/>
    <n v="27"/>
    <n v="6010"/>
    <n v="4967.3"/>
    <n v="139.93"/>
  </r>
  <r>
    <x v="0"/>
    <x v="6"/>
    <s v="ELNO"/>
    <x v="10"/>
    <x v="162"/>
    <s v="Piura"/>
    <s v="2"/>
    <s v="U"/>
    <s v="Inteconectado"/>
    <s v="PL0081"/>
    <s v="BT5B-R"/>
    <s v="De 0 a 30 kWh "/>
    <n v="17463"/>
    <n v="215203.29"/>
    <n v="138388.37"/>
    <n v="-28964.97"/>
  </r>
  <r>
    <x v="0"/>
    <x v="6"/>
    <s v="ELNO"/>
    <x v="10"/>
    <x v="162"/>
    <s v="Piura"/>
    <s v="2"/>
    <s v="U"/>
    <s v="Inteconectado"/>
    <s v="PL0081"/>
    <s v="BT5B-R"/>
    <s v="De 30 a 100kWh"/>
    <n v="35720"/>
    <n v="2432706"/>
    <n v="1261686.2"/>
    <n v="-149999.57999999999"/>
  </r>
  <r>
    <x v="0"/>
    <x v="6"/>
    <s v="ELNO"/>
    <x v="10"/>
    <x v="162"/>
    <s v="Piura"/>
    <s v="2"/>
    <s v="U"/>
    <s v="Inteconectado"/>
    <s v="PL0081"/>
    <s v="BT5B-R"/>
    <s v="Mayor a 100kWh"/>
    <n v="37810"/>
    <n v="8060997.2999999998"/>
    <n v="4560490.9800000004"/>
    <n v="128525.66"/>
  </r>
  <r>
    <x v="0"/>
    <x v="6"/>
    <s v="ELNO"/>
    <x v="10"/>
    <x v="163"/>
    <s v="Talara"/>
    <s v="2"/>
    <s v="U"/>
    <s v="Inteconectado"/>
    <s v="PL0083"/>
    <s v="BT5B-R"/>
    <s v="De 0 a 30 kWh "/>
    <n v="4503"/>
    <n v="59077.1"/>
    <n v="37122.97"/>
    <n v="-7961.14"/>
  </r>
  <r>
    <x v="0"/>
    <x v="6"/>
    <s v="ELNO"/>
    <x v="10"/>
    <x v="163"/>
    <s v="Talara"/>
    <s v="2"/>
    <s v="U"/>
    <s v="Inteconectado"/>
    <s v="PL0083"/>
    <s v="BT5B-R"/>
    <s v="De 30 a 100kWh"/>
    <n v="11378"/>
    <n v="743371.6"/>
    <n v="386977.98"/>
    <n v="-45881.73"/>
  </r>
  <r>
    <x v="0"/>
    <x v="6"/>
    <s v="ELNO"/>
    <x v="10"/>
    <x v="163"/>
    <s v="Talara"/>
    <s v="2"/>
    <s v="U"/>
    <s v="Inteconectado"/>
    <s v="PL0083"/>
    <s v="BT5B-R"/>
    <s v="Mayor a 100kWh"/>
    <n v="8077"/>
    <n v="1438623.8"/>
    <n v="818391.02"/>
    <n v="23036.69"/>
  </r>
  <r>
    <x v="0"/>
    <x v="6"/>
    <s v="ELNO"/>
    <x v="10"/>
    <x v="164"/>
    <s v="Tumbes"/>
    <s v="2"/>
    <s v="U"/>
    <s v="Inteconectado"/>
    <s v="PL0084"/>
    <s v="BT5B-R"/>
    <s v="De 0 a 30 kWh "/>
    <n v="4424"/>
    <n v="55736"/>
    <n v="35525.26"/>
    <n v="-7485.49"/>
  </r>
  <r>
    <x v="0"/>
    <x v="6"/>
    <s v="ELNO"/>
    <x v="10"/>
    <x v="164"/>
    <s v="Tumbes"/>
    <s v="2"/>
    <s v="U"/>
    <s v="Inteconectado"/>
    <s v="PL0084"/>
    <s v="BT5B-R"/>
    <s v="De 30 a 100kWh"/>
    <n v="8067"/>
    <n v="545100"/>
    <n v="282337.59999999998"/>
    <n v="-33797.160000000003"/>
  </r>
  <r>
    <x v="0"/>
    <x v="6"/>
    <s v="ELNO"/>
    <x v="10"/>
    <x v="164"/>
    <s v="Tumbes"/>
    <s v="2"/>
    <s v="U"/>
    <s v="Inteconectado"/>
    <s v="PL0084"/>
    <s v="BT5B-R"/>
    <s v="Mayor a 100kWh"/>
    <n v="6380"/>
    <n v="1272520"/>
    <n v="720486.33"/>
    <n v="20307.25"/>
  </r>
  <r>
    <x v="0"/>
    <x v="6"/>
    <s v="ELNO"/>
    <x v="10"/>
    <x v="165"/>
    <s v="Bajo Piura"/>
    <s v="3"/>
    <s v="U"/>
    <s v="Inteconectado"/>
    <s v="PL0085"/>
    <s v="BT5B-R"/>
    <s v="De 0 a 30 kWh "/>
    <n v="9321"/>
    <n v="129450"/>
    <n v="81947.55"/>
    <n v="-17831.38"/>
  </r>
  <r>
    <x v="0"/>
    <x v="6"/>
    <s v="ELNO"/>
    <x v="10"/>
    <x v="165"/>
    <s v="Bajo Piura"/>
    <s v="3"/>
    <s v="U"/>
    <s v="Inteconectado"/>
    <s v="PL0085"/>
    <s v="BT5B-R"/>
    <s v="De 30 a 100kWh"/>
    <n v="10264"/>
    <n v="637411"/>
    <n v="337500.22"/>
    <n v="-44865.11"/>
  </r>
  <r>
    <x v="0"/>
    <x v="6"/>
    <s v="ELNO"/>
    <x v="10"/>
    <x v="165"/>
    <s v="Bajo Piura"/>
    <s v="3"/>
    <s v="U"/>
    <s v="Inteconectado"/>
    <s v="PL0085"/>
    <s v="BT5B-R"/>
    <s v="Mayor a 100kWh"/>
    <n v="3360"/>
    <n v="650474"/>
    <n v="378702.37"/>
    <n v="10664.11"/>
  </r>
  <r>
    <x v="0"/>
    <x v="6"/>
    <s v="ELNO"/>
    <x v="10"/>
    <x v="166"/>
    <s v="Chulucanas"/>
    <s v="4"/>
    <s v="R"/>
    <s v="Inteconectado"/>
    <s v="PL0086"/>
    <s v="BT5B-R"/>
    <s v="De 0 a 30 kWh "/>
    <n v="15621"/>
    <n v="214758.3"/>
    <n v="105527.43"/>
    <n v="-80330.179999999993"/>
  </r>
  <r>
    <x v="0"/>
    <x v="6"/>
    <s v="ELNO"/>
    <x v="10"/>
    <x v="166"/>
    <s v="Chulucanas"/>
    <s v="4"/>
    <s v="R"/>
    <s v="Inteconectado"/>
    <s v="PL0086"/>
    <s v="BT5B-R"/>
    <s v="De 30 a 100kWh"/>
    <n v="15871"/>
    <n v="917601.3"/>
    <n v="432737.03"/>
    <n v="-178532.4"/>
  </r>
  <r>
    <x v="0"/>
    <x v="6"/>
    <s v="ELNO"/>
    <x v="10"/>
    <x v="166"/>
    <s v="Chulucanas"/>
    <s v="4"/>
    <s v="R"/>
    <s v="Inteconectado"/>
    <s v="PL0086"/>
    <s v="BT5B-R"/>
    <s v="Mayor a 100kWh"/>
    <n v="3659"/>
    <n v="637528.5"/>
    <n v="409729.36"/>
    <n v="11520.24"/>
  </r>
  <r>
    <x v="0"/>
    <x v="6"/>
    <s v="ELNO"/>
    <x v="10"/>
    <x v="167"/>
    <s v="Tumbes Rural"/>
    <s v="4"/>
    <s v="R"/>
    <s v="Inteconectado"/>
    <s v="PL0165"/>
    <s v="BT5B-R"/>
    <s v="De 0 a 30 kWh "/>
    <n v="2149"/>
    <n v="28659"/>
    <n v="14326.59"/>
    <n v="-10742.05"/>
  </r>
  <r>
    <x v="0"/>
    <x v="6"/>
    <s v="ELNO"/>
    <x v="10"/>
    <x v="167"/>
    <s v="Tumbes Rural"/>
    <s v="4"/>
    <s v="R"/>
    <s v="Inteconectado"/>
    <s v="PL0165"/>
    <s v="BT5B-R"/>
    <s v="De 30 a 100kWh"/>
    <n v="3484"/>
    <n v="217660"/>
    <n v="104108.03"/>
    <n v="-40033.1"/>
  </r>
  <r>
    <x v="0"/>
    <x v="6"/>
    <s v="ELNO"/>
    <x v="10"/>
    <x v="167"/>
    <s v="Tumbes Rural"/>
    <s v="4"/>
    <s v="R"/>
    <s v="Inteconectado"/>
    <s v="PL0165"/>
    <s v="BT5B-R"/>
    <s v="Mayor a 100kWh"/>
    <n v="1001"/>
    <n v="154271"/>
    <n v="99662.91"/>
    <n v="2808.82"/>
  </r>
  <r>
    <x v="0"/>
    <x v="6"/>
    <s v="ELNO"/>
    <x v="10"/>
    <x v="168"/>
    <s v="Frontera"/>
    <s v="6"/>
    <s v="R"/>
    <s v="Inteconectado"/>
    <s v="PL0231"/>
    <s v="BT5B-R"/>
    <s v="De 0 a 30 kWh "/>
    <n v="1409"/>
    <n v="17732"/>
    <n v="10004.98"/>
    <n v="-7387.72"/>
  </r>
  <r>
    <x v="0"/>
    <x v="6"/>
    <s v="ELNO"/>
    <x v="10"/>
    <x v="168"/>
    <s v="Frontera"/>
    <s v="6"/>
    <s v="R"/>
    <s v="Inteconectado"/>
    <s v="PL0231"/>
    <s v="BT5B-R"/>
    <s v="De 30 a 100kWh"/>
    <n v="996"/>
    <n v="56613"/>
    <n v="29432.5"/>
    <n v="-12437.89"/>
  </r>
  <r>
    <x v="0"/>
    <x v="6"/>
    <s v="ELNO"/>
    <x v="10"/>
    <x v="168"/>
    <s v="Frontera"/>
    <s v="6"/>
    <s v="R"/>
    <s v="Inteconectado"/>
    <s v="PL0231"/>
    <s v="BT5B-R"/>
    <s v="Mayor a 100kWh"/>
    <n v="308"/>
    <n v="55345"/>
    <n v="39449.85"/>
    <n v="1105.06"/>
  </r>
  <r>
    <x v="0"/>
    <x v="6"/>
    <s v="ELNO"/>
    <x v="10"/>
    <x v="169"/>
    <s v="Máncora"/>
    <s v="2"/>
    <s v="U"/>
    <s v="Inteconectado"/>
    <s v="PL0232"/>
    <s v="BT5B-R"/>
    <s v="De 0 a 30 kWh "/>
    <n v="572"/>
    <n v="5811"/>
    <n v="4041.92"/>
    <n v="-787.73"/>
  </r>
  <r>
    <x v="0"/>
    <x v="6"/>
    <s v="ELNO"/>
    <x v="10"/>
    <x v="169"/>
    <s v="Máncora"/>
    <s v="2"/>
    <s v="U"/>
    <s v="Inteconectado"/>
    <s v="PL0232"/>
    <s v="BT5B-R"/>
    <s v="De 30 a 100kWh"/>
    <n v="1187"/>
    <n v="79192.7"/>
    <n v="41362.39"/>
    <n v="-4831.87"/>
  </r>
  <r>
    <x v="0"/>
    <x v="6"/>
    <s v="ELNO"/>
    <x v="10"/>
    <x v="169"/>
    <s v="Máncora"/>
    <s v="2"/>
    <s v="U"/>
    <s v="Inteconectado"/>
    <s v="PL0232"/>
    <s v="BT5B-R"/>
    <s v="Mayor a 100kWh"/>
    <n v="1022"/>
    <n v="252107.7"/>
    <n v="142910.79999999999"/>
    <n v="4017.04"/>
  </r>
  <r>
    <x v="0"/>
    <x v="6"/>
    <s v="ELNO"/>
    <x v="10"/>
    <x v="170"/>
    <s v="Zarumilla Rural"/>
    <s v="4"/>
    <s v="R"/>
    <s v="Inteconectado"/>
    <s v="PL0259"/>
    <s v="BT5B-R"/>
    <s v="De 0 a 30 kWh "/>
    <n v="530"/>
    <n v="7029.2"/>
    <n v="3511.99"/>
    <n v="-2616.5500000000002"/>
  </r>
  <r>
    <x v="0"/>
    <x v="6"/>
    <s v="ELNO"/>
    <x v="10"/>
    <x v="170"/>
    <s v="Zarumilla Rural"/>
    <s v="4"/>
    <s v="R"/>
    <s v="Inteconectado"/>
    <s v="PL0259"/>
    <s v="BT5B-R"/>
    <s v="De 30 a 100kWh"/>
    <n v="959"/>
    <n v="61847"/>
    <n v="29483.27"/>
    <n v="-11113.58"/>
  </r>
  <r>
    <x v="0"/>
    <x v="6"/>
    <s v="ELNO"/>
    <x v="10"/>
    <x v="170"/>
    <s v="Zarumilla Rural"/>
    <s v="4"/>
    <s v="R"/>
    <s v="Inteconectado"/>
    <s v="PL0259"/>
    <s v="BT5B-R"/>
    <s v="Mayor a 100kWh"/>
    <n v="246"/>
    <n v="39606"/>
    <n v="25385.55"/>
    <n v="714.3"/>
  </r>
  <r>
    <x v="0"/>
    <x v="6"/>
    <s v="ELNO"/>
    <x v="10"/>
    <x v="171"/>
    <s v="Catacaos"/>
    <s v="3"/>
    <s v="U"/>
    <s v="Inteconectado"/>
    <s v="PL1081"/>
    <s v="BT5B-R"/>
    <s v="De 0 a 30 kWh "/>
    <n v="7348"/>
    <n v="102164"/>
    <n v="64519.22"/>
    <n v="-14038.6"/>
  </r>
  <r>
    <x v="0"/>
    <x v="6"/>
    <s v="ELNO"/>
    <x v="10"/>
    <x v="171"/>
    <s v="Catacaos"/>
    <s v="3"/>
    <s v="U"/>
    <s v="Inteconectado"/>
    <s v="PL1081"/>
    <s v="BT5B-R"/>
    <s v="De 30 a 100kWh"/>
    <n v="7585"/>
    <n v="459089"/>
    <n v="243779.93"/>
    <n v="-31813.88"/>
  </r>
  <r>
    <x v="0"/>
    <x v="6"/>
    <s v="ELNO"/>
    <x v="10"/>
    <x v="171"/>
    <s v="Catacaos"/>
    <s v="3"/>
    <s v="U"/>
    <s v="Inteconectado"/>
    <s v="PL1081"/>
    <s v="BT5B-R"/>
    <s v="Mayor a 100kWh"/>
    <n v="2591"/>
    <n v="454286"/>
    <n v="265355.59000000003"/>
    <n v="7456.55"/>
  </r>
  <r>
    <x v="0"/>
    <x v="6"/>
    <s v="ELNO"/>
    <x v="10"/>
    <x v="172"/>
    <s v="El Arenal"/>
    <s v="4"/>
    <s v="R"/>
    <s v="Inteconectado"/>
    <s v="PL1082"/>
    <s v="BT5B-R"/>
    <s v="De 0 a 30 kWh "/>
    <n v="4621"/>
    <n v="68884.3"/>
    <n v="32424.62"/>
    <n v="-25754.68"/>
  </r>
  <r>
    <x v="0"/>
    <x v="6"/>
    <s v="ELNO"/>
    <x v="10"/>
    <x v="172"/>
    <s v="El Arenal"/>
    <s v="4"/>
    <s v="R"/>
    <s v="Inteconectado"/>
    <s v="PL1082"/>
    <s v="BT5B-R"/>
    <s v="De 30 a 100kWh"/>
    <n v="5643"/>
    <n v="319160.40000000002"/>
    <n v="149475.57"/>
    <n v="-63319.4"/>
  </r>
  <r>
    <x v="0"/>
    <x v="6"/>
    <s v="ELNO"/>
    <x v="10"/>
    <x v="172"/>
    <s v="El Arenal"/>
    <s v="4"/>
    <s v="R"/>
    <s v="Inteconectado"/>
    <s v="PL1082"/>
    <s v="BT5B-R"/>
    <s v="Mayor a 100kWh"/>
    <n v="803"/>
    <n v="133818"/>
    <n v="85993.53"/>
    <n v="2418.15"/>
  </r>
  <r>
    <x v="0"/>
    <x v="6"/>
    <s v="ELNO"/>
    <x v="10"/>
    <x v="173"/>
    <s v="Corrales"/>
    <s v="3"/>
    <s v="U"/>
    <s v="Inteconectado"/>
    <s v="PL1084"/>
    <s v="BT5B-R"/>
    <s v="De 0 a 30 kWh "/>
    <n v="1890"/>
    <n v="27408"/>
    <n v="17121.25"/>
    <n v="-3788.16"/>
  </r>
  <r>
    <x v="0"/>
    <x v="6"/>
    <s v="ELNO"/>
    <x v="10"/>
    <x v="173"/>
    <s v="Corrales"/>
    <s v="3"/>
    <s v="U"/>
    <s v="Inteconectado"/>
    <s v="PL1084"/>
    <s v="BT5B-R"/>
    <s v="De 30 a 100kWh"/>
    <n v="3636"/>
    <n v="237861"/>
    <n v="126953.1"/>
    <n v="-15541.32"/>
  </r>
  <r>
    <x v="0"/>
    <x v="6"/>
    <s v="ELNO"/>
    <x v="10"/>
    <x v="173"/>
    <s v="Corrales"/>
    <s v="3"/>
    <s v="U"/>
    <s v="Inteconectado"/>
    <s v="PL1084"/>
    <s v="BT5B-R"/>
    <s v="Mayor a 100kWh"/>
    <n v="1402"/>
    <n v="263630"/>
    <n v="154377.78"/>
    <n v="4333.1499999999996"/>
  </r>
  <r>
    <x v="0"/>
    <x v="6"/>
    <s v="ELNO"/>
    <x v="10"/>
    <x v="174"/>
    <s v="Zorritos"/>
    <s v="3"/>
    <s v="U"/>
    <s v="Inteconectado"/>
    <s v="PL1165"/>
    <s v="BT5B-R"/>
    <s v="De 0 a 30 kWh "/>
    <n v="895"/>
    <n v="10670"/>
    <n v="7173.01"/>
    <n v="-1477.37"/>
  </r>
  <r>
    <x v="0"/>
    <x v="6"/>
    <s v="ELNO"/>
    <x v="10"/>
    <x v="174"/>
    <s v="Zorritos"/>
    <s v="3"/>
    <s v="U"/>
    <s v="Inteconectado"/>
    <s v="PL1165"/>
    <s v="BT5B-R"/>
    <s v="De 30 a 100kWh"/>
    <n v="1478"/>
    <n v="93273"/>
    <n v="50052.88"/>
    <n v="-6141.81"/>
  </r>
  <r>
    <x v="0"/>
    <x v="6"/>
    <s v="ELNO"/>
    <x v="10"/>
    <x v="174"/>
    <s v="Zorritos"/>
    <s v="3"/>
    <s v="U"/>
    <s v="Inteconectado"/>
    <s v="PL1165"/>
    <s v="BT5B-R"/>
    <s v="Mayor a 100kWh"/>
    <n v="787"/>
    <n v="192314"/>
    <n v="112038.58"/>
    <n v="3150.44"/>
  </r>
  <r>
    <x v="0"/>
    <x v="6"/>
    <s v="ELNO"/>
    <x v="10"/>
    <x v="175"/>
    <s v="MANCORA II"/>
    <s v="2"/>
    <s v="U"/>
    <s v="Inteconectado"/>
    <s v="PL1232"/>
    <s v="BT5B-R"/>
    <s v="De 0 a 30 kWh "/>
    <n v="1283"/>
    <n v="15128.7"/>
    <n v="9944.48"/>
    <n v="-2043.09"/>
  </r>
  <r>
    <x v="0"/>
    <x v="6"/>
    <s v="ELNO"/>
    <x v="10"/>
    <x v="175"/>
    <s v="MANCORA II"/>
    <s v="2"/>
    <s v="U"/>
    <s v="Inteconectado"/>
    <s v="PL1232"/>
    <s v="BT5B-R"/>
    <s v="De 30 a 100kWh"/>
    <n v="2800"/>
    <n v="189298"/>
    <n v="98922.71"/>
    <n v="-11706.26"/>
  </r>
  <r>
    <x v="0"/>
    <x v="6"/>
    <s v="ELNO"/>
    <x v="10"/>
    <x v="175"/>
    <s v="MANCORA II"/>
    <s v="2"/>
    <s v="U"/>
    <s v="Inteconectado"/>
    <s v="PL1232"/>
    <s v="BT5B-R"/>
    <s v="Mayor a 100kWh"/>
    <n v="1686"/>
    <n v="363553"/>
    <n v="207411.78"/>
    <n v="5867.31"/>
  </r>
  <r>
    <x v="0"/>
    <x v="6"/>
    <s v="ELNO"/>
    <x v="10"/>
    <x v="176"/>
    <s v="Sullana"/>
    <s v="2"/>
    <s v="U"/>
    <s v="Inteconectado"/>
    <s v="PL2082"/>
    <s v="BT5B-R"/>
    <s v="De 0 a 30 kWh "/>
    <n v="11117"/>
    <n v="158136.5"/>
    <n v="96484.91"/>
    <n v="-21236.11"/>
  </r>
  <r>
    <x v="0"/>
    <x v="6"/>
    <s v="ELNO"/>
    <x v="10"/>
    <x v="176"/>
    <s v="Sullana"/>
    <s v="2"/>
    <s v="U"/>
    <s v="Inteconectado"/>
    <s v="PL2082"/>
    <s v="BT5B-R"/>
    <s v="De 30 a 100kWh"/>
    <n v="23193"/>
    <n v="1477207.3"/>
    <n v="766265.32"/>
    <n v="-93843.46"/>
  </r>
  <r>
    <x v="0"/>
    <x v="6"/>
    <s v="ELNO"/>
    <x v="10"/>
    <x v="176"/>
    <s v="Sullana"/>
    <s v="2"/>
    <s v="U"/>
    <s v="Inteconectado"/>
    <s v="PL2082"/>
    <s v="BT5B-R"/>
    <s v="Mayor a 100kWh"/>
    <n v="13769"/>
    <n v="2499449.6"/>
    <n v="1419198.93"/>
    <n v="39970.089999999997"/>
  </r>
  <r>
    <x v="0"/>
    <x v="6"/>
    <s v="ELNO"/>
    <x v="10"/>
    <x v="177"/>
    <s v="Zarumilla"/>
    <s v="2"/>
    <s v="U"/>
    <s v="Inteconectado"/>
    <s v="PL2084"/>
    <s v="BT5B-R"/>
    <s v="De 0 a 30 kWh "/>
    <n v="2389"/>
    <n v="29325"/>
    <n v="18885.689999999999"/>
    <n v="-3954.2"/>
  </r>
  <r>
    <x v="0"/>
    <x v="6"/>
    <s v="ELNO"/>
    <x v="10"/>
    <x v="177"/>
    <s v="Zarumilla"/>
    <s v="2"/>
    <s v="U"/>
    <s v="Inteconectado"/>
    <s v="PL2084"/>
    <s v="BT5B-R"/>
    <s v="De 30 a 100kWh"/>
    <n v="3584"/>
    <n v="237940"/>
    <n v="123377.3"/>
    <n v="-15046.39"/>
  </r>
  <r>
    <x v="0"/>
    <x v="6"/>
    <s v="ELNO"/>
    <x v="10"/>
    <x v="177"/>
    <s v="Zarumilla"/>
    <s v="2"/>
    <s v="U"/>
    <s v="Inteconectado"/>
    <s v="PL2084"/>
    <s v="BT5B-R"/>
    <s v="Mayor a 100kWh"/>
    <n v="2219"/>
    <n v="440457"/>
    <n v="250215.71"/>
    <n v="7059.07"/>
  </r>
  <r>
    <x v="0"/>
    <x v="6"/>
    <s v="ELNO"/>
    <x v="10"/>
    <x v="178"/>
    <s v="Paita"/>
    <s v="2"/>
    <s v="U"/>
    <s v="Inteconectado"/>
    <s v="PL3082"/>
    <s v="BT5B-R"/>
    <s v="De 0 a 30 kWh "/>
    <n v="4956"/>
    <n v="62084"/>
    <n v="39707.86"/>
    <n v="-8369.6299999999992"/>
  </r>
  <r>
    <x v="0"/>
    <x v="6"/>
    <s v="ELNO"/>
    <x v="10"/>
    <x v="178"/>
    <s v="Paita"/>
    <s v="2"/>
    <s v="U"/>
    <s v="Inteconectado"/>
    <s v="PL3082"/>
    <s v="BT5B-R"/>
    <s v="De 30 a 100kWh"/>
    <n v="9545"/>
    <n v="643474.82999999996"/>
    <n v="332336.5"/>
    <n v="-41988.58"/>
  </r>
  <r>
    <x v="0"/>
    <x v="6"/>
    <s v="ELNO"/>
    <x v="10"/>
    <x v="178"/>
    <s v="Paita"/>
    <s v="2"/>
    <s v="U"/>
    <s v="Inteconectado"/>
    <s v="PL3082"/>
    <s v="BT5B-R"/>
    <s v="Mayor a 100kWh"/>
    <n v="4245"/>
    <n v="744825.3"/>
    <n v="425391.02"/>
    <n v="11995.35"/>
  </r>
  <r>
    <x v="0"/>
    <x v="6"/>
    <s v="ELNO"/>
    <x v="10"/>
    <x v="179"/>
    <s v="SER PIURA,CHULUCANAS Y SULLANA"/>
    <s v="SER"/>
    <s v="R"/>
    <s v="Inteconectado"/>
    <s v="PR0081"/>
    <s v="BT5B-R"/>
    <s v="De 0 a 30 kWh "/>
    <n v="78034"/>
    <n v="751389.8"/>
    <n v="623602.74"/>
    <n v="-362954.1"/>
  </r>
  <r>
    <x v="0"/>
    <x v="6"/>
    <s v="ELNO"/>
    <x v="10"/>
    <x v="179"/>
    <s v="SER PIURA,CHULUCANAS Y SULLANA"/>
    <s v="SER"/>
    <s v="R"/>
    <s v="Inteconectado"/>
    <s v="PR0081"/>
    <s v="BT5B-R"/>
    <s v="De 30 a 100kWh"/>
    <n v="21581"/>
    <n v="1133630.6000000001"/>
    <n v="677633.58"/>
    <n v="-317220.18"/>
  </r>
  <r>
    <x v="0"/>
    <x v="6"/>
    <s v="ELNO"/>
    <x v="10"/>
    <x v="179"/>
    <s v="SER PIURA,CHULUCANAS Y SULLANA"/>
    <s v="SER"/>
    <s v="R"/>
    <s v="Inteconectado"/>
    <s v="PR0081"/>
    <s v="BT5B-R"/>
    <s v="Mayor a 100kWh"/>
    <n v="1783"/>
    <n v="322522.2"/>
    <n v="268060.63"/>
    <n v="7562.81"/>
  </r>
  <r>
    <x v="0"/>
    <x v="6"/>
    <s v="ELNO"/>
    <x v="10"/>
    <x v="180"/>
    <s v="SER TUMBES"/>
    <s v="SER"/>
    <s v="R"/>
    <s v="Inteconectado"/>
    <s v="PR0084"/>
    <s v="BT5B-R"/>
    <s v="De 0 a 30 kWh "/>
    <n v="264"/>
    <n v="2487"/>
    <n v="2095.9299999999998"/>
    <n v="-1204.0899999999999"/>
  </r>
  <r>
    <x v="0"/>
    <x v="6"/>
    <s v="ELNO"/>
    <x v="10"/>
    <x v="180"/>
    <s v="SER TUMBES"/>
    <s v="SER"/>
    <s v="R"/>
    <s v="Inteconectado"/>
    <s v="PR0084"/>
    <s v="BT5B-R"/>
    <s v="De 30 a 100kWh"/>
    <n v="261"/>
    <n v="16460"/>
    <n v="10066.81"/>
    <n v="-4122.76"/>
  </r>
  <r>
    <x v="0"/>
    <x v="6"/>
    <s v="ELNO"/>
    <x v="10"/>
    <x v="180"/>
    <s v="SER TUMBES"/>
    <s v="SER"/>
    <s v="R"/>
    <s v="Inteconectado"/>
    <s v="PR0084"/>
    <s v="BT5B-R"/>
    <s v="Mayor a 100kWh"/>
    <n v="49"/>
    <n v="9430"/>
    <n v="7828.28"/>
    <n v="220.66"/>
  </r>
  <r>
    <x v="0"/>
    <x v="6"/>
    <s v="ELOR"/>
    <x v="11"/>
    <x v="181"/>
    <s v="Caballococha"/>
    <s v="2"/>
    <s v="U"/>
    <s v="Aislado"/>
    <s v="PL0017"/>
    <s v="BT5B-R"/>
    <s v="De 0 a 30 kWh "/>
    <n v="627"/>
    <n v="8109"/>
    <n v="3820.23"/>
    <n v="-1900.72"/>
  </r>
  <r>
    <x v="0"/>
    <x v="6"/>
    <s v="ELOR"/>
    <x v="11"/>
    <x v="181"/>
    <s v="Caballococha"/>
    <s v="2"/>
    <s v="U"/>
    <s v="Aislado"/>
    <s v="PL0017"/>
    <s v="BT5B-R"/>
    <s v="De 30 a 100kWh"/>
    <n v="647"/>
    <n v="38902"/>
    <n v="15668.01"/>
    <n v="-4554.88"/>
  </r>
  <r>
    <x v="0"/>
    <x v="6"/>
    <s v="ELOR"/>
    <x v="11"/>
    <x v="181"/>
    <s v="Caballococha"/>
    <s v="2"/>
    <s v="U"/>
    <s v="Aislado"/>
    <s v="PL0017"/>
    <s v="BT5B-R"/>
    <s v="Mayor a 100kWh"/>
    <n v="580"/>
    <n v="174566"/>
    <n v="83657.64"/>
    <n v="0"/>
  </r>
  <r>
    <x v="0"/>
    <x v="6"/>
    <s v="ELOR"/>
    <x v="11"/>
    <x v="182"/>
    <s v="Contamana"/>
    <s v="2"/>
    <s v="U"/>
    <s v="Aislado"/>
    <s v="PL0018"/>
    <s v="BT5B-R"/>
    <s v="De 0 a 30 kWh "/>
    <n v="1084"/>
    <n v="16827.7"/>
    <n v="7261.3"/>
    <n v="-3942.71"/>
  </r>
  <r>
    <x v="0"/>
    <x v="6"/>
    <s v="ELOR"/>
    <x v="11"/>
    <x v="182"/>
    <s v="Contamana"/>
    <s v="2"/>
    <s v="U"/>
    <s v="Aislado"/>
    <s v="PL0018"/>
    <s v="BT5B-R"/>
    <s v="De 30 a 100kWh"/>
    <n v="1267"/>
    <n v="73778"/>
    <n v="29548.58"/>
    <n v="-8907.01"/>
  </r>
  <r>
    <x v="0"/>
    <x v="6"/>
    <s v="ELOR"/>
    <x v="11"/>
    <x v="182"/>
    <s v="Contamana"/>
    <s v="2"/>
    <s v="U"/>
    <s v="Aislado"/>
    <s v="PL0018"/>
    <s v="BT5B-R"/>
    <s v="Mayor a 100kWh"/>
    <n v="656"/>
    <n v="155395"/>
    <n v="74841.039999999994"/>
    <n v="0"/>
  </r>
  <r>
    <x v="0"/>
    <x v="6"/>
    <s v="ELOR"/>
    <x v="11"/>
    <x v="183"/>
    <s v="Iquitos"/>
    <s v="2"/>
    <s v="U"/>
    <s v="Aislado"/>
    <s v="PL0019"/>
    <s v="BT5B-R"/>
    <s v="De 0 a 30 kWh "/>
    <n v="13734"/>
    <n v="168905.3"/>
    <n v="78815.73"/>
    <n v="-36788.949999999997"/>
  </r>
  <r>
    <x v="0"/>
    <x v="6"/>
    <s v="ELOR"/>
    <x v="11"/>
    <x v="183"/>
    <s v="Iquitos"/>
    <s v="2"/>
    <s v="U"/>
    <s v="Aislado"/>
    <s v="PL0019"/>
    <s v="BT5B-R"/>
    <s v="De 30 a 100kWh"/>
    <n v="22715"/>
    <n v="1487081.5"/>
    <n v="565268.93000000005"/>
    <n v="-152056.45000000001"/>
  </r>
  <r>
    <x v="0"/>
    <x v="6"/>
    <s v="ELOR"/>
    <x v="11"/>
    <x v="183"/>
    <s v="Iquitos"/>
    <s v="2"/>
    <s v="U"/>
    <s v="Aislado"/>
    <s v="PL0019"/>
    <s v="BT5B-R"/>
    <s v="Mayor a 100kWh"/>
    <n v="32360"/>
    <n v="7976096.2000000002"/>
    <n v="3573410.15"/>
    <n v="0"/>
  </r>
  <r>
    <x v="0"/>
    <x v="6"/>
    <s v="ELOR"/>
    <x v="11"/>
    <x v="184"/>
    <s v="Nauta"/>
    <s v="3"/>
    <s v="U"/>
    <s v="Aislado"/>
    <s v="PL0020"/>
    <s v="BT5B-R"/>
    <s v="De 0 a 30 kWh "/>
    <n v="1487"/>
    <n v="24079"/>
    <n v="10453.27"/>
    <n v="-5767.17"/>
  </r>
  <r>
    <x v="0"/>
    <x v="6"/>
    <s v="ELOR"/>
    <x v="11"/>
    <x v="184"/>
    <s v="Nauta"/>
    <s v="3"/>
    <s v="U"/>
    <s v="Aislado"/>
    <s v="PL0020"/>
    <s v="BT5B-R"/>
    <s v="De 30 a 100kWh"/>
    <n v="1127"/>
    <n v="74941"/>
    <n v="29792.560000000001"/>
    <n v="-9658.44"/>
  </r>
  <r>
    <x v="0"/>
    <x v="6"/>
    <s v="ELOR"/>
    <x v="11"/>
    <x v="184"/>
    <s v="Nauta"/>
    <s v="3"/>
    <s v="U"/>
    <s v="Aislado"/>
    <s v="PL0020"/>
    <s v="BT5B-R"/>
    <s v="Mayor a 100kWh"/>
    <n v="452"/>
    <n v="80342"/>
    <n v="39915.620000000003"/>
    <n v="0"/>
  </r>
  <r>
    <x v="0"/>
    <x v="6"/>
    <s v="ELOR"/>
    <x v="11"/>
    <x v="185"/>
    <s v="Requena"/>
    <s v="3"/>
    <s v="U"/>
    <s v="Aislado"/>
    <s v="PL0021"/>
    <s v="BT5B-R"/>
    <s v="De 0 a 30 kWh "/>
    <n v="1977"/>
    <n v="29656"/>
    <n v="13333.2"/>
    <n v="-7102.39"/>
  </r>
  <r>
    <x v="0"/>
    <x v="6"/>
    <s v="ELOR"/>
    <x v="11"/>
    <x v="185"/>
    <s v="Requena"/>
    <s v="3"/>
    <s v="U"/>
    <s v="Aislado"/>
    <s v="PL0021"/>
    <s v="BT5B-R"/>
    <s v="De 30 a 100kWh"/>
    <n v="1432"/>
    <n v="83485"/>
    <n v="33841.870000000003"/>
    <n v="-10662.63"/>
  </r>
  <r>
    <x v="0"/>
    <x v="6"/>
    <s v="ELOR"/>
    <x v="11"/>
    <x v="185"/>
    <s v="Requena"/>
    <s v="3"/>
    <s v="U"/>
    <s v="Aislado"/>
    <s v="PL0021"/>
    <s v="BT5B-R"/>
    <s v="Mayor a 100kWh"/>
    <n v="704"/>
    <n v="179956"/>
    <n v="88434.54"/>
    <n v="0"/>
  </r>
  <r>
    <x v="0"/>
    <x v="6"/>
    <s v="ELOR"/>
    <x v="11"/>
    <x v="186"/>
    <s v="Yurimaguas"/>
    <s v="3"/>
    <s v="U"/>
    <s v="Inteconectado"/>
    <s v="PL0023"/>
    <s v="BT5B-R"/>
    <s v="De 0 a 30 kWh "/>
    <n v="6229"/>
    <n v="78102"/>
    <n v="61436.58"/>
    <n v="-18480.3"/>
  </r>
  <r>
    <x v="0"/>
    <x v="6"/>
    <s v="ELOR"/>
    <x v="11"/>
    <x v="186"/>
    <s v="Yurimaguas"/>
    <s v="3"/>
    <s v="U"/>
    <s v="Inteconectado"/>
    <s v="PL0023"/>
    <s v="BT5B-R"/>
    <s v="De 30 a 100kWh"/>
    <n v="5067"/>
    <n v="388120"/>
    <n v="245341.55"/>
    <n v="-38096.239999999998"/>
  </r>
  <r>
    <x v="0"/>
    <x v="6"/>
    <s v="ELOR"/>
    <x v="11"/>
    <x v="186"/>
    <s v="Yurimaguas"/>
    <s v="3"/>
    <s v="U"/>
    <s v="Inteconectado"/>
    <s v="PL0023"/>
    <s v="BT5B-R"/>
    <s v="Mayor a 100kWh"/>
    <n v="2618"/>
    <n v="474594"/>
    <n v="340779.74"/>
    <n v="9556.1200000000008"/>
  </r>
  <r>
    <x v="0"/>
    <x v="6"/>
    <s v="ELOR"/>
    <x v="11"/>
    <x v="187"/>
    <s v="Tamshiyacu"/>
    <s v="4"/>
    <s v="R"/>
    <s v="Aislado"/>
    <s v="PL0172"/>
    <s v="BT5B-R"/>
    <s v="De 0 a 30 kWh "/>
    <n v="517"/>
    <n v="7136"/>
    <n v="2766.79"/>
    <n v="-2905.07"/>
  </r>
  <r>
    <x v="0"/>
    <x v="6"/>
    <s v="ELOR"/>
    <x v="11"/>
    <x v="187"/>
    <s v="Tamshiyacu"/>
    <s v="4"/>
    <s v="R"/>
    <s v="Aislado"/>
    <s v="PL0172"/>
    <s v="BT5B-R"/>
    <s v="De 30 a 100kWh"/>
    <n v="376"/>
    <n v="20336"/>
    <n v="7490.8"/>
    <n v="-4590.96"/>
  </r>
  <r>
    <x v="0"/>
    <x v="6"/>
    <s v="ELOR"/>
    <x v="11"/>
    <x v="187"/>
    <s v="Tamshiyacu"/>
    <s v="4"/>
    <s v="R"/>
    <s v="Aislado"/>
    <s v="PL0172"/>
    <s v="BT5B-R"/>
    <s v="Mayor a 100kWh"/>
    <n v="125"/>
    <n v="21200"/>
    <n v="11601.36"/>
    <n v="0"/>
  </r>
  <r>
    <x v="0"/>
    <x v="6"/>
    <s v="ELOR"/>
    <x v="11"/>
    <x v="344"/>
    <s v="LOCALIDAD DE LAGUNAS"/>
    <s v="3"/>
    <s v="U"/>
    <s v="Aislado"/>
    <s v="PL0022"/>
    <s v="BT5B-R"/>
    <s v="De 0 a 30 kWh "/>
    <n v="726"/>
    <n v="9948"/>
    <n v="4670.7700000000004"/>
    <n v="-2382.52"/>
  </r>
  <r>
    <x v="0"/>
    <x v="6"/>
    <s v="ELOR"/>
    <x v="11"/>
    <x v="344"/>
    <s v="LOCALIDAD DE LAGUNAS"/>
    <s v="3"/>
    <s v="U"/>
    <s v="Aislado"/>
    <s v="PL0022"/>
    <s v="BT5B-R"/>
    <s v="De 30 a 100kWh"/>
    <n v="295"/>
    <n v="16249"/>
    <n v="6595.16"/>
    <n v="-2118.1"/>
  </r>
  <r>
    <x v="0"/>
    <x v="6"/>
    <s v="ELOR"/>
    <x v="11"/>
    <x v="344"/>
    <s v="LOCALIDAD DE LAGUNAS"/>
    <s v="3"/>
    <s v="U"/>
    <s v="Aislado"/>
    <s v="PL0022"/>
    <s v="BT5B-R"/>
    <s v="Mayor a 100kWh"/>
    <n v="77"/>
    <n v="12096"/>
    <n v="6037.74"/>
    <n v="0"/>
  </r>
  <r>
    <x v="0"/>
    <x v="6"/>
    <s v="ELOR"/>
    <x v="11"/>
    <x v="188"/>
    <s v="Iquitos Rural"/>
    <s v="3"/>
    <s v="U"/>
    <s v="Aislado"/>
    <s v="PL0234"/>
    <s v="BT5B-R"/>
    <s v="De 0 a 30 kWh "/>
    <n v="4158"/>
    <n v="86858"/>
    <n v="33909.269999999997"/>
    <n v="-20802.189999999999"/>
  </r>
  <r>
    <x v="0"/>
    <x v="6"/>
    <s v="ELOR"/>
    <x v="11"/>
    <x v="188"/>
    <s v="Iquitos Rural"/>
    <s v="3"/>
    <s v="U"/>
    <s v="Aislado"/>
    <s v="PL0234"/>
    <s v="BT5B-R"/>
    <s v="De 30 a 100kWh"/>
    <n v="4379"/>
    <n v="428815.2"/>
    <n v="162447.79999999999"/>
    <n v="-56779.63"/>
  </r>
  <r>
    <x v="0"/>
    <x v="6"/>
    <s v="ELOR"/>
    <x v="11"/>
    <x v="188"/>
    <s v="Iquitos Rural"/>
    <s v="3"/>
    <s v="U"/>
    <s v="Aislado"/>
    <s v="PL0234"/>
    <s v="BT5B-R"/>
    <s v="Mayor a 100kWh"/>
    <n v="1783"/>
    <n v="340198.9"/>
    <n v="168605.98"/>
    <n v="0"/>
  </r>
  <r>
    <x v="0"/>
    <x v="6"/>
    <s v="ELOR"/>
    <x v="11"/>
    <x v="189"/>
    <s v="Rioja Oriente"/>
    <s v="4"/>
    <s v="R"/>
    <s v="Inteconectado"/>
    <s v="PL0235"/>
    <s v="BT5B-R"/>
    <s v="De 0 a 30 kWh "/>
    <n v="17850"/>
    <n v="206783"/>
    <n v="138760.38"/>
    <n v="-101414.57"/>
  </r>
  <r>
    <x v="0"/>
    <x v="6"/>
    <s v="ELOR"/>
    <x v="11"/>
    <x v="189"/>
    <s v="Rioja Oriente"/>
    <s v="4"/>
    <s v="R"/>
    <s v="Inteconectado"/>
    <s v="PL0235"/>
    <s v="BT5B-R"/>
    <s v="De 30 a 100kWh"/>
    <n v="6304"/>
    <n v="355122"/>
    <n v="204513.35"/>
    <n v="-91737.33"/>
  </r>
  <r>
    <x v="0"/>
    <x v="6"/>
    <s v="ELOR"/>
    <x v="11"/>
    <x v="189"/>
    <s v="Rioja Oriente"/>
    <s v="4"/>
    <s v="R"/>
    <s v="Inteconectado"/>
    <s v="PL0235"/>
    <s v="BT5B-R"/>
    <s v="Mayor a 100kWh"/>
    <n v="1337"/>
    <n v="247710"/>
    <n v="196812.97"/>
    <n v="5535.98"/>
  </r>
  <r>
    <x v="0"/>
    <x v="6"/>
    <s v="ELOR"/>
    <x v="11"/>
    <x v="342"/>
    <s v="S.E. ORELLANA"/>
    <s v="3"/>
    <s v="U"/>
    <s v="Aislado"/>
    <s v="PL0234"/>
    <s v="BT5B-R"/>
    <s v="De 0 a 30 kWh "/>
    <n v="174"/>
    <n v="2358"/>
    <n v="1106.26"/>
    <n v="-561.71"/>
  </r>
  <r>
    <x v="0"/>
    <x v="6"/>
    <s v="ELOR"/>
    <x v="11"/>
    <x v="342"/>
    <s v="S.E. ORELLANA"/>
    <s v="3"/>
    <s v="U"/>
    <s v="Aislado"/>
    <s v="PL0234"/>
    <s v="BT5B-R"/>
    <s v="De 30 a 100kWh"/>
    <n v="69"/>
    <n v="3832"/>
    <n v="1548.72"/>
    <n v="-492.66"/>
  </r>
  <r>
    <x v="0"/>
    <x v="6"/>
    <s v="ELOR"/>
    <x v="11"/>
    <x v="342"/>
    <s v="S.E. ORELLANA"/>
    <s v="3"/>
    <s v="U"/>
    <s v="Aislado"/>
    <s v="PL0234"/>
    <s v="BT5B-R"/>
    <s v="Mayor a 100kWh"/>
    <n v="30"/>
    <n v="6116"/>
    <n v="3007.59"/>
    <n v="0"/>
  </r>
  <r>
    <x v="0"/>
    <x v="6"/>
    <s v="ELOR"/>
    <x v="11"/>
    <x v="190"/>
    <s v="PONGO DE CAYNARACHI"/>
    <s v="5"/>
    <s v="R"/>
    <s v="Inteconectado"/>
    <s v="PL1023"/>
    <s v="BT5B-R"/>
    <s v="De 0 a 30 kWh "/>
    <n v="2093"/>
    <n v="27888"/>
    <n v="17745.79"/>
    <n v="-14685.81"/>
  </r>
  <r>
    <x v="0"/>
    <x v="6"/>
    <s v="ELOR"/>
    <x v="11"/>
    <x v="190"/>
    <s v="PONGO DE CAYNARACHI"/>
    <s v="5"/>
    <s v="R"/>
    <s v="Inteconectado"/>
    <s v="PL1023"/>
    <s v="BT5B-R"/>
    <s v="De 30 a 100kWh"/>
    <n v="984"/>
    <n v="65952"/>
    <n v="41435.82"/>
    <n v="-18704.86"/>
  </r>
  <r>
    <x v="0"/>
    <x v="6"/>
    <s v="ELOR"/>
    <x v="11"/>
    <x v="190"/>
    <s v="PONGO DE CAYNARACHI"/>
    <s v="5"/>
    <s v="R"/>
    <s v="Inteconectado"/>
    <s v="PL1023"/>
    <s v="BT5B-R"/>
    <s v="Mayor a 100kWh"/>
    <n v="229"/>
    <n v="38598"/>
    <n v="34440.94"/>
    <n v="970"/>
  </r>
  <r>
    <x v="0"/>
    <x v="6"/>
    <s v="ELOR"/>
    <x v="11"/>
    <x v="191"/>
    <s v="Chachapoyas"/>
    <s v="2"/>
    <s v="U"/>
    <s v="Aislado"/>
    <s v="PL0095"/>
    <s v="BT5B-R"/>
    <s v="De 0 a 30 kWh "/>
    <n v="1727"/>
    <n v="24522.67"/>
    <n v="11032.68"/>
    <n v="-5747.57"/>
  </r>
  <r>
    <x v="0"/>
    <x v="6"/>
    <s v="ELOR"/>
    <x v="11"/>
    <x v="191"/>
    <s v="Chachapoyas"/>
    <s v="2"/>
    <s v="U"/>
    <s v="Aislado"/>
    <s v="PL0095"/>
    <s v="BT5B-R"/>
    <s v="De 30 a 100kWh"/>
    <n v="2517"/>
    <n v="156453.59"/>
    <n v="63331.69"/>
    <n v="-17697.830000000002"/>
  </r>
  <r>
    <x v="0"/>
    <x v="6"/>
    <s v="ELOR"/>
    <x v="11"/>
    <x v="191"/>
    <s v="Chachapoyas"/>
    <s v="2"/>
    <s v="U"/>
    <s v="Aislado"/>
    <s v="PL0095"/>
    <s v="BT5B-R"/>
    <s v="Mayor a 100kWh"/>
    <n v="1769"/>
    <n v="338644.61"/>
    <n v="164058.74"/>
    <n v="77.33"/>
  </r>
  <r>
    <x v="0"/>
    <x v="6"/>
    <s v="ELOR"/>
    <x v="11"/>
    <x v="192"/>
    <s v="Bagua-Jaén"/>
    <s v="2"/>
    <s v="U"/>
    <s v="Inteconectado"/>
    <s v="PL0096"/>
    <s v="BT5B-R"/>
    <s v="De 0 a 30 kWh "/>
    <n v="6819"/>
    <n v="90871.8"/>
    <n v="56276.08"/>
    <n v="-12080.15"/>
  </r>
  <r>
    <x v="0"/>
    <x v="6"/>
    <s v="ELOR"/>
    <x v="11"/>
    <x v="192"/>
    <s v="Bagua-Jaén"/>
    <s v="2"/>
    <s v="U"/>
    <s v="Inteconectado"/>
    <s v="PL0096"/>
    <s v="BT5B-R"/>
    <s v="De 30 a 100kWh"/>
    <n v="9314"/>
    <n v="584448.26"/>
    <n v="300553.65999999997"/>
    <n v="-37077.760000000002"/>
  </r>
  <r>
    <x v="0"/>
    <x v="6"/>
    <s v="ELOR"/>
    <x v="11"/>
    <x v="192"/>
    <s v="Bagua-Jaén"/>
    <s v="2"/>
    <s v="U"/>
    <s v="Inteconectado"/>
    <s v="PL0096"/>
    <s v="BT5B-R"/>
    <s v="Mayor a 100kWh"/>
    <n v="6126"/>
    <n v="1158119.19"/>
    <n v="650548"/>
    <n v="18415.11"/>
  </r>
  <r>
    <x v="0"/>
    <x v="6"/>
    <s v="ELOR"/>
    <x v="11"/>
    <x v="193"/>
    <s v="San Ignacio"/>
    <s v="4"/>
    <s v="R"/>
    <s v="Inteconectado"/>
    <s v="PL0097"/>
    <s v="BT5B-R"/>
    <s v="De 0 a 30 kWh "/>
    <n v="3531"/>
    <n v="42754.04"/>
    <n v="22298.41"/>
    <n v="-15684.35"/>
  </r>
  <r>
    <x v="0"/>
    <x v="6"/>
    <s v="ELOR"/>
    <x v="11"/>
    <x v="193"/>
    <s v="San Ignacio"/>
    <s v="4"/>
    <s v="R"/>
    <s v="Inteconectado"/>
    <s v="PL0097"/>
    <s v="BT5B-R"/>
    <s v="De 30 a 100kWh"/>
    <n v="2086"/>
    <n v="120753.25"/>
    <n v="56027.85"/>
    <n v="-22972.080000000002"/>
  </r>
  <r>
    <x v="0"/>
    <x v="6"/>
    <s v="ELOR"/>
    <x v="11"/>
    <x v="193"/>
    <s v="San Ignacio"/>
    <s v="4"/>
    <s v="R"/>
    <s v="Inteconectado"/>
    <s v="PL0097"/>
    <s v="BT5B-R"/>
    <s v="Mayor a 100kWh"/>
    <n v="777"/>
    <n v="150192.20000000001"/>
    <n v="94329.01"/>
    <n v="2735.64"/>
  </r>
  <r>
    <x v="0"/>
    <x v="6"/>
    <s v="ELOR"/>
    <x v="11"/>
    <x v="194"/>
    <s v="Jumbilla"/>
    <s v="4"/>
    <s v="R"/>
    <s v="Aislado"/>
    <s v="PL0101"/>
    <s v="BT5B-R"/>
    <s v="De 0 a 30 kWh "/>
    <n v="475"/>
    <n v="4775.8999999999996"/>
    <n v="2326.6799999999998"/>
    <n v="-1943.23"/>
  </r>
  <r>
    <x v="0"/>
    <x v="6"/>
    <s v="ELOR"/>
    <x v="11"/>
    <x v="194"/>
    <s v="Jumbilla"/>
    <s v="4"/>
    <s v="R"/>
    <s v="Aislado"/>
    <s v="PL0101"/>
    <s v="BT5B-R"/>
    <s v="De 30 a 100kWh"/>
    <n v="124"/>
    <n v="6325.3"/>
    <n v="2266.56"/>
    <n v="-1513.99"/>
  </r>
  <r>
    <x v="0"/>
    <x v="6"/>
    <s v="ELOR"/>
    <x v="11"/>
    <x v="194"/>
    <s v="Jumbilla"/>
    <s v="4"/>
    <s v="R"/>
    <s v="Aislado"/>
    <s v="PL0101"/>
    <s v="BT5B-R"/>
    <s v="Mayor a 100kWh"/>
    <n v="22"/>
    <n v="3973.6"/>
    <n v="2167.37"/>
    <n v="0"/>
  </r>
  <r>
    <x v="0"/>
    <x v="6"/>
    <s v="ELOR"/>
    <x v="11"/>
    <x v="195"/>
    <s v="Rodriguez de Mendoza"/>
    <s v="4"/>
    <s v="R"/>
    <s v="Aislado"/>
    <s v="PL0103"/>
    <s v="BT5B-R"/>
    <s v="De 0 a 30 kWh "/>
    <n v="2262"/>
    <n v="24408.7"/>
    <n v="11276.67"/>
    <n v="-9938.43"/>
  </r>
  <r>
    <x v="0"/>
    <x v="6"/>
    <s v="ELOR"/>
    <x v="11"/>
    <x v="195"/>
    <s v="Rodriguez de Mendoza"/>
    <s v="4"/>
    <s v="R"/>
    <s v="Aislado"/>
    <s v="PL0103"/>
    <s v="BT5B-R"/>
    <s v="De 30 a 100kWh"/>
    <n v="1021"/>
    <n v="56742.12"/>
    <n v="21119.98"/>
    <n v="-12470.47"/>
  </r>
  <r>
    <x v="0"/>
    <x v="6"/>
    <s v="ELOR"/>
    <x v="11"/>
    <x v="195"/>
    <s v="Rodriguez de Mendoza"/>
    <s v="4"/>
    <s v="R"/>
    <s v="Aislado"/>
    <s v="PL0103"/>
    <s v="BT5B-R"/>
    <s v="Mayor a 100kWh"/>
    <n v="195"/>
    <n v="35247.03"/>
    <n v="19207.29"/>
    <n v="24.42"/>
  </r>
  <r>
    <x v="0"/>
    <x v="6"/>
    <s v="ELOR"/>
    <x v="11"/>
    <x v="196"/>
    <s v="Pomahuaca"/>
    <s v="3"/>
    <s v="U"/>
    <s v="Aislado"/>
    <s v="PL0166"/>
    <s v="BT5B-R"/>
    <s v="De 0 a 30 kWh "/>
    <n v="210"/>
    <n v="2576.38"/>
    <n v="1278.5899999999999"/>
    <n v="-616.91999999999996"/>
  </r>
  <r>
    <x v="0"/>
    <x v="6"/>
    <s v="ELOR"/>
    <x v="11"/>
    <x v="196"/>
    <s v="Pomahuaca"/>
    <s v="3"/>
    <s v="U"/>
    <s v="Aislado"/>
    <s v="PL0166"/>
    <s v="BT5B-R"/>
    <s v="De 30 a 100kWh"/>
    <n v="86"/>
    <n v="4933"/>
    <n v="2016.22"/>
    <n v="-617.61"/>
  </r>
  <r>
    <x v="0"/>
    <x v="6"/>
    <s v="ELOR"/>
    <x v="11"/>
    <x v="196"/>
    <s v="Pomahuaca"/>
    <s v="3"/>
    <s v="U"/>
    <s v="Aislado"/>
    <s v="PL0166"/>
    <s v="BT5B-R"/>
    <s v="Mayor a 100kWh"/>
    <n v="28"/>
    <n v="4442.6899999999996"/>
    <n v="2216.2399999999998"/>
    <n v="0"/>
  </r>
  <r>
    <x v="0"/>
    <x v="6"/>
    <s v="ELOR"/>
    <x v="11"/>
    <x v="197"/>
    <s v="Pucará"/>
    <s v="3"/>
    <s v="U"/>
    <s v="Aislado"/>
    <s v="PL0167"/>
    <s v="BT5B-R"/>
    <s v="De 0 a 30 kWh "/>
    <n v="741"/>
    <n v="8870.1200000000008"/>
    <n v="4458.57"/>
    <n v="-2123.9699999999998"/>
  </r>
  <r>
    <x v="0"/>
    <x v="6"/>
    <s v="ELOR"/>
    <x v="11"/>
    <x v="197"/>
    <s v="Pucará"/>
    <s v="3"/>
    <s v="U"/>
    <s v="Aislado"/>
    <s v="PL0167"/>
    <s v="BT5B-R"/>
    <s v="De 30 a 100kWh"/>
    <n v="446"/>
    <n v="27054.3"/>
    <n v="11160.58"/>
    <n v="-3228.37"/>
  </r>
  <r>
    <x v="0"/>
    <x v="6"/>
    <s v="ELOR"/>
    <x v="11"/>
    <x v="197"/>
    <s v="Pucará"/>
    <s v="3"/>
    <s v="U"/>
    <s v="Aislado"/>
    <s v="PL0167"/>
    <s v="BT5B-R"/>
    <s v="Mayor a 100kWh"/>
    <n v="172"/>
    <n v="32620.04"/>
    <n v="16166.78"/>
    <n v="0"/>
  </r>
  <r>
    <x v="0"/>
    <x v="6"/>
    <s v="ELOR"/>
    <x v="11"/>
    <x v="198"/>
    <s v="Bagua-Jaén Rural"/>
    <s v="5"/>
    <s v="R"/>
    <s v="Inteconectado"/>
    <s v="PL0225"/>
    <s v="BT5B-R"/>
    <s v="De 0 a 30 kWh "/>
    <n v="9875"/>
    <n v="109120.63"/>
    <n v="65181.94"/>
    <n v="-44639.81"/>
  </r>
  <r>
    <x v="0"/>
    <x v="6"/>
    <s v="ELOR"/>
    <x v="11"/>
    <x v="198"/>
    <s v="Bagua-Jaén Rural"/>
    <s v="5"/>
    <s v="R"/>
    <s v="Inteconectado"/>
    <s v="PL0225"/>
    <s v="BT5B-R"/>
    <s v="De 30 a 100kWh"/>
    <n v="3954"/>
    <n v="220195.15"/>
    <n v="111873.47"/>
    <n v="-48537.279999999999"/>
  </r>
  <r>
    <x v="0"/>
    <x v="6"/>
    <s v="ELOR"/>
    <x v="11"/>
    <x v="198"/>
    <s v="Bagua-Jaén Rural"/>
    <s v="5"/>
    <s v="R"/>
    <s v="Inteconectado"/>
    <s v="PL0225"/>
    <s v="BT5B-R"/>
    <s v="Mayor a 100kWh"/>
    <n v="662"/>
    <n v="110724.39"/>
    <n v="77624.23"/>
    <n v="2288.84"/>
  </r>
  <r>
    <x v="0"/>
    <x v="6"/>
    <s v="ELOR"/>
    <x v="11"/>
    <x v="199"/>
    <s v="Tabaconas"/>
    <s v="6"/>
    <s v="R"/>
    <s v="Aislado"/>
    <s v="PL0229"/>
    <s v="BT5B-R"/>
    <s v="De 0 a 30 kWh "/>
    <n v="289"/>
    <n v="3673.63"/>
    <n v="1644.1"/>
    <n v="-1661.44"/>
  </r>
  <r>
    <x v="0"/>
    <x v="6"/>
    <s v="ELOR"/>
    <x v="11"/>
    <x v="199"/>
    <s v="Tabaconas"/>
    <s v="6"/>
    <s v="R"/>
    <s v="Aislado"/>
    <s v="PL0229"/>
    <s v="BT5B-R"/>
    <s v="De 30 a 100kWh"/>
    <n v="103"/>
    <n v="5450.83"/>
    <n v="2196.87"/>
    <n v="-1398.43"/>
  </r>
  <r>
    <x v="0"/>
    <x v="6"/>
    <s v="ELOR"/>
    <x v="11"/>
    <x v="199"/>
    <s v="Tabaconas"/>
    <s v="6"/>
    <s v="R"/>
    <s v="Aislado"/>
    <s v="PL0229"/>
    <s v="BT5B-R"/>
    <s v="Mayor a 100kWh"/>
    <n v="9"/>
    <n v="3123"/>
    <n v="1858.76"/>
    <n v="0"/>
  </r>
  <r>
    <x v="0"/>
    <x v="6"/>
    <s v="ELOR"/>
    <x v="11"/>
    <x v="200"/>
    <s v="Bellavista"/>
    <s v="4"/>
    <s v="R"/>
    <s v="Inteconectado"/>
    <s v="PL1233"/>
    <s v="BT5B-R"/>
    <s v="De 0 a 30 kWh "/>
    <n v="20784"/>
    <n v="242161.2"/>
    <n v="164603.49"/>
    <n v="-120504.22"/>
  </r>
  <r>
    <x v="0"/>
    <x v="6"/>
    <s v="ELOR"/>
    <x v="11"/>
    <x v="200"/>
    <s v="Bellavista"/>
    <s v="4"/>
    <s v="R"/>
    <s v="Inteconectado"/>
    <s v="PL1233"/>
    <s v="BT5B-R"/>
    <s v="De 30 a 100kWh"/>
    <n v="10806"/>
    <n v="640798.4"/>
    <n v="375412.83"/>
    <n v="-157170.56"/>
  </r>
  <r>
    <x v="0"/>
    <x v="6"/>
    <s v="ELOR"/>
    <x v="11"/>
    <x v="200"/>
    <s v="Bellavista"/>
    <s v="4"/>
    <s v="R"/>
    <s v="Inteconectado"/>
    <s v="PL1233"/>
    <s v="BT5B-R"/>
    <s v="Mayor a 100kWh"/>
    <n v="3483"/>
    <n v="615851.5"/>
    <n v="488888.33"/>
    <n v="13765.73"/>
  </r>
  <r>
    <x v="0"/>
    <x v="6"/>
    <s v="ELOR"/>
    <x v="11"/>
    <x v="201"/>
    <s v="Tarapoto"/>
    <s v="2"/>
    <s v="U"/>
    <s v="Inteconectado"/>
    <s v="PL1236"/>
    <s v="BT5B-R"/>
    <s v="De 0 a 30 kWh "/>
    <n v="6002"/>
    <n v="136165"/>
    <n v="90880.36"/>
    <n v="-14391.63"/>
  </r>
  <r>
    <x v="0"/>
    <x v="6"/>
    <s v="ELOR"/>
    <x v="11"/>
    <x v="201"/>
    <s v="Tarapoto"/>
    <s v="2"/>
    <s v="U"/>
    <s v="Inteconectado"/>
    <s v="PL1236"/>
    <s v="BT5B-R"/>
    <s v="De 30 a 100kWh"/>
    <n v="12238"/>
    <n v="822865"/>
    <n v="496890.78"/>
    <n v="-59770.14"/>
  </r>
  <r>
    <x v="0"/>
    <x v="6"/>
    <s v="ELOR"/>
    <x v="11"/>
    <x v="201"/>
    <s v="Tarapoto"/>
    <s v="2"/>
    <s v="U"/>
    <s v="Inteconectado"/>
    <s v="PL1236"/>
    <s v="BT5B-R"/>
    <s v="Mayor a 100kWh"/>
    <n v="13030"/>
    <n v="2933179.9"/>
    <n v="1944990.65"/>
    <n v="54852.91"/>
  </r>
  <r>
    <x v="0"/>
    <x v="6"/>
    <s v="ELOR"/>
    <x v="11"/>
    <x v="202"/>
    <s v="Chacahapoyas Rural"/>
    <s v="6"/>
    <s v="R"/>
    <s v="Aislado"/>
    <s v="PL0226"/>
    <s v="BT5B-R"/>
    <s v="De 0 a 30 kWh "/>
    <n v="11977"/>
    <n v="115134.98"/>
    <n v="65108.23"/>
    <n v="-52641.9"/>
  </r>
  <r>
    <x v="0"/>
    <x v="6"/>
    <s v="ELOR"/>
    <x v="11"/>
    <x v="202"/>
    <s v="Chacahapoyas Rural"/>
    <s v="6"/>
    <s v="R"/>
    <s v="Aislado"/>
    <s v="PL0226"/>
    <s v="BT5B-R"/>
    <s v="De 30 a 100kWh"/>
    <n v="2821"/>
    <n v="150929.38"/>
    <n v="61709.35"/>
    <n v="-38607.69"/>
  </r>
  <r>
    <x v="0"/>
    <x v="6"/>
    <s v="ELOR"/>
    <x v="11"/>
    <x v="202"/>
    <s v="Chacahapoyas Rural"/>
    <s v="6"/>
    <s v="R"/>
    <s v="Aislado"/>
    <s v="PL0226"/>
    <s v="BT5B-R"/>
    <s v="Mayor a 100kWh"/>
    <n v="520"/>
    <n v="97087.58"/>
    <n v="58897.47"/>
    <n v="94.98"/>
  </r>
  <r>
    <x v="0"/>
    <x v="6"/>
    <s v="ELOR"/>
    <x v="11"/>
    <x v="203"/>
    <s v="Gera"/>
    <s v="4"/>
    <s v="R"/>
    <s v="Inteconectado"/>
    <s v="PL2233"/>
    <s v="BT5B-R"/>
    <s v="De 0 a 30 kWh "/>
    <n v="7212"/>
    <n v="64942"/>
    <n v="52598.5"/>
    <n v="-32396.71"/>
  </r>
  <r>
    <x v="0"/>
    <x v="6"/>
    <s v="ELOR"/>
    <x v="11"/>
    <x v="203"/>
    <s v="Gera"/>
    <s v="4"/>
    <s v="R"/>
    <s v="Inteconectado"/>
    <s v="PL2233"/>
    <s v="BT5B-R"/>
    <s v="De 30 a 100kWh"/>
    <n v="838"/>
    <n v="42744"/>
    <n v="24858.11"/>
    <n v="-12482.11"/>
  </r>
  <r>
    <x v="0"/>
    <x v="6"/>
    <s v="ELOR"/>
    <x v="11"/>
    <x v="203"/>
    <s v="Gera"/>
    <s v="4"/>
    <s v="R"/>
    <s v="Inteconectado"/>
    <s v="PL2233"/>
    <s v="BT5B-R"/>
    <s v="Mayor a 100kWh"/>
    <n v="96"/>
    <n v="13750"/>
    <n v="11306.77"/>
    <n v="318.16000000000003"/>
  </r>
  <r>
    <x v="0"/>
    <x v="6"/>
    <s v="ELOR"/>
    <x v="11"/>
    <x v="204"/>
    <s v="Moyobamba"/>
    <s v="3"/>
    <s v="U"/>
    <s v="Inteconectado"/>
    <s v="PL2236"/>
    <s v="BT5B-R"/>
    <s v="De 0 a 30 kWh "/>
    <n v="5477"/>
    <n v="60456"/>
    <n v="49194.17"/>
    <n v="-14135.16"/>
  </r>
  <r>
    <x v="0"/>
    <x v="6"/>
    <s v="ELOR"/>
    <x v="11"/>
    <x v="204"/>
    <s v="Moyobamba"/>
    <s v="3"/>
    <s v="U"/>
    <s v="Inteconectado"/>
    <s v="PL2236"/>
    <s v="BT5B-R"/>
    <s v="De 30 a 100kWh"/>
    <n v="4820"/>
    <n v="304642"/>
    <n v="197761.05"/>
    <n v="-25907.63"/>
  </r>
  <r>
    <x v="0"/>
    <x v="6"/>
    <s v="ELOR"/>
    <x v="11"/>
    <x v="204"/>
    <s v="Moyobamba"/>
    <s v="3"/>
    <s v="U"/>
    <s v="Inteconectado"/>
    <s v="PL2236"/>
    <s v="BT5B-R"/>
    <s v="Mayor a 100kWh"/>
    <n v="2868"/>
    <n v="498951"/>
    <n v="358059.24"/>
    <n v="10040.33"/>
  </r>
  <r>
    <x v="0"/>
    <x v="6"/>
    <s v="ELOR"/>
    <x v="11"/>
    <x v="205"/>
    <s v="Tarapoto Rural"/>
    <s v="4"/>
    <s v="R"/>
    <s v="Inteconectado"/>
    <s v="PL3233"/>
    <s v="BT5B-R"/>
    <s v="De 0 a 30 kWh "/>
    <n v="12655"/>
    <n v="153371"/>
    <n v="102451.72"/>
    <n v="-69105.41"/>
  </r>
  <r>
    <x v="0"/>
    <x v="6"/>
    <s v="ELOR"/>
    <x v="11"/>
    <x v="205"/>
    <s v="Tarapoto Rural"/>
    <s v="4"/>
    <s v="R"/>
    <s v="Inteconectado"/>
    <s v="PL3233"/>
    <s v="BT5B-R"/>
    <s v="De 30 a 100kWh"/>
    <n v="5596"/>
    <n v="344594"/>
    <n v="195973.05"/>
    <n v="-82413.98"/>
  </r>
  <r>
    <x v="0"/>
    <x v="6"/>
    <s v="ELOR"/>
    <x v="11"/>
    <x v="205"/>
    <s v="Tarapoto Rural"/>
    <s v="4"/>
    <s v="R"/>
    <s v="Inteconectado"/>
    <s v="PL3233"/>
    <s v="BT5B-R"/>
    <s v="Mayor a 100kWh"/>
    <n v="1461"/>
    <n v="271234"/>
    <n v="210522.85"/>
    <n v="5923.33"/>
  </r>
  <r>
    <x v="0"/>
    <x v="6"/>
    <s v="ELOR"/>
    <x v="11"/>
    <x v="206"/>
    <s v="S.E.R. CABALLOCOCHA RURAL"/>
    <s v="SER"/>
    <s v="R"/>
    <s v="Aislado"/>
    <s v="PR0019"/>
    <s v="BT5B-R"/>
    <s v="De 0 a 30 kWh "/>
    <n v="351"/>
    <n v="4470"/>
    <n v="2552.25"/>
    <n v="-2370.2399999999998"/>
  </r>
  <r>
    <x v="0"/>
    <x v="6"/>
    <s v="ELOR"/>
    <x v="11"/>
    <x v="206"/>
    <s v="S.E.R. CABALLOCOCHA RURAL"/>
    <s v="SER"/>
    <s v="R"/>
    <s v="Aislado"/>
    <s v="PR0019"/>
    <s v="BT5B-R"/>
    <s v="De 30 a 100kWh"/>
    <n v="164"/>
    <n v="8932"/>
    <n v="4373.8500000000004"/>
    <n v="-2609.2399999999998"/>
  </r>
  <r>
    <x v="0"/>
    <x v="6"/>
    <s v="ELOR"/>
    <x v="11"/>
    <x v="206"/>
    <s v="S.E.R. CABALLOCOCHA RURAL"/>
    <s v="SER"/>
    <s v="R"/>
    <s v="Aislado"/>
    <s v="PR0019"/>
    <s v="BT5B-R"/>
    <s v="Mayor a 100kWh"/>
    <n v="29"/>
    <n v="5398"/>
    <n v="3847.8"/>
    <n v="0"/>
  </r>
  <r>
    <x v="0"/>
    <x v="6"/>
    <s v="ELOR"/>
    <x v="11"/>
    <x v="207"/>
    <s v="S.E.R. PONAZA - ALFONSO UGARTE"/>
    <s v="SER"/>
    <s v="R"/>
    <s v="Inteconectado"/>
    <s v="PR1233"/>
    <s v="BT5B-R"/>
    <s v="De 0 a 30 kWh "/>
    <n v="145"/>
    <n v="1450.4"/>
    <n v="1290.51"/>
    <n v="-849.31"/>
  </r>
  <r>
    <x v="0"/>
    <x v="6"/>
    <s v="ELOR"/>
    <x v="11"/>
    <x v="207"/>
    <s v="S.E.R. PONAZA - ALFONSO UGARTE"/>
    <s v="SER"/>
    <s v="R"/>
    <s v="Inteconectado"/>
    <s v="PR1233"/>
    <s v="BT5B-R"/>
    <s v="De 30 a 100kWh"/>
    <n v="36"/>
    <n v="1703"/>
    <n v="1166.96"/>
    <n v="-632.52"/>
  </r>
  <r>
    <x v="0"/>
    <x v="6"/>
    <s v="ELOR"/>
    <x v="11"/>
    <x v="207"/>
    <s v="S.E.R. PONAZA - ALFONSO UGARTE"/>
    <s v="SER"/>
    <s v="R"/>
    <s v="Inteconectado"/>
    <s v="PR1233"/>
    <s v="BT5B-R"/>
    <s v="Mayor a 100kWh"/>
    <n v="3"/>
    <n v="338"/>
    <n v="344.87"/>
    <n v="9.6999999999999993"/>
  </r>
  <r>
    <x v="0"/>
    <x v="6"/>
    <s v="ELOR"/>
    <x v="11"/>
    <x v="208"/>
    <s v="S.E.R. PONAZA - AYPENA"/>
    <s v="SER"/>
    <s v="R"/>
    <s v="Inteconectado"/>
    <s v="PR1233"/>
    <s v="BT5B-R"/>
    <s v="De 0 a 30 kWh "/>
    <n v="21"/>
    <n v="90"/>
    <n v="143.81"/>
    <n v="-52.7"/>
  </r>
  <r>
    <x v="0"/>
    <x v="6"/>
    <s v="ELOR"/>
    <x v="11"/>
    <x v="208"/>
    <s v="S.E.R. PONAZA - AYPENA"/>
    <s v="SER"/>
    <s v="R"/>
    <s v="Inteconectado"/>
    <s v="PR1233"/>
    <s v="BT5B-R"/>
    <s v="De 30 a 100kWh"/>
    <n v="1"/>
    <n v="43"/>
    <n v="28.35"/>
    <n v="-17.57"/>
  </r>
  <r>
    <x v="0"/>
    <x v="6"/>
    <s v="ELOR"/>
    <x v="11"/>
    <x v="209"/>
    <s v="S.E.R. PONAZA - BARRANQUITA"/>
    <s v="SER"/>
    <s v="R"/>
    <s v="Inteconectado"/>
    <s v="PR1233"/>
    <s v="BT5B-R"/>
    <s v="De 0 a 30 kWh "/>
    <n v="82"/>
    <n v="939.2"/>
    <n v="798.15"/>
    <n v="-520.79"/>
  </r>
  <r>
    <x v="0"/>
    <x v="6"/>
    <s v="ELOR"/>
    <x v="11"/>
    <x v="209"/>
    <s v="S.E.R. PONAZA - BARRANQUITA"/>
    <s v="SER"/>
    <s v="R"/>
    <s v="Inteconectado"/>
    <s v="PR1233"/>
    <s v="BT5B-R"/>
    <s v="De 30 a 100kWh"/>
    <n v="10"/>
    <n v="519"/>
    <n v="367.55"/>
    <n v="-175.7"/>
  </r>
  <r>
    <x v="0"/>
    <x v="6"/>
    <s v="ELOR"/>
    <x v="11"/>
    <x v="209"/>
    <s v="S.E.R. PONAZA - BARRANQUITA"/>
    <s v="SER"/>
    <s v="R"/>
    <s v="Inteconectado"/>
    <s v="PR1233"/>
    <s v="BT5B-R"/>
    <s v="Mayor a 100kWh"/>
    <n v="5"/>
    <n v="579"/>
    <n v="590.02"/>
    <n v="16.61"/>
  </r>
  <r>
    <x v="0"/>
    <x v="6"/>
    <s v="ELOR"/>
    <x v="11"/>
    <x v="210"/>
    <s v="S.E.R. PONAZA - SHAMBUYACU"/>
    <s v="SER"/>
    <s v="R"/>
    <s v="Inteconectado"/>
    <s v="PR1233"/>
    <s v="BT5B-R"/>
    <s v="De 0 a 30 kWh "/>
    <n v="364"/>
    <n v="3404.6"/>
    <n v="3154.89"/>
    <n v="-1993.51"/>
  </r>
  <r>
    <x v="0"/>
    <x v="6"/>
    <s v="ELOR"/>
    <x v="11"/>
    <x v="210"/>
    <s v="S.E.R. PONAZA - SHAMBUYACU"/>
    <s v="SER"/>
    <s v="R"/>
    <s v="Inteconectado"/>
    <s v="PR1233"/>
    <s v="BT5B-R"/>
    <s v="De 30 a 100kWh"/>
    <n v="109"/>
    <n v="6261.8"/>
    <n v="4577.3100000000004"/>
    <n v="-1915.13"/>
  </r>
  <r>
    <x v="0"/>
    <x v="6"/>
    <s v="ELOR"/>
    <x v="11"/>
    <x v="210"/>
    <s v="S.E.R. PONAZA - SHAMBUYACU"/>
    <s v="SER"/>
    <s v="R"/>
    <s v="Inteconectado"/>
    <s v="PR1233"/>
    <s v="BT5B-R"/>
    <s v="Mayor a 100kWh"/>
    <n v="43"/>
    <n v="7886"/>
    <n v="7899.18"/>
    <n v="222.49"/>
  </r>
  <r>
    <x v="0"/>
    <x v="6"/>
    <s v="ELOR"/>
    <x v="11"/>
    <x v="211"/>
    <s v="S.E.R. PONAZA - CEDRO PAMPA"/>
    <s v="SER"/>
    <s v="R"/>
    <s v="Inteconectado"/>
    <s v="PR1233"/>
    <s v="BT5B-R"/>
    <s v="De 0 a 30 kWh "/>
    <n v="83"/>
    <n v="943"/>
    <n v="779.18"/>
    <n v="-552.20000000000005"/>
  </r>
  <r>
    <x v="0"/>
    <x v="6"/>
    <s v="ELOR"/>
    <x v="11"/>
    <x v="211"/>
    <s v="S.E.R. PONAZA - CEDRO PAMPA"/>
    <s v="SER"/>
    <s v="R"/>
    <s v="Inteconectado"/>
    <s v="PR1233"/>
    <s v="BT5B-R"/>
    <s v="De 30 a 100kWh"/>
    <n v="18"/>
    <n v="924"/>
    <n v="651.95000000000005"/>
    <n v="-316.26"/>
  </r>
  <r>
    <x v="0"/>
    <x v="6"/>
    <s v="ELOR"/>
    <x v="11"/>
    <x v="211"/>
    <s v="S.E.R. PONAZA - CEDRO PAMPA"/>
    <s v="SER"/>
    <s v="R"/>
    <s v="Inteconectado"/>
    <s v="PR1233"/>
    <s v="BT5B-R"/>
    <s v="Mayor a 100kWh"/>
    <n v="1"/>
    <n v="225"/>
    <n v="224.14"/>
    <n v="6.32"/>
  </r>
  <r>
    <x v="0"/>
    <x v="6"/>
    <s v="ELOR"/>
    <x v="11"/>
    <x v="212"/>
    <s v="S.E.R. PONAZA - HUAÑIPO"/>
    <s v="SER"/>
    <s v="R"/>
    <s v="Inteconectado"/>
    <s v="PR1233"/>
    <s v="BT5B-R"/>
    <s v="De 0 a 30 kWh "/>
    <n v="128"/>
    <n v="1429.4"/>
    <n v="1192.73"/>
    <n v="-837.05"/>
  </r>
  <r>
    <x v="0"/>
    <x v="6"/>
    <s v="ELOR"/>
    <x v="11"/>
    <x v="212"/>
    <s v="S.E.R. PONAZA - HUAÑIPO"/>
    <s v="SER"/>
    <s v="R"/>
    <s v="Inteconectado"/>
    <s v="PR1233"/>
    <s v="BT5B-R"/>
    <s v="De 30 a 100kWh"/>
    <n v="38"/>
    <n v="1971"/>
    <n v="1395.52"/>
    <n v="-667.66"/>
  </r>
  <r>
    <x v="0"/>
    <x v="6"/>
    <s v="ELOR"/>
    <x v="11"/>
    <x v="212"/>
    <s v="S.E.R. PONAZA - HUAÑIPO"/>
    <s v="SER"/>
    <s v="R"/>
    <s v="Inteconectado"/>
    <s v="PR1233"/>
    <s v="BT5B-R"/>
    <s v="Mayor a 100kWh"/>
    <n v="7"/>
    <n v="993"/>
    <n v="1003.32"/>
    <n v="28.26"/>
  </r>
  <r>
    <x v="0"/>
    <x v="6"/>
    <s v="ELOR"/>
    <x v="11"/>
    <x v="213"/>
    <s v="S.E.R. PONAZA - LEONCIO PRADO"/>
    <s v="SER"/>
    <s v="R"/>
    <s v="Inteconectado"/>
    <s v="PR1233"/>
    <s v="BT5B-R"/>
    <s v="De 0 a 30 kWh "/>
    <n v="128"/>
    <n v="1584.6"/>
    <n v="1248.43"/>
    <n v="-927.95"/>
  </r>
  <r>
    <x v="0"/>
    <x v="6"/>
    <s v="ELOR"/>
    <x v="11"/>
    <x v="213"/>
    <s v="S.E.R. PONAZA - LEONCIO PRADO"/>
    <s v="SER"/>
    <s v="R"/>
    <s v="Inteconectado"/>
    <s v="PR1233"/>
    <s v="BT5B-R"/>
    <s v="De 30 a 100kWh"/>
    <n v="69"/>
    <n v="3920"/>
    <n v="2856.11"/>
    <n v="-1212.33"/>
  </r>
  <r>
    <x v="0"/>
    <x v="6"/>
    <s v="ELOR"/>
    <x v="11"/>
    <x v="213"/>
    <s v="S.E.R. PONAZA - LEONCIO PRADO"/>
    <s v="SER"/>
    <s v="R"/>
    <s v="Inteconectado"/>
    <s v="PR1233"/>
    <s v="BT5B-R"/>
    <s v="Mayor a 100kWh"/>
    <n v="6"/>
    <n v="945"/>
    <n v="951.22"/>
    <n v="26.8"/>
  </r>
  <r>
    <x v="0"/>
    <x v="6"/>
    <s v="ELOR"/>
    <x v="11"/>
    <x v="214"/>
    <s v="S.E.R. PONAZA - PAUCAR"/>
    <s v="SER"/>
    <s v="R"/>
    <s v="Inteconectado"/>
    <s v="PR1233"/>
    <s v="BT5B-R"/>
    <s v="De 0 a 30 kWh "/>
    <n v="17"/>
    <n v="156"/>
    <n v="146.28"/>
    <n v="-91.33"/>
  </r>
  <r>
    <x v="0"/>
    <x v="6"/>
    <s v="ELOR"/>
    <x v="11"/>
    <x v="214"/>
    <s v="S.E.R. PONAZA - PAUCAR"/>
    <s v="SER"/>
    <s v="R"/>
    <s v="Inteconectado"/>
    <s v="PR1233"/>
    <s v="BT5B-R"/>
    <s v="De 30 a 100kWh"/>
    <n v="6"/>
    <n v="227"/>
    <n v="140.81"/>
    <n v="-105.42"/>
  </r>
  <r>
    <x v="0"/>
    <x v="6"/>
    <s v="ELOR"/>
    <x v="11"/>
    <x v="215"/>
    <s v="S.E.R. PONAZA - SAN ANTONIO"/>
    <s v="SER"/>
    <s v="R"/>
    <s v="Inteconectado"/>
    <s v="PR1233"/>
    <s v="BT5B-R"/>
    <s v="De 0 a 30 kWh "/>
    <n v="39"/>
    <n v="415"/>
    <n v="356.02"/>
    <n v="-243.01"/>
  </r>
  <r>
    <x v="0"/>
    <x v="6"/>
    <s v="ELOR"/>
    <x v="11"/>
    <x v="215"/>
    <s v="S.E.R. PONAZA - SAN ANTONIO"/>
    <s v="SER"/>
    <s v="R"/>
    <s v="Inteconectado"/>
    <s v="PR1233"/>
    <s v="BT5B-R"/>
    <s v="De 30 a 100kWh"/>
    <n v="6"/>
    <n v="347"/>
    <n v="254.14"/>
    <n v="-105.42"/>
  </r>
  <r>
    <x v="0"/>
    <x v="6"/>
    <s v="ELOR"/>
    <x v="11"/>
    <x v="216"/>
    <s v="S.E.R. PONAZA - SIMON BOLIVAR"/>
    <s v="SER"/>
    <s v="R"/>
    <s v="Inteconectado"/>
    <s v="PR1233"/>
    <s v="BT5B-R"/>
    <s v="De 0 a 30 kWh "/>
    <n v="69"/>
    <n v="525"/>
    <n v="554.84"/>
    <n v="-307.42"/>
  </r>
  <r>
    <x v="0"/>
    <x v="6"/>
    <s v="ELOR"/>
    <x v="11"/>
    <x v="216"/>
    <s v="S.E.R. PONAZA - SIMON BOLIVAR"/>
    <s v="SER"/>
    <s v="R"/>
    <s v="Inteconectado"/>
    <s v="PR1233"/>
    <s v="BT5B-R"/>
    <s v="De 30 a 100kWh"/>
    <n v="5"/>
    <n v="263"/>
    <n v="187.08"/>
    <n v="-87.85"/>
  </r>
  <r>
    <x v="0"/>
    <x v="6"/>
    <s v="ELOR"/>
    <x v="11"/>
    <x v="217"/>
    <s v="S.E.R. PONAZA - SHAMBUYACU"/>
    <s v="SER"/>
    <s v="R"/>
    <s v="Inteconectado"/>
    <s v="PR1233"/>
    <s v="BT5B-R"/>
    <s v="De 0 a 30 kWh "/>
    <n v="48"/>
    <n v="390"/>
    <n v="394.87"/>
    <n v="-228.35"/>
  </r>
  <r>
    <x v="0"/>
    <x v="6"/>
    <s v="ELOR"/>
    <x v="11"/>
    <x v="217"/>
    <s v="S.E.R. PONAZA - SHAMBUYACU"/>
    <s v="SER"/>
    <s v="R"/>
    <s v="Inteconectado"/>
    <s v="PR1233"/>
    <s v="BT5B-R"/>
    <s v="De 30 a 100kWh"/>
    <n v="3"/>
    <n v="140"/>
    <n v="95.43"/>
    <n v="-52.71"/>
  </r>
  <r>
    <x v="0"/>
    <x v="6"/>
    <s v="ELOR"/>
    <x v="11"/>
    <x v="218"/>
    <s v="S.E.R. PONAZA - TINGO DE PONAZA"/>
    <s v="SER"/>
    <s v="R"/>
    <s v="Inteconectado"/>
    <s v="PR1233"/>
    <s v="BT5B-R"/>
    <s v="De 0 a 30 kWh "/>
    <n v="75"/>
    <n v="946.8"/>
    <n v="738.03"/>
    <n v="-554.46"/>
  </r>
  <r>
    <x v="0"/>
    <x v="6"/>
    <s v="ELOR"/>
    <x v="11"/>
    <x v="218"/>
    <s v="S.E.R. PONAZA - TINGO DE PONAZA"/>
    <s v="SER"/>
    <s v="R"/>
    <s v="Inteconectado"/>
    <s v="PR1233"/>
    <s v="BT5B-R"/>
    <s v="De 30 a 100kWh"/>
    <n v="69"/>
    <n v="3745"/>
    <n v="2690.84"/>
    <n v="-1212.33"/>
  </r>
  <r>
    <x v="0"/>
    <x v="6"/>
    <s v="ELOR"/>
    <x v="11"/>
    <x v="218"/>
    <s v="S.E.R. PONAZA - TINGO DE PONAZA"/>
    <s v="SER"/>
    <s v="R"/>
    <s v="Inteconectado"/>
    <s v="PR1233"/>
    <s v="BT5B-R"/>
    <s v="Mayor a 100kWh"/>
    <n v="13"/>
    <n v="2157"/>
    <n v="2167.39"/>
    <n v="61.07"/>
  </r>
  <r>
    <x v="0"/>
    <x v="6"/>
    <s v="ELOR"/>
    <x v="11"/>
    <x v="219"/>
    <s v="S.E.R. PONAZA - VISTA ALEGRE"/>
    <s v="SER"/>
    <s v="R"/>
    <s v="Inteconectado"/>
    <s v="PR1233"/>
    <s v="BT5B-R"/>
    <s v="De 0 a 30 kWh "/>
    <n v="55"/>
    <n v="395"/>
    <n v="433.83"/>
    <n v="-231.3"/>
  </r>
  <r>
    <x v="0"/>
    <x v="6"/>
    <s v="ELOR"/>
    <x v="11"/>
    <x v="219"/>
    <s v="S.E.R. PONAZA - VISTA ALEGRE"/>
    <s v="SER"/>
    <s v="R"/>
    <s v="Inteconectado"/>
    <s v="PR1233"/>
    <s v="BT5B-R"/>
    <s v="De 30 a 100kWh"/>
    <n v="15"/>
    <n v="811"/>
    <n v="581.99"/>
    <n v="-263.55"/>
  </r>
  <r>
    <x v="0"/>
    <x v="6"/>
    <s v="ELOR"/>
    <x v="11"/>
    <x v="220"/>
    <s v="S.E.R. IQUITOS ZONA SUR"/>
    <s v="SER"/>
    <s v="R"/>
    <s v="Aislado"/>
    <s v="PR0019"/>
    <s v="BT5B-R"/>
    <s v="De 0 a 30 kWh "/>
    <n v="829"/>
    <n v="8543"/>
    <n v="5716.77"/>
    <n v="-4527.79"/>
  </r>
  <r>
    <x v="0"/>
    <x v="6"/>
    <s v="ELOR"/>
    <x v="11"/>
    <x v="220"/>
    <s v="S.E.R. IQUITOS ZONA SUR"/>
    <s v="SER"/>
    <s v="R"/>
    <s v="Aislado"/>
    <s v="PR0019"/>
    <s v="BT5B-R"/>
    <s v="De 30 a 100kWh"/>
    <n v="572"/>
    <n v="32760"/>
    <n v="16317.02"/>
    <n v="-9126.61"/>
  </r>
  <r>
    <x v="0"/>
    <x v="6"/>
    <s v="ELOR"/>
    <x v="11"/>
    <x v="220"/>
    <s v="S.E.R. IQUITOS ZONA SUR"/>
    <s v="SER"/>
    <s v="R"/>
    <s v="Aislado"/>
    <s v="PR0019"/>
    <s v="BT5B-R"/>
    <s v="Mayor a 100kWh"/>
    <n v="176"/>
    <n v="33325"/>
    <n v="23725.45"/>
    <n v="0"/>
  </r>
  <r>
    <x v="0"/>
    <x v="6"/>
    <s v="ELOR"/>
    <x v="11"/>
    <x v="221"/>
    <s v="S.E.R. NUEVO CAMPEON y SAN ANDRES"/>
    <s v="SER"/>
    <s v="R"/>
    <s v="Aislado"/>
    <s v="PR0019"/>
    <s v="BT5B-R"/>
    <s v="De 0 a 30 kWh "/>
    <n v="34"/>
    <n v="465"/>
    <n v="252.1"/>
    <n v="-246.45"/>
  </r>
  <r>
    <x v="0"/>
    <x v="6"/>
    <s v="ELOR"/>
    <x v="11"/>
    <x v="221"/>
    <s v="S.E.R. NUEVO CAMPEON y SAN ANDRES"/>
    <s v="SER"/>
    <s v="R"/>
    <s v="Aislado"/>
    <s v="PR0019"/>
    <s v="BT5B-R"/>
    <s v="De 30 a 100kWh"/>
    <n v="10"/>
    <n v="499"/>
    <n v="235.4"/>
    <n v="-159"/>
  </r>
  <r>
    <x v="0"/>
    <x v="6"/>
    <s v="ELOR"/>
    <x v="11"/>
    <x v="221"/>
    <s v="S.E.R. NUEVO CAMPEON y SAN ANDRES"/>
    <s v="SER"/>
    <s v="R"/>
    <s v="Aislado"/>
    <s v="PR0019"/>
    <s v="BT5B-R"/>
    <s v="Mayor a 100kWh"/>
    <n v="2"/>
    <n v="531"/>
    <n v="373.77"/>
    <n v="0"/>
  </r>
  <r>
    <x v="0"/>
    <x v="6"/>
    <s v="ELOR"/>
    <x v="11"/>
    <x v="222"/>
    <s v="SER GRAN PERU"/>
    <s v="SER"/>
    <s v="R"/>
    <s v="Aislado"/>
    <s v="PR0019"/>
    <s v="BT5B-R"/>
    <s v="De 0 a 30 kWh "/>
    <n v="49"/>
    <n v="308"/>
    <n v="307.58"/>
    <n v="-163.24"/>
  </r>
  <r>
    <x v="0"/>
    <x v="6"/>
    <s v="ELOR"/>
    <x v="11"/>
    <x v="222"/>
    <s v="SER GRAN PERU"/>
    <s v="SER"/>
    <s v="R"/>
    <s v="Aislado"/>
    <s v="PR0019"/>
    <s v="BT5B-R"/>
    <s v="De 30 a 100kWh"/>
    <n v="2"/>
    <n v="78"/>
    <n v="32.17"/>
    <n v="-31.8"/>
  </r>
  <r>
    <x v="0"/>
    <x v="6"/>
    <s v="ELOR"/>
    <x v="11"/>
    <x v="223"/>
    <s v="EL ESTRECHO (PUTUMAYO)"/>
    <s v="SER"/>
    <s v="R"/>
    <s v="Aislado"/>
    <s v="PR0019"/>
    <s v="BT5B-R"/>
    <s v="De 0 a 30 kWh "/>
    <n v="309"/>
    <n v="4045"/>
    <n v="2263.5"/>
    <n v="-2143.85"/>
  </r>
  <r>
    <x v="0"/>
    <x v="6"/>
    <s v="ELOR"/>
    <x v="11"/>
    <x v="223"/>
    <s v="EL ESTRECHO (PUTUMAYO)"/>
    <s v="SER"/>
    <s v="R"/>
    <s v="Aislado"/>
    <s v="PR0019"/>
    <s v="BT5B-R"/>
    <s v="De 30 a 100kWh"/>
    <n v="228"/>
    <n v="13411"/>
    <n v="6757.85"/>
    <n v="-3625.2"/>
  </r>
  <r>
    <x v="0"/>
    <x v="6"/>
    <s v="ELOR"/>
    <x v="11"/>
    <x v="223"/>
    <s v="EL ESTRECHO (PUTUMAYO)"/>
    <s v="SER"/>
    <s v="R"/>
    <s v="Aislado"/>
    <s v="PR0019"/>
    <s v="BT5B-R"/>
    <s v="Mayor a 100kWh"/>
    <n v="81"/>
    <n v="19849"/>
    <n v="14004.85"/>
    <n v="0"/>
  </r>
  <r>
    <x v="0"/>
    <x v="6"/>
    <s v="ELOR"/>
    <x v="11"/>
    <x v="224"/>
    <s v="SER SAN FRANCISCO"/>
    <s v="SER"/>
    <s v="R"/>
    <s v="Aislado"/>
    <s v="PR0019"/>
    <s v="BT5B-R"/>
    <s v="De 0 a 30 kWh "/>
    <n v="747"/>
    <n v="6642"/>
    <n v="4989.43"/>
    <n v="-3521.91"/>
  </r>
  <r>
    <x v="0"/>
    <x v="6"/>
    <s v="ELOR"/>
    <x v="11"/>
    <x v="224"/>
    <s v="SER SAN FRANCISCO"/>
    <s v="SER"/>
    <s v="R"/>
    <s v="Aislado"/>
    <s v="PR0019"/>
    <s v="BT5B-R"/>
    <s v="De 30 a 100kWh"/>
    <n v="174"/>
    <n v="9101"/>
    <n v="4383.57"/>
    <n v="-2768.34"/>
  </r>
  <r>
    <x v="0"/>
    <x v="6"/>
    <s v="ELOR"/>
    <x v="11"/>
    <x v="224"/>
    <s v="SER SAN FRANCISCO"/>
    <s v="SER"/>
    <s v="R"/>
    <s v="Aislado"/>
    <s v="PR0019"/>
    <s v="BT5B-R"/>
    <s v="Mayor a 100kWh"/>
    <n v="18"/>
    <n v="2554"/>
    <n v="1843.28"/>
    <n v="0"/>
  </r>
  <r>
    <x v="0"/>
    <x v="6"/>
    <s v="ELOR"/>
    <x v="11"/>
    <x v="225"/>
    <s v="SER MAYORUNA"/>
    <s v="SER"/>
    <s v="R"/>
    <s v="Aislado"/>
    <s v="PR0019"/>
    <s v="BT5B-R"/>
    <s v="De 0 a 30 kWh "/>
    <n v="988"/>
    <n v="9567"/>
    <n v="6719.5"/>
    <n v="-5073.1899999999996"/>
  </r>
  <r>
    <x v="0"/>
    <x v="6"/>
    <s v="ELOR"/>
    <x v="11"/>
    <x v="225"/>
    <s v="SER MAYORUNA"/>
    <s v="SER"/>
    <s v="R"/>
    <s v="Aislado"/>
    <s v="PR0019"/>
    <s v="BT5B-R"/>
    <s v="De 30 a 100kWh"/>
    <n v="344"/>
    <n v="19212"/>
    <n v="9500.6"/>
    <n v="-5473.04"/>
  </r>
  <r>
    <x v="0"/>
    <x v="6"/>
    <s v="ELOR"/>
    <x v="11"/>
    <x v="225"/>
    <s v="SER MAYORUNA"/>
    <s v="SER"/>
    <s v="R"/>
    <s v="Aislado"/>
    <s v="PR0019"/>
    <s v="BT5B-R"/>
    <s v="Mayor a 100kWh"/>
    <n v="45"/>
    <n v="10837"/>
    <n v="7654.69"/>
    <n v="0"/>
  </r>
  <r>
    <x v="0"/>
    <x v="6"/>
    <s v="ELOR"/>
    <x v="11"/>
    <x v="337"/>
    <s v="S.E.R. ISLA SANTA ROSA"/>
    <s v="SER"/>
    <s v="R"/>
    <s v="Aislado"/>
    <s v="PR0019"/>
    <s v="BT5B-R"/>
    <s v="De 0 a 30 kWh "/>
    <n v="169"/>
    <n v="2061"/>
    <n v="1214.8"/>
    <n v="-1092.9100000000001"/>
  </r>
  <r>
    <x v="0"/>
    <x v="6"/>
    <s v="ELOR"/>
    <x v="11"/>
    <x v="337"/>
    <s v="S.E.R. ISLA SANTA ROSA"/>
    <s v="SER"/>
    <s v="R"/>
    <s v="Aislado"/>
    <s v="PR0019"/>
    <s v="BT5B-R"/>
    <s v="De 30 a 100kWh"/>
    <n v="89"/>
    <n v="4910"/>
    <n v="2416.5500000000002"/>
    <n v="-1415.99"/>
  </r>
  <r>
    <x v="0"/>
    <x v="6"/>
    <s v="ELOR"/>
    <x v="11"/>
    <x v="337"/>
    <s v="S.E.R. ISLA SANTA ROSA"/>
    <s v="SER"/>
    <s v="R"/>
    <s v="Aislado"/>
    <s v="PR0019"/>
    <s v="BT5B-R"/>
    <s v="Mayor a 100kWh"/>
    <n v="72"/>
    <n v="17535"/>
    <n v="12381.5"/>
    <n v="0"/>
  </r>
  <r>
    <x v="0"/>
    <x v="6"/>
    <s v="ELOR"/>
    <x v="11"/>
    <x v="226"/>
    <s v="San Ignacio Rural"/>
    <s v="SER"/>
    <s v="R"/>
    <s v="Inteconectado"/>
    <s v="SR0097"/>
    <s v="BT5B-R"/>
    <s v="De 0 a 30 kWh "/>
    <n v="7023"/>
    <n v="77642.509999999995"/>
    <n v="58358.52"/>
    <n v="-36529.26"/>
  </r>
  <r>
    <x v="0"/>
    <x v="6"/>
    <s v="ELOR"/>
    <x v="11"/>
    <x v="226"/>
    <s v="San Ignacio Rural"/>
    <s v="SER"/>
    <s v="R"/>
    <s v="Inteconectado"/>
    <s v="SR0097"/>
    <s v="BT5B-R"/>
    <s v="De 30 a 100kWh"/>
    <n v="1904"/>
    <n v="99688.03"/>
    <n v="58519.01"/>
    <n v="-26904.16"/>
  </r>
  <r>
    <x v="0"/>
    <x v="6"/>
    <s v="ELOR"/>
    <x v="11"/>
    <x v="226"/>
    <s v="San Ignacio Rural"/>
    <s v="SER"/>
    <s v="R"/>
    <s v="Inteconectado"/>
    <s v="SR0097"/>
    <s v="BT5B-R"/>
    <s v="Mayor a 100kWh"/>
    <n v="218"/>
    <n v="34329.94"/>
    <n v="27944.639999999999"/>
    <n v="800.18"/>
  </r>
  <r>
    <x v="0"/>
    <x v="6"/>
    <s v="ELOR"/>
    <x v="11"/>
    <x v="227"/>
    <s v="Sistema Electrico Rural Pucará"/>
    <s v="SER"/>
    <s v="R"/>
    <s v="Inteconectado"/>
    <s v="PR0099"/>
    <s v="BT5B-R"/>
    <s v="De 0 a 30 kWh "/>
    <n v="1374"/>
    <n v="10842.11"/>
    <n v="8950.93"/>
    <n v="-5746.24"/>
  </r>
  <r>
    <x v="0"/>
    <x v="6"/>
    <s v="ELOR"/>
    <x v="11"/>
    <x v="227"/>
    <s v="Sistema Electrico Rural Pucará"/>
    <s v="SER"/>
    <s v="R"/>
    <s v="Inteconectado"/>
    <s v="PR0099"/>
    <s v="BT5B-R"/>
    <s v="De 30 a 100kWh"/>
    <n v="175"/>
    <n v="9256.7099999999991"/>
    <n v="4474.88"/>
    <n v="-2783.47"/>
  </r>
  <r>
    <x v="0"/>
    <x v="6"/>
    <s v="ELOR"/>
    <x v="11"/>
    <x v="227"/>
    <s v="Sistema Electrico Rural Pucará"/>
    <s v="SER"/>
    <s v="R"/>
    <s v="Inteconectado"/>
    <s v="PR0099"/>
    <s v="BT5B-R"/>
    <s v="Mayor a 100kWh"/>
    <n v="9"/>
    <n v="1840.09"/>
    <n v="1305.96"/>
    <n v="0"/>
  </r>
  <r>
    <x v="0"/>
    <x v="6"/>
    <s v="ELOR"/>
    <x v="11"/>
    <x v="228"/>
    <s v="Sistema Electrico Rural Bagua - Jaen Rural"/>
    <s v="SER"/>
    <s v="R"/>
    <s v="Inteconectado"/>
    <s v="SR0097"/>
    <s v="BT5B-R"/>
    <s v="De 0 a 30 kWh "/>
    <n v="10321"/>
    <n v="86261.33"/>
    <n v="77759.13"/>
    <n v="-40624.82"/>
  </r>
  <r>
    <x v="0"/>
    <x v="6"/>
    <s v="ELOR"/>
    <x v="11"/>
    <x v="228"/>
    <s v="Sistema Electrico Rural Bagua - Jaen Rural"/>
    <s v="SER"/>
    <s v="R"/>
    <s v="Inteconectado"/>
    <s v="SR0097"/>
    <s v="BT5B-R"/>
    <s v="De 30 a 100kWh"/>
    <n v="2288"/>
    <n v="122526.3"/>
    <n v="72478.52"/>
    <n v="-32358.86"/>
  </r>
  <r>
    <x v="0"/>
    <x v="6"/>
    <s v="ELOR"/>
    <x v="11"/>
    <x v="228"/>
    <s v="Sistema Electrico Rural Bagua - Jaen Rural"/>
    <s v="SER"/>
    <s v="R"/>
    <s v="Inteconectado"/>
    <s v="SR0097"/>
    <s v="BT5B-R"/>
    <s v="Mayor a 100kWh"/>
    <n v="444"/>
    <n v="97248.59"/>
    <n v="78405.350000000006"/>
    <n v="2207.6799999999998"/>
  </r>
  <r>
    <x v="0"/>
    <x v="6"/>
    <s v="ELOR"/>
    <x v="11"/>
    <x v="229"/>
    <s v="Sistema Eléctrico Rural Chachapoyas Rural"/>
    <s v="SER"/>
    <s v="R"/>
    <s v="Aislado"/>
    <s v="PL1226"/>
    <s v="BT5B-R"/>
    <s v="De 0 a 30 kWh "/>
    <n v="1068"/>
    <n v="7315.12"/>
    <n v="6785.94"/>
    <n v="-3874.85"/>
  </r>
  <r>
    <x v="0"/>
    <x v="6"/>
    <s v="ELOR"/>
    <x v="11"/>
    <x v="229"/>
    <s v="Sistema Eléctrico Rural Chachapoyas Rural"/>
    <s v="SER"/>
    <s v="R"/>
    <s v="Aislado"/>
    <s v="PL1226"/>
    <s v="BT5B-R"/>
    <s v="De 30 a 100kWh"/>
    <n v="73"/>
    <n v="3730.17"/>
    <n v="1776.19"/>
    <n v="-1160.29"/>
  </r>
  <r>
    <x v="0"/>
    <x v="6"/>
    <s v="ELOR"/>
    <x v="11"/>
    <x v="229"/>
    <s v="Sistema Eléctrico Rural Chachapoyas Rural"/>
    <s v="SER"/>
    <s v="R"/>
    <s v="Aislado"/>
    <s v="PL1226"/>
    <s v="BT5B-R"/>
    <s v="Mayor a 100kWh"/>
    <n v="9"/>
    <n v="1633.8"/>
    <n v="1164.53"/>
    <n v="0"/>
  </r>
  <r>
    <x v="0"/>
    <x v="6"/>
    <s v="ELPU"/>
    <x v="12"/>
    <x v="230"/>
    <s v="Juliaca"/>
    <s v="2"/>
    <s v="U"/>
    <s v="Inteconectado"/>
    <s v="PL0025"/>
    <s v="BT5B-R"/>
    <s v="De 0 a 30 kWh "/>
    <n v="30953"/>
    <n v="377063"/>
    <n v="258042.8"/>
    <n v="-55406.01"/>
  </r>
  <r>
    <x v="0"/>
    <x v="6"/>
    <s v="ELPU"/>
    <x v="12"/>
    <x v="230"/>
    <s v="Juliaca"/>
    <s v="2"/>
    <s v="U"/>
    <s v="Inteconectado"/>
    <s v="PL0025"/>
    <s v="BT5B-R"/>
    <s v="De 30 a 100kWh"/>
    <n v="29772"/>
    <n v="1725324"/>
    <n v="971488.52"/>
    <n v="-131246.97"/>
  </r>
  <r>
    <x v="0"/>
    <x v="6"/>
    <s v="ELPU"/>
    <x v="12"/>
    <x v="230"/>
    <s v="Juliaca"/>
    <s v="2"/>
    <s v="U"/>
    <s v="Inteconectado"/>
    <s v="PL0025"/>
    <s v="BT5B-R"/>
    <s v="Mayor a 100kWh"/>
    <n v="12217"/>
    <n v="2544435"/>
    <n v="1576849.57"/>
    <n v="44539.19"/>
  </r>
  <r>
    <x v="0"/>
    <x v="6"/>
    <s v="ELPU"/>
    <x v="12"/>
    <x v="231"/>
    <s v="Puno"/>
    <s v="2"/>
    <s v="U"/>
    <s v="Inteconectado"/>
    <s v="PL0026"/>
    <s v="BT5B-R"/>
    <s v="De 0 a 30 kWh "/>
    <n v="11187"/>
    <n v="141089"/>
    <n v="95565.119999999995"/>
    <n v="-20800.68"/>
  </r>
  <r>
    <x v="0"/>
    <x v="6"/>
    <s v="ELPU"/>
    <x v="12"/>
    <x v="231"/>
    <s v="Puno"/>
    <s v="2"/>
    <s v="U"/>
    <s v="Inteconectado"/>
    <s v="PL0026"/>
    <s v="BT5B-R"/>
    <s v="De 30 a 100kWh"/>
    <n v="14917"/>
    <n v="904914"/>
    <n v="511704.34"/>
    <n v="-65988.42"/>
  </r>
  <r>
    <x v="0"/>
    <x v="6"/>
    <s v="ELPU"/>
    <x v="12"/>
    <x v="231"/>
    <s v="Puno"/>
    <s v="2"/>
    <s v="U"/>
    <s v="Inteconectado"/>
    <s v="PL0026"/>
    <s v="BT5B-R"/>
    <s v="Mayor a 100kWh"/>
    <n v="7559"/>
    <n v="1498274"/>
    <n v="931921.9"/>
    <n v="26301.39"/>
  </r>
  <r>
    <x v="0"/>
    <x v="6"/>
    <s v="ELPU"/>
    <x v="12"/>
    <x v="232"/>
    <s v="Azángaro"/>
    <s v="3"/>
    <s v="U"/>
    <s v="Inteconectado"/>
    <s v="PL0027"/>
    <s v="BT5B-R"/>
    <s v="De 0 a 30 kWh "/>
    <n v="7717"/>
    <n v="76429"/>
    <n v="57445.02"/>
    <n v="-11332.76"/>
  </r>
  <r>
    <x v="0"/>
    <x v="6"/>
    <s v="ELPU"/>
    <x v="12"/>
    <x v="232"/>
    <s v="Azángaro"/>
    <s v="3"/>
    <s v="U"/>
    <s v="Inteconectado"/>
    <s v="PL0027"/>
    <s v="BT5B-R"/>
    <s v="De 30 a 100kWh"/>
    <n v="3150"/>
    <n v="173805"/>
    <n v="98626.51"/>
    <n v="-14017.5"/>
  </r>
  <r>
    <x v="0"/>
    <x v="6"/>
    <s v="ELPU"/>
    <x v="12"/>
    <x v="232"/>
    <s v="Azángaro"/>
    <s v="3"/>
    <s v="U"/>
    <s v="Inteconectado"/>
    <s v="PL0027"/>
    <s v="BT5B-R"/>
    <s v="Mayor a 100kWh"/>
    <n v="1305"/>
    <n v="349588"/>
    <n v="217403.04"/>
    <n v="6130.31"/>
  </r>
  <r>
    <x v="0"/>
    <x v="6"/>
    <s v="ELPU"/>
    <x v="12"/>
    <x v="233"/>
    <s v="Antauta"/>
    <s v="4"/>
    <s v="R"/>
    <s v="Inteconectado"/>
    <s v="PL0028"/>
    <s v="BT5B-R"/>
    <s v="De 0 a 30 kWh "/>
    <n v="1797"/>
    <n v="21149"/>
    <n v="11677.1"/>
    <n v="-8523.58"/>
  </r>
  <r>
    <x v="0"/>
    <x v="6"/>
    <s v="ELPU"/>
    <x v="12"/>
    <x v="233"/>
    <s v="Antauta"/>
    <s v="4"/>
    <s v="R"/>
    <s v="Inteconectado"/>
    <s v="PL0028"/>
    <s v="BT5B-R"/>
    <s v="De 30 a 100kWh"/>
    <n v="990"/>
    <n v="50124"/>
    <n v="24166.35"/>
    <n v="-11969.1"/>
  </r>
  <r>
    <x v="0"/>
    <x v="6"/>
    <s v="ELPU"/>
    <x v="12"/>
    <x v="233"/>
    <s v="Antauta"/>
    <s v="4"/>
    <s v="R"/>
    <s v="Inteconectado"/>
    <s v="PL0028"/>
    <s v="BT5B-R"/>
    <s v="Mayor a 100kWh"/>
    <n v="269"/>
    <n v="118984"/>
    <n v="80593.16"/>
    <n v="2275.67"/>
  </r>
  <r>
    <x v="0"/>
    <x v="6"/>
    <s v="ELPU"/>
    <x v="12"/>
    <x v="234"/>
    <s v="Ayaviri"/>
    <s v="4"/>
    <s v="R"/>
    <s v="Inteconectado"/>
    <s v="PL0029"/>
    <s v="BT5B-R"/>
    <s v="De 0 a 30 kWh "/>
    <n v="8336"/>
    <n v="92521"/>
    <n v="53038.76"/>
    <n v="-37583.730000000003"/>
  </r>
  <r>
    <x v="0"/>
    <x v="6"/>
    <s v="ELPU"/>
    <x v="12"/>
    <x v="234"/>
    <s v="Ayaviri"/>
    <s v="4"/>
    <s v="R"/>
    <s v="Inteconectado"/>
    <s v="PL0029"/>
    <s v="BT5B-R"/>
    <s v="De 30 a 100kWh"/>
    <n v="2849"/>
    <n v="143081"/>
    <n v="69282.34"/>
    <n v="-34729.31"/>
  </r>
  <r>
    <x v="0"/>
    <x v="6"/>
    <s v="ELPU"/>
    <x v="12"/>
    <x v="234"/>
    <s v="Ayaviri"/>
    <s v="4"/>
    <s v="R"/>
    <s v="Inteconectado"/>
    <s v="PL0029"/>
    <s v="BT5B-R"/>
    <s v="Mayor a 100kWh"/>
    <n v="343"/>
    <n v="90980"/>
    <n v="62110.19"/>
    <n v="1274.54"/>
  </r>
  <r>
    <x v="0"/>
    <x v="6"/>
    <s v="ELPU"/>
    <x v="12"/>
    <x v="235"/>
    <s v="Ilave-Pomata"/>
    <s v="6"/>
    <s v="R"/>
    <s v="Inteconectado"/>
    <s v="PL0030"/>
    <s v="BT5B-R"/>
    <s v="De 0 a 30 kWh "/>
    <n v="30825"/>
    <n v="242015"/>
    <n v="187002.66"/>
    <n v="-109472.68"/>
  </r>
  <r>
    <x v="0"/>
    <x v="6"/>
    <s v="ELPU"/>
    <x v="12"/>
    <x v="235"/>
    <s v="Ilave-Pomata"/>
    <s v="6"/>
    <s v="R"/>
    <s v="Inteconectado"/>
    <s v="PL0030"/>
    <s v="BT5B-R"/>
    <s v="De 30 a 100kWh"/>
    <n v="5480"/>
    <n v="281211"/>
    <n v="152092.1"/>
    <n v="-74366.490000000005"/>
  </r>
  <r>
    <x v="0"/>
    <x v="6"/>
    <s v="ELPU"/>
    <x v="12"/>
    <x v="235"/>
    <s v="Ilave-Pomata"/>
    <s v="6"/>
    <s v="R"/>
    <s v="Inteconectado"/>
    <s v="PL0030"/>
    <s v="BT5B-R"/>
    <s v="Mayor a 100kWh"/>
    <n v="956"/>
    <n v="240338"/>
    <n v="184029.07"/>
    <n v="5048.3100000000004"/>
  </r>
  <r>
    <x v="0"/>
    <x v="6"/>
    <s v="ELPU"/>
    <x v="12"/>
    <x v="236"/>
    <s v="San Gabán"/>
    <s v="5"/>
    <s v="R"/>
    <s v="Inteconectado"/>
    <s v="PL0220"/>
    <s v="BT5B-R"/>
    <s v="De 0 a 30 kWh "/>
    <n v="298"/>
    <n v="4058"/>
    <n v="2254.21"/>
    <n v="-1810.25"/>
  </r>
  <r>
    <x v="0"/>
    <x v="6"/>
    <s v="ELPU"/>
    <x v="12"/>
    <x v="236"/>
    <s v="San Gabán"/>
    <s v="5"/>
    <s v="R"/>
    <s v="Inteconectado"/>
    <s v="PL0220"/>
    <s v="BT5B-R"/>
    <s v="De 30 a 100kWh"/>
    <n v="234"/>
    <n v="12660"/>
    <n v="6878.32"/>
    <n v="-3130.92"/>
  </r>
  <r>
    <x v="0"/>
    <x v="6"/>
    <s v="ELPU"/>
    <x v="12"/>
    <x v="236"/>
    <s v="San Gabán"/>
    <s v="5"/>
    <s v="R"/>
    <s v="Inteconectado"/>
    <s v="PL0220"/>
    <s v="BT5B-R"/>
    <s v="Mayor a 100kWh"/>
    <n v="58"/>
    <n v="11230"/>
    <n v="8543.83"/>
    <n v="239.96"/>
  </r>
  <r>
    <x v="0"/>
    <x v="6"/>
    <s v="ELPU"/>
    <x v="12"/>
    <x v="237"/>
    <s v="Azángaro Rural"/>
    <s v="5"/>
    <s v="R"/>
    <s v="Inteconectado"/>
    <s v="PL0237"/>
    <s v="BT5B-R"/>
    <s v="De 0 a 30 kWh "/>
    <n v="26107"/>
    <n v="189135"/>
    <n v="152614.19"/>
    <n v="-85446.9"/>
  </r>
  <r>
    <x v="0"/>
    <x v="6"/>
    <s v="ELPU"/>
    <x v="12"/>
    <x v="237"/>
    <s v="Azángaro Rural"/>
    <s v="5"/>
    <s v="R"/>
    <s v="Inteconectado"/>
    <s v="PL0237"/>
    <s v="BT5B-R"/>
    <s v="De 30 a 100kWh"/>
    <n v="4046"/>
    <n v="200627"/>
    <n v="106844.05"/>
    <n v="-54799.5"/>
  </r>
  <r>
    <x v="0"/>
    <x v="6"/>
    <s v="ELPU"/>
    <x v="12"/>
    <x v="237"/>
    <s v="Azángaro Rural"/>
    <s v="5"/>
    <s v="R"/>
    <s v="Inteconectado"/>
    <s v="PL0237"/>
    <s v="BT5B-R"/>
    <s v="Mayor a 100kWh"/>
    <n v="525"/>
    <n v="114525"/>
    <n v="87892.79"/>
    <n v="2478.0700000000002"/>
  </r>
  <r>
    <x v="0"/>
    <x v="6"/>
    <s v="ELPU"/>
    <x v="12"/>
    <x v="238"/>
    <s v="Juliaca Rural"/>
    <s v="6"/>
    <s v="R"/>
    <s v="Inteconectado"/>
    <s v="PL0238"/>
    <s v="BT5B-R"/>
    <s v="De 0 a 30 kWh "/>
    <n v="15563"/>
    <n v="127421"/>
    <n v="95963.15"/>
    <n v="-57790.55"/>
  </r>
  <r>
    <x v="0"/>
    <x v="6"/>
    <s v="ELPU"/>
    <x v="12"/>
    <x v="238"/>
    <s v="Juliaca Rural"/>
    <s v="6"/>
    <s v="R"/>
    <s v="Inteconectado"/>
    <s v="PL0238"/>
    <s v="BT5B-R"/>
    <s v="De 30 a 100kWh"/>
    <n v="1952"/>
    <n v="97028"/>
    <n v="52011.8"/>
    <n v="-26552.71"/>
  </r>
  <r>
    <x v="0"/>
    <x v="6"/>
    <s v="ELPU"/>
    <x v="12"/>
    <x v="238"/>
    <s v="Juliaca Rural"/>
    <s v="6"/>
    <s v="R"/>
    <s v="Inteconectado"/>
    <s v="PL0238"/>
    <s v="BT5B-R"/>
    <s v="Mayor a 100kWh"/>
    <n v="248"/>
    <n v="59957"/>
    <n v="46104.59"/>
    <n v="1296.77"/>
  </r>
  <r>
    <x v="0"/>
    <x v="6"/>
    <s v="ELPU"/>
    <x v="12"/>
    <x v="239"/>
    <s v="Puno Baja Densidad"/>
    <s v="5"/>
    <s v="R"/>
    <s v="Inteconectado"/>
    <s v="PL0239"/>
    <s v="BT5B-R"/>
    <s v="De 0 a 30 kWh "/>
    <n v="4394"/>
    <n v="34153"/>
    <n v="26480.52"/>
    <n v="-15598.44"/>
  </r>
  <r>
    <x v="0"/>
    <x v="6"/>
    <s v="ELPU"/>
    <x v="12"/>
    <x v="239"/>
    <s v="Puno Baja Densidad"/>
    <s v="5"/>
    <s v="R"/>
    <s v="Inteconectado"/>
    <s v="PL0239"/>
    <s v="BT5B-R"/>
    <s v="De 30 a 100kWh"/>
    <n v="605"/>
    <n v="29626"/>
    <n v="15866.47"/>
    <n v="-8289.41"/>
  </r>
  <r>
    <x v="0"/>
    <x v="6"/>
    <s v="ELPU"/>
    <x v="12"/>
    <x v="239"/>
    <s v="Puno Baja Densidad"/>
    <s v="5"/>
    <s v="R"/>
    <s v="Inteconectado"/>
    <s v="PL0239"/>
    <s v="BT5B-R"/>
    <s v="Mayor a 100kWh"/>
    <n v="86"/>
    <n v="18716"/>
    <n v="14527.02"/>
    <n v="408.2"/>
  </r>
  <r>
    <x v="0"/>
    <x v="6"/>
    <s v="ELPU"/>
    <x v="12"/>
    <x v="240"/>
    <s v="SER ILAVE POMATA"/>
    <s v="SER"/>
    <s v="R"/>
    <s v="Inteconectado"/>
    <s v="PR0026"/>
    <s v="BT5B-R"/>
    <s v="De 0 a 30 kWh "/>
    <n v="112"/>
    <n v="268"/>
    <n v="659.04"/>
    <n v="-139.63"/>
  </r>
  <r>
    <x v="0"/>
    <x v="6"/>
    <s v="ELPU"/>
    <x v="12"/>
    <x v="240"/>
    <s v="SER ILAVE POMATA"/>
    <s v="SER"/>
    <s v="R"/>
    <s v="Inteconectado"/>
    <s v="PR0026"/>
    <s v="BT5B-R"/>
    <s v="De 30 a 100kWh"/>
    <n v="5"/>
    <n v="288"/>
    <n v="189.48"/>
    <n v="-78.150000000000006"/>
  </r>
  <r>
    <x v="0"/>
    <x v="6"/>
    <s v="ELPU"/>
    <x v="12"/>
    <x v="240"/>
    <s v="SER ILAVE POMATA"/>
    <s v="SER"/>
    <s v="R"/>
    <s v="Inteconectado"/>
    <s v="PR0026"/>
    <s v="BT5B-R"/>
    <s v="Mayor a 100kWh"/>
    <n v="4"/>
    <n v="593"/>
    <n v="533.91"/>
    <n v="15.08"/>
  </r>
  <r>
    <x v="0"/>
    <x v="6"/>
    <s v="ELPU"/>
    <x v="12"/>
    <x v="241"/>
    <s v="Sistema Eléctrico Rural  Azángaro"/>
    <s v="SER"/>
    <s v="R"/>
    <s v="Inteconectado"/>
    <s v="PR0027"/>
    <s v="BT5B-R"/>
    <s v="De 0 a 30 kWh "/>
    <n v="6680"/>
    <n v="30006"/>
    <n v="43890.21"/>
    <n v="-15703.93"/>
  </r>
  <r>
    <x v="0"/>
    <x v="6"/>
    <s v="ELPU"/>
    <x v="12"/>
    <x v="241"/>
    <s v="Sistema Eléctrico Rural  Azángaro"/>
    <s v="SER"/>
    <s v="R"/>
    <s v="Inteconectado"/>
    <s v="PR0027"/>
    <s v="BT5B-R"/>
    <s v="De 30 a 100kWh"/>
    <n v="295"/>
    <n v="14729"/>
    <n v="9311.81"/>
    <n v="-4630.05"/>
  </r>
  <r>
    <x v="0"/>
    <x v="6"/>
    <s v="ELPU"/>
    <x v="12"/>
    <x v="241"/>
    <s v="Sistema Eléctrico Rural  Azángaro"/>
    <s v="SER"/>
    <s v="R"/>
    <s v="Inteconectado"/>
    <s v="PR0027"/>
    <s v="BT5B-R"/>
    <s v="Mayor a 100kWh"/>
    <n v="35"/>
    <n v="6841"/>
    <n v="6123.71"/>
    <n v="172.32"/>
  </r>
  <r>
    <x v="0"/>
    <x v="6"/>
    <s v="ELPU"/>
    <x v="12"/>
    <x v="242"/>
    <s v="Sistema Eléctrico Rural  Ayaviri"/>
    <s v="SER"/>
    <s v="R"/>
    <s v="Inteconectado"/>
    <s v="PR0029"/>
    <s v="BT5B-R"/>
    <s v="De 0 a 30 kWh "/>
    <n v="3637"/>
    <n v="11880"/>
    <n v="22490.98"/>
    <n v="-6251.69"/>
  </r>
  <r>
    <x v="0"/>
    <x v="6"/>
    <s v="ELPU"/>
    <x v="12"/>
    <x v="242"/>
    <s v="Sistema Eléctrico Rural  Ayaviri"/>
    <s v="SER"/>
    <s v="R"/>
    <s v="Inteconectado"/>
    <s v="PR0029"/>
    <s v="BT5B-R"/>
    <s v="De 30 a 100kWh"/>
    <n v="94"/>
    <n v="4873"/>
    <n v="3134.75"/>
    <n v="-1484.26"/>
  </r>
  <r>
    <x v="0"/>
    <x v="6"/>
    <s v="ELPU"/>
    <x v="12"/>
    <x v="242"/>
    <s v="Sistema Eléctrico Rural  Ayaviri"/>
    <s v="SER"/>
    <s v="R"/>
    <s v="Inteconectado"/>
    <s v="PR0029"/>
    <s v="BT5B-R"/>
    <s v="Mayor a 100kWh"/>
    <n v="18"/>
    <n v="4752"/>
    <n v="4245.3999999999996"/>
    <n v="119.59"/>
  </r>
  <r>
    <x v="0"/>
    <x v="6"/>
    <s v="ELPU"/>
    <x v="12"/>
    <x v="243"/>
    <s v="Sistema Eléctrico Rural  Juliaca"/>
    <s v="SER"/>
    <s v="R"/>
    <s v="Inteconectado"/>
    <s v="PR0025"/>
    <s v="BT5B-R"/>
    <s v="De 0 a 30 kWh "/>
    <n v="3100"/>
    <n v="15882"/>
    <n v="21072.31"/>
    <n v="-8398.0499999999993"/>
  </r>
  <r>
    <x v="0"/>
    <x v="6"/>
    <s v="ELPU"/>
    <x v="12"/>
    <x v="243"/>
    <s v="Sistema Eléctrico Rural  Juliaca"/>
    <s v="SER"/>
    <s v="R"/>
    <s v="Inteconectado"/>
    <s v="PR0025"/>
    <s v="BT5B-R"/>
    <s v="De 30 a 100kWh"/>
    <n v="172"/>
    <n v="7960"/>
    <n v="4948.16"/>
    <n v="-2730.42"/>
  </r>
  <r>
    <x v="0"/>
    <x v="6"/>
    <s v="ELPU"/>
    <x v="12"/>
    <x v="243"/>
    <s v="Sistema Eléctrico Rural  Juliaca"/>
    <s v="SER"/>
    <s v="R"/>
    <s v="Inteconectado"/>
    <s v="PR0025"/>
    <s v="BT5B-R"/>
    <s v="Mayor a 100kWh"/>
    <n v="13"/>
    <n v="2959"/>
    <n v="2666.31"/>
    <n v="75.06"/>
  </r>
  <r>
    <x v="0"/>
    <x v="6"/>
    <s v="ELPU"/>
    <x v="12"/>
    <x v="244"/>
    <s v="Sistema Eléctrico Rural Antauta"/>
    <s v="SER"/>
    <s v="R"/>
    <s v="Inteconectado"/>
    <s v="PR0029"/>
    <s v="BT5B-R"/>
    <s v="De 0 a 30 kWh "/>
    <n v="489"/>
    <n v="1439"/>
    <n v="2969.37"/>
    <n v="-752.52"/>
  </r>
  <r>
    <x v="0"/>
    <x v="6"/>
    <s v="ELPU"/>
    <x v="12"/>
    <x v="244"/>
    <s v="Sistema Eléctrico Rural Antauta"/>
    <s v="SER"/>
    <s v="R"/>
    <s v="Inteconectado"/>
    <s v="PR0029"/>
    <s v="BT5B-R"/>
    <s v="De 30 a 100kWh"/>
    <n v="3"/>
    <n v="106"/>
    <n v="57.74"/>
    <n v="-47.07"/>
  </r>
  <r>
    <x v="0"/>
    <x v="6"/>
    <s v="ELS"/>
    <x v="13"/>
    <x v="245"/>
    <s v="Ilo"/>
    <s v="3"/>
    <s v="U"/>
    <s v="Inteconectado"/>
    <s v="PL0110"/>
    <s v="BT5B-R"/>
    <s v="De 0 a 30 kWh "/>
    <n v="5382"/>
    <n v="52622.84"/>
    <n v="37257.22"/>
    <n v="-6928.43"/>
  </r>
  <r>
    <x v="0"/>
    <x v="6"/>
    <s v="ELS"/>
    <x v="13"/>
    <x v="245"/>
    <s v="Ilo"/>
    <s v="3"/>
    <s v="U"/>
    <s v="Inteconectado"/>
    <s v="PL0110"/>
    <s v="BT5B-R"/>
    <s v="De 30 a 100kWh"/>
    <n v="9141"/>
    <n v="606359"/>
    <n v="311143.46999999997"/>
    <n v="-36089.35"/>
  </r>
  <r>
    <x v="0"/>
    <x v="6"/>
    <s v="ELS"/>
    <x v="13"/>
    <x v="245"/>
    <s v="Ilo"/>
    <s v="3"/>
    <s v="U"/>
    <s v="Inteconectado"/>
    <s v="PL0110"/>
    <s v="BT5B-R"/>
    <s v="Mayor a 100kWh"/>
    <n v="7624"/>
    <n v="1436703.66"/>
    <n v="796216.55"/>
    <n v="16695.46"/>
  </r>
  <r>
    <x v="0"/>
    <x v="6"/>
    <s v="ELS"/>
    <x v="13"/>
    <x v="246"/>
    <s v="Moquegua"/>
    <s v="3"/>
    <s v="U"/>
    <s v="Inteconectado"/>
    <s v="PL0111"/>
    <s v="BT5B-R"/>
    <s v="De 0 a 30 kWh "/>
    <n v="6045"/>
    <n v="61214"/>
    <n v="43423.79"/>
    <n v="-8309.92"/>
  </r>
  <r>
    <x v="0"/>
    <x v="6"/>
    <s v="ELS"/>
    <x v="13"/>
    <x v="246"/>
    <s v="Moquegua"/>
    <s v="3"/>
    <s v="U"/>
    <s v="Inteconectado"/>
    <s v="PL0111"/>
    <s v="BT5B-R"/>
    <s v="De 30 a 100kWh"/>
    <n v="8645"/>
    <n v="557163"/>
    <n v="293638.19"/>
    <n v="-35267.870000000003"/>
  </r>
  <r>
    <x v="0"/>
    <x v="6"/>
    <s v="ELS"/>
    <x v="13"/>
    <x v="246"/>
    <s v="Moquegua"/>
    <s v="3"/>
    <s v="U"/>
    <s v="Inteconectado"/>
    <s v="PL0111"/>
    <s v="BT5B-R"/>
    <s v="Mayor a 100kWh"/>
    <n v="6055"/>
    <n v="1223009.33"/>
    <n v="689940.08"/>
    <n v="7740.56"/>
  </r>
  <r>
    <x v="0"/>
    <x v="6"/>
    <s v="ELS"/>
    <x v="13"/>
    <x v="247"/>
    <s v="Tacna"/>
    <s v="2"/>
    <s v="U"/>
    <s v="Inteconectado"/>
    <s v="PL0112"/>
    <s v="BT5B-R"/>
    <s v="De 0 a 30 kWh "/>
    <n v="19256"/>
    <n v="205183"/>
    <n v="136713.89000000001"/>
    <n v="-26517.29"/>
  </r>
  <r>
    <x v="0"/>
    <x v="6"/>
    <s v="ELS"/>
    <x v="13"/>
    <x v="247"/>
    <s v="Tacna"/>
    <s v="2"/>
    <s v="U"/>
    <s v="Inteconectado"/>
    <s v="PL0112"/>
    <s v="BT5B-R"/>
    <s v="De 30 a 100kWh"/>
    <n v="30588"/>
    <n v="1959699.16"/>
    <n v="984810.91"/>
    <n v="-118611.77"/>
  </r>
  <r>
    <x v="0"/>
    <x v="6"/>
    <s v="ELS"/>
    <x v="13"/>
    <x v="247"/>
    <s v="Tacna"/>
    <s v="2"/>
    <s v="U"/>
    <s v="Inteconectado"/>
    <s v="PL0112"/>
    <s v="BT5B-R"/>
    <s v="Mayor a 100kWh"/>
    <n v="26499"/>
    <n v="5432145"/>
    <n v="2952252.63"/>
    <n v="67507.59"/>
  </r>
  <r>
    <x v="0"/>
    <x v="6"/>
    <s v="ELS"/>
    <x v="13"/>
    <x v="248"/>
    <s v="Yarada"/>
    <s v="3"/>
    <s v="U"/>
    <s v="Inteconectado"/>
    <s v="PL0113"/>
    <s v="BT5B-R"/>
    <s v="De 0 a 30 kWh "/>
    <n v="225"/>
    <n v="2501"/>
    <n v="1716.8"/>
    <n v="-342.89"/>
  </r>
  <r>
    <x v="0"/>
    <x v="6"/>
    <s v="ELS"/>
    <x v="13"/>
    <x v="248"/>
    <s v="Yarada"/>
    <s v="3"/>
    <s v="U"/>
    <s v="Inteconectado"/>
    <s v="PL0113"/>
    <s v="BT5B-R"/>
    <s v="De 30 a 100kWh"/>
    <n v="337"/>
    <n v="20804"/>
    <n v="11046"/>
    <n v="-1392.34"/>
  </r>
  <r>
    <x v="0"/>
    <x v="6"/>
    <s v="ELS"/>
    <x v="13"/>
    <x v="248"/>
    <s v="Yarada"/>
    <s v="3"/>
    <s v="U"/>
    <s v="Inteconectado"/>
    <s v="PL0113"/>
    <s v="BT5B-R"/>
    <s v="Mayor a 100kWh"/>
    <n v="323"/>
    <n v="96358"/>
    <n v="53818.29"/>
    <n v="-3.21"/>
  </r>
  <r>
    <x v="0"/>
    <x v="6"/>
    <s v="ELS"/>
    <x v="13"/>
    <x v="249"/>
    <s v="Puquina-Omate-Ubinas"/>
    <s v="4"/>
    <s v="R"/>
    <s v="Inteconectado"/>
    <s v="PL0114"/>
    <s v="BT5B-R"/>
    <s v="De 0 a 30 kWh "/>
    <n v="2090"/>
    <n v="18943"/>
    <n v="11822.54"/>
    <n v="-6979.06"/>
  </r>
  <r>
    <x v="0"/>
    <x v="6"/>
    <s v="ELS"/>
    <x v="13"/>
    <x v="249"/>
    <s v="Puquina-Omate-Ubinas"/>
    <s v="4"/>
    <s v="R"/>
    <s v="Inteconectado"/>
    <s v="PL0114"/>
    <s v="BT5B-R"/>
    <s v="De 30 a 100kWh"/>
    <n v="801"/>
    <n v="43753"/>
    <n v="19970.23"/>
    <n v="-8914.7900000000009"/>
  </r>
  <r>
    <x v="0"/>
    <x v="6"/>
    <s v="ELS"/>
    <x v="13"/>
    <x v="249"/>
    <s v="Puquina-Omate-Ubinas"/>
    <s v="4"/>
    <s v="R"/>
    <s v="Inteconectado"/>
    <s v="PL0114"/>
    <s v="BT5B-R"/>
    <s v="Mayor a 100kWh"/>
    <n v="157"/>
    <n v="51990"/>
    <n v="21316.5"/>
    <n v="-10142.59"/>
  </r>
  <r>
    <x v="0"/>
    <x v="6"/>
    <s v="ELS"/>
    <x v="13"/>
    <x v="250"/>
    <s v="Tarata"/>
    <s v="5"/>
    <s v="R"/>
    <s v="Inteconectado"/>
    <s v="PL0115"/>
    <s v="BT5B-R"/>
    <s v="De 0 a 30 kWh "/>
    <n v="4059"/>
    <n v="38610.33"/>
    <n v="25386.65"/>
    <n v="-15848.04"/>
  </r>
  <r>
    <x v="0"/>
    <x v="6"/>
    <s v="ELS"/>
    <x v="13"/>
    <x v="250"/>
    <s v="Tarata"/>
    <s v="5"/>
    <s v="R"/>
    <s v="Inteconectado"/>
    <s v="PL0115"/>
    <s v="BT5B-R"/>
    <s v="De 30 a 100kWh"/>
    <n v="1127"/>
    <n v="57756"/>
    <n v="28578.959999999999"/>
    <n v="-14021.67"/>
  </r>
  <r>
    <x v="0"/>
    <x v="6"/>
    <s v="ELS"/>
    <x v="13"/>
    <x v="250"/>
    <s v="Tarata"/>
    <s v="5"/>
    <s v="R"/>
    <s v="Inteconectado"/>
    <s v="PL0115"/>
    <s v="BT5B-R"/>
    <s v="Mayor a 100kWh"/>
    <n v="218"/>
    <n v="49470"/>
    <n v="34156.32"/>
    <n v="555.75"/>
  </r>
  <r>
    <x v="0"/>
    <x v="6"/>
    <s v="ELS"/>
    <x v="13"/>
    <x v="251"/>
    <s v="Tomasiri"/>
    <s v="4"/>
    <s v="R"/>
    <s v="Inteconectado"/>
    <s v="PL0116"/>
    <s v="BT5B-R"/>
    <s v="De 0 a 30 kWh "/>
    <n v="2262"/>
    <n v="13893.5"/>
    <n v="11525.12"/>
    <n v="-5248.56"/>
  </r>
  <r>
    <x v="0"/>
    <x v="6"/>
    <s v="ELS"/>
    <x v="13"/>
    <x v="251"/>
    <s v="Tomasiri"/>
    <s v="4"/>
    <s v="R"/>
    <s v="Inteconectado"/>
    <s v="PL0116"/>
    <s v="BT5B-R"/>
    <s v="De 30 a 100kWh"/>
    <n v="1172"/>
    <n v="69097"/>
    <n v="32674.03"/>
    <n v="-13151.65"/>
  </r>
  <r>
    <x v="0"/>
    <x v="6"/>
    <s v="ELS"/>
    <x v="13"/>
    <x v="251"/>
    <s v="Tomasiri"/>
    <s v="4"/>
    <s v="R"/>
    <s v="Inteconectado"/>
    <s v="PL0116"/>
    <s v="BT5B-R"/>
    <s v="Mayor a 100kWh"/>
    <n v="358"/>
    <n v="72884"/>
    <n v="44563.75"/>
    <n v="-457.58"/>
  </r>
  <r>
    <x v="0"/>
    <x v="6"/>
    <s v="ELS"/>
    <x v="13"/>
    <x v="252"/>
    <s v="Ichuña"/>
    <s v="5"/>
    <s v="R"/>
    <s v="Inteconectado"/>
    <s v="PL0117"/>
    <s v="BT5B-R"/>
    <s v="De 0 a 30 kWh "/>
    <n v="236"/>
    <n v="2426"/>
    <n v="1528.82"/>
    <n v="-1007.77"/>
  </r>
  <r>
    <x v="0"/>
    <x v="6"/>
    <s v="ELS"/>
    <x v="13"/>
    <x v="252"/>
    <s v="Ichuña"/>
    <s v="5"/>
    <s v="R"/>
    <s v="Inteconectado"/>
    <s v="PL0117"/>
    <s v="BT5B-R"/>
    <s v="De 30 a 100kWh"/>
    <n v="99"/>
    <n v="4882"/>
    <n v="2407.61"/>
    <n v="-1245.5899999999999"/>
  </r>
  <r>
    <x v="0"/>
    <x v="6"/>
    <s v="ELS"/>
    <x v="13"/>
    <x v="252"/>
    <s v="Ichuña"/>
    <s v="5"/>
    <s v="R"/>
    <s v="Inteconectado"/>
    <s v="PL0117"/>
    <s v="BT5B-R"/>
    <s v="Mayor a 100kWh"/>
    <n v="31"/>
    <n v="10136"/>
    <n v="6776.46"/>
    <n v="-135.32"/>
  </r>
  <r>
    <x v="0"/>
    <x v="6"/>
    <s v="ELS"/>
    <x v="13"/>
    <x v="253"/>
    <s v="Moquegua Rural"/>
    <s v="5"/>
    <s v="R"/>
    <s v="Inteconectado"/>
    <s v="PL0240"/>
    <s v="BT5B-R"/>
    <s v="De 0 a 30 kWh "/>
    <n v="761"/>
    <n v="5865"/>
    <n v="4896.95"/>
    <n v="-2522.9499999999998"/>
  </r>
  <r>
    <x v="0"/>
    <x v="6"/>
    <s v="ELS"/>
    <x v="13"/>
    <x v="253"/>
    <s v="Moquegua Rural"/>
    <s v="5"/>
    <s v="R"/>
    <s v="Inteconectado"/>
    <s v="PL0240"/>
    <s v="BT5B-R"/>
    <s v="De 30 a 100kWh"/>
    <n v="511"/>
    <n v="29926"/>
    <n v="15605.58"/>
    <n v="-6411.08"/>
  </r>
  <r>
    <x v="0"/>
    <x v="6"/>
    <s v="ELS"/>
    <x v="13"/>
    <x v="253"/>
    <s v="Moquegua Rural"/>
    <s v="5"/>
    <s v="R"/>
    <s v="Inteconectado"/>
    <s v="PL0240"/>
    <s v="BT5B-R"/>
    <s v="Mayor a 100kWh"/>
    <n v="107"/>
    <n v="27682"/>
    <n v="16186.56"/>
    <n v="-2516.21"/>
  </r>
  <r>
    <x v="0"/>
    <x v="6"/>
    <s v="ELSE"/>
    <x v="14"/>
    <x v="254"/>
    <s v="Cusco"/>
    <s v="2"/>
    <s v="U"/>
    <s v="Inteconectado"/>
    <s v="PL0032"/>
    <s v="BT5B-R"/>
    <s v="De 0 a 30 kWh "/>
    <n v="22502"/>
    <n v="264656"/>
    <n v="175372.4"/>
    <n v="-36263.35"/>
  </r>
  <r>
    <x v="0"/>
    <x v="6"/>
    <s v="ELSE"/>
    <x v="14"/>
    <x v="254"/>
    <s v="Cusco"/>
    <s v="2"/>
    <s v="U"/>
    <s v="Inteconectado"/>
    <s v="PL0032"/>
    <s v="BT5B-R"/>
    <s v="De 30 a 100kWh"/>
    <n v="42232"/>
    <n v="2707761"/>
    <n v="1436650.89"/>
    <n v="-173689.03"/>
  </r>
  <r>
    <x v="0"/>
    <x v="6"/>
    <s v="ELSE"/>
    <x v="14"/>
    <x v="254"/>
    <s v="Cusco"/>
    <s v="2"/>
    <s v="U"/>
    <s v="Inteconectado"/>
    <s v="PL0032"/>
    <s v="BT5B-R"/>
    <s v="Mayor a 100kWh"/>
    <n v="36420"/>
    <n v="7976345"/>
    <n v="4618835.99"/>
    <n v="129957.54"/>
  </r>
  <r>
    <x v="0"/>
    <x v="6"/>
    <s v="ELSE"/>
    <x v="14"/>
    <x v="255"/>
    <s v="Iberia"/>
    <s v="5"/>
    <s v="R"/>
    <s v="Inteconectado"/>
    <s v="PL0033"/>
    <s v="BT5B-R"/>
    <s v="De 0 a 30 kWh "/>
    <n v="384"/>
    <n v="3978"/>
    <n v="2246.96"/>
    <n v="-2146.4699999999998"/>
  </r>
  <r>
    <x v="0"/>
    <x v="6"/>
    <s v="ELSE"/>
    <x v="14"/>
    <x v="255"/>
    <s v="Iberia"/>
    <s v="5"/>
    <s v="R"/>
    <s v="Inteconectado"/>
    <s v="PL0033"/>
    <s v="BT5B-R"/>
    <s v="De 30 a 100kWh"/>
    <n v="509"/>
    <n v="32403"/>
    <n v="17465.3"/>
    <n v="-8240.7099999999991"/>
  </r>
  <r>
    <x v="0"/>
    <x v="6"/>
    <s v="ELSE"/>
    <x v="14"/>
    <x v="255"/>
    <s v="Iberia"/>
    <s v="5"/>
    <s v="R"/>
    <s v="Inteconectado"/>
    <s v="PL0033"/>
    <s v="BT5B-R"/>
    <s v="Mayor a 100kWh"/>
    <n v="227"/>
    <n v="41458"/>
    <n v="32154.11"/>
    <n v="903.75"/>
  </r>
  <r>
    <x v="0"/>
    <x v="6"/>
    <s v="ELSE"/>
    <x v="14"/>
    <x v="256"/>
    <s v="Puerto Maldonado"/>
    <s v="2"/>
    <s v="U"/>
    <s v="Inteconectado"/>
    <s v="PL0034"/>
    <s v="BT5B-R"/>
    <s v="De 0 a 30 kWh "/>
    <n v="3470"/>
    <n v="38004"/>
    <n v="26920.95"/>
    <n v="-5548.42"/>
  </r>
  <r>
    <x v="0"/>
    <x v="6"/>
    <s v="ELSE"/>
    <x v="14"/>
    <x v="256"/>
    <s v="Puerto Maldonado"/>
    <s v="2"/>
    <s v="U"/>
    <s v="Inteconectado"/>
    <s v="PL0034"/>
    <s v="BT5B-R"/>
    <s v="De 30 a 100kWh"/>
    <n v="6600"/>
    <n v="427814"/>
    <n v="240515.62"/>
    <n v="-28908"/>
  </r>
  <r>
    <x v="0"/>
    <x v="6"/>
    <s v="ELSE"/>
    <x v="14"/>
    <x v="256"/>
    <s v="Puerto Maldonado"/>
    <s v="2"/>
    <s v="U"/>
    <s v="Inteconectado"/>
    <s v="PL0034"/>
    <s v="BT5B-R"/>
    <s v="Mayor a 100kWh"/>
    <n v="6337"/>
    <n v="1365196"/>
    <n v="839443.3"/>
    <n v="23001.03"/>
  </r>
  <r>
    <x v="0"/>
    <x v="6"/>
    <s v="ELSE"/>
    <x v="14"/>
    <x v="257"/>
    <s v="Abancay"/>
    <s v="2"/>
    <s v="U"/>
    <s v="Inteconectado"/>
    <s v="PL0035"/>
    <s v="BT5B-R"/>
    <s v="De 0 a 30 kWh "/>
    <n v="4283"/>
    <n v="56317"/>
    <n v="37446.03"/>
    <n v="-8259.1"/>
  </r>
  <r>
    <x v="0"/>
    <x v="6"/>
    <s v="ELSE"/>
    <x v="14"/>
    <x v="257"/>
    <s v="Abancay"/>
    <s v="2"/>
    <s v="U"/>
    <s v="Inteconectado"/>
    <s v="PL0035"/>
    <s v="BT5B-R"/>
    <s v="De 30 a 100kWh"/>
    <n v="7145"/>
    <n v="440441"/>
    <n v="247827.47"/>
    <n v="-31471.29"/>
  </r>
  <r>
    <x v="0"/>
    <x v="6"/>
    <s v="ELSE"/>
    <x v="14"/>
    <x v="257"/>
    <s v="Abancay"/>
    <s v="2"/>
    <s v="U"/>
    <s v="Inteconectado"/>
    <s v="PL0035"/>
    <s v="BT5B-R"/>
    <s v="Mayor a 100kWh"/>
    <n v="3843"/>
    <n v="696830"/>
    <n v="431295.03"/>
    <n v="11813.22"/>
  </r>
  <r>
    <x v="0"/>
    <x v="6"/>
    <s v="ELSE"/>
    <x v="14"/>
    <x v="258"/>
    <s v="La Convención"/>
    <s v="2"/>
    <s v="U"/>
    <s v="Inteconectado"/>
    <s v="PL0036"/>
    <s v="BT5B-R"/>
    <s v="De 0 a 30 kWh "/>
    <n v="2193"/>
    <n v="23885"/>
    <n v="16954.03"/>
    <n v="-3485.51"/>
  </r>
  <r>
    <x v="0"/>
    <x v="6"/>
    <s v="ELSE"/>
    <x v="14"/>
    <x v="258"/>
    <s v="La Convención"/>
    <s v="2"/>
    <s v="U"/>
    <s v="Inteconectado"/>
    <s v="PL0036"/>
    <s v="BT5B-R"/>
    <s v="De 30 a 100kWh"/>
    <n v="3695"/>
    <n v="236282"/>
    <n v="132807.97"/>
    <n v="-16182.62"/>
  </r>
  <r>
    <x v="0"/>
    <x v="6"/>
    <s v="ELSE"/>
    <x v="14"/>
    <x v="258"/>
    <s v="La Convención"/>
    <s v="2"/>
    <s v="U"/>
    <s v="Inteconectado"/>
    <s v="PL0036"/>
    <s v="BT5B-R"/>
    <s v="Mayor a 100kWh"/>
    <n v="3211"/>
    <n v="706116"/>
    <n v="434338.99"/>
    <n v="12292.84"/>
  </r>
  <r>
    <x v="0"/>
    <x v="6"/>
    <s v="ELSE"/>
    <x v="14"/>
    <x v="259"/>
    <s v="Yauri"/>
    <s v="4"/>
    <s v="R"/>
    <s v="Inteconectado"/>
    <s v="PL0038"/>
    <s v="BT5B-R"/>
    <s v="De 0 a 30 kWh "/>
    <n v="8226"/>
    <n v="96799"/>
    <n v="53979.83"/>
    <n v="-39762.300000000003"/>
  </r>
  <r>
    <x v="0"/>
    <x v="6"/>
    <s v="ELSE"/>
    <x v="14"/>
    <x v="259"/>
    <s v="Yauri"/>
    <s v="4"/>
    <s v="R"/>
    <s v="Inteconectado"/>
    <s v="PL0038"/>
    <s v="BT5B-R"/>
    <s v="De 30 a 100kWh"/>
    <n v="3302"/>
    <n v="171877"/>
    <n v="85062.77"/>
    <n v="-40680.639999999999"/>
  </r>
  <r>
    <x v="0"/>
    <x v="6"/>
    <s v="ELSE"/>
    <x v="14"/>
    <x v="259"/>
    <s v="Yauri"/>
    <s v="4"/>
    <s v="R"/>
    <s v="Inteconectado"/>
    <s v="PL0038"/>
    <s v="BT5B-R"/>
    <s v="Mayor a 100kWh"/>
    <n v="671"/>
    <n v="156495"/>
    <n v="109165.41"/>
    <n v="3071.92"/>
  </r>
  <r>
    <x v="0"/>
    <x v="6"/>
    <s v="ELSE"/>
    <x v="14"/>
    <x v="260"/>
    <s v="Iñapari"/>
    <s v="3"/>
    <s v="U"/>
    <s v="Inteconectado"/>
    <s v="PL0039"/>
    <s v="BT5B-R"/>
    <s v="De 0 a 30 kWh "/>
    <n v="71"/>
    <n v="603"/>
    <n v="419.49"/>
    <n v="-157.91"/>
  </r>
  <r>
    <x v="0"/>
    <x v="6"/>
    <s v="ELSE"/>
    <x v="14"/>
    <x v="260"/>
    <s v="Iñapari"/>
    <s v="3"/>
    <s v="U"/>
    <s v="Inteconectado"/>
    <s v="PL0039"/>
    <s v="BT5B-R"/>
    <s v="De 30 a 100kWh"/>
    <n v="96"/>
    <n v="6200"/>
    <n v="3249.11"/>
    <n v="-754.56"/>
  </r>
  <r>
    <x v="0"/>
    <x v="6"/>
    <s v="ELSE"/>
    <x v="14"/>
    <x v="260"/>
    <s v="Iñapari"/>
    <s v="3"/>
    <s v="U"/>
    <s v="Inteconectado"/>
    <s v="PL0039"/>
    <s v="BT5B-R"/>
    <s v="Mayor a 100kWh"/>
    <n v="136"/>
    <n v="35424"/>
    <n v="22241.16"/>
    <n v="628.59"/>
  </r>
  <r>
    <x v="0"/>
    <x v="6"/>
    <s v="ELSE"/>
    <x v="14"/>
    <x v="261"/>
    <s v="Valle Sagrado 1"/>
    <s v="4"/>
    <s v="R"/>
    <s v="Inteconectado"/>
    <s v="PL0040"/>
    <s v="BT5B-R"/>
    <s v="De 0 a 30 kWh "/>
    <n v="16989"/>
    <n v="190784"/>
    <n v="108930"/>
    <n v="-77942.69"/>
  </r>
  <r>
    <x v="0"/>
    <x v="6"/>
    <s v="ELSE"/>
    <x v="14"/>
    <x v="261"/>
    <s v="Valle Sagrado 1"/>
    <s v="4"/>
    <s v="R"/>
    <s v="Inteconectado"/>
    <s v="PL0040"/>
    <s v="BT5B-R"/>
    <s v="De 30 a 100kWh"/>
    <n v="8467"/>
    <n v="463369"/>
    <n v="232216.74"/>
    <n v="-103852.65"/>
  </r>
  <r>
    <x v="0"/>
    <x v="6"/>
    <s v="ELSE"/>
    <x v="14"/>
    <x v="261"/>
    <s v="Valle Sagrado 1"/>
    <s v="4"/>
    <s v="R"/>
    <s v="Inteconectado"/>
    <s v="PL0040"/>
    <s v="BT5B-R"/>
    <s v="Mayor a 100kWh"/>
    <n v="2245"/>
    <n v="490320"/>
    <n v="341162.71"/>
    <n v="9637.91"/>
  </r>
  <r>
    <x v="0"/>
    <x v="6"/>
    <s v="ELSE"/>
    <x v="14"/>
    <x v="262"/>
    <s v="Valle Sagrado 2"/>
    <s v="5"/>
    <s v="R"/>
    <s v="Inteconectado"/>
    <s v="PL0041"/>
    <s v="BT5B-R"/>
    <s v="De 0 a 30 kWh "/>
    <n v="15891"/>
    <n v="178681"/>
    <n v="111199.19"/>
    <n v="-81640.179999999993"/>
  </r>
  <r>
    <x v="0"/>
    <x v="6"/>
    <s v="ELSE"/>
    <x v="14"/>
    <x v="262"/>
    <s v="Valle Sagrado 2"/>
    <s v="5"/>
    <s v="R"/>
    <s v="Inteconectado"/>
    <s v="PL0041"/>
    <s v="BT5B-R"/>
    <s v="De 30 a 100kWh"/>
    <n v="5047"/>
    <n v="266607"/>
    <n v="146712.75"/>
    <n v="-69187.61"/>
  </r>
  <r>
    <x v="0"/>
    <x v="6"/>
    <s v="ELSE"/>
    <x v="14"/>
    <x v="262"/>
    <s v="Valle Sagrado 2"/>
    <s v="5"/>
    <s v="R"/>
    <s v="Inteconectado"/>
    <s v="PL0041"/>
    <s v="BT5B-R"/>
    <s v="Mayor a 100kWh"/>
    <n v="918"/>
    <n v="193243"/>
    <n v="150156.76"/>
    <n v="4218.9799999999996"/>
  </r>
  <r>
    <x v="0"/>
    <x v="6"/>
    <s v="ELSE"/>
    <x v="14"/>
    <x v="263"/>
    <s v="Andahuaylas"/>
    <s v="4"/>
    <s v="R"/>
    <s v="Inteconectado"/>
    <s v="PL0042"/>
    <s v="BT5B-R"/>
    <s v="De 0 a 30 kWh "/>
    <n v="28081"/>
    <n v="325013"/>
    <n v="182474"/>
    <n v="-132733.98000000001"/>
  </r>
  <r>
    <x v="0"/>
    <x v="6"/>
    <s v="ELSE"/>
    <x v="14"/>
    <x v="263"/>
    <s v="Andahuaylas"/>
    <s v="4"/>
    <s v="R"/>
    <s v="Inteconectado"/>
    <s v="PL0042"/>
    <s v="BT5B-R"/>
    <s v="De 30 a 100kWh"/>
    <n v="9565"/>
    <n v="508504"/>
    <n v="251941.48"/>
    <n v="-117058.74"/>
  </r>
  <r>
    <x v="0"/>
    <x v="6"/>
    <s v="ELSE"/>
    <x v="14"/>
    <x v="263"/>
    <s v="Andahuaylas"/>
    <s v="4"/>
    <s v="R"/>
    <s v="Inteconectado"/>
    <s v="PL0042"/>
    <s v="BT5B-R"/>
    <s v="Mayor a 100kWh"/>
    <n v="2328"/>
    <n v="462273"/>
    <n v="321026.3"/>
    <n v="9010.66"/>
  </r>
  <r>
    <x v="0"/>
    <x v="6"/>
    <s v="ELSE"/>
    <x v="14"/>
    <x v="264"/>
    <s v="Abancay Rural"/>
    <s v="6"/>
    <s v="R"/>
    <s v="Inteconectado"/>
    <s v="PL0241"/>
    <s v="BT5B-R"/>
    <s v="De 0 a 30 kWh "/>
    <n v="8780"/>
    <n v="89235"/>
    <n v="58999.09"/>
    <n v="-40530.74"/>
  </r>
  <r>
    <x v="0"/>
    <x v="6"/>
    <s v="ELSE"/>
    <x v="14"/>
    <x v="264"/>
    <s v="Abancay Rural"/>
    <s v="6"/>
    <s v="R"/>
    <s v="Inteconectado"/>
    <s v="PL0241"/>
    <s v="BT5B-R"/>
    <s v="De 30 a 100kWh"/>
    <n v="2068"/>
    <n v="105791"/>
    <n v="57189.41"/>
    <n v="-28362.11"/>
  </r>
  <r>
    <x v="0"/>
    <x v="6"/>
    <s v="ELSE"/>
    <x v="14"/>
    <x v="264"/>
    <s v="Abancay Rural"/>
    <s v="6"/>
    <s v="R"/>
    <s v="Inteconectado"/>
    <s v="PL0241"/>
    <s v="BT5B-R"/>
    <s v="Mayor a 100kWh"/>
    <n v="315"/>
    <n v="69634"/>
    <n v="50874.400000000001"/>
    <n v="-1364.7"/>
  </r>
  <r>
    <x v="0"/>
    <x v="6"/>
    <s v="ELSE"/>
    <x v="14"/>
    <x v="265"/>
    <s v="La Convención Rural"/>
    <s v="5"/>
    <s v="R"/>
    <s v="Inteconectado"/>
    <s v="PL0243"/>
    <s v="BT5B-R"/>
    <s v="De 0 a 30 kWh "/>
    <n v="14906"/>
    <n v="132189"/>
    <n v="93958.02"/>
    <n v="-59816.44"/>
  </r>
  <r>
    <x v="0"/>
    <x v="6"/>
    <s v="ELSE"/>
    <x v="14"/>
    <x v="265"/>
    <s v="La Convención Rural"/>
    <s v="5"/>
    <s v="R"/>
    <s v="Inteconectado"/>
    <s v="PL0243"/>
    <s v="BT5B-R"/>
    <s v="De 30 a 100kWh"/>
    <n v="6166"/>
    <n v="340316"/>
    <n v="188227.08"/>
    <n v="-83645.48"/>
  </r>
  <r>
    <x v="0"/>
    <x v="6"/>
    <s v="ELSE"/>
    <x v="14"/>
    <x v="265"/>
    <s v="La Convención Rural"/>
    <s v="5"/>
    <s v="R"/>
    <s v="Inteconectado"/>
    <s v="PL0243"/>
    <s v="BT5B-R"/>
    <s v="Mayor a 100kWh"/>
    <n v="1734"/>
    <n v="368369"/>
    <n v="282890.48"/>
    <n v="7971.34"/>
  </r>
  <r>
    <x v="0"/>
    <x v="6"/>
    <s v="ELSE"/>
    <x v="14"/>
    <x v="266"/>
    <s v="Sicuani"/>
    <s v="3"/>
    <s v="U"/>
    <s v="Inteconectado"/>
    <s v="PL0244"/>
    <s v="BT5B-R"/>
    <s v="De 0 a 30 kWh "/>
    <n v="5026"/>
    <n v="70924"/>
    <n v="47216.87"/>
    <n v="-10638.62"/>
  </r>
  <r>
    <x v="0"/>
    <x v="6"/>
    <s v="ELSE"/>
    <x v="14"/>
    <x v="266"/>
    <s v="Sicuani"/>
    <s v="3"/>
    <s v="U"/>
    <s v="Inteconectado"/>
    <s v="PL0244"/>
    <s v="BT5B-R"/>
    <s v="De 30 a 100kWh"/>
    <n v="4075"/>
    <n v="228780"/>
    <n v="131267.57999999999"/>
    <n v="-18337.5"/>
  </r>
  <r>
    <x v="0"/>
    <x v="6"/>
    <s v="ELSE"/>
    <x v="14"/>
    <x v="266"/>
    <s v="Sicuani"/>
    <s v="3"/>
    <s v="U"/>
    <s v="Inteconectado"/>
    <s v="PL0244"/>
    <s v="BT5B-R"/>
    <s v="Mayor a 100kWh"/>
    <n v="948"/>
    <n v="171809"/>
    <n v="108965.61"/>
    <n v="3074.96"/>
  </r>
  <r>
    <x v="0"/>
    <x v="6"/>
    <s v="ELSE"/>
    <x v="14"/>
    <x v="267"/>
    <s v="Valle Sagrado 3"/>
    <s v="6"/>
    <s v="R"/>
    <s v="Inteconectado"/>
    <s v="PL0245"/>
    <s v="BT5B-R"/>
    <s v="De 0 a 30 kWh "/>
    <n v="19017"/>
    <n v="217776"/>
    <n v="134577.45000000001"/>
    <n v="-98888.82"/>
  </r>
  <r>
    <x v="0"/>
    <x v="6"/>
    <s v="ELSE"/>
    <x v="14"/>
    <x v="267"/>
    <s v="Valle Sagrado 3"/>
    <s v="6"/>
    <s v="R"/>
    <s v="Inteconectado"/>
    <s v="PL0245"/>
    <s v="BT5B-R"/>
    <s v="De 30 a 100kWh"/>
    <n v="5685"/>
    <n v="284581"/>
    <n v="153125.21"/>
    <n v="-77481.3"/>
  </r>
  <r>
    <x v="0"/>
    <x v="6"/>
    <s v="ELSE"/>
    <x v="14"/>
    <x v="267"/>
    <s v="Valle Sagrado 3"/>
    <s v="6"/>
    <s v="R"/>
    <s v="Inteconectado"/>
    <s v="PL0245"/>
    <s v="BT5B-R"/>
    <s v="Mayor a 100kWh"/>
    <n v="756"/>
    <n v="153077"/>
    <n v="118386.97"/>
    <n v="3341.82"/>
  </r>
  <r>
    <x v="0"/>
    <x v="6"/>
    <s v="ELSE"/>
    <x v="14"/>
    <x v="268"/>
    <s v="Puerto Maldonado Rural"/>
    <s v="4"/>
    <s v="R"/>
    <s v="Inteconectado"/>
    <s v="PL1034"/>
    <s v="BT5B-R"/>
    <s v="De 0 a 30 kWh "/>
    <n v="793"/>
    <n v="8421"/>
    <n v="4952.41"/>
    <n v="-3422.9"/>
  </r>
  <r>
    <x v="0"/>
    <x v="6"/>
    <s v="ELSE"/>
    <x v="14"/>
    <x v="268"/>
    <s v="Puerto Maldonado Rural"/>
    <s v="4"/>
    <s v="R"/>
    <s v="Inteconectado"/>
    <s v="PL1034"/>
    <s v="BT5B-R"/>
    <s v="De 30 a 100kWh"/>
    <n v="1015"/>
    <n v="60675"/>
    <n v="31056.14"/>
    <n v="-12378.6"/>
  </r>
  <r>
    <x v="0"/>
    <x v="6"/>
    <s v="ELSE"/>
    <x v="14"/>
    <x v="268"/>
    <s v="Puerto Maldonado Rural"/>
    <s v="4"/>
    <s v="R"/>
    <s v="Inteconectado"/>
    <s v="PL1034"/>
    <s v="BT5B-R"/>
    <s v="Mayor a 100kWh"/>
    <n v="532"/>
    <n v="116537"/>
    <n v="80035.42"/>
    <n v="1729.2"/>
  </r>
  <r>
    <x v="0"/>
    <x v="6"/>
    <s v="ELSE"/>
    <x v="14"/>
    <x v="269"/>
    <s v="Machupicchu"/>
    <s v="2"/>
    <s v="U"/>
    <s v="Inteconectado"/>
    <s v="PL1036"/>
    <s v="BT5B-R"/>
    <s v="De 0 a 30 kWh "/>
    <n v="126"/>
    <n v="1409"/>
    <n v="986.11"/>
    <n v="-204.54"/>
  </r>
  <r>
    <x v="0"/>
    <x v="6"/>
    <s v="ELSE"/>
    <x v="14"/>
    <x v="269"/>
    <s v="Machupicchu"/>
    <s v="2"/>
    <s v="U"/>
    <s v="Inteconectado"/>
    <s v="PL1036"/>
    <s v="BT5B-R"/>
    <s v="De 30 a 100kWh"/>
    <n v="126"/>
    <n v="8140"/>
    <n v="4546.0600000000004"/>
    <n v="-548.1"/>
  </r>
  <r>
    <x v="0"/>
    <x v="6"/>
    <s v="ELSE"/>
    <x v="14"/>
    <x v="269"/>
    <s v="Machupicchu"/>
    <s v="2"/>
    <s v="U"/>
    <s v="Inteconectado"/>
    <s v="PL1036"/>
    <s v="BT5B-R"/>
    <s v="Mayor a 100kWh"/>
    <n v="324"/>
    <n v="113557"/>
    <n v="68759.12"/>
    <n v="1937.02"/>
  </r>
  <r>
    <x v="0"/>
    <x v="6"/>
    <s v="ELSE"/>
    <x v="14"/>
    <x v="270"/>
    <s v="Chacapuente"/>
    <s v="6"/>
    <s v="R"/>
    <s v="Inteconectado"/>
    <s v="PL1042"/>
    <s v="BT5B-R"/>
    <s v="De 0 a 30 kWh "/>
    <n v="8915"/>
    <n v="85886"/>
    <n v="58592.37"/>
    <n v="-39009.51"/>
  </r>
  <r>
    <x v="0"/>
    <x v="6"/>
    <s v="ELSE"/>
    <x v="14"/>
    <x v="270"/>
    <s v="Chacapuente"/>
    <s v="6"/>
    <s v="R"/>
    <s v="Inteconectado"/>
    <s v="PL1042"/>
    <s v="BT5B-R"/>
    <s v="De 30 a 100kWh"/>
    <n v="1778"/>
    <n v="88080"/>
    <n v="47178.39"/>
    <n v="-24269.55"/>
  </r>
  <r>
    <x v="0"/>
    <x v="6"/>
    <s v="ELSE"/>
    <x v="14"/>
    <x v="270"/>
    <s v="Chacapuente"/>
    <s v="6"/>
    <s v="R"/>
    <s v="Inteconectado"/>
    <s v="PL1042"/>
    <s v="BT5B-R"/>
    <s v="Mayor a 100kWh"/>
    <n v="250"/>
    <n v="55914"/>
    <n v="43153.52"/>
    <n v="1218.45"/>
  </r>
  <r>
    <x v="0"/>
    <x v="6"/>
    <s v="ELSE"/>
    <x v="14"/>
    <x v="271"/>
    <s v="Combapata"/>
    <s v="5"/>
    <s v="R"/>
    <s v="Inteconectado"/>
    <s v="PL1242"/>
    <s v="BT5B-R"/>
    <s v="De 0 a 30 kWh "/>
    <n v="16241"/>
    <n v="176345"/>
    <n v="111495.52"/>
    <n v="-80150.080000000002"/>
  </r>
  <r>
    <x v="0"/>
    <x v="6"/>
    <s v="ELSE"/>
    <x v="14"/>
    <x v="271"/>
    <s v="Combapata"/>
    <s v="5"/>
    <s v="R"/>
    <s v="Inteconectado"/>
    <s v="PL1242"/>
    <s v="BT5B-R"/>
    <s v="De 30 a 100kWh"/>
    <n v="2623"/>
    <n v="124081"/>
    <n v="65276.86"/>
    <n v="-35777.72"/>
  </r>
  <r>
    <x v="0"/>
    <x v="6"/>
    <s v="ELSE"/>
    <x v="14"/>
    <x v="271"/>
    <s v="Combapata"/>
    <s v="5"/>
    <s v="R"/>
    <s v="Inteconectado"/>
    <s v="PL1242"/>
    <s v="BT5B-R"/>
    <s v="Mayor a 100kWh"/>
    <n v="214"/>
    <n v="45964"/>
    <n v="35520.480000000003"/>
    <n v="1002.51"/>
  </r>
  <r>
    <x v="0"/>
    <x v="6"/>
    <s v="ELSE"/>
    <x v="14"/>
    <x v="272"/>
    <s v="MAZUKO"/>
    <s v="3"/>
    <s v="U"/>
    <s v="Inteconectado"/>
    <s v="PL2034"/>
    <s v="BT5B-R"/>
    <s v="De 0 a 30 kWh "/>
    <n v="1226"/>
    <n v="12616"/>
    <n v="9371.48"/>
    <n v="-1877.64"/>
  </r>
  <r>
    <x v="0"/>
    <x v="6"/>
    <s v="ELSE"/>
    <x v="14"/>
    <x v="272"/>
    <s v="MAZUKO"/>
    <s v="3"/>
    <s v="U"/>
    <s v="Inteconectado"/>
    <s v="PL2034"/>
    <s v="BT5B-R"/>
    <s v="De 30 a 100kWh"/>
    <n v="1515"/>
    <n v="92509"/>
    <n v="52916.41"/>
    <n v="-6756.9"/>
  </r>
  <r>
    <x v="0"/>
    <x v="6"/>
    <s v="ELSE"/>
    <x v="14"/>
    <x v="272"/>
    <s v="MAZUKO"/>
    <s v="3"/>
    <s v="U"/>
    <s v="Inteconectado"/>
    <s v="PL2034"/>
    <s v="BT5B-R"/>
    <s v="Mayor a 100kWh"/>
    <n v="984"/>
    <n v="200172"/>
    <n v="125696.28"/>
    <n v="3551.43"/>
  </r>
  <r>
    <x v="0"/>
    <x v="6"/>
    <s v="ELSE"/>
    <x v="14"/>
    <x v="273"/>
    <s v="Chuquibambilla"/>
    <s v="6"/>
    <s v="R"/>
    <s v="Inteconectado"/>
    <s v="PL2042"/>
    <s v="BT5B-R"/>
    <s v="De 0 a 30 kWh "/>
    <n v="4010"/>
    <n v="41942"/>
    <n v="27276.19"/>
    <n v="-19050.310000000001"/>
  </r>
  <r>
    <x v="0"/>
    <x v="6"/>
    <s v="ELSE"/>
    <x v="14"/>
    <x v="273"/>
    <s v="Chuquibambilla"/>
    <s v="6"/>
    <s v="R"/>
    <s v="Inteconectado"/>
    <s v="PL2042"/>
    <s v="BT5B-R"/>
    <s v="De 30 a 100kWh"/>
    <n v="758"/>
    <n v="37402"/>
    <n v="20018.169999999998"/>
    <n v="-10332.9"/>
  </r>
  <r>
    <x v="0"/>
    <x v="6"/>
    <s v="ELSE"/>
    <x v="14"/>
    <x v="273"/>
    <s v="Chuquibambilla"/>
    <s v="6"/>
    <s v="R"/>
    <s v="Inteconectado"/>
    <s v="PL2042"/>
    <s v="BT5B-R"/>
    <s v="Mayor a 100kWh"/>
    <n v="91"/>
    <n v="27913"/>
    <n v="21407.59"/>
    <n v="604.55999999999995"/>
  </r>
  <r>
    <x v="0"/>
    <x v="6"/>
    <s v="ELSE"/>
    <x v="14"/>
    <x v="274"/>
    <s v="Chumbivilcas"/>
    <s v="5"/>
    <s v="R"/>
    <s v="Inteconectado"/>
    <s v="PL3242"/>
    <s v="BT5B-R"/>
    <s v="De 0 a 30 kWh "/>
    <n v="12126"/>
    <n v="111841"/>
    <n v="78053.100000000006"/>
    <n v="-51191.199999999997"/>
  </r>
  <r>
    <x v="0"/>
    <x v="6"/>
    <s v="ELSE"/>
    <x v="14"/>
    <x v="274"/>
    <s v="Chumbivilcas"/>
    <s v="5"/>
    <s v="R"/>
    <s v="Inteconectado"/>
    <s v="PL3242"/>
    <s v="BT5B-R"/>
    <s v="De 30 a 100kWh"/>
    <n v="2500"/>
    <n v="128137"/>
    <n v="69900.88"/>
    <n v="-34325"/>
  </r>
  <r>
    <x v="0"/>
    <x v="6"/>
    <s v="ELSE"/>
    <x v="14"/>
    <x v="274"/>
    <s v="Chumbivilcas"/>
    <s v="5"/>
    <s v="R"/>
    <s v="Inteconectado"/>
    <s v="PL3242"/>
    <s v="BT5B-R"/>
    <s v="Mayor a 100kWh"/>
    <n v="710"/>
    <n v="247607"/>
    <n v="190869.5"/>
    <n v="5352.12"/>
  </r>
  <r>
    <x v="0"/>
    <x v="6"/>
    <s v="ELSE"/>
    <x v="14"/>
    <x v="275"/>
    <s v="Sicuani Rural"/>
    <s v="6"/>
    <s v="R"/>
    <s v="Inteconectado"/>
    <s v="PL4242"/>
    <s v="BT5B-R"/>
    <s v="De 0 a 30 kWh "/>
    <n v="10814"/>
    <n v="107168"/>
    <n v="71808.89"/>
    <n v="-48521.98"/>
  </r>
  <r>
    <x v="0"/>
    <x v="6"/>
    <s v="ELSE"/>
    <x v="14"/>
    <x v="275"/>
    <s v="Sicuani Rural"/>
    <s v="6"/>
    <s v="R"/>
    <s v="Inteconectado"/>
    <s v="PL4242"/>
    <s v="BT5B-R"/>
    <s v="De 30 a 100kWh"/>
    <n v="1741"/>
    <n v="83177"/>
    <n v="43906.23"/>
    <n v="-23662.87"/>
  </r>
  <r>
    <x v="0"/>
    <x v="6"/>
    <s v="ELSE"/>
    <x v="14"/>
    <x v="275"/>
    <s v="Sicuani Rural"/>
    <s v="6"/>
    <s v="R"/>
    <s v="Inteconectado"/>
    <s v="PL4242"/>
    <s v="BT5B-R"/>
    <s v="Mayor a 100kWh"/>
    <n v="301"/>
    <n v="76743"/>
    <n v="59133.49"/>
    <n v="1665.97"/>
  </r>
  <r>
    <x v="0"/>
    <x v="6"/>
    <s v="ELSE"/>
    <x v="14"/>
    <x v="276"/>
    <s v="Sistema Eléctrico Rural Lacco-Yavero (provisional)"/>
    <s v="SER"/>
    <s v="R"/>
    <s v="Inteconectado"/>
    <s v="PR0036"/>
    <s v="BT5B-R"/>
    <s v="De 0 a 30 kWh "/>
    <n v="1653"/>
    <n v="9794"/>
    <n v="11624.6"/>
    <n v="-5127.79"/>
  </r>
  <r>
    <x v="0"/>
    <x v="6"/>
    <s v="ELSE"/>
    <x v="14"/>
    <x v="276"/>
    <s v="Sistema Eléctrico Rural Lacco-Yavero (provisional)"/>
    <s v="SER"/>
    <s v="R"/>
    <s v="Inteconectado"/>
    <s v="PR0036"/>
    <s v="BT5B-R"/>
    <s v="De 30 a 100kWh"/>
    <n v="164"/>
    <n v="8069"/>
    <n v="5078.26"/>
    <n v="-2575.35"/>
  </r>
  <r>
    <x v="0"/>
    <x v="6"/>
    <s v="ELSE"/>
    <x v="14"/>
    <x v="276"/>
    <s v="Sistema Eléctrico Rural Lacco-Yavero (provisional)"/>
    <s v="SER"/>
    <s v="R"/>
    <s v="Inteconectado"/>
    <s v="PR0036"/>
    <s v="BT5B-R"/>
    <s v="Mayor a 100kWh"/>
    <n v="35"/>
    <n v="6690"/>
    <n v="5995.74"/>
    <n v="169.12"/>
  </r>
  <r>
    <x v="0"/>
    <x v="6"/>
    <s v="ELSE"/>
    <x v="14"/>
    <x v="277"/>
    <s v="SER AISLADO IBERIA"/>
    <s v="SER"/>
    <s v="R"/>
    <s v="Inteconectado"/>
    <s v="PR0033"/>
    <s v="BT5B-R"/>
    <s v="De 0 a 30 kWh "/>
    <n v="181"/>
    <n v="2093"/>
    <n v="1399.62"/>
    <n v="-1310.3800000000001"/>
  </r>
  <r>
    <x v="0"/>
    <x v="6"/>
    <s v="ELSE"/>
    <x v="14"/>
    <x v="277"/>
    <s v="SER AISLADO IBERIA"/>
    <s v="SER"/>
    <s v="R"/>
    <s v="Inteconectado"/>
    <s v="PR0033"/>
    <s v="BT5B-R"/>
    <s v="De 30 a 100kWh"/>
    <n v="162"/>
    <n v="9664"/>
    <n v="6007.79"/>
    <n v="-3042.36"/>
  </r>
  <r>
    <x v="0"/>
    <x v="6"/>
    <s v="ELSE"/>
    <x v="14"/>
    <x v="277"/>
    <s v="SER AISLADO IBERIA"/>
    <s v="SER"/>
    <s v="R"/>
    <s v="Inteconectado"/>
    <s v="PR0033"/>
    <s v="BT5B-R"/>
    <s v="Mayor a 100kWh"/>
    <n v="55"/>
    <n v="11560"/>
    <n v="10404.780000000001"/>
    <n v="292.64"/>
  </r>
  <r>
    <x v="0"/>
    <x v="6"/>
    <s v="ELSE"/>
    <x v="14"/>
    <x v="278"/>
    <s v="SER CACHIMAYO ABANCAY - ANDAHUAYLAS"/>
    <s v="SER"/>
    <s v="R"/>
    <s v="Inteconectado"/>
    <s v="PR0035"/>
    <s v="BT5B-R"/>
    <s v="De 0 a 30 kWh "/>
    <n v="8984"/>
    <n v="57518"/>
    <n v="64834.46"/>
    <n v="-30442.61"/>
  </r>
  <r>
    <x v="0"/>
    <x v="6"/>
    <s v="ELSE"/>
    <x v="14"/>
    <x v="278"/>
    <s v="SER CACHIMAYO ABANCAY - ANDAHUAYLAS"/>
    <s v="SER"/>
    <s v="R"/>
    <s v="Inteconectado"/>
    <s v="PR0035"/>
    <s v="BT5B-R"/>
    <s v="De 30 a 100kWh"/>
    <n v="494"/>
    <n v="22445"/>
    <n v="13837.38"/>
    <n v="-7861.65"/>
  </r>
  <r>
    <x v="0"/>
    <x v="6"/>
    <s v="ELSE"/>
    <x v="14"/>
    <x v="278"/>
    <s v="SER CACHIMAYO ABANCAY - ANDAHUAYLAS"/>
    <s v="SER"/>
    <s v="R"/>
    <s v="Inteconectado"/>
    <s v="PR0035"/>
    <s v="BT5B-R"/>
    <s v="Mayor a 100kWh"/>
    <n v="27"/>
    <n v="4928"/>
    <n v="4471.08"/>
    <n v="125.78"/>
  </r>
  <r>
    <x v="0"/>
    <x v="6"/>
    <s v="ELSE"/>
    <x v="14"/>
    <x v="279"/>
    <s v="SER QUENCORO VALLE SAGRADO 2"/>
    <s v="SER"/>
    <s v="R"/>
    <s v="Inteconectado"/>
    <s v="PR0041"/>
    <s v="BT5B-R"/>
    <s v="De 0 a 30 kWh "/>
    <n v="1575"/>
    <n v="10025"/>
    <n v="11348.16"/>
    <n v="-5310.08"/>
  </r>
  <r>
    <x v="0"/>
    <x v="6"/>
    <s v="ELSE"/>
    <x v="14"/>
    <x v="279"/>
    <s v="SER QUENCORO VALLE SAGRADO 2"/>
    <s v="SER"/>
    <s v="R"/>
    <s v="Inteconectado"/>
    <s v="PR0041"/>
    <s v="BT5B-R"/>
    <s v="De 30 a 100kWh"/>
    <n v="47"/>
    <n v="2000"/>
    <n v="1203.27"/>
    <n v="-746.69"/>
  </r>
  <r>
    <x v="0"/>
    <x v="6"/>
    <s v="ELSE"/>
    <x v="14"/>
    <x v="279"/>
    <s v="SER QUENCORO VALLE SAGRADO 2"/>
    <s v="SER"/>
    <s v="R"/>
    <s v="Inteconectado"/>
    <s v="PR0041"/>
    <s v="BT5B-R"/>
    <s v="Mayor a 100kWh"/>
    <n v="3"/>
    <n v="536"/>
    <n v="487.01"/>
    <n v="13.73"/>
  </r>
  <r>
    <x v="0"/>
    <x v="6"/>
    <s v="ELSE"/>
    <x v="14"/>
    <x v="280"/>
    <s v="SER TINTAYA YAURI"/>
    <s v="SER"/>
    <s v="R"/>
    <s v="Inteconectado"/>
    <s v="PR0038"/>
    <s v="BT5B-R"/>
    <s v="De 0 a 30 kWh "/>
    <n v="556"/>
    <n v="2965"/>
    <n v="3823.42"/>
    <n v="-1574.55"/>
  </r>
  <r>
    <x v="0"/>
    <x v="6"/>
    <s v="ELSE"/>
    <x v="14"/>
    <x v="280"/>
    <s v="SER TINTAYA YAURI"/>
    <s v="SER"/>
    <s v="R"/>
    <s v="Inteconectado"/>
    <s v="PR0038"/>
    <s v="BT5B-R"/>
    <s v="De 30 a 100kWh"/>
    <n v="24"/>
    <n v="1008"/>
    <n v="604.57000000000005"/>
    <n v="-382.32"/>
  </r>
  <r>
    <x v="0"/>
    <x v="6"/>
    <s v="ELSE"/>
    <x v="14"/>
    <x v="280"/>
    <s v="SER TINTAYA YAURI"/>
    <s v="SER"/>
    <s v="R"/>
    <s v="Inteconectado"/>
    <s v="PR0038"/>
    <s v="BT5B-R"/>
    <s v="Mayor a 100kWh"/>
    <n v="3"/>
    <n v="354"/>
    <n v="327.95"/>
    <n v="9.26"/>
  </r>
  <r>
    <x v="0"/>
    <x v="6"/>
    <s v="ELSE"/>
    <x v="14"/>
    <x v="281"/>
    <s v="SER CACHIMAYO VALLE SAGRADO 1, 3"/>
    <s v="SER"/>
    <s v="R"/>
    <s v="Inteconectado"/>
    <s v="PR0035"/>
    <s v="BT5B-R"/>
    <s v="De 0 a 30 kWh "/>
    <n v="2564"/>
    <n v="21206"/>
    <n v="20012.509999999998"/>
    <n v="-11175"/>
  </r>
  <r>
    <x v="0"/>
    <x v="6"/>
    <s v="ELSE"/>
    <x v="14"/>
    <x v="281"/>
    <s v="SER CACHIMAYO VALLE SAGRADO 1, 3"/>
    <s v="SER"/>
    <s v="R"/>
    <s v="Inteconectado"/>
    <s v="PR0035"/>
    <s v="BT5B-R"/>
    <s v="De 30 a 100kWh"/>
    <n v="292"/>
    <n v="14051"/>
    <n v="8831.44"/>
    <n v="-4616.8599999999997"/>
  </r>
  <r>
    <x v="0"/>
    <x v="6"/>
    <s v="ELSE"/>
    <x v="14"/>
    <x v="281"/>
    <s v="SER CACHIMAYO VALLE SAGRADO 1, 3"/>
    <s v="SER"/>
    <s v="R"/>
    <s v="Inteconectado"/>
    <s v="PR0035"/>
    <s v="BT5B-R"/>
    <s v="Mayor a 100kWh"/>
    <n v="44"/>
    <n v="8641"/>
    <n v="7796.31"/>
    <n v="219.82"/>
  </r>
  <r>
    <x v="0"/>
    <x v="6"/>
    <s v="ELSE"/>
    <x v="14"/>
    <x v="282"/>
    <s v="SER COMBAPATA SICUANI RURAL"/>
    <s v="SER"/>
    <s v="R"/>
    <s v="Inteconectado"/>
    <s v="PR0244"/>
    <s v="BT5B-R"/>
    <s v="De 0 a 30 kWh "/>
    <n v="8480"/>
    <n v="47399"/>
    <n v="58916.39"/>
    <n v="-25067"/>
  </r>
  <r>
    <x v="0"/>
    <x v="6"/>
    <s v="ELSE"/>
    <x v="14"/>
    <x v="282"/>
    <s v="SER COMBAPATA SICUANI RURAL"/>
    <s v="SER"/>
    <s v="R"/>
    <s v="Inteconectado"/>
    <s v="PR0244"/>
    <s v="BT5B-R"/>
    <s v="De 30 a 100kWh"/>
    <n v="268"/>
    <n v="12242"/>
    <n v="7569.72"/>
    <n v="-4254.3599999999997"/>
  </r>
  <r>
    <x v="0"/>
    <x v="6"/>
    <s v="ELSE"/>
    <x v="14"/>
    <x v="282"/>
    <s v="SER COMBAPATA SICUANI RURAL"/>
    <s v="SER"/>
    <s v="R"/>
    <s v="Inteconectado"/>
    <s v="PR0244"/>
    <s v="BT5B-R"/>
    <s v="Mayor a 100kWh"/>
    <n v="22"/>
    <n v="4371"/>
    <n v="3955.91"/>
    <n v="111.79"/>
  </r>
  <r>
    <x v="0"/>
    <x v="6"/>
    <s v="ELSE"/>
    <x v="14"/>
    <x v="283"/>
    <s v="SER MAZUCO"/>
    <s v="SER"/>
    <s v="R"/>
    <s v="Inteconectado"/>
    <s v="PR2034"/>
    <s v="BT5B-R"/>
    <s v="De 0 a 30 kWh "/>
    <n v="227"/>
    <n v="2626"/>
    <n v="2012.18"/>
    <n v="-1379.09"/>
  </r>
  <r>
    <x v="0"/>
    <x v="6"/>
    <s v="ELSE"/>
    <x v="14"/>
    <x v="283"/>
    <s v="SER MAZUCO"/>
    <s v="SER"/>
    <s v="R"/>
    <s v="Inteconectado"/>
    <s v="PR2034"/>
    <s v="BT5B-R"/>
    <s v="De 30 a 100kWh"/>
    <n v="244"/>
    <n v="15190"/>
    <n v="10277.27"/>
    <n v="-3843"/>
  </r>
  <r>
    <x v="0"/>
    <x v="6"/>
    <s v="ELSE"/>
    <x v="14"/>
    <x v="283"/>
    <s v="SER MAZUCO"/>
    <s v="SER"/>
    <s v="R"/>
    <s v="Inteconectado"/>
    <s v="PR2034"/>
    <s v="BT5B-R"/>
    <s v="Mayor a 100kWh"/>
    <n v="141"/>
    <n v="27487"/>
    <n v="24703.55"/>
    <n v="697.3"/>
  </r>
  <r>
    <x v="0"/>
    <x v="6"/>
    <s v="ELSM"/>
    <x v="15"/>
    <x v="284"/>
    <s v="Chincha"/>
    <s v="2"/>
    <s v="U"/>
    <s v="Inteconectado"/>
    <s v="PL0043"/>
    <s v="BT5B-R"/>
    <s v="De 0 a 30 kWh "/>
    <n v="8628"/>
    <n v="95064"/>
    <n v="66039.69"/>
    <n v="-12750"/>
  </r>
  <r>
    <x v="0"/>
    <x v="6"/>
    <s v="ELSM"/>
    <x v="15"/>
    <x v="284"/>
    <s v="Chincha"/>
    <s v="2"/>
    <s v="U"/>
    <s v="Inteconectado"/>
    <s v="PL0043"/>
    <s v="BT5B-R"/>
    <s v="De 30 a 100kWh"/>
    <n v="15859"/>
    <n v="1045761"/>
    <n v="544477.69999999995"/>
    <n v="-65405.9"/>
  </r>
  <r>
    <x v="0"/>
    <x v="6"/>
    <s v="ELSM"/>
    <x v="15"/>
    <x v="284"/>
    <s v="Chincha"/>
    <s v="2"/>
    <s v="U"/>
    <s v="Inteconectado"/>
    <s v="PL0043"/>
    <s v="BT5B-R"/>
    <s v="Mayor a 100kWh"/>
    <n v="11482"/>
    <n v="2193398"/>
    <n v="1245365.46"/>
    <n v="35069.71"/>
  </r>
  <r>
    <x v="0"/>
    <x v="6"/>
    <s v="ELSM"/>
    <x v="15"/>
    <x v="285"/>
    <s v="Ica"/>
    <s v="2"/>
    <s v="U"/>
    <s v="Inteconectado"/>
    <s v="PL0044"/>
    <s v="BT5B-R"/>
    <s v="De 0 a 30 kWh "/>
    <n v="14294"/>
    <n v="162475.24"/>
    <n v="110384.96000000001"/>
    <n v="-21792.86"/>
  </r>
  <r>
    <x v="0"/>
    <x v="6"/>
    <s v="ELSM"/>
    <x v="15"/>
    <x v="285"/>
    <s v="Ica"/>
    <s v="2"/>
    <s v="U"/>
    <s v="Inteconectado"/>
    <s v="PL0044"/>
    <s v="BT5B-R"/>
    <s v="De 30 a 100kWh"/>
    <n v="27319"/>
    <n v="1787321.99"/>
    <n v="929597.22"/>
    <n v="-111363.36"/>
  </r>
  <r>
    <x v="0"/>
    <x v="6"/>
    <s v="ELSM"/>
    <x v="15"/>
    <x v="285"/>
    <s v="Ica"/>
    <s v="2"/>
    <s v="U"/>
    <s v="Inteconectado"/>
    <s v="PL0044"/>
    <s v="BT5B-R"/>
    <s v="Mayor a 100kWh"/>
    <n v="25007"/>
    <n v="5104640.13"/>
    <n v="2890018.45"/>
    <n v="81355.960000000006"/>
  </r>
  <r>
    <x v="0"/>
    <x v="6"/>
    <s v="ELSM"/>
    <x v="15"/>
    <x v="286"/>
    <s v="Pisco"/>
    <s v="2"/>
    <s v="U"/>
    <s v="Inteconectado"/>
    <s v="PL0046"/>
    <s v="BT5B-R"/>
    <s v="De 0 a 30 kWh "/>
    <n v="6400"/>
    <n v="70468.86"/>
    <n v="48375.63"/>
    <n v="-9186.0499999999993"/>
  </r>
  <r>
    <x v="0"/>
    <x v="6"/>
    <s v="ELSM"/>
    <x v="15"/>
    <x v="286"/>
    <s v="Pisco"/>
    <s v="2"/>
    <s v="U"/>
    <s v="Inteconectado"/>
    <s v="PL0046"/>
    <s v="BT5B-R"/>
    <s v="De 30 a 100kWh"/>
    <n v="11291"/>
    <n v="746585.2"/>
    <n v="386764.89"/>
    <n v="-46511.71"/>
  </r>
  <r>
    <x v="0"/>
    <x v="6"/>
    <s v="ELSM"/>
    <x v="15"/>
    <x v="286"/>
    <s v="Pisco"/>
    <s v="2"/>
    <s v="U"/>
    <s v="Inteconectado"/>
    <s v="PL0046"/>
    <s v="BT5B-R"/>
    <s v="Mayor a 100kWh"/>
    <n v="9101"/>
    <n v="1733136.94"/>
    <n v="979508.44"/>
    <n v="27505.22"/>
  </r>
  <r>
    <x v="0"/>
    <x v="6"/>
    <s v="ELSM"/>
    <x v="15"/>
    <x v="287"/>
    <s v="Coracora"/>
    <s v="3"/>
    <s v="U"/>
    <s v="Inteconectado"/>
    <s v="PL0047"/>
    <s v="BT5B-R"/>
    <s v="De 0 a 30 kWh "/>
    <n v="1463"/>
    <n v="20019.03"/>
    <n v="12756.68"/>
    <n v="-2752.51"/>
  </r>
  <r>
    <x v="0"/>
    <x v="6"/>
    <s v="ELSM"/>
    <x v="15"/>
    <x v="287"/>
    <s v="Coracora"/>
    <s v="3"/>
    <s v="U"/>
    <s v="Inteconectado"/>
    <s v="PL0047"/>
    <s v="BT5B-R"/>
    <s v="De 30 a 100kWh"/>
    <n v="829"/>
    <n v="44367.5"/>
    <n v="23914.45"/>
    <n v="-3441.3"/>
  </r>
  <r>
    <x v="0"/>
    <x v="6"/>
    <s v="ELSM"/>
    <x v="15"/>
    <x v="287"/>
    <s v="Coracora"/>
    <s v="3"/>
    <s v="U"/>
    <s v="Inteconectado"/>
    <s v="PL0047"/>
    <s v="BT5B-R"/>
    <s v="Mayor a 100kWh"/>
    <n v="110"/>
    <n v="19324.830000000002"/>
    <n v="11355.84"/>
    <n v="319.10000000000002"/>
  </r>
  <r>
    <x v="0"/>
    <x v="6"/>
    <s v="ELSM"/>
    <x v="15"/>
    <x v="288"/>
    <s v="Pausa"/>
    <s v="4"/>
    <s v="R"/>
    <s v="Inteconectado"/>
    <s v="PL0049"/>
    <s v="BT5B-R"/>
    <s v="De 0 a 30 kWh "/>
    <n v="378"/>
    <n v="4700.5"/>
    <n v="2439.06"/>
    <n v="-1753.37"/>
  </r>
  <r>
    <x v="0"/>
    <x v="6"/>
    <s v="ELSM"/>
    <x v="15"/>
    <x v="288"/>
    <s v="Pausa"/>
    <s v="4"/>
    <s v="R"/>
    <s v="Inteconectado"/>
    <s v="PL0049"/>
    <s v="BT5B-R"/>
    <s v="De 30 a 100kWh"/>
    <n v="274"/>
    <n v="15890"/>
    <n v="7483.06"/>
    <n v="-3065.45"/>
  </r>
  <r>
    <x v="0"/>
    <x v="6"/>
    <s v="ELSM"/>
    <x v="15"/>
    <x v="288"/>
    <s v="Pausa"/>
    <s v="4"/>
    <s v="R"/>
    <s v="Inteconectado"/>
    <s v="PL0049"/>
    <s v="BT5B-R"/>
    <s v="Mayor a 100kWh"/>
    <n v="64"/>
    <n v="11231"/>
    <n v="7190.54"/>
    <n v="202.95"/>
  </r>
  <r>
    <x v="0"/>
    <x v="6"/>
    <s v="ELSM"/>
    <x v="15"/>
    <x v="289"/>
    <s v="Huaytará-Chocorvos"/>
    <s v="6"/>
    <s v="R"/>
    <s v="Inteconectado"/>
    <s v="PL0051"/>
    <s v="BT5B-R"/>
    <s v="De 0 a 30 kWh "/>
    <n v="3840"/>
    <n v="35087.17"/>
    <n v="23880.01"/>
    <n v="-14372.08"/>
  </r>
  <r>
    <x v="0"/>
    <x v="6"/>
    <s v="ELSM"/>
    <x v="15"/>
    <x v="289"/>
    <s v="Huaytará-Chocorvos"/>
    <s v="6"/>
    <s v="R"/>
    <s v="Inteconectado"/>
    <s v="PL0051"/>
    <s v="BT5B-R"/>
    <s v="De 30 a 100kWh"/>
    <n v="898"/>
    <n v="46015"/>
    <n v="22936.81"/>
    <n v="-11075.42"/>
  </r>
  <r>
    <x v="0"/>
    <x v="6"/>
    <s v="ELSM"/>
    <x v="15"/>
    <x v="289"/>
    <s v="Huaytará-Chocorvos"/>
    <s v="6"/>
    <s v="R"/>
    <s v="Inteconectado"/>
    <s v="PL0051"/>
    <s v="BT5B-R"/>
    <s v="Mayor a 100kWh"/>
    <n v="106"/>
    <n v="20618"/>
    <n v="14489.83"/>
    <n v="408.24"/>
  </r>
  <r>
    <x v="0"/>
    <x v="6"/>
    <s v="ELSM"/>
    <x v="15"/>
    <x v="290"/>
    <s v="Chaviña"/>
    <s v="6"/>
    <s v="R"/>
    <s v="Inteconectado"/>
    <s v="PL0053"/>
    <s v="BT5B-R"/>
    <s v="De 0 a 30 kWh "/>
    <n v="368"/>
    <n v="4665"/>
    <n v="2615.89"/>
    <n v="-1926.64"/>
  </r>
  <r>
    <x v="0"/>
    <x v="6"/>
    <s v="ELSM"/>
    <x v="15"/>
    <x v="290"/>
    <s v="Chaviña"/>
    <s v="6"/>
    <s v="R"/>
    <s v="Inteconectado"/>
    <s v="PL0053"/>
    <s v="BT5B-R"/>
    <s v="De 30 a 100kWh"/>
    <n v="110"/>
    <n v="4980"/>
    <n v="2384.0500000000002"/>
    <n v="-1362.18"/>
  </r>
  <r>
    <x v="0"/>
    <x v="6"/>
    <s v="ELSM"/>
    <x v="15"/>
    <x v="290"/>
    <s v="Chaviña"/>
    <s v="6"/>
    <s v="R"/>
    <s v="Inteconectado"/>
    <s v="PL0053"/>
    <s v="BT5B-R"/>
    <s v="Mayor a 100kWh"/>
    <n v="5"/>
    <n v="906"/>
    <n v="641.02"/>
    <n v="18.03"/>
  </r>
  <r>
    <x v="0"/>
    <x v="6"/>
    <s v="ELSM"/>
    <x v="15"/>
    <x v="291"/>
    <s v="Incuyo"/>
    <s v="6"/>
    <s v="R"/>
    <s v="Inteconectado"/>
    <s v="PL0054"/>
    <s v="BT5B-R"/>
    <s v="De 0 a 30 kWh "/>
    <n v="237"/>
    <n v="2643"/>
    <n v="1738.06"/>
    <n v="-1095.9000000000001"/>
  </r>
  <r>
    <x v="0"/>
    <x v="6"/>
    <s v="ELSM"/>
    <x v="15"/>
    <x v="291"/>
    <s v="Incuyo"/>
    <s v="6"/>
    <s v="R"/>
    <s v="Inteconectado"/>
    <s v="PL0054"/>
    <s v="BT5B-R"/>
    <s v="De 30 a 100kWh"/>
    <n v="56"/>
    <n v="2783"/>
    <n v="1378.71"/>
    <n v="-693.5"/>
  </r>
  <r>
    <x v="0"/>
    <x v="6"/>
    <s v="ELSM"/>
    <x v="15"/>
    <x v="291"/>
    <s v="Incuyo"/>
    <s v="6"/>
    <s v="R"/>
    <s v="Inteconectado"/>
    <s v="PL0054"/>
    <s v="BT5B-R"/>
    <s v="Mayor a 100kWh"/>
    <n v="6"/>
    <n v="1171"/>
    <n v="826.66"/>
    <n v="23.25"/>
  </r>
  <r>
    <x v="0"/>
    <x v="6"/>
    <s v="ELSM"/>
    <x v="15"/>
    <x v="292"/>
    <s v="Tambo Quemado"/>
    <s v="6"/>
    <s v="R"/>
    <s v="Inteconectado"/>
    <s v="PL0056"/>
    <s v="BT5B-R"/>
    <s v="De 0 a 30 kWh "/>
    <n v="98"/>
    <n v="893"/>
    <n v="608.05999999999995"/>
    <n v="-368.5"/>
  </r>
  <r>
    <x v="0"/>
    <x v="6"/>
    <s v="ELSM"/>
    <x v="15"/>
    <x v="292"/>
    <s v="Tambo Quemado"/>
    <s v="6"/>
    <s v="R"/>
    <s v="Inteconectado"/>
    <s v="PL0056"/>
    <s v="BT5B-R"/>
    <s v="De 30 a 100kWh"/>
    <n v="4"/>
    <n v="180"/>
    <n v="85.91"/>
    <n v="-49.48"/>
  </r>
  <r>
    <x v="0"/>
    <x v="6"/>
    <s v="ELSM"/>
    <x v="15"/>
    <x v="293"/>
    <s v="Palpa Rural"/>
    <s v="5"/>
    <s v="R"/>
    <s v="Inteconectado"/>
    <s v="PL0246"/>
    <s v="BT5B-R"/>
    <s v="De 0 a 30 kWh "/>
    <n v="3793"/>
    <n v="34335.49"/>
    <n v="28291.94"/>
    <n v="-14381.11"/>
  </r>
  <r>
    <x v="0"/>
    <x v="6"/>
    <s v="ELSM"/>
    <x v="15"/>
    <x v="293"/>
    <s v="Palpa Rural"/>
    <s v="5"/>
    <s v="R"/>
    <s v="Inteconectado"/>
    <s v="PL0246"/>
    <s v="BT5B-R"/>
    <s v="De 30 a 100kWh"/>
    <n v="1562"/>
    <n v="85264.65"/>
    <n v="45817.36"/>
    <n v="-19571.23"/>
  </r>
  <r>
    <x v="0"/>
    <x v="6"/>
    <s v="ELSM"/>
    <x v="15"/>
    <x v="293"/>
    <s v="Palpa Rural"/>
    <s v="5"/>
    <s v="R"/>
    <s v="Inteconectado"/>
    <s v="PL0246"/>
    <s v="BT5B-R"/>
    <s v="Mayor a 100kWh"/>
    <n v="260"/>
    <n v="41870.71"/>
    <n v="29887.59"/>
    <n v="912.35"/>
  </r>
  <r>
    <x v="0"/>
    <x v="6"/>
    <s v="ELSM"/>
    <x v="15"/>
    <x v="294"/>
    <s v="Puquio Rural"/>
    <s v="6"/>
    <s v="R"/>
    <s v="Inteconectado"/>
    <s v="PL0247"/>
    <s v="BT5B-R"/>
    <s v="De 0 a 30 kWh "/>
    <n v="4374"/>
    <n v="37952.75"/>
    <n v="26981.96"/>
    <n v="-15509.86"/>
  </r>
  <r>
    <x v="0"/>
    <x v="6"/>
    <s v="ELSM"/>
    <x v="15"/>
    <x v="294"/>
    <s v="Puquio Rural"/>
    <s v="6"/>
    <s v="R"/>
    <s v="Inteconectado"/>
    <s v="PL0247"/>
    <s v="BT5B-R"/>
    <s v="De 30 a 100kWh"/>
    <n v="474"/>
    <n v="21816.5"/>
    <n v="10501.24"/>
    <n v="-5894.57"/>
  </r>
  <r>
    <x v="0"/>
    <x v="6"/>
    <s v="ELSM"/>
    <x v="15"/>
    <x v="294"/>
    <s v="Puquio Rural"/>
    <s v="6"/>
    <s v="R"/>
    <s v="Inteconectado"/>
    <s v="PL0247"/>
    <s v="BT5B-R"/>
    <s v="Mayor a 100kWh"/>
    <n v="30"/>
    <n v="7210.33"/>
    <n v="5062.28"/>
    <n v="142.44"/>
  </r>
  <r>
    <x v="0"/>
    <x v="6"/>
    <s v="ELSM"/>
    <x v="15"/>
    <x v="295"/>
    <s v="Chincha Baja Densidad"/>
    <s v="3"/>
    <s v="U"/>
    <s v="Inteconectado"/>
    <s v="PL1043"/>
    <s v="BT5B-R"/>
    <s v="De 0 a 30 kWh "/>
    <n v="1651"/>
    <n v="17626"/>
    <n v="12587.57"/>
    <n v="-2504.7800000000002"/>
  </r>
  <r>
    <x v="0"/>
    <x v="6"/>
    <s v="ELSM"/>
    <x v="15"/>
    <x v="295"/>
    <s v="Chincha Baja Densidad"/>
    <s v="3"/>
    <s v="U"/>
    <s v="Inteconectado"/>
    <s v="PL1043"/>
    <s v="BT5B-R"/>
    <s v="De 30 a 100kWh"/>
    <n v="3546"/>
    <n v="231732"/>
    <n v="127118.3"/>
    <n v="-15074.91"/>
  </r>
  <r>
    <x v="0"/>
    <x v="6"/>
    <s v="ELSM"/>
    <x v="15"/>
    <x v="295"/>
    <s v="Chincha Baja Densidad"/>
    <s v="3"/>
    <s v="U"/>
    <s v="Inteconectado"/>
    <s v="PL1043"/>
    <s v="BT5B-R"/>
    <s v="Mayor a 100kWh"/>
    <n v="2274"/>
    <n v="399228"/>
    <n v="238554.67"/>
    <n v="6704.32"/>
  </r>
  <r>
    <x v="0"/>
    <x v="6"/>
    <s v="ELSM"/>
    <x v="15"/>
    <x v="296"/>
    <s v="Nasca"/>
    <s v="2"/>
    <s v="U"/>
    <s v="Inteconectado"/>
    <s v="PL1045"/>
    <s v="BT5B-R"/>
    <s v="De 0 a 30 kWh "/>
    <n v="2874"/>
    <n v="30382.7"/>
    <n v="23136.36"/>
    <n v="-4149.25"/>
  </r>
  <r>
    <x v="0"/>
    <x v="6"/>
    <s v="ELSM"/>
    <x v="15"/>
    <x v="296"/>
    <s v="Nasca"/>
    <s v="2"/>
    <s v="U"/>
    <s v="Inteconectado"/>
    <s v="PL1045"/>
    <s v="BT5B-R"/>
    <s v="De 30 a 100kWh"/>
    <n v="4646"/>
    <n v="311132.26"/>
    <n v="163460.25"/>
    <n v="-20199.96"/>
  </r>
  <r>
    <x v="0"/>
    <x v="6"/>
    <s v="ELSM"/>
    <x v="15"/>
    <x v="296"/>
    <s v="Nasca"/>
    <s v="2"/>
    <s v="U"/>
    <s v="Inteconectado"/>
    <s v="PL1045"/>
    <s v="BT5B-R"/>
    <s v="Mayor a 100kWh"/>
    <n v="3224"/>
    <n v="645169.87"/>
    <n v="368817.14"/>
    <n v="10446.09"/>
  </r>
  <r>
    <x v="0"/>
    <x v="6"/>
    <s v="ELSM"/>
    <x v="15"/>
    <x v="297"/>
    <s v="Pisco Urbano Rural"/>
    <s v="4"/>
    <s v="R"/>
    <s v="Inteconectado"/>
    <s v="PL1046"/>
    <s v="BT5B-R"/>
    <s v="De 0 a 30 kWh "/>
    <n v="1107"/>
    <n v="13038.86"/>
    <n v="7264.68"/>
    <n v="-4884.17"/>
  </r>
  <r>
    <x v="0"/>
    <x v="6"/>
    <s v="ELSM"/>
    <x v="15"/>
    <x v="297"/>
    <s v="Pisco Urbano Rural"/>
    <s v="4"/>
    <s v="R"/>
    <s v="Inteconectado"/>
    <s v="PL1046"/>
    <s v="BT5B-R"/>
    <s v="De 30 a 100kWh"/>
    <n v="1766"/>
    <n v="109120.93"/>
    <n v="51965.81"/>
    <n v="-20363.189999999999"/>
  </r>
  <r>
    <x v="0"/>
    <x v="6"/>
    <s v="ELSM"/>
    <x v="15"/>
    <x v="297"/>
    <s v="Pisco Urbano Rural"/>
    <s v="4"/>
    <s v="R"/>
    <s v="Inteconectado"/>
    <s v="PL1046"/>
    <s v="BT5B-R"/>
    <s v="Mayor a 100kWh"/>
    <n v="472"/>
    <n v="77079.92"/>
    <n v="49804.69"/>
    <n v="1399.89"/>
  </r>
  <r>
    <x v="0"/>
    <x v="6"/>
    <s v="ELSM"/>
    <x v="15"/>
    <x v="298"/>
    <s v="Santa Margarita"/>
    <s v="3"/>
    <s v="U"/>
    <s v="Inteconectado"/>
    <s v="PL1044"/>
    <s v="BT5B-R"/>
    <s v="De 0 a 30 kWh "/>
    <n v="3956"/>
    <n v="51082.23"/>
    <n v="33986.43"/>
    <n v="-7251.11"/>
  </r>
  <r>
    <x v="0"/>
    <x v="6"/>
    <s v="ELSM"/>
    <x v="15"/>
    <x v="298"/>
    <s v="Santa Margarita"/>
    <s v="3"/>
    <s v="U"/>
    <s v="Inteconectado"/>
    <s v="PL1044"/>
    <s v="BT5B-R"/>
    <s v="De 30 a 100kWh"/>
    <n v="7679"/>
    <n v="474682.2"/>
    <n v="261330.26"/>
    <n v="-32812.620000000003"/>
  </r>
  <r>
    <x v="0"/>
    <x v="6"/>
    <s v="ELSM"/>
    <x v="15"/>
    <x v="298"/>
    <s v="Santa Margarita"/>
    <s v="3"/>
    <s v="U"/>
    <s v="Inteconectado"/>
    <s v="PL1044"/>
    <s v="BT5B-R"/>
    <s v="Mayor a 100kWh"/>
    <n v="3031"/>
    <n v="499539.51"/>
    <n v="302068.34000000003"/>
    <n v="8558.7000000000007"/>
  </r>
  <r>
    <x v="0"/>
    <x v="6"/>
    <s v="ELSM"/>
    <x v="15"/>
    <x v="299"/>
    <s v="SER Nasca"/>
    <s v="4"/>
    <s v="R"/>
    <s v="Inteconectado"/>
    <s v="PL2045"/>
    <s v="BT5B-R"/>
    <s v="De 0 a 30 kWh "/>
    <n v="481"/>
    <n v="3945.79"/>
    <n v="2701.99"/>
    <n v="-1464.17"/>
  </r>
  <r>
    <x v="0"/>
    <x v="6"/>
    <s v="ELSM"/>
    <x v="15"/>
    <x v="299"/>
    <s v="SER Nasca"/>
    <s v="4"/>
    <s v="R"/>
    <s v="Inteconectado"/>
    <s v="PL2045"/>
    <s v="BT5B-R"/>
    <s v="De 30 a 100kWh"/>
    <n v="402"/>
    <n v="24753.51"/>
    <n v="12532.49"/>
    <n v="-4636.53"/>
  </r>
  <r>
    <x v="0"/>
    <x v="6"/>
    <s v="ELSM"/>
    <x v="15"/>
    <x v="299"/>
    <s v="SER Nasca"/>
    <s v="4"/>
    <s v="R"/>
    <s v="Inteconectado"/>
    <s v="PL2045"/>
    <s v="BT5B-R"/>
    <s v="Mayor a 100kWh"/>
    <n v="87"/>
    <n v="18336.5"/>
    <n v="12376.58"/>
    <n v="331.44"/>
  </r>
  <r>
    <x v="0"/>
    <x v="6"/>
    <s v="ELSM"/>
    <x v="15"/>
    <x v="300"/>
    <s v="PARACAS"/>
    <s v="2"/>
    <s v="U"/>
    <s v="Inteconectado"/>
    <s v="PL2044"/>
    <s v="BT5B-R"/>
    <s v="De 0 a 30 kWh "/>
    <n v="316"/>
    <n v="3128.7"/>
    <n v="2280.65"/>
    <n v="-432"/>
  </r>
  <r>
    <x v="0"/>
    <x v="6"/>
    <s v="ELSM"/>
    <x v="15"/>
    <x v="300"/>
    <s v="PARACAS"/>
    <s v="2"/>
    <s v="U"/>
    <s v="Inteconectado"/>
    <s v="PL2044"/>
    <s v="BT5B-R"/>
    <s v="De 30 a 100kWh"/>
    <n v="505"/>
    <n v="35693.93"/>
    <n v="18773.43"/>
    <n v="-2372.59"/>
  </r>
  <r>
    <x v="0"/>
    <x v="6"/>
    <s v="ELSM"/>
    <x v="15"/>
    <x v="300"/>
    <s v="PARACAS"/>
    <s v="2"/>
    <s v="U"/>
    <s v="Inteconectado"/>
    <s v="PL2044"/>
    <s v="BT5B-R"/>
    <s v="Mayor a 100kWh"/>
    <n v="455"/>
    <n v="173026.61"/>
    <n v="101559.26"/>
    <n v="2809.44"/>
  </r>
  <r>
    <x v="0"/>
    <x v="6"/>
    <s v="ELSM"/>
    <x v="15"/>
    <x v="301"/>
    <s v="Tacama"/>
    <s v="3"/>
    <s v="U"/>
    <s v="Inteconectado"/>
    <s v="PL1044"/>
    <s v="BT5B-R"/>
    <s v="De 0 a 30 kWh "/>
    <n v="604"/>
    <n v="6567.92"/>
    <n v="4660.6400000000003"/>
    <n v="-936.09"/>
  </r>
  <r>
    <x v="0"/>
    <x v="6"/>
    <s v="ELSM"/>
    <x v="15"/>
    <x v="301"/>
    <s v="Tacama"/>
    <s v="3"/>
    <s v="U"/>
    <s v="Inteconectado"/>
    <s v="PL1044"/>
    <s v="BT5B-R"/>
    <s v="De 30 a 100kWh"/>
    <n v="1162"/>
    <n v="73160.73"/>
    <n v="40334.97"/>
    <n v="-5007.28"/>
  </r>
  <r>
    <x v="0"/>
    <x v="6"/>
    <s v="ELSM"/>
    <x v="15"/>
    <x v="301"/>
    <s v="Tacama"/>
    <s v="3"/>
    <s v="U"/>
    <s v="Inteconectado"/>
    <s v="PL1044"/>
    <s v="BT5B-R"/>
    <s v="Mayor a 100kWh"/>
    <n v="449"/>
    <n v="66897.17"/>
    <n v="40742.25"/>
    <n v="1144.4000000000001"/>
  </r>
  <r>
    <x v="0"/>
    <x v="6"/>
    <s v="ELSM"/>
    <x v="15"/>
    <x v="302"/>
    <s v="_x0009_PALPA"/>
    <s v="3"/>
    <s v="U"/>
    <s v="Inteconectado"/>
    <s v="PL0045"/>
    <s v="BT5B-R"/>
    <s v="De 0 a 30 kWh "/>
    <n v="927"/>
    <n v="11048.1"/>
    <n v="7432.81"/>
    <n v="-1531.05"/>
  </r>
  <r>
    <x v="0"/>
    <x v="6"/>
    <s v="ELSM"/>
    <x v="15"/>
    <x v="302"/>
    <s v="_x0009_PALPA"/>
    <s v="3"/>
    <s v="U"/>
    <s v="Inteconectado"/>
    <s v="PL0045"/>
    <s v="BT5B-R"/>
    <s v="De 30 a 100kWh"/>
    <n v="1116"/>
    <n v="66663.02"/>
    <n v="35715.040000000001"/>
    <n v="-4661.71"/>
  </r>
  <r>
    <x v="0"/>
    <x v="6"/>
    <s v="ELSM"/>
    <x v="15"/>
    <x v="302"/>
    <s v="_x0009_PALPA"/>
    <s v="3"/>
    <s v="U"/>
    <s v="Inteconectado"/>
    <s v="PL0045"/>
    <s v="BT5B-R"/>
    <s v="Mayor a 100kWh"/>
    <n v="352"/>
    <n v="63449.99"/>
    <n v="37156.71"/>
    <n v="1049.31"/>
  </r>
  <r>
    <x v="0"/>
    <x v="6"/>
    <s v="ELSM"/>
    <x v="15"/>
    <x v="303"/>
    <s v="Puquio"/>
    <s v="4"/>
    <s v="R"/>
    <s v="Inteconectado"/>
    <s v="PL4045"/>
    <s v="BT5B-R"/>
    <s v="De 0 a 30 kWh "/>
    <n v="1873"/>
    <n v="25664"/>
    <n v="13083.71"/>
    <n v="-9573.67"/>
  </r>
  <r>
    <x v="0"/>
    <x v="6"/>
    <s v="ELSM"/>
    <x v="15"/>
    <x v="303"/>
    <s v="Puquio"/>
    <s v="4"/>
    <s v="R"/>
    <s v="Inteconectado"/>
    <s v="PL4045"/>
    <s v="BT5B-R"/>
    <s v="De 30 a 100kWh"/>
    <n v="1039"/>
    <n v="53067.46"/>
    <n v="24075.71"/>
    <n v="-11694.23"/>
  </r>
  <r>
    <x v="0"/>
    <x v="6"/>
    <s v="ELSM"/>
    <x v="15"/>
    <x v="303"/>
    <s v="Puquio"/>
    <s v="4"/>
    <s v="R"/>
    <s v="Inteconectado"/>
    <s v="PL4045"/>
    <s v="BT5B-R"/>
    <s v="Mayor a 100kWh"/>
    <n v="151"/>
    <n v="29501.17"/>
    <n v="18850.89"/>
    <n v="531.42999999999995"/>
  </r>
  <r>
    <x v="0"/>
    <x v="6"/>
    <s v="ELSM"/>
    <x v="15"/>
    <x v="304"/>
    <s v="Chincha Rural"/>
    <s v="SER"/>
    <s v="R"/>
    <s v="Inteconectado"/>
    <s v="PR0043"/>
    <s v="BT5B-R"/>
    <s v="De 0 a 30 kWh "/>
    <n v="1069"/>
    <n v="11666"/>
    <n v="8923.7199999999993"/>
    <n v="-5572.46"/>
  </r>
  <r>
    <x v="0"/>
    <x v="6"/>
    <s v="ELSM"/>
    <x v="15"/>
    <x v="304"/>
    <s v="Chincha Rural"/>
    <s v="SER"/>
    <s v="R"/>
    <s v="Inteconectado"/>
    <s v="PR0043"/>
    <s v="BT5B-R"/>
    <s v="De 30 a 100kWh"/>
    <n v="1759"/>
    <n v="106824"/>
    <n v="66502.53"/>
    <n v="-25394.6"/>
  </r>
  <r>
    <x v="0"/>
    <x v="6"/>
    <s v="ELSM"/>
    <x v="15"/>
    <x v="304"/>
    <s v="Chincha Rural"/>
    <s v="SER"/>
    <s v="R"/>
    <s v="Inteconectado"/>
    <s v="PR0043"/>
    <s v="BT5B-R"/>
    <s v="Mayor a 100kWh"/>
    <n v="320"/>
    <n v="53238"/>
    <n v="44703.44"/>
    <n v="1243.03"/>
  </r>
  <r>
    <x v="0"/>
    <x v="6"/>
    <s v="ELSM"/>
    <x v="15"/>
    <x v="305"/>
    <s v="Nasca Rural"/>
    <s v="SER"/>
    <s v="R"/>
    <s v="Inteconectado"/>
    <s v="PR0045"/>
    <s v="BT5B-R"/>
    <s v="De 0 a 30 kWh "/>
    <n v="50"/>
    <n v="472"/>
    <n v="396.65"/>
    <n v="-227"/>
  </r>
  <r>
    <x v="0"/>
    <x v="6"/>
    <s v="ELSM"/>
    <x v="15"/>
    <x v="305"/>
    <s v="Nasca Rural"/>
    <s v="SER"/>
    <s v="R"/>
    <s v="Inteconectado"/>
    <s v="PR0045"/>
    <s v="BT5B-R"/>
    <s v="De 30 a 100kWh"/>
    <n v="34"/>
    <n v="1773"/>
    <n v="1059.8900000000001"/>
    <n v="-490.43"/>
  </r>
  <r>
    <x v="0"/>
    <x v="6"/>
    <s v="ELSM"/>
    <x v="15"/>
    <x v="305"/>
    <s v="Nasca Rural"/>
    <s v="SER"/>
    <s v="R"/>
    <s v="Inteconectado"/>
    <s v="PR0045"/>
    <s v="BT5B-R"/>
    <s v="Mayor a 100kWh"/>
    <n v="7"/>
    <n v="1823.33"/>
    <n v="1492.49"/>
    <n v="42.27"/>
  </r>
  <r>
    <x v="0"/>
    <x v="6"/>
    <s v="ELTO"/>
    <x v="16"/>
    <x v="306"/>
    <s v="Tocache"/>
    <s v="4"/>
    <s v="R"/>
    <s v="Inteconectado"/>
    <s v="PL0153"/>
    <s v="BT5B-R"/>
    <s v="De 0 a 30 kWh "/>
    <n v="1455"/>
    <n v="30374"/>
    <n v="16167.88"/>
    <n v="-17546.04"/>
  </r>
  <r>
    <x v="0"/>
    <x v="6"/>
    <s v="ELTO"/>
    <x v="16"/>
    <x v="306"/>
    <s v="Tocache"/>
    <s v="4"/>
    <s v="R"/>
    <s v="Inteconectado"/>
    <s v="PL0153"/>
    <s v="BT5B-R"/>
    <s v="De 30 a 100kWh"/>
    <n v="12422"/>
    <n v="775411"/>
    <n v="553416.61"/>
    <n v="-215273.26"/>
  </r>
  <r>
    <x v="0"/>
    <x v="6"/>
    <s v="ELTO"/>
    <x v="16"/>
    <x v="306"/>
    <s v="Tocache"/>
    <s v="4"/>
    <s v="R"/>
    <s v="Inteconectado"/>
    <s v="PL0153"/>
    <s v="BT5B-R"/>
    <s v="Mayor a 100kWh"/>
    <n v="571"/>
    <n v="57813"/>
    <n v="57624.6"/>
    <n v="1630.19"/>
  </r>
  <r>
    <x v="0"/>
    <x v="6"/>
    <s v="ELTO"/>
    <x v="16"/>
    <x v="307"/>
    <s v="TOCACHE RURAL"/>
    <s v="SER"/>
    <s v="R"/>
    <s v="Inteconectado"/>
    <s v="PR0153"/>
    <s v="BT5B-R"/>
    <s v="De 0 a 30 kWh "/>
    <n v="3323"/>
    <n v="71850"/>
    <n v="51098.66"/>
    <n v="-54595.66"/>
  </r>
  <r>
    <x v="0"/>
    <x v="6"/>
    <s v="ELTO"/>
    <x v="16"/>
    <x v="307"/>
    <s v="TOCACHE RURAL"/>
    <s v="SER"/>
    <s v="R"/>
    <s v="Inteconectado"/>
    <s v="PR0153"/>
    <s v="BT5B-R"/>
    <s v="De 30 a 100kWh"/>
    <n v="754"/>
    <n v="29671"/>
    <n v="23178.21"/>
    <n v="-17183.66"/>
  </r>
  <r>
    <x v="0"/>
    <x v="6"/>
    <s v="ELUC"/>
    <x v="17"/>
    <x v="308"/>
    <s v="Pucallpa"/>
    <s v="2"/>
    <s v="U"/>
    <s v="Inteconectado"/>
    <s v="PL0057"/>
    <s v="BT5B-R"/>
    <s v="De 0 a 30 kWh "/>
    <n v="14621"/>
    <n v="168694"/>
    <n v="115323.79"/>
    <n v="-23500.720000000001"/>
  </r>
  <r>
    <x v="0"/>
    <x v="6"/>
    <s v="ELUC"/>
    <x v="17"/>
    <x v="308"/>
    <s v="Pucallpa"/>
    <s v="2"/>
    <s v="U"/>
    <s v="Inteconectado"/>
    <s v="PL0057"/>
    <s v="BT5B-R"/>
    <s v="De 30 a 100kWh"/>
    <n v="20863"/>
    <n v="1332190"/>
    <n v="719575.2"/>
    <n v="-87416.93"/>
  </r>
  <r>
    <x v="0"/>
    <x v="6"/>
    <s v="ELUC"/>
    <x v="17"/>
    <x v="308"/>
    <s v="Pucallpa"/>
    <s v="2"/>
    <s v="U"/>
    <s v="Inteconectado"/>
    <s v="PL0057"/>
    <s v="BT5B-R"/>
    <s v="Mayor a 100kWh"/>
    <n v="24471"/>
    <n v="5400451"/>
    <n v="3176403.85"/>
    <n v="89692.01"/>
  </r>
  <r>
    <x v="0"/>
    <x v="6"/>
    <s v="ELUC"/>
    <x v="17"/>
    <x v="309"/>
    <s v="Atalaya"/>
    <s v="2"/>
    <s v="U"/>
    <s v="Aislado"/>
    <s v="PL0058"/>
    <s v="BT5B-R"/>
    <s v="De 0 a 30 kWh "/>
    <n v="363"/>
    <n v="3713"/>
    <n v="1851.31"/>
    <n v="-740.53"/>
  </r>
  <r>
    <x v="0"/>
    <x v="6"/>
    <s v="ELUC"/>
    <x v="17"/>
    <x v="309"/>
    <s v="Atalaya"/>
    <s v="2"/>
    <s v="U"/>
    <s v="Aislado"/>
    <s v="PL0058"/>
    <s v="BT5B-R"/>
    <s v="De 30 a 100kWh"/>
    <n v="580"/>
    <n v="37947"/>
    <n v="13437.47"/>
    <n v="-3468.4"/>
  </r>
  <r>
    <x v="0"/>
    <x v="6"/>
    <s v="ELUC"/>
    <x v="17"/>
    <x v="309"/>
    <s v="Atalaya"/>
    <s v="2"/>
    <s v="U"/>
    <s v="Aislado"/>
    <s v="PL0058"/>
    <s v="BT5B-R"/>
    <s v="Mayor a 100kWh"/>
    <n v="777"/>
    <n v="201268"/>
    <n v="82535.61"/>
    <n v="-107.67"/>
  </r>
  <r>
    <x v="0"/>
    <x v="6"/>
    <s v="ELUC"/>
    <x v="17"/>
    <x v="310"/>
    <s v="Campo Verde"/>
    <s v="3"/>
    <s v="U"/>
    <s v="Inteconectado"/>
    <s v="PL0059"/>
    <s v="BT5B-R"/>
    <s v="De 0 a 30 kWh "/>
    <n v="525"/>
    <n v="5538"/>
    <n v="4106.59"/>
    <n v="-817.55"/>
  </r>
  <r>
    <x v="0"/>
    <x v="6"/>
    <s v="ELUC"/>
    <x v="17"/>
    <x v="310"/>
    <s v="Campo Verde"/>
    <s v="3"/>
    <s v="U"/>
    <s v="Inteconectado"/>
    <s v="PL0059"/>
    <s v="BT5B-R"/>
    <s v="De 30 a 100kWh"/>
    <n v="497"/>
    <n v="30298"/>
    <n v="17252.349999999999"/>
    <n v="-2201.71"/>
  </r>
  <r>
    <x v="0"/>
    <x v="6"/>
    <s v="ELUC"/>
    <x v="17"/>
    <x v="310"/>
    <s v="Campo Verde"/>
    <s v="3"/>
    <s v="U"/>
    <s v="Inteconectado"/>
    <s v="PL0059"/>
    <s v="BT5B-R"/>
    <s v="Mayor a 100kWh"/>
    <n v="274"/>
    <n v="106434"/>
    <n v="65185.43"/>
    <n v="1473"/>
  </r>
  <r>
    <x v="0"/>
    <x v="6"/>
    <s v="ELUC"/>
    <x v="17"/>
    <x v="311"/>
    <s v="Aguaytía"/>
    <s v="3"/>
    <s v="U"/>
    <s v="Inteconectado"/>
    <s v="PL0171"/>
    <s v="BT5B-R"/>
    <s v="De 0 a 30 kWh "/>
    <n v="1406"/>
    <n v="15801"/>
    <n v="11137.98"/>
    <n v="-2235.8200000000002"/>
  </r>
  <r>
    <x v="0"/>
    <x v="6"/>
    <s v="ELUC"/>
    <x v="17"/>
    <x v="311"/>
    <s v="Aguaytía"/>
    <s v="3"/>
    <s v="U"/>
    <s v="Inteconectado"/>
    <s v="PL0171"/>
    <s v="BT5B-R"/>
    <s v="De 30 a 100kWh"/>
    <n v="1471"/>
    <n v="91762"/>
    <n v="50338.66"/>
    <n v="-6251.75"/>
  </r>
  <r>
    <x v="0"/>
    <x v="6"/>
    <s v="ELUC"/>
    <x v="17"/>
    <x v="311"/>
    <s v="Aguaytía"/>
    <s v="3"/>
    <s v="U"/>
    <s v="Inteconectado"/>
    <s v="PL0171"/>
    <s v="BT5B-R"/>
    <s v="Mayor a 100kWh"/>
    <n v="1176"/>
    <n v="272907"/>
    <n v="162777.67000000001"/>
    <n v="4580.8"/>
  </r>
  <r>
    <x v="0"/>
    <x v="6"/>
    <s v="ELUC"/>
    <x v="17"/>
    <x v="312"/>
    <s v="SER PUCALLPA CAMPO VERDE"/>
    <s v="SER"/>
    <s v="R"/>
    <s v="Inteconectado"/>
    <s v="PR0057"/>
    <s v="BT5B-R"/>
    <s v="De 0 a 30 kWh "/>
    <n v="1678"/>
    <n v="17359"/>
    <n v="14250.4"/>
    <n v="-8715.52"/>
  </r>
  <r>
    <x v="0"/>
    <x v="6"/>
    <s v="ELUC"/>
    <x v="17"/>
    <x v="312"/>
    <s v="SER PUCALLPA CAMPO VERDE"/>
    <s v="SER"/>
    <s v="R"/>
    <s v="Inteconectado"/>
    <s v="PR0057"/>
    <s v="BT5B-R"/>
    <s v="De 30 a 100kWh"/>
    <n v="1025"/>
    <n v="58490"/>
    <n v="37364.870000000003"/>
    <n v="-15436.5"/>
  </r>
  <r>
    <x v="0"/>
    <x v="6"/>
    <s v="ELUC"/>
    <x v="17"/>
    <x v="312"/>
    <s v="SER PUCALLPA CAMPO VERDE"/>
    <s v="SER"/>
    <s v="R"/>
    <s v="Inteconectado"/>
    <s v="PR0057"/>
    <s v="BT5B-R"/>
    <s v="Mayor a 100kWh"/>
    <n v="371"/>
    <n v="71963"/>
    <n v="61978.1"/>
    <n v="1739.58"/>
  </r>
  <r>
    <x v="0"/>
    <x v="6"/>
    <s v="ELUC"/>
    <x v="17"/>
    <x v="343"/>
    <s v="SER AGUAYTIA"/>
    <s v="SER"/>
    <s v="R"/>
    <s v="Inteconectado"/>
    <s v="PR0057"/>
    <s v="BT5B-R"/>
    <s v="De 0 a 30 kWh "/>
    <n v="375"/>
    <n v="3963"/>
    <n v="3210.36"/>
    <n v="-1989.77"/>
  </r>
  <r>
    <x v="0"/>
    <x v="6"/>
    <s v="ELUC"/>
    <x v="17"/>
    <x v="343"/>
    <s v="SER AGUAYTIA"/>
    <s v="SER"/>
    <s v="R"/>
    <s v="Inteconectado"/>
    <s v="PR0057"/>
    <s v="BT5B-R"/>
    <s v="De 30 a 100kWh"/>
    <n v="148"/>
    <n v="8143"/>
    <n v="5150.3"/>
    <n v="-2228.88"/>
  </r>
  <r>
    <x v="0"/>
    <x v="6"/>
    <s v="ELUC"/>
    <x v="17"/>
    <x v="343"/>
    <s v="SER AGUAYTIA"/>
    <s v="SER"/>
    <s v="R"/>
    <s v="Inteconectado"/>
    <s v="PR0057"/>
    <s v="BT5B-R"/>
    <s v="Mayor a 100kWh"/>
    <n v="23"/>
    <n v="4474"/>
    <n v="3852.87"/>
    <n v="108.16"/>
  </r>
  <r>
    <x v="0"/>
    <x v="6"/>
    <s v="EMSE"/>
    <x v="18"/>
    <x v="313"/>
    <s v="Paramonga"/>
    <s v="3"/>
    <s v="U"/>
    <s v="Inteconectado"/>
    <s v="PL0154"/>
    <s v="BT5B-R"/>
    <s v="De 0 a 30 kWh "/>
    <n v="2401"/>
    <n v="26855"/>
    <n v="19096.310000000001"/>
    <n v="-3920.45"/>
  </r>
  <r>
    <x v="0"/>
    <x v="6"/>
    <s v="EMSE"/>
    <x v="18"/>
    <x v="313"/>
    <s v="Paramonga"/>
    <s v="3"/>
    <s v="U"/>
    <s v="Inteconectado"/>
    <s v="PL0154"/>
    <s v="BT5B-R"/>
    <s v="De 30 a 100kWh"/>
    <n v="3218"/>
    <n v="199408"/>
    <n v="112121.27"/>
    <n v="-14074.42"/>
  </r>
  <r>
    <x v="0"/>
    <x v="6"/>
    <s v="EMSE"/>
    <x v="18"/>
    <x v="313"/>
    <s v="Paramonga"/>
    <s v="3"/>
    <s v="U"/>
    <s v="Inteconectado"/>
    <s v="PL0154"/>
    <s v="BT5B-R"/>
    <s v="Mayor a 100kWh"/>
    <n v="1203"/>
    <n v="181444"/>
    <n v="112678.2"/>
    <n v="3178.49"/>
  </r>
  <r>
    <x v="0"/>
    <x v="6"/>
    <s v="EMSU"/>
    <x v="19"/>
    <x v="314"/>
    <s v="Utcubamba"/>
    <s v="3"/>
    <s v="U"/>
    <s v="Inteconectado"/>
    <s v="PL0155"/>
    <s v="BT5B-R"/>
    <s v="De 0 a 30 kWh "/>
    <n v="4138"/>
    <n v="52170"/>
    <n v="38702.160000000003"/>
    <n v="-8550.93"/>
  </r>
  <r>
    <x v="0"/>
    <x v="6"/>
    <s v="EMSU"/>
    <x v="19"/>
    <x v="314"/>
    <s v="Utcubamba"/>
    <s v="3"/>
    <s v="U"/>
    <s v="Inteconectado"/>
    <s v="PL0155"/>
    <s v="BT5B-R"/>
    <s v="De 30 a 100kWh"/>
    <n v="3102"/>
    <n v="183789"/>
    <n v="115066.52"/>
    <n v="-15261.84"/>
  </r>
  <r>
    <x v="0"/>
    <x v="6"/>
    <s v="EMSU"/>
    <x v="19"/>
    <x v="314"/>
    <s v="Utcubamba"/>
    <s v="3"/>
    <s v="U"/>
    <s v="Inteconectado"/>
    <s v="PL0155"/>
    <s v="BT5B-R"/>
    <s v="Mayor a 100kWh"/>
    <n v="1041"/>
    <n v="188446"/>
    <n v="130576.54"/>
    <n v="1933.69"/>
  </r>
  <r>
    <x v="0"/>
    <x v="6"/>
    <s v="EPA2"/>
    <x v="20"/>
    <x v="315"/>
    <s v="Edelsa"/>
    <s v="3"/>
    <s v="U"/>
    <s v="Inteconectado"/>
    <s v="PL0215"/>
    <s v="BT5B-R"/>
    <s v="De 0 a 30 kWh "/>
    <n v="614"/>
    <n v="9246"/>
    <n v="6946.08"/>
    <n v="-1551.5"/>
  </r>
  <r>
    <x v="0"/>
    <x v="6"/>
    <s v="EPA2"/>
    <x v="20"/>
    <x v="315"/>
    <s v="Edelsa"/>
    <s v="3"/>
    <s v="U"/>
    <s v="Inteconectado"/>
    <s v="PL0215"/>
    <s v="BT5B-R"/>
    <s v="De 30 a 100kWh"/>
    <n v="434"/>
    <n v="23849"/>
    <n v="15447.59"/>
    <n v="-2183.02"/>
  </r>
  <r>
    <x v="0"/>
    <x v="6"/>
    <s v="EPA2"/>
    <x v="20"/>
    <x v="315"/>
    <s v="Edelsa"/>
    <s v="3"/>
    <s v="U"/>
    <s v="Inteconectado"/>
    <s v="PL0215"/>
    <s v="BT5B-R"/>
    <s v="Mayor a 100kWh"/>
    <n v="106"/>
    <n v="21970"/>
    <n v="15602.67"/>
    <n v="446.7"/>
  </r>
  <r>
    <x v="0"/>
    <x v="6"/>
    <s v="EPAN"/>
    <x v="21"/>
    <x v="316"/>
    <s v="Pangoa"/>
    <s v="2"/>
    <s v="U"/>
    <s v="Inteconectado"/>
    <s v="PL0158"/>
    <s v="BT5B-R"/>
    <s v="De 0 a 30 kWh "/>
    <n v="663"/>
    <n v="8310"/>
    <n v="6322.89"/>
    <n v="-1410.68"/>
  </r>
  <r>
    <x v="0"/>
    <x v="6"/>
    <s v="EPAN"/>
    <x v="21"/>
    <x v="316"/>
    <s v="Pangoa"/>
    <s v="2"/>
    <s v="U"/>
    <s v="Inteconectado"/>
    <s v="PL0158"/>
    <s v="BT5B-R"/>
    <s v="De 30 a 100kWh"/>
    <n v="641"/>
    <n v="38413"/>
    <n v="24844.76"/>
    <n v="-3269.1"/>
  </r>
  <r>
    <x v="0"/>
    <x v="6"/>
    <s v="EPAN"/>
    <x v="21"/>
    <x v="316"/>
    <s v="Pangoa"/>
    <s v="2"/>
    <s v="U"/>
    <s v="Inteconectado"/>
    <s v="PL0158"/>
    <s v="BT5B-R"/>
    <s v="Mayor a 100kWh"/>
    <n v="520"/>
    <n v="133717"/>
    <n v="95153.3"/>
    <n v="2681.16"/>
  </r>
  <r>
    <x v="0"/>
    <x v="6"/>
    <s v="ESEM"/>
    <x v="22"/>
    <x v="317"/>
    <s v="ESEMPAT"/>
    <s v="SER"/>
    <s v="R"/>
    <s v="Inteconectado"/>
    <s v="PR4243"/>
    <s v="BT5B-R"/>
    <s v="De 0 a 30 kWh "/>
    <n v="669"/>
    <n v="10171"/>
    <n v="9925.39"/>
    <n v="-10577.52"/>
  </r>
  <r>
    <x v="0"/>
    <x v="6"/>
    <s v="ESEM"/>
    <x v="22"/>
    <x v="317"/>
    <s v="ESEMPAT"/>
    <s v="SER"/>
    <s v="R"/>
    <s v="Inteconectado"/>
    <s v="PR4243"/>
    <s v="BT5B-R"/>
    <s v="De 30 a 100kWh"/>
    <n v="508"/>
    <n v="26300"/>
    <n v="30880.52"/>
    <n v="-15849.64"/>
  </r>
  <r>
    <x v="0"/>
    <x v="6"/>
    <s v="ESEM"/>
    <x v="22"/>
    <x v="317"/>
    <s v="ESEMPAT"/>
    <s v="SER"/>
    <s v="R"/>
    <s v="Inteconectado"/>
    <s v="PR4243"/>
    <s v="BT5B-R"/>
    <s v="Mayor a 100kWh"/>
    <n v="12"/>
    <n v="1518"/>
    <n v="2683.62"/>
    <n v="75.69"/>
  </r>
  <r>
    <x v="0"/>
    <x v="6"/>
    <s v="LDS"/>
    <x v="23"/>
    <x v="318"/>
    <s v="Lima Sur"/>
    <s v="1"/>
    <s v="U"/>
    <s v="Inteconectado"/>
    <s v="PL0133"/>
    <s v="BT5B-R"/>
    <s v="De 0 a 30 kWh "/>
    <n v="101209"/>
    <n v="774598.22"/>
    <n v="483704.82"/>
    <n v="-79839.509999999995"/>
  </r>
  <r>
    <x v="0"/>
    <x v="6"/>
    <s v="LDS"/>
    <x v="23"/>
    <x v="318"/>
    <s v="Lima Sur"/>
    <s v="1"/>
    <s v="U"/>
    <s v="Inteconectado"/>
    <s v="PL0133"/>
    <s v="BT5B-R"/>
    <s v="De 30 a 100kWh"/>
    <n v="174523"/>
    <n v="12094941.939999999"/>
    <n v="4900946.63"/>
    <n v="-552805.76"/>
  </r>
  <r>
    <x v="0"/>
    <x v="6"/>
    <s v="LDS"/>
    <x v="23"/>
    <x v="318"/>
    <s v="Lima Sur"/>
    <s v="1"/>
    <s v="U"/>
    <s v="Inteconectado"/>
    <s v="PL0133"/>
    <s v="BT5B-R"/>
    <s v="Mayor a 100kWh"/>
    <n v="620884"/>
    <n v="202257621.31999999"/>
    <n v="88135457.450000003"/>
    <n v="2465558.0699999998"/>
  </r>
  <r>
    <x v="0"/>
    <x v="6"/>
    <s v="SEAL"/>
    <x v="24"/>
    <x v="319"/>
    <s v="Arequipa"/>
    <s v="2"/>
    <s v="U"/>
    <s v="Inteconectado"/>
    <s v="PL0134"/>
    <s v="BT5B-R"/>
    <s v="De 0 a 30 kWh "/>
    <n v="56761"/>
    <n v="539924"/>
    <n v="365945.76"/>
    <n v="-65966.11"/>
  </r>
  <r>
    <x v="0"/>
    <x v="6"/>
    <s v="SEAL"/>
    <x v="24"/>
    <x v="319"/>
    <s v="Arequipa"/>
    <s v="2"/>
    <s v="U"/>
    <s v="Inteconectado"/>
    <s v="PL0134"/>
    <s v="BT5B-R"/>
    <s v="De 30 a 100kWh"/>
    <n v="93466"/>
    <n v="6197053"/>
    <n v="2965631.81"/>
    <n v="-342923.85"/>
  </r>
  <r>
    <x v="0"/>
    <x v="6"/>
    <s v="SEAL"/>
    <x v="24"/>
    <x v="319"/>
    <s v="Arequipa"/>
    <s v="2"/>
    <s v="U"/>
    <s v="Inteconectado"/>
    <s v="PL0134"/>
    <s v="BT5B-R"/>
    <s v="Mayor a 100kWh"/>
    <n v="117678"/>
    <n v="25527197"/>
    <n v="13206474.619999999"/>
    <n v="366941.5"/>
  </r>
  <r>
    <x v="0"/>
    <x v="6"/>
    <s v="SEAL"/>
    <x v="24"/>
    <x v="320"/>
    <s v="Atico"/>
    <s v="3"/>
    <s v="U"/>
    <s v="Aislado"/>
    <s v="PL0136"/>
    <s v="BT5B-R"/>
    <s v="De 0 a 30 kWh "/>
    <n v="267"/>
    <n v="2878"/>
    <n v="1383.34"/>
    <n v="-568.99"/>
  </r>
  <r>
    <x v="0"/>
    <x v="6"/>
    <s v="SEAL"/>
    <x v="24"/>
    <x v="320"/>
    <s v="Atico"/>
    <s v="3"/>
    <s v="U"/>
    <s v="Aislado"/>
    <s v="PL0136"/>
    <s v="BT5B-R"/>
    <s v="De 30 a 100kWh"/>
    <n v="493"/>
    <n v="31682"/>
    <n v="11106.33"/>
    <n v="-2923.49"/>
  </r>
  <r>
    <x v="0"/>
    <x v="6"/>
    <s v="SEAL"/>
    <x v="24"/>
    <x v="320"/>
    <s v="Atico"/>
    <s v="3"/>
    <s v="U"/>
    <s v="Aislado"/>
    <s v="PL0136"/>
    <s v="BT5B-R"/>
    <s v="Mayor a 100kWh"/>
    <n v="390"/>
    <n v="89251"/>
    <n v="36182.910000000003"/>
    <n v="-296.55"/>
  </r>
  <r>
    <x v="0"/>
    <x v="6"/>
    <s v="SEAL"/>
    <x v="24"/>
    <x v="321"/>
    <s v="Camaná"/>
    <s v="3"/>
    <s v="U"/>
    <s v="Inteconectado"/>
    <s v="PL0138"/>
    <s v="BT5B-R"/>
    <s v="De 0 a 30 kWh "/>
    <n v="6225"/>
    <n v="57559"/>
    <n v="41977.02"/>
    <n v="-7666.9"/>
  </r>
  <r>
    <x v="0"/>
    <x v="6"/>
    <s v="SEAL"/>
    <x v="24"/>
    <x v="321"/>
    <s v="Camaná"/>
    <s v="3"/>
    <s v="U"/>
    <s v="Inteconectado"/>
    <s v="PL0138"/>
    <s v="BT5B-R"/>
    <s v="De 30 a 100kWh"/>
    <n v="6568"/>
    <n v="404960"/>
    <n v="209456.23"/>
    <n v="-26272"/>
  </r>
  <r>
    <x v="0"/>
    <x v="6"/>
    <s v="SEAL"/>
    <x v="24"/>
    <x v="321"/>
    <s v="Camaná"/>
    <s v="3"/>
    <s v="U"/>
    <s v="Inteconectado"/>
    <s v="PL0138"/>
    <s v="BT5B-R"/>
    <s v="Mayor a 100kWh"/>
    <n v="3419"/>
    <n v="702369"/>
    <n v="394268.51"/>
    <n v="9759.41"/>
  </r>
  <r>
    <x v="0"/>
    <x v="6"/>
    <s v="SEAL"/>
    <x v="24"/>
    <x v="322"/>
    <s v="Chuquibamba"/>
    <s v="5"/>
    <s v="R"/>
    <s v="Inteconectado"/>
    <s v="PL0141"/>
    <s v="BT5B-R"/>
    <s v="De 0 a 30 kWh "/>
    <n v="3631"/>
    <n v="35637"/>
    <n v="22641.39"/>
    <n v="-14193.82"/>
  </r>
  <r>
    <x v="0"/>
    <x v="6"/>
    <s v="SEAL"/>
    <x v="24"/>
    <x v="322"/>
    <s v="Chuquibamba"/>
    <s v="5"/>
    <s v="R"/>
    <s v="Inteconectado"/>
    <s v="PL0141"/>
    <s v="BT5B-R"/>
    <s v="De 30 a 100kWh"/>
    <n v="1211"/>
    <n v="63530"/>
    <n v="30987.72"/>
    <n v="-14471.45"/>
  </r>
  <r>
    <x v="0"/>
    <x v="6"/>
    <s v="SEAL"/>
    <x v="24"/>
    <x v="322"/>
    <s v="Chuquibamba"/>
    <s v="5"/>
    <s v="R"/>
    <s v="Inteconectado"/>
    <s v="PL0141"/>
    <s v="BT5B-R"/>
    <s v="Mayor a 100kWh"/>
    <n v="207"/>
    <n v="47195"/>
    <n v="32013.64"/>
    <n v="900.6"/>
  </r>
  <r>
    <x v="0"/>
    <x v="6"/>
    <s v="SEAL"/>
    <x v="24"/>
    <x v="323"/>
    <s v="Huanca"/>
    <s v="6"/>
    <s v="R"/>
    <s v="Inteconectado"/>
    <s v="PL0142"/>
    <s v="BT5B-R"/>
    <s v="De 0 a 30 kWh "/>
    <n v="274"/>
    <n v="2940"/>
    <n v="1780.37"/>
    <n v="-1166.21"/>
  </r>
  <r>
    <x v="0"/>
    <x v="6"/>
    <s v="SEAL"/>
    <x v="24"/>
    <x v="323"/>
    <s v="Huanca"/>
    <s v="6"/>
    <s v="R"/>
    <s v="Inteconectado"/>
    <s v="PL0142"/>
    <s v="BT5B-R"/>
    <s v="De 30 a 100kWh"/>
    <n v="74"/>
    <n v="3864"/>
    <n v="1878.86"/>
    <n v="-880.6"/>
  </r>
  <r>
    <x v="0"/>
    <x v="6"/>
    <s v="SEAL"/>
    <x v="24"/>
    <x v="323"/>
    <s v="Huanca"/>
    <s v="6"/>
    <s v="R"/>
    <s v="Inteconectado"/>
    <s v="PL0142"/>
    <s v="BT5B-R"/>
    <s v="Mayor a 100kWh"/>
    <n v="5"/>
    <n v="958"/>
    <n v="650.55999999999995"/>
    <n v="18.37"/>
  </r>
  <r>
    <x v="0"/>
    <x v="6"/>
    <s v="SEAL"/>
    <x v="24"/>
    <x v="324"/>
    <s v="Ocoña"/>
    <s v="4"/>
    <s v="R"/>
    <s v="Inteconectado"/>
    <s v="PL0144"/>
    <s v="BT5B-R"/>
    <s v="De 0 a 30 kWh "/>
    <n v="305"/>
    <n v="3865"/>
    <n v="1820.33"/>
    <n v="-1523.11"/>
  </r>
  <r>
    <x v="0"/>
    <x v="6"/>
    <s v="SEAL"/>
    <x v="24"/>
    <x v="324"/>
    <s v="Ocoña"/>
    <s v="4"/>
    <s v="R"/>
    <s v="Inteconectado"/>
    <s v="PL0144"/>
    <s v="BT5B-R"/>
    <s v="De 30 a 100kWh"/>
    <n v="353"/>
    <n v="21682"/>
    <n v="9695.7800000000007"/>
    <n v="-4172.46"/>
  </r>
  <r>
    <x v="0"/>
    <x v="6"/>
    <s v="SEAL"/>
    <x v="24"/>
    <x v="324"/>
    <s v="Ocoña"/>
    <s v="4"/>
    <s v="R"/>
    <s v="Inteconectado"/>
    <s v="PL0144"/>
    <s v="BT5B-R"/>
    <s v="Mayor a 100kWh"/>
    <n v="169"/>
    <n v="30964"/>
    <n v="19138.72"/>
    <n v="540.17999999999995"/>
  </r>
  <r>
    <x v="0"/>
    <x v="6"/>
    <s v="SEAL"/>
    <x v="24"/>
    <x v="325"/>
    <s v="Caravelí"/>
    <s v="4"/>
    <s v="R"/>
    <s v="Aislado"/>
    <s v="PL0145"/>
    <s v="BT5B-R"/>
    <s v="De 0 a 30 kWh "/>
    <n v="326"/>
    <n v="3451"/>
    <n v="1510.45"/>
    <n v="-1160.27"/>
  </r>
  <r>
    <x v="0"/>
    <x v="6"/>
    <s v="SEAL"/>
    <x v="24"/>
    <x v="325"/>
    <s v="Caravelí"/>
    <s v="4"/>
    <s v="R"/>
    <s v="Aislado"/>
    <s v="PL0145"/>
    <s v="BT5B-R"/>
    <s v="De 30 a 100kWh"/>
    <n v="458"/>
    <n v="28802"/>
    <n v="9524.59"/>
    <n v="-4621.22"/>
  </r>
  <r>
    <x v="0"/>
    <x v="6"/>
    <s v="SEAL"/>
    <x v="24"/>
    <x v="325"/>
    <s v="Caravelí"/>
    <s v="4"/>
    <s v="R"/>
    <s v="Aislado"/>
    <s v="PL0145"/>
    <s v="BT5B-R"/>
    <s v="Mayor a 100kWh"/>
    <n v="258"/>
    <n v="48852"/>
    <n v="22120.73"/>
    <n v="0"/>
  </r>
  <r>
    <x v="0"/>
    <x v="6"/>
    <s v="SEAL"/>
    <x v="24"/>
    <x v="326"/>
    <s v="Valle del Colca"/>
    <s v="6"/>
    <s v="R"/>
    <s v="Inteconectado"/>
    <s v="PL0146"/>
    <s v="BT5B-R"/>
    <s v="De 0 a 30 kWh "/>
    <n v="4256"/>
    <n v="43063"/>
    <n v="27239.3"/>
    <n v="-17370.22"/>
  </r>
  <r>
    <x v="0"/>
    <x v="6"/>
    <s v="SEAL"/>
    <x v="24"/>
    <x v="326"/>
    <s v="Valle del Colca"/>
    <s v="6"/>
    <s v="R"/>
    <s v="Inteconectado"/>
    <s v="PL0146"/>
    <s v="BT5B-R"/>
    <s v="De 30 a 100kWh"/>
    <n v="1221"/>
    <n v="60965"/>
    <n v="29639.14"/>
    <n v="-14774.1"/>
  </r>
  <r>
    <x v="0"/>
    <x v="6"/>
    <s v="SEAL"/>
    <x v="24"/>
    <x v="326"/>
    <s v="Valle del Colca"/>
    <s v="6"/>
    <s v="R"/>
    <s v="Inteconectado"/>
    <s v="PL0146"/>
    <s v="BT5B-R"/>
    <s v="Mayor a 100kWh"/>
    <n v="267"/>
    <n v="72156"/>
    <n v="49371.86"/>
    <n v="1393.1"/>
  </r>
  <r>
    <x v="0"/>
    <x v="6"/>
    <s v="SEAL"/>
    <x v="24"/>
    <x v="327"/>
    <s v="Cotahuasi"/>
    <s v="6"/>
    <s v="R"/>
    <s v="Aislado"/>
    <s v="PL0147"/>
    <s v="BT5B-R"/>
    <s v="De 0 a 30 kWh "/>
    <n v="2867"/>
    <n v="25895"/>
    <n v="13960.61"/>
    <n v="-9671.65"/>
  </r>
  <r>
    <x v="0"/>
    <x v="6"/>
    <s v="SEAL"/>
    <x v="24"/>
    <x v="327"/>
    <s v="Cotahuasi"/>
    <s v="6"/>
    <s v="R"/>
    <s v="Aislado"/>
    <s v="PL0147"/>
    <s v="BT5B-R"/>
    <s v="De 30 a 100kWh"/>
    <n v="601"/>
    <n v="30291"/>
    <n v="10199.719999999999"/>
    <n v="-6737.21"/>
  </r>
  <r>
    <x v="0"/>
    <x v="6"/>
    <s v="SEAL"/>
    <x v="24"/>
    <x v="327"/>
    <s v="Cotahuasi"/>
    <s v="6"/>
    <s v="R"/>
    <s v="Aislado"/>
    <s v="PL0147"/>
    <s v="BT5B-R"/>
    <s v="Mayor a 100kWh"/>
    <n v="136"/>
    <n v="31947"/>
    <n v="15853.74"/>
    <n v="-70.59"/>
  </r>
  <r>
    <x v="0"/>
    <x v="6"/>
    <s v="SEAL"/>
    <x v="24"/>
    <x v="328"/>
    <s v="Orcopampa"/>
    <s v="3"/>
    <s v="U"/>
    <s v="Inteconectado"/>
    <s v="PL0152"/>
    <s v="BT5B-R"/>
    <s v="De 0 a 30 kWh "/>
    <n v="888"/>
    <n v="8384"/>
    <n v="6047.14"/>
    <n v="-1113.24"/>
  </r>
  <r>
    <x v="0"/>
    <x v="6"/>
    <s v="SEAL"/>
    <x v="24"/>
    <x v="328"/>
    <s v="Orcopampa"/>
    <s v="3"/>
    <s v="U"/>
    <s v="Inteconectado"/>
    <s v="PL0152"/>
    <s v="BT5B-R"/>
    <s v="De 30 a 100kWh"/>
    <n v="867"/>
    <n v="52149"/>
    <n v="26885.17"/>
    <n v="-3450.66"/>
  </r>
  <r>
    <x v="0"/>
    <x v="6"/>
    <s v="SEAL"/>
    <x v="24"/>
    <x v="328"/>
    <s v="Orcopampa"/>
    <s v="3"/>
    <s v="U"/>
    <s v="Inteconectado"/>
    <s v="PL0152"/>
    <s v="BT5B-R"/>
    <s v="Mayor a 100kWh"/>
    <n v="493"/>
    <n v="120870"/>
    <n v="67591.3"/>
    <n v="1905.82"/>
  </r>
  <r>
    <x v="0"/>
    <x v="6"/>
    <s v="SEAL"/>
    <x v="24"/>
    <x v="329"/>
    <s v="Bella Unión-Chala"/>
    <s v="4"/>
    <s v="R"/>
    <s v="Inteconectado"/>
    <s v="PL0248"/>
    <s v="BT5B-R"/>
    <s v="De 0 a 30 kWh "/>
    <n v="2752"/>
    <n v="24719"/>
    <n v="15458.88"/>
    <n v="-9060.6200000000008"/>
  </r>
  <r>
    <x v="0"/>
    <x v="6"/>
    <s v="SEAL"/>
    <x v="24"/>
    <x v="329"/>
    <s v="Bella Unión-Chala"/>
    <s v="4"/>
    <s v="R"/>
    <s v="Inteconectado"/>
    <s v="PL0248"/>
    <s v="BT5B-R"/>
    <s v="De 30 a 100kWh"/>
    <n v="2539"/>
    <n v="155351"/>
    <n v="73057.210000000006"/>
    <n v="-27929"/>
  </r>
  <r>
    <x v="0"/>
    <x v="6"/>
    <s v="SEAL"/>
    <x v="24"/>
    <x v="329"/>
    <s v="Bella Unión-Chala"/>
    <s v="4"/>
    <s v="R"/>
    <s v="Inteconectado"/>
    <s v="PL0248"/>
    <s v="BT5B-R"/>
    <s v="Mayor a 100kWh"/>
    <n v="1548"/>
    <n v="372205"/>
    <n v="229815.93"/>
    <n v="4232.76"/>
  </r>
  <r>
    <x v="0"/>
    <x v="6"/>
    <s v="SEAL"/>
    <x v="24"/>
    <x v="330"/>
    <s v="Islay"/>
    <s v="3"/>
    <s v="U"/>
    <s v="Inteconectado"/>
    <s v="PL0249"/>
    <s v="BT5B-R"/>
    <s v="De 0 a 30 kWh "/>
    <n v="6380"/>
    <n v="57004"/>
    <n v="42193.89"/>
    <n v="-7575.85"/>
  </r>
  <r>
    <x v="0"/>
    <x v="6"/>
    <s v="SEAL"/>
    <x v="24"/>
    <x v="330"/>
    <s v="Islay"/>
    <s v="3"/>
    <s v="U"/>
    <s v="Inteconectado"/>
    <s v="PL0249"/>
    <s v="BT5B-R"/>
    <s v="De 30 a 100kWh"/>
    <n v="7136"/>
    <n v="449442"/>
    <n v="232254.61"/>
    <n v="-28472.639999999999"/>
  </r>
  <r>
    <x v="0"/>
    <x v="6"/>
    <s v="SEAL"/>
    <x v="24"/>
    <x v="330"/>
    <s v="Islay"/>
    <s v="3"/>
    <s v="U"/>
    <s v="Inteconectado"/>
    <s v="PL0249"/>
    <s v="BT5B-R"/>
    <s v="Mayor a 100kWh"/>
    <n v="4359"/>
    <n v="926818"/>
    <n v="520692.17"/>
    <n v="14609.49"/>
  </r>
  <r>
    <x v="0"/>
    <x v="6"/>
    <s v="SEAL"/>
    <x v="24"/>
    <x v="331"/>
    <s v="Majes-Siguas"/>
    <s v="4"/>
    <s v="R"/>
    <s v="Inteconectado"/>
    <s v="PL0250"/>
    <s v="BT5B-R"/>
    <s v="De 0 a 30 kWh "/>
    <n v="4367"/>
    <n v="49278"/>
    <n v="26543.06"/>
    <n v="-17652.490000000002"/>
  </r>
  <r>
    <x v="0"/>
    <x v="6"/>
    <s v="SEAL"/>
    <x v="24"/>
    <x v="331"/>
    <s v="Majes-Siguas"/>
    <s v="4"/>
    <s v="R"/>
    <s v="Inteconectado"/>
    <s v="PL0250"/>
    <s v="BT5B-R"/>
    <s v="De 30 a 100kWh"/>
    <n v="5855"/>
    <n v="355445"/>
    <n v="163548.85"/>
    <n v="-62941.25"/>
  </r>
  <r>
    <x v="0"/>
    <x v="6"/>
    <s v="SEAL"/>
    <x v="24"/>
    <x v="331"/>
    <s v="Majes-Siguas"/>
    <s v="4"/>
    <s v="R"/>
    <s v="Inteconectado"/>
    <s v="PL0250"/>
    <s v="BT5B-R"/>
    <s v="Mayor a 100kWh"/>
    <n v="3225"/>
    <n v="835327"/>
    <n v="491304.21"/>
    <n v="-2957.86"/>
  </r>
  <r>
    <x v="0"/>
    <x v="6"/>
    <s v="SEAL"/>
    <x v="24"/>
    <x v="332"/>
    <s v="Repartición-La Cano"/>
    <s v="4"/>
    <s v="R"/>
    <s v="Inteconectado"/>
    <s v="PL0251"/>
    <s v="BT5B-R"/>
    <s v="De 0 a 30 kWh "/>
    <n v="3276"/>
    <n v="36707"/>
    <n v="19854.97"/>
    <n v="-13149.28"/>
  </r>
  <r>
    <x v="0"/>
    <x v="6"/>
    <s v="SEAL"/>
    <x v="24"/>
    <x v="332"/>
    <s v="Repartición-La Cano"/>
    <s v="4"/>
    <s v="R"/>
    <s v="Inteconectado"/>
    <s v="PL0251"/>
    <s v="BT5B-R"/>
    <s v="De 30 a 100kWh"/>
    <n v="4136"/>
    <n v="251075"/>
    <n v="115524.08"/>
    <n v="-44462"/>
  </r>
  <r>
    <x v="0"/>
    <x v="6"/>
    <s v="SEAL"/>
    <x v="24"/>
    <x v="332"/>
    <s v="Repartición-La Cano"/>
    <s v="4"/>
    <s v="R"/>
    <s v="Inteconectado"/>
    <s v="PL0251"/>
    <s v="BT5B-R"/>
    <s v="Mayor a 100kWh"/>
    <n v="1569"/>
    <n v="363219"/>
    <n v="221271.32"/>
    <n v="5754.69"/>
  </r>
  <r>
    <x v="0"/>
    <x v="6"/>
    <s v="SEAL"/>
    <x v="24"/>
    <x v="333"/>
    <s v="Valle de Majes"/>
    <s v="4"/>
    <s v="R"/>
    <s v="Inteconectado"/>
    <s v="PL0252"/>
    <s v="BT5B-R"/>
    <s v="De 0 a 30 kWh "/>
    <n v="2114"/>
    <n v="22452"/>
    <n v="12532.88"/>
    <n v="-8029.18"/>
  </r>
  <r>
    <x v="0"/>
    <x v="6"/>
    <s v="SEAL"/>
    <x v="24"/>
    <x v="333"/>
    <s v="Valle de Majes"/>
    <s v="4"/>
    <s v="R"/>
    <s v="Inteconectado"/>
    <s v="PL0252"/>
    <s v="BT5B-R"/>
    <s v="De 30 a 100kWh"/>
    <n v="2805"/>
    <n v="169938"/>
    <n v="78037.63"/>
    <n v="-30097.65"/>
  </r>
  <r>
    <x v="0"/>
    <x v="6"/>
    <s v="SEAL"/>
    <x v="24"/>
    <x v="333"/>
    <s v="Valle de Majes"/>
    <s v="4"/>
    <s v="R"/>
    <s v="Inteconectado"/>
    <s v="PL0252"/>
    <s v="BT5B-R"/>
    <s v="Mayor a 100kWh"/>
    <n v="939"/>
    <n v="204669"/>
    <n v="124945.5"/>
    <n v="3511.69"/>
  </r>
  <r>
    <x v="0"/>
    <x v="6"/>
    <s v="SEAL"/>
    <x v="24"/>
    <x v="334"/>
    <s v="Ser Colca"/>
    <s v="SER"/>
    <s v="R"/>
    <s v="Inteconectado"/>
    <s v="PR0146"/>
    <s v="BT5B-R"/>
    <s v="De 0 a 30 kWh "/>
    <n v="1284"/>
    <n v="9174"/>
    <n v="9219.67"/>
    <n v="-4275.34"/>
  </r>
  <r>
    <x v="0"/>
    <x v="6"/>
    <s v="SEAL"/>
    <x v="24"/>
    <x v="334"/>
    <s v="Ser Colca"/>
    <s v="SER"/>
    <s v="R"/>
    <s v="Inteconectado"/>
    <s v="PR0146"/>
    <s v="BT5B-R"/>
    <s v="De 30 a 100kWh"/>
    <n v="175"/>
    <n v="8204"/>
    <n v="4619.13"/>
    <n v="-2446.5"/>
  </r>
  <r>
    <x v="0"/>
    <x v="6"/>
    <s v="SEAL"/>
    <x v="24"/>
    <x v="334"/>
    <s v="Ser Colca"/>
    <s v="SER"/>
    <s v="R"/>
    <s v="Inteconectado"/>
    <s v="PR0146"/>
    <s v="BT5B-R"/>
    <s v="Mayor a 100kWh"/>
    <n v="42"/>
    <n v="12243"/>
    <n v="9689.7199999999993"/>
    <n v="273.20999999999998"/>
  </r>
  <r>
    <x v="0"/>
    <x v="6"/>
    <s v="SEAL"/>
    <x v="24"/>
    <x v="338"/>
    <s v="SER Chuquibamba IV Etapa"/>
    <s v="SER"/>
    <s v="R"/>
    <s v="Inteconectado"/>
    <s v="PR0141"/>
    <s v="BT5B-R"/>
    <s v="De 0 a 30 kWh "/>
    <n v="963"/>
    <n v="6084"/>
    <n v="6649.85"/>
    <n v="-2789.87"/>
  </r>
  <r>
    <x v="0"/>
    <x v="6"/>
    <s v="SEAL"/>
    <x v="24"/>
    <x v="338"/>
    <s v="SER Chuquibamba IV Etapa"/>
    <s v="SER"/>
    <s v="R"/>
    <s v="Inteconectado"/>
    <s v="PR0141"/>
    <s v="BT5B-R"/>
    <s v="De 30 a 100kWh"/>
    <n v="103"/>
    <n v="4726"/>
    <n v="2606.62"/>
    <n v="-1417.28"/>
  </r>
  <r>
    <x v="0"/>
    <x v="6"/>
    <s v="SEAL"/>
    <x v="24"/>
    <x v="338"/>
    <s v="SER Chuquibamba IV Etapa"/>
    <s v="SER"/>
    <s v="R"/>
    <s v="Inteconectado"/>
    <s v="PR0141"/>
    <s v="BT5B-R"/>
    <s v="Mayor a 100kWh"/>
    <n v="11"/>
    <n v="2709"/>
    <n v="2119.36"/>
    <n v="59.63"/>
  </r>
  <r>
    <x v="0"/>
    <x v="6"/>
    <s v="SEAL"/>
    <x v="24"/>
    <x v="339"/>
    <s v="SER Caravelí II Etapa"/>
    <s v="SER"/>
    <s v="R"/>
    <s v="Inteconectado"/>
    <s v="PR0141"/>
    <s v="BT5B-R"/>
    <s v="De 0 a 30 kWh "/>
    <n v="1551"/>
    <n v="15174"/>
    <n v="12263.18"/>
    <n v="-7002.65"/>
  </r>
  <r>
    <x v="0"/>
    <x v="6"/>
    <s v="SEAL"/>
    <x v="24"/>
    <x v="339"/>
    <s v="SER Caravelí II Etapa"/>
    <s v="SER"/>
    <s v="R"/>
    <s v="Inteconectado"/>
    <s v="PR0141"/>
    <s v="BT5B-R"/>
    <s v="De 30 a 100kWh"/>
    <n v="906"/>
    <n v="52215"/>
    <n v="30973.08"/>
    <n v="-12548.1"/>
  </r>
  <r>
    <x v="0"/>
    <x v="6"/>
    <s v="SEAL"/>
    <x v="24"/>
    <x v="339"/>
    <s v="SER Caravelí II Etapa"/>
    <s v="SER"/>
    <s v="R"/>
    <s v="Inteconectado"/>
    <s v="PR0141"/>
    <s v="BT5B-R"/>
    <s v="Mayor a 100kWh"/>
    <n v="443"/>
    <n v="100057"/>
    <n v="78977.22"/>
    <n v="2227.5700000000002"/>
  </r>
  <r>
    <x v="0"/>
    <x v="6"/>
    <s v="SEAL"/>
    <x v="24"/>
    <x v="340"/>
    <s v="SER Huanca"/>
    <s v="SER"/>
    <s v="R"/>
    <s v="Inteconectado"/>
    <s v="PR0142"/>
    <s v="BT5B-R"/>
    <s v="De 0 a 30 kWh "/>
    <n v="134"/>
    <n v="296"/>
    <n v="770.69"/>
    <n v="-135.88"/>
  </r>
  <r>
    <x v="0"/>
    <x v="6"/>
    <s v="SEAL"/>
    <x v="24"/>
    <x v="340"/>
    <s v="SER Huanca"/>
    <s v="SER"/>
    <s v="R"/>
    <s v="Inteconectado"/>
    <s v="PR0142"/>
    <s v="BT5B-R"/>
    <s v="De 30 a 100kWh"/>
    <n v="1"/>
    <n v="41"/>
    <n v="21.71"/>
    <n v="-13.77"/>
  </r>
  <r>
    <x v="0"/>
    <x v="6"/>
    <s v="SEAL"/>
    <x v="24"/>
    <x v="341"/>
    <s v="SER La Barrera"/>
    <s v="SER"/>
    <s v="R"/>
    <s v="Inteconectado"/>
    <s v="PR0141"/>
    <s v="BT5B-R"/>
    <s v="De 0 a 30 kWh "/>
    <n v="158"/>
    <n v="785"/>
    <n v="1031.1300000000001"/>
    <n v="-360.02"/>
  </r>
  <r>
    <x v="0"/>
    <x v="6"/>
    <s v="SEAL"/>
    <x v="24"/>
    <x v="341"/>
    <s v="SER La Barrera"/>
    <s v="SER"/>
    <s v="R"/>
    <s v="Inteconectado"/>
    <s v="PR0141"/>
    <s v="BT5B-R"/>
    <s v="De 30 a 100kWh"/>
    <n v="28"/>
    <n v="1340"/>
    <n v="749.46"/>
    <n v="-385.28"/>
  </r>
  <r>
    <x v="0"/>
    <x v="6"/>
    <s v="SEAL"/>
    <x v="24"/>
    <x v="341"/>
    <s v="SER La Barrera"/>
    <s v="SER"/>
    <s v="R"/>
    <s v="Inteconectado"/>
    <s v="PR0141"/>
    <s v="BT5B-R"/>
    <s v="Mayor a 100kWh"/>
    <n v="2"/>
    <n v="351"/>
    <n v="277.63"/>
    <n v="7.81"/>
  </r>
  <r>
    <x v="0"/>
    <x v="6"/>
    <s v="SERS"/>
    <x v="25"/>
    <x v="335"/>
    <s v="Rioja"/>
    <s v="3"/>
    <s v="U"/>
    <s v="Inteconectado"/>
    <s v="PL0156"/>
    <s v="BT5B-R"/>
    <s v="De 0 a 30 kWh "/>
    <n v="2745"/>
    <n v="35998"/>
    <n v="27573.61"/>
    <n v="-7052.47"/>
  </r>
  <r>
    <x v="0"/>
    <x v="6"/>
    <s v="SERS"/>
    <x v="25"/>
    <x v="335"/>
    <s v="Rioja"/>
    <s v="3"/>
    <s v="U"/>
    <s v="Inteconectado"/>
    <s v="PL0156"/>
    <s v="BT5B-R"/>
    <s v="De 30 a 100kWh"/>
    <n v="2300"/>
    <n v="138873"/>
    <n v="92604.01"/>
    <n v="-14930.74"/>
  </r>
  <r>
    <x v="0"/>
    <x v="6"/>
    <s v="SERS"/>
    <x v="25"/>
    <x v="335"/>
    <s v="Rioja"/>
    <s v="3"/>
    <s v="U"/>
    <s v="Inteconectado"/>
    <s v="PL0156"/>
    <s v="BT5B-R"/>
    <s v="Mayor a 100kWh"/>
    <n v="1024"/>
    <n v="190216"/>
    <n v="140719.39000000001"/>
    <n v="3966.01"/>
  </r>
  <r>
    <x v="0"/>
    <x v="7"/>
    <s v="ADIL"/>
    <x v="0"/>
    <x v="0"/>
    <s v="Gracias a Dios"/>
    <s v="6"/>
    <s v="R"/>
    <s v="Aislado"/>
    <s v="PL0197"/>
    <s v="BT5B-R"/>
    <s v="De 0 a 30 kWh "/>
    <n v="200"/>
    <n v="1612"/>
    <n v="2806.22"/>
    <n v="-1546.44"/>
  </r>
  <r>
    <x v="0"/>
    <x v="7"/>
    <s v="ADIL"/>
    <x v="0"/>
    <x v="0"/>
    <s v="Gracias a Dios"/>
    <s v="6"/>
    <s v="R"/>
    <s v="Aislado"/>
    <s v="PL0197"/>
    <s v="BT5B-R"/>
    <s v="De 30 a 100kWh"/>
    <n v="19"/>
    <n v="858"/>
    <n v="1042.94"/>
    <n v="-467.68"/>
  </r>
  <r>
    <x v="0"/>
    <x v="7"/>
    <s v="ADIL"/>
    <x v="0"/>
    <x v="0"/>
    <s v="Gracias a Dios"/>
    <s v="6"/>
    <s v="R"/>
    <s v="Aislado"/>
    <s v="PL0197"/>
    <s v="BT5B-R"/>
    <s v="Mayor a 100kWh"/>
    <n v="5"/>
    <n v="970"/>
    <n v="1168.75"/>
    <n v="0"/>
  </r>
  <r>
    <x v="0"/>
    <x v="7"/>
    <s v="ADIL"/>
    <x v="0"/>
    <x v="1"/>
    <s v="Asquipata"/>
    <s v="SER"/>
    <s v="R"/>
    <s v="Inteconectado"/>
    <s v="PR0198"/>
    <s v="BT5B-R"/>
    <s v="De 0 a 30 kWh "/>
    <n v="274"/>
    <n v="1300"/>
    <n v="3640.13"/>
    <n v="-1723.86"/>
  </r>
  <r>
    <x v="0"/>
    <x v="7"/>
    <s v="ADIL"/>
    <x v="0"/>
    <x v="1"/>
    <s v="Asquipata"/>
    <s v="SER"/>
    <s v="R"/>
    <s v="Inteconectado"/>
    <s v="PR0198"/>
    <s v="BT5B-R"/>
    <s v="De 30 a 100kWh"/>
    <n v="12"/>
    <n v="615"/>
    <n v="1032.44"/>
    <n v="-478.44"/>
  </r>
  <r>
    <x v="0"/>
    <x v="7"/>
    <s v="ADIL"/>
    <x v="0"/>
    <x v="2"/>
    <s v="Santa Leonor"/>
    <s v="SER"/>
    <s v="R"/>
    <s v="Aislado"/>
    <s v="PR0201"/>
    <s v="BT5B-R"/>
    <s v="De 0 a 30 kWh "/>
    <n v="3124"/>
    <n v="22561"/>
    <n v="50664.57"/>
    <n v="-26778.28"/>
  </r>
  <r>
    <x v="0"/>
    <x v="7"/>
    <s v="ADIL"/>
    <x v="0"/>
    <x v="2"/>
    <s v="Santa Leonor"/>
    <s v="SER"/>
    <s v="R"/>
    <s v="Aislado"/>
    <s v="PR0201"/>
    <s v="BT5B-R"/>
    <s v="De 30 a 100kWh"/>
    <n v="403"/>
    <n v="20127"/>
    <n v="28744.18"/>
    <n v="-14176.76"/>
  </r>
  <r>
    <x v="0"/>
    <x v="7"/>
    <s v="ADIL"/>
    <x v="0"/>
    <x v="2"/>
    <s v="Santa Leonor"/>
    <s v="SER"/>
    <s v="R"/>
    <s v="Aislado"/>
    <s v="PR0201"/>
    <s v="BT5B-R"/>
    <s v="Mayor a 100kWh"/>
    <n v="50"/>
    <n v="10532"/>
    <n v="13786.11"/>
    <n v="0"/>
  </r>
  <r>
    <x v="0"/>
    <x v="7"/>
    <s v="ADIL"/>
    <x v="0"/>
    <x v="3"/>
    <s v="Hongos"/>
    <s v="SER"/>
    <s v="R"/>
    <s v="Aislado"/>
    <s v="PR0202"/>
    <s v="BT5B-R"/>
    <s v="De 0 a 30 kWh "/>
    <n v="1860"/>
    <n v="12092"/>
    <n v="28083.040000000001"/>
    <n v="-13894.36"/>
  </r>
  <r>
    <x v="0"/>
    <x v="7"/>
    <s v="ADIL"/>
    <x v="0"/>
    <x v="3"/>
    <s v="Hongos"/>
    <s v="SER"/>
    <s v="R"/>
    <s v="Aislado"/>
    <s v="PR0202"/>
    <s v="BT5B-R"/>
    <s v="De 30 a 100kWh"/>
    <n v="131"/>
    <n v="6354"/>
    <n v="9197.0300000000007"/>
    <n v="-4203.16"/>
  </r>
  <r>
    <x v="0"/>
    <x v="7"/>
    <s v="ADIL"/>
    <x v="0"/>
    <x v="3"/>
    <s v="Hongos"/>
    <s v="SER"/>
    <s v="R"/>
    <s v="Aislado"/>
    <s v="PR0202"/>
    <s v="BT5B-R"/>
    <s v="Mayor a 100kWh"/>
    <n v="37"/>
    <n v="10125"/>
    <n v="14265.33"/>
    <n v="0"/>
  </r>
  <r>
    <x v="0"/>
    <x v="7"/>
    <s v="ADIL"/>
    <x v="0"/>
    <x v="4"/>
    <s v="Quinches"/>
    <s v="SER"/>
    <s v="R"/>
    <s v="Aislado"/>
    <s v="PR0203"/>
    <s v="BT5B-R"/>
    <s v="De 0 a 30 kWh "/>
    <n v="2235"/>
    <n v="14703"/>
    <n v="34035.97"/>
    <n v="-17346.03"/>
  </r>
  <r>
    <x v="0"/>
    <x v="7"/>
    <s v="ADIL"/>
    <x v="0"/>
    <x v="4"/>
    <s v="Quinches"/>
    <s v="SER"/>
    <s v="R"/>
    <s v="Aislado"/>
    <s v="PR0203"/>
    <s v="BT5B-R"/>
    <s v="De 30 a 100kWh"/>
    <n v="265"/>
    <n v="12859"/>
    <n v="17793.62"/>
    <n v="-9011.86"/>
  </r>
  <r>
    <x v="0"/>
    <x v="7"/>
    <s v="ADIL"/>
    <x v="0"/>
    <x v="4"/>
    <s v="Quinches"/>
    <s v="SER"/>
    <s v="R"/>
    <s v="Aislado"/>
    <s v="PR0203"/>
    <s v="BT5B-R"/>
    <s v="Mayor a 100kWh"/>
    <n v="45"/>
    <n v="8249"/>
    <n v="9903.8799999999992"/>
    <n v="0"/>
  </r>
  <r>
    <x v="0"/>
    <x v="7"/>
    <s v="ADIL"/>
    <x v="0"/>
    <x v="5"/>
    <s v="Canta"/>
    <s v="SER"/>
    <s v="R"/>
    <s v="Aislado"/>
    <s v="PR0204"/>
    <s v="BT5B-R"/>
    <s v="De 0 a 30 kWh "/>
    <n v="1685"/>
    <n v="8961"/>
    <n v="22406.34"/>
    <n v="-10622.1"/>
  </r>
  <r>
    <x v="0"/>
    <x v="7"/>
    <s v="ADIL"/>
    <x v="0"/>
    <x v="5"/>
    <s v="Canta"/>
    <s v="SER"/>
    <s v="R"/>
    <s v="Aislado"/>
    <s v="PR0204"/>
    <s v="BT5B-R"/>
    <s v="De 30 a 100kWh"/>
    <n v="135"/>
    <n v="6951"/>
    <n v="9429.0300000000007"/>
    <n v="-4773.08"/>
  </r>
  <r>
    <x v="0"/>
    <x v="7"/>
    <s v="ADIL"/>
    <x v="0"/>
    <x v="5"/>
    <s v="Canta"/>
    <s v="SER"/>
    <s v="R"/>
    <s v="Aislado"/>
    <s v="PR0204"/>
    <s v="BT5B-R"/>
    <s v="Mayor a 100kWh"/>
    <n v="19"/>
    <n v="3860"/>
    <n v="5084.0600000000004"/>
    <n v="0"/>
  </r>
  <r>
    <x v="0"/>
    <x v="7"/>
    <s v="ADIL"/>
    <x v="0"/>
    <x v="6"/>
    <s v="Cajatambo"/>
    <s v="SER"/>
    <s v="R"/>
    <s v="Aislado"/>
    <s v="PR0205"/>
    <s v="BT5B-R"/>
    <s v="De 0 a 30 kWh "/>
    <n v="3748"/>
    <n v="30192"/>
    <n v="65522.74"/>
    <n v="-35780.910000000003"/>
  </r>
  <r>
    <x v="0"/>
    <x v="7"/>
    <s v="ADIL"/>
    <x v="0"/>
    <x v="6"/>
    <s v="Cajatambo"/>
    <s v="SER"/>
    <s v="R"/>
    <s v="Aislado"/>
    <s v="PR0205"/>
    <s v="BT5B-R"/>
    <s v="De 30 a 100kWh"/>
    <n v="557"/>
    <n v="27106"/>
    <n v="38532.5"/>
    <n v="-19626.62"/>
  </r>
  <r>
    <x v="0"/>
    <x v="7"/>
    <s v="ADIL"/>
    <x v="0"/>
    <x v="6"/>
    <s v="Cajatambo"/>
    <s v="SER"/>
    <s v="R"/>
    <s v="Aislado"/>
    <s v="PR0205"/>
    <s v="BT5B-R"/>
    <s v="Mayor a 100kWh"/>
    <n v="97"/>
    <n v="23185"/>
    <n v="30127.41"/>
    <n v="0"/>
  </r>
  <r>
    <x v="0"/>
    <x v="7"/>
    <s v="ADIL"/>
    <x v="0"/>
    <x v="7"/>
    <s v="Huarochiri"/>
    <s v="SER"/>
    <s v="R"/>
    <s v="Inteconectado"/>
    <s v="PR0206"/>
    <s v="BT5B-R"/>
    <s v="De 0 a 30 kWh "/>
    <n v="5386"/>
    <n v="37207"/>
    <n v="91041.82"/>
    <n v="-48906.95"/>
  </r>
  <r>
    <x v="0"/>
    <x v="7"/>
    <s v="ADIL"/>
    <x v="0"/>
    <x v="7"/>
    <s v="Huarochiri"/>
    <s v="SER"/>
    <s v="R"/>
    <s v="Inteconectado"/>
    <s v="PR0206"/>
    <s v="BT5B-R"/>
    <s v="De 30 a 100kWh"/>
    <n v="882"/>
    <n v="46779"/>
    <n v="69445.81"/>
    <n v="-34852.36"/>
  </r>
  <r>
    <x v="0"/>
    <x v="7"/>
    <s v="ADIL"/>
    <x v="0"/>
    <x v="7"/>
    <s v="Huarochiri"/>
    <s v="SER"/>
    <s v="R"/>
    <s v="Inteconectado"/>
    <s v="PR0206"/>
    <s v="BT5B-R"/>
    <s v="Mayor a 100kWh"/>
    <n v="148"/>
    <n v="31616"/>
    <n v="44244.88"/>
    <n v="1283.1300000000001"/>
  </r>
  <r>
    <x v="0"/>
    <x v="7"/>
    <s v="ADIL"/>
    <x v="0"/>
    <x v="8"/>
    <s v="Quicacha"/>
    <s v="SER"/>
    <s v="R"/>
    <s v="Aislado"/>
    <s v="PR0209"/>
    <s v="BT5B-R"/>
    <s v="De 0 a 30 kWh "/>
    <n v="311"/>
    <n v="3141"/>
    <n v="6413.93"/>
    <n v="-3716.39"/>
  </r>
  <r>
    <x v="0"/>
    <x v="7"/>
    <s v="ADIL"/>
    <x v="0"/>
    <x v="8"/>
    <s v="Quicacha"/>
    <s v="SER"/>
    <s v="R"/>
    <s v="Aislado"/>
    <s v="PR0209"/>
    <s v="BT5B-R"/>
    <s v="De 30 a 100kWh"/>
    <n v="167"/>
    <n v="9227"/>
    <n v="11783.98"/>
    <n v="-5948.54"/>
  </r>
  <r>
    <x v="0"/>
    <x v="7"/>
    <s v="ADIL"/>
    <x v="0"/>
    <x v="8"/>
    <s v="Quicacha"/>
    <s v="SER"/>
    <s v="R"/>
    <s v="Aislado"/>
    <s v="PR0209"/>
    <s v="BT5B-R"/>
    <s v="Mayor a 100kWh"/>
    <n v="18"/>
    <n v="3031"/>
    <n v="3152.31"/>
    <n v="91.42"/>
  </r>
  <r>
    <x v="0"/>
    <x v="7"/>
    <s v="ADIL"/>
    <x v="0"/>
    <x v="9"/>
    <s v="Marcabamba"/>
    <s v="SER"/>
    <s v="R"/>
    <s v="Inteconectado"/>
    <s v="PR0210"/>
    <s v="BT5B-R"/>
    <s v="De 0 a 30 kWh "/>
    <n v="728"/>
    <n v="6695.7"/>
    <n v="15234.32"/>
    <n v="-8795.43"/>
  </r>
  <r>
    <x v="0"/>
    <x v="7"/>
    <s v="ADIL"/>
    <x v="0"/>
    <x v="9"/>
    <s v="Marcabamba"/>
    <s v="SER"/>
    <s v="R"/>
    <s v="Inteconectado"/>
    <s v="PR0210"/>
    <s v="BT5B-R"/>
    <s v="De 30 a 100kWh"/>
    <n v="149"/>
    <n v="7322"/>
    <n v="11031.89"/>
    <n v="-5573.9"/>
  </r>
  <r>
    <x v="0"/>
    <x v="7"/>
    <s v="ADIL"/>
    <x v="0"/>
    <x v="9"/>
    <s v="Marcabamba"/>
    <s v="SER"/>
    <s v="R"/>
    <s v="Inteconectado"/>
    <s v="PR0210"/>
    <s v="BT5B-R"/>
    <s v="Mayor a 100kWh"/>
    <n v="18"/>
    <n v="3164"/>
    <n v="4253.47"/>
    <n v="123.31"/>
  </r>
  <r>
    <x v="0"/>
    <x v="7"/>
    <s v="ADIL"/>
    <x v="0"/>
    <x v="10"/>
    <s v="Humay Pampano"/>
    <s v="SER"/>
    <s v="R"/>
    <s v="Inteconectado"/>
    <s v="PR0211"/>
    <s v="BT5B-R"/>
    <s v="De 0 a 30 kWh "/>
    <n v="25"/>
    <n v="297"/>
    <n v="640.54"/>
    <n v="-356.58"/>
  </r>
  <r>
    <x v="0"/>
    <x v="7"/>
    <s v="ADIL"/>
    <x v="0"/>
    <x v="10"/>
    <s v="Humay Pampano"/>
    <s v="SER"/>
    <s v="R"/>
    <s v="Inteconectado"/>
    <s v="PR0211"/>
    <s v="BT5B-R"/>
    <s v="De 30 a 100kWh"/>
    <n v="13"/>
    <n v="700"/>
    <n v="1006.09"/>
    <n v="-520.78"/>
  </r>
  <r>
    <x v="0"/>
    <x v="7"/>
    <s v="ADIL"/>
    <x v="0"/>
    <x v="10"/>
    <s v="Humay Pampano"/>
    <s v="SER"/>
    <s v="R"/>
    <s v="Inteconectado"/>
    <s v="PR0211"/>
    <s v="BT5B-R"/>
    <s v="Mayor a 100kWh"/>
    <n v="6"/>
    <n v="2212"/>
    <n v="2434.77"/>
    <n v="70.61"/>
  </r>
  <r>
    <x v="0"/>
    <x v="7"/>
    <s v="ADIL"/>
    <x v="0"/>
    <x v="11"/>
    <s v="Pasco Rural (Huachon)"/>
    <s v="6"/>
    <s v="R"/>
    <s v="Inteconectado"/>
    <s v="PL0212"/>
    <s v="BT5B-R"/>
    <s v="De 0 a 30 kWh "/>
    <n v="638"/>
    <n v="6000"/>
    <n v="9365.84"/>
    <n v="-4264.1899999999996"/>
  </r>
  <r>
    <x v="0"/>
    <x v="7"/>
    <s v="ADIL"/>
    <x v="0"/>
    <x v="11"/>
    <s v="Pasco Rural (Huachon)"/>
    <s v="6"/>
    <s v="R"/>
    <s v="Inteconectado"/>
    <s v="PL0212"/>
    <s v="BT5B-R"/>
    <s v="De 30 a 100kWh"/>
    <n v="100"/>
    <n v="4782"/>
    <n v="5239.75"/>
    <n v="-2119"/>
  </r>
  <r>
    <x v="0"/>
    <x v="7"/>
    <s v="ADIL"/>
    <x v="0"/>
    <x v="11"/>
    <s v="Pasco Rural (Huachon)"/>
    <s v="6"/>
    <s v="R"/>
    <s v="Inteconectado"/>
    <s v="PL0212"/>
    <s v="BT5B-R"/>
    <s v="Mayor a 100kWh"/>
    <n v="13"/>
    <n v="3517"/>
    <n v="4122.7700000000004"/>
    <n v="119.56"/>
  </r>
  <r>
    <x v="0"/>
    <x v="7"/>
    <s v="ADIL"/>
    <x v="0"/>
    <x v="12"/>
    <s v="Yauyos"/>
    <s v="SER"/>
    <s v="R"/>
    <s v="Inteconectado"/>
    <s v="PR0213"/>
    <s v="BT5B-R"/>
    <s v="De 0 a 30 kWh "/>
    <n v="481"/>
    <n v="3170"/>
    <n v="7845"/>
    <n v="-4045.42"/>
  </r>
  <r>
    <x v="0"/>
    <x v="7"/>
    <s v="ADIL"/>
    <x v="0"/>
    <x v="12"/>
    <s v="Yauyos"/>
    <s v="SER"/>
    <s v="R"/>
    <s v="Inteconectado"/>
    <s v="PR0213"/>
    <s v="BT5B-R"/>
    <s v="De 30 a 100kWh"/>
    <n v="44"/>
    <n v="2065"/>
    <n v="3204.59"/>
    <n v="-1458.54"/>
  </r>
  <r>
    <x v="0"/>
    <x v="7"/>
    <s v="ADIL"/>
    <x v="0"/>
    <x v="12"/>
    <s v="Yauyos"/>
    <s v="SER"/>
    <s v="R"/>
    <s v="Inteconectado"/>
    <s v="PR0213"/>
    <s v="BT5B-R"/>
    <s v="Mayor a 100kWh"/>
    <n v="7"/>
    <n v="1029"/>
    <n v="1425.43"/>
    <n v="41.34"/>
  </r>
  <r>
    <x v="0"/>
    <x v="7"/>
    <s v="ADIL"/>
    <x v="0"/>
    <x v="13"/>
    <s v="Lunahuana"/>
    <s v="SER"/>
    <s v="R"/>
    <s v="Inteconectado"/>
    <s v="PR0214"/>
    <s v="BT5B-R"/>
    <s v="De 0 a 30 kWh "/>
    <n v="2372"/>
    <n v="18029"/>
    <n v="42835.45"/>
    <n v="-23112.959999999999"/>
  </r>
  <r>
    <x v="0"/>
    <x v="7"/>
    <s v="ADIL"/>
    <x v="0"/>
    <x v="13"/>
    <s v="Lunahuana"/>
    <s v="SER"/>
    <s v="R"/>
    <s v="Inteconectado"/>
    <s v="PR0214"/>
    <s v="BT5B-R"/>
    <s v="De 30 a 100kWh"/>
    <n v="504"/>
    <n v="26605"/>
    <n v="39484.79"/>
    <n v="-18811.52"/>
  </r>
  <r>
    <x v="0"/>
    <x v="7"/>
    <s v="ADIL"/>
    <x v="0"/>
    <x v="13"/>
    <s v="Lunahuana"/>
    <s v="SER"/>
    <s v="R"/>
    <s v="Inteconectado"/>
    <s v="PR0214"/>
    <s v="BT5B-R"/>
    <s v="Mayor a 100kWh"/>
    <n v="91"/>
    <n v="21358"/>
    <n v="31605.86"/>
    <n v="916.63"/>
  </r>
  <r>
    <x v="0"/>
    <x v="7"/>
    <s v="ADIL"/>
    <x v="0"/>
    <x v="14"/>
    <s v="Charape"/>
    <s v="SER"/>
    <s v="R"/>
    <s v="Aislado"/>
    <s v="PL0216"/>
    <s v="BT5B-R"/>
    <s v="De 0 a 30 kWh "/>
    <n v="294"/>
    <n v="3661"/>
    <n v="7086.57"/>
    <n v="-4246.01"/>
  </r>
  <r>
    <x v="0"/>
    <x v="7"/>
    <s v="ADIL"/>
    <x v="0"/>
    <x v="14"/>
    <s v="Charape"/>
    <s v="SER"/>
    <s v="R"/>
    <s v="Aislado"/>
    <s v="PL0216"/>
    <s v="BT5B-R"/>
    <s v="De 30 a 100kWh"/>
    <n v="127"/>
    <n v="6765"/>
    <n v="8335.48"/>
    <n v="-4416.88"/>
  </r>
  <r>
    <x v="0"/>
    <x v="7"/>
    <s v="ADIL"/>
    <x v="0"/>
    <x v="14"/>
    <s v="Charape"/>
    <s v="SER"/>
    <s v="R"/>
    <s v="Aislado"/>
    <s v="PL0216"/>
    <s v="BT5B-R"/>
    <s v="Mayor a 100kWh"/>
    <n v="27"/>
    <n v="4255"/>
    <n v="3039.74"/>
    <n v="0"/>
  </r>
  <r>
    <x v="0"/>
    <x v="7"/>
    <s v="ADIL"/>
    <x v="0"/>
    <x v="15"/>
    <s v="Coracora"/>
    <s v="SER"/>
    <s v="R"/>
    <s v="Inteconectado"/>
    <s v="PR0210"/>
    <s v="BT5B-R"/>
    <s v="De 0 a 30 kWh "/>
    <n v="7033"/>
    <n v="49060.31"/>
    <n v="120677.53"/>
    <n v="-64129.05"/>
  </r>
  <r>
    <x v="0"/>
    <x v="7"/>
    <s v="ADIL"/>
    <x v="0"/>
    <x v="15"/>
    <s v="Coracora"/>
    <s v="SER"/>
    <s v="R"/>
    <s v="Inteconectado"/>
    <s v="PR0210"/>
    <s v="BT5B-R"/>
    <s v="De 30 a 100kWh"/>
    <n v="581"/>
    <n v="28124.2"/>
    <n v="44462.07"/>
    <n v="-21413.4"/>
  </r>
  <r>
    <x v="0"/>
    <x v="7"/>
    <s v="ADIL"/>
    <x v="0"/>
    <x v="15"/>
    <s v="Coracora"/>
    <s v="SER"/>
    <s v="R"/>
    <s v="Inteconectado"/>
    <s v="PR0210"/>
    <s v="BT5B-R"/>
    <s v="Mayor a 100kWh"/>
    <n v="106"/>
    <n v="26794"/>
    <n v="41780.33"/>
    <n v="1211.52"/>
  </r>
  <r>
    <x v="0"/>
    <x v="7"/>
    <s v="ADIL"/>
    <x v="0"/>
    <x v="16"/>
    <s v="Chuquibamba"/>
    <s v="SER"/>
    <s v="R"/>
    <s v="Inteconectado"/>
    <s v="PL0265"/>
    <s v="BT5B-R"/>
    <s v="De 0 a 30 kWh "/>
    <n v="261"/>
    <n v="2094"/>
    <n v="4923.76"/>
    <n v="-2219.63"/>
  </r>
  <r>
    <x v="0"/>
    <x v="7"/>
    <s v="ADIL"/>
    <x v="0"/>
    <x v="16"/>
    <s v="Chuquibamba"/>
    <s v="SER"/>
    <s v="R"/>
    <s v="Inteconectado"/>
    <s v="PL0265"/>
    <s v="BT5B-R"/>
    <s v="De 30 a 100kWh"/>
    <n v="32"/>
    <n v="1435"/>
    <n v="2246.8200000000002"/>
    <n v="-985.49"/>
  </r>
  <r>
    <x v="0"/>
    <x v="7"/>
    <s v="ADIL"/>
    <x v="0"/>
    <x v="16"/>
    <s v="Chuquibamba"/>
    <s v="SER"/>
    <s v="R"/>
    <s v="Inteconectado"/>
    <s v="PL0265"/>
    <s v="BT5B-R"/>
    <s v="Mayor a 100kWh"/>
    <n v="5"/>
    <n v="698"/>
    <n v="1029.18"/>
    <n v="29.85"/>
  </r>
  <r>
    <x v="0"/>
    <x v="7"/>
    <s v="ADIL"/>
    <x v="0"/>
    <x v="17"/>
    <s v="Valle Purmacana"/>
    <s v="SER"/>
    <s v="R"/>
    <s v="Inteconectado"/>
    <s v="PR0309"/>
    <s v="BT5B-R"/>
    <s v="De 0 a 30 kWh "/>
    <n v="1440"/>
    <n v="14436"/>
    <n v="31978.67"/>
    <n v="-19036.46"/>
  </r>
  <r>
    <x v="0"/>
    <x v="7"/>
    <s v="ADIL"/>
    <x v="0"/>
    <x v="17"/>
    <s v="Valle Purmacana"/>
    <s v="SER"/>
    <s v="R"/>
    <s v="Inteconectado"/>
    <s v="PR0309"/>
    <s v="BT5B-R"/>
    <s v="De 30 a 100kWh"/>
    <n v="756"/>
    <n v="40441"/>
    <n v="54889.64"/>
    <n v="-29788.68"/>
  </r>
  <r>
    <x v="0"/>
    <x v="7"/>
    <s v="ADIL"/>
    <x v="0"/>
    <x v="17"/>
    <s v="Valle Purmacana"/>
    <s v="SER"/>
    <s v="R"/>
    <s v="Inteconectado"/>
    <s v="PR0309"/>
    <s v="BT5B-R"/>
    <s v="Mayor a 100kWh"/>
    <n v="91"/>
    <n v="15445"/>
    <n v="11335.07"/>
    <n v="328.72"/>
  </r>
  <r>
    <x v="0"/>
    <x v="7"/>
    <s v="ADIL"/>
    <x v="0"/>
    <x v="18"/>
    <s v="Tambo Quemado"/>
    <s v="SER"/>
    <s v="R"/>
    <s v="Inteconectado"/>
    <s v="PR0210"/>
    <s v="BT5B-R"/>
    <s v="De 0 a 30 kWh "/>
    <n v="743"/>
    <n v="5536"/>
    <n v="13361.85"/>
    <n v="-6954.76"/>
  </r>
  <r>
    <x v="0"/>
    <x v="7"/>
    <s v="ADIL"/>
    <x v="0"/>
    <x v="18"/>
    <s v="Tambo Quemado"/>
    <s v="SER"/>
    <s v="R"/>
    <s v="Inteconectado"/>
    <s v="PR0210"/>
    <s v="BT5B-R"/>
    <s v="De 30 a 100kWh"/>
    <n v="160"/>
    <n v="8968"/>
    <n v="12950.33"/>
    <n v="-5734.3"/>
  </r>
  <r>
    <x v="0"/>
    <x v="7"/>
    <s v="ADIL"/>
    <x v="0"/>
    <x v="18"/>
    <s v="Tambo Quemado"/>
    <s v="SER"/>
    <s v="R"/>
    <s v="Inteconectado"/>
    <s v="PR0210"/>
    <s v="BT5B-R"/>
    <s v="Mayor a 100kWh"/>
    <n v="25"/>
    <n v="3665"/>
    <n v="4129.17"/>
    <n v="119.79"/>
  </r>
  <r>
    <x v="0"/>
    <x v="7"/>
    <s v="ADIL"/>
    <x v="0"/>
    <x v="19"/>
    <s v="Sistema Eléctrico Rural Cangallo V Etapa"/>
    <s v="SER"/>
    <s v="R"/>
    <s v="Inteconectado"/>
    <s v="PR0198"/>
    <s v="BT5B-R"/>
    <s v="De 0 a 30 kWh "/>
    <n v="265"/>
    <n v="888"/>
    <n v="2895.98"/>
    <n v="-1187.0899999999999"/>
  </r>
  <r>
    <x v="0"/>
    <x v="7"/>
    <s v="ADIL"/>
    <x v="0"/>
    <x v="19"/>
    <s v="Sistema Eléctrico Rural Cangallo V Etapa"/>
    <s v="SER"/>
    <s v="R"/>
    <s v="Inteconectado"/>
    <s v="PR0198"/>
    <s v="BT5B-R"/>
    <s v="De 30 a 100kWh"/>
    <n v="3"/>
    <n v="125"/>
    <n v="207.75"/>
    <n v="-120.3"/>
  </r>
  <r>
    <x v="0"/>
    <x v="7"/>
    <s v="ADIL"/>
    <x v="0"/>
    <x v="19"/>
    <s v="Sistema Eléctrico Rural Cangallo V Etapa"/>
    <s v="SER"/>
    <s v="R"/>
    <s v="Inteconectado"/>
    <s v="PR0198"/>
    <s v="BT5B-R"/>
    <s v="Mayor a 100kWh"/>
    <n v="2"/>
    <n v="468"/>
    <n v="817.46"/>
    <n v="23.71"/>
  </r>
  <r>
    <x v="0"/>
    <x v="7"/>
    <s v="ADIL"/>
    <x v="0"/>
    <x v="20"/>
    <s v="Sistema Eléctrico Rural Coracora"/>
    <s v="SER"/>
    <s v="R"/>
    <s v="Inteconectado"/>
    <s v="PR0120"/>
    <s v="BT5B-R"/>
    <s v="De 0 a 30 kWh "/>
    <n v="546"/>
    <n v="1982"/>
    <n v="6229.77"/>
    <n v="-2648.08"/>
  </r>
  <r>
    <x v="0"/>
    <x v="7"/>
    <s v="ADIL"/>
    <x v="0"/>
    <x v="20"/>
    <s v="Sistema Eléctrico Rural Coracora"/>
    <s v="SER"/>
    <s v="R"/>
    <s v="Inteconectado"/>
    <s v="PR0120"/>
    <s v="BT5B-R"/>
    <s v="De 30 a 100kWh"/>
    <n v="11"/>
    <n v="537"/>
    <n v="949.71"/>
    <n v="-360.9"/>
  </r>
  <r>
    <x v="0"/>
    <x v="7"/>
    <s v="ADIL"/>
    <x v="0"/>
    <x v="20"/>
    <s v="Sistema Eléctrico Rural Coracora"/>
    <s v="SER"/>
    <s v="R"/>
    <s v="Inteconectado"/>
    <s v="PR0120"/>
    <s v="BT5B-R"/>
    <s v="Mayor a 100kWh"/>
    <n v="2"/>
    <n v="275"/>
    <n v="394.16"/>
    <n v="11.43"/>
  </r>
  <r>
    <x v="0"/>
    <x v="7"/>
    <s v="ADIL"/>
    <x v="0"/>
    <x v="21"/>
    <s v="Sistema Eléctrico Rural Ayacucho Sur"/>
    <s v="SER"/>
    <s v="R"/>
    <s v="Inteconectado"/>
    <s v="PR0120"/>
    <s v="BT5B-R"/>
    <s v="De 0 a 30 kWh "/>
    <n v="753"/>
    <n v="3441"/>
    <n v="9811.9500000000007"/>
    <n v="-4514.1899999999996"/>
  </r>
  <r>
    <x v="0"/>
    <x v="7"/>
    <s v="ADIL"/>
    <x v="0"/>
    <x v="21"/>
    <s v="Sistema Eléctrico Rural Ayacucho Sur"/>
    <s v="SER"/>
    <s v="R"/>
    <s v="Inteconectado"/>
    <s v="PR0120"/>
    <s v="BT5B-R"/>
    <s v="De 30 a 100kWh"/>
    <n v="27"/>
    <n v="1269"/>
    <n v="2226.8000000000002"/>
    <n v="-842.1"/>
  </r>
  <r>
    <x v="0"/>
    <x v="7"/>
    <s v="ADIL"/>
    <x v="0"/>
    <x v="21"/>
    <s v="Sistema Eléctrico Rural Ayacucho Sur"/>
    <s v="SER"/>
    <s v="R"/>
    <s v="Inteconectado"/>
    <s v="PR0120"/>
    <s v="BT5B-R"/>
    <s v="Mayor a 100kWh"/>
    <n v="5"/>
    <n v="1071"/>
    <n v="1619.37"/>
    <n v="46.95"/>
  </r>
  <r>
    <x v="0"/>
    <x v="7"/>
    <s v="ADIL"/>
    <x v="0"/>
    <x v="22"/>
    <s v="Sistema Eléctrico Rural Canaan - Fermin Tanguis"/>
    <s v="SER"/>
    <s v="R"/>
    <s v="Inteconectado"/>
    <s v="PR0214"/>
    <s v="BT5B-R"/>
    <s v="De 0 a 30 kWh "/>
    <n v="99"/>
    <n v="836"/>
    <n v="1949.55"/>
    <n v="-1115.17"/>
  </r>
  <r>
    <x v="0"/>
    <x v="7"/>
    <s v="ADIL"/>
    <x v="0"/>
    <x v="22"/>
    <s v="Sistema Eléctrico Rural Canaan - Fermin Tanguis"/>
    <s v="SER"/>
    <s v="R"/>
    <s v="Inteconectado"/>
    <s v="PR0214"/>
    <s v="BT5B-R"/>
    <s v="De 30 a 100kWh"/>
    <n v="27"/>
    <n v="1417"/>
    <n v="2086.2399999999998"/>
    <n v="-1041.56"/>
  </r>
  <r>
    <x v="0"/>
    <x v="7"/>
    <s v="ADIL"/>
    <x v="0"/>
    <x v="22"/>
    <s v="Sistema Eléctrico Rural Canaan - Fermin Tanguis"/>
    <s v="SER"/>
    <s v="R"/>
    <s v="Inteconectado"/>
    <s v="PR0214"/>
    <s v="BT5B-R"/>
    <s v="Mayor a 100kWh"/>
    <n v="1"/>
    <n v="293"/>
    <n v="257.60000000000002"/>
    <n v="7.47"/>
  </r>
  <r>
    <x v="0"/>
    <x v="7"/>
    <s v="ADIL"/>
    <x v="0"/>
    <x v="23"/>
    <s v="SER Castro Virreyna"/>
    <s v="SER"/>
    <s v="R"/>
    <s v="Inteconectado"/>
    <s v="PR0104"/>
    <s v="BT5B-R"/>
    <s v="De 0 a 30 kWh "/>
    <n v="1334"/>
    <n v="7314"/>
    <n v="19464.95"/>
    <n v="-9448.42"/>
  </r>
  <r>
    <x v="0"/>
    <x v="7"/>
    <s v="ADIL"/>
    <x v="0"/>
    <x v="23"/>
    <s v="SER Castro Virreyna"/>
    <s v="SER"/>
    <s v="R"/>
    <s v="Inteconectado"/>
    <s v="PR0104"/>
    <s v="BT5B-R"/>
    <s v="De 30 a 100kWh"/>
    <n v="53"/>
    <n v="2726"/>
    <n v="4127.83"/>
    <n v="-2042.04"/>
  </r>
  <r>
    <x v="0"/>
    <x v="7"/>
    <s v="ADIL"/>
    <x v="0"/>
    <x v="23"/>
    <s v="SER Castro Virreyna"/>
    <s v="SER"/>
    <s v="R"/>
    <s v="Inteconectado"/>
    <s v="PR0104"/>
    <s v="BT5B-R"/>
    <s v="Mayor a 100kWh"/>
    <n v="11"/>
    <n v="2156"/>
    <n v="2406.89"/>
    <n v="69.790000000000006"/>
  </r>
  <r>
    <x v="0"/>
    <x v="7"/>
    <s v="ADIL"/>
    <x v="0"/>
    <x v="24"/>
    <s v="HUAURA-SAYAN 2DA ETAPA"/>
    <s v="SER"/>
    <s v="R"/>
    <s v="Inteconectado"/>
    <s v="PR0268"/>
    <s v="BT5B-R"/>
    <s v="De 0 a 30 kWh "/>
    <n v="778"/>
    <n v="7973"/>
    <n v="17568.900000000001"/>
    <n v="-10510.57"/>
  </r>
  <r>
    <x v="0"/>
    <x v="7"/>
    <s v="ADIL"/>
    <x v="0"/>
    <x v="24"/>
    <s v="HUAURA-SAYAN 2DA ETAPA"/>
    <s v="SER"/>
    <s v="R"/>
    <s v="Inteconectado"/>
    <s v="PR0268"/>
    <s v="BT5B-R"/>
    <s v="De 30 a 100kWh"/>
    <n v="589"/>
    <n v="33653"/>
    <n v="44334.71"/>
    <n v="-23294.95"/>
  </r>
  <r>
    <x v="0"/>
    <x v="7"/>
    <s v="ADIL"/>
    <x v="0"/>
    <x v="24"/>
    <s v="HUAURA-SAYAN 2DA ETAPA"/>
    <s v="SER"/>
    <s v="R"/>
    <s v="Inteconectado"/>
    <s v="PR0268"/>
    <s v="BT5B-R"/>
    <s v="Mayor a 100kWh"/>
    <n v="90"/>
    <n v="13836"/>
    <n v="10367.41"/>
    <n v="300.69"/>
  </r>
  <r>
    <x v="0"/>
    <x v="7"/>
    <s v="ADIL"/>
    <x v="0"/>
    <x v="25"/>
    <s v="PSE Yauca del Rosario - SE0269"/>
    <s v="SER"/>
    <s v="R"/>
    <s v="Inteconectado"/>
    <s v="PR0269"/>
    <s v="BT5B-R"/>
    <s v="De 0 a 30 kWh "/>
    <n v="407"/>
    <n v="2568"/>
    <n v="6523.09"/>
    <n v="-3430.92"/>
  </r>
  <r>
    <x v="0"/>
    <x v="7"/>
    <s v="ADIL"/>
    <x v="0"/>
    <x v="25"/>
    <s v="PSE Yauca del Rosario - SE0269"/>
    <s v="SER"/>
    <s v="R"/>
    <s v="Inteconectado"/>
    <s v="PR0269"/>
    <s v="BT5B-R"/>
    <s v="De 30 a 100kWh"/>
    <n v="63"/>
    <n v="2932"/>
    <n v="4593.74"/>
    <n v="-2525.04"/>
  </r>
  <r>
    <x v="0"/>
    <x v="7"/>
    <s v="ADIL"/>
    <x v="0"/>
    <x v="25"/>
    <s v="PSE Yauca del Rosario - SE0269"/>
    <s v="SER"/>
    <s v="R"/>
    <s v="Inteconectado"/>
    <s v="PR0269"/>
    <s v="BT5B-R"/>
    <s v="Mayor a 100kWh"/>
    <n v="7"/>
    <n v="1335"/>
    <n v="1580.65"/>
    <n v="45.85"/>
  </r>
  <r>
    <x v="0"/>
    <x v="7"/>
    <s v="ADIL"/>
    <x v="0"/>
    <x v="26"/>
    <s v="SER PAMPA CONCON TOPARA"/>
    <s v="SER"/>
    <s v="R"/>
    <s v="Inteconectado"/>
    <s v="PR0211"/>
    <s v="BT5B-R"/>
    <s v="De 0 a 30 kWh "/>
    <n v="1372"/>
    <n v="7463"/>
    <n v="19926.03"/>
    <n v="-9967.23"/>
  </r>
  <r>
    <x v="0"/>
    <x v="7"/>
    <s v="ADIL"/>
    <x v="0"/>
    <x v="26"/>
    <s v="SER PAMPA CONCON TOPARA"/>
    <s v="SER"/>
    <s v="R"/>
    <s v="Inteconectado"/>
    <s v="PR0211"/>
    <s v="BT5B-R"/>
    <s v="De 30 a 100kWh"/>
    <n v="296"/>
    <n v="16690"/>
    <n v="23555.599999999999"/>
    <n v="-11857.76"/>
  </r>
  <r>
    <x v="0"/>
    <x v="7"/>
    <s v="ADIL"/>
    <x v="0"/>
    <x v="26"/>
    <s v="SER PAMPA CONCON TOPARA"/>
    <s v="SER"/>
    <s v="R"/>
    <s v="Inteconectado"/>
    <s v="PR0211"/>
    <s v="BT5B-R"/>
    <s v="Mayor a 100kWh"/>
    <n v="79"/>
    <n v="13899"/>
    <n v="12382.22"/>
    <n v="359.13"/>
  </r>
  <r>
    <x v="0"/>
    <x v="7"/>
    <s v="ADIL"/>
    <x v="0"/>
    <x v="27"/>
    <s v="SER DATEM DEL MARAÑON"/>
    <s v="SER"/>
    <s v="R"/>
    <s v="Aislado"/>
    <s v="PR0273"/>
    <s v="BT5B-R"/>
    <s v="De 0 a 30 kWh "/>
    <n v="331"/>
    <n v="1719.83"/>
    <n v="4339.7"/>
    <n v="-2042.13"/>
  </r>
  <r>
    <x v="0"/>
    <x v="7"/>
    <s v="ADIL"/>
    <x v="0"/>
    <x v="27"/>
    <s v="SER DATEM DEL MARAÑON"/>
    <s v="SER"/>
    <s v="R"/>
    <s v="Aislado"/>
    <s v="PR0273"/>
    <s v="BT5B-R"/>
    <s v="De 30 a 100kWh"/>
    <n v="13"/>
    <n v="738.07"/>
    <n v="1197.74"/>
    <n v="-463.06"/>
  </r>
  <r>
    <x v="0"/>
    <x v="7"/>
    <s v="ADIL"/>
    <x v="0"/>
    <x v="28"/>
    <s v="SER QUILMANA"/>
    <s v="SER"/>
    <s v="R"/>
    <s v="Inteconectado"/>
    <s v="PR0211"/>
    <s v="BT5B-R"/>
    <s v="De 0 a 30 kWh "/>
    <n v="199"/>
    <n v="484"/>
    <n v="1858.8"/>
    <n v="-646.47"/>
  </r>
  <r>
    <x v="0"/>
    <x v="7"/>
    <s v="ADIL"/>
    <x v="0"/>
    <x v="28"/>
    <s v="SER QUILMANA"/>
    <s v="SER"/>
    <s v="R"/>
    <s v="Inteconectado"/>
    <s v="PR0211"/>
    <s v="BT5B-R"/>
    <s v="De 30 a 100kWh"/>
    <n v="17"/>
    <n v="845"/>
    <n v="1255.04"/>
    <n v="-681.02"/>
  </r>
  <r>
    <x v="0"/>
    <x v="7"/>
    <s v="ADIL"/>
    <x v="0"/>
    <x v="28"/>
    <s v="SER QUILMANA"/>
    <s v="SER"/>
    <s v="R"/>
    <s v="Inteconectado"/>
    <s v="PR0211"/>
    <s v="BT5B-R"/>
    <s v="Mayor a 100kWh"/>
    <n v="1"/>
    <n v="126"/>
    <n v="113.71"/>
    <n v="3.3"/>
  </r>
  <r>
    <x v="0"/>
    <x v="7"/>
    <s v="ADIL"/>
    <x v="0"/>
    <x v="29"/>
    <s v="SER CP GUADALUPE-SANTA FE-RUQUIA VEGUETA HUAURA"/>
    <s v="SER"/>
    <s v="R"/>
    <s v="Inteconectado"/>
    <s v="PR0211"/>
    <s v="BT5B-R"/>
    <s v="De 0 a 30 kWh "/>
    <n v="136"/>
    <n v="1371"/>
    <n v="3032.53"/>
    <n v="-1807.32"/>
  </r>
  <r>
    <x v="0"/>
    <x v="7"/>
    <s v="ADIL"/>
    <x v="0"/>
    <x v="29"/>
    <s v="SER CP GUADALUPE-SANTA FE-RUQUIA VEGUETA HUAURA"/>
    <s v="SER"/>
    <s v="R"/>
    <s v="Inteconectado"/>
    <s v="PR0211"/>
    <s v="BT5B-R"/>
    <s v="De 30 a 100kWh"/>
    <n v="78"/>
    <n v="4017"/>
    <n v="5561.9"/>
    <n v="-3084.9"/>
  </r>
  <r>
    <x v="0"/>
    <x v="7"/>
    <s v="ADIL"/>
    <x v="0"/>
    <x v="29"/>
    <s v="SER CP GUADALUPE-SANTA FE-RUQUIA VEGUETA HUAURA"/>
    <s v="SER"/>
    <s v="R"/>
    <s v="Inteconectado"/>
    <s v="PR0211"/>
    <s v="BT5B-R"/>
    <s v="Mayor a 100kWh"/>
    <n v="13"/>
    <n v="1880"/>
    <n v="1389.63"/>
    <n v="40.299999999999997"/>
  </r>
  <r>
    <x v="0"/>
    <x v="7"/>
    <s v="ADIL"/>
    <x v="0"/>
    <x v="30"/>
    <s v="SER VALLE DE CARAL"/>
    <s v="SER"/>
    <s v="R"/>
    <s v="Inteconectado"/>
    <s v="PR0211"/>
    <s v="BT5B-R"/>
    <s v="De 0 a 30 kWh "/>
    <n v="214"/>
    <n v="2342"/>
    <n v="5086.97"/>
    <n v="-3088.3"/>
  </r>
  <r>
    <x v="0"/>
    <x v="7"/>
    <s v="ADIL"/>
    <x v="0"/>
    <x v="30"/>
    <s v="SER VALLE DE CARAL"/>
    <s v="SER"/>
    <s v="R"/>
    <s v="Inteconectado"/>
    <s v="PR0211"/>
    <s v="BT5B-R"/>
    <s v="De 30 a 100kWh"/>
    <n v="220"/>
    <n v="12494"/>
    <n v="16509.68"/>
    <n v="-8703.2000000000007"/>
  </r>
  <r>
    <x v="0"/>
    <x v="7"/>
    <s v="ADIL"/>
    <x v="0"/>
    <x v="30"/>
    <s v="SER VALLE DE CARAL"/>
    <s v="SER"/>
    <s v="R"/>
    <s v="Inteconectado"/>
    <s v="PR0211"/>
    <s v="BT5B-R"/>
    <s v="Mayor a 100kWh"/>
    <n v="35"/>
    <n v="5890"/>
    <n v="4493.82"/>
    <n v="130.33000000000001"/>
  </r>
  <r>
    <x v="0"/>
    <x v="7"/>
    <s v="ADIL"/>
    <x v="0"/>
    <x v="31"/>
    <s v="SER Acari-Chala"/>
    <s v="SER"/>
    <s v="R"/>
    <s v="Inteconectado"/>
    <s v="PR0120"/>
    <s v="BT5B-R"/>
    <s v="De 0 a 30 kWh "/>
    <n v="3087"/>
    <n v="30839"/>
    <n v="69084.81"/>
    <n v="-41221.71"/>
  </r>
  <r>
    <x v="0"/>
    <x v="7"/>
    <s v="ADIL"/>
    <x v="0"/>
    <x v="31"/>
    <s v="SER Acari-Chala"/>
    <s v="SER"/>
    <s v="R"/>
    <s v="Inteconectado"/>
    <s v="PR0120"/>
    <s v="BT5B-R"/>
    <s v="De 30 a 100kWh"/>
    <n v="979"/>
    <n v="50871"/>
    <n v="75364.59"/>
    <n v="-39177.699999999997"/>
  </r>
  <r>
    <x v="0"/>
    <x v="7"/>
    <s v="ADIL"/>
    <x v="0"/>
    <x v="31"/>
    <s v="SER Acari-Chala"/>
    <s v="SER"/>
    <s v="R"/>
    <s v="Inteconectado"/>
    <s v="PR0120"/>
    <s v="BT5B-R"/>
    <s v="Mayor a 100kWh"/>
    <n v="117"/>
    <n v="22003"/>
    <n v="20780.91"/>
    <n v="602.67999999999995"/>
  </r>
  <r>
    <x v="0"/>
    <x v="7"/>
    <s v="ADIL"/>
    <x v="0"/>
    <x v="32"/>
    <s v="SER Calango II Etapa"/>
    <s v="SER"/>
    <s v="R"/>
    <s v="Inteconectado"/>
    <s v="PR0206"/>
    <s v="BT5B-R"/>
    <s v="De 0 a 30 kWh "/>
    <n v="188"/>
    <n v="1191"/>
    <n v="2994.55"/>
    <n v="-1570.47"/>
  </r>
  <r>
    <x v="0"/>
    <x v="7"/>
    <s v="ADIL"/>
    <x v="0"/>
    <x v="32"/>
    <s v="SER Calango II Etapa"/>
    <s v="SER"/>
    <s v="R"/>
    <s v="Inteconectado"/>
    <s v="PR0206"/>
    <s v="BT5B-R"/>
    <s v="De 30 a 100kWh"/>
    <n v="54"/>
    <n v="2491"/>
    <n v="3828.51"/>
    <n v="-2136.2399999999998"/>
  </r>
  <r>
    <x v="0"/>
    <x v="7"/>
    <s v="ADIL"/>
    <x v="0"/>
    <x v="32"/>
    <s v="SER Calango II Etapa"/>
    <s v="SER"/>
    <s v="R"/>
    <s v="Inteconectado"/>
    <s v="PR0206"/>
    <s v="BT5B-R"/>
    <s v="Mayor a 100kWh"/>
    <n v="1"/>
    <n v="101"/>
    <n v="97.24"/>
    <n v="2.82"/>
  </r>
  <r>
    <x v="0"/>
    <x v="7"/>
    <s v="ADIL"/>
    <x v="0"/>
    <x v="33"/>
    <s v="SER Ihuari"/>
    <s v="SER"/>
    <s v="R"/>
    <s v="Inteconectado"/>
    <s v="PR0268"/>
    <s v="BT5B-R"/>
    <s v="De 0 a 30 kWh "/>
    <n v="877"/>
    <n v="5283"/>
    <n v="13502.93"/>
    <n v="-6964.41"/>
  </r>
  <r>
    <x v="0"/>
    <x v="7"/>
    <s v="ADIL"/>
    <x v="0"/>
    <x v="33"/>
    <s v="SER Ihuari"/>
    <s v="SER"/>
    <s v="R"/>
    <s v="Inteconectado"/>
    <s v="PR0268"/>
    <s v="BT5B-R"/>
    <s v="De 30 a 100kWh"/>
    <n v="98"/>
    <n v="5180"/>
    <n v="7081.59"/>
    <n v="-3875.9"/>
  </r>
  <r>
    <x v="0"/>
    <x v="7"/>
    <s v="ADIL"/>
    <x v="0"/>
    <x v="33"/>
    <s v="SER Ihuari"/>
    <s v="SER"/>
    <s v="R"/>
    <s v="Inteconectado"/>
    <s v="PR0268"/>
    <s v="BT5B-R"/>
    <s v="Mayor a 100kWh"/>
    <n v="17"/>
    <n v="2666"/>
    <n v="1963.23"/>
    <n v="56.92"/>
  </r>
  <r>
    <x v="0"/>
    <x v="7"/>
    <s v="CHAV"/>
    <x v="1"/>
    <x v="34"/>
    <s v="Chao"/>
    <s v="3"/>
    <s v="U"/>
    <s v="Inteconectado"/>
    <s v="PL0157"/>
    <s v="BT5B-R"/>
    <s v="De 0 a 30 kWh "/>
    <n v="2566"/>
    <n v="32337.1"/>
    <n v="22727.02"/>
    <n v="-4954.16"/>
  </r>
  <r>
    <x v="0"/>
    <x v="7"/>
    <s v="CHAV"/>
    <x v="1"/>
    <x v="34"/>
    <s v="Chao"/>
    <s v="3"/>
    <s v="U"/>
    <s v="Inteconectado"/>
    <s v="PL0157"/>
    <s v="BT5B-R"/>
    <s v="De 30 a 100kWh"/>
    <n v="2386"/>
    <n v="135859"/>
    <n v="79619.86"/>
    <n v="-10975.6"/>
  </r>
  <r>
    <x v="0"/>
    <x v="7"/>
    <s v="CHAV"/>
    <x v="1"/>
    <x v="34"/>
    <s v="Chao"/>
    <s v="3"/>
    <s v="U"/>
    <s v="Inteconectado"/>
    <s v="PL0157"/>
    <s v="BT5B-R"/>
    <s v="Mayor a 100kWh"/>
    <n v="682"/>
    <n v="127948.1"/>
    <n v="82883.87"/>
    <n v="2339.17"/>
  </r>
  <r>
    <x v="0"/>
    <x v="7"/>
    <s v="CHAV"/>
    <x v="1"/>
    <x v="35"/>
    <s v="Tanguche Desarenador"/>
    <s v="3"/>
    <s v="U"/>
    <s v="Aislado"/>
    <s v="PL0260"/>
    <s v="BT5B-R"/>
    <s v="De 0 a 30 kWh "/>
    <n v="664"/>
    <n v="6700.3"/>
    <n v="3693.55"/>
    <n v="-1661.12"/>
  </r>
  <r>
    <x v="0"/>
    <x v="7"/>
    <s v="CHAV"/>
    <x v="1"/>
    <x v="35"/>
    <s v="Tanguche Desarenador"/>
    <s v="3"/>
    <s v="U"/>
    <s v="Aislado"/>
    <s v="PL0260"/>
    <s v="BT5B-R"/>
    <s v="De 30 a 100kWh"/>
    <n v="225"/>
    <n v="11945"/>
    <n v="4938.7"/>
    <n v="-1674"/>
  </r>
  <r>
    <x v="0"/>
    <x v="7"/>
    <s v="CHAV"/>
    <x v="1"/>
    <x v="35"/>
    <s v="Tanguche Desarenador"/>
    <s v="3"/>
    <s v="U"/>
    <s v="Aislado"/>
    <s v="PL0260"/>
    <s v="BT5B-R"/>
    <s v="Mayor a 100kWh"/>
    <n v="23"/>
    <n v="3694"/>
    <n v="1902.22"/>
    <n v="0"/>
  </r>
  <r>
    <x v="0"/>
    <x v="7"/>
    <s v="CHAV"/>
    <x v="1"/>
    <x v="36"/>
    <s v="SER CHAO"/>
    <s v="SER"/>
    <s v="R"/>
    <s v="Inteconectado"/>
    <s v="PR0102"/>
    <s v="BT5B-R"/>
    <s v="De 0 a 30 kWh "/>
    <n v="605"/>
    <n v="4509.8"/>
    <n v="4629.3500000000004"/>
    <n v="-2468.7399999999998"/>
  </r>
  <r>
    <x v="0"/>
    <x v="7"/>
    <s v="CHAV"/>
    <x v="1"/>
    <x v="36"/>
    <s v="SER CHAO"/>
    <s v="SER"/>
    <s v="R"/>
    <s v="Inteconectado"/>
    <s v="PR0102"/>
    <s v="BT5B-R"/>
    <s v="De 30 a 100kWh"/>
    <n v="151"/>
    <n v="7556.3"/>
    <n v="4970.37"/>
    <n v="-2479.42"/>
  </r>
  <r>
    <x v="0"/>
    <x v="7"/>
    <s v="CHAV"/>
    <x v="1"/>
    <x v="36"/>
    <s v="SER CHAO"/>
    <s v="SER"/>
    <s v="R"/>
    <s v="Inteconectado"/>
    <s v="PR0102"/>
    <s v="BT5B-R"/>
    <s v="Mayor a 100kWh"/>
    <n v="12"/>
    <n v="2160"/>
    <n v="2026.17"/>
    <n v="57.09"/>
  </r>
  <r>
    <x v="0"/>
    <x v="7"/>
    <s v="CHAV"/>
    <x v="1"/>
    <x v="37"/>
    <s v="SER TANGUCHE DESARENADOR"/>
    <s v="SER"/>
    <s v="R"/>
    <s v="Aislado"/>
    <s v="PR0103"/>
    <s v="BT5B-R"/>
    <s v="De 0 a 30 kWh "/>
    <n v="73"/>
    <n v="501"/>
    <n v="456.72"/>
    <n v="-278.10000000000002"/>
  </r>
  <r>
    <x v="0"/>
    <x v="7"/>
    <s v="CHAV"/>
    <x v="1"/>
    <x v="37"/>
    <s v="SER TANGUCHE DESARENADOR"/>
    <s v="SER"/>
    <s v="R"/>
    <s v="Aislado"/>
    <s v="PR0103"/>
    <s v="BT5B-R"/>
    <s v="De 30 a 100kWh"/>
    <n v="3"/>
    <n v="122"/>
    <n v="52.89"/>
    <n v="-49.95"/>
  </r>
  <r>
    <x v="0"/>
    <x v="7"/>
    <s v="COEL"/>
    <x v="2"/>
    <x v="38"/>
    <s v="Villacurí"/>
    <s v="ESP"/>
    <s v="R"/>
    <s v="Inteconectado"/>
    <s v="PL0001"/>
    <s v="BT5B-R"/>
    <s v="De 0 a 30 kWh "/>
    <n v="290"/>
    <n v="3268"/>
    <n v="2027.3"/>
    <n v="-980.4"/>
  </r>
  <r>
    <x v="0"/>
    <x v="7"/>
    <s v="COEL"/>
    <x v="2"/>
    <x v="38"/>
    <s v="Villacurí"/>
    <s v="ESP"/>
    <s v="R"/>
    <s v="Inteconectado"/>
    <s v="PL0001"/>
    <s v="BT5B-R"/>
    <s v="De 30 a 100kWh"/>
    <n v="282"/>
    <n v="15957.9"/>
    <n v="8054.76"/>
    <n v="-2538"/>
  </r>
  <r>
    <x v="0"/>
    <x v="7"/>
    <s v="COEL"/>
    <x v="2"/>
    <x v="38"/>
    <s v="Villacurí"/>
    <s v="ESP"/>
    <s v="R"/>
    <s v="Inteconectado"/>
    <s v="PL0001"/>
    <s v="BT5B-R"/>
    <s v="Mayor a 100kWh"/>
    <n v="84"/>
    <n v="16513.3"/>
    <n v="10507.05"/>
    <n v="287.43"/>
  </r>
  <r>
    <x v="0"/>
    <x v="7"/>
    <s v="COEL"/>
    <x v="2"/>
    <x v="39"/>
    <s v="Andahuasi"/>
    <s v="2"/>
    <s v="U"/>
    <s v="Inteconectado"/>
    <s v="PL0002"/>
    <s v="BT5B-R"/>
    <s v="De 0 a 30 kWh "/>
    <n v="559"/>
    <n v="5827.4"/>
    <n v="3941.15"/>
    <n v="-758.11"/>
  </r>
  <r>
    <x v="0"/>
    <x v="7"/>
    <s v="COEL"/>
    <x v="2"/>
    <x v="39"/>
    <s v="Andahuasi"/>
    <s v="2"/>
    <s v="U"/>
    <s v="Inteconectado"/>
    <s v="PL0002"/>
    <s v="BT5B-R"/>
    <s v="De 30 a 100kWh"/>
    <n v="779"/>
    <n v="49377.3"/>
    <n v="24972.42"/>
    <n v="-3040.68"/>
  </r>
  <r>
    <x v="0"/>
    <x v="7"/>
    <s v="COEL"/>
    <x v="2"/>
    <x v="39"/>
    <s v="Andahuasi"/>
    <s v="2"/>
    <s v="U"/>
    <s v="Inteconectado"/>
    <s v="PL0002"/>
    <s v="BT5B-R"/>
    <s v="Mayor a 100kWh"/>
    <n v="361"/>
    <n v="62003.3"/>
    <n v="34313.61"/>
    <n v="936.24"/>
  </r>
  <r>
    <x v="0"/>
    <x v="7"/>
    <s v="COEL"/>
    <x v="2"/>
    <x v="40"/>
    <s v="Illimo"/>
    <s v="5"/>
    <s v="R"/>
    <s v="Inteconectado"/>
    <s v="PL0263"/>
    <s v="BT5B-R"/>
    <s v="De 0 a 30 kWh "/>
    <n v="177"/>
    <n v="2473"/>
    <n v="1325.46"/>
    <n v="-1047.8499999999999"/>
  </r>
  <r>
    <x v="0"/>
    <x v="7"/>
    <s v="COEL"/>
    <x v="2"/>
    <x v="40"/>
    <s v="Illimo"/>
    <s v="5"/>
    <s v="R"/>
    <s v="Inteconectado"/>
    <s v="PL0263"/>
    <s v="BT5B-R"/>
    <s v="De 30 a 100kWh"/>
    <n v="180"/>
    <n v="9705"/>
    <n v="5038.96"/>
    <n v="-2289.33"/>
  </r>
  <r>
    <x v="0"/>
    <x v="7"/>
    <s v="COEL"/>
    <x v="2"/>
    <x v="40"/>
    <s v="Illimo"/>
    <s v="5"/>
    <s v="R"/>
    <s v="Inteconectado"/>
    <s v="PL0263"/>
    <s v="BT5B-R"/>
    <s v="Mayor a 100kWh"/>
    <n v="9"/>
    <n v="1725.8"/>
    <n v="1249.48"/>
    <n v="34.340000000000003"/>
  </r>
  <r>
    <x v="0"/>
    <x v="7"/>
    <s v="EDCA"/>
    <x v="3"/>
    <x v="41"/>
    <s v="Cañete"/>
    <s v="2"/>
    <s v="U"/>
    <s v="Inteconectado"/>
    <s v="PL0003"/>
    <s v="BT5B-R"/>
    <s v="De 0 a 30 kWh "/>
    <n v="7162"/>
    <n v="72228.7"/>
    <n v="47941.71"/>
    <n v="-8857.91"/>
  </r>
  <r>
    <x v="0"/>
    <x v="7"/>
    <s v="EDCA"/>
    <x v="3"/>
    <x v="41"/>
    <s v="Cañete"/>
    <s v="2"/>
    <s v="U"/>
    <s v="Inteconectado"/>
    <s v="PL0003"/>
    <s v="BT5B-R"/>
    <s v="De 30 a 100kWh"/>
    <n v="11756"/>
    <n v="754189.4"/>
    <n v="362950.53"/>
    <n v="-43334.69"/>
  </r>
  <r>
    <x v="0"/>
    <x v="7"/>
    <s v="EDCA"/>
    <x v="3"/>
    <x v="41"/>
    <s v="Cañete"/>
    <s v="2"/>
    <s v="U"/>
    <s v="Inteconectado"/>
    <s v="PL0003"/>
    <s v="BT5B-R"/>
    <s v="Mayor a 100kWh"/>
    <n v="9678"/>
    <n v="2052174.67"/>
    <n v="1070011.23"/>
    <n v="30108.05"/>
  </r>
  <r>
    <x v="0"/>
    <x v="7"/>
    <s v="EDCA"/>
    <x v="3"/>
    <x v="42"/>
    <s v="Lunahuaná"/>
    <s v="4"/>
    <s v="R"/>
    <s v="Inteconectado"/>
    <s v="PL0004"/>
    <s v="BT5B-R"/>
    <s v="De 0 a 30 kWh "/>
    <n v="1951"/>
    <n v="18216"/>
    <n v="10966.34"/>
    <n v="-3895.09"/>
  </r>
  <r>
    <x v="0"/>
    <x v="7"/>
    <s v="EDCA"/>
    <x v="3"/>
    <x v="42"/>
    <s v="Lunahuaná"/>
    <s v="4"/>
    <s v="R"/>
    <s v="Inteconectado"/>
    <s v="PL0004"/>
    <s v="BT5B-R"/>
    <s v="De 30 a 100kWh"/>
    <n v="2548"/>
    <n v="160168.5"/>
    <n v="73087.960000000006"/>
    <n v="-16462.189999999999"/>
  </r>
  <r>
    <x v="0"/>
    <x v="7"/>
    <s v="EDCA"/>
    <x v="3"/>
    <x v="42"/>
    <s v="Lunahuaná"/>
    <s v="4"/>
    <s v="R"/>
    <s v="Inteconectado"/>
    <s v="PL0004"/>
    <s v="BT5B-R"/>
    <s v="Mayor a 100kWh"/>
    <n v="1397"/>
    <n v="299523"/>
    <n v="179767.75"/>
    <n v="5020.32"/>
  </r>
  <r>
    <x v="0"/>
    <x v="7"/>
    <s v="EDLN"/>
    <x v="4"/>
    <x v="43"/>
    <s v="Lima Norte"/>
    <s v="1"/>
    <s v="U"/>
    <s v="Inteconectado"/>
    <s v="PL0005"/>
    <s v="BT5B-R"/>
    <s v="De 0 a 30 kWh "/>
    <n v="167791"/>
    <n v="1231096"/>
    <n v="1010442.17"/>
    <n v="-138510.49"/>
  </r>
  <r>
    <x v="0"/>
    <x v="7"/>
    <s v="EDLN"/>
    <x v="4"/>
    <x v="43"/>
    <s v="Lima Norte"/>
    <s v="1"/>
    <s v="U"/>
    <s v="Inteconectado"/>
    <s v="PL0005"/>
    <s v="BT5B-R"/>
    <s v="De 30 a 100kWh"/>
    <n v="264133"/>
    <n v="17963688"/>
    <n v="8619813.1300000008"/>
    <n v="-880079.74"/>
  </r>
  <r>
    <x v="0"/>
    <x v="7"/>
    <s v="EDLN"/>
    <x v="4"/>
    <x v="43"/>
    <s v="Lima Norte"/>
    <s v="1"/>
    <s v="U"/>
    <s v="Inteconectado"/>
    <s v="PL0005"/>
    <s v="BT5B-R"/>
    <s v="Mayor a 100kWh"/>
    <n v="705887"/>
    <n v="207692304"/>
    <n v="93163568.700000003"/>
    <n v="2674052.96"/>
  </r>
  <r>
    <x v="0"/>
    <x v="7"/>
    <s v="EDLN"/>
    <x v="4"/>
    <x v="44"/>
    <s v="Huaral-Chancay"/>
    <s v="3"/>
    <s v="U"/>
    <s v="Inteconectado"/>
    <s v="PL0007"/>
    <s v="BT5B-R"/>
    <s v="De 0 a 30 kWh "/>
    <n v="8010"/>
    <n v="76421"/>
    <n v="63865.38"/>
    <n v="-9740.56"/>
  </r>
  <r>
    <x v="0"/>
    <x v="7"/>
    <s v="EDLN"/>
    <x v="4"/>
    <x v="44"/>
    <s v="Huaral-Chancay"/>
    <s v="3"/>
    <s v="U"/>
    <s v="Inteconectado"/>
    <s v="PL0007"/>
    <s v="BT5B-R"/>
    <s v="De 30 a 100kWh"/>
    <n v="14224"/>
    <n v="931991"/>
    <n v="513433.26"/>
    <n v="-54250.45"/>
  </r>
  <r>
    <x v="0"/>
    <x v="7"/>
    <s v="EDLN"/>
    <x v="4"/>
    <x v="44"/>
    <s v="Huaral-Chancay"/>
    <s v="3"/>
    <s v="U"/>
    <s v="Inteconectado"/>
    <s v="PL0007"/>
    <s v="BT5B-R"/>
    <s v="Mayor a 100kWh"/>
    <n v="14562"/>
    <n v="3403982"/>
    <n v="1740405.76"/>
    <n v="50759.45"/>
  </r>
  <r>
    <x v="0"/>
    <x v="7"/>
    <s v="EDLN"/>
    <x v="4"/>
    <x v="45"/>
    <s v="Pativilca"/>
    <s v="3"/>
    <s v="U"/>
    <s v="Inteconectado"/>
    <s v="PL0008"/>
    <s v="BT5B-R"/>
    <s v="De 0 a 30 kWh "/>
    <n v="1117"/>
    <n v="11844"/>
    <n v="9483.73"/>
    <n v="-1500.37"/>
  </r>
  <r>
    <x v="0"/>
    <x v="7"/>
    <s v="EDLN"/>
    <x v="4"/>
    <x v="45"/>
    <s v="Pativilca"/>
    <s v="3"/>
    <s v="U"/>
    <s v="Inteconectado"/>
    <s v="PL0008"/>
    <s v="BT5B-R"/>
    <s v="De 30 a 100kWh"/>
    <n v="1570"/>
    <n v="100200"/>
    <n v="56980.25"/>
    <n v="-6217.63"/>
  </r>
  <r>
    <x v="0"/>
    <x v="7"/>
    <s v="EDLN"/>
    <x v="4"/>
    <x v="45"/>
    <s v="Pativilca"/>
    <s v="3"/>
    <s v="U"/>
    <s v="Inteconectado"/>
    <s v="PL0008"/>
    <s v="BT5B-R"/>
    <s v="Mayor a 100kWh"/>
    <n v="969"/>
    <n v="181830"/>
    <n v="95133.6"/>
    <n v="2761.57"/>
  </r>
  <r>
    <x v="0"/>
    <x v="7"/>
    <s v="EDLN"/>
    <x v="4"/>
    <x v="46"/>
    <s v="Canta"/>
    <s v="5"/>
    <s v="R"/>
    <s v="Aislado"/>
    <s v="PL0011"/>
    <s v="BT5B-R"/>
    <s v="De 0 a 30 kWh "/>
    <n v="1359"/>
    <n v="10224"/>
    <n v="10213.83"/>
    <n v="-3764.55"/>
  </r>
  <r>
    <x v="0"/>
    <x v="7"/>
    <s v="EDLN"/>
    <x v="4"/>
    <x v="46"/>
    <s v="Canta"/>
    <s v="5"/>
    <s v="R"/>
    <s v="Aislado"/>
    <s v="PL0011"/>
    <s v="BT5B-R"/>
    <s v="De 30 a 100kWh"/>
    <n v="590"/>
    <n v="32870"/>
    <n v="17901.900000000001"/>
    <n v="-6465.76"/>
  </r>
  <r>
    <x v="0"/>
    <x v="7"/>
    <s v="EDLN"/>
    <x v="4"/>
    <x v="46"/>
    <s v="Canta"/>
    <s v="5"/>
    <s v="R"/>
    <s v="Aislado"/>
    <s v="PL0011"/>
    <s v="BT5B-R"/>
    <s v="Mayor a 100kWh"/>
    <n v="258"/>
    <n v="65843"/>
    <n v="34775.879999999997"/>
    <n v="11.42"/>
  </r>
  <r>
    <x v="0"/>
    <x v="7"/>
    <s v="EDLN"/>
    <x v="4"/>
    <x v="47"/>
    <s v="Churín"/>
    <s v="4"/>
    <s v="R"/>
    <s v="Aislado"/>
    <s v="PL0012"/>
    <s v="BT5B-R"/>
    <s v="De 0 a 30 kWh "/>
    <n v="618"/>
    <n v="4934"/>
    <n v="4654.66"/>
    <n v="-1783.63"/>
  </r>
  <r>
    <x v="0"/>
    <x v="7"/>
    <s v="EDLN"/>
    <x v="4"/>
    <x v="47"/>
    <s v="Churín"/>
    <s v="4"/>
    <s v="R"/>
    <s v="Aislado"/>
    <s v="PL0012"/>
    <s v="BT5B-R"/>
    <s v="De 30 a 100kWh"/>
    <n v="286"/>
    <n v="16822"/>
    <n v="8865.19"/>
    <n v="-3075.38"/>
  </r>
  <r>
    <x v="0"/>
    <x v="7"/>
    <s v="EDLN"/>
    <x v="4"/>
    <x v="47"/>
    <s v="Churín"/>
    <s v="4"/>
    <s v="R"/>
    <s v="Aislado"/>
    <s v="PL0012"/>
    <s v="BT5B-R"/>
    <s v="Mayor a 100kWh"/>
    <n v="199"/>
    <n v="68656"/>
    <n v="31948.19"/>
    <n v="0"/>
  </r>
  <r>
    <x v="0"/>
    <x v="7"/>
    <s v="EDLN"/>
    <x v="4"/>
    <x v="48"/>
    <s v="Ravira-Pacaraos"/>
    <s v="4"/>
    <s v="R"/>
    <s v="Aislado"/>
    <s v="PL0013"/>
    <s v="BT5B-R"/>
    <s v="De 0 a 30 kWh "/>
    <n v="526"/>
    <n v="3656"/>
    <n v="3748.2"/>
    <n v="-1339.45"/>
  </r>
  <r>
    <x v="0"/>
    <x v="7"/>
    <s v="EDLN"/>
    <x v="4"/>
    <x v="48"/>
    <s v="Ravira-Pacaraos"/>
    <s v="4"/>
    <s v="R"/>
    <s v="Aislado"/>
    <s v="PL0013"/>
    <s v="BT5B-R"/>
    <s v="De 30 a 100kWh"/>
    <n v="135"/>
    <n v="6995"/>
    <n v="3832.86"/>
    <n v="-1476.69"/>
  </r>
  <r>
    <x v="0"/>
    <x v="7"/>
    <s v="EDLN"/>
    <x v="4"/>
    <x v="48"/>
    <s v="Ravira-Pacaraos"/>
    <s v="4"/>
    <s v="R"/>
    <s v="Aislado"/>
    <s v="PL0013"/>
    <s v="BT5B-R"/>
    <s v="Mayor a 100kWh"/>
    <n v="29"/>
    <n v="6897"/>
    <n v="3376.58"/>
    <n v="11.46"/>
  </r>
  <r>
    <x v="0"/>
    <x v="7"/>
    <s v="EDLN"/>
    <x v="4"/>
    <x v="49"/>
    <s v="Hoyos-Acos"/>
    <s v="6"/>
    <s v="R"/>
    <s v="Aislado"/>
    <s v="PL0014"/>
    <s v="BT5B-R"/>
    <s v="De 0 a 30 kWh "/>
    <n v="833"/>
    <n v="6394"/>
    <n v="5802.76"/>
    <n v="-2147.7600000000002"/>
  </r>
  <r>
    <x v="0"/>
    <x v="7"/>
    <s v="EDLN"/>
    <x v="4"/>
    <x v="49"/>
    <s v="Hoyos-Acos"/>
    <s v="6"/>
    <s v="R"/>
    <s v="Aislado"/>
    <s v="PL0014"/>
    <s v="BT5B-R"/>
    <s v="De 30 a 100kWh"/>
    <n v="242"/>
    <n v="13034"/>
    <n v="7091.07"/>
    <n v="-2826.85"/>
  </r>
  <r>
    <x v="0"/>
    <x v="7"/>
    <s v="EDLN"/>
    <x v="4"/>
    <x v="49"/>
    <s v="Hoyos-Acos"/>
    <s v="6"/>
    <s v="R"/>
    <s v="Aislado"/>
    <s v="PL0014"/>
    <s v="BT5B-R"/>
    <s v="Mayor a 100kWh"/>
    <n v="60"/>
    <n v="16053"/>
    <n v="7218.2"/>
    <n v="0"/>
  </r>
  <r>
    <x v="0"/>
    <x v="7"/>
    <s v="EDLN"/>
    <x v="4"/>
    <x v="50"/>
    <s v="Yaso"/>
    <s v="6"/>
    <s v="R"/>
    <s v="Aislado"/>
    <s v="PL0016"/>
    <s v="BT5B-R"/>
    <s v="De 0 a 30 kWh "/>
    <n v="85"/>
    <n v="636"/>
    <n v="556.20000000000005"/>
    <n v="-211.87"/>
  </r>
  <r>
    <x v="0"/>
    <x v="7"/>
    <s v="EDLN"/>
    <x v="4"/>
    <x v="50"/>
    <s v="Yaso"/>
    <s v="6"/>
    <s v="R"/>
    <s v="Aislado"/>
    <s v="PL0016"/>
    <s v="BT5B-R"/>
    <s v="De 30 a 100kWh"/>
    <n v="75"/>
    <n v="4750"/>
    <n v="2318.08"/>
    <n v="-753.56"/>
  </r>
  <r>
    <x v="0"/>
    <x v="7"/>
    <s v="EDLN"/>
    <x v="4"/>
    <x v="50"/>
    <s v="Yaso"/>
    <s v="6"/>
    <s v="R"/>
    <s v="Aislado"/>
    <s v="PL0016"/>
    <s v="BT5B-R"/>
    <s v="Mayor a 100kWh"/>
    <n v="74"/>
    <n v="24720"/>
    <n v="20273.8"/>
    <n v="29.94"/>
  </r>
  <r>
    <x v="0"/>
    <x v="7"/>
    <s v="EDLN"/>
    <x v="4"/>
    <x v="51"/>
    <s v="Sayán-Humaya"/>
    <s v="4"/>
    <s v="R"/>
    <s v="Inteconectado"/>
    <s v="PL0221"/>
    <s v="BT5B-R"/>
    <s v="De 0 a 30 kWh "/>
    <n v="1381"/>
    <n v="13870"/>
    <n v="12747.35"/>
    <n v="-4806.8599999999997"/>
  </r>
  <r>
    <x v="0"/>
    <x v="7"/>
    <s v="EDLN"/>
    <x v="4"/>
    <x v="51"/>
    <s v="Sayán-Humaya"/>
    <s v="4"/>
    <s v="R"/>
    <s v="Inteconectado"/>
    <s v="PL0221"/>
    <s v="BT5B-R"/>
    <s v="De 30 a 100kWh"/>
    <n v="1843"/>
    <n v="112535"/>
    <n v="68955.09"/>
    <n v="-18992.05"/>
  </r>
  <r>
    <x v="0"/>
    <x v="7"/>
    <s v="EDLN"/>
    <x v="4"/>
    <x v="51"/>
    <s v="Sayán-Humaya"/>
    <s v="4"/>
    <s v="R"/>
    <s v="Inteconectado"/>
    <s v="PL0221"/>
    <s v="BT5B-R"/>
    <s v="Mayor a 100kWh"/>
    <n v="980"/>
    <n v="234912"/>
    <n v="133486.66"/>
    <n v="3902.29"/>
  </r>
  <r>
    <x v="0"/>
    <x v="7"/>
    <s v="EDLN"/>
    <x v="4"/>
    <x v="52"/>
    <s v="Huacho"/>
    <s v="3"/>
    <s v="U"/>
    <s v="Inteconectado"/>
    <s v="PL0261"/>
    <s v="BT5B-R"/>
    <s v="De 0 a 30 kWh "/>
    <n v="9932"/>
    <n v="98588"/>
    <n v="84122.95"/>
    <n v="-13351.57"/>
  </r>
  <r>
    <x v="0"/>
    <x v="7"/>
    <s v="EDLN"/>
    <x v="4"/>
    <x v="52"/>
    <s v="Huacho"/>
    <s v="3"/>
    <s v="U"/>
    <s v="Inteconectado"/>
    <s v="PL0261"/>
    <s v="BT5B-R"/>
    <s v="De 30 a 100kWh"/>
    <n v="16274"/>
    <n v="1053954"/>
    <n v="597873.18000000005"/>
    <n v="-64113.46"/>
  </r>
  <r>
    <x v="0"/>
    <x v="7"/>
    <s v="EDLN"/>
    <x v="4"/>
    <x v="52"/>
    <s v="Huacho"/>
    <s v="3"/>
    <s v="U"/>
    <s v="Inteconectado"/>
    <s v="PL0261"/>
    <s v="BT5B-R"/>
    <s v="Mayor a 100kWh"/>
    <n v="15314"/>
    <n v="3326251"/>
    <n v="1735168.91"/>
    <n v="51257.31"/>
  </r>
  <r>
    <x v="0"/>
    <x v="7"/>
    <s v="EDLN"/>
    <x v="4"/>
    <x v="53"/>
    <s v="Supe-Barranca"/>
    <s v="3"/>
    <s v="U"/>
    <s v="Inteconectado"/>
    <s v="PL0262"/>
    <s v="BT5B-R"/>
    <s v="De 0 a 30 kWh "/>
    <n v="5612"/>
    <n v="57935"/>
    <n v="46223.08"/>
    <n v="-7377.97"/>
  </r>
  <r>
    <x v="0"/>
    <x v="7"/>
    <s v="EDLN"/>
    <x v="4"/>
    <x v="53"/>
    <s v="Supe-Barranca"/>
    <s v="3"/>
    <s v="U"/>
    <s v="Inteconectado"/>
    <s v="PL0262"/>
    <s v="BT5B-R"/>
    <s v="De 30 a 100kWh"/>
    <n v="9221"/>
    <n v="603326"/>
    <n v="328879.69"/>
    <n v="-34853.919999999998"/>
  </r>
  <r>
    <x v="0"/>
    <x v="7"/>
    <s v="EDLN"/>
    <x v="4"/>
    <x v="53"/>
    <s v="Supe-Barranca"/>
    <s v="3"/>
    <s v="U"/>
    <s v="Inteconectado"/>
    <s v="PL0262"/>
    <s v="BT5B-R"/>
    <s v="Mayor a 100kWh"/>
    <n v="8446"/>
    <n v="1821090"/>
    <n v="931604.45"/>
    <n v="26970.57"/>
  </r>
  <r>
    <x v="0"/>
    <x v="7"/>
    <s v="EDLN"/>
    <x v="4"/>
    <x v="54"/>
    <s v="Sistema Eléctrcio Rural Chillón"/>
    <s v="SER"/>
    <s v="R"/>
    <s v="Inteconectado"/>
    <s v="PR0101"/>
    <s v="BT5B-R"/>
    <s v="De 0 a 30 kWh "/>
    <n v="1380"/>
    <n v="10517"/>
    <n v="14702.06"/>
    <n v="-4657.17"/>
  </r>
  <r>
    <x v="0"/>
    <x v="7"/>
    <s v="EDLN"/>
    <x v="4"/>
    <x v="54"/>
    <s v="Sistema Eléctrcio Rural Chillón"/>
    <s v="SER"/>
    <s v="R"/>
    <s v="Inteconectado"/>
    <s v="PR0101"/>
    <s v="BT5B-R"/>
    <s v="De 30 a 100kWh"/>
    <n v="1043"/>
    <n v="61676"/>
    <n v="48500.07"/>
    <n v="-13585.19"/>
  </r>
  <r>
    <x v="0"/>
    <x v="7"/>
    <s v="EDLN"/>
    <x v="4"/>
    <x v="54"/>
    <s v="Sistema Eléctrcio Rural Chillón"/>
    <s v="SER"/>
    <s v="R"/>
    <s v="Inteconectado"/>
    <s v="PR0101"/>
    <s v="BT5B-R"/>
    <s v="Mayor a 100kWh"/>
    <n v="370"/>
    <n v="73271"/>
    <n v="53106.720000000001"/>
    <n v="1546.47"/>
  </r>
  <r>
    <x v="0"/>
    <x v="7"/>
    <s v="EGEP"/>
    <x v="5"/>
    <x v="55"/>
    <s v="Pangoa 2"/>
    <s v="3"/>
    <s v="U"/>
    <s v="Inteconectado"/>
    <s v="PL0159"/>
    <s v="BT5B-R"/>
    <s v="De 0 a 30 kWh "/>
    <n v="857"/>
    <n v="13958"/>
    <n v="9665.9599999999991"/>
    <n v="-2317.92"/>
  </r>
  <r>
    <x v="0"/>
    <x v="7"/>
    <s v="EGEP"/>
    <x v="5"/>
    <x v="55"/>
    <s v="Pangoa 2"/>
    <s v="3"/>
    <s v="U"/>
    <s v="Inteconectado"/>
    <s v="PL0159"/>
    <s v="BT5B-R"/>
    <s v="De 30 a 100kWh"/>
    <n v="623"/>
    <n v="35414"/>
    <n v="22413.54"/>
    <n v="-3102.54"/>
  </r>
  <r>
    <x v="0"/>
    <x v="7"/>
    <s v="EGEP"/>
    <x v="5"/>
    <x v="55"/>
    <s v="Pangoa 2"/>
    <s v="3"/>
    <s v="U"/>
    <s v="Inteconectado"/>
    <s v="PL0159"/>
    <s v="BT5B-R"/>
    <s v="Mayor a 100kWh"/>
    <n v="215"/>
    <n v="50932"/>
    <n v="35549.39"/>
    <n v="997.27"/>
  </r>
  <r>
    <x v="0"/>
    <x v="7"/>
    <s v="EIHC"/>
    <x v="6"/>
    <x v="56"/>
    <s v="Chacas"/>
    <s v="3"/>
    <s v="U"/>
    <s v="Aislado"/>
    <s v="PL0200"/>
    <s v="BT5B-R"/>
    <s v="De 0 a 30 kWh "/>
    <n v="959"/>
    <n v="10162.39"/>
    <n v="12479.31"/>
    <n v="-4763.99"/>
  </r>
  <r>
    <x v="0"/>
    <x v="7"/>
    <s v="EIHC"/>
    <x v="6"/>
    <x v="56"/>
    <s v="Chacas"/>
    <s v="3"/>
    <s v="U"/>
    <s v="Aislado"/>
    <s v="PL0200"/>
    <s v="BT5B-R"/>
    <s v="De 30 a 100kWh"/>
    <n v="153"/>
    <n v="7213"/>
    <n v="7242.55"/>
    <n v="-2085.3200000000002"/>
  </r>
  <r>
    <x v="0"/>
    <x v="7"/>
    <s v="EIHC"/>
    <x v="6"/>
    <x v="56"/>
    <s v="Chacas"/>
    <s v="3"/>
    <s v="U"/>
    <s v="Aislado"/>
    <s v="PL0200"/>
    <s v="BT5B-R"/>
    <s v="Mayor a 100kWh"/>
    <n v="5"/>
    <n v="788"/>
    <n v="755.39"/>
    <n v="0"/>
  </r>
  <r>
    <x v="0"/>
    <x v="7"/>
    <s v="EIHC"/>
    <x v="6"/>
    <x v="57"/>
    <s v="Sistema Electrico Rural Chacas"/>
    <s v="SER"/>
    <s v="R"/>
    <s v="Aislado"/>
    <s v="PR0100"/>
    <s v="BT5B-R"/>
    <s v="De 0 a 30 kWh "/>
    <n v="2562"/>
    <n v="28396.99"/>
    <n v="54599.75"/>
    <n v="-31689.71"/>
  </r>
  <r>
    <x v="0"/>
    <x v="7"/>
    <s v="EIHC"/>
    <x v="6"/>
    <x v="57"/>
    <s v="Sistema Electrico Rural Chacas"/>
    <s v="SER"/>
    <s v="R"/>
    <s v="Aislado"/>
    <s v="PR0100"/>
    <s v="BT5B-R"/>
    <s v="De 30 a 100kWh"/>
    <n v="1063"/>
    <n v="56176"/>
    <n v="87385.08"/>
    <n v="-35493.300000000003"/>
  </r>
  <r>
    <x v="0"/>
    <x v="7"/>
    <s v="EIHC"/>
    <x v="6"/>
    <x v="57"/>
    <s v="Sistema Electrico Rural Chacas"/>
    <s v="SER"/>
    <s v="R"/>
    <s v="Aislado"/>
    <s v="PR0100"/>
    <s v="BT5B-R"/>
    <s v="Mayor a 100kWh"/>
    <n v="245"/>
    <n v="55140"/>
    <n v="81661.39"/>
    <n v="0"/>
  </r>
  <r>
    <x v="0"/>
    <x v="7"/>
    <s v="ELC"/>
    <x v="7"/>
    <x v="58"/>
    <s v="Ayacucho"/>
    <s v="2"/>
    <s v="U"/>
    <s v="Inteconectado"/>
    <s v="PL0060"/>
    <s v="BT5B-R"/>
    <s v="De 0 a 30 kWh "/>
    <n v="14382"/>
    <n v="198413"/>
    <n v="133257"/>
    <n v="-30176.86"/>
  </r>
  <r>
    <x v="0"/>
    <x v="7"/>
    <s v="ELC"/>
    <x v="7"/>
    <x v="58"/>
    <s v="Ayacucho"/>
    <s v="2"/>
    <s v="U"/>
    <s v="Inteconectado"/>
    <s v="PL0060"/>
    <s v="BT5B-R"/>
    <s v="De 30 a 100kWh"/>
    <n v="16801"/>
    <n v="1027536"/>
    <n v="597996.1"/>
    <n v="-76947.899999999994"/>
  </r>
  <r>
    <x v="0"/>
    <x v="7"/>
    <s v="ELC"/>
    <x v="7"/>
    <x v="58"/>
    <s v="Ayacucho"/>
    <s v="2"/>
    <s v="U"/>
    <s v="Inteconectado"/>
    <s v="PL0060"/>
    <s v="BT5B-R"/>
    <s v="Mayor a 100kWh"/>
    <n v="9605"/>
    <n v="1916523"/>
    <n v="1228754.3400000001"/>
    <n v="34654.370000000003"/>
  </r>
  <r>
    <x v="0"/>
    <x v="7"/>
    <s v="ELC"/>
    <x v="7"/>
    <x v="59"/>
    <s v="Huancavelica Ciudad"/>
    <s v="2"/>
    <s v="U"/>
    <s v="Inteconectado"/>
    <s v="PL0061"/>
    <s v="BT5B-R"/>
    <s v="De 0 a 30 kWh "/>
    <n v="3051"/>
    <n v="45484"/>
    <n v="30347.54"/>
    <n v="-7095.78"/>
  </r>
  <r>
    <x v="0"/>
    <x v="7"/>
    <s v="ELC"/>
    <x v="7"/>
    <x v="59"/>
    <s v="Huancavelica Ciudad"/>
    <s v="2"/>
    <s v="U"/>
    <s v="Inteconectado"/>
    <s v="PL0061"/>
    <s v="BT5B-R"/>
    <s v="De 30 a 100kWh"/>
    <n v="4195"/>
    <n v="247009"/>
    <n v="146959.76999999999"/>
    <n v="-19632.599999999999"/>
  </r>
  <r>
    <x v="0"/>
    <x v="7"/>
    <s v="ELC"/>
    <x v="7"/>
    <x v="59"/>
    <s v="Huancavelica Ciudad"/>
    <s v="2"/>
    <s v="U"/>
    <s v="Inteconectado"/>
    <s v="PL0061"/>
    <s v="BT5B-R"/>
    <s v="Mayor a 100kWh"/>
    <n v="1772"/>
    <n v="326708"/>
    <n v="215201.3"/>
    <n v="6072.94"/>
  </r>
  <r>
    <x v="0"/>
    <x v="7"/>
    <s v="ELC"/>
    <x v="7"/>
    <x v="60"/>
    <s v="Huancayo"/>
    <s v="2"/>
    <s v="U"/>
    <s v="Inteconectado"/>
    <s v="PL0062"/>
    <s v="BT5B-R"/>
    <s v="De 0 a 30 kWh "/>
    <n v="21269"/>
    <n v="292353.8"/>
    <n v="196952.23"/>
    <n v="-44583.95"/>
  </r>
  <r>
    <x v="0"/>
    <x v="7"/>
    <s v="ELC"/>
    <x v="7"/>
    <x v="60"/>
    <s v="Huancayo"/>
    <s v="2"/>
    <s v="U"/>
    <s v="Inteconectado"/>
    <s v="PL0062"/>
    <s v="BT5B-R"/>
    <s v="De 30 a 100kWh"/>
    <n v="37285"/>
    <n v="2348848"/>
    <n v="1372354.04"/>
    <n v="-171218.45"/>
  </r>
  <r>
    <x v="0"/>
    <x v="7"/>
    <s v="ELC"/>
    <x v="7"/>
    <x v="60"/>
    <s v="Huancayo"/>
    <s v="2"/>
    <s v="U"/>
    <s v="Inteconectado"/>
    <s v="PL0062"/>
    <s v="BT5B-R"/>
    <s v="Mayor a 100kWh"/>
    <n v="25036"/>
    <n v="4615751"/>
    <n v="2974023.51"/>
    <n v="84022.28"/>
  </r>
  <r>
    <x v="0"/>
    <x v="7"/>
    <s v="ELC"/>
    <x v="7"/>
    <x v="61"/>
    <s v="Pasco"/>
    <s v="3"/>
    <s v="U"/>
    <s v="Inteconectado"/>
    <s v="PL0063"/>
    <s v="BT5B-R"/>
    <s v="De 0 a 30 kWh "/>
    <n v="6891"/>
    <n v="90238"/>
    <n v="64447.040000000001"/>
    <n v="-14457.9"/>
  </r>
  <r>
    <x v="0"/>
    <x v="7"/>
    <s v="ELC"/>
    <x v="7"/>
    <x v="61"/>
    <s v="Pasco"/>
    <s v="3"/>
    <s v="U"/>
    <s v="Inteconectado"/>
    <s v="PL0063"/>
    <s v="BT5B-R"/>
    <s v="De 30 a 100kWh"/>
    <n v="6674"/>
    <n v="374944"/>
    <n v="228578.02"/>
    <n v="-32095.06"/>
  </r>
  <r>
    <x v="0"/>
    <x v="7"/>
    <s v="ELC"/>
    <x v="7"/>
    <x v="61"/>
    <s v="Pasco"/>
    <s v="3"/>
    <s v="U"/>
    <s v="Inteconectado"/>
    <s v="PL0063"/>
    <s v="BT5B-R"/>
    <s v="Mayor a 100kWh"/>
    <n v="1689"/>
    <n v="348160"/>
    <n v="234867.7"/>
    <n v="6625.88"/>
  </r>
  <r>
    <x v="0"/>
    <x v="7"/>
    <s v="ELC"/>
    <x v="7"/>
    <x v="62"/>
    <s v="Tingo María"/>
    <s v="2"/>
    <s v="U"/>
    <s v="Inteconectado"/>
    <s v="PL0065"/>
    <s v="BT5B-R"/>
    <s v="De 0 a 30 kWh "/>
    <n v="4528"/>
    <n v="52604"/>
    <n v="38476.14"/>
    <n v="-8335.02"/>
  </r>
  <r>
    <x v="0"/>
    <x v="7"/>
    <s v="ELC"/>
    <x v="7"/>
    <x v="62"/>
    <s v="Tingo María"/>
    <s v="2"/>
    <s v="U"/>
    <s v="Inteconectado"/>
    <s v="PL0065"/>
    <s v="BT5B-R"/>
    <s v="De 30 a 100kWh"/>
    <n v="5650"/>
    <n v="356865"/>
    <n v="216209.14"/>
    <n v="-26897.040000000001"/>
  </r>
  <r>
    <x v="0"/>
    <x v="7"/>
    <s v="ELC"/>
    <x v="7"/>
    <x v="62"/>
    <s v="Tingo María"/>
    <s v="2"/>
    <s v="U"/>
    <s v="Inteconectado"/>
    <s v="PL0065"/>
    <s v="BT5B-R"/>
    <s v="Mayor a 100kWh"/>
    <n v="3980"/>
    <n v="788522"/>
    <n v="526727.81999999995"/>
    <n v="14889.27"/>
  </r>
  <r>
    <x v="0"/>
    <x v="7"/>
    <s v="ELC"/>
    <x v="7"/>
    <x v="63"/>
    <s v="Huánuco"/>
    <s v="2"/>
    <s v="U"/>
    <s v="Inteconectado"/>
    <s v="PL0066"/>
    <s v="BT5B-R"/>
    <s v="De 0 a 30 kWh "/>
    <n v="9546"/>
    <n v="124849"/>
    <n v="86119.42"/>
    <n v="-19250.22"/>
  </r>
  <r>
    <x v="0"/>
    <x v="7"/>
    <s v="ELC"/>
    <x v="7"/>
    <x v="63"/>
    <s v="Huánuco"/>
    <s v="2"/>
    <s v="U"/>
    <s v="Inteconectado"/>
    <s v="PL0066"/>
    <s v="BT5B-R"/>
    <s v="De 30 a 100kWh"/>
    <n v="16088"/>
    <n v="1035738"/>
    <n v="612252.38"/>
    <n v="-74411.960000000006"/>
  </r>
  <r>
    <x v="0"/>
    <x v="7"/>
    <s v="ELC"/>
    <x v="7"/>
    <x v="63"/>
    <s v="Huánuco"/>
    <s v="2"/>
    <s v="U"/>
    <s v="Inteconectado"/>
    <s v="PL0066"/>
    <s v="BT5B-R"/>
    <s v="Mayor a 100kWh"/>
    <n v="13264"/>
    <n v="2674916.5"/>
    <n v="1738175.9"/>
    <n v="49107.17"/>
  </r>
  <r>
    <x v="0"/>
    <x v="7"/>
    <s v="ELC"/>
    <x v="7"/>
    <x v="64"/>
    <s v="Pichanaki"/>
    <s v="3"/>
    <s v="U"/>
    <s v="Inteconectado"/>
    <s v="PL0067"/>
    <s v="BT5B-R"/>
    <s v="De 0 a 30 kWh "/>
    <n v="4863"/>
    <n v="66071.98"/>
    <n v="46603.19"/>
    <n v="-10574.54"/>
  </r>
  <r>
    <x v="0"/>
    <x v="7"/>
    <s v="ELC"/>
    <x v="7"/>
    <x v="64"/>
    <s v="Pichanaki"/>
    <s v="3"/>
    <s v="U"/>
    <s v="Inteconectado"/>
    <s v="PL0067"/>
    <s v="BT5B-R"/>
    <s v="De 30 a 100kWh"/>
    <n v="3205"/>
    <n v="197432"/>
    <n v="119396.35"/>
    <n v="-16790.830000000002"/>
  </r>
  <r>
    <x v="0"/>
    <x v="7"/>
    <s v="ELC"/>
    <x v="7"/>
    <x v="64"/>
    <s v="Pichanaki"/>
    <s v="3"/>
    <s v="U"/>
    <s v="Inteconectado"/>
    <s v="PL0067"/>
    <s v="BT5B-R"/>
    <s v="Mayor a 100kWh"/>
    <n v="1495"/>
    <n v="319301"/>
    <n v="214964.25"/>
    <n v="6042.73"/>
  </r>
  <r>
    <x v="0"/>
    <x v="7"/>
    <s v="ELC"/>
    <x v="7"/>
    <x v="65"/>
    <s v="Cangallo Llusita"/>
    <s v="5"/>
    <s v="R"/>
    <s v="Inteconectado"/>
    <s v="PL0068"/>
    <s v="BT5B-R"/>
    <s v="De 0 a 30 kWh "/>
    <n v="11490"/>
    <n v="103621"/>
    <n v="75334.990000000005"/>
    <n v="-50549.04"/>
  </r>
  <r>
    <x v="0"/>
    <x v="7"/>
    <s v="ELC"/>
    <x v="7"/>
    <x v="65"/>
    <s v="Cangallo Llusita"/>
    <s v="5"/>
    <s v="R"/>
    <s v="Inteconectado"/>
    <s v="PL0068"/>
    <s v="BT5B-R"/>
    <s v="De 30 a 100kWh"/>
    <n v="1723"/>
    <n v="85496"/>
    <n v="48710.98"/>
    <n v="-25207.49"/>
  </r>
  <r>
    <x v="0"/>
    <x v="7"/>
    <s v="ELC"/>
    <x v="7"/>
    <x v="65"/>
    <s v="Cangallo Llusita"/>
    <s v="5"/>
    <s v="R"/>
    <s v="Inteconectado"/>
    <s v="PL0068"/>
    <s v="BT5B-R"/>
    <s v="Mayor a 100kWh"/>
    <n v="298"/>
    <n v="71059"/>
    <n v="58717.84"/>
    <n v="1660.25"/>
  </r>
  <r>
    <x v="0"/>
    <x v="7"/>
    <s v="ELC"/>
    <x v="7"/>
    <x v="66"/>
    <s v="Pampas"/>
    <s v="5"/>
    <s v="R"/>
    <s v="Inteconectado"/>
    <s v="PL0070"/>
    <s v="BT5B-R"/>
    <s v="De 0 a 30 kWh "/>
    <n v="8912"/>
    <n v="97463"/>
    <n v="63488.55"/>
    <n v="-47468.42"/>
  </r>
  <r>
    <x v="0"/>
    <x v="7"/>
    <s v="ELC"/>
    <x v="7"/>
    <x v="66"/>
    <s v="Pampas"/>
    <s v="5"/>
    <s v="R"/>
    <s v="Inteconectado"/>
    <s v="PL0070"/>
    <s v="BT5B-R"/>
    <s v="De 30 a 100kWh"/>
    <n v="2394"/>
    <n v="120758"/>
    <n v="69124.289999999994"/>
    <n v="-34970.230000000003"/>
  </r>
  <r>
    <x v="0"/>
    <x v="7"/>
    <s v="ELC"/>
    <x v="7"/>
    <x v="66"/>
    <s v="Pampas"/>
    <s v="5"/>
    <s v="R"/>
    <s v="Inteconectado"/>
    <s v="PL0070"/>
    <s v="BT5B-R"/>
    <s v="Mayor a 100kWh"/>
    <n v="375"/>
    <n v="80487"/>
    <n v="66542.59"/>
    <n v="1876.68"/>
  </r>
  <r>
    <x v="0"/>
    <x v="7"/>
    <s v="ELC"/>
    <x v="7"/>
    <x v="67"/>
    <s v="Valle del Mantaro 1"/>
    <s v="4"/>
    <s v="R"/>
    <s v="Inteconectado"/>
    <s v="PL0071"/>
    <s v="BT5B-R"/>
    <s v="De 0 a 30 kWh "/>
    <n v="14722"/>
    <n v="191094"/>
    <n v="104194.02"/>
    <n v="-83264.740000000005"/>
  </r>
  <r>
    <x v="0"/>
    <x v="7"/>
    <s v="ELC"/>
    <x v="7"/>
    <x v="67"/>
    <s v="Valle del Mantaro 1"/>
    <s v="4"/>
    <s v="R"/>
    <s v="Inteconectado"/>
    <s v="PL0071"/>
    <s v="BT5B-R"/>
    <s v="De 30 a 100kWh"/>
    <n v="8751"/>
    <n v="483058"/>
    <n v="256573.91"/>
    <n v="-114358.29"/>
  </r>
  <r>
    <x v="0"/>
    <x v="7"/>
    <s v="ELC"/>
    <x v="7"/>
    <x v="67"/>
    <s v="Valle del Mantaro 1"/>
    <s v="4"/>
    <s v="R"/>
    <s v="Inteconectado"/>
    <s v="PL0071"/>
    <s v="BT5B-R"/>
    <s v="Mayor a 100kWh"/>
    <n v="1777"/>
    <n v="298115"/>
    <n v="222017.73"/>
    <n v="6260.52"/>
  </r>
  <r>
    <x v="0"/>
    <x v="7"/>
    <s v="ELC"/>
    <x v="7"/>
    <x v="68"/>
    <s v="Valle del Mantaro 2"/>
    <s v="4"/>
    <s v="R"/>
    <s v="Inteconectado"/>
    <s v="PL0072"/>
    <s v="BT5B-R"/>
    <s v="De 0 a 30 kWh "/>
    <n v="7212"/>
    <n v="106271"/>
    <n v="54376.24"/>
    <n v="-46237.11"/>
  </r>
  <r>
    <x v="0"/>
    <x v="7"/>
    <s v="ELC"/>
    <x v="7"/>
    <x v="68"/>
    <s v="Valle del Mantaro 2"/>
    <s v="4"/>
    <s v="R"/>
    <s v="Inteconectado"/>
    <s v="PL0072"/>
    <s v="BT5B-R"/>
    <s v="De 30 a 100kWh"/>
    <n v="7503"/>
    <n v="426663.56"/>
    <n v="228115.39"/>
    <n v="-98428.09"/>
  </r>
  <r>
    <x v="0"/>
    <x v="7"/>
    <s v="ELC"/>
    <x v="7"/>
    <x v="68"/>
    <s v="Valle del Mantaro 2"/>
    <s v="4"/>
    <s v="R"/>
    <s v="Inteconectado"/>
    <s v="PL0072"/>
    <s v="BT5B-R"/>
    <s v="Mayor a 100kWh"/>
    <n v="1697"/>
    <n v="265213"/>
    <n v="197829.27"/>
    <n v="5570.82"/>
  </r>
  <r>
    <x v="0"/>
    <x v="7"/>
    <s v="ELC"/>
    <x v="7"/>
    <x v="69"/>
    <s v="Chalhuamayo - Satipo"/>
    <s v="4"/>
    <s v="R"/>
    <s v="Inteconectado"/>
    <s v="PL0073"/>
    <s v="BT5B-R"/>
    <s v="De 0 a 30 kWh "/>
    <n v="4673"/>
    <n v="57998"/>
    <n v="32380.85"/>
    <n v="-25302.41"/>
  </r>
  <r>
    <x v="0"/>
    <x v="7"/>
    <s v="ELC"/>
    <x v="7"/>
    <x v="69"/>
    <s v="Chalhuamayo - Satipo"/>
    <s v="4"/>
    <s v="R"/>
    <s v="Inteconectado"/>
    <s v="PL0073"/>
    <s v="BT5B-R"/>
    <s v="De 30 a 100kWh"/>
    <n v="4224"/>
    <n v="256402"/>
    <n v="139265.88"/>
    <n v="-56383.82"/>
  </r>
  <r>
    <x v="0"/>
    <x v="7"/>
    <s v="ELC"/>
    <x v="7"/>
    <x v="69"/>
    <s v="Chalhuamayo - Satipo"/>
    <s v="4"/>
    <s v="R"/>
    <s v="Inteconectado"/>
    <s v="PL0073"/>
    <s v="BT5B-R"/>
    <s v="Mayor a 100kWh"/>
    <n v="2064"/>
    <n v="411960"/>
    <n v="305951.92"/>
    <n v="8639.52"/>
  </r>
  <r>
    <x v="0"/>
    <x v="7"/>
    <s v="ELC"/>
    <x v="7"/>
    <x v="70"/>
    <s v="San Francisco"/>
    <s v="3"/>
    <s v="U"/>
    <s v="Inteconectado"/>
    <s v="PL0074"/>
    <s v="BT5B-R"/>
    <s v="De 0 a 30 kWh "/>
    <n v="2464"/>
    <n v="29162"/>
    <n v="21526.21"/>
    <n v="-4660.3999999999996"/>
  </r>
  <r>
    <x v="0"/>
    <x v="7"/>
    <s v="ELC"/>
    <x v="7"/>
    <x v="70"/>
    <s v="San Francisco"/>
    <s v="3"/>
    <s v="U"/>
    <s v="Inteconectado"/>
    <s v="PL0074"/>
    <s v="BT5B-R"/>
    <s v="De 30 a 100kWh"/>
    <n v="1849"/>
    <n v="109328"/>
    <n v="66702.12"/>
    <n v="-8856.7099999999991"/>
  </r>
  <r>
    <x v="0"/>
    <x v="7"/>
    <s v="ELC"/>
    <x v="7"/>
    <x v="70"/>
    <s v="San Francisco"/>
    <s v="3"/>
    <s v="U"/>
    <s v="Inteconectado"/>
    <s v="PL0074"/>
    <s v="BT5B-R"/>
    <s v="Mayor a 100kWh"/>
    <n v="1453"/>
    <n v="355430"/>
    <n v="238449.87"/>
    <n v="6741.82"/>
  </r>
  <r>
    <x v="0"/>
    <x v="7"/>
    <s v="ELC"/>
    <x v="7"/>
    <x v="71"/>
    <s v="Huancavelica Rural"/>
    <s v="6"/>
    <s v="R"/>
    <s v="Inteconectado"/>
    <s v="PL0075"/>
    <s v="BT5B-R"/>
    <s v="De 0 a 30 kWh "/>
    <n v="19216"/>
    <n v="198145"/>
    <n v="134005.59"/>
    <n v="-96333.62"/>
  </r>
  <r>
    <x v="0"/>
    <x v="7"/>
    <s v="ELC"/>
    <x v="7"/>
    <x v="71"/>
    <s v="Huancavelica Rural"/>
    <s v="6"/>
    <s v="R"/>
    <s v="Inteconectado"/>
    <s v="PL0075"/>
    <s v="BT5B-R"/>
    <s v="De 30 a 100kWh"/>
    <n v="3535"/>
    <n v="175441"/>
    <n v="99792.01"/>
    <n v="-51584.74"/>
  </r>
  <r>
    <x v="0"/>
    <x v="7"/>
    <s v="ELC"/>
    <x v="7"/>
    <x v="71"/>
    <s v="Huancavelica Rural"/>
    <s v="6"/>
    <s v="R"/>
    <s v="Inteconectado"/>
    <s v="PL0075"/>
    <s v="BT5B-R"/>
    <s v="Mayor a 100kWh"/>
    <n v="534"/>
    <n v="100577"/>
    <n v="83299.850000000006"/>
    <n v="2348.44"/>
  </r>
  <r>
    <x v="0"/>
    <x v="7"/>
    <s v="ELC"/>
    <x v="7"/>
    <x v="72"/>
    <s v="Valle del Mantaro 3"/>
    <s v="4"/>
    <s v="R"/>
    <s v="Inteconectado"/>
    <s v="PL0076"/>
    <s v="BT5B-R"/>
    <s v="De 0 a 30 kWh "/>
    <n v="11289"/>
    <n v="149525"/>
    <n v="80755.22"/>
    <n v="-65235.08"/>
  </r>
  <r>
    <x v="0"/>
    <x v="7"/>
    <s v="ELC"/>
    <x v="7"/>
    <x v="72"/>
    <s v="Valle del Mantaro 3"/>
    <s v="4"/>
    <s v="R"/>
    <s v="Inteconectado"/>
    <s v="PL0076"/>
    <s v="BT5B-R"/>
    <s v="De 30 a 100kWh"/>
    <n v="6335"/>
    <n v="341782"/>
    <n v="179686.62"/>
    <n v="-83732.34"/>
  </r>
  <r>
    <x v="0"/>
    <x v="7"/>
    <s v="ELC"/>
    <x v="7"/>
    <x v="72"/>
    <s v="Valle del Mantaro 3"/>
    <s v="4"/>
    <s v="R"/>
    <s v="Inteconectado"/>
    <s v="PL0076"/>
    <s v="BT5B-R"/>
    <s v="Mayor a 100kWh"/>
    <n v="1000"/>
    <n v="169730"/>
    <n v="126625.87"/>
    <n v="3570.01"/>
  </r>
  <r>
    <x v="0"/>
    <x v="7"/>
    <s v="ELC"/>
    <x v="7"/>
    <x v="73"/>
    <s v="Valle del Mantaro 4"/>
    <s v="5"/>
    <s v="R"/>
    <s v="Inteconectado"/>
    <s v="PL0077"/>
    <s v="BT5B-R"/>
    <s v="De 0 a 30 kWh "/>
    <n v="23357"/>
    <n v="247339"/>
    <n v="164115.18"/>
    <n v="-120650.48"/>
  </r>
  <r>
    <x v="0"/>
    <x v="7"/>
    <s v="ELC"/>
    <x v="7"/>
    <x v="73"/>
    <s v="Valle del Mantaro 4"/>
    <s v="5"/>
    <s v="R"/>
    <s v="Inteconectado"/>
    <s v="PL0077"/>
    <s v="BT5B-R"/>
    <s v="De 30 a 100kWh"/>
    <n v="7450"/>
    <n v="388543"/>
    <n v="225264.71"/>
    <n v="-108969.35"/>
  </r>
  <r>
    <x v="0"/>
    <x v="7"/>
    <s v="ELC"/>
    <x v="7"/>
    <x v="73"/>
    <s v="Valle del Mantaro 4"/>
    <s v="5"/>
    <s v="R"/>
    <s v="Inteconectado"/>
    <s v="PL0077"/>
    <s v="BT5B-R"/>
    <s v="Mayor a 100kWh"/>
    <n v="974"/>
    <n v="168646"/>
    <n v="140254.87"/>
    <n v="3954.56"/>
  </r>
  <r>
    <x v="0"/>
    <x v="7"/>
    <s v="ELC"/>
    <x v="7"/>
    <x v="74"/>
    <s v="Tablachaca"/>
    <s v="5"/>
    <s v="R"/>
    <s v="Inteconectado"/>
    <s v="PL0078"/>
    <s v="BT5B-R"/>
    <s v="De 0 a 30 kWh "/>
    <n v="5563"/>
    <n v="54540"/>
    <n v="35466.559999999998"/>
    <n v="-22824.19"/>
  </r>
  <r>
    <x v="0"/>
    <x v="7"/>
    <s v="ELC"/>
    <x v="7"/>
    <x v="74"/>
    <s v="Tablachaca"/>
    <s v="5"/>
    <s v="R"/>
    <s v="Inteconectado"/>
    <s v="PL0078"/>
    <s v="BT5B-R"/>
    <s v="De 30 a 100kWh"/>
    <n v="994"/>
    <n v="50038"/>
    <n v="24287.38"/>
    <n v="-12063.14"/>
  </r>
  <r>
    <x v="0"/>
    <x v="7"/>
    <s v="ELC"/>
    <x v="7"/>
    <x v="74"/>
    <s v="Tablachaca"/>
    <s v="5"/>
    <s v="R"/>
    <s v="Inteconectado"/>
    <s v="PL0078"/>
    <s v="BT5B-R"/>
    <s v="Mayor a 100kWh"/>
    <n v="137"/>
    <n v="30952"/>
    <n v="20909.349999999999"/>
    <n v="590.99"/>
  </r>
  <r>
    <x v="0"/>
    <x v="7"/>
    <s v="ELC"/>
    <x v="7"/>
    <x v="75"/>
    <s v="Pozuzo"/>
    <s v="4"/>
    <s v="R"/>
    <s v="Inteconectado"/>
    <s v="PL0080"/>
    <s v="BT5B-R"/>
    <s v="De 0 a 30 kWh "/>
    <n v="1101"/>
    <n v="12582"/>
    <n v="7341.46"/>
    <n v="-5490.88"/>
  </r>
  <r>
    <x v="0"/>
    <x v="7"/>
    <s v="ELC"/>
    <x v="7"/>
    <x v="75"/>
    <s v="Pozuzo"/>
    <s v="4"/>
    <s v="R"/>
    <s v="Inteconectado"/>
    <s v="PL0080"/>
    <s v="BT5B-R"/>
    <s v="De 30 a 100kWh"/>
    <n v="1279"/>
    <n v="81316"/>
    <n v="45121.599999999999"/>
    <n v="-16742.11"/>
  </r>
  <r>
    <x v="0"/>
    <x v="7"/>
    <s v="ELC"/>
    <x v="7"/>
    <x v="75"/>
    <s v="Pozuzo"/>
    <s v="4"/>
    <s v="R"/>
    <s v="Inteconectado"/>
    <s v="PL0080"/>
    <s v="BT5B-R"/>
    <s v="Mayor a 100kWh"/>
    <n v="1025"/>
    <n v="232333"/>
    <n v="172128.33"/>
    <n v="4865.6099999999997"/>
  </r>
  <r>
    <x v="0"/>
    <x v="7"/>
    <s v="ELC"/>
    <x v="7"/>
    <x v="76"/>
    <s v="Ayacucho Rural"/>
    <s v="5"/>
    <s v="R"/>
    <s v="Inteconectado"/>
    <s v="PL0161"/>
    <s v="BT5B-R"/>
    <s v="De 0 a 30 kWh "/>
    <n v="10402"/>
    <n v="114795"/>
    <n v="74408.34"/>
    <n v="-55899.97"/>
  </r>
  <r>
    <x v="0"/>
    <x v="7"/>
    <s v="ELC"/>
    <x v="7"/>
    <x v="76"/>
    <s v="Ayacucho Rural"/>
    <s v="5"/>
    <s v="R"/>
    <s v="Inteconectado"/>
    <s v="PL0161"/>
    <s v="BT5B-R"/>
    <s v="De 30 a 100kWh"/>
    <n v="2831"/>
    <n v="147257"/>
    <n v="85229.69"/>
    <n v="-41348.25"/>
  </r>
  <r>
    <x v="0"/>
    <x v="7"/>
    <s v="ELC"/>
    <x v="7"/>
    <x v="76"/>
    <s v="Ayacucho Rural"/>
    <s v="5"/>
    <s v="R"/>
    <s v="Inteconectado"/>
    <s v="PL0161"/>
    <s v="BT5B-R"/>
    <s v="Mayor a 100kWh"/>
    <n v="458"/>
    <n v="82080"/>
    <n v="68145.789999999994"/>
    <n v="1921.72"/>
  </r>
  <r>
    <x v="0"/>
    <x v="7"/>
    <s v="ELC"/>
    <x v="7"/>
    <x v="77"/>
    <s v="Huanuco Rural 2"/>
    <s v="5"/>
    <s v="R"/>
    <s v="Inteconectado"/>
    <s v="PL0162"/>
    <s v="BT5B-R"/>
    <s v="De 0 a 30 kWh "/>
    <n v="11354"/>
    <n v="123671.01"/>
    <n v="81154.210000000006"/>
    <n v="-60901.45"/>
  </r>
  <r>
    <x v="0"/>
    <x v="7"/>
    <s v="ELC"/>
    <x v="7"/>
    <x v="77"/>
    <s v="Huanuco Rural 2"/>
    <s v="5"/>
    <s v="R"/>
    <s v="Inteconectado"/>
    <s v="PL0162"/>
    <s v="BT5B-R"/>
    <s v="De 30 a 100kWh"/>
    <n v="3970"/>
    <n v="210798"/>
    <n v="124081.2"/>
    <n v="-58638.17"/>
  </r>
  <r>
    <x v="0"/>
    <x v="7"/>
    <s v="ELC"/>
    <x v="7"/>
    <x v="77"/>
    <s v="Huanuco Rural 2"/>
    <s v="5"/>
    <s v="R"/>
    <s v="Inteconectado"/>
    <s v="PL0162"/>
    <s v="BT5B-R"/>
    <s v="Mayor a 100kWh"/>
    <n v="815"/>
    <n v="198174"/>
    <n v="165177.92000000001"/>
    <n v="4656.87"/>
  </r>
  <r>
    <x v="0"/>
    <x v="7"/>
    <s v="ELC"/>
    <x v="7"/>
    <x v="78"/>
    <s v="Tarma Rural"/>
    <s v="5"/>
    <s v="R"/>
    <s v="Inteconectado"/>
    <s v="PL0164"/>
    <s v="BT5B-R"/>
    <s v="De 0 a 30 kWh "/>
    <n v="10440"/>
    <n v="112017"/>
    <n v="73854.22"/>
    <n v="-54752.93"/>
  </r>
  <r>
    <x v="0"/>
    <x v="7"/>
    <s v="ELC"/>
    <x v="7"/>
    <x v="78"/>
    <s v="Tarma Rural"/>
    <s v="5"/>
    <s v="R"/>
    <s v="Inteconectado"/>
    <s v="PL0164"/>
    <s v="BT5B-R"/>
    <s v="De 30 a 100kWh"/>
    <n v="2504"/>
    <n v="124776"/>
    <n v="71308.59"/>
    <n v="-36714.910000000003"/>
  </r>
  <r>
    <x v="0"/>
    <x v="7"/>
    <s v="ELC"/>
    <x v="7"/>
    <x v="78"/>
    <s v="Tarma Rural"/>
    <s v="5"/>
    <s v="R"/>
    <s v="Inteconectado"/>
    <s v="PL0164"/>
    <s v="BT5B-R"/>
    <s v="Mayor a 100kWh"/>
    <n v="240"/>
    <n v="50607"/>
    <n v="41998.32"/>
    <n v="1181.8699999999999"/>
  </r>
  <r>
    <x v="0"/>
    <x v="7"/>
    <s v="ELC"/>
    <x v="7"/>
    <x v="79"/>
    <s v="Huanta Ciudad"/>
    <s v="3"/>
    <s v="U"/>
    <s v="Inteconectado"/>
    <s v="PL0222"/>
    <s v="BT5B-R"/>
    <s v="De 0 a 30 kWh "/>
    <n v="3713"/>
    <n v="52084"/>
    <n v="36237.78"/>
    <n v="-8296.36"/>
  </r>
  <r>
    <x v="0"/>
    <x v="7"/>
    <s v="ELC"/>
    <x v="7"/>
    <x v="79"/>
    <s v="Huanta Ciudad"/>
    <s v="3"/>
    <s v="U"/>
    <s v="Inteconectado"/>
    <s v="PL0222"/>
    <s v="BT5B-R"/>
    <s v="De 30 a 100kWh"/>
    <n v="2784"/>
    <n v="159273"/>
    <n v="96660.22"/>
    <n v="-13302.74"/>
  </r>
  <r>
    <x v="0"/>
    <x v="7"/>
    <s v="ELC"/>
    <x v="7"/>
    <x v="79"/>
    <s v="Huanta Ciudad"/>
    <s v="3"/>
    <s v="U"/>
    <s v="Inteconectado"/>
    <s v="PL0222"/>
    <s v="BT5B-R"/>
    <s v="Mayor a 100kWh"/>
    <n v="959"/>
    <n v="189460"/>
    <n v="127193.12"/>
    <n v="3591.6"/>
  </r>
  <r>
    <x v="0"/>
    <x v="7"/>
    <s v="ELC"/>
    <x v="7"/>
    <x v="80"/>
    <s v="Huanta Rural"/>
    <s v="6"/>
    <s v="R"/>
    <s v="Inteconectado"/>
    <s v="PL0223"/>
    <s v="BT5B-R"/>
    <s v="De 0 a 30 kWh "/>
    <n v="12411"/>
    <n v="114249.7"/>
    <n v="82384.63"/>
    <n v="-55425.08"/>
  </r>
  <r>
    <x v="0"/>
    <x v="7"/>
    <s v="ELC"/>
    <x v="7"/>
    <x v="80"/>
    <s v="Huanta Rural"/>
    <s v="6"/>
    <s v="R"/>
    <s v="Inteconectado"/>
    <s v="PL0223"/>
    <s v="BT5B-R"/>
    <s v="De 30 a 100kWh"/>
    <n v="1860"/>
    <n v="92740"/>
    <n v="52763.1"/>
    <n v="-27063"/>
  </r>
  <r>
    <x v="0"/>
    <x v="7"/>
    <s v="ELC"/>
    <x v="7"/>
    <x v="80"/>
    <s v="Huanta Rural"/>
    <s v="6"/>
    <s v="R"/>
    <s v="Inteconectado"/>
    <s v="PL0223"/>
    <s v="BT5B-R"/>
    <s v="Mayor a 100kWh"/>
    <n v="221"/>
    <n v="48617"/>
    <n v="40035.97"/>
    <n v="1125.0899999999999"/>
  </r>
  <r>
    <x v="0"/>
    <x v="7"/>
    <s v="ELC"/>
    <x v="7"/>
    <x v="81"/>
    <s v="Pasco Rural"/>
    <s v="6"/>
    <s v="R"/>
    <s v="Inteconectado"/>
    <s v="PL0224"/>
    <s v="BT5B-R"/>
    <s v="De 0 a 30 kWh "/>
    <n v="6396"/>
    <n v="65164"/>
    <n v="44384.98"/>
    <n v="-31722.31"/>
  </r>
  <r>
    <x v="0"/>
    <x v="7"/>
    <s v="ELC"/>
    <x v="7"/>
    <x v="81"/>
    <s v="Pasco Rural"/>
    <s v="6"/>
    <s v="R"/>
    <s v="Inteconectado"/>
    <s v="PL0224"/>
    <s v="BT5B-R"/>
    <s v="De 30 a 100kWh"/>
    <n v="1980"/>
    <n v="104294"/>
    <n v="60712.33"/>
    <n v="-28918.7"/>
  </r>
  <r>
    <x v="0"/>
    <x v="7"/>
    <s v="ELC"/>
    <x v="7"/>
    <x v="81"/>
    <s v="Pasco Rural"/>
    <s v="6"/>
    <s v="R"/>
    <s v="Inteconectado"/>
    <s v="PL0224"/>
    <s v="BT5B-R"/>
    <s v="Mayor a 100kWh"/>
    <n v="379"/>
    <n v="81589"/>
    <n v="67462.039999999994"/>
    <n v="1899.49"/>
  </r>
  <r>
    <x v="0"/>
    <x v="7"/>
    <s v="ELC"/>
    <x v="7"/>
    <x v="82"/>
    <s v="Huánuco Rural 1"/>
    <s v="4"/>
    <s v="R"/>
    <s v="Inteconectado"/>
    <s v="PL0258"/>
    <s v="BT5B-R"/>
    <s v="De 0 a 30 kWh "/>
    <n v="3970"/>
    <n v="45606"/>
    <n v="26637.55"/>
    <n v="-20067.259999999998"/>
  </r>
  <r>
    <x v="0"/>
    <x v="7"/>
    <s v="ELC"/>
    <x v="7"/>
    <x v="82"/>
    <s v="Huánuco Rural 1"/>
    <s v="4"/>
    <s v="R"/>
    <s v="Inteconectado"/>
    <s v="PL0258"/>
    <s v="BT5B-R"/>
    <s v="De 30 a 100kWh"/>
    <n v="2811"/>
    <n v="163964"/>
    <n v="89413.1"/>
    <n v="-37119.730000000003"/>
  </r>
  <r>
    <x v="0"/>
    <x v="7"/>
    <s v="ELC"/>
    <x v="7"/>
    <x v="82"/>
    <s v="Huánuco Rural 1"/>
    <s v="4"/>
    <s v="R"/>
    <s v="Inteconectado"/>
    <s v="PL0258"/>
    <s v="BT5B-R"/>
    <s v="Mayor a 100kWh"/>
    <n v="754"/>
    <n v="131770"/>
    <n v="99037.5"/>
    <n v="2789.65"/>
  </r>
  <r>
    <x v="0"/>
    <x v="7"/>
    <s v="ELC"/>
    <x v="7"/>
    <x v="83"/>
    <s v="OROYA"/>
    <s v="3"/>
    <s v="U"/>
    <s v="Inteconectado"/>
    <s v="PL0063"/>
    <s v="BT5B-R"/>
    <s v="De 0 a 30 kWh "/>
    <n v="5018"/>
    <n v="54925"/>
    <n v="41722.18"/>
    <n v="-8784.85"/>
  </r>
  <r>
    <x v="0"/>
    <x v="7"/>
    <s v="ELC"/>
    <x v="7"/>
    <x v="83"/>
    <s v="OROYA"/>
    <s v="3"/>
    <s v="U"/>
    <s v="Inteconectado"/>
    <s v="PL0063"/>
    <s v="BT5B-R"/>
    <s v="De 30 a 100kWh"/>
    <n v="3848"/>
    <n v="216581"/>
    <n v="131894.44"/>
    <n v="-18481.28"/>
  </r>
  <r>
    <x v="0"/>
    <x v="7"/>
    <s v="ELC"/>
    <x v="7"/>
    <x v="83"/>
    <s v="OROYA"/>
    <s v="3"/>
    <s v="U"/>
    <s v="Inteconectado"/>
    <s v="PL0063"/>
    <s v="BT5B-R"/>
    <s v="Mayor a 100kWh"/>
    <n v="1055"/>
    <n v="231536"/>
    <n v="155824.95999999999"/>
    <n v="4388.93"/>
  </r>
  <r>
    <x v="0"/>
    <x v="7"/>
    <s v="ELC"/>
    <x v="7"/>
    <x v="84"/>
    <s v="TARMA"/>
    <s v="3"/>
    <s v="U"/>
    <s v="Inteconectado"/>
    <s v="PL0064"/>
    <s v="BT5B-R"/>
    <s v="De 0 a 30 kWh "/>
    <n v="4756"/>
    <n v="63173"/>
    <n v="44857.78"/>
    <n v="-10100.790000000001"/>
  </r>
  <r>
    <x v="0"/>
    <x v="7"/>
    <s v="ELC"/>
    <x v="7"/>
    <x v="84"/>
    <s v="TARMA"/>
    <s v="3"/>
    <s v="U"/>
    <s v="Inteconectado"/>
    <s v="PL0064"/>
    <s v="BT5B-R"/>
    <s v="De 30 a 100kWh"/>
    <n v="4744"/>
    <n v="279662"/>
    <n v="170565.11"/>
    <n v="-22804.68"/>
  </r>
  <r>
    <x v="0"/>
    <x v="7"/>
    <s v="ELC"/>
    <x v="7"/>
    <x v="84"/>
    <s v="TARMA"/>
    <s v="3"/>
    <s v="U"/>
    <s v="Inteconectado"/>
    <s v="PL0064"/>
    <s v="BT5B-R"/>
    <s v="Mayor a 100kWh"/>
    <n v="1785"/>
    <n v="317240"/>
    <n v="214357.22"/>
    <n v="6050.57"/>
  </r>
  <r>
    <x v="0"/>
    <x v="7"/>
    <s v="ELC"/>
    <x v="7"/>
    <x v="85"/>
    <s v="Tingo María Rural"/>
    <s v="6"/>
    <s v="R"/>
    <s v="Inteconectado"/>
    <s v="PL1065"/>
    <s v="BT5B-R"/>
    <s v="De 0 a 30 kWh "/>
    <n v="729"/>
    <n v="9016"/>
    <n v="5564.23"/>
    <n v="-4438.26"/>
  </r>
  <r>
    <x v="0"/>
    <x v="7"/>
    <s v="ELC"/>
    <x v="7"/>
    <x v="85"/>
    <s v="Tingo María Rural"/>
    <s v="6"/>
    <s v="R"/>
    <s v="Inteconectado"/>
    <s v="PL1065"/>
    <s v="BT5B-R"/>
    <s v="De 30 a 100kWh"/>
    <n v="523"/>
    <n v="30351"/>
    <n v="18415.2"/>
    <n v="-7724.71"/>
  </r>
  <r>
    <x v="0"/>
    <x v="7"/>
    <s v="ELC"/>
    <x v="7"/>
    <x v="85"/>
    <s v="Tingo María Rural"/>
    <s v="6"/>
    <s v="R"/>
    <s v="Inteconectado"/>
    <s v="PL1065"/>
    <s v="BT5B-R"/>
    <s v="Mayor a 100kWh"/>
    <n v="147"/>
    <n v="26879"/>
    <n v="22552.3"/>
    <n v="634.42999999999995"/>
  </r>
  <r>
    <x v="0"/>
    <x v="7"/>
    <s v="ELC"/>
    <x v="7"/>
    <x v="86"/>
    <s v="Junín"/>
    <s v="4"/>
    <s v="R"/>
    <s v="Inteconectado"/>
    <s v="PL1224"/>
    <s v="BT5B-R"/>
    <s v="De 0 a 30 kWh "/>
    <n v="4024"/>
    <n v="45041.5"/>
    <n v="26581.86"/>
    <n v="-19661.07"/>
  </r>
  <r>
    <x v="0"/>
    <x v="7"/>
    <s v="ELC"/>
    <x v="7"/>
    <x v="86"/>
    <s v="Junín"/>
    <s v="4"/>
    <s v="R"/>
    <s v="Inteconectado"/>
    <s v="PL1224"/>
    <s v="BT5B-R"/>
    <s v="De 30 a 100kWh"/>
    <n v="1983"/>
    <n v="106429"/>
    <n v="56142.080000000002"/>
    <n v="-25971.91"/>
  </r>
  <r>
    <x v="0"/>
    <x v="7"/>
    <s v="ELC"/>
    <x v="7"/>
    <x v="86"/>
    <s v="Junín"/>
    <s v="4"/>
    <s v="R"/>
    <s v="Inteconectado"/>
    <s v="PL1224"/>
    <s v="BT5B-R"/>
    <s v="Mayor a 100kWh"/>
    <n v="344"/>
    <n v="73183"/>
    <n v="54330.48"/>
    <n v="1533.76"/>
  </r>
  <r>
    <x v="0"/>
    <x v="7"/>
    <s v="ELC"/>
    <x v="7"/>
    <x v="87"/>
    <s v="San Jose"/>
    <s v="3"/>
    <s v="U"/>
    <s v="Inteconectado"/>
    <s v="PL2063"/>
    <s v="BT5B-R"/>
    <s v="De 0 a 30 kWh "/>
    <n v="438"/>
    <n v="6329"/>
    <n v="4385.16"/>
    <n v="-1015.21"/>
  </r>
  <r>
    <x v="0"/>
    <x v="7"/>
    <s v="ELC"/>
    <x v="7"/>
    <x v="87"/>
    <s v="San Jose"/>
    <s v="3"/>
    <s v="U"/>
    <s v="Inteconectado"/>
    <s v="PL2063"/>
    <s v="BT5B-R"/>
    <s v="De 30 a 100kWh"/>
    <n v="632"/>
    <n v="36171"/>
    <n v="22094.57"/>
    <n v="-3046.24"/>
  </r>
  <r>
    <x v="0"/>
    <x v="7"/>
    <s v="ELC"/>
    <x v="7"/>
    <x v="87"/>
    <s v="San Jose"/>
    <s v="3"/>
    <s v="U"/>
    <s v="Inteconectado"/>
    <s v="PL2063"/>
    <s v="BT5B-R"/>
    <s v="Mayor a 100kWh"/>
    <n v="172"/>
    <n v="42901"/>
    <n v="28860.720000000001"/>
    <n v="813.48"/>
  </r>
  <r>
    <x v="0"/>
    <x v="7"/>
    <s v="ELC"/>
    <x v="7"/>
    <x v="88"/>
    <s v="CHANCHAMAYO"/>
    <s v="3"/>
    <s v="U"/>
    <s v="Inteconectado"/>
    <s v="PL0064"/>
    <s v="BT5B-R"/>
    <s v="De 0 a 30 kWh "/>
    <n v="4950"/>
    <n v="58770"/>
    <n v="43379.59"/>
    <n v="-9406.11"/>
  </r>
  <r>
    <x v="0"/>
    <x v="7"/>
    <s v="ELC"/>
    <x v="7"/>
    <x v="88"/>
    <s v="CHANCHAMAYO"/>
    <s v="3"/>
    <s v="U"/>
    <s v="Inteconectado"/>
    <s v="PL0064"/>
    <s v="BT5B-R"/>
    <s v="De 30 a 100kWh"/>
    <n v="5484"/>
    <n v="343982"/>
    <n v="210631.28"/>
    <n v="-26340.02"/>
  </r>
  <r>
    <x v="0"/>
    <x v="7"/>
    <s v="ELC"/>
    <x v="7"/>
    <x v="88"/>
    <s v="CHANCHAMAYO"/>
    <s v="3"/>
    <s v="U"/>
    <s v="Inteconectado"/>
    <s v="PL0064"/>
    <s v="BT5B-R"/>
    <s v="Mayor a 100kWh"/>
    <n v="3063"/>
    <n v="564912"/>
    <n v="381727.34"/>
    <n v="10782.03"/>
  </r>
  <r>
    <x v="0"/>
    <x v="7"/>
    <s v="ELC"/>
    <x v="7"/>
    <x v="89"/>
    <s v="Aucayacu"/>
    <s v="6"/>
    <s v="R"/>
    <s v="Inteconectado"/>
    <s v="PL2065"/>
    <s v="BT5B-R"/>
    <s v="De 0 a 30 kWh "/>
    <n v="2256"/>
    <n v="25782"/>
    <n v="16577.62"/>
    <n v="-12695.42"/>
  </r>
  <r>
    <x v="0"/>
    <x v="7"/>
    <s v="ELC"/>
    <x v="7"/>
    <x v="89"/>
    <s v="Aucayacu"/>
    <s v="6"/>
    <s v="R"/>
    <s v="Inteconectado"/>
    <s v="PL2065"/>
    <s v="BT5B-R"/>
    <s v="De 30 a 100kWh"/>
    <n v="1553"/>
    <n v="91142"/>
    <n v="55489.78"/>
    <n v="-22933.29"/>
  </r>
  <r>
    <x v="0"/>
    <x v="7"/>
    <s v="ELC"/>
    <x v="7"/>
    <x v="89"/>
    <s v="Aucayacu"/>
    <s v="6"/>
    <s v="R"/>
    <s v="Inteconectado"/>
    <s v="PL2065"/>
    <s v="BT5B-R"/>
    <s v="Mayor a 100kWh"/>
    <n v="610"/>
    <n v="111272.8"/>
    <n v="93341.08"/>
    <n v="2626.51"/>
  </r>
  <r>
    <x v="0"/>
    <x v="7"/>
    <s v="ELC"/>
    <x v="7"/>
    <x v="90"/>
    <s v="Carhuamayo"/>
    <s v="5"/>
    <s v="R"/>
    <s v="Inteconectado"/>
    <s v="PL2224"/>
    <s v="BT5B-R"/>
    <s v="De 0 a 30 kWh "/>
    <n v="6989"/>
    <n v="66102"/>
    <n v="46806.02"/>
    <n v="-32330.39"/>
  </r>
  <r>
    <x v="0"/>
    <x v="7"/>
    <s v="ELC"/>
    <x v="7"/>
    <x v="90"/>
    <s v="Carhuamayo"/>
    <s v="5"/>
    <s v="R"/>
    <s v="Inteconectado"/>
    <s v="PL2224"/>
    <s v="BT5B-R"/>
    <s v="De 30 a 100kWh"/>
    <n v="1500"/>
    <n v="74660"/>
    <n v="42685.5"/>
    <n v="-22012.89"/>
  </r>
  <r>
    <x v="0"/>
    <x v="7"/>
    <s v="ELC"/>
    <x v="7"/>
    <x v="90"/>
    <s v="Carhuamayo"/>
    <s v="5"/>
    <s v="R"/>
    <s v="Inteconectado"/>
    <s v="PL2224"/>
    <s v="BT5B-R"/>
    <s v="Mayor a 100kWh"/>
    <n v="184"/>
    <n v="42881"/>
    <n v="35542.44"/>
    <n v="999.83"/>
  </r>
  <r>
    <x v="0"/>
    <x v="7"/>
    <s v="ELC"/>
    <x v="7"/>
    <x v="91"/>
    <s v="Yaupi"/>
    <s v="3"/>
    <s v="U"/>
    <s v="Inteconectado"/>
    <s v="PL3224"/>
    <s v="BT5B-R"/>
    <s v="De 0 a 30 kWh "/>
    <n v="2762"/>
    <n v="35719"/>
    <n v="25615.03"/>
    <n v="-5722.21"/>
  </r>
  <r>
    <x v="0"/>
    <x v="7"/>
    <s v="ELC"/>
    <x v="7"/>
    <x v="91"/>
    <s v="Yaupi"/>
    <s v="3"/>
    <s v="U"/>
    <s v="Inteconectado"/>
    <s v="PL3224"/>
    <s v="BT5B-R"/>
    <s v="De 30 a 100kWh"/>
    <n v="3059"/>
    <n v="184389"/>
    <n v="112793.28"/>
    <n v="-14772.89"/>
  </r>
  <r>
    <x v="0"/>
    <x v="7"/>
    <s v="ELC"/>
    <x v="7"/>
    <x v="91"/>
    <s v="Yaupi"/>
    <s v="3"/>
    <s v="U"/>
    <s v="Inteconectado"/>
    <s v="PL3224"/>
    <s v="BT5B-R"/>
    <s v="Mayor a 100kWh"/>
    <n v="1499"/>
    <n v="307206"/>
    <n v="207263.34"/>
    <n v="5849.39"/>
  </r>
  <r>
    <x v="0"/>
    <x v="7"/>
    <s v="ELC"/>
    <x v="7"/>
    <x v="92"/>
    <s v="Ayacucho Rural SER"/>
    <s v="SER"/>
    <s v="R"/>
    <s v="Inteconectado"/>
    <s v="PR0078"/>
    <s v="BT5B-R"/>
    <s v="De 0 a 30 kWh "/>
    <n v="40927"/>
    <n v="277258.94"/>
    <n v="307303.02"/>
    <n v="-157494.21"/>
  </r>
  <r>
    <x v="0"/>
    <x v="7"/>
    <s v="ELC"/>
    <x v="7"/>
    <x v="92"/>
    <s v="Ayacucho Rural SER"/>
    <s v="SER"/>
    <s v="R"/>
    <s v="Inteconectado"/>
    <s v="PR0078"/>
    <s v="BT5B-R"/>
    <s v="De 30 a 100kWh"/>
    <n v="4808"/>
    <n v="253012"/>
    <n v="174713.59"/>
    <n v="-81991.03"/>
  </r>
  <r>
    <x v="0"/>
    <x v="7"/>
    <s v="ELC"/>
    <x v="7"/>
    <x v="92"/>
    <s v="Ayacucho Rural SER"/>
    <s v="SER"/>
    <s v="R"/>
    <s v="Inteconectado"/>
    <s v="PR0078"/>
    <s v="BT5B-R"/>
    <s v="Mayor a 100kWh"/>
    <n v="1036"/>
    <n v="200814"/>
    <n v="194931.5"/>
    <n v="5494.33"/>
  </r>
  <r>
    <x v="0"/>
    <x v="7"/>
    <s v="ELC"/>
    <x v="7"/>
    <x v="93"/>
    <s v="Huancavelica Rural SER"/>
    <s v="SER"/>
    <s v="R"/>
    <s v="Inteconectado"/>
    <s v="PR0061"/>
    <s v="BT5B-R"/>
    <s v="De 0 a 30 kWh "/>
    <n v="6635"/>
    <n v="43527"/>
    <n v="49351.74"/>
    <n v="-24769.82"/>
  </r>
  <r>
    <x v="0"/>
    <x v="7"/>
    <s v="ELC"/>
    <x v="7"/>
    <x v="93"/>
    <s v="Huancavelica Rural SER"/>
    <s v="SER"/>
    <s v="R"/>
    <s v="Inteconectado"/>
    <s v="PR0061"/>
    <s v="BT5B-R"/>
    <s v="De 30 a 100kWh"/>
    <n v="209"/>
    <n v="9042"/>
    <n v="5807.26"/>
    <n v="-3567.59"/>
  </r>
  <r>
    <x v="0"/>
    <x v="7"/>
    <s v="ELC"/>
    <x v="7"/>
    <x v="93"/>
    <s v="Huancavelica Rural SER"/>
    <s v="SER"/>
    <s v="R"/>
    <s v="Inteconectado"/>
    <s v="PR0061"/>
    <s v="BT5B-R"/>
    <s v="Mayor a 100kWh"/>
    <n v="11"/>
    <n v="1714"/>
    <n v="1676.85"/>
    <n v="47.33"/>
  </r>
  <r>
    <x v="0"/>
    <x v="7"/>
    <s v="ELC"/>
    <x v="7"/>
    <x v="94"/>
    <s v="Huanuco Rural 2 SER"/>
    <s v="SER"/>
    <s v="R"/>
    <s v="Inteconectado"/>
    <s v="PR0066"/>
    <s v="BT5B-R"/>
    <s v="De 0 a 30 kWh "/>
    <n v="24921"/>
    <n v="179814"/>
    <n v="191564.74"/>
    <n v="-103112.1"/>
  </r>
  <r>
    <x v="0"/>
    <x v="7"/>
    <s v="ELC"/>
    <x v="7"/>
    <x v="94"/>
    <s v="Huanuco Rural 2 SER"/>
    <s v="SER"/>
    <s v="R"/>
    <s v="Inteconectado"/>
    <s v="PR0066"/>
    <s v="BT5B-R"/>
    <s v="De 30 a 100kWh"/>
    <n v="2141"/>
    <n v="104759"/>
    <n v="71106.820000000007"/>
    <n v="-36835.08"/>
  </r>
  <r>
    <x v="0"/>
    <x v="7"/>
    <s v="ELC"/>
    <x v="7"/>
    <x v="94"/>
    <s v="Huanuco Rural 2 SER"/>
    <s v="SER"/>
    <s v="R"/>
    <s v="Inteconectado"/>
    <s v="PR0066"/>
    <s v="BT5B-R"/>
    <s v="Mayor a 100kWh"/>
    <n v="225"/>
    <n v="43751"/>
    <n v="42841.62"/>
    <n v="1208.58"/>
  </r>
  <r>
    <x v="0"/>
    <x v="7"/>
    <s v="ELC"/>
    <x v="7"/>
    <x v="95"/>
    <s v="Pasco Rural SER"/>
    <s v="SER"/>
    <s v="R"/>
    <s v="Inteconectado"/>
    <s v="PR0063"/>
    <s v="BT5B-R"/>
    <s v="De 0 a 30 kWh "/>
    <n v="4935"/>
    <n v="33876"/>
    <n v="37243.47"/>
    <n v="-19299.5"/>
  </r>
  <r>
    <x v="0"/>
    <x v="7"/>
    <s v="ELC"/>
    <x v="7"/>
    <x v="95"/>
    <s v="Pasco Rural SER"/>
    <s v="SER"/>
    <s v="R"/>
    <s v="Inteconectado"/>
    <s v="PR0063"/>
    <s v="BT5B-R"/>
    <s v="De 30 a 100kWh"/>
    <n v="561"/>
    <n v="27941"/>
    <n v="18971.330000000002"/>
    <n v="-9591.83"/>
  </r>
  <r>
    <x v="0"/>
    <x v="7"/>
    <s v="ELC"/>
    <x v="7"/>
    <x v="95"/>
    <s v="Pasco Rural SER"/>
    <s v="SER"/>
    <s v="R"/>
    <s v="Inteconectado"/>
    <s v="PR0063"/>
    <s v="BT5B-R"/>
    <s v="Mayor a 100kWh"/>
    <n v="74"/>
    <n v="17599"/>
    <n v="17035.78"/>
    <n v="480.79"/>
  </r>
  <r>
    <x v="0"/>
    <x v="7"/>
    <s v="ELC"/>
    <x v="7"/>
    <x v="96"/>
    <s v="Pozuzo SER"/>
    <s v="SER"/>
    <s v="R"/>
    <s v="Inteconectado"/>
    <s v="PR0073"/>
    <s v="BT5B-R"/>
    <s v="De 0 a 30 kWh "/>
    <n v="722"/>
    <n v="7041"/>
    <n v="6173.36"/>
    <n v="-4006.47"/>
  </r>
  <r>
    <x v="0"/>
    <x v="7"/>
    <s v="ELC"/>
    <x v="7"/>
    <x v="96"/>
    <s v="Pozuzo SER"/>
    <s v="SER"/>
    <s v="R"/>
    <s v="Inteconectado"/>
    <s v="PR0073"/>
    <s v="BT5B-R"/>
    <s v="De 30 a 100kWh"/>
    <n v="424"/>
    <n v="26288"/>
    <n v="19070.060000000001"/>
    <n v="-7237.68"/>
  </r>
  <r>
    <x v="0"/>
    <x v="7"/>
    <s v="ELC"/>
    <x v="7"/>
    <x v="96"/>
    <s v="Pozuzo SER"/>
    <s v="SER"/>
    <s v="R"/>
    <s v="Inteconectado"/>
    <s v="PR0073"/>
    <s v="BT5B-R"/>
    <s v="Mayor a 100kWh"/>
    <n v="313"/>
    <n v="70083"/>
    <n v="67838.289999999994"/>
    <n v="1911.18"/>
  </r>
  <r>
    <x v="0"/>
    <x v="7"/>
    <s v="ELC"/>
    <x v="7"/>
    <x v="97"/>
    <s v="Tarma Chanchamayo SER"/>
    <s v="SER"/>
    <s v="R"/>
    <s v="Inteconectado"/>
    <s v="PR0064"/>
    <s v="BT5B-R"/>
    <s v="De 0 a 30 kWh "/>
    <n v="2717"/>
    <n v="21839"/>
    <n v="21625.02"/>
    <n v="-12447.41"/>
  </r>
  <r>
    <x v="0"/>
    <x v="7"/>
    <s v="ELC"/>
    <x v="7"/>
    <x v="97"/>
    <s v="Tarma Chanchamayo SER"/>
    <s v="SER"/>
    <s v="R"/>
    <s v="Inteconectado"/>
    <s v="PR0064"/>
    <s v="BT5B-R"/>
    <s v="De 30 a 100kWh"/>
    <n v="538"/>
    <n v="28996"/>
    <n v="20230.71"/>
    <n v="-9204.42"/>
  </r>
  <r>
    <x v="0"/>
    <x v="7"/>
    <s v="ELC"/>
    <x v="7"/>
    <x v="97"/>
    <s v="Tarma Chanchamayo SER"/>
    <s v="SER"/>
    <s v="R"/>
    <s v="Inteconectado"/>
    <s v="PR0064"/>
    <s v="BT5B-R"/>
    <s v="Mayor a 100kWh"/>
    <n v="60"/>
    <n v="10881"/>
    <n v="10612.85"/>
    <n v="299.35000000000002"/>
  </r>
  <r>
    <x v="0"/>
    <x v="7"/>
    <s v="ELC"/>
    <x v="7"/>
    <x v="98"/>
    <s v="Tingo Maria SER"/>
    <s v="SER"/>
    <s v="R"/>
    <s v="Inteconectado"/>
    <s v="PR0065"/>
    <s v="BT5B-R"/>
    <s v="De 0 a 30 kWh "/>
    <n v="4827"/>
    <n v="44967"/>
    <n v="40713.050000000003"/>
    <n v="-25866.43"/>
  </r>
  <r>
    <x v="0"/>
    <x v="7"/>
    <s v="ELC"/>
    <x v="7"/>
    <x v="98"/>
    <s v="Tingo Maria SER"/>
    <s v="SER"/>
    <s v="R"/>
    <s v="Inteconectado"/>
    <s v="PR0065"/>
    <s v="BT5B-R"/>
    <s v="De 30 a 100kWh"/>
    <n v="1547"/>
    <n v="83624"/>
    <n v="58856.02"/>
    <n v="-26696.98"/>
  </r>
  <r>
    <x v="0"/>
    <x v="7"/>
    <s v="ELC"/>
    <x v="7"/>
    <x v="98"/>
    <s v="Tingo Maria SER"/>
    <s v="SER"/>
    <s v="R"/>
    <s v="Inteconectado"/>
    <s v="PR0065"/>
    <s v="BT5B-R"/>
    <s v="Mayor a 100kWh"/>
    <n v="327"/>
    <n v="63746"/>
    <n v="62592.9"/>
    <n v="1768.24"/>
  </r>
  <r>
    <x v="0"/>
    <x v="7"/>
    <s v="ELC"/>
    <x v="7"/>
    <x v="99"/>
    <s v="Valle del Mantaro 3 SER"/>
    <s v="SER"/>
    <s v="R"/>
    <s v="Inteconectado"/>
    <s v="PR0071"/>
    <s v="BT5B-R"/>
    <s v="De 0 a 30 kWh "/>
    <n v="409"/>
    <n v="2249"/>
    <n v="2891.63"/>
    <n v="-1280.72"/>
  </r>
  <r>
    <x v="0"/>
    <x v="7"/>
    <s v="ELC"/>
    <x v="7"/>
    <x v="99"/>
    <s v="Valle del Mantaro 3 SER"/>
    <s v="SER"/>
    <s v="R"/>
    <s v="Inteconectado"/>
    <s v="PR0071"/>
    <s v="BT5B-R"/>
    <s v="De 30 a 100kWh"/>
    <n v="8"/>
    <n v="370"/>
    <n v="244.37"/>
    <n v="-136.72"/>
  </r>
  <r>
    <x v="0"/>
    <x v="7"/>
    <s v="ELC"/>
    <x v="7"/>
    <x v="100"/>
    <s v="SER YAUPI"/>
    <s v="SER"/>
    <s v="R"/>
    <s v="Inteconectado"/>
    <s v="PR0064"/>
    <s v="BT5B-R"/>
    <s v="De 0 a 30 kWh "/>
    <n v="11769"/>
    <n v="88748.3"/>
    <n v="91584.03"/>
    <n v="-50531.65"/>
  </r>
  <r>
    <x v="0"/>
    <x v="7"/>
    <s v="ELC"/>
    <x v="7"/>
    <x v="100"/>
    <s v="SER YAUPI"/>
    <s v="SER"/>
    <s v="R"/>
    <s v="Inteconectado"/>
    <s v="PR0064"/>
    <s v="BT5B-R"/>
    <s v="De 30 a 100kWh"/>
    <n v="1956"/>
    <n v="102782"/>
    <n v="71035.429999999993"/>
    <n v="-33419.26"/>
  </r>
  <r>
    <x v="0"/>
    <x v="7"/>
    <s v="ELC"/>
    <x v="7"/>
    <x v="100"/>
    <s v="SER YAUPI"/>
    <s v="SER"/>
    <s v="R"/>
    <s v="Inteconectado"/>
    <s v="PR0064"/>
    <s v="BT5B-R"/>
    <s v="Mayor a 100kWh"/>
    <n v="204"/>
    <n v="34196"/>
    <n v="33381.54"/>
    <n v="940.02"/>
  </r>
  <r>
    <x v="0"/>
    <x v="7"/>
    <s v="ELC"/>
    <x v="7"/>
    <x v="101"/>
    <s v="SER CARHUAMAYO"/>
    <s v="SER"/>
    <s v="R"/>
    <s v="Inteconectado"/>
    <s v="PR0064"/>
    <s v="BT5B-R"/>
    <s v="De 0 a 30 kWh "/>
    <n v="1032"/>
    <n v="6905"/>
    <n v="7724.4"/>
    <n v="-3931.78"/>
  </r>
  <r>
    <x v="0"/>
    <x v="7"/>
    <s v="ELC"/>
    <x v="7"/>
    <x v="101"/>
    <s v="SER CARHUAMAYO"/>
    <s v="SER"/>
    <s v="R"/>
    <s v="Inteconectado"/>
    <s v="PR0064"/>
    <s v="BT5B-R"/>
    <s v="De 30 a 100kWh"/>
    <n v="127"/>
    <n v="6145"/>
    <n v="4127.57"/>
    <n v="-2169.3200000000002"/>
  </r>
  <r>
    <x v="0"/>
    <x v="7"/>
    <s v="ELC"/>
    <x v="7"/>
    <x v="101"/>
    <s v="SER CARHUAMAYO"/>
    <s v="SER"/>
    <s v="R"/>
    <s v="Inteconectado"/>
    <s v="PR0064"/>
    <s v="BT5B-R"/>
    <s v="Mayor a 100kWh"/>
    <n v="16"/>
    <n v="3356"/>
    <n v="3256.04"/>
    <n v="91.64"/>
  </r>
  <r>
    <x v="0"/>
    <x v="7"/>
    <s v="ELC"/>
    <x v="7"/>
    <x v="102"/>
    <s v="SER AUCAYACU"/>
    <s v="SER"/>
    <s v="R"/>
    <s v="Inteconectado"/>
    <s v="PR0066"/>
    <s v="BT5B-R"/>
    <s v="De 0 a 30 kWh "/>
    <n v="1941"/>
    <n v="18199"/>
    <n v="16416.73"/>
    <n v="-10475.92"/>
  </r>
  <r>
    <x v="0"/>
    <x v="7"/>
    <s v="ELC"/>
    <x v="7"/>
    <x v="102"/>
    <s v="SER AUCAYACU"/>
    <s v="SER"/>
    <s v="R"/>
    <s v="Inteconectado"/>
    <s v="PR0066"/>
    <s v="BT5B-R"/>
    <s v="De 30 a 100kWh"/>
    <n v="576"/>
    <n v="31754"/>
    <n v="22498.19"/>
    <n v="-9947.52"/>
  </r>
  <r>
    <x v="0"/>
    <x v="7"/>
    <s v="ELC"/>
    <x v="7"/>
    <x v="102"/>
    <s v="SER AUCAYACU"/>
    <s v="SER"/>
    <s v="R"/>
    <s v="Inteconectado"/>
    <s v="PR0066"/>
    <s v="BT5B-R"/>
    <s v="Mayor a 100kWh"/>
    <n v="78"/>
    <n v="12997"/>
    <n v="12830.76"/>
    <n v="362.61"/>
  </r>
  <r>
    <x v="0"/>
    <x v="7"/>
    <s v="ELN"/>
    <x v="8"/>
    <x v="103"/>
    <s v="Chiclayo"/>
    <s v="2"/>
    <s v="U"/>
    <s v="Inteconectado"/>
    <s v="PL0094"/>
    <s v="BT5B-R"/>
    <s v="De 0 a 30 kWh "/>
    <n v="32456"/>
    <n v="411881.96"/>
    <n v="255444.49"/>
    <n v="-53070.5"/>
  </r>
  <r>
    <x v="0"/>
    <x v="7"/>
    <s v="ELN"/>
    <x v="8"/>
    <x v="103"/>
    <s v="Chiclayo"/>
    <s v="2"/>
    <s v="U"/>
    <s v="Inteconectado"/>
    <s v="PL0094"/>
    <s v="BT5B-R"/>
    <s v="De 30 a 100kWh"/>
    <n v="62386"/>
    <n v="4106273.5"/>
    <n v="2054089.71"/>
    <n v="-245006.63"/>
  </r>
  <r>
    <x v="0"/>
    <x v="7"/>
    <s v="ELN"/>
    <x v="8"/>
    <x v="103"/>
    <s v="Chiclayo"/>
    <s v="2"/>
    <s v="U"/>
    <s v="Inteconectado"/>
    <s v="PL0094"/>
    <s v="BT5B-R"/>
    <s v="Mayor a 100kWh"/>
    <n v="58808"/>
    <n v="12170318"/>
    <n v="6627922.2699999996"/>
    <n v="186897.48"/>
  </r>
  <r>
    <x v="0"/>
    <x v="7"/>
    <s v="ELN"/>
    <x v="8"/>
    <x v="104"/>
    <s v="Chongoyape"/>
    <s v="4"/>
    <s v="R"/>
    <s v="Inteconectado"/>
    <s v="PL0098"/>
    <s v="BT5B-R"/>
    <s v="De 0 a 30 kWh "/>
    <n v="5021"/>
    <n v="54471.28"/>
    <n v="30574.14"/>
    <n v="-20298.87"/>
  </r>
  <r>
    <x v="0"/>
    <x v="7"/>
    <s v="ELN"/>
    <x v="8"/>
    <x v="104"/>
    <s v="Chongoyape"/>
    <s v="4"/>
    <s v="R"/>
    <s v="Inteconectado"/>
    <s v="PL0098"/>
    <s v="BT5B-R"/>
    <s v="De 30 a 100kWh"/>
    <n v="2694"/>
    <n v="164925.23000000001"/>
    <n v="74055.02"/>
    <n v="-34812.33"/>
  </r>
  <r>
    <x v="0"/>
    <x v="7"/>
    <s v="ELN"/>
    <x v="8"/>
    <x v="104"/>
    <s v="Chongoyape"/>
    <s v="4"/>
    <s v="R"/>
    <s v="Inteconectado"/>
    <s v="PL0098"/>
    <s v="BT5B-R"/>
    <s v="Mayor a 100kWh"/>
    <n v="439"/>
    <n v="80653.7"/>
    <n v="51504.639999999999"/>
    <n v="1451.85"/>
  </r>
  <r>
    <x v="0"/>
    <x v="7"/>
    <s v="ELN"/>
    <x v="8"/>
    <x v="105"/>
    <s v="Chota"/>
    <s v="2"/>
    <s v="U"/>
    <s v="Inteconectado"/>
    <s v="PL0099"/>
    <s v="BT5B-R"/>
    <s v="De 0 a 30 kWh "/>
    <n v="3101"/>
    <n v="36381.15"/>
    <n v="23915.3"/>
    <n v="-4907.03"/>
  </r>
  <r>
    <x v="0"/>
    <x v="7"/>
    <s v="ELN"/>
    <x v="8"/>
    <x v="105"/>
    <s v="Chota"/>
    <s v="2"/>
    <s v="U"/>
    <s v="Inteconectado"/>
    <s v="PL0099"/>
    <s v="BT5B-R"/>
    <s v="De 30 a 100kWh"/>
    <n v="1816"/>
    <n v="102050.74"/>
    <n v="53050.67"/>
    <n v="-7355.11"/>
  </r>
  <r>
    <x v="0"/>
    <x v="7"/>
    <s v="ELN"/>
    <x v="8"/>
    <x v="105"/>
    <s v="Chota"/>
    <s v="2"/>
    <s v="U"/>
    <s v="Inteconectado"/>
    <s v="PL0099"/>
    <s v="BT5B-R"/>
    <s v="Mayor a 100kWh"/>
    <n v="607"/>
    <n v="122623.97"/>
    <n v="69748.070000000007"/>
    <n v="1986.98"/>
  </r>
  <r>
    <x v="0"/>
    <x v="7"/>
    <s v="ELN"/>
    <x v="8"/>
    <x v="106"/>
    <s v="Cutervo"/>
    <s v="4"/>
    <s v="R"/>
    <s v="Inteconectado"/>
    <s v="PL0100"/>
    <s v="BT5B-R"/>
    <s v="De 0 a 30 kWh "/>
    <n v="4173"/>
    <n v="50374.95"/>
    <n v="26615.75"/>
    <n v="-18842.7"/>
  </r>
  <r>
    <x v="0"/>
    <x v="7"/>
    <s v="ELN"/>
    <x v="8"/>
    <x v="106"/>
    <s v="Cutervo"/>
    <s v="4"/>
    <s v="R"/>
    <s v="Inteconectado"/>
    <s v="PL0100"/>
    <s v="BT5B-R"/>
    <s v="De 30 a 100kWh"/>
    <n v="2104"/>
    <n v="118459.54"/>
    <n v="55455.15"/>
    <n v="-23614.91"/>
  </r>
  <r>
    <x v="0"/>
    <x v="7"/>
    <s v="ELN"/>
    <x v="8"/>
    <x v="106"/>
    <s v="Cutervo"/>
    <s v="4"/>
    <s v="R"/>
    <s v="Inteconectado"/>
    <s v="PL0100"/>
    <s v="BT5B-R"/>
    <s v="Mayor a 100kWh"/>
    <n v="458"/>
    <n v="88862.1"/>
    <n v="56847.45"/>
    <n v="1619.95"/>
  </r>
  <r>
    <x v="0"/>
    <x v="7"/>
    <s v="ELN"/>
    <x v="8"/>
    <x v="107"/>
    <s v="Querocoto"/>
    <s v="4"/>
    <s v="R"/>
    <s v="Inteconectado"/>
    <s v="PL0106"/>
    <s v="BT5B-R"/>
    <s v="De 0 a 30 kWh "/>
    <n v="253"/>
    <n v="20080.71"/>
    <n v="5517.89"/>
    <n v="-7512.05"/>
  </r>
  <r>
    <x v="0"/>
    <x v="7"/>
    <s v="ELN"/>
    <x v="8"/>
    <x v="107"/>
    <s v="Querocoto"/>
    <s v="4"/>
    <s v="R"/>
    <s v="Inteconectado"/>
    <s v="PL0106"/>
    <s v="BT5B-R"/>
    <s v="De 30 a 100kWh"/>
    <n v="75"/>
    <n v="81662.570000000007"/>
    <n v="33232.559999999998"/>
    <n v="-16313.27"/>
  </r>
  <r>
    <x v="0"/>
    <x v="7"/>
    <s v="ELN"/>
    <x v="8"/>
    <x v="107"/>
    <s v="Querocoto"/>
    <s v="4"/>
    <s v="R"/>
    <s v="Inteconectado"/>
    <s v="PL0106"/>
    <s v="BT5B-R"/>
    <s v="Mayor a 100kWh"/>
    <n v="9"/>
    <n v="1779.97"/>
    <n v="1138.57"/>
    <n v="32.049999999999997"/>
  </r>
  <r>
    <x v="0"/>
    <x v="7"/>
    <s v="ELN"/>
    <x v="8"/>
    <x v="108"/>
    <s v="Niepos"/>
    <s v="4"/>
    <s v="R"/>
    <s v="Inteconectado"/>
    <s v="PL0109"/>
    <s v="BT5B-R"/>
    <s v="De 0 a 30 kWh "/>
    <n v="2772"/>
    <n v="32911.089999999997"/>
    <n v="17548.52"/>
    <n v="-12301.25"/>
  </r>
  <r>
    <x v="0"/>
    <x v="7"/>
    <s v="ELN"/>
    <x v="8"/>
    <x v="108"/>
    <s v="Niepos"/>
    <s v="4"/>
    <s v="R"/>
    <s v="Inteconectado"/>
    <s v="PL0109"/>
    <s v="BT5B-R"/>
    <s v="De 30 a 100kWh"/>
    <n v="1271"/>
    <n v="70685"/>
    <n v="32670.87"/>
    <n v="-14533.73"/>
  </r>
  <r>
    <x v="0"/>
    <x v="7"/>
    <s v="ELN"/>
    <x v="8"/>
    <x v="108"/>
    <s v="Niepos"/>
    <s v="4"/>
    <s v="R"/>
    <s v="Inteconectado"/>
    <s v="PL0109"/>
    <s v="BT5B-R"/>
    <s v="Mayor a 100kWh"/>
    <n v="150"/>
    <n v="33392"/>
    <n v="21270.59"/>
    <n v="0"/>
  </r>
  <r>
    <x v="0"/>
    <x v="7"/>
    <s v="ELN"/>
    <x v="8"/>
    <x v="109"/>
    <s v="Chiclayo Baja Densidad"/>
    <s v="3"/>
    <s v="U"/>
    <s v="Inteconectado"/>
    <s v="PL0227"/>
    <s v="BT5B-R"/>
    <s v="De 0 a 30 kWh "/>
    <n v="25326"/>
    <n v="331747.23"/>
    <n v="208727.16"/>
    <n v="-43717.58"/>
  </r>
  <r>
    <x v="0"/>
    <x v="7"/>
    <s v="ELN"/>
    <x v="8"/>
    <x v="109"/>
    <s v="Chiclayo Baja Densidad"/>
    <s v="3"/>
    <s v="U"/>
    <s v="Inteconectado"/>
    <s v="PL0227"/>
    <s v="BT5B-R"/>
    <s v="De 30 a 100kWh"/>
    <n v="29377"/>
    <n v="1778393.69"/>
    <n v="908638.04"/>
    <n v="-118687.07"/>
  </r>
  <r>
    <x v="0"/>
    <x v="7"/>
    <s v="ELN"/>
    <x v="8"/>
    <x v="109"/>
    <s v="Chiclayo Baja Densidad"/>
    <s v="3"/>
    <s v="U"/>
    <s v="Inteconectado"/>
    <s v="PL0227"/>
    <s v="BT5B-R"/>
    <s v="Mayor a 100kWh"/>
    <n v="8166"/>
    <n v="1491527.6"/>
    <n v="834480.54"/>
    <n v="23496.74"/>
  </r>
  <r>
    <x v="0"/>
    <x v="7"/>
    <s v="ELN"/>
    <x v="8"/>
    <x v="110"/>
    <s v="Bambamarca"/>
    <s v="2"/>
    <s v="U"/>
    <s v="Inteconectado"/>
    <s v="PL1099"/>
    <s v="BT5B-R"/>
    <s v="De 0 a 30 kWh "/>
    <n v="2164"/>
    <n v="27132.880000000001"/>
    <n v="17410.34"/>
    <n v="-3670.1"/>
  </r>
  <r>
    <x v="0"/>
    <x v="7"/>
    <s v="ELN"/>
    <x v="8"/>
    <x v="110"/>
    <s v="Bambamarca"/>
    <s v="2"/>
    <s v="U"/>
    <s v="Inteconectado"/>
    <s v="PL1099"/>
    <s v="BT5B-R"/>
    <s v="De 30 a 100kWh"/>
    <n v="1283"/>
    <n v="72010.820000000007"/>
    <n v="37478.65"/>
    <n v="-5211.07"/>
  </r>
  <r>
    <x v="0"/>
    <x v="7"/>
    <s v="ELN"/>
    <x v="8"/>
    <x v="110"/>
    <s v="Bambamarca"/>
    <s v="2"/>
    <s v="U"/>
    <s v="Inteconectado"/>
    <s v="PL1099"/>
    <s v="BT5B-R"/>
    <s v="Mayor a 100kWh"/>
    <n v="459"/>
    <n v="87743.78"/>
    <n v="50109.73"/>
    <n v="1415.45"/>
  </r>
  <r>
    <x v="0"/>
    <x v="7"/>
    <s v="ELN"/>
    <x v="8"/>
    <x v="111"/>
    <s v="Olmos"/>
    <s v="3"/>
    <s v="U"/>
    <s v="Inteconectado"/>
    <s v="PL1227"/>
    <s v="BT5B-R"/>
    <s v="De 0 a 30 kWh "/>
    <n v="10533"/>
    <n v="104406.57"/>
    <n v="73531.179999999993"/>
    <n v="-13770.48"/>
  </r>
  <r>
    <x v="0"/>
    <x v="7"/>
    <s v="ELN"/>
    <x v="8"/>
    <x v="111"/>
    <s v="Olmos"/>
    <s v="3"/>
    <s v="U"/>
    <s v="Inteconectado"/>
    <s v="PL1227"/>
    <s v="BT5B-R"/>
    <s v="De 30 a 100kWh"/>
    <n v="5993"/>
    <n v="351701.92"/>
    <n v="179882.28"/>
    <n v="-23789.48"/>
  </r>
  <r>
    <x v="0"/>
    <x v="7"/>
    <s v="ELN"/>
    <x v="8"/>
    <x v="111"/>
    <s v="Olmos"/>
    <s v="3"/>
    <s v="U"/>
    <s v="Inteconectado"/>
    <s v="PL1227"/>
    <s v="BT5B-R"/>
    <s v="Mayor a 100kWh"/>
    <n v="1982"/>
    <n v="414985.77"/>
    <n v="231152.59"/>
    <n v="6498.17"/>
  </r>
  <r>
    <x v="0"/>
    <x v="7"/>
    <s v="ELN"/>
    <x v="8"/>
    <x v="112"/>
    <s v="Bambamarca Rural"/>
    <s v="6"/>
    <s v="R"/>
    <s v="Inteconectado"/>
    <s v="PL2099"/>
    <s v="BT5B-R"/>
    <s v="De 0 a 30 kWh "/>
    <n v="3862"/>
    <n v="19373.52"/>
    <n v="19984.89"/>
    <n v="-8042.48"/>
  </r>
  <r>
    <x v="0"/>
    <x v="7"/>
    <s v="ELN"/>
    <x v="8"/>
    <x v="112"/>
    <s v="Bambamarca Rural"/>
    <s v="6"/>
    <s v="R"/>
    <s v="Inteconectado"/>
    <s v="PL2099"/>
    <s v="BT5B-R"/>
    <s v="De 30 a 100kWh"/>
    <n v="196"/>
    <n v="9957.16"/>
    <n v="4984.9399999999996"/>
    <n v="-2437.21"/>
  </r>
  <r>
    <x v="0"/>
    <x v="7"/>
    <s v="ELN"/>
    <x v="8"/>
    <x v="112"/>
    <s v="Bambamarca Rural"/>
    <s v="6"/>
    <s v="R"/>
    <s v="Inteconectado"/>
    <s v="PL2099"/>
    <s v="BT5B-R"/>
    <s v="Mayor a 100kWh"/>
    <n v="29"/>
    <n v="7546.78"/>
    <n v="5293.99"/>
    <n v="159.84"/>
  </r>
  <r>
    <x v="0"/>
    <x v="7"/>
    <s v="ELN"/>
    <x v="8"/>
    <x v="113"/>
    <s v="Chota Rural"/>
    <s v="5"/>
    <s v="R"/>
    <s v="Inteconectado"/>
    <s v="PL3099"/>
    <s v="BT5B-R"/>
    <s v="De 0 a 30 kWh "/>
    <n v="1518"/>
    <n v="16588.27"/>
    <n v="10098.99"/>
    <n v="-6912.17"/>
  </r>
  <r>
    <x v="0"/>
    <x v="7"/>
    <s v="ELN"/>
    <x v="8"/>
    <x v="113"/>
    <s v="Chota Rural"/>
    <s v="5"/>
    <s v="R"/>
    <s v="Inteconectado"/>
    <s v="PL3099"/>
    <s v="BT5B-R"/>
    <s v="De 30 a 100kWh"/>
    <n v="691"/>
    <n v="38988.550000000003"/>
    <n v="20245.689999999999"/>
    <n v="-8645.48"/>
  </r>
  <r>
    <x v="0"/>
    <x v="7"/>
    <s v="ELN"/>
    <x v="8"/>
    <x v="113"/>
    <s v="Chota Rural"/>
    <s v="5"/>
    <s v="R"/>
    <s v="Inteconectado"/>
    <s v="PL3099"/>
    <s v="BT5B-R"/>
    <s v="Mayor a 100kWh"/>
    <n v="169"/>
    <n v="32385.25"/>
    <n v="23084.99"/>
    <n v="650.45000000000005"/>
  </r>
  <r>
    <x v="0"/>
    <x v="7"/>
    <s v="ELN"/>
    <x v="8"/>
    <x v="336"/>
    <s v="Chogoyape SER"/>
    <s v="SER"/>
    <s v="R"/>
    <s v="Inteconectado"/>
    <s v="PR0098"/>
    <s v="BT5B-R"/>
    <s v="De 0 a 30 kWh "/>
    <n v="651"/>
    <n v="3121"/>
    <n v="4272.03"/>
    <n v="-1501.51"/>
  </r>
  <r>
    <x v="0"/>
    <x v="7"/>
    <s v="ELN"/>
    <x v="8"/>
    <x v="336"/>
    <s v="Chogoyape SER"/>
    <s v="SER"/>
    <s v="R"/>
    <s v="Inteconectado"/>
    <s v="PR0098"/>
    <s v="BT5B-R"/>
    <s v="De 30 a 100kWh"/>
    <n v="27"/>
    <n v="1219"/>
    <n v="694.91"/>
    <n v="-389.61"/>
  </r>
  <r>
    <x v="0"/>
    <x v="7"/>
    <s v="ELN"/>
    <x v="8"/>
    <x v="336"/>
    <s v="Chogoyape SER"/>
    <s v="SER"/>
    <s v="R"/>
    <s v="Inteconectado"/>
    <s v="PR0098"/>
    <s v="BT5B-R"/>
    <s v="Mayor a 100kWh"/>
    <n v="2"/>
    <n v="285"/>
    <n v="238.03"/>
    <n v="6.71"/>
  </r>
  <r>
    <x v="0"/>
    <x v="7"/>
    <s v="ELN"/>
    <x v="8"/>
    <x v="114"/>
    <s v="Chiclayo Baja Densidad Rural"/>
    <s v="SER"/>
    <s v="R"/>
    <s v="Inteconectado"/>
    <s v="PR0094"/>
    <s v="BT5B-R"/>
    <s v="De 0 a 30 kWh "/>
    <n v="816"/>
    <n v="6027.94"/>
    <n v="5984.21"/>
    <n v="-2907.86"/>
  </r>
  <r>
    <x v="0"/>
    <x v="7"/>
    <s v="ELN"/>
    <x v="8"/>
    <x v="114"/>
    <s v="Chiclayo Baja Densidad Rural"/>
    <s v="SER"/>
    <s v="R"/>
    <s v="Inteconectado"/>
    <s v="PR0094"/>
    <s v="BT5B-R"/>
    <s v="De 30 a 100kWh"/>
    <n v="189"/>
    <n v="10079.299999999999"/>
    <n v="5919"/>
    <n v="-2893.95"/>
  </r>
  <r>
    <x v="0"/>
    <x v="7"/>
    <s v="ELN"/>
    <x v="8"/>
    <x v="114"/>
    <s v="Chiclayo Baja Densidad Rural"/>
    <s v="SER"/>
    <s v="R"/>
    <s v="Inteconectado"/>
    <s v="PR0094"/>
    <s v="BT5B-R"/>
    <s v="Mayor a 100kWh"/>
    <n v="12"/>
    <n v="2157"/>
    <n v="1789.73"/>
    <n v="50.44"/>
  </r>
  <r>
    <x v="0"/>
    <x v="7"/>
    <s v="ELN"/>
    <x v="8"/>
    <x v="115"/>
    <s v="Sistema Eléctrico Rural Chiclayo"/>
    <s v="SER"/>
    <s v="R"/>
    <s v="Inteconectado"/>
    <s v="PR0094"/>
    <s v="BT5B-R"/>
    <s v="De 0 a 30 kWh "/>
    <n v="745"/>
    <n v="9571"/>
    <n v="6652.83"/>
    <n v="-4595.1099999999997"/>
  </r>
  <r>
    <x v="0"/>
    <x v="7"/>
    <s v="ELN"/>
    <x v="8"/>
    <x v="115"/>
    <s v="Sistema Eléctrico Rural Chiclayo"/>
    <s v="SER"/>
    <s v="R"/>
    <s v="Inteconectado"/>
    <s v="PR0094"/>
    <s v="BT5B-R"/>
    <s v="De 30 a 100kWh"/>
    <n v="528"/>
    <n v="27982"/>
    <n v="16764.78"/>
    <n v="-7599.16"/>
  </r>
  <r>
    <x v="0"/>
    <x v="7"/>
    <s v="ELN"/>
    <x v="8"/>
    <x v="115"/>
    <s v="Sistema Eléctrico Rural Chiclayo"/>
    <s v="SER"/>
    <s v="R"/>
    <s v="Inteconectado"/>
    <s v="PR0094"/>
    <s v="BT5B-R"/>
    <s v="Mayor a 100kWh"/>
    <n v="60"/>
    <n v="11891"/>
    <n v="9786.83"/>
    <n v="275.74"/>
  </r>
  <r>
    <x v="0"/>
    <x v="7"/>
    <s v="ELN"/>
    <x v="8"/>
    <x v="116"/>
    <s v="Sistema Eléctrico Rural Bambamarca"/>
    <s v="SER"/>
    <s v="R"/>
    <s v="Inteconectado"/>
    <s v="PR0099"/>
    <s v="BT5B-R"/>
    <s v="De 0 a 30 kWh "/>
    <n v="9119"/>
    <n v="51881.02"/>
    <n v="62271.16"/>
    <n v="-24985.81"/>
  </r>
  <r>
    <x v="0"/>
    <x v="7"/>
    <s v="ELN"/>
    <x v="8"/>
    <x v="116"/>
    <s v="Sistema Eléctrico Rural Bambamarca"/>
    <s v="SER"/>
    <s v="R"/>
    <s v="Inteconectado"/>
    <s v="PR0099"/>
    <s v="BT5B-R"/>
    <s v="De 30 a 100kWh"/>
    <n v="274"/>
    <n v="13066.97"/>
    <n v="7595.91"/>
    <n v="-3962.06"/>
  </r>
  <r>
    <x v="0"/>
    <x v="7"/>
    <s v="ELN"/>
    <x v="8"/>
    <x v="116"/>
    <s v="Sistema Eléctrico Rural Bambamarca"/>
    <s v="SER"/>
    <s v="R"/>
    <s v="Inteconectado"/>
    <s v="PR0099"/>
    <s v="BT5B-R"/>
    <s v="Mayor a 100kWh"/>
    <n v="24"/>
    <n v="4314.62"/>
    <n v="3575.34"/>
    <n v="101.06"/>
  </r>
  <r>
    <x v="0"/>
    <x v="7"/>
    <s v="ELN"/>
    <x v="8"/>
    <x v="117"/>
    <s v="SER CUTERVO"/>
    <s v="SER"/>
    <s v="R"/>
    <s v="Inteconectado"/>
    <s v="PR0118"/>
    <s v="BT5B-R"/>
    <s v="De 0 a 30 kWh "/>
    <n v="164"/>
    <n v="1191.7"/>
    <n v="1195.69"/>
    <n v="-572.87"/>
  </r>
  <r>
    <x v="0"/>
    <x v="7"/>
    <s v="ELN"/>
    <x v="8"/>
    <x v="117"/>
    <s v="SER CUTERVO"/>
    <s v="SER"/>
    <s v="R"/>
    <s v="Inteconectado"/>
    <s v="PR0118"/>
    <s v="BT5B-R"/>
    <s v="De 30 a 100kWh"/>
    <n v="13"/>
    <n v="524.1"/>
    <n v="285.58999999999997"/>
    <n v="-187.69"/>
  </r>
  <r>
    <x v="0"/>
    <x v="7"/>
    <s v="ELN"/>
    <x v="8"/>
    <x v="118"/>
    <s v="Sistema Eléctrico Rural Niepos"/>
    <s v="SER"/>
    <s v="R"/>
    <s v="Inteconectado"/>
    <s v="PR0099"/>
    <s v="BT5B-R"/>
    <s v="De 0 a 30 kWh "/>
    <n v="802"/>
    <n v="5983"/>
    <n v="5892.54"/>
    <n v="-2877.24"/>
  </r>
  <r>
    <x v="0"/>
    <x v="7"/>
    <s v="ELN"/>
    <x v="8"/>
    <x v="118"/>
    <s v="Sistema Eléctrico Rural Niepos"/>
    <s v="SER"/>
    <s v="R"/>
    <s v="Inteconectado"/>
    <s v="PR0099"/>
    <s v="BT5B-R"/>
    <s v="De 30 a 100kWh"/>
    <n v="45"/>
    <n v="1945"/>
    <n v="1090.8900000000001"/>
    <n v="-648.9"/>
  </r>
  <r>
    <x v="0"/>
    <x v="7"/>
    <s v="ELN"/>
    <x v="8"/>
    <x v="118"/>
    <s v="Sistema Eléctrico Rural Niepos"/>
    <s v="SER"/>
    <s v="R"/>
    <s v="Inteconectado"/>
    <s v="PR0099"/>
    <s v="BT5B-R"/>
    <s v="Mayor a 100kWh"/>
    <n v="2"/>
    <n v="275"/>
    <n v="229.99"/>
    <n v="6.48"/>
  </r>
  <r>
    <x v="0"/>
    <x v="7"/>
    <s v="ELN"/>
    <x v="8"/>
    <x v="119"/>
    <s v="Sistema Eléctrico Rural Chota"/>
    <s v="SER"/>
    <s v="R"/>
    <s v="Inteconectado"/>
    <s v="PR0099"/>
    <s v="BT5B-R"/>
    <s v="De 0 a 30 kWh "/>
    <n v="1358"/>
    <n v="6634.84"/>
    <n v="8948.61"/>
    <n v="-3189.02"/>
  </r>
  <r>
    <x v="0"/>
    <x v="7"/>
    <s v="ELN"/>
    <x v="8"/>
    <x v="119"/>
    <s v="Sistema Eléctrico Rural Chota"/>
    <s v="SER"/>
    <s v="R"/>
    <s v="Inteconectado"/>
    <s v="PR0099"/>
    <s v="BT5B-R"/>
    <s v="De 30 a 100kWh"/>
    <n v="21"/>
    <n v="840.58"/>
    <n v="456.58"/>
    <n v="-303.05"/>
  </r>
  <r>
    <x v="0"/>
    <x v="7"/>
    <s v="ELNM"/>
    <x v="9"/>
    <x v="120"/>
    <s v="Cajamarca"/>
    <s v="2"/>
    <s v="U"/>
    <s v="Inteconectado"/>
    <s v="PL0118"/>
    <s v="BT5B-R"/>
    <s v="De 0 a 30 kWh "/>
    <n v="10719"/>
    <n v="131439.56"/>
    <n v="83460.52"/>
    <n v="-17248"/>
  </r>
  <r>
    <x v="0"/>
    <x v="7"/>
    <s v="ELNM"/>
    <x v="9"/>
    <x v="120"/>
    <s v="Cajamarca"/>
    <s v="2"/>
    <s v="U"/>
    <s v="Inteconectado"/>
    <s v="PL0118"/>
    <s v="BT5B-R"/>
    <s v="De 30 a 100kWh"/>
    <n v="15987"/>
    <n v="1143176.1299999999"/>
    <n v="575121.73"/>
    <n v="-71175.38"/>
  </r>
  <r>
    <x v="0"/>
    <x v="7"/>
    <s v="ELNM"/>
    <x v="9"/>
    <x v="120"/>
    <s v="Cajamarca"/>
    <s v="2"/>
    <s v="U"/>
    <s v="Inteconectado"/>
    <s v="PL0118"/>
    <s v="BT5B-R"/>
    <s v="Mayor a 100kWh"/>
    <n v="17437"/>
    <n v="3513803"/>
    <n v="1947438.79"/>
    <n v="54827.31"/>
  </r>
  <r>
    <x v="0"/>
    <x v="7"/>
    <s v="ELNM"/>
    <x v="9"/>
    <x v="121"/>
    <s v="Chimbote"/>
    <s v="2"/>
    <s v="U"/>
    <s v="Inteconectado"/>
    <s v="PL0119"/>
    <s v="BT5B-R"/>
    <s v="De 0 a 30 kWh "/>
    <n v="16133"/>
    <n v="172423.42"/>
    <n v="115600.45"/>
    <n v="-22602.13"/>
  </r>
  <r>
    <x v="0"/>
    <x v="7"/>
    <s v="ELNM"/>
    <x v="9"/>
    <x v="121"/>
    <s v="Chimbote"/>
    <s v="2"/>
    <s v="U"/>
    <s v="Inteconectado"/>
    <s v="PL0119"/>
    <s v="BT5B-R"/>
    <s v="De 30 a 100kWh"/>
    <n v="27669"/>
    <n v="1846110.2"/>
    <n v="937742.71"/>
    <n v="-110477.04"/>
  </r>
  <r>
    <x v="0"/>
    <x v="7"/>
    <s v="ELNM"/>
    <x v="9"/>
    <x v="121"/>
    <s v="Chimbote"/>
    <s v="2"/>
    <s v="U"/>
    <s v="Inteconectado"/>
    <s v="PL0119"/>
    <s v="BT5B-R"/>
    <s v="Mayor a 100kWh"/>
    <n v="28632"/>
    <n v="5491759.9199999999"/>
    <n v="3044092.57"/>
    <n v="86002.93"/>
  </r>
  <r>
    <x v="0"/>
    <x v="7"/>
    <s v="ELNM"/>
    <x v="9"/>
    <x v="122"/>
    <s v="Guadalupe"/>
    <s v="2"/>
    <s v="U"/>
    <s v="Inteconectado"/>
    <s v="PL0120"/>
    <s v="BT5B-R"/>
    <s v="De 0 a 30 kWh "/>
    <n v="10780"/>
    <n v="140077.9"/>
    <n v="86956.89"/>
    <n v="-18350.23"/>
  </r>
  <r>
    <x v="0"/>
    <x v="7"/>
    <s v="ELNM"/>
    <x v="9"/>
    <x v="122"/>
    <s v="Guadalupe"/>
    <s v="2"/>
    <s v="U"/>
    <s v="Inteconectado"/>
    <s v="PL0120"/>
    <s v="BT5B-R"/>
    <s v="De 30 a 100kWh"/>
    <n v="14962"/>
    <n v="932133.5"/>
    <n v="473016.71"/>
    <n v="-58916.49"/>
  </r>
  <r>
    <x v="0"/>
    <x v="7"/>
    <s v="ELNM"/>
    <x v="9"/>
    <x v="122"/>
    <s v="Guadalupe"/>
    <s v="2"/>
    <s v="U"/>
    <s v="Inteconectado"/>
    <s v="PL0120"/>
    <s v="BT5B-R"/>
    <s v="Mayor a 100kWh"/>
    <n v="7723"/>
    <n v="1356056.2"/>
    <n v="753317.35"/>
    <n v="21195.26"/>
  </r>
  <r>
    <x v="0"/>
    <x v="7"/>
    <s v="ELNM"/>
    <x v="9"/>
    <x v="123"/>
    <s v="Huarmey"/>
    <s v="2"/>
    <s v="U"/>
    <s v="Inteconectado"/>
    <s v="PL0121"/>
    <s v="BT5B-R"/>
    <s v="De 0 a 30 kWh "/>
    <n v="1486"/>
    <n v="28420"/>
    <n v="15919.51"/>
    <n v="-3839.65"/>
  </r>
  <r>
    <x v="0"/>
    <x v="7"/>
    <s v="ELNM"/>
    <x v="9"/>
    <x v="123"/>
    <s v="Huarmey"/>
    <s v="2"/>
    <s v="U"/>
    <s v="Inteconectado"/>
    <s v="PL0121"/>
    <s v="BT5B-R"/>
    <s v="De 30 a 100kWh"/>
    <n v="2197"/>
    <n v="152548"/>
    <n v="78377.61"/>
    <n v="-10517.02"/>
  </r>
  <r>
    <x v="0"/>
    <x v="7"/>
    <s v="ELNM"/>
    <x v="9"/>
    <x v="123"/>
    <s v="Huarmey"/>
    <s v="2"/>
    <s v="U"/>
    <s v="Inteconectado"/>
    <s v="PL0121"/>
    <s v="BT5B-R"/>
    <s v="Mayor a 100kWh"/>
    <n v="1137"/>
    <n v="205192"/>
    <n v="117483.75"/>
    <n v="3320.24"/>
  </r>
  <r>
    <x v="0"/>
    <x v="7"/>
    <s v="ELNM"/>
    <x v="9"/>
    <x v="124"/>
    <s v="Trujillo"/>
    <s v="2"/>
    <s v="U"/>
    <s v="Inteconectado"/>
    <s v="PL0122"/>
    <s v="BT5B-R"/>
    <s v="De 0 a 30 kWh "/>
    <n v="39163"/>
    <n v="508073.3"/>
    <n v="315920.08"/>
    <n v="-66647.149999999994"/>
  </r>
  <r>
    <x v="0"/>
    <x v="7"/>
    <s v="ELNM"/>
    <x v="9"/>
    <x v="124"/>
    <s v="Trujillo"/>
    <s v="2"/>
    <s v="U"/>
    <s v="Inteconectado"/>
    <s v="PL0122"/>
    <s v="BT5B-R"/>
    <s v="De 30 a 100kWh"/>
    <n v="72682"/>
    <n v="4832115.4800000004"/>
    <n v="2454153.73"/>
    <n v="-291955"/>
  </r>
  <r>
    <x v="0"/>
    <x v="7"/>
    <s v="ELNM"/>
    <x v="9"/>
    <x v="124"/>
    <s v="Trujillo"/>
    <s v="2"/>
    <s v="U"/>
    <s v="Inteconectado"/>
    <s v="PL0122"/>
    <s v="BT5B-R"/>
    <s v="Mayor a 100kWh"/>
    <n v="84194"/>
    <n v="17695677.93"/>
    <n v="9784120.2400000002"/>
    <n v="275617.09999999998"/>
  </r>
  <r>
    <x v="0"/>
    <x v="7"/>
    <s v="ELNM"/>
    <x v="9"/>
    <x v="125"/>
    <s v="Caraz-Carhuaz-Huaraz"/>
    <s v="3"/>
    <s v="U"/>
    <s v="Inteconectado"/>
    <s v="PL0123"/>
    <s v="BT5B-R"/>
    <s v="De 0 a 30 kWh "/>
    <n v="16912"/>
    <n v="212967.5"/>
    <n v="136788.48000000001"/>
    <n v="-28356.71"/>
  </r>
  <r>
    <x v="0"/>
    <x v="7"/>
    <s v="ELNM"/>
    <x v="9"/>
    <x v="125"/>
    <s v="Caraz-Carhuaz-Huaraz"/>
    <s v="3"/>
    <s v="U"/>
    <s v="Inteconectado"/>
    <s v="PL0123"/>
    <s v="BT5B-R"/>
    <s v="De 30 a 100kWh"/>
    <n v="15951"/>
    <n v="987720.7"/>
    <n v="509894.58"/>
    <n v="-64882.43"/>
  </r>
  <r>
    <x v="0"/>
    <x v="7"/>
    <s v="ELNM"/>
    <x v="9"/>
    <x v="125"/>
    <s v="Caraz-Carhuaz-Huaraz"/>
    <s v="3"/>
    <s v="U"/>
    <s v="Inteconectado"/>
    <s v="PL0123"/>
    <s v="BT5B-R"/>
    <s v="Mayor a 100kWh"/>
    <n v="11301"/>
    <n v="2208771.02"/>
    <n v="1246166.79"/>
    <n v="35098.559999999998"/>
  </r>
  <r>
    <x v="0"/>
    <x v="7"/>
    <s v="ELNM"/>
    <x v="9"/>
    <x v="126"/>
    <s v="Huallanca"/>
    <s v="5"/>
    <s v="R"/>
    <s v="Inteconectado"/>
    <s v="PL0124"/>
    <s v="BT5B-R"/>
    <s v="De 0 a 30 kWh "/>
    <n v="1931"/>
    <n v="20829"/>
    <n v="12791.11"/>
    <n v="-8705.3700000000008"/>
  </r>
  <r>
    <x v="0"/>
    <x v="7"/>
    <s v="ELNM"/>
    <x v="9"/>
    <x v="126"/>
    <s v="Huallanca"/>
    <s v="5"/>
    <s v="R"/>
    <s v="Inteconectado"/>
    <s v="PL0124"/>
    <s v="BT5B-R"/>
    <s v="De 30 a 100kWh"/>
    <n v="618"/>
    <n v="32462.69"/>
    <n v="16522.490000000002"/>
    <n v="-7752.62"/>
  </r>
  <r>
    <x v="0"/>
    <x v="7"/>
    <s v="ELNM"/>
    <x v="9"/>
    <x v="126"/>
    <s v="Huallanca"/>
    <s v="5"/>
    <s v="R"/>
    <s v="Inteconectado"/>
    <s v="PL0124"/>
    <s v="BT5B-R"/>
    <s v="Mayor a 100kWh"/>
    <n v="65"/>
    <n v="11718"/>
    <n v="8389.18"/>
    <n v="235.79"/>
  </r>
  <r>
    <x v="0"/>
    <x v="7"/>
    <s v="ELNM"/>
    <x v="9"/>
    <x v="127"/>
    <s v="Ticapampa"/>
    <s v="4"/>
    <s v="R"/>
    <s v="Inteconectado"/>
    <s v="PL0125"/>
    <s v="BT5B-R"/>
    <s v="De 0 a 30 kWh "/>
    <n v="3982"/>
    <n v="38707.46"/>
    <n v="23256.19"/>
    <n v="-14473.39"/>
  </r>
  <r>
    <x v="0"/>
    <x v="7"/>
    <s v="ELNM"/>
    <x v="9"/>
    <x v="127"/>
    <s v="Ticapampa"/>
    <s v="4"/>
    <s v="R"/>
    <s v="Inteconectado"/>
    <s v="PL0125"/>
    <s v="BT5B-R"/>
    <s v="De 30 a 100kWh"/>
    <n v="1568"/>
    <n v="85362.4"/>
    <n v="39508.589999999997"/>
    <n v="-17692.400000000001"/>
  </r>
  <r>
    <x v="0"/>
    <x v="7"/>
    <s v="ELNM"/>
    <x v="9"/>
    <x v="127"/>
    <s v="Ticapampa"/>
    <s v="4"/>
    <s v="R"/>
    <s v="Inteconectado"/>
    <s v="PL0125"/>
    <s v="BT5B-R"/>
    <s v="Mayor a 100kWh"/>
    <n v="279"/>
    <n v="44968.5"/>
    <n v="28975.78"/>
    <n v="816.1"/>
  </r>
  <r>
    <x v="0"/>
    <x v="7"/>
    <s v="ELNM"/>
    <x v="9"/>
    <x v="128"/>
    <s v="Huari"/>
    <s v="5"/>
    <s v="R"/>
    <s v="Inteconectado"/>
    <s v="PL0126"/>
    <s v="BT5B-R"/>
    <s v="De 0 a 30 kWh "/>
    <n v="9759"/>
    <n v="104180.77"/>
    <n v="64463.17"/>
    <n v="-43702.84"/>
  </r>
  <r>
    <x v="0"/>
    <x v="7"/>
    <s v="ELNM"/>
    <x v="9"/>
    <x v="128"/>
    <s v="Huari"/>
    <s v="5"/>
    <s v="R"/>
    <s v="Inteconectado"/>
    <s v="PL0126"/>
    <s v="BT5B-R"/>
    <s v="De 30 a 100kWh"/>
    <n v="2808"/>
    <n v="146777.4"/>
    <n v="74599.600000000006"/>
    <n v="-35586.839999999997"/>
  </r>
  <r>
    <x v="0"/>
    <x v="7"/>
    <s v="ELNM"/>
    <x v="9"/>
    <x v="128"/>
    <s v="Huari"/>
    <s v="5"/>
    <s v="R"/>
    <s v="Inteconectado"/>
    <s v="PL0126"/>
    <s v="BT5B-R"/>
    <s v="Mayor a 100kWh"/>
    <n v="513"/>
    <n v="94153.600000000006"/>
    <n v="67608.47"/>
    <n v="1903"/>
  </r>
  <r>
    <x v="0"/>
    <x v="7"/>
    <s v="ELNM"/>
    <x v="9"/>
    <x v="129"/>
    <s v="Pomabamba"/>
    <s v="6"/>
    <s v="R"/>
    <s v="Inteconectado"/>
    <s v="PL0127"/>
    <s v="BT5B-R"/>
    <s v="De 0 a 30 kWh "/>
    <n v="5754"/>
    <n v="61471"/>
    <n v="38180.29"/>
    <n v="-25660.03"/>
  </r>
  <r>
    <x v="0"/>
    <x v="7"/>
    <s v="ELNM"/>
    <x v="9"/>
    <x v="129"/>
    <s v="Pomabamba"/>
    <s v="6"/>
    <s v="R"/>
    <s v="Inteconectado"/>
    <s v="PL0127"/>
    <s v="BT5B-R"/>
    <s v="De 30 a 100kWh"/>
    <n v="1397"/>
    <n v="71433.100000000006"/>
    <n v="35777.72"/>
    <n v="-17792.509999999998"/>
  </r>
  <r>
    <x v="0"/>
    <x v="7"/>
    <s v="ELNM"/>
    <x v="9"/>
    <x v="129"/>
    <s v="Pomabamba"/>
    <s v="6"/>
    <s v="R"/>
    <s v="Inteconectado"/>
    <s v="PL0127"/>
    <s v="BT5B-R"/>
    <s v="Mayor a 100kWh"/>
    <n v="188"/>
    <n v="33052.5"/>
    <n v="23662.84"/>
    <n v="665.82"/>
  </r>
  <r>
    <x v="0"/>
    <x v="7"/>
    <s v="ELNM"/>
    <x v="9"/>
    <x v="130"/>
    <s v="Celendín"/>
    <s v="5"/>
    <s v="R"/>
    <s v="Inteconectado"/>
    <s v="PL0128"/>
    <s v="BT5B-R"/>
    <s v="De 0 a 30 kWh "/>
    <n v="8928"/>
    <n v="87938"/>
    <n v="57144.92"/>
    <n v="-37001.9"/>
  </r>
  <r>
    <x v="0"/>
    <x v="7"/>
    <s v="ELNM"/>
    <x v="9"/>
    <x v="130"/>
    <s v="Celendín"/>
    <s v="5"/>
    <s v="R"/>
    <s v="Inteconectado"/>
    <s v="PL0128"/>
    <s v="BT5B-R"/>
    <s v="De 30 a 100kWh"/>
    <n v="2981"/>
    <n v="164437"/>
    <n v="85002.63"/>
    <n v="-38207.06"/>
  </r>
  <r>
    <x v="0"/>
    <x v="7"/>
    <s v="ELNM"/>
    <x v="9"/>
    <x v="130"/>
    <s v="Celendín"/>
    <s v="5"/>
    <s v="R"/>
    <s v="Inteconectado"/>
    <s v="PL0128"/>
    <s v="BT5B-R"/>
    <s v="Mayor a 100kWh"/>
    <n v="648"/>
    <n v="123551"/>
    <n v="88946.16"/>
    <n v="2506.64"/>
  </r>
  <r>
    <x v="0"/>
    <x v="7"/>
    <s v="ELNM"/>
    <x v="9"/>
    <x v="131"/>
    <s v="Chiquián"/>
    <s v="6"/>
    <s v="R"/>
    <s v="Aislado"/>
    <s v="PL0129"/>
    <s v="BT5B-R"/>
    <s v="De 0 a 30 kWh "/>
    <n v="3062"/>
    <n v="26934.75"/>
    <n v="14721.58"/>
    <n v="-9572.8799999999992"/>
  </r>
  <r>
    <x v="0"/>
    <x v="7"/>
    <s v="ELNM"/>
    <x v="9"/>
    <x v="131"/>
    <s v="Chiquián"/>
    <s v="6"/>
    <s v="R"/>
    <s v="Aislado"/>
    <s v="PL0129"/>
    <s v="BT5B-R"/>
    <s v="De 30 a 100kWh"/>
    <n v="737"/>
    <n v="37209.07"/>
    <n v="12076.13"/>
    <n v="-7863.79"/>
  </r>
  <r>
    <x v="0"/>
    <x v="7"/>
    <s v="ELNM"/>
    <x v="9"/>
    <x v="131"/>
    <s v="Chiquián"/>
    <s v="6"/>
    <s v="R"/>
    <s v="Aislado"/>
    <s v="PL0129"/>
    <s v="BT5B-R"/>
    <s v="Mayor a 100kWh"/>
    <n v="76"/>
    <n v="16185"/>
    <n v="7718.8"/>
    <n v="0"/>
  </r>
  <r>
    <x v="0"/>
    <x v="7"/>
    <s v="ELNM"/>
    <x v="9"/>
    <x v="132"/>
    <s v="Namora"/>
    <s v="4"/>
    <s v="R"/>
    <s v="Inteconectado"/>
    <s v="PL0131"/>
    <s v="BT5B-R"/>
    <s v="De 0 a 30 kWh "/>
    <n v="3142"/>
    <n v="27970.1"/>
    <n v="17797.400000000001"/>
    <n v="-10524.28"/>
  </r>
  <r>
    <x v="0"/>
    <x v="7"/>
    <s v="ELNM"/>
    <x v="9"/>
    <x v="132"/>
    <s v="Namora"/>
    <s v="4"/>
    <s v="R"/>
    <s v="Inteconectado"/>
    <s v="PL0131"/>
    <s v="BT5B-R"/>
    <s v="De 30 a 100kWh"/>
    <n v="634"/>
    <n v="32672"/>
    <n v="14968.71"/>
    <n v="-7164.2"/>
  </r>
  <r>
    <x v="0"/>
    <x v="7"/>
    <s v="ELNM"/>
    <x v="9"/>
    <x v="132"/>
    <s v="Namora"/>
    <s v="4"/>
    <s v="R"/>
    <s v="Inteconectado"/>
    <s v="PL0131"/>
    <s v="BT5B-R"/>
    <s v="Mayor a 100kWh"/>
    <n v="106"/>
    <n v="18518"/>
    <n v="11967.44"/>
    <n v="337.31"/>
  </r>
  <r>
    <x v="0"/>
    <x v="7"/>
    <s v="ELNM"/>
    <x v="9"/>
    <x v="133"/>
    <s v="Tayabamba"/>
    <s v="4"/>
    <s v="R"/>
    <s v="Inteconectado"/>
    <s v="PL0132"/>
    <s v="BT5B-R"/>
    <s v="De 0 a 30 kWh "/>
    <n v="7802"/>
    <n v="89875"/>
    <n v="48841.08"/>
    <n v="-33733.65"/>
  </r>
  <r>
    <x v="0"/>
    <x v="7"/>
    <s v="ELNM"/>
    <x v="9"/>
    <x v="133"/>
    <s v="Tayabamba"/>
    <s v="4"/>
    <s v="R"/>
    <s v="Inteconectado"/>
    <s v="PL0132"/>
    <s v="BT5B-R"/>
    <s v="De 30 a 100kWh"/>
    <n v="2903"/>
    <n v="157681"/>
    <n v="73302.289999999994"/>
    <n v="-32674.09"/>
  </r>
  <r>
    <x v="0"/>
    <x v="7"/>
    <s v="ELNM"/>
    <x v="9"/>
    <x v="133"/>
    <s v="Tayabamba"/>
    <s v="4"/>
    <s v="R"/>
    <s v="Inteconectado"/>
    <s v="PL0132"/>
    <s v="BT5B-R"/>
    <s v="Mayor a 100kWh"/>
    <n v="1033"/>
    <n v="234055"/>
    <n v="149750.66"/>
    <n v="4224.01"/>
  </r>
  <r>
    <x v="0"/>
    <x v="7"/>
    <s v="ELNM"/>
    <x v="9"/>
    <x v="134"/>
    <s v="Trujillo Rural"/>
    <s v="4"/>
    <s v="R"/>
    <s v="Inteconectado"/>
    <s v="PL0168"/>
    <s v="BT5B-R"/>
    <s v="De 0 a 30 kWh "/>
    <n v="2123"/>
    <n v="25906.799999999999"/>
    <n v="13663.11"/>
    <n v="-9782.9599999999991"/>
  </r>
  <r>
    <x v="0"/>
    <x v="7"/>
    <s v="ELNM"/>
    <x v="9"/>
    <x v="134"/>
    <s v="Trujillo Rural"/>
    <s v="4"/>
    <s v="R"/>
    <s v="Inteconectado"/>
    <s v="PL0168"/>
    <s v="BT5B-R"/>
    <s v="De 30 a 100kWh"/>
    <n v="755"/>
    <n v="40578"/>
    <n v="18896.52"/>
    <n v="-8551.51"/>
  </r>
  <r>
    <x v="0"/>
    <x v="7"/>
    <s v="ELNM"/>
    <x v="9"/>
    <x v="134"/>
    <s v="Trujillo Rural"/>
    <s v="4"/>
    <s v="R"/>
    <s v="Inteconectado"/>
    <s v="PL0168"/>
    <s v="BT5B-R"/>
    <s v="Mayor a 100kWh"/>
    <n v="122"/>
    <n v="19675"/>
    <n v="12789.41"/>
    <n v="360.89"/>
  </r>
  <r>
    <x v="0"/>
    <x v="7"/>
    <s v="ELNM"/>
    <x v="9"/>
    <x v="135"/>
    <s v="Casma Rural"/>
    <s v="4"/>
    <s v="R"/>
    <s v="Inteconectado"/>
    <s v="PL0169"/>
    <s v="BT5B-R"/>
    <s v="De 0 a 30 kWh "/>
    <n v="2954"/>
    <n v="36569.5"/>
    <n v="19092.2"/>
    <n v="-13749.71"/>
  </r>
  <r>
    <x v="0"/>
    <x v="7"/>
    <s v="ELNM"/>
    <x v="9"/>
    <x v="135"/>
    <s v="Casma Rural"/>
    <s v="4"/>
    <s v="R"/>
    <s v="Inteconectado"/>
    <s v="PL0169"/>
    <s v="BT5B-R"/>
    <s v="De 30 a 100kWh"/>
    <n v="2062"/>
    <n v="125400"/>
    <n v="58230.44"/>
    <n v="-25290.69"/>
  </r>
  <r>
    <x v="0"/>
    <x v="7"/>
    <s v="ELNM"/>
    <x v="9"/>
    <x v="135"/>
    <s v="Casma Rural"/>
    <s v="4"/>
    <s v="R"/>
    <s v="Inteconectado"/>
    <s v="PL0169"/>
    <s v="BT5B-R"/>
    <s v="Mayor a 100kWh"/>
    <n v="480"/>
    <n v="99696"/>
    <n v="64011.13"/>
    <n v="1795.33"/>
  </r>
  <r>
    <x v="0"/>
    <x v="7"/>
    <s v="ELNM"/>
    <x v="9"/>
    <x v="136"/>
    <s v="Cajamarca Rural"/>
    <s v="6"/>
    <s v="R"/>
    <s v="Inteconectado"/>
    <s v="PL0230"/>
    <s v="BT5B-R"/>
    <s v="De 0 a 30 kWh "/>
    <n v="13917"/>
    <n v="147426.18"/>
    <n v="92119.19"/>
    <n v="-61710.83"/>
  </r>
  <r>
    <x v="0"/>
    <x v="7"/>
    <s v="ELNM"/>
    <x v="9"/>
    <x v="136"/>
    <s v="Cajamarca Rural"/>
    <s v="6"/>
    <s v="R"/>
    <s v="Inteconectado"/>
    <s v="PL0230"/>
    <s v="BT5B-R"/>
    <s v="De 30 a 100kWh"/>
    <n v="3950"/>
    <n v="257100.35"/>
    <n v="129748.71"/>
    <n v="-59393.94"/>
  </r>
  <r>
    <x v="0"/>
    <x v="7"/>
    <s v="ELNM"/>
    <x v="9"/>
    <x v="136"/>
    <s v="Cajamarca Rural"/>
    <s v="6"/>
    <s v="R"/>
    <s v="Inteconectado"/>
    <s v="PL0230"/>
    <s v="BT5B-R"/>
    <s v="Mayor a 100kWh"/>
    <n v="830"/>
    <n v="154503"/>
    <n v="110753.7"/>
    <n v="3122.43"/>
  </r>
  <r>
    <x v="0"/>
    <x v="7"/>
    <s v="ELNM"/>
    <x v="9"/>
    <x v="137"/>
    <s v="Trujillo Baja Densidad"/>
    <s v="3"/>
    <s v="U"/>
    <s v="Inteconectado"/>
    <s v="PL0253"/>
    <s v="BT5B-R"/>
    <s v="De 0 a 30 kWh "/>
    <n v="3416"/>
    <n v="42971.1"/>
    <n v="28351.61"/>
    <n v="-5971.04"/>
  </r>
  <r>
    <x v="0"/>
    <x v="7"/>
    <s v="ELNM"/>
    <x v="9"/>
    <x v="137"/>
    <s v="Trujillo Baja Densidad"/>
    <s v="3"/>
    <s v="U"/>
    <s v="Inteconectado"/>
    <s v="PL0253"/>
    <s v="BT5B-R"/>
    <s v="De 30 a 100kWh"/>
    <n v="5580"/>
    <n v="346945.1"/>
    <n v="186513.87"/>
    <n v="-23263.13"/>
  </r>
  <r>
    <x v="0"/>
    <x v="7"/>
    <s v="ELNM"/>
    <x v="9"/>
    <x v="137"/>
    <s v="Trujillo Baja Densidad"/>
    <s v="3"/>
    <s v="U"/>
    <s v="Inteconectado"/>
    <s v="PL0253"/>
    <s v="BT5B-R"/>
    <s v="Mayor a 100kWh"/>
    <n v="2227"/>
    <n v="339378"/>
    <n v="200979.65"/>
    <n v="5661.9"/>
  </r>
  <r>
    <x v="0"/>
    <x v="7"/>
    <s v="ELNM"/>
    <x v="9"/>
    <x v="138"/>
    <s v="Guadalupe Rural"/>
    <s v="3"/>
    <s v="U"/>
    <s v="Inteconectado"/>
    <s v="PL0254"/>
    <s v="BT5B-R"/>
    <s v="De 0 a 30 kWh "/>
    <n v="4005"/>
    <n v="52403"/>
    <n v="34017.26"/>
    <n v="-7246.71"/>
  </r>
  <r>
    <x v="0"/>
    <x v="7"/>
    <s v="ELNM"/>
    <x v="9"/>
    <x v="138"/>
    <s v="Guadalupe Rural"/>
    <s v="3"/>
    <s v="U"/>
    <s v="Inteconectado"/>
    <s v="PL0254"/>
    <s v="BT5B-R"/>
    <s v="De 30 a 100kWh"/>
    <n v="3640"/>
    <n v="211145"/>
    <n v="112811.41"/>
    <n v="-15199.58"/>
  </r>
  <r>
    <x v="0"/>
    <x v="7"/>
    <s v="ELNM"/>
    <x v="9"/>
    <x v="138"/>
    <s v="Guadalupe Rural"/>
    <s v="3"/>
    <s v="U"/>
    <s v="Inteconectado"/>
    <s v="PL0254"/>
    <s v="BT5B-R"/>
    <s v="Mayor a 100kWh"/>
    <n v="910"/>
    <n v="142163"/>
    <n v="83840.38"/>
    <n v="2369.96"/>
  </r>
  <r>
    <x v="0"/>
    <x v="7"/>
    <s v="ELNM"/>
    <x v="9"/>
    <x v="139"/>
    <s v="Cajamarca Baja Densidad"/>
    <s v="6"/>
    <s v="R"/>
    <s v="Inteconectado"/>
    <s v="PL0255"/>
    <s v="BT5B-R"/>
    <s v="De 0 a 30 kWh "/>
    <n v="3728"/>
    <n v="42483"/>
    <n v="25442.69"/>
    <n v="-17781.419999999998"/>
  </r>
  <r>
    <x v="0"/>
    <x v="7"/>
    <s v="ELNM"/>
    <x v="9"/>
    <x v="139"/>
    <s v="Cajamarca Baja Densidad"/>
    <s v="6"/>
    <s v="R"/>
    <s v="Inteconectado"/>
    <s v="PL0255"/>
    <s v="BT5B-R"/>
    <s v="De 30 a 100kWh"/>
    <n v="1780"/>
    <n v="100752"/>
    <n v="52571.05"/>
    <n v="-22418.25"/>
  </r>
  <r>
    <x v="0"/>
    <x v="7"/>
    <s v="ELNM"/>
    <x v="9"/>
    <x v="139"/>
    <s v="Cajamarca Baja Densidad"/>
    <s v="6"/>
    <s v="R"/>
    <s v="Inteconectado"/>
    <s v="PL0255"/>
    <s v="BT5B-R"/>
    <s v="Mayor a 100kWh"/>
    <n v="371"/>
    <n v="66812"/>
    <n v="47928.2"/>
    <n v="1351.59"/>
  </r>
  <r>
    <x v="0"/>
    <x v="7"/>
    <s v="ELNM"/>
    <x v="9"/>
    <x v="140"/>
    <s v="Chimbote Rural"/>
    <s v="5"/>
    <s v="R"/>
    <s v="Inteconectado"/>
    <s v="PL0256"/>
    <s v="BT5B-R"/>
    <s v="De 0 a 30 kWh "/>
    <n v="690"/>
    <n v="7339"/>
    <n v="4554.2"/>
    <n v="-3084.12"/>
  </r>
  <r>
    <x v="0"/>
    <x v="7"/>
    <s v="ELNM"/>
    <x v="9"/>
    <x v="140"/>
    <s v="Chimbote Rural"/>
    <s v="5"/>
    <s v="R"/>
    <s v="Inteconectado"/>
    <s v="PL0256"/>
    <s v="BT5B-R"/>
    <s v="De 30 a 100kWh"/>
    <n v="649"/>
    <n v="39545"/>
    <n v="20729.14"/>
    <n v="-8587.51"/>
  </r>
  <r>
    <x v="0"/>
    <x v="7"/>
    <s v="ELNM"/>
    <x v="9"/>
    <x v="140"/>
    <s v="Chimbote Rural"/>
    <s v="5"/>
    <s v="R"/>
    <s v="Inteconectado"/>
    <s v="PL0256"/>
    <s v="BT5B-R"/>
    <s v="Mayor a 100kWh"/>
    <n v="191"/>
    <n v="32082"/>
    <n v="23141.9"/>
    <n v="653.37"/>
  </r>
  <r>
    <x v="0"/>
    <x v="7"/>
    <s v="ELNM"/>
    <x v="9"/>
    <x v="141"/>
    <s v="Catilluc"/>
    <s v="4"/>
    <s v="R"/>
    <s v="Inteconectado"/>
    <s v="PL0257"/>
    <s v="BT5B-R"/>
    <s v="De 0 a 30 kWh "/>
    <n v="281"/>
    <n v="3241"/>
    <n v="1647.74"/>
    <n v="-1334.14"/>
  </r>
  <r>
    <x v="0"/>
    <x v="7"/>
    <s v="ELNM"/>
    <x v="9"/>
    <x v="141"/>
    <s v="Catilluc"/>
    <s v="4"/>
    <s v="R"/>
    <s v="Inteconectado"/>
    <s v="PL0257"/>
    <s v="BT5B-R"/>
    <s v="De 30 a 100kWh"/>
    <n v="88"/>
    <n v="5303"/>
    <n v="2265.46"/>
    <n v="-1273.08"/>
  </r>
  <r>
    <x v="0"/>
    <x v="7"/>
    <s v="ELNM"/>
    <x v="9"/>
    <x v="141"/>
    <s v="Catilluc"/>
    <s v="4"/>
    <s v="R"/>
    <s v="Inteconectado"/>
    <s v="PL0257"/>
    <s v="BT5B-R"/>
    <s v="Mayor a 100kWh"/>
    <n v="14"/>
    <n v="2973"/>
    <n v="1910.1"/>
    <n v="0"/>
  </r>
  <r>
    <x v="0"/>
    <x v="7"/>
    <s v="ELNM"/>
    <x v="9"/>
    <x v="142"/>
    <s v="Porcón-La Pajuela"/>
    <s v="5"/>
    <s v="R"/>
    <s v="Inteconectado"/>
    <s v="PL1118"/>
    <s v="BT5B-R"/>
    <s v="De 0 a 30 kWh "/>
    <n v="15"/>
    <n v="203"/>
    <n v="110.31"/>
    <n v="-85.52"/>
  </r>
  <r>
    <x v="0"/>
    <x v="7"/>
    <s v="ELNM"/>
    <x v="9"/>
    <x v="142"/>
    <s v="Porcón-La Pajuela"/>
    <s v="5"/>
    <s v="R"/>
    <s v="Inteconectado"/>
    <s v="PL1118"/>
    <s v="BT5B-R"/>
    <s v="De 30 a 100kWh"/>
    <n v="12"/>
    <n v="642"/>
    <n v="330.95"/>
    <n v="-151.56"/>
  </r>
  <r>
    <x v="0"/>
    <x v="7"/>
    <s v="ELNM"/>
    <x v="9"/>
    <x v="142"/>
    <s v="Porcón-La Pajuela"/>
    <s v="5"/>
    <s v="R"/>
    <s v="Inteconectado"/>
    <s v="PL1118"/>
    <s v="BT5B-R"/>
    <s v="Mayor a 100kWh"/>
    <n v="4"/>
    <n v="526"/>
    <n v="383.66"/>
    <n v="10.8"/>
  </r>
  <r>
    <x v="0"/>
    <x v="7"/>
    <s v="ELNM"/>
    <x v="9"/>
    <x v="143"/>
    <s v="Casma"/>
    <s v="2"/>
    <s v="U"/>
    <s v="Inteconectado"/>
    <s v="PL1119"/>
    <s v="BT5B-R"/>
    <s v="De 0 a 30 kWh "/>
    <n v="1806"/>
    <n v="19865.240000000002"/>
    <n v="13423.7"/>
    <n v="-2688.74"/>
  </r>
  <r>
    <x v="0"/>
    <x v="7"/>
    <s v="ELNM"/>
    <x v="9"/>
    <x v="143"/>
    <s v="Casma"/>
    <s v="2"/>
    <s v="U"/>
    <s v="Inteconectado"/>
    <s v="PL1119"/>
    <s v="BT5B-R"/>
    <s v="De 30 a 100kWh"/>
    <n v="2525"/>
    <n v="170798.49"/>
    <n v="89143.74"/>
    <n v="-10738.13"/>
  </r>
  <r>
    <x v="0"/>
    <x v="7"/>
    <s v="ELNM"/>
    <x v="9"/>
    <x v="143"/>
    <s v="Casma"/>
    <s v="2"/>
    <s v="U"/>
    <s v="Inteconectado"/>
    <s v="PL1119"/>
    <s v="BT5B-R"/>
    <s v="Mayor a 100kWh"/>
    <n v="1983"/>
    <n v="382272.89"/>
    <n v="218803.58"/>
    <n v="6173.47"/>
  </r>
  <r>
    <x v="0"/>
    <x v="7"/>
    <s v="ELNM"/>
    <x v="9"/>
    <x v="144"/>
    <s v="Virú"/>
    <s v="3"/>
    <s v="U"/>
    <s v="Inteconectado"/>
    <s v="PL1122"/>
    <s v="BT5B-R"/>
    <s v="De 0 a 30 kWh "/>
    <n v="2779"/>
    <n v="38597.4"/>
    <n v="24634.12"/>
    <n v="-5379.83"/>
  </r>
  <r>
    <x v="0"/>
    <x v="7"/>
    <s v="ELNM"/>
    <x v="9"/>
    <x v="144"/>
    <s v="Virú"/>
    <s v="3"/>
    <s v="U"/>
    <s v="Inteconectado"/>
    <s v="PL1122"/>
    <s v="BT5B-R"/>
    <s v="De 30 a 100kWh"/>
    <n v="3710"/>
    <n v="223704.8"/>
    <n v="120186.31"/>
    <n v="-15829.33"/>
  </r>
  <r>
    <x v="0"/>
    <x v="7"/>
    <s v="ELNM"/>
    <x v="9"/>
    <x v="144"/>
    <s v="Virú"/>
    <s v="3"/>
    <s v="U"/>
    <s v="Inteconectado"/>
    <s v="PL1122"/>
    <s v="BT5B-R"/>
    <s v="Mayor a 100kWh"/>
    <n v="1423"/>
    <n v="264147.7"/>
    <n v="155944.65"/>
    <n v="4405.28"/>
  </r>
  <r>
    <x v="0"/>
    <x v="7"/>
    <s v="ELNM"/>
    <x v="9"/>
    <x v="145"/>
    <s v="Pallasca"/>
    <s v="4"/>
    <s v="R"/>
    <s v="Inteconectado"/>
    <s v="PL1124"/>
    <s v="BT5B-R"/>
    <s v="De 0 a 30 kWh "/>
    <n v="5192"/>
    <n v="58889"/>
    <n v="32264.66"/>
    <n v="-22054.15"/>
  </r>
  <r>
    <x v="0"/>
    <x v="7"/>
    <s v="ELNM"/>
    <x v="9"/>
    <x v="145"/>
    <s v="Pallasca"/>
    <s v="4"/>
    <s v="R"/>
    <s v="Inteconectado"/>
    <s v="PL1124"/>
    <s v="BT5B-R"/>
    <s v="De 30 a 100kWh"/>
    <n v="2043"/>
    <n v="106929"/>
    <n v="49069.64"/>
    <n v="-22961.68"/>
  </r>
  <r>
    <x v="0"/>
    <x v="7"/>
    <s v="ELNM"/>
    <x v="9"/>
    <x v="145"/>
    <s v="Pallasca"/>
    <s v="4"/>
    <s v="R"/>
    <s v="Inteconectado"/>
    <s v="PL1124"/>
    <s v="BT5B-R"/>
    <s v="Mayor a 100kWh"/>
    <n v="322"/>
    <n v="62364"/>
    <n v="40026.54"/>
    <n v="1129.75"/>
  </r>
  <r>
    <x v="0"/>
    <x v="7"/>
    <s v="ELNM"/>
    <x v="9"/>
    <x v="146"/>
    <s v="Otuzco-Motil-Florida"/>
    <s v="4"/>
    <s v="R"/>
    <s v="Inteconectado"/>
    <s v="PL1168"/>
    <s v="BT5B-R"/>
    <s v="De 0 a 30 kWh "/>
    <n v="4890"/>
    <n v="59150"/>
    <n v="31360.91"/>
    <n v="-22364.04"/>
  </r>
  <r>
    <x v="0"/>
    <x v="7"/>
    <s v="ELNM"/>
    <x v="9"/>
    <x v="146"/>
    <s v="Otuzco-Motil-Florida"/>
    <s v="4"/>
    <s v="R"/>
    <s v="Inteconectado"/>
    <s v="PL1168"/>
    <s v="BT5B-R"/>
    <s v="De 30 a 100kWh"/>
    <n v="2205"/>
    <n v="132960"/>
    <n v="61253.11"/>
    <n v="-27803.5"/>
  </r>
  <r>
    <x v="0"/>
    <x v="7"/>
    <s v="ELNM"/>
    <x v="9"/>
    <x v="146"/>
    <s v="Otuzco-Motil-Florida"/>
    <s v="4"/>
    <s v="R"/>
    <s v="Inteconectado"/>
    <s v="PL1168"/>
    <s v="BT5B-R"/>
    <s v="Mayor a 100kWh"/>
    <n v="505"/>
    <n v="108847"/>
    <n v="70183.850000000006"/>
    <n v="1966.96"/>
  </r>
  <r>
    <x v="0"/>
    <x v="7"/>
    <s v="ELNM"/>
    <x v="9"/>
    <x v="147"/>
    <s v="Cajabamba"/>
    <s v="3"/>
    <s v="U"/>
    <s v="Inteconectado"/>
    <s v="PL1230"/>
    <s v="BT5B-R"/>
    <s v="De 0 a 30 kWh "/>
    <n v="1639"/>
    <n v="22967"/>
    <n v="14584.89"/>
    <n v="-3190.68"/>
  </r>
  <r>
    <x v="0"/>
    <x v="7"/>
    <s v="ELNM"/>
    <x v="9"/>
    <x v="147"/>
    <s v="Cajabamba"/>
    <s v="3"/>
    <s v="U"/>
    <s v="Inteconectado"/>
    <s v="PL1230"/>
    <s v="BT5B-R"/>
    <s v="De 30 a 100kWh"/>
    <n v="1565"/>
    <n v="91809"/>
    <n v="49254.43"/>
    <n v="-6542.72"/>
  </r>
  <r>
    <x v="0"/>
    <x v="7"/>
    <s v="ELNM"/>
    <x v="9"/>
    <x v="147"/>
    <s v="Cajabamba"/>
    <s v="3"/>
    <s v="U"/>
    <s v="Inteconectado"/>
    <s v="PL1230"/>
    <s v="BT5B-R"/>
    <s v="Mayor a 100kWh"/>
    <n v="544"/>
    <n v="102479"/>
    <n v="60290.51"/>
    <n v="1698.05"/>
  </r>
  <r>
    <x v="0"/>
    <x v="7"/>
    <s v="ELNM"/>
    <x v="9"/>
    <x v="148"/>
    <s v="Nepeña"/>
    <s v="3"/>
    <s v="U"/>
    <s v="Inteconectado"/>
    <s v="PL2119"/>
    <s v="BT5B-R"/>
    <s v="De 0 a 30 kWh "/>
    <n v="1872"/>
    <n v="18220.3"/>
    <n v="13303.03"/>
    <n v="-2526.7399999999998"/>
  </r>
  <r>
    <x v="0"/>
    <x v="7"/>
    <s v="ELNM"/>
    <x v="9"/>
    <x v="148"/>
    <s v="Nepeña"/>
    <s v="3"/>
    <s v="U"/>
    <s v="Inteconectado"/>
    <s v="PL2119"/>
    <s v="BT5B-R"/>
    <s v="De 30 a 100kWh"/>
    <n v="2210"/>
    <n v="140371"/>
    <n v="75307.81"/>
    <n v="-9264.27"/>
  </r>
  <r>
    <x v="0"/>
    <x v="7"/>
    <s v="ELNM"/>
    <x v="9"/>
    <x v="148"/>
    <s v="Nepeña"/>
    <s v="3"/>
    <s v="U"/>
    <s v="Inteconectado"/>
    <s v="PL2119"/>
    <s v="BT5B-R"/>
    <s v="Mayor a 100kWh"/>
    <n v="951"/>
    <n v="150467"/>
    <n v="88806.75"/>
    <n v="2491.85"/>
  </r>
  <r>
    <x v="0"/>
    <x v="7"/>
    <s v="ELNM"/>
    <x v="9"/>
    <x v="149"/>
    <s v="Sihuas"/>
    <s v="6"/>
    <s v="R"/>
    <s v="Inteconectado"/>
    <s v="PL2124"/>
    <s v="BT5B-R"/>
    <s v="De 0 a 30 kWh "/>
    <n v="4190"/>
    <n v="44319"/>
    <n v="27674.45"/>
    <n v="-18474.7"/>
  </r>
  <r>
    <x v="0"/>
    <x v="7"/>
    <s v="ELNM"/>
    <x v="9"/>
    <x v="149"/>
    <s v="Sihuas"/>
    <s v="6"/>
    <s v="R"/>
    <s v="Inteconectado"/>
    <s v="PL2124"/>
    <s v="BT5B-R"/>
    <s v="De 30 a 100kWh"/>
    <n v="997"/>
    <n v="52171.6"/>
    <n v="26513.09"/>
    <n v="-12472.47"/>
  </r>
  <r>
    <x v="0"/>
    <x v="7"/>
    <s v="ELNM"/>
    <x v="9"/>
    <x v="149"/>
    <s v="Sihuas"/>
    <s v="6"/>
    <s v="R"/>
    <s v="Inteconectado"/>
    <s v="PL2124"/>
    <s v="BT5B-R"/>
    <s v="Mayor a 100kWh"/>
    <n v="185"/>
    <n v="33080"/>
    <n v="23643.16"/>
    <n v="665.99"/>
  </r>
  <r>
    <x v="0"/>
    <x v="7"/>
    <s v="ELNM"/>
    <x v="9"/>
    <x v="150"/>
    <s v="Huamachuco"/>
    <s v="2"/>
    <s v="U"/>
    <s v="Inteconectado"/>
    <s v="PL2230"/>
    <s v="BT5B-R"/>
    <s v="De 0 a 30 kWh "/>
    <n v="2210"/>
    <n v="34336.71"/>
    <n v="20531.830000000002"/>
    <n v="-4664.1899999999996"/>
  </r>
  <r>
    <x v="0"/>
    <x v="7"/>
    <s v="ELNM"/>
    <x v="9"/>
    <x v="150"/>
    <s v="Huamachuco"/>
    <s v="2"/>
    <s v="U"/>
    <s v="Inteconectado"/>
    <s v="PL2230"/>
    <s v="BT5B-R"/>
    <s v="De 30 a 100kWh"/>
    <n v="2590"/>
    <n v="153758.65"/>
    <n v="80401.84"/>
    <n v="-10736.31"/>
  </r>
  <r>
    <x v="0"/>
    <x v="7"/>
    <s v="ELNM"/>
    <x v="9"/>
    <x v="150"/>
    <s v="Huamachuco"/>
    <s v="2"/>
    <s v="U"/>
    <s v="Inteconectado"/>
    <s v="PL2230"/>
    <s v="BT5B-R"/>
    <s v="Mayor a 100kWh"/>
    <n v="1216"/>
    <n v="255615.8"/>
    <n v="146344.17000000001"/>
    <n v="4116.43"/>
  </r>
  <r>
    <x v="0"/>
    <x v="7"/>
    <s v="ELNM"/>
    <x v="9"/>
    <x v="151"/>
    <s v="Santa"/>
    <s v="2"/>
    <s v="U"/>
    <s v="Inteconectado"/>
    <s v="PL3119"/>
    <s v="BT5B-R"/>
    <s v="De 0 a 30 kWh "/>
    <n v="745"/>
    <n v="11882.8"/>
    <n v="7055.83"/>
    <n v="-1614.03"/>
  </r>
  <r>
    <x v="0"/>
    <x v="7"/>
    <s v="ELNM"/>
    <x v="9"/>
    <x v="151"/>
    <s v="Santa"/>
    <s v="2"/>
    <s v="U"/>
    <s v="Inteconectado"/>
    <s v="PL3119"/>
    <s v="BT5B-R"/>
    <s v="De 30 a 100kWh"/>
    <n v="1491"/>
    <n v="96283.7"/>
    <n v="50652.43"/>
    <n v="-6083.28"/>
  </r>
  <r>
    <x v="0"/>
    <x v="7"/>
    <s v="ELNM"/>
    <x v="9"/>
    <x v="151"/>
    <s v="Santa"/>
    <s v="2"/>
    <s v="U"/>
    <s v="Inteconectado"/>
    <s v="PL3119"/>
    <s v="BT5B-R"/>
    <s v="Mayor a 100kWh"/>
    <n v="983"/>
    <n v="160284.6"/>
    <n v="92607.71"/>
    <n v="2617.86"/>
  </r>
  <r>
    <x v="0"/>
    <x v="7"/>
    <s v="ELNM"/>
    <x v="9"/>
    <x v="152"/>
    <s v="Paiján-Malabrigo"/>
    <s v="2"/>
    <s v="U"/>
    <s v="Inteconectado"/>
    <s v="PL3122"/>
    <s v="BT5B-R"/>
    <s v="De 0 a 30 kWh "/>
    <n v="3930"/>
    <n v="48826.3"/>
    <n v="31551.71"/>
    <n v="-6639.52"/>
  </r>
  <r>
    <x v="0"/>
    <x v="7"/>
    <s v="ELNM"/>
    <x v="9"/>
    <x v="152"/>
    <s v="Paiján-Malabrigo"/>
    <s v="2"/>
    <s v="U"/>
    <s v="Inteconectado"/>
    <s v="PL3122"/>
    <s v="BT5B-R"/>
    <s v="De 30 a 100kWh"/>
    <n v="5845"/>
    <n v="364539.3"/>
    <n v="191373.04"/>
    <n v="-23906.2"/>
  </r>
  <r>
    <x v="0"/>
    <x v="7"/>
    <s v="ELNM"/>
    <x v="9"/>
    <x v="152"/>
    <s v="Paiján-Malabrigo"/>
    <s v="2"/>
    <s v="U"/>
    <s v="Inteconectado"/>
    <s v="PL3122"/>
    <s v="BT5B-R"/>
    <s v="Mayor a 100kWh"/>
    <n v="2936"/>
    <n v="490439.9"/>
    <n v="282867.61"/>
    <n v="7953.35"/>
  </r>
  <r>
    <x v="0"/>
    <x v="7"/>
    <s v="ELNM"/>
    <x v="9"/>
    <x v="153"/>
    <s v="Santa Rural"/>
    <s v="4"/>
    <s v="R"/>
    <s v="Inteconectado"/>
    <s v="PL4119"/>
    <s v="BT5B-R"/>
    <s v="De 0 a 30 kWh "/>
    <n v="2159"/>
    <n v="27983.5"/>
    <n v="14274.86"/>
    <n v="-10565.25"/>
  </r>
  <r>
    <x v="0"/>
    <x v="7"/>
    <s v="ELNM"/>
    <x v="9"/>
    <x v="153"/>
    <s v="Santa Rural"/>
    <s v="4"/>
    <s v="R"/>
    <s v="Inteconectado"/>
    <s v="PL4119"/>
    <s v="BT5B-R"/>
    <s v="De 30 a 100kWh"/>
    <n v="3718"/>
    <n v="230942"/>
    <n v="111506.69"/>
    <n v="-42657.84"/>
  </r>
  <r>
    <x v="0"/>
    <x v="7"/>
    <s v="ELNM"/>
    <x v="9"/>
    <x v="153"/>
    <s v="Santa Rural"/>
    <s v="4"/>
    <s v="R"/>
    <s v="Inteconectado"/>
    <s v="PL4119"/>
    <s v="BT5B-R"/>
    <s v="Mayor a 100kWh"/>
    <n v="1307"/>
    <n v="214282.73"/>
    <n v="139225.82"/>
    <n v="3908.73"/>
  </r>
  <r>
    <x v="0"/>
    <x v="7"/>
    <s v="ELNM"/>
    <x v="9"/>
    <x v="154"/>
    <s v="Quiruvilca"/>
    <s v="3"/>
    <s v="U"/>
    <s v="Inteconectado"/>
    <s v="PL4122"/>
    <s v="BT5B-R"/>
    <s v="De 0 a 30 kWh "/>
    <n v="592"/>
    <n v="8020"/>
    <n v="5163.26"/>
    <n v="-1117.77"/>
  </r>
  <r>
    <x v="0"/>
    <x v="7"/>
    <s v="ELNM"/>
    <x v="9"/>
    <x v="154"/>
    <s v="Quiruvilca"/>
    <s v="3"/>
    <s v="U"/>
    <s v="Inteconectado"/>
    <s v="PL4122"/>
    <s v="BT5B-R"/>
    <s v="De 30 a 100kWh"/>
    <n v="496"/>
    <n v="26471"/>
    <n v="14190.99"/>
    <n v="-2078.2399999999998"/>
  </r>
  <r>
    <x v="0"/>
    <x v="7"/>
    <s v="ELNM"/>
    <x v="9"/>
    <x v="154"/>
    <s v="Quiruvilca"/>
    <s v="3"/>
    <s v="U"/>
    <s v="Inteconectado"/>
    <s v="PL4122"/>
    <s v="BT5B-R"/>
    <s v="Mayor a 100kWh"/>
    <n v="56"/>
    <n v="8922"/>
    <n v="5292.24"/>
    <n v="149.46"/>
  </r>
  <r>
    <x v="0"/>
    <x v="7"/>
    <s v="ELNM"/>
    <x v="9"/>
    <x v="155"/>
    <s v="La Arenita"/>
    <s v="SER"/>
    <s v="R"/>
    <s v="Inteconectado"/>
    <s v="PR0122"/>
    <s v="BT5B-R"/>
    <s v="De 0 a 30 kWh "/>
    <n v="14924"/>
    <n v="123910.59"/>
    <n v="113937.45"/>
    <n v="-60478.45"/>
  </r>
  <r>
    <x v="0"/>
    <x v="7"/>
    <s v="ELNM"/>
    <x v="9"/>
    <x v="155"/>
    <s v="La Arenita"/>
    <s v="SER"/>
    <s v="R"/>
    <s v="Inteconectado"/>
    <s v="PR0122"/>
    <s v="BT5B-R"/>
    <s v="De 30 a 100kWh"/>
    <n v="2922"/>
    <n v="159741"/>
    <n v="97504.49"/>
    <n v="-43160.32"/>
  </r>
  <r>
    <x v="0"/>
    <x v="7"/>
    <s v="ELNM"/>
    <x v="9"/>
    <x v="155"/>
    <s v="La Arenita"/>
    <s v="SER"/>
    <s v="R"/>
    <s v="Inteconectado"/>
    <s v="PR0122"/>
    <s v="BT5B-R"/>
    <s v="Mayor a 100kWh"/>
    <n v="371"/>
    <n v="60840"/>
    <n v="51196.22"/>
    <n v="1439.75"/>
  </r>
  <r>
    <x v="0"/>
    <x v="7"/>
    <s v="ELNM"/>
    <x v="9"/>
    <x v="156"/>
    <s v="Aija-Cotaparaco III Etapa"/>
    <s v="SER"/>
    <s v="R"/>
    <s v="Inteconectado"/>
    <s v="PR0125"/>
    <s v="BT5B-R"/>
    <s v="De 0 a 30 kWh "/>
    <n v="26515"/>
    <n v="208061.58"/>
    <n v="198530.51"/>
    <n v="-101145.97"/>
  </r>
  <r>
    <x v="0"/>
    <x v="7"/>
    <s v="ELNM"/>
    <x v="9"/>
    <x v="156"/>
    <s v="Aija-Cotaparaco III Etapa"/>
    <s v="SER"/>
    <s v="R"/>
    <s v="Inteconectado"/>
    <s v="PR0125"/>
    <s v="BT5B-R"/>
    <s v="De 30 a 100kWh"/>
    <n v="2628"/>
    <n v="127941.5"/>
    <n v="75488.59"/>
    <n v="-38310.269999999997"/>
  </r>
  <r>
    <x v="0"/>
    <x v="7"/>
    <s v="ELNM"/>
    <x v="9"/>
    <x v="156"/>
    <s v="Aija-Cotaparaco III Etapa"/>
    <s v="SER"/>
    <s v="R"/>
    <s v="Inteconectado"/>
    <s v="PR0125"/>
    <s v="BT5B-R"/>
    <s v="Mayor a 100kWh"/>
    <n v="240"/>
    <n v="41716.6"/>
    <n v="34919.03"/>
    <n v="985.47"/>
  </r>
  <r>
    <x v="0"/>
    <x v="7"/>
    <s v="ELNM"/>
    <x v="9"/>
    <x v="157"/>
    <s v="SER CAJAMARCA"/>
    <s v="SER"/>
    <s v="R"/>
    <s v="Inteconectado"/>
    <s v="PR0118"/>
    <s v="BT5B-R"/>
    <s v="De 0 a 30 kWh "/>
    <n v="9675"/>
    <n v="84910"/>
    <n v="75158.39"/>
    <n v="-41340.54"/>
  </r>
  <r>
    <x v="0"/>
    <x v="7"/>
    <s v="ELNM"/>
    <x v="9"/>
    <x v="157"/>
    <s v="SER CAJAMARCA"/>
    <s v="SER"/>
    <s v="R"/>
    <s v="Inteconectado"/>
    <s v="PR0118"/>
    <s v="BT5B-R"/>
    <s v="De 30 a 100kWh"/>
    <n v="2164"/>
    <n v="113328"/>
    <n v="68231.25"/>
    <n v="-31886"/>
  </r>
  <r>
    <x v="0"/>
    <x v="7"/>
    <s v="ELNM"/>
    <x v="9"/>
    <x v="157"/>
    <s v="SER CAJAMARCA"/>
    <s v="SER"/>
    <s v="R"/>
    <s v="Inteconectado"/>
    <s v="PR0118"/>
    <s v="BT5B-R"/>
    <s v="Mayor a 100kWh"/>
    <n v="190"/>
    <n v="35167"/>
    <n v="29416.85"/>
    <n v="827.79"/>
  </r>
  <r>
    <x v="0"/>
    <x v="7"/>
    <s v="ELNM"/>
    <x v="9"/>
    <x v="158"/>
    <s v="SER CHIMBOTE"/>
    <s v="SER"/>
    <s v="R"/>
    <s v="Inteconectado"/>
    <s v="PR0119"/>
    <s v="BT5B-R"/>
    <s v="De 0 a 30 kWh "/>
    <n v="5965"/>
    <n v="54486"/>
    <n v="46976.84"/>
    <n v="-26524.9"/>
  </r>
  <r>
    <x v="0"/>
    <x v="7"/>
    <s v="ELNM"/>
    <x v="9"/>
    <x v="158"/>
    <s v="SER CHIMBOTE"/>
    <s v="SER"/>
    <s v="R"/>
    <s v="Inteconectado"/>
    <s v="PR0119"/>
    <s v="BT5B-R"/>
    <s v="De 30 a 100kWh"/>
    <n v="2423"/>
    <n v="133467"/>
    <n v="81962.679999999993"/>
    <n v="-35402.93"/>
  </r>
  <r>
    <x v="0"/>
    <x v="7"/>
    <s v="ELNM"/>
    <x v="9"/>
    <x v="158"/>
    <s v="SER CHIMBOTE"/>
    <s v="SER"/>
    <s v="R"/>
    <s v="Inteconectado"/>
    <s v="PR0119"/>
    <s v="BT5B-R"/>
    <s v="Mayor a 100kWh"/>
    <n v="274"/>
    <n v="42702"/>
    <n v="35987.57"/>
    <n v="1012.97"/>
  </r>
  <r>
    <x v="0"/>
    <x v="7"/>
    <s v="ELNM"/>
    <x v="9"/>
    <x v="159"/>
    <s v="SER HUAYMEY"/>
    <s v="SER"/>
    <s v="R"/>
    <s v="Inteconectado"/>
    <s v="PR0121"/>
    <s v="BT5B-R"/>
    <s v="De 0 a 30 kWh "/>
    <n v="1348"/>
    <n v="12607"/>
    <n v="10694.69"/>
    <n v="-6120.4"/>
  </r>
  <r>
    <x v="0"/>
    <x v="7"/>
    <s v="ELNM"/>
    <x v="9"/>
    <x v="159"/>
    <s v="SER HUAYMEY"/>
    <s v="SER"/>
    <s v="R"/>
    <s v="Inteconectado"/>
    <s v="PR0121"/>
    <s v="BT5B-R"/>
    <s v="De 30 a 100kWh"/>
    <n v="600"/>
    <n v="31720"/>
    <n v="19192.13"/>
    <n v="-8736"/>
  </r>
  <r>
    <x v="0"/>
    <x v="7"/>
    <s v="ELNM"/>
    <x v="9"/>
    <x v="159"/>
    <s v="SER HUAYMEY"/>
    <s v="SER"/>
    <s v="R"/>
    <s v="Inteconectado"/>
    <s v="PR0121"/>
    <s v="BT5B-R"/>
    <s v="Mayor a 100kWh"/>
    <n v="78"/>
    <n v="12437"/>
    <n v="10436.4"/>
    <n v="295.29000000000002"/>
  </r>
  <r>
    <x v="0"/>
    <x v="7"/>
    <s v="ELNM"/>
    <x v="9"/>
    <x v="160"/>
    <s v="Sistema Electrico Rural Cajamarca Norte"/>
    <s v="SER"/>
    <s v="R"/>
    <s v="Inteconectado"/>
    <s v="PR1188"/>
    <s v="BT5B-R"/>
    <s v="De 0 a 30 kWh "/>
    <n v="19741"/>
    <n v="125538.67"/>
    <n v="139247.57999999999"/>
    <n v="-61309.59"/>
  </r>
  <r>
    <x v="0"/>
    <x v="7"/>
    <s v="ELNM"/>
    <x v="9"/>
    <x v="160"/>
    <s v="Sistema Electrico Rural Cajamarca Norte"/>
    <s v="SER"/>
    <s v="R"/>
    <s v="Inteconectado"/>
    <s v="PR1188"/>
    <s v="BT5B-R"/>
    <s v="De 30 a 100kWh"/>
    <n v="1165"/>
    <n v="55251.3"/>
    <n v="32449.65"/>
    <n v="-17061.09"/>
  </r>
  <r>
    <x v="0"/>
    <x v="7"/>
    <s v="ELNM"/>
    <x v="9"/>
    <x v="160"/>
    <s v="Sistema Electrico Rural Cajamarca Norte"/>
    <s v="SER"/>
    <s v="R"/>
    <s v="Inteconectado"/>
    <s v="PR1188"/>
    <s v="BT5B-R"/>
    <s v="Mayor a 100kWh"/>
    <n v="126"/>
    <n v="29373"/>
    <n v="24465.52"/>
    <n v="690.58"/>
  </r>
  <r>
    <x v="0"/>
    <x v="7"/>
    <s v="ELNO"/>
    <x v="10"/>
    <x v="161"/>
    <s v="Sistema Electrico Rural La Nina"/>
    <s v="SER"/>
    <s v="R"/>
    <s v="Inteconectado"/>
    <s v="PR0083"/>
    <s v="BT5B-R"/>
    <s v="De 0 a 30 kWh "/>
    <n v="80"/>
    <n v="782"/>
    <n v="647.70000000000005"/>
    <n v="-384.61"/>
  </r>
  <r>
    <x v="0"/>
    <x v="7"/>
    <s v="ELNO"/>
    <x v="10"/>
    <x v="161"/>
    <s v="Sistema Electrico Rural La Nina"/>
    <s v="SER"/>
    <s v="R"/>
    <s v="Inteconectado"/>
    <s v="PR0083"/>
    <s v="BT5B-R"/>
    <s v="De 30 a 100kWh"/>
    <n v="84"/>
    <n v="5172"/>
    <n v="3295.53"/>
    <n v="-1239.8399999999999"/>
  </r>
  <r>
    <x v="0"/>
    <x v="7"/>
    <s v="ELNO"/>
    <x v="10"/>
    <x v="161"/>
    <s v="Sistema Electrico Rural La Nina"/>
    <s v="SER"/>
    <s v="R"/>
    <s v="Inteconectado"/>
    <s v="PR0083"/>
    <s v="BT5B-R"/>
    <s v="Mayor a 100kWh"/>
    <n v="18"/>
    <n v="3922"/>
    <n v="3296.15"/>
    <n v="92.5"/>
  </r>
  <r>
    <x v="0"/>
    <x v="7"/>
    <s v="ELNO"/>
    <x v="10"/>
    <x v="162"/>
    <s v="Piura"/>
    <s v="2"/>
    <s v="U"/>
    <s v="Inteconectado"/>
    <s v="PL0081"/>
    <s v="BT5B-R"/>
    <s v="De 0 a 30 kWh "/>
    <n v="17617"/>
    <n v="218858"/>
    <n v="141732.46"/>
    <n v="-29860.68"/>
  </r>
  <r>
    <x v="0"/>
    <x v="7"/>
    <s v="ELNO"/>
    <x v="10"/>
    <x v="162"/>
    <s v="Piura"/>
    <s v="2"/>
    <s v="U"/>
    <s v="Inteconectado"/>
    <s v="PL0081"/>
    <s v="BT5B-R"/>
    <s v="De 30 a 100kWh"/>
    <n v="36363"/>
    <n v="2472783.4"/>
    <n v="1299952.8999999999"/>
    <n v="-155179.15"/>
  </r>
  <r>
    <x v="0"/>
    <x v="7"/>
    <s v="ELNO"/>
    <x v="10"/>
    <x v="162"/>
    <s v="Piura"/>
    <s v="2"/>
    <s v="U"/>
    <s v="Inteconectado"/>
    <s v="PL0081"/>
    <s v="BT5B-R"/>
    <s v="Mayor a 100kWh"/>
    <n v="37134"/>
    <n v="7776047.9000000004"/>
    <n v="4470058.37"/>
    <n v="125855.25"/>
  </r>
  <r>
    <x v="0"/>
    <x v="7"/>
    <s v="ELNO"/>
    <x v="10"/>
    <x v="163"/>
    <s v="Talara"/>
    <s v="2"/>
    <s v="U"/>
    <s v="Inteconectado"/>
    <s v="PL0083"/>
    <s v="BT5B-R"/>
    <s v="De 0 a 30 kWh "/>
    <n v="4747"/>
    <n v="64164.2"/>
    <n v="40376.019999999997"/>
    <n v="-8768.93"/>
  </r>
  <r>
    <x v="0"/>
    <x v="7"/>
    <s v="ELNO"/>
    <x v="10"/>
    <x v="163"/>
    <s v="Talara"/>
    <s v="2"/>
    <s v="U"/>
    <s v="Inteconectado"/>
    <s v="PL0083"/>
    <s v="BT5B-R"/>
    <s v="De 30 a 100kWh"/>
    <n v="11801"/>
    <n v="762293.7"/>
    <n v="402886.03"/>
    <n v="-48358.92"/>
  </r>
  <r>
    <x v="0"/>
    <x v="7"/>
    <s v="ELNO"/>
    <x v="10"/>
    <x v="163"/>
    <s v="Talara"/>
    <s v="2"/>
    <s v="U"/>
    <s v="Inteconectado"/>
    <s v="PL0083"/>
    <s v="BT5B-R"/>
    <s v="Mayor a 100kWh"/>
    <n v="7511"/>
    <n v="1326342.8"/>
    <n v="767767.06"/>
    <n v="21627.3"/>
  </r>
  <r>
    <x v="0"/>
    <x v="7"/>
    <s v="ELNO"/>
    <x v="10"/>
    <x v="164"/>
    <s v="Tumbes"/>
    <s v="2"/>
    <s v="U"/>
    <s v="Inteconectado"/>
    <s v="PL0084"/>
    <s v="BT5B-R"/>
    <s v="De 0 a 30 kWh "/>
    <n v="4436"/>
    <n v="56325"/>
    <n v="36187.82"/>
    <n v="-7678.3"/>
  </r>
  <r>
    <x v="0"/>
    <x v="7"/>
    <s v="ELNO"/>
    <x v="10"/>
    <x v="164"/>
    <s v="Tumbes"/>
    <s v="2"/>
    <s v="U"/>
    <s v="Inteconectado"/>
    <s v="PL0084"/>
    <s v="BT5B-R"/>
    <s v="De 30 a 100kWh"/>
    <n v="8394"/>
    <n v="560117"/>
    <n v="294314.12"/>
    <n v="-35711.57"/>
  </r>
  <r>
    <x v="0"/>
    <x v="7"/>
    <s v="ELNO"/>
    <x v="10"/>
    <x v="164"/>
    <s v="Tumbes"/>
    <s v="2"/>
    <s v="U"/>
    <s v="Inteconectado"/>
    <s v="PL0084"/>
    <s v="BT5B-R"/>
    <s v="Mayor a 100kWh"/>
    <n v="6037"/>
    <n v="1179027"/>
    <n v="678931.44"/>
    <n v="19148.060000000001"/>
  </r>
  <r>
    <x v="0"/>
    <x v="7"/>
    <s v="ELNO"/>
    <x v="10"/>
    <x v="165"/>
    <s v="Bajo Piura"/>
    <s v="3"/>
    <s v="U"/>
    <s v="Inteconectado"/>
    <s v="PL0085"/>
    <s v="BT5B-R"/>
    <s v="De 0 a 30 kWh "/>
    <n v="9415"/>
    <n v="132606"/>
    <n v="84495.06"/>
    <n v="-18548.77"/>
  </r>
  <r>
    <x v="0"/>
    <x v="7"/>
    <s v="ELNO"/>
    <x v="10"/>
    <x v="165"/>
    <s v="Bajo Piura"/>
    <s v="3"/>
    <s v="U"/>
    <s v="Inteconectado"/>
    <s v="PL0085"/>
    <s v="BT5B-R"/>
    <s v="De 30 a 100kWh"/>
    <n v="10580"/>
    <n v="650514.80000000005"/>
    <n v="349639.39"/>
    <n v="-46815.13"/>
  </r>
  <r>
    <x v="0"/>
    <x v="7"/>
    <s v="ELNO"/>
    <x v="10"/>
    <x v="165"/>
    <s v="Bajo Piura"/>
    <s v="3"/>
    <s v="U"/>
    <s v="Inteconectado"/>
    <s v="PL0085"/>
    <s v="BT5B-R"/>
    <s v="Mayor a 100kWh"/>
    <n v="3267"/>
    <n v="629189"/>
    <n v="372521.04"/>
    <n v="10491.94"/>
  </r>
  <r>
    <x v="0"/>
    <x v="7"/>
    <s v="ELNO"/>
    <x v="10"/>
    <x v="166"/>
    <s v="Chulucanas"/>
    <s v="4"/>
    <s v="R"/>
    <s v="Inteconectado"/>
    <s v="PL0086"/>
    <s v="BT5B-R"/>
    <s v="De 0 a 30 kWh "/>
    <n v="15383"/>
    <n v="213970"/>
    <n v="105397.63"/>
    <n v="-81331.100000000006"/>
  </r>
  <r>
    <x v="0"/>
    <x v="7"/>
    <s v="ELNO"/>
    <x v="10"/>
    <x v="166"/>
    <s v="Chulucanas"/>
    <s v="4"/>
    <s v="R"/>
    <s v="Inteconectado"/>
    <s v="PL0086"/>
    <s v="BT5B-R"/>
    <s v="De 30 a 100kWh"/>
    <n v="16019"/>
    <n v="933544.5"/>
    <n v="447755.53"/>
    <n v="-182660.87"/>
  </r>
  <r>
    <x v="0"/>
    <x v="7"/>
    <s v="ELNO"/>
    <x v="10"/>
    <x v="166"/>
    <s v="Chulucanas"/>
    <s v="4"/>
    <s v="R"/>
    <s v="Inteconectado"/>
    <s v="PL0086"/>
    <s v="BT5B-R"/>
    <s v="Mayor a 100kWh"/>
    <n v="3809"/>
    <n v="660492"/>
    <n v="430988.85"/>
    <n v="12098.57"/>
  </r>
  <r>
    <x v="0"/>
    <x v="7"/>
    <s v="ELNO"/>
    <x v="10"/>
    <x v="167"/>
    <s v="Tumbes Rural"/>
    <s v="4"/>
    <s v="R"/>
    <s v="Inteconectado"/>
    <s v="PL0165"/>
    <s v="BT5B-R"/>
    <s v="De 0 a 30 kWh "/>
    <n v="2156"/>
    <n v="29397"/>
    <n v="14639.85"/>
    <n v="-11188.32"/>
  </r>
  <r>
    <x v="0"/>
    <x v="7"/>
    <s v="ELNO"/>
    <x v="10"/>
    <x v="167"/>
    <s v="Tumbes Rural"/>
    <s v="4"/>
    <s v="R"/>
    <s v="Inteconectado"/>
    <s v="PL0165"/>
    <s v="BT5B-R"/>
    <s v="De 30 a 100kWh"/>
    <n v="3575"/>
    <n v="221761"/>
    <n v="107561.59"/>
    <n v="-41470.9"/>
  </r>
  <r>
    <x v="0"/>
    <x v="7"/>
    <s v="ELNO"/>
    <x v="10"/>
    <x v="167"/>
    <s v="Tumbes Rural"/>
    <s v="4"/>
    <s v="R"/>
    <s v="Inteconectado"/>
    <s v="PL0165"/>
    <s v="BT5B-R"/>
    <s v="Mayor a 100kWh"/>
    <n v="896"/>
    <n v="137099"/>
    <n v="89920.39"/>
    <n v="2536.5100000000002"/>
  </r>
  <r>
    <x v="0"/>
    <x v="7"/>
    <s v="ELNO"/>
    <x v="10"/>
    <x v="168"/>
    <s v="Frontera"/>
    <s v="6"/>
    <s v="R"/>
    <s v="Inteconectado"/>
    <s v="PL0231"/>
    <s v="BT5B-R"/>
    <s v="De 0 a 30 kWh "/>
    <n v="1362"/>
    <n v="17085"/>
    <n v="9738.4"/>
    <n v="-7229.55"/>
  </r>
  <r>
    <x v="0"/>
    <x v="7"/>
    <s v="ELNO"/>
    <x v="10"/>
    <x v="168"/>
    <s v="Frontera"/>
    <s v="6"/>
    <s v="R"/>
    <s v="Inteconectado"/>
    <s v="PL0231"/>
    <s v="BT5B-R"/>
    <s v="De 30 a 100kWh"/>
    <n v="1046"/>
    <n v="60282"/>
    <n v="31915.18"/>
    <n v="-13273.59"/>
  </r>
  <r>
    <x v="0"/>
    <x v="7"/>
    <s v="ELNO"/>
    <x v="10"/>
    <x v="168"/>
    <s v="Frontera"/>
    <s v="6"/>
    <s v="R"/>
    <s v="Inteconectado"/>
    <s v="PL0231"/>
    <s v="BT5B-R"/>
    <s v="Mayor a 100kWh"/>
    <n v="319"/>
    <n v="57516"/>
    <n v="41647.980000000003"/>
    <n v="1178.23"/>
  </r>
  <r>
    <x v="0"/>
    <x v="7"/>
    <s v="ELNO"/>
    <x v="10"/>
    <x v="169"/>
    <s v="Máncora"/>
    <s v="2"/>
    <s v="U"/>
    <s v="Inteconectado"/>
    <s v="PL0232"/>
    <s v="BT5B-R"/>
    <s v="De 0 a 30 kWh "/>
    <n v="556"/>
    <n v="5529"/>
    <n v="3919.85"/>
    <n v="-757.76"/>
  </r>
  <r>
    <x v="0"/>
    <x v="7"/>
    <s v="ELNO"/>
    <x v="10"/>
    <x v="169"/>
    <s v="Máncora"/>
    <s v="2"/>
    <s v="U"/>
    <s v="Inteconectado"/>
    <s v="PL0232"/>
    <s v="BT5B-R"/>
    <s v="De 30 a 100kWh"/>
    <n v="1239"/>
    <n v="81670.100000000006"/>
    <n v="43195.34"/>
    <n v="-5216.3"/>
  </r>
  <r>
    <x v="0"/>
    <x v="7"/>
    <s v="ELNO"/>
    <x v="10"/>
    <x v="169"/>
    <s v="Máncora"/>
    <s v="2"/>
    <s v="U"/>
    <s v="Inteconectado"/>
    <s v="PL0232"/>
    <s v="BT5B-R"/>
    <s v="Mayor a 100kWh"/>
    <n v="992"/>
    <n v="249700.7"/>
    <n v="143617.44"/>
    <n v="4056.31"/>
  </r>
  <r>
    <x v="0"/>
    <x v="7"/>
    <s v="ELNO"/>
    <x v="10"/>
    <x v="170"/>
    <s v="Zarumilla Rural"/>
    <s v="4"/>
    <s v="R"/>
    <s v="Inteconectado"/>
    <s v="PL0259"/>
    <s v="BT5B-R"/>
    <s v="De 0 a 30 kWh "/>
    <n v="528"/>
    <n v="6877"/>
    <n v="3505.8"/>
    <n v="-2610.0100000000002"/>
  </r>
  <r>
    <x v="0"/>
    <x v="7"/>
    <s v="ELNO"/>
    <x v="10"/>
    <x v="170"/>
    <s v="Zarumilla Rural"/>
    <s v="4"/>
    <s v="R"/>
    <s v="Inteconectado"/>
    <s v="PL0259"/>
    <s v="BT5B-R"/>
    <s v="De 30 a 100kWh"/>
    <n v="990"/>
    <n v="63398"/>
    <n v="30703.8"/>
    <n v="-11685.37"/>
  </r>
  <r>
    <x v="0"/>
    <x v="7"/>
    <s v="ELNO"/>
    <x v="10"/>
    <x v="170"/>
    <s v="Zarumilla Rural"/>
    <s v="4"/>
    <s v="R"/>
    <s v="Inteconectado"/>
    <s v="PL0259"/>
    <s v="BT5B-R"/>
    <s v="Mayor a 100kWh"/>
    <n v="230"/>
    <n v="36417"/>
    <n v="23795.69"/>
    <n v="671.39"/>
  </r>
  <r>
    <x v="0"/>
    <x v="7"/>
    <s v="ELNO"/>
    <x v="10"/>
    <x v="171"/>
    <s v="Catacaos"/>
    <s v="3"/>
    <s v="U"/>
    <s v="Inteconectado"/>
    <s v="PL1081"/>
    <s v="BT5B-R"/>
    <s v="De 0 a 30 kWh "/>
    <n v="7395"/>
    <n v="103698"/>
    <n v="66132.509999999995"/>
    <n v="-14494.79"/>
  </r>
  <r>
    <x v="0"/>
    <x v="7"/>
    <s v="ELNO"/>
    <x v="10"/>
    <x v="171"/>
    <s v="Catacaos"/>
    <s v="3"/>
    <s v="U"/>
    <s v="Inteconectado"/>
    <s v="PL1081"/>
    <s v="BT5B-R"/>
    <s v="De 30 a 100kWh"/>
    <n v="7764"/>
    <n v="468150"/>
    <n v="252429.63"/>
    <n v="-33228.769999999997"/>
  </r>
  <r>
    <x v="0"/>
    <x v="7"/>
    <s v="ELNO"/>
    <x v="10"/>
    <x v="171"/>
    <s v="Catacaos"/>
    <s v="3"/>
    <s v="U"/>
    <s v="Inteconectado"/>
    <s v="PL1081"/>
    <s v="BT5B-R"/>
    <s v="Mayor a 100kWh"/>
    <n v="2394"/>
    <n v="424173"/>
    <n v="251770.84"/>
    <n v="7107.38"/>
  </r>
  <r>
    <x v="0"/>
    <x v="7"/>
    <s v="ELNO"/>
    <x v="10"/>
    <x v="172"/>
    <s v="El Arenal"/>
    <s v="4"/>
    <s v="R"/>
    <s v="Inteconectado"/>
    <s v="PL1082"/>
    <s v="BT5B-R"/>
    <s v="De 0 a 30 kWh "/>
    <n v="4501"/>
    <n v="68409.399999999994"/>
    <n v="32187.200000000001"/>
    <n v="-26005.279999999999"/>
  </r>
  <r>
    <x v="0"/>
    <x v="7"/>
    <s v="ELNO"/>
    <x v="10"/>
    <x v="172"/>
    <s v="El Arenal"/>
    <s v="4"/>
    <s v="R"/>
    <s v="Inteconectado"/>
    <s v="PL1082"/>
    <s v="BT5B-R"/>
    <s v="De 30 a 100kWh"/>
    <n v="5694"/>
    <n v="323783"/>
    <n v="154165.99"/>
    <n v="-64912.36"/>
  </r>
  <r>
    <x v="0"/>
    <x v="7"/>
    <s v="ELNO"/>
    <x v="10"/>
    <x v="172"/>
    <s v="El Arenal"/>
    <s v="4"/>
    <s v="R"/>
    <s v="Inteconectado"/>
    <s v="PL1082"/>
    <s v="BT5B-R"/>
    <s v="Mayor a 100kWh"/>
    <n v="893"/>
    <n v="146714"/>
    <n v="95861.85"/>
    <n v="2686.77"/>
  </r>
  <r>
    <x v="0"/>
    <x v="7"/>
    <s v="ELNO"/>
    <x v="10"/>
    <x v="173"/>
    <s v="Corrales"/>
    <s v="3"/>
    <s v="U"/>
    <s v="Inteconectado"/>
    <s v="PL1084"/>
    <s v="BT5B-R"/>
    <s v="De 0 a 30 kWh "/>
    <n v="1902"/>
    <n v="28333"/>
    <n v="17729.68"/>
    <n v="-3969.05"/>
  </r>
  <r>
    <x v="0"/>
    <x v="7"/>
    <s v="ELNO"/>
    <x v="10"/>
    <x v="173"/>
    <s v="Corrales"/>
    <s v="3"/>
    <s v="U"/>
    <s v="Inteconectado"/>
    <s v="PL1084"/>
    <s v="BT5B-R"/>
    <s v="De 30 a 100kWh"/>
    <n v="3722"/>
    <n v="236674"/>
    <n v="128060.63"/>
    <n v="-15982.26"/>
  </r>
  <r>
    <x v="0"/>
    <x v="7"/>
    <s v="ELNO"/>
    <x v="10"/>
    <x v="173"/>
    <s v="Corrales"/>
    <s v="3"/>
    <s v="U"/>
    <s v="Inteconectado"/>
    <s v="PL1084"/>
    <s v="BT5B-R"/>
    <s v="Mayor a 100kWh"/>
    <n v="1313"/>
    <n v="248348"/>
    <n v="147419.73000000001"/>
    <n v="4152.8999999999996"/>
  </r>
  <r>
    <x v="0"/>
    <x v="7"/>
    <s v="ELNO"/>
    <x v="10"/>
    <x v="174"/>
    <s v="Zorritos"/>
    <s v="3"/>
    <s v="U"/>
    <s v="Inteconectado"/>
    <s v="PL1165"/>
    <s v="BT5B-R"/>
    <s v="De 0 a 30 kWh "/>
    <n v="906"/>
    <n v="11545"/>
    <n v="7632.11"/>
    <n v="-1619.24"/>
  </r>
  <r>
    <x v="0"/>
    <x v="7"/>
    <s v="ELNO"/>
    <x v="10"/>
    <x v="174"/>
    <s v="Zorritos"/>
    <s v="3"/>
    <s v="U"/>
    <s v="Inteconectado"/>
    <s v="PL1165"/>
    <s v="BT5B-R"/>
    <s v="De 30 a 100kWh"/>
    <n v="1500"/>
    <n v="94470"/>
    <n v="51288.45"/>
    <n v="-6308.09"/>
  </r>
  <r>
    <x v="0"/>
    <x v="7"/>
    <s v="ELNO"/>
    <x v="10"/>
    <x v="174"/>
    <s v="Zorritos"/>
    <s v="3"/>
    <s v="U"/>
    <s v="Inteconectado"/>
    <s v="PL1165"/>
    <s v="BT5B-R"/>
    <s v="Mayor a 100kWh"/>
    <n v="758"/>
    <n v="179316"/>
    <n v="105901.77"/>
    <n v="2990.79"/>
  </r>
  <r>
    <x v="0"/>
    <x v="7"/>
    <s v="ELNO"/>
    <x v="10"/>
    <x v="175"/>
    <s v="MANCORA II"/>
    <s v="2"/>
    <s v="U"/>
    <s v="Inteconectado"/>
    <s v="PL1232"/>
    <s v="BT5B-R"/>
    <s v="De 0 a 30 kWh "/>
    <n v="1302"/>
    <n v="16031"/>
    <n v="10452.24"/>
    <n v="-2198.88"/>
  </r>
  <r>
    <x v="0"/>
    <x v="7"/>
    <s v="ELNO"/>
    <x v="10"/>
    <x v="175"/>
    <s v="MANCORA II"/>
    <s v="2"/>
    <s v="U"/>
    <s v="Inteconectado"/>
    <s v="PL1232"/>
    <s v="BT5B-R"/>
    <s v="De 30 a 100kWh"/>
    <n v="2895"/>
    <n v="192897"/>
    <n v="101992.32000000001"/>
    <n v="-12264.52"/>
  </r>
  <r>
    <x v="0"/>
    <x v="7"/>
    <s v="ELNO"/>
    <x v="10"/>
    <x v="175"/>
    <s v="MANCORA II"/>
    <s v="2"/>
    <s v="U"/>
    <s v="Inteconectado"/>
    <s v="PL1232"/>
    <s v="BT5B-R"/>
    <s v="Mayor a 100kWh"/>
    <n v="1587"/>
    <n v="333261"/>
    <n v="192686.83"/>
    <n v="5420.39"/>
  </r>
  <r>
    <x v="0"/>
    <x v="7"/>
    <s v="ELNO"/>
    <x v="10"/>
    <x v="176"/>
    <s v="Sullana"/>
    <s v="2"/>
    <s v="U"/>
    <s v="Inteconectado"/>
    <s v="PL2082"/>
    <s v="BT5B-R"/>
    <s v="De 0 a 30 kWh "/>
    <n v="11212"/>
    <n v="162062"/>
    <n v="99470.68"/>
    <n v="-22094.21"/>
  </r>
  <r>
    <x v="0"/>
    <x v="7"/>
    <s v="ELNO"/>
    <x v="10"/>
    <x v="176"/>
    <s v="Sullana"/>
    <s v="2"/>
    <s v="U"/>
    <s v="Inteconectado"/>
    <s v="PL2082"/>
    <s v="BT5B-R"/>
    <s v="De 30 a 100kWh"/>
    <n v="23753"/>
    <n v="1507841.7"/>
    <n v="793763.7"/>
    <n v="-97723.19"/>
  </r>
  <r>
    <x v="0"/>
    <x v="7"/>
    <s v="ELNO"/>
    <x v="10"/>
    <x v="176"/>
    <s v="Sullana"/>
    <s v="2"/>
    <s v="U"/>
    <s v="Inteconectado"/>
    <s v="PL2082"/>
    <s v="BT5B-R"/>
    <s v="Mayor a 100kWh"/>
    <n v="13242"/>
    <n v="2384166.1"/>
    <n v="1375821.84"/>
    <n v="38757.07"/>
  </r>
  <r>
    <x v="0"/>
    <x v="7"/>
    <s v="ELNO"/>
    <x v="10"/>
    <x v="177"/>
    <s v="Zarumilla"/>
    <s v="2"/>
    <s v="U"/>
    <s v="Inteconectado"/>
    <s v="PL2084"/>
    <s v="BT5B-R"/>
    <s v="De 0 a 30 kWh "/>
    <n v="2453"/>
    <n v="32180"/>
    <n v="20476.16"/>
    <n v="-4402.3900000000003"/>
  </r>
  <r>
    <x v="0"/>
    <x v="7"/>
    <s v="ELNO"/>
    <x v="10"/>
    <x v="177"/>
    <s v="Zarumilla"/>
    <s v="2"/>
    <s v="U"/>
    <s v="Inteconectado"/>
    <s v="PL2084"/>
    <s v="BT5B-R"/>
    <s v="De 30 a 100kWh"/>
    <n v="3675"/>
    <n v="238453"/>
    <n v="125812.12"/>
    <n v="-15419.8"/>
  </r>
  <r>
    <x v="0"/>
    <x v="7"/>
    <s v="ELNO"/>
    <x v="10"/>
    <x v="177"/>
    <s v="Zarumilla"/>
    <s v="2"/>
    <s v="U"/>
    <s v="Inteconectado"/>
    <s v="PL2084"/>
    <s v="BT5B-R"/>
    <s v="Mayor a 100kWh"/>
    <n v="2063"/>
    <n v="402669"/>
    <n v="232755.78"/>
    <n v="6565.9"/>
  </r>
  <r>
    <x v="0"/>
    <x v="7"/>
    <s v="ELNO"/>
    <x v="10"/>
    <x v="178"/>
    <s v="Paita"/>
    <s v="2"/>
    <s v="U"/>
    <s v="Inteconectado"/>
    <s v="PL3082"/>
    <s v="BT5B-R"/>
    <s v="De 0 a 30 kWh "/>
    <n v="5158"/>
    <n v="66774"/>
    <n v="42613.94"/>
    <n v="-9114.5499999999993"/>
  </r>
  <r>
    <x v="0"/>
    <x v="7"/>
    <s v="ELNO"/>
    <x v="10"/>
    <x v="178"/>
    <s v="Paita"/>
    <s v="2"/>
    <s v="U"/>
    <s v="Inteconectado"/>
    <s v="PL3082"/>
    <s v="BT5B-R"/>
    <s v="De 30 a 100kWh"/>
    <n v="9599"/>
    <n v="634105.5"/>
    <n v="331409.78000000003"/>
    <n v="-42833.279999999999"/>
  </r>
  <r>
    <x v="0"/>
    <x v="7"/>
    <s v="ELNO"/>
    <x v="10"/>
    <x v="178"/>
    <s v="Paita"/>
    <s v="2"/>
    <s v="U"/>
    <s v="Inteconectado"/>
    <s v="PL3082"/>
    <s v="BT5B-R"/>
    <s v="Mayor a 100kWh"/>
    <n v="4000"/>
    <n v="696383.9"/>
    <n v="402902.47"/>
    <n v="11307"/>
  </r>
  <r>
    <x v="0"/>
    <x v="7"/>
    <s v="ELNO"/>
    <x v="10"/>
    <x v="179"/>
    <s v="SER PIURA,CHULUCANAS Y SULLANA"/>
    <s v="SER"/>
    <s v="R"/>
    <s v="Inteconectado"/>
    <s v="PR0081"/>
    <s v="BT5B-R"/>
    <s v="De 0 a 30 kWh "/>
    <n v="78167"/>
    <n v="757729.5"/>
    <n v="630744.84"/>
    <n v="-372430.18"/>
  </r>
  <r>
    <x v="0"/>
    <x v="7"/>
    <s v="ELNO"/>
    <x v="10"/>
    <x v="179"/>
    <s v="SER PIURA,CHULUCANAS Y SULLANA"/>
    <s v="SER"/>
    <s v="R"/>
    <s v="Inteconectado"/>
    <s v="PR0081"/>
    <s v="BT5B-R"/>
    <s v="De 30 a 100kWh"/>
    <n v="22240"/>
    <n v="1171530"/>
    <n v="710516.62"/>
    <n v="-333008.28999999998"/>
  </r>
  <r>
    <x v="0"/>
    <x v="7"/>
    <s v="ELNO"/>
    <x v="10"/>
    <x v="179"/>
    <s v="SER PIURA,CHULUCANAS Y SULLANA"/>
    <s v="SER"/>
    <s v="R"/>
    <s v="Inteconectado"/>
    <s v="PR0081"/>
    <s v="BT5B-R"/>
    <s v="Mayor a 100kWh"/>
    <n v="1857"/>
    <n v="342500.4"/>
    <n v="289180.94"/>
    <n v="8151.85"/>
  </r>
  <r>
    <x v="0"/>
    <x v="7"/>
    <s v="ELNO"/>
    <x v="10"/>
    <x v="180"/>
    <s v="SER TUMBES"/>
    <s v="SER"/>
    <s v="R"/>
    <s v="Inteconectado"/>
    <s v="PR0084"/>
    <s v="BT5B-R"/>
    <s v="De 0 a 30 kWh "/>
    <n v="276"/>
    <n v="2747"/>
    <n v="2250.13"/>
    <n v="-1352.13"/>
  </r>
  <r>
    <x v="0"/>
    <x v="7"/>
    <s v="ELNO"/>
    <x v="10"/>
    <x v="180"/>
    <s v="SER TUMBES"/>
    <s v="SER"/>
    <s v="R"/>
    <s v="Inteconectado"/>
    <s v="PR0084"/>
    <s v="BT5B-R"/>
    <s v="De 30 a 100kWh"/>
    <n v="263"/>
    <n v="16280"/>
    <n v="10052.76"/>
    <n v="-4221.6000000000004"/>
  </r>
  <r>
    <x v="0"/>
    <x v="7"/>
    <s v="ELNO"/>
    <x v="10"/>
    <x v="180"/>
    <s v="SER TUMBES"/>
    <s v="SER"/>
    <s v="R"/>
    <s v="Inteconectado"/>
    <s v="PR0084"/>
    <s v="BT5B-R"/>
    <s v="Mayor a 100kWh"/>
    <n v="35"/>
    <n v="6741"/>
    <n v="5687.84"/>
    <n v="160.53"/>
  </r>
  <r>
    <x v="0"/>
    <x v="7"/>
    <s v="ELOR"/>
    <x v="11"/>
    <x v="181"/>
    <s v="Caballococha"/>
    <s v="2"/>
    <s v="U"/>
    <s v="Aislado"/>
    <s v="PL0017"/>
    <s v="BT5B-R"/>
    <s v="De 0 a 30 kWh "/>
    <n v="630"/>
    <n v="8365"/>
    <n v="3912.72"/>
    <n v="-1985.05"/>
  </r>
  <r>
    <x v="0"/>
    <x v="7"/>
    <s v="ELOR"/>
    <x v="11"/>
    <x v="181"/>
    <s v="Caballococha"/>
    <s v="2"/>
    <s v="U"/>
    <s v="Aislado"/>
    <s v="PL0017"/>
    <s v="BT5B-R"/>
    <s v="De 30 a 100kWh"/>
    <n v="624"/>
    <n v="37441"/>
    <n v="15237.3"/>
    <n v="-4442.88"/>
  </r>
  <r>
    <x v="0"/>
    <x v="7"/>
    <s v="ELOR"/>
    <x v="11"/>
    <x v="181"/>
    <s v="Caballococha"/>
    <s v="2"/>
    <s v="U"/>
    <s v="Aislado"/>
    <s v="PL0017"/>
    <s v="BT5B-R"/>
    <s v="Mayor a 100kWh"/>
    <n v="605"/>
    <n v="183641"/>
    <n v="89036.18"/>
    <n v="0"/>
  </r>
  <r>
    <x v="0"/>
    <x v="7"/>
    <s v="ELOR"/>
    <x v="11"/>
    <x v="182"/>
    <s v="Contamana"/>
    <s v="2"/>
    <s v="U"/>
    <s v="Aislado"/>
    <s v="PL0018"/>
    <s v="BT5B-R"/>
    <s v="De 0 a 30 kWh "/>
    <n v="1110"/>
    <n v="17116.400000000001"/>
    <n v="7458.25"/>
    <n v="-4061.89"/>
  </r>
  <r>
    <x v="0"/>
    <x v="7"/>
    <s v="ELOR"/>
    <x v="11"/>
    <x v="182"/>
    <s v="Contamana"/>
    <s v="2"/>
    <s v="U"/>
    <s v="Aislado"/>
    <s v="PL0018"/>
    <s v="BT5B-R"/>
    <s v="De 30 a 100kWh"/>
    <n v="1223"/>
    <n v="78135"/>
    <n v="31678.55"/>
    <n v="-9149.2800000000007"/>
  </r>
  <r>
    <x v="0"/>
    <x v="7"/>
    <s v="ELOR"/>
    <x v="11"/>
    <x v="182"/>
    <s v="Contamana"/>
    <s v="2"/>
    <s v="U"/>
    <s v="Aislado"/>
    <s v="PL0018"/>
    <s v="BT5B-R"/>
    <s v="Mayor a 100kWh"/>
    <n v="686"/>
    <n v="158079"/>
    <n v="77123.490000000005"/>
    <n v="0"/>
  </r>
  <r>
    <x v="0"/>
    <x v="7"/>
    <s v="ELOR"/>
    <x v="11"/>
    <x v="183"/>
    <s v="Iquitos"/>
    <s v="2"/>
    <s v="U"/>
    <s v="Aislado"/>
    <s v="PL0019"/>
    <s v="BT5B-R"/>
    <s v="De 0 a 30 kWh "/>
    <n v="14025"/>
    <n v="181505.7"/>
    <n v="82988.649999999994"/>
    <n v="-40079.19"/>
  </r>
  <r>
    <x v="0"/>
    <x v="7"/>
    <s v="ELOR"/>
    <x v="11"/>
    <x v="183"/>
    <s v="Iquitos"/>
    <s v="2"/>
    <s v="U"/>
    <s v="Aislado"/>
    <s v="PL0019"/>
    <s v="BT5B-R"/>
    <s v="De 30 a 100kWh"/>
    <n v="22160"/>
    <n v="1453742.8"/>
    <n v="558835.49"/>
    <n v="-150991.13"/>
  </r>
  <r>
    <x v="0"/>
    <x v="7"/>
    <s v="ELOR"/>
    <x v="11"/>
    <x v="183"/>
    <s v="Iquitos"/>
    <s v="2"/>
    <s v="U"/>
    <s v="Aislado"/>
    <s v="PL0019"/>
    <s v="BT5B-R"/>
    <s v="Mayor a 100kWh"/>
    <n v="32731"/>
    <n v="8224359.0999999996"/>
    <n v="3732031.99"/>
    <n v="0"/>
  </r>
  <r>
    <x v="0"/>
    <x v="7"/>
    <s v="ELOR"/>
    <x v="11"/>
    <x v="184"/>
    <s v="Nauta"/>
    <s v="3"/>
    <s v="U"/>
    <s v="Aislado"/>
    <s v="PL0020"/>
    <s v="BT5B-R"/>
    <s v="De 0 a 30 kWh "/>
    <n v="1491"/>
    <n v="24187"/>
    <n v="10565.08"/>
    <n v="-5867.45"/>
  </r>
  <r>
    <x v="0"/>
    <x v="7"/>
    <s v="ELOR"/>
    <x v="11"/>
    <x v="184"/>
    <s v="Nauta"/>
    <s v="3"/>
    <s v="U"/>
    <s v="Aislado"/>
    <s v="PL0020"/>
    <s v="BT5B-R"/>
    <s v="De 30 a 100kWh"/>
    <n v="1088"/>
    <n v="74156"/>
    <n v="29905.71"/>
    <n v="-9494.91"/>
  </r>
  <r>
    <x v="0"/>
    <x v="7"/>
    <s v="ELOR"/>
    <x v="11"/>
    <x v="184"/>
    <s v="Nauta"/>
    <s v="3"/>
    <s v="U"/>
    <s v="Aislado"/>
    <s v="PL0020"/>
    <s v="BT5B-R"/>
    <s v="Mayor a 100kWh"/>
    <n v="500"/>
    <n v="89814"/>
    <n v="45152.84"/>
    <n v="0"/>
  </r>
  <r>
    <x v="0"/>
    <x v="7"/>
    <s v="ELOR"/>
    <x v="11"/>
    <x v="185"/>
    <s v="Requena"/>
    <s v="3"/>
    <s v="U"/>
    <s v="Aislado"/>
    <s v="PL0021"/>
    <s v="BT5B-R"/>
    <s v="De 0 a 30 kWh "/>
    <n v="2081"/>
    <n v="31432"/>
    <n v="14181.39"/>
    <n v="-7624.92"/>
  </r>
  <r>
    <x v="0"/>
    <x v="7"/>
    <s v="ELOR"/>
    <x v="11"/>
    <x v="185"/>
    <s v="Requena"/>
    <s v="3"/>
    <s v="U"/>
    <s v="Aislado"/>
    <s v="PL0021"/>
    <s v="BT5B-R"/>
    <s v="De 30 a 100kWh"/>
    <n v="1340"/>
    <n v="79126"/>
    <n v="32776.080000000002"/>
    <n v="-9829.07"/>
  </r>
  <r>
    <x v="0"/>
    <x v="7"/>
    <s v="ELOR"/>
    <x v="11"/>
    <x v="185"/>
    <s v="Requena"/>
    <s v="3"/>
    <s v="U"/>
    <s v="Aislado"/>
    <s v="PL0021"/>
    <s v="BT5B-R"/>
    <s v="Mayor a 100kWh"/>
    <n v="735"/>
    <n v="197326"/>
    <n v="98057.89"/>
    <n v="0"/>
  </r>
  <r>
    <x v="0"/>
    <x v="7"/>
    <s v="ELOR"/>
    <x v="11"/>
    <x v="186"/>
    <s v="Yurimaguas"/>
    <s v="3"/>
    <s v="U"/>
    <s v="Inteconectado"/>
    <s v="PL0023"/>
    <s v="BT5B-R"/>
    <s v="De 0 a 30 kWh "/>
    <n v="6109"/>
    <n v="74275"/>
    <n v="59721.72"/>
    <n v="-17762.78"/>
  </r>
  <r>
    <x v="0"/>
    <x v="7"/>
    <s v="ELOR"/>
    <x v="11"/>
    <x v="186"/>
    <s v="Yurimaguas"/>
    <s v="3"/>
    <s v="U"/>
    <s v="Inteconectado"/>
    <s v="PL0023"/>
    <s v="BT5B-R"/>
    <s v="De 30 a 100kWh"/>
    <n v="4930"/>
    <n v="388788"/>
    <n v="249792.34"/>
    <n v="-38223.97"/>
  </r>
  <r>
    <x v="0"/>
    <x v="7"/>
    <s v="ELOR"/>
    <x v="11"/>
    <x v="186"/>
    <s v="Yurimaguas"/>
    <s v="3"/>
    <s v="U"/>
    <s v="Inteconectado"/>
    <s v="PL0023"/>
    <s v="BT5B-R"/>
    <s v="Mayor a 100kWh"/>
    <n v="2867"/>
    <n v="534955"/>
    <n v="390353.2"/>
    <n v="10983.52"/>
  </r>
  <r>
    <x v="0"/>
    <x v="7"/>
    <s v="ELOR"/>
    <x v="11"/>
    <x v="187"/>
    <s v="Tamshiyacu"/>
    <s v="4"/>
    <s v="R"/>
    <s v="Aislado"/>
    <s v="PL0172"/>
    <s v="BT5B-R"/>
    <s v="De 0 a 30 kWh "/>
    <n v="544"/>
    <n v="7762"/>
    <n v="2952.66"/>
    <n v="-3198.4"/>
  </r>
  <r>
    <x v="0"/>
    <x v="7"/>
    <s v="ELOR"/>
    <x v="11"/>
    <x v="187"/>
    <s v="Tamshiyacu"/>
    <s v="4"/>
    <s v="R"/>
    <s v="Aislado"/>
    <s v="PL0172"/>
    <s v="BT5B-R"/>
    <s v="De 30 a 100kWh"/>
    <n v="354"/>
    <n v="19745"/>
    <n v="7478.52"/>
    <n v="-4336.5"/>
  </r>
  <r>
    <x v="0"/>
    <x v="7"/>
    <s v="ELOR"/>
    <x v="11"/>
    <x v="187"/>
    <s v="Tamshiyacu"/>
    <s v="4"/>
    <s v="R"/>
    <s v="Aislado"/>
    <s v="PL0172"/>
    <s v="BT5B-R"/>
    <s v="Mayor a 100kWh"/>
    <n v="123"/>
    <n v="21872"/>
    <n v="12086.89"/>
    <n v="0"/>
  </r>
  <r>
    <x v="0"/>
    <x v="7"/>
    <s v="ELOR"/>
    <x v="11"/>
    <x v="344"/>
    <s v="LOCALIDAD DE LAGUNAS"/>
    <s v="3"/>
    <s v="U"/>
    <s v="Aislado"/>
    <s v="PL0022"/>
    <s v="BT5B-R"/>
    <s v="De 0 a 30 kWh "/>
    <n v="770"/>
    <n v="10211"/>
    <n v="4903.16"/>
    <n v="-2477.08"/>
  </r>
  <r>
    <x v="0"/>
    <x v="7"/>
    <s v="ELOR"/>
    <x v="11"/>
    <x v="344"/>
    <s v="LOCALIDAD DE LAGUNAS"/>
    <s v="3"/>
    <s v="U"/>
    <s v="Aislado"/>
    <s v="PL0022"/>
    <s v="BT5B-R"/>
    <s v="De 30 a 100kWh"/>
    <n v="296"/>
    <n v="15975"/>
    <n v="6529.86"/>
    <n v="-2151.92"/>
  </r>
  <r>
    <x v="0"/>
    <x v="7"/>
    <s v="ELOR"/>
    <x v="11"/>
    <x v="344"/>
    <s v="LOCALIDAD DE LAGUNAS"/>
    <s v="3"/>
    <s v="U"/>
    <s v="Aislado"/>
    <s v="PL0022"/>
    <s v="BT5B-R"/>
    <s v="Mayor a 100kWh"/>
    <n v="53"/>
    <n v="8512"/>
    <n v="4296.99"/>
    <n v="0"/>
  </r>
  <r>
    <x v="0"/>
    <x v="7"/>
    <s v="ELOR"/>
    <x v="11"/>
    <x v="188"/>
    <s v="Iquitos Rural"/>
    <s v="3"/>
    <s v="U"/>
    <s v="Aislado"/>
    <s v="PL0234"/>
    <s v="BT5B-R"/>
    <s v="De 0 a 30 kWh "/>
    <n v="4134"/>
    <n v="81867"/>
    <n v="32884.300000000003"/>
    <n v="-19861.82"/>
  </r>
  <r>
    <x v="0"/>
    <x v="7"/>
    <s v="ELOR"/>
    <x v="11"/>
    <x v="188"/>
    <s v="Iquitos Rural"/>
    <s v="3"/>
    <s v="U"/>
    <s v="Aislado"/>
    <s v="PL0234"/>
    <s v="BT5B-R"/>
    <s v="De 30 a 100kWh"/>
    <n v="4251"/>
    <n v="423073"/>
    <n v="160088.91"/>
    <n v="-58535.8"/>
  </r>
  <r>
    <x v="0"/>
    <x v="7"/>
    <s v="ELOR"/>
    <x v="11"/>
    <x v="188"/>
    <s v="Iquitos Rural"/>
    <s v="3"/>
    <s v="U"/>
    <s v="Aislado"/>
    <s v="PL0234"/>
    <s v="BT5B-R"/>
    <s v="Mayor a 100kWh"/>
    <n v="1991"/>
    <n v="376060"/>
    <n v="188736.28"/>
    <n v="0"/>
  </r>
  <r>
    <x v="0"/>
    <x v="7"/>
    <s v="ELOR"/>
    <x v="11"/>
    <x v="189"/>
    <s v="Rioja Oriente"/>
    <s v="4"/>
    <s v="R"/>
    <s v="Inteconectado"/>
    <s v="PL0235"/>
    <s v="BT5B-R"/>
    <s v="De 0 a 30 kWh "/>
    <n v="17936"/>
    <n v="204593"/>
    <n v="139429.66"/>
    <n v="-102266.4"/>
  </r>
  <r>
    <x v="0"/>
    <x v="7"/>
    <s v="ELOR"/>
    <x v="11"/>
    <x v="189"/>
    <s v="Rioja Oriente"/>
    <s v="4"/>
    <s v="R"/>
    <s v="Inteconectado"/>
    <s v="PL0235"/>
    <s v="BT5B-R"/>
    <s v="De 30 a 100kWh"/>
    <n v="6371"/>
    <n v="357821"/>
    <n v="209285.74"/>
    <n v="-93942.06"/>
  </r>
  <r>
    <x v="0"/>
    <x v="7"/>
    <s v="ELOR"/>
    <x v="11"/>
    <x v="189"/>
    <s v="Rioja Oriente"/>
    <s v="4"/>
    <s v="R"/>
    <s v="Inteconectado"/>
    <s v="PL0235"/>
    <s v="BT5B-R"/>
    <s v="Mayor a 100kWh"/>
    <n v="1355"/>
    <n v="251282"/>
    <n v="204147.58"/>
    <n v="5772.54"/>
  </r>
  <r>
    <x v="0"/>
    <x v="7"/>
    <s v="ELOR"/>
    <x v="11"/>
    <x v="342"/>
    <s v="S.E. ORELLANA"/>
    <s v="3"/>
    <s v="U"/>
    <s v="Aislado"/>
    <s v="PL0234"/>
    <s v="BT5B-R"/>
    <s v="De 0 a 30 kWh "/>
    <n v="252"/>
    <n v="3825"/>
    <n v="1721.75"/>
    <n v="-928.06"/>
  </r>
  <r>
    <x v="0"/>
    <x v="7"/>
    <s v="ELOR"/>
    <x v="11"/>
    <x v="342"/>
    <s v="S.E. ORELLANA"/>
    <s v="3"/>
    <s v="U"/>
    <s v="Aislado"/>
    <s v="PL0234"/>
    <s v="BT5B-R"/>
    <s v="De 30 a 100kWh"/>
    <n v="144"/>
    <n v="8827"/>
    <n v="3688.8"/>
    <n v="-1046.8800000000001"/>
  </r>
  <r>
    <x v="0"/>
    <x v="7"/>
    <s v="ELOR"/>
    <x v="11"/>
    <x v="342"/>
    <s v="S.E. ORELLANA"/>
    <s v="3"/>
    <s v="U"/>
    <s v="Aislado"/>
    <s v="PL0234"/>
    <s v="BT5B-R"/>
    <s v="Mayor a 100kWh"/>
    <n v="157"/>
    <n v="43360"/>
    <n v="21532.880000000001"/>
    <n v="0"/>
  </r>
  <r>
    <x v="0"/>
    <x v="7"/>
    <s v="ELOR"/>
    <x v="11"/>
    <x v="190"/>
    <s v="PONGO DE CAYNARACHI"/>
    <s v="5"/>
    <s v="R"/>
    <s v="Inteconectado"/>
    <s v="PL1023"/>
    <s v="BT5B-R"/>
    <s v="De 0 a 30 kWh "/>
    <n v="2307"/>
    <n v="30219"/>
    <n v="19981.95"/>
    <n v="-16308.11"/>
  </r>
  <r>
    <x v="0"/>
    <x v="7"/>
    <s v="ELOR"/>
    <x v="11"/>
    <x v="190"/>
    <s v="PONGO DE CAYNARACHI"/>
    <s v="5"/>
    <s v="R"/>
    <s v="Inteconectado"/>
    <s v="PL1023"/>
    <s v="BT5B-R"/>
    <s v="De 30 a 100kWh"/>
    <n v="1045"/>
    <n v="68732"/>
    <n v="44046.42"/>
    <n v="-19974.41"/>
  </r>
  <r>
    <x v="0"/>
    <x v="7"/>
    <s v="ELOR"/>
    <x v="11"/>
    <x v="190"/>
    <s v="PONGO DE CAYNARACHI"/>
    <s v="5"/>
    <s v="R"/>
    <s v="Inteconectado"/>
    <s v="PL1023"/>
    <s v="BT5B-R"/>
    <s v="Mayor a 100kWh"/>
    <n v="303"/>
    <n v="49918"/>
    <n v="45436.82"/>
    <n v="1278.48"/>
  </r>
  <r>
    <x v="0"/>
    <x v="7"/>
    <s v="ELOR"/>
    <x v="11"/>
    <x v="191"/>
    <s v="Chachapoyas"/>
    <s v="2"/>
    <s v="U"/>
    <s v="Aislado"/>
    <s v="PL0095"/>
    <s v="BT5B-R"/>
    <s v="De 0 a 30 kWh "/>
    <n v="1726"/>
    <n v="24260.36"/>
    <n v="11038.7"/>
    <n v="-5761.72"/>
  </r>
  <r>
    <x v="0"/>
    <x v="7"/>
    <s v="ELOR"/>
    <x v="11"/>
    <x v="191"/>
    <s v="Chachapoyas"/>
    <s v="2"/>
    <s v="U"/>
    <s v="Aislado"/>
    <s v="PL0095"/>
    <s v="BT5B-R"/>
    <s v="De 30 a 100kWh"/>
    <n v="2487"/>
    <n v="155169.99"/>
    <n v="63546.34"/>
    <n v="-17712.740000000002"/>
  </r>
  <r>
    <x v="0"/>
    <x v="7"/>
    <s v="ELOR"/>
    <x v="11"/>
    <x v="191"/>
    <s v="Chachapoyas"/>
    <s v="2"/>
    <s v="U"/>
    <s v="Aislado"/>
    <s v="PL0095"/>
    <s v="BT5B-R"/>
    <s v="Mayor a 100kWh"/>
    <n v="1809"/>
    <n v="352757.81"/>
    <n v="172890.32"/>
    <n v="64.08"/>
  </r>
  <r>
    <x v="0"/>
    <x v="7"/>
    <s v="ELOR"/>
    <x v="11"/>
    <x v="192"/>
    <s v="Bagua-Jaén"/>
    <s v="2"/>
    <s v="U"/>
    <s v="Inteconectado"/>
    <s v="PL0096"/>
    <s v="BT5B-R"/>
    <s v="De 0 a 30 kWh "/>
    <n v="6715"/>
    <n v="87995.35"/>
    <n v="55374.14"/>
    <n v="-11889.82"/>
  </r>
  <r>
    <x v="0"/>
    <x v="7"/>
    <s v="ELOR"/>
    <x v="11"/>
    <x v="192"/>
    <s v="Bagua-Jaén"/>
    <s v="2"/>
    <s v="U"/>
    <s v="Inteconectado"/>
    <s v="PL0096"/>
    <s v="BT5B-R"/>
    <s v="De 30 a 100kWh"/>
    <n v="9132"/>
    <n v="572740.05000000005"/>
    <n v="298737.33"/>
    <n v="-36940.42"/>
  </r>
  <r>
    <x v="0"/>
    <x v="7"/>
    <s v="ELOR"/>
    <x v="11"/>
    <x v="192"/>
    <s v="Bagua-Jaén"/>
    <s v="2"/>
    <s v="U"/>
    <s v="Inteconectado"/>
    <s v="PL0096"/>
    <s v="BT5B-R"/>
    <s v="Mayor a 100kWh"/>
    <n v="6489"/>
    <n v="1244625.81"/>
    <n v="709827.61"/>
    <n v="20106.810000000001"/>
  </r>
  <r>
    <x v="0"/>
    <x v="7"/>
    <s v="ELOR"/>
    <x v="11"/>
    <x v="193"/>
    <s v="San Ignacio"/>
    <s v="4"/>
    <s v="R"/>
    <s v="Inteconectado"/>
    <s v="PL0097"/>
    <s v="BT5B-R"/>
    <s v="De 0 a 30 kWh "/>
    <n v="3613"/>
    <n v="44463.61"/>
    <n v="23153.24"/>
    <n v="-16594.78"/>
  </r>
  <r>
    <x v="0"/>
    <x v="7"/>
    <s v="ELOR"/>
    <x v="11"/>
    <x v="193"/>
    <s v="San Ignacio"/>
    <s v="4"/>
    <s v="R"/>
    <s v="Inteconectado"/>
    <s v="PL0097"/>
    <s v="BT5B-R"/>
    <s v="De 30 a 100kWh"/>
    <n v="2085"/>
    <n v="118862.08"/>
    <n v="55741.7"/>
    <n v="-23357.759999999998"/>
  </r>
  <r>
    <x v="0"/>
    <x v="7"/>
    <s v="ELOR"/>
    <x v="11"/>
    <x v="193"/>
    <s v="San Ignacio"/>
    <s v="4"/>
    <s v="R"/>
    <s v="Inteconectado"/>
    <s v="PL0097"/>
    <s v="BT5B-R"/>
    <s v="Mayor a 100kWh"/>
    <n v="710"/>
    <n v="134792.79"/>
    <n v="86136.34"/>
    <n v="2487.06"/>
  </r>
  <r>
    <x v="0"/>
    <x v="7"/>
    <s v="ELOR"/>
    <x v="11"/>
    <x v="194"/>
    <s v="Jumbilla"/>
    <s v="4"/>
    <s v="R"/>
    <s v="Aislado"/>
    <s v="PL0101"/>
    <s v="BT5B-R"/>
    <s v="De 0 a 30 kWh "/>
    <n v="447"/>
    <n v="4793"/>
    <n v="2235.2199999999998"/>
    <n v="-1968.94"/>
  </r>
  <r>
    <x v="0"/>
    <x v="7"/>
    <s v="ELOR"/>
    <x v="11"/>
    <x v="194"/>
    <s v="Jumbilla"/>
    <s v="4"/>
    <s v="R"/>
    <s v="Aislado"/>
    <s v="PL0101"/>
    <s v="BT5B-R"/>
    <s v="De 30 a 100kWh"/>
    <n v="147"/>
    <n v="7877.2"/>
    <n v="2912.09"/>
    <n v="-1812.51"/>
  </r>
  <r>
    <x v="0"/>
    <x v="7"/>
    <s v="ELOR"/>
    <x v="11"/>
    <x v="194"/>
    <s v="Jumbilla"/>
    <s v="4"/>
    <s v="R"/>
    <s v="Aislado"/>
    <s v="PL0101"/>
    <s v="BT5B-R"/>
    <s v="Mayor a 100kWh"/>
    <n v="26"/>
    <n v="4701.25"/>
    <n v="2590.2600000000002"/>
    <n v="0"/>
  </r>
  <r>
    <x v="0"/>
    <x v="7"/>
    <s v="ELOR"/>
    <x v="11"/>
    <x v="195"/>
    <s v="Rodriguez de Mendoza"/>
    <s v="4"/>
    <s v="R"/>
    <s v="Aislado"/>
    <s v="PL0103"/>
    <s v="BT5B-R"/>
    <s v="De 0 a 30 kWh "/>
    <n v="2124"/>
    <n v="23442.57"/>
    <n v="10702.83"/>
    <n v="-9637.51"/>
  </r>
  <r>
    <x v="0"/>
    <x v="7"/>
    <s v="ELOR"/>
    <x v="11"/>
    <x v="195"/>
    <s v="Rodriguez de Mendoza"/>
    <s v="4"/>
    <s v="R"/>
    <s v="Aislado"/>
    <s v="PL0103"/>
    <s v="BT5B-R"/>
    <s v="De 30 a 100kWh"/>
    <n v="1057"/>
    <n v="60602.93"/>
    <n v="23048.25"/>
    <n v="-13047.49"/>
  </r>
  <r>
    <x v="0"/>
    <x v="7"/>
    <s v="ELOR"/>
    <x v="11"/>
    <x v="195"/>
    <s v="Rodriguez de Mendoza"/>
    <s v="4"/>
    <s v="R"/>
    <s v="Aislado"/>
    <s v="PL0103"/>
    <s v="BT5B-R"/>
    <s v="Mayor a 100kWh"/>
    <n v="284"/>
    <n v="47781.13"/>
    <n v="26393.96"/>
    <n v="24.68"/>
  </r>
  <r>
    <x v="0"/>
    <x v="7"/>
    <s v="ELOR"/>
    <x v="11"/>
    <x v="196"/>
    <s v="Pomahuaca"/>
    <s v="3"/>
    <s v="U"/>
    <s v="Aislado"/>
    <s v="PL0166"/>
    <s v="BT5B-R"/>
    <s v="De 0 a 30 kWh "/>
    <n v="207"/>
    <n v="2486.14"/>
    <n v="1254.98"/>
    <n v="-602.92999999999995"/>
  </r>
  <r>
    <x v="0"/>
    <x v="7"/>
    <s v="ELOR"/>
    <x v="11"/>
    <x v="196"/>
    <s v="Pomahuaca"/>
    <s v="3"/>
    <s v="U"/>
    <s v="Aislado"/>
    <s v="PL0166"/>
    <s v="BT5B-R"/>
    <s v="De 30 a 100kWh"/>
    <n v="79"/>
    <n v="4537.1400000000003"/>
    <n v="1874.36"/>
    <n v="-574.79"/>
  </r>
  <r>
    <x v="0"/>
    <x v="7"/>
    <s v="ELOR"/>
    <x v="11"/>
    <x v="196"/>
    <s v="Pomahuaca"/>
    <s v="3"/>
    <s v="U"/>
    <s v="Aislado"/>
    <s v="PL0166"/>
    <s v="BT5B-R"/>
    <s v="Mayor a 100kWh"/>
    <n v="37"/>
    <n v="5889.49"/>
    <n v="2965.06"/>
    <n v="7.27"/>
  </r>
  <r>
    <x v="0"/>
    <x v="7"/>
    <s v="ELOR"/>
    <x v="11"/>
    <x v="197"/>
    <s v="Pucará"/>
    <s v="3"/>
    <s v="U"/>
    <s v="Aislado"/>
    <s v="PL0167"/>
    <s v="BT5B-R"/>
    <s v="De 0 a 30 kWh "/>
    <n v="745"/>
    <n v="8535.27"/>
    <n v="4416.7299999999996"/>
    <n v="-2070.1799999999998"/>
  </r>
  <r>
    <x v="0"/>
    <x v="7"/>
    <s v="ELOR"/>
    <x v="11"/>
    <x v="197"/>
    <s v="Pucará"/>
    <s v="3"/>
    <s v="U"/>
    <s v="Aislado"/>
    <s v="PL0167"/>
    <s v="BT5B-R"/>
    <s v="De 30 a 100kWh"/>
    <n v="450"/>
    <n v="27592.39"/>
    <n v="11525.91"/>
    <n v="-3272.57"/>
  </r>
  <r>
    <x v="0"/>
    <x v="7"/>
    <s v="ELOR"/>
    <x v="11"/>
    <x v="197"/>
    <s v="Pucará"/>
    <s v="3"/>
    <s v="U"/>
    <s v="Aislado"/>
    <s v="PL0167"/>
    <s v="BT5B-R"/>
    <s v="Mayor a 100kWh"/>
    <n v="165"/>
    <n v="31660.42"/>
    <n v="15857.36"/>
    <n v="14.54"/>
  </r>
  <r>
    <x v="0"/>
    <x v="7"/>
    <s v="ELOR"/>
    <x v="11"/>
    <x v="198"/>
    <s v="Bagua-Jaén Rural"/>
    <s v="5"/>
    <s v="R"/>
    <s v="Inteconectado"/>
    <s v="PL0225"/>
    <s v="BT5B-R"/>
    <s v="De 0 a 30 kWh "/>
    <n v="9833"/>
    <n v="107847.88"/>
    <n v="65185.51"/>
    <n v="-44928.43"/>
  </r>
  <r>
    <x v="0"/>
    <x v="7"/>
    <s v="ELOR"/>
    <x v="11"/>
    <x v="198"/>
    <s v="Bagua-Jaén Rural"/>
    <s v="5"/>
    <s v="R"/>
    <s v="Inteconectado"/>
    <s v="PL0225"/>
    <s v="BT5B-R"/>
    <s v="De 30 a 100kWh"/>
    <n v="4084"/>
    <n v="228736.17"/>
    <n v="118246.84"/>
    <n v="-51033.760000000002"/>
  </r>
  <r>
    <x v="0"/>
    <x v="7"/>
    <s v="ELOR"/>
    <x v="11"/>
    <x v="198"/>
    <s v="Bagua-Jaén Rural"/>
    <s v="5"/>
    <s v="R"/>
    <s v="Inteconectado"/>
    <s v="PL0225"/>
    <s v="BT5B-R"/>
    <s v="Mayor a 100kWh"/>
    <n v="829"/>
    <n v="136843.32999999999"/>
    <n v="97687.39"/>
    <n v="2872.73"/>
  </r>
  <r>
    <x v="0"/>
    <x v="7"/>
    <s v="ELOR"/>
    <x v="11"/>
    <x v="199"/>
    <s v="Tabaconas"/>
    <s v="6"/>
    <s v="R"/>
    <s v="Aislado"/>
    <s v="PL0229"/>
    <s v="BT5B-R"/>
    <s v="De 0 a 30 kWh "/>
    <n v="292"/>
    <n v="3494.35"/>
    <n v="1637.94"/>
    <n v="-1598.9"/>
  </r>
  <r>
    <x v="0"/>
    <x v="7"/>
    <s v="ELOR"/>
    <x v="11"/>
    <x v="199"/>
    <s v="Tabaconas"/>
    <s v="6"/>
    <s v="R"/>
    <s v="Aislado"/>
    <s v="PL0229"/>
    <s v="BT5B-R"/>
    <s v="De 30 a 100kWh"/>
    <n v="101"/>
    <n v="5204.8500000000004"/>
    <n v="2091"/>
    <n v="-1387.36"/>
  </r>
  <r>
    <x v="0"/>
    <x v="7"/>
    <s v="ELOR"/>
    <x v="11"/>
    <x v="199"/>
    <s v="Tabaconas"/>
    <s v="6"/>
    <s v="R"/>
    <s v="Aislado"/>
    <s v="PL0229"/>
    <s v="BT5B-R"/>
    <s v="Mayor a 100kWh"/>
    <n v="9"/>
    <n v="2846.6"/>
    <n v="1702.5"/>
    <n v="13.73"/>
  </r>
  <r>
    <x v="0"/>
    <x v="7"/>
    <s v="ELOR"/>
    <x v="11"/>
    <x v="200"/>
    <s v="Bellavista"/>
    <s v="4"/>
    <s v="R"/>
    <s v="Inteconectado"/>
    <s v="PL1233"/>
    <s v="BT5B-R"/>
    <s v="De 0 a 30 kWh "/>
    <n v="20512"/>
    <n v="254195.6"/>
    <n v="172702.75"/>
    <n v="-124071.77"/>
  </r>
  <r>
    <x v="0"/>
    <x v="7"/>
    <s v="ELOR"/>
    <x v="11"/>
    <x v="200"/>
    <s v="Bellavista"/>
    <s v="4"/>
    <s v="R"/>
    <s v="Inteconectado"/>
    <s v="PL1233"/>
    <s v="BT5B-R"/>
    <s v="De 30 a 100kWh"/>
    <n v="10813"/>
    <n v="645974.30000000005"/>
    <n v="387851.03"/>
    <n v="-158847.17000000001"/>
  </r>
  <r>
    <x v="0"/>
    <x v="7"/>
    <s v="ELOR"/>
    <x v="11"/>
    <x v="200"/>
    <s v="Bellavista"/>
    <s v="4"/>
    <s v="R"/>
    <s v="Inteconectado"/>
    <s v="PL1233"/>
    <s v="BT5B-R"/>
    <s v="Mayor a 100kWh"/>
    <n v="3865"/>
    <n v="660469.30000000005"/>
    <n v="534498.25"/>
    <n v="15130.62"/>
  </r>
  <r>
    <x v="0"/>
    <x v="7"/>
    <s v="ELOR"/>
    <x v="11"/>
    <x v="201"/>
    <s v="Tarapoto"/>
    <s v="2"/>
    <s v="U"/>
    <s v="Inteconectado"/>
    <s v="PL1236"/>
    <s v="BT5B-R"/>
    <s v="De 0 a 30 kWh "/>
    <n v="5894"/>
    <n v="81536.5"/>
    <n v="57456.65"/>
    <n v="-12930.64"/>
  </r>
  <r>
    <x v="0"/>
    <x v="7"/>
    <s v="ELOR"/>
    <x v="11"/>
    <x v="201"/>
    <s v="Tarapoto"/>
    <s v="2"/>
    <s v="U"/>
    <s v="Inteconectado"/>
    <s v="PL1236"/>
    <s v="BT5B-R"/>
    <s v="De 30 a 100kWh"/>
    <n v="11853"/>
    <n v="801474"/>
    <n v="491778.81"/>
    <n v="-58951.56"/>
  </r>
  <r>
    <x v="0"/>
    <x v="7"/>
    <s v="ELOR"/>
    <x v="11"/>
    <x v="201"/>
    <s v="Tarapoto"/>
    <s v="2"/>
    <s v="U"/>
    <s v="Inteconectado"/>
    <s v="PL1236"/>
    <s v="BT5B-R"/>
    <s v="Mayor a 100kWh"/>
    <n v="13589"/>
    <n v="3132757.1"/>
    <n v="2111364.36"/>
    <n v="59489.2"/>
  </r>
  <r>
    <x v="0"/>
    <x v="7"/>
    <s v="ELOR"/>
    <x v="11"/>
    <x v="202"/>
    <s v="Chacahapoyas Rural"/>
    <s v="6"/>
    <s v="R"/>
    <s v="Aislado"/>
    <s v="PL0226"/>
    <s v="BT5B-R"/>
    <s v="De 0 a 30 kWh "/>
    <n v="11591"/>
    <n v="115234.29"/>
    <n v="63773.32"/>
    <n v="-53319.32"/>
  </r>
  <r>
    <x v="0"/>
    <x v="7"/>
    <s v="ELOR"/>
    <x v="11"/>
    <x v="202"/>
    <s v="Chacahapoyas Rural"/>
    <s v="6"/>
    <s v="R"/>
    <s v="Aislado"/>
    <s v="PL0226"/>
    <s v="BT5B-R"/>
    <s v="De 30 a 100kWh"/>
    <n v="3106"/>
    <n v="165049.47"/>
    <n v="67728.69"/>
    <n v="-42905.51"/>
  </r>
  <r>
    <x v="0"/>
    <x v="7"/>
    <s v="ELOR"/>
    <x v="11"/>
    <x v="202"/>
    <s v="Chacahapoyas Rural"/>
    <s v="6"/>
    <s v="R"/>
    <s v="Aislado"/>
    <s v="PL0226"/>
    <s v="BT5B-R"/>
    <s v="Mayor a 100kWh"/>
    <n v="594"/>
    <n v="108860.85"/>
    <n v="66692.179999999993"/>
    <n v="82.24"/>
  </r>
  <r>
    <x v="0"/>
    <x v="7"/>
    <s v="ELOR"/>
    <x v="11"/>
    <x v="203"/>
    <s v="Gera"/>
    <s v="4"/>
    <s v="R"/>
    <s v="Inteconectado"/>
    <s v="PL2233"/>
    <s v="BT5B-R"/>
    <s v="De 0 a 30 kWh "/>
    <n v="7097"/>
    <n v="64832"/>
    <n v="52113.88"/>
    <n v="-33263.089999999997"/>
  </r>
  <r>
    <x v="0"/>
    <x v="7"/>
    <s v="ELOR"/>
    <x v="11"/>
    <x v="203"/>
    <s v="Gera"/>
    <s v="4"/>
    <s v="R"/>
    <s v="Inteconectado"/>
    <s v="PL2233"/>
    <s v="BT5B-R"/>
    <s v="De 30 a 100kWh"/>
    <n v="944"/>
    <n v="48564"/>
    <n v="28740.42"/>
    <n v="-14260.87"/>
  </r>
  <r>
    <x v="0"/>
    <x v="7"/>
    <s v="ELOR"/>
    <x v="11"/>
    <x v="203"/>
    <s v="Gera"/>
    <s v="4"/>
    <s v="R"/>
    <s v="Inteconectado"/>
    <s v="PL2233"/>
    <s v="BT5B-R"/>
    <s v="Mayor a 100kWh"/>
    <n v="114"/>
    <n v="18034"/>
    <n v="14973.25"/>
    <n v="423.46"/>
  </r>
  <r>
    <x v="0"/>
    <x v="7"/>
    <s v="ELOR"/>
    <x v="11"/>
    <x v="204"/>
    <s v="Moyobamba"/>
    <s v="3"/>
    <s v="U"/>
    <s v="Inteconectado"/>
    <s v="PL2236"/>
    <s v="BT5B-R"/>
    <s v="De 0 a 30 kWh "/>
    <n v="5552"/>
    <n v="59922"/>
    <n v="49774.06"/>
    <n v="-14096.88"/>
  </r>
  <r>
    <x v="0"/>
    <x v="7"/>
    <s v="ELOR"/>
    <x v="11"/>
    <x v="204"/>
    <s v="Moyobamba"/>
    <s v="3"/>
    <s v="U"/>
    <s v="Inteconectado"/>
    <s v="PL2236"/>
    <s v="BT5B-R"/>
    <s v="De 30 a 100kWh"/>
    <n v="4841"/>
    <n v="304563"/>
    <n v="200707.34"/>
    <n v="-26340.59"/>
  </r>
  <r>
    <x v="0"/>
    <x v="7"/>
    <s v="ELOR"/>
    <x v="11"/>
    <x v="204"/>
    <s v="Moyobamba"/>
    <s v="3"/>
    <s v="U"/>
    <s v="Inteconectado"/>
    <s v="PL2236"/>
    <s v="BT5B-R"/>
    <s v="Mayor a 100kWh"/>
    <n v="2827"/>
    <n v="488571"/>
    <n v="356427.65"/>
    <n v="10028.42"/>
  </r>
  <r>
    <x v="0"/>
    <x v="7"/>
    <s v="ELOR"/>
    <x v="11"/>
    <x v="205"/>
    <s v="Tarapoto Rural"/>
    <s v="4"/>
    <s v="R"/>
    <s v="Inteconectado"/>
    <s v="PL3233"/>
    <s v="BT5B-R"/>
    <s v="De 0 a 30 kWh "/>
    <n v="12736"/>
    <n v="146640"/>
    <n v="99892.72"/>
    <n v="-69360.27"/>
  </r>
  <r>
    <x v="0"/>
    <x v="7"/>
    <s v="ELOR"/>
    <x v="11"/>
    <x v="205"/>
    <s v="Tarapoto Rural"/>
    <s v="4"/>
    <s v="R"/>
    <s v="Inteconectado"/>
    <s v="PL3233"/>
    <s v="BT5B-R"/>
    <s v="De 30 a 100kWh"/>
    <n v="5837"/>
    <n v="364450"/>
    <n v="213122.76"/>
    <n v="-87914.12"/>
  </r>
  <r>
    <x v="0"/>
    <x v="7"/>
    <s v="ELOR"/>
    <x v="11"/>
    <x v="205"/>
    <s v="Tarapoto Rural"/>
    <s v="4"/>
    <s v="R"/>
    <s v="Inteconectado"/>
    <s v="PL3233"/>
    <s v="BT5B-R"/>
    <s v="Mayor a 100kWh"/>
    <n v="1872"/>
    <n v="356113"/>
    <n v="284480.23"/>
    <n v="8050.83"/>
  </r>
  <r>
    <x v="0"/>
    <x v="7"/>
    <s v="ELOR"/>
    <x v="11"/>
    <x v="206"/>
    <s v="S.E.R. CABALLOCOCHA RURAL"/>
    <s v="SER"/>
    <s v="R"/>
    <s v="Aislado"/>
    <s v="PR0019"/>
    <s v="BT5B-R"/>
    <s v="De 0 a 30 kWh "/>
    <n v="324"/>
    <n v="4052"/>
    <n v="2350.6799999999998"/>
    <n v="-2170.4"/>
  </r>
  <r>
    <x v="0"/>
    <x v="7"/>
    <s v="ELOR"/>
    <x v="11"/>
    <x v="206"/>
    <s v="S.E.R. CABALLOCOCHA RURAL"/>
    <s v="SER"/>
    <s v="R"/>
    <s v="Aislado"/>
    <s v="PR0019"/>
    <s v="BT5B-R"/>
    <s v="De 30 a 100kWh"/>
    <n v="178"/>
    <n v="10552"/>
    <n v="5378.89"/>
    <n v="-2860.46"/>
  </r>
  <r>
    <x v="0"/>
    <x v="7"/>
    <s v="ELOR"/>
    <x v="11"/>
    <x v="206"/>
    <s v="S.E.R. CABALLOCOCHA RURAL"/>
    <s v="SER"/>
    <s v="R"/>
    <s v="Aislado"/>
    <s v="PR0019"/>
    <s v="BT5B-R"/>
    <s v="Mayor a 100kWh"/>
    <n v="42"/>
    <n v="7500"/>
    <n v="5406.99"/>
    <n v="0"/>
  </r>
  <r>
    <x v="0"/>
    <x v="7"/>
    <s v="ELOR"/>
    <x v="11"/>
    <x v="207"/>
    <s v="S.E.R. PONAZA - ALFONSO UGARTE"/>
    <s v="SER"/>
    <s v="R"/>
    <s v="Inteconectado"/>
    <s v="PR1233"/>
    <s v="BT5B-R"/>
    <s v="De 0 a 30 kWh "/>
    <n v="151"/>
    <n v="1614"/>
    <n v="1392.25"/>
    <n v="-962.83"/>
  </r>
  <r>
    <x v="0"/>
    <x v="7"/>
    <s v="ELOR"/>
    <x v="11"/>
    <x v="207"/>
    <s v="S.E.R. PONAZA - ALFONSO UGARTE"/>
    <s v="SER"/>
    <s v="R"/>
    <s v="Inteconectado"/>
    <s v="PR1233"/>
    <s v="BT5B-R"/>
    <s v="De 30 a 100kWh"/>
    <n v="32"/>
    <n v="1823"/>
    <n v="1351.52"/>
    <n v="-572.79999999999995"/>
  </r>
  <r>
    <x v="0"/>
    <x v="7"/>
    <s v="ELOR"/>
    <x v="11"/>
    <x v="207"/>
    <s v="S.E.R. PONAZA - ALFONSO UGARTE"/>
    <s v="SER"/>
    <s v="R"/>
    <s v="Inteconectado"/>
    <s v="PR1233"/>
    <s v="BT5B-R"/>
    <s v="Mayor a 100kWh"/>
    <n v="1"/>
    <n v="124"/>
    <n v="128.27000000000001"/>
    <n v="3.62"/>
  </r>
  <r>
    <x v="0"/>
    <x v="7"/>
    <s v="ELOR"/>
    <x v="11"/>
    <x v="208"/>
    <s v="S.E.R. PONAZA - AYPENA"/>
    <s v="SER"/>
    <s v="R"/>
    <s v="Inteconectado"/>
    <s v="PR1233"/>
    <s v="BT5B-R"/>
    <s v="De 0 a 30 kWh "/>
    <n v="21"/>
    <n v="85"/>
    <n v="142.62"/>
    <n v="-50.7"/>
  </r>
  <r>
    <x v="0"/>
    <x v="7"/>
    <s v="ELOR"/>
    <x v="11"/>
    <x v="208"/>
    <s v="S.E.R. PONAZA - AYPENA"/>
    <s v="SER"/>
    <s v="R"/>
    <s v="Inteconectado"/>
    <s v="PR1233"/>
    <s v="BT5B-R"/>
    <s v="De 30 a 100kWh"/>
    <n v="1"/>
    <n v="34"/>
    <n v="20.13"/>
    <n v="-17.899999999999999"/>
  </r>
  <r>
    <x v="0"/>
    <x v="7"/>
    <s v="ELOR"/>
    <x v="11"/>
    <x v="209"/>
    <s v="S.E.R. PONAZA - BARRANQUITA"/>
    <s v="SER"/>
    <s v="R"/>
    <s v="Inteconectado"/>
    <s v="PR1233"/>
    <s v="BT5B-R"/>
    <s v="De 0 a 30 kWh "/>
    <n v="80"/>
    <n v="918.8"/>
    <n v="761.02"/>
    <n v="-548.16999999999996"/>
  </r>
  <r>
    <x v="0"/>
    <x v="7"/>
    <s v="ELOR"/>
    <x v="11"/>
    <x v="209"/>
    <s v="S.E.R. PONAZA - BARRANQUITA"/>
    <s v="SER"/>
    <s v="R"/>
    <s v="Inteconectado"/>
    <s v="PR1233"/>
    <s v="BT5B-R"/>
    <s v="De 30 a 100kWh"/>
    <n v="11"/>
    <n v="546"/>
    <n v="386.94"/>
    <n v="-196.9"/>
  </r>
  <r>
    <x v="0"/>
    <x v="7"/>
    <s v="ELOR"/>
    <x v="11"/>
    <x v="209"/>
    <s v="S.E.R. PONAZA - BARRANQUITA"/>
    <s v="SER"/>
    <s v="R"/>
    <s v="Inteconectado"/>
    <s v="PR1233"/>
    <s v="BT5B-R"/>
    <s v="Mayor a 100kWh"/>
    <n v="6"/>
    <n v="725"/>
    <n v="750.8"/>
    <n v="21.2"/>
  </r>
  <r>
    <x v="0"/>
    <x v="7"/>
    <s v="ELOR"/>
    <x v="11"/>
    <x v="210"/>
    <s v="S.E.R. PONAZA - SHAMBUYACU"/>
    <s v="SER"/>
    <s v="R"/>
    <s v="Inteconectado"/>
    <s v="PR1233"/>
    <s v="BT5B-R"/>
    <s v="De 0 a 30 kWh "/>
    <n v="372"/>
    <n v="3316"/>
    <n v="3188.4"/>
    <n v="-1978.07"/>
  </r>
  <r>
    <x v="0"/>
    <x v="7"/>
    <s v="ELOR"/>
    <x v="11"/>
    <x v="210"/>
    <s v="S.E.R. PONAZA - SHAMBUYACU"/>
    <s v="SER"/>
    <s v="R"/>
    <s v="Inteconectado"/>
    <s v="PR1233"/>
    <s v="BT5B-R"/>
    <s v="De 30 a 100kWh"/>
    <n v="107"/>
    <n v="6187"/>
    <n v="4607.03"/>
    <n v="-1915.3"/>
  </r>
  <r>
    <x v="0"/>
    <x v="7"/>
    <s v="ELOR"/>
    <x v="11"/>
    <x v="210"/>
    <s v="S.E.R. PONAZA - SHAMBUYACU"/>
    <s v="SER"/>
    <s v="R"/>
    <s v="Inteconectado"/>
    <s v="PR1233"/>
    <s v="BT5B-R"/>
    <s v="Mayor a 100kWh"/>
    <n v="37"/>
    <n v="6672"/>
    <n v="6809.99"/>
    <n v="192.39"/>
  </r>
  <r>
    <x v="0"/>
    <x v="7"/>
    <s v="ELOR"/>
    <x v="11"/>
    <x v="211"/>
    <s v="S.E.R. PONAZA - CEDRO PAMPA"/>
    <s v="SER"/>
    <s v="R"/>
    <s v="Inteconectado"/>
    <s v="PR1233"/>
    <s v="BT5B-R"/>
    <s v="De 0 a 30 kWh "/>
    <n v="82"/>
    <n v="956.8"/>
    <n v="785.45"/>
    <n v="-570.77"/>
  </r>
  <r>
    <x v="0"/>
    <x v="7"/>
    <s v="ELOR"/>
    <x v="11"/>
    <x v="211"/>
    <s v="S.E.R. PONAZA - CEDRO PAMPA"/>
    <s v="SER"/>
    <s v="R"/>
    <s v="Inteconectado"/>
    <s v="PR1233"/>
    <s v="BT5B-R"/>
    <s v="De 30 a 100kWh"/>
    <n v="19"/>
    <n v="992"/>
    <n v="715.44"/>
    <n v="-340.1"/>
  </r>
  <r>
    <x v="0"/>
    <x v="7"/>
    <s v="ELOR"/>
    <x v="11"/>
    <x v="211"/>
    <s v="S.E.R. PONAZA - CEDRO PAMPA"/>
    <s v="SER"/>
    <s v="R"/>
    <s v="Inteconectado"/>
    <s v="PR1233"/>
    <s v="BT5B-R"/>
    <s v="Mayor a 100kWh"/>
    <n v="1"/>
    <n v="214"/>
    <n v="217.41"/>
    <n v="6.15"/>
  </r>
  <r>
    <x v="0"/>
    <x v="7"/>
    <s v="ELOR"/>
    <x v="11"/>
    <x v="212"/>
    <s v="S.E.R. PONAZA - HUAÑIPO"/>
    <s v="SER"/>
    <s v="R"/>
    <s v="Inteconectado"/>
    <s v="PR1233"/>
    <s v="BT5B-R"/>
    <s v="De 0 a 30 kWh "/>
    <n v="127"/>
    <n v="1308.8"/>
    <n v="1153.19"/>
    <n v="-780.75"/>
  </r>
  <r>
    <x v="0"/>
    <x v="7"/>
    <s v="ELOR"/>
    <x v="11"/>
    <x v="212"/>
    <s v="S.E.R. PONAZA - HUAÑIPO"/>
    <s v="SER"/>
    <s v="R"/>
    <s v="Inteconectado"/>
    <s v="PR1233"/>
    <s v="BT5B-R"/>
    <s v="De 30 a 100kWh"/>
    <n v="39"/>
    <n v="2078"/>
    <n v="1508.79"/>
    <n v="-698.1"/>
  </r>
  <r>
    <x v="0"/>
    <x v="7"/>
    <s v="ELOR"/>
    <x v="11"/>
    <x v="212"/>
    <s v="S.E.R. PONAZA - HUAÑIPO"/>
    <s v="SER"/>
    <s v="R"/>
    <s v="Inteconectado"/>
    <s v="PR1233"/>
    <s v="BT5B-R"/>
    <s v="Mayor a 100kWh"/>
    <n v="7"/>
    <n v="1066"/>
    <n v="1093.98"/>
    <n v="30.88"/>
  </r>
  <r>
    <x v="0"/>
    <x v="7"/>
    <s v="ELOR"/>
    <x v="11"/>
    <x v="213"/>
    <s v="S.E.R. PONAZA - LEONCIO PRADO"/>
    <s v="SER"/>
    <s v="R"/>
    <s v="Inteconectado"/>
    <s v="PR1233"/>
    <s v="BT5B-R"/>
    <s v="De 0 a 30 kWh "/>
    <n v="120"/>
    <n v="1469"/>
    <n v="1174.56"/>
    <n v="-876.4"/>
  </r>
  <r>
    <x v="0"/>
    <x v="7"/>
    <s v="ELOR"/>
    <x v="11"/>
    <x v="213"/>
    <s v="S.E.R. PONAZA - LEONCIO PRADO"/>
    <s v="SER"/>
    <s v="R"/>
    <s v="Inteconectado"/>
    <s v="PR1233"/>
    <s v="BT5B-R"/>
    <s v="De 30 a 100kWh"/>
    <n v="77"/>
    <n v="4333"/>
    <n v="3200.51"/>
    <n v="-1378.3"/>
  </r>
  <r>
    <x v="0"/>
    <x v="7"/>
    <s v="ELOR"/>
    <x v="11"/>
    <x v="213"/>
    <s v="S.E.R. PONAZA - LEONCIO PRADO"/>
    <s v="SER"/>
    <s v="R"/>
    <s v="Inteconectado"/>
    <s v="PR1233"/>
    <s v="BT5B-R"/>
    <s v="Mayor a 100kWh"/>
    <n v="6"/>
    <n v="975"/>
    <n v="998.4"/>
    <n v="28.2"/>
  </r>
  <r>
    <x v="0"/>
    <x v="7"/>
    <s v="ELOR"/>
    <x v="11"/>
    <x v="214"/>
    <s v="S.E.R. PONAZA - PAUCAR"/>
    <s v="SER"/>
    <s v="R"/>
    <s v="Inteconectado"/>
    <s v="PR1233"/>
    <s v="BT5B-R"/>
    <s v="De 0 a 30 kWh "/>
    <n v="14"/>
    <n v="134.80000000000001"/>
    <n v="123.65"/>
    <n v="-80.41"/>
  </r>
  <r>
    <x v="0"/>
    <x v="7"/>
    <s v="ELOR"/>
    <x v="11"/>
    <x v="214"/>
    <s v="S.E.R. PONAZA - PAUCAR"/>
    <s v="SER"/>
    <s v="R"/>
    <s v="Inteconectado"/>
    <s v="PR1233"/>
    <s v="BT5B-R"/>
    <s v="De 30 a 100kWh"/>
    <n v="8"/>
    <n v="389"/>
    <n v="273.64999999999998"/>
    <n v="-143.19999999999999"/>
  </r>
  <r>
    <x v="0"/>
    <x v="7"/>
    <s v="ELOR"/>
    <x v="11"/>
    <x v="215"/>
    <s v="S.E.R. PONAZA - SAN ANTONIO"/>
    <s v="SER"/>
    <s v="R"/>
    <s v="Inteconectado"/>
    <s v="PR1233"/>
    <s v="BT5B-R"/>
    <s v="De 0 a 30 kWh "/>
    <n v="39"/>
    <n v="445"/>
    <n v="369.89"/>
    <n v="-265.43"/>
  </r>
  <r>
    <x v="0"/>
    <x v="7"/>
    <s v="ELOR"/>
    <x v="11"/>
    <x v="215"/>
    <s v="S.E.R. PONAZA - SAN ANTONIO"/>
    <s v="SER"/>
    <s v="R"/>
    <s v="Inteconectado"/>
    <s v="PR1233"/>
    <s v="BT5B-R"/>
    <s v="De 30 a 100kWh"/>
    <n v="5"/>
    <n v="265"/>
    <n v="192.08"/>
    <n v="-89.5"/>
  </r>
  <r>
    <x v="0"/>
    <x v="7"/>
    <s v="ELOR"/>
    <x v="11"/>
    <x v="215"/>
    <s v="S.E.R. PONAZA - SAN ANTONIO"/>
    <s v="SER"/>
    <s v="R"/>
    <s v="Inteconectado"/>
    <s v="PR1233"/>
    <s v="BT5B-R"/>
    <s v="Mayor a 100kWh"/>
    <n v="1"/>
    <n v="127"/>
    <n v="131.24"/>
    <n v="3.71"/>
  </r>
  <r>
    <x v="0"/>
    <x v="7"/>
    <s v="ELOR"/>
    <x v="11"/>
    <x v="216"/>
    <s v="S.E.R. PONAZA - SIMON BOLIVAR"/>
    <s v="SER"/>
    <s v="R"/>
    <s v="Inteconectado"/>
    <s v="PR1233"/>
    <s v="BT5B-R"/>
    <s v="De 0 a 30 kWh "/>
    <n v="68"/>
    <n v="453.8"/>
    <n v="527.09"/>
    <n v="-270.70999999999998"/>
  </r>
  <r>
    <x v="0"/>
    <x v="7"/>
    <s v="ELOR"/>
    <x v="11"/>
    <x v="216"/>
    <s v="S.E.R. PONAZA - SIMON BOLIVAR"/>
    <s v="SER"/>
    <s v="R"/>
    <s v="Inteconectado"/>
    <s v="PR1233"/>
    <s v="BT5B-R"/>
    <s v="De 30 a 100kWh"/>
    <n v="6"/>
    <n v="328"/>
    <n v="240.11"/>
    <n v="-107.4"/>
  </r>
  <r>
    <x v="0"/>
    <x v="7"/>
    <s v="ELOR"/>
    <x v="11"/>
    <x v="217"/>
    <s v="S.E.R. PONAZA - SHAMBUYACU"/>
    <s v="SER"/>
    <s v="R"/>
    <s v="Inteconectado"/>
    <s v="PR1233"/>
    <s v="BT5B-R"/>
    <s v="De 0 a 30 kWh "/>
    <n v="47"/>
    <n v="357"/>
    <n v="380.19"/>
    <n v="-212.94"/>
  </r>
  <r>
    <x v="0"/>
    <x v="7"/>
    <s v="ELOR"/>
    <x v="11"/>
    <x v="217"/>
    <s v="S.E.R. PONAZA - SHAMBUYACU"/>
    <s v="SER"/>
    <s v="R"/>
    <s v="Inteconectado"/>
    <s v="PR1233"/>
    <s v="BT5B-R"/>
    <s v="De 30 a 100kWh"/>
    <n v="4"/>
    <n v="168"/>
    <n v="111.31"/>
    <n v="-71.599999999999994"/>
  </r>
  <r>
    <x v="0"/>
    <x v="7"/>
    <s v="ELOR"/>
    <x v="11"/>
    <x v="218"/>
    <s v="S.E.R. PONAZA - TINGO DE PONAZA"/>
    <s v="SER"/>
    <s v="R"/>
    <s v="Inteconectado"/>
    <s v="PR1233"/>
    <s v="BT5B-R"/>
    <s v="De 0 a 30 kWh "/>
    <n v="76"/>
    <n v="970"/>
    <n v="758.36"/>
    <n v="-578.72"/>
  </r>
  <r>
    <x v="0"/>
    <x v="7"/>
    <s v="ELOR"/>
    <x v="11"/>
    <x v="218"/>
    <s v="S.E.R. PONAZA - TINGO DE PONAZA"/>
    <s v="SER"/>
    <s v="R"/>
    <s v="Inteconectado"/>
    <s v="PR1233"/>
    <s v="BT5B-R"/>
    <s v="De 30 a 100kWh"/>
    <n v="70"/>
    <n v="4087"/>
    <n v="3051.9"/>
    <n v="-1253"/>
  </r>
  <r>
    <x v="0"/>
    <x v="7"/>
    <s v="ELOR"/>
    <x v="11"/>
    <x v="218"/>
    <s v="S.E.R. PONAZA - TINGO DE PONAZA"/>
    <s v="SER"/>
    <s v="R"/>
    <s v="Inteconectado"/>
    <s v="PR1233"/>
    <s v="BT5B-R"/>
    <s v="Mayor a 100kWh"/>
    <n v="11"/>
    <n v="1823"/>
    <n v="1865.54"/>
    <n v="52.67"/>
  </r>
  <r>
    <x v="0"/>
    <x v="7"/>
    <s v="ELOR"/>
    <x v="11"/>
    <x v="219"/>
    <s v="S.E.R. PONAZA - VISTA ALEGRE"/>
    <s v="SER"/>
    <s v="R"/>
    <s v="Inteconectado"/>
    <s v="PR1233"/>
    <s v="BT5B-R"/>
    <s v="De 0 a 30 kWh "/>
    <n v="55"/>
    <n v="378"/>
    <n v="430.28"/>
    <n v="-225.53"/>
  </r>
  <r>
    <x v="0"/>
    <x v="7"/>
    <s v="ELOR"/>
    <x v="11"/>
    <x v="219"/>
    <s v="S.E.R. PONAZA - VISTA ALEGRE"/>
    <s v="SER"/>
    <s v="R"/>
    <s v="Inteconectado"/>
    <s v="PR1233"/>
    <s v="BT5B-R"/>
    <s v="De 30 a 100kWh"/>
    <n v="15"/>
    <n v="832"/>
    <n v="611.85"/>
    <n v="-268.5"/>
  </r>
  <r>
    <x v="0"/>
    <x v="7"/>
    <s v="ELOR"/>
    <x v="11"/>
    <x v="220"/>
    <s v="S.E.R. IQUITOS ZONA SUR"/>
    <s v="SER"/>
    <s v="R"/>
    <s v="Aislado"/>
    <s v="PR0019"/>
    <s v="BT5B-R"/>
    <s v="De 0 a 30 kWh "/>
    <n v="811"/>
    <n v="8725"/>
    <n v="5663.43"/>
    <n v="-4673.59"/>
  </r>
  <r>
    <x v="0"/>
    <x v="7"/>
    <s v="ELOR"/>
    <x v="11"/>
    <x v="220"/>
    <s v="S.E.R. IQUITOS ZONA SUR"/>
    <s v="SER"/>
    <s v="R"/>
    <s v="Aislado"/>
    <s v="PR0019"/>
    <s v="BT5B-R"/>
    <s v="De 30 a 100kWh"/>
    <n v="600"/>
    <n v="35610"/>
    <n v="18127.77"/>
    <n v="-9674.14"/>
  </r>
  <r>
    <x v="0"/>
    <x v="7"/>
    <s v="ELOR"/>
    <x v="11"/>
    <x v="220"/>
    <s v="S.E.R. IQUITOS ZONA SUR"/>
    <s v="SER"/>
    <s v="R"/>
    <s v="Aislado"/>
    <s v="PR0019"/>
    <s v="BT5B-R"/>
    <s v="Mayor a 100kWh"/>
    <n v="166"/>
    <n v="33218"/>
    <n v="23841.79"/>
    <n v="0"/>
  </r>
  <r>
    <x v="0"/>
    <x v="7"/>
    <s v="ELOR"/>
    <x v="11"/>
    <x v="221"/>
    <s v="S.E.R. NUEVO CAMPEON y SAN ANDRES"/>
    <s v="SER"/>
    <s v="R"/>
    <s v="Aislado"/>
    <s v="PR0019"/>
    <s v="BT5B-R"/>
    <s v="De 0 a 30 kWh "/>
    <n v="33"/>
    <n v="409"/>
    <n v="238.83"/>
    <n v="-219.1"/>
  </r>
  <r>
    <x v="0"/>
    <x v="7"/>
    <s v="ELOR"/>
    <x v="11"/>
    <x v="221"/>
    <s v="S.E.R. NUEVO CAMPEON y SAN ANDRES"/>
    <s v="SER"/>
    <s v="R"/>
    <s v="Aislado"/>
    <s v="PR0019"/>
    <s v="BT5B-R"/>
    <s v="De 30 a 100kWh"/>
    <n v="11"/>
    <n v="560"/>
    <n v="268.77"/>
    <n v="-176.77"/>
  </r>
  <r>
    <x v="0"/>
    <x v="7"/>
    <s v="ELOR"/>
    <x v="11"/>
    <x v="221"/>
    <s v="S.E.R. NUEVO CAMPEON y SAN ANDRES"/>
    <s v="SER"/>
    <s v="R"/>
    <s v="Aislado"/>
    <s v="PR0019"/>
    <s v="BT5B-R"/>
    <s v="Mayor a 100kWh"/>
    <n v="2"/>
    <n v="277"/>
    <n v="202.08"/>
    <n v="0"/>
  </r>
  <r>
    <x v="0"/>
    <x v="7"/>
    <s v="ELOR"/>
    <x v="11"/>
    <x v="222"/>
    <s v="SER GRAN PERU"/>
    <s v="SER"/>
    <s v="R"/>
    <s v="Aislado"/>
    <s v="PR0019"/>
    <s v="BT5B-R"/>
    <s v="De 0 a 30 kWh "/>
    <n v="51"/>
    <n v="347"/>
    <n v="324.8"/>
    <n v="-185.84"/>
  </r>
  <r>
    <x v="0"/>
    <x v="7"/>
    <s v="ELOR"/>
    <x v="11"/>
    <x v="223"/>
    <s v="EL ESTRECHO (PUTUMAYO)"/>
    <s v="SER"/>
    <s v="R"/>
    <s v="Aislado"/>
    <s v="PR0019"/>
    <s v="BT5B-R"/>
    <s v="De 0 a 30 kWh "/>
    <n v="294"/>
    <n v="3880"/>
    <n v="2164.5700000000002"/>
    <n v="-2078.3200000000002"/>
  </r>
  <r>
    <x v="0"/>
    <x v="7"/>
    <s v="ELOR"/>
    <x v="11"/>
    <x v="223"/>
    <s v="EL ESTRECHO (PUTUMAYO)"/>
    <s v="SER"/>
    <s v="R"/>
    <s v="Aislado"/>
    <s v="PR0019"/>
    <s v="BT5B-R"/>
    <s v="De 30 a 100kWh"/>
    <n v="235"/>
    <n v="13803"/>
    <n v="7012.91"/>
    <n v="-3776.45"/>
  </r>
  <r>
    <x v="0"/>
    <x v="7"/>
    <s v="ELOR"/>
    <x v="11"/>
    <x v="223"/>
    <s v="EL ESTRECHO (PUTUMAYO)"/>
    <s v="SER"/>
    <s v="R"/>
    <s v="Aislado"/>
    <s v="PR0019"/>
    <s v="BT5B-R"/>
    <s v="Mayor a 100kWh"/>
    <n v="95"/>
    <n v="22740"/>
    <n v="16222.37"/>
    <n v="0"/>
  </r>
  <r>
    <x v="0"/>
    <x v="7"/>
    <s v="ELOR"/>
    <x v="11"/>
    <x v="224"/>
    <s v="SER SAN FRANCISCO"/>
    <s v="SER"/>
    <s v="R"/>
    <s v="Aislado"/>
    <s v="PR0019"/>
    <s v="BT5B-R"/>
    <s v="De 0 a 30 kWh "/>
    <n v="754"/>
    <n v="6176"/>
    <n v="4964.4799999999996"/>
    <n v="-3307.81"/>
  </r>
  <r>
    <x v="0"/>
    <x v="7"/>
    <s v="ELOR"/>
    <x v="11"/>
    <x v="224"/>
    <s v="SER SAN FRANCISCO"/>
    <s v="SER"/>
    <s v="R"/>
    <s v="Aislado"/>
    <s v="PR0019"/>
    <s v="BT5B-R"/>
    <s v="De 30 a 100kWh"/>
    <n v="164"/>
    <n v="8223"/>
    <n v="3919.71"/>
    <n v="-2635.48"/>
  </r>
  <r>
    <x v="0"/>
    <x v="7"/>
    <s v="ELOR"/>
    <x v="11"/>
    <x v="224"/>
    <s v="SER SAN FRANCISCO"/>
    <s v="SER"/>
    <s v="R"/>
    <s v="Aislado"/>
    <s v="PR0019"/>
    <s v="BT5B-R"/>
    <s v="Mayor a 100kWh"/>
    <n v="22"/>
    <n v="3498"/>
    <n v="2534.64"/>
    <n v="0"/>
  </r>
  <r>
    <x v="0"/>
    <x v="7"/>
    <s v="ELOR"/>
    <x v="11"/>
    <x v="225"/>
    <s v="SER MAYORUNA"/>
    <s v="SER"/>
    <s v="R"/>
    <s v="Aislado"/>
    <s v="PR0019"/>
    <s v="BT5B-R"/>
    <s v="De 0 a 30 kWh "/>
    <n v="994"/>
    <n v="8987"/>
    <n v="6676.09"/>
    <n v="-4813.46"/>
  </r>
  <r>
    <x v="0"/>
    <x v="7"/>
    <s v="ELOR"/>
    <x v="11"/>
    <x v="225"/>
    <s v="SER MAYORUNA"/>
    <s v="SER"/>
    <s v="R"/>
    <s v="Aislado"/>
    <s v="PR0019"/>
    <s v="BT5B-R"/>
    <s v="De 30 a 100kWh"/>
    <n v="317"/>
    <n v="16984"/>
    <n v="8329.66"/>
    <n v="-5094.1899999999996"/>
  </r>
  <r>
    <x v="0"/>
    <x v="7"/>
    <s v="ELOR"/>
    <x v="11"/>
    <x v="225"/>
    <s v="SER MAYORUNA"/>
    <s v="SER"/>
    <s v="R"/>
    <s v="Aislado"/>
    <s v="PR0019"/>
    <s v="BT5B-R"/>
    <s v="Mayor a 100kWh"/>
    <n v="64"/>
    <n v="11123"/>
    <n v="8028.07"/>
    <n v="0"/>
  </r>
  <r>
    <x v="0"/>
    <x v="7"/>
    <s v="ELOR"/>
    <x v="11"/>
    <x v="337"/>
    <s v="S.E.R. ISLA SANTA ROSA"/>
    <s v="SER"/>
    <s v="R"/>
    <s v="Aislado"/>
    <s v="PR0019"/>
    <s v="BT5B-R"/>
    <s v="De 0 a 30 kWh "/>
    <n v="170"/>
    <n v="2146"/>
    <n v="1236.47"/>
    <n v="-1149.46"/>
  </r>
  <r>
    <x v="0"/>
    <x v="7"/>
    <s v="ELOR"/>
    <x v="11"/>
    <x v="337"/>
    <s v="S.E.R. ISLA SANTA ROSA"/>
    <s v="SER"/>
    <s v="R"/>
    <s v="Aislado"/>
    <s v="PR0019"/>
    <s v="BT5B-R"/>
    <s v="De 30 a 100kWh"/>
    <n v="80"/>
    <n v="4464"/>
    <n v="2225.02"/>
    <n v="-1285.5999999999999"/>
  </r>
  <r>
    <x v="0"/>
    <x v="7"/>
    <s v="ELOR"/>
    <x v="11"/>
    <x v="337"/>
    <s v="S.E.R. ISLA SANTA ROSA"/>
    <s v="SER"/>
    <s v="R"/>
    <s v="Aislado"/>
    <s v="PR0019"/>
    <s v="BT5B-R"/>
    <s v="Mayor a 100kWh"/>
    <n v="79"/>
    <n v="18995"/>
    <n v="13548.82"/>
    <n v="0"/>
  </r>
  <r>
    <x v="0"/>
    <x v="7"/>
    <s v="ELOR"/>
    <x v="11"/>
    <x v="226"/>
    <s v="San Ignacio Rural"/>
    <s v="SER"/>
    <s v="R"/>
    <s v="Inteconectado"/>
    <s v="SR0097"/>
    <s v="BT5B-R"/>
    <s v="De 0 a 30 kWh "/>
    <n v="7057"/>
    <n v="78322.55"/>
    <n v="59151.95"/>
    <n v="-37536.58"/>
  </r>
  <r>
    <x v="0"/>
    <x v="7"/>
    <s v="ELOR"/>
    <x v="11"/>
    <x v="226"/>
    <s v="San Ignacio Rural"/>
    <s v="SER"/>
    <s v="R"/>
    <s v="Inteconectado"/>
    <s v="SR0097"/>
    <s v="BT5B-R"/>
    <s v="De 30 a 100kWh"/>
    <n v="1927"/>
    <n v="101530.25"/>
    <n v="60642.16"/>
    <n v="-27730.47"/>
  </r>
  <r>
    <x v="0"/>
    <x v="7"/>
    <s v="ELOR"/>
    <x v="11"/>
    <x v="226"/>
    <s v="San Ignacio Rural"/>
    <s v="SER"/>
    <s v="R"/>
    <s v="Inteconectado"/>
    <s v="SR0097"/>
    <s v="BT5B-R"/>
    <s v="Mayor a 100kWh"/>
    <n v="212"/>
    <n v="34609.550000000003"/>
    <n v="28550.87"/>
    <n v="879.96"/>
  </r>
  <r>
    <x v="0"/>
    <x v="7"/>
    <s v="ELOR"/>
    <x v="11"/>
    <x v="227"/>
    <s v="Sistema Electrico Rural Pucará"/>
    <s v="SER"/>
    <s v="R"/>
    <s v="Inteconectado"/>
    <s v="PR0099"/>
    <s v="BT5B-R"/>
    <s v="De 0 a 30 kWh "/>
    <n v="1345"/>
    <n v="10690.36"/>
    <n v="8804.5"/>
    <n v="-5717.88"/>
  </r>
  <r>
    <x v="0"/>
    <x v="7"/>
    <s v="ELOR"/>
    <x v="11"/>
    <x v="227"/>
    <s v="Sistema Electrico Rural Pucará"/>
    <s v="SER"/>
    <s v="R"/>
    <s v="Inteconectado"/>
    <s v="PR0099"/>
    <s v="BT5B-R"/>
    <s v="De 30 a 100kWh"/>
    <n v="202"/>
    <n v="10406.4"/>
    <n v="5015.47"/>
    <n v="-3245.54"/>
  </r>
  <r>
    <x v="0"/>
    <x v="7"/>
    <s v="ELOR"/>
    <x v="11"/>
    <x v="227"/>
    <s v="Sistema Electrico Rural Pucará"/>
    <s v="SER"/>
    <s v="R"/>
    <s v="Inteconectado"/>
    <s v="PR0099"/>
    <s v="BT5B-R"/>
    <s v="Mayor a 100kWh"/>
    <n v="15"/>
    <n v="2725.98"/>
    <n v="1963.03"/>
    <n v="0"/>
  </r>
  <r>
    <x v="0"/>
    <x v="7"/>
    <s v="ELOR"/>
    <x v="11"/>
    <x v="228"/>
    <s v="Sistema Electrico Rural Bagua - Jaen Rural"/>
    <s v="SER"/>
    <s v="R"/>
    <s v="Inteconectado"/>
    <s v="SR0097"/>
    <s v="BT5B-R"/>
    <s v="De 0 a 30 kWh "/>
    <n v="10186"/>
    <n v="85496.57"/>
    <n v="77308.259999999995"/>
    <n v="-41020.65"/>
  </r>
  <r>
    <x v="0"/>
    <x v="7"/>
    <s v="ELOR"/>
    <x v="11"/>
    <x v="228"/>
    <s v="Sistema Electrico Rural Bagua - Jaen Rural"/>
    <s v="SER"/>
    <s v="R"/>
    <s v="Inteconectado"/>
    <s v="SR0097"/>
    <s v="BT5B-R"/>
    <s v="De 30 a 100kWh"/>
    <n v="2525"/>
    <n v="138822.04"/>
    <n v="84037.65"/>
    <n v="-36375.49"/>
  </r>
  <r>
    <x v="0"/>
    <x v="7"/>
    <s v="ELOR"/>
    <x v="11"/>
    <x v="228"/>
    <s v="Sistema Electrico Rural Bagua - Jaen Rural"/>
    <s v="SER"/>
    <s v="R"/>
    <s v="Inteconectado"/>
    <s v="SR0097"/>
    <s v="BT5B-R"/>
    <s v="Mayor a 100kWh"/>
    <n v="558"/>
    <n v="125290.53"/>
    <n v="102670.59"/>
    <n v="2965.89"/>
  </r>
  <r>
    <x v="0"/>
    <x v="7"/>
    <s v="ELOR"/>
    <x v="11"/>
    <x v="229"/>
    <s v="Sistema Eléctrico Rural Chachapoyas Rural"/>
    <s v="SER"/>
    <s v="R"/>
    <s v="Aislado"/>
    <s v="PL1226"/>
    <s v="BT5B-R"/>
    <s v="De 0 a 30 kWh "/>
    <n v="1041"/>
    <n v="7510.99"/>
    <n v="6694.34"/>
    <n v="-4013.62"/>
  </r>
  <r>
    <x v="0"/>
    <x v="7"/>
    <s v="ELOR"/>
    <x v="11"/>
    <x v="229"/>
    <s v="Sistema Eléctrico Rural Chachapoyas Rural"/>
    <s v="SER"/>
    <s v="R"/>
    <s v="Aislado"/>
    <s v="PL1226"/>
    <s v="BT5B-R"/>
    <s v="De 30 a 100kWh"/>
    <n v="76"/>
    <n v="3691.9"/>
    <n v="1731.94"/>
    <n v="-1219.31"/>
  </r>
  <r>
    <x v="0"/>
    <x v="7"/>
    <s v="ELOR"/>
    <x v="11"/>
    <x v="229"/>
    <s v="Sistema Eléctrico Rural Chachapoyas Rural"/>
    <s v="SER"/>
    <s v="R"/>
    <s v="Aislado"/>
    <s v="PL1226"/>
    <s v="BT5B-R"/>
    <s v="Mayor a 100kWh"/>
    <n v="5"/>
    <n v="782.8"/>
    <n v="566.84"/>
    <n v="0"/>
  </r>
  <r>
    <x v="0"/>
    <x v="7"/>
    <s v="ELPU"/>
    <x v="12"/>
    <x v="230"/>
    <s v="Juliaca"/>
    <s v="2"/>
    <s v="U"/>
    <s v="Inteconectado"/>
    <s v="PL0025"/>
    <s v="BT5B-R"/>
    <s v="De 0 a 30 kWh "/>
    <n v="30396"/>
    <n v="372369"/>
    <n v="255606.14"/>
    <n v="-55112.36"/>
  </r>
  <r>
    <x v="0"/>
    <x v="7"/>
    <s v="ELPU"/>
    <x v="12"/>
    <x v="230"/>
    <s v="Juliaca"/>
    <s v="2"/>
    <s v="U"/>
    <s v="Inteconectado"/>
    <s v="PL0025"/>
    <s v="BT5B-R"/>
    <s v="De 30 a 100kWh"/>
    <n v="30169"/>
    <n v="1759349"/>
    <n v="997185.08"/>
    <n v="-133950.35999999999"/>
  </r>
  <r>
    <x v="0"/>
    <x v="7"/>
    <s v="ELPU"/>
    <x v="12"/>
    <x v="230"/>
    <s v="Juliaca"/>
    <s v="2"/>
    <s v="U"/>
    <s v="Inteconectado"/>
    <s v="PL0025"/>
    <s v="BT5B-R"/>
    <s v="Mayor a 100kWh"/>
    <n v="12625"/>
    <n v="2600344"/>
    <n v="1622763.08"/>
    <n v="45861.89"/>
  </r>
  <r>
    <x v="0"/>
    <x v="7"/>
    <s v="ELPU"/>
    <x v="12"/>
    <x v="231"/>
    <s v="Puno"/>
    <s v="2"/>
    <s v="U"/>
    <s v="Inteconectado"/>
    <s v="PL0026"/>
    <s v="BT5B-R"/>
    <s v="De 0 a 30 kWh "/>
    <n v="11209"/>
    <n v="141060"/>
    <n v="96085.54"/>
    <n v="-20935.310000000001"/>
  </r>
  <r>
    <x v="0"/>
    <x v="7"/>
    <s v="ELPU"/>
    <x v="12"/>
    <x v="231"/>
    <s v="Puno"/>
    <s v="2"/>
    <s v="U"/>
    <s v="Inteconectado"/>
    <s v="PL0026"/>
    <s v="BT5B-R"/>
    <s v="De 30 a 100kWh"/>
    <n v="14863"/>
    <n v="905799"/>
    <n v="515471.71"/>
    <n v="-66140.350000000006"/>
  </r>
  <r>
    <x v="0"/>
    <x v="7"/>
    <s v="ELPU"/>
    <x v="12"/>
    <x v="231"/>
    <s v="Puno"/>
    <s v="2"/>
    <s v="U"/>
    <s v="Inteconectado"/>
    <s v="PL0026"/>
    <s v="BT5B-R"/>
    <s v="Mayor a 100kWh"/>
    <n v="7691"/>
    <n v="1501804"/>
    <n v="940535.86"/>
    <n v="26522.7"/>
  </r>
  <r>
    <x v="0"/>
    <x v="7"/>
    <s v="ELPU"/>
    <x v="12"/>
    <x v="232"/>
    <s v="Azángaro"/>
    <s v="3"/>
    <s v="U"/>
    <s v="Inteconectado"/>
    <s v="PL0027"/>
    <s v="BT5B-R"/>
    <s v="De 0 a 30 kWh "/>
    <n v="7860"/>
    <n v="76750"/>
    <n v="58902.62"/>
    <n v="-11621.61"/>
  </r>
  <r>
    <x v="0"/>
    <x v="7"/>
    <s v="ELPU"/>
    <x v="12"/>
    <x v="232"/>
    <s v="Azángaro"/>
    <s v="3"/>
    <s v="U"/>
    <s v="Inteconectado"/>
    <s v="PL0027"/>
    <s v="BT5B-R"/>
    <s v="De 30 a 100kWh"/>
    <n v="3166"/>
    <n v="174540"/>
    <n v="100983.67"/>
    <n v="-14373.64"/>
  </r>
  <r>
    <x v="0"/>
    <x v="7"/>
    <s v="ELPU"/>
    <x v="12"/>
    <x v="232"/>
    <s v="Azángaro"/>
    <s v="3"/>
    <s v="U"/>
    <s v="Inteconectado"/>
    <s v="PL0027"/>
    <s v="BT5B-R"/>
    <s v="Mayor a 100kWh"/>
    <n v="1205"/>
    <n v="345634"/>
    <n v="219160.36"/>
    <n v="6191.69"/>
  </r>
  <r>
    <x v="0"/>
    <x v="7"/>
    <s v="ELPU"/>
    <x v="12"/>
    <x v="233"/>
    <s v="Antauta"/>
    <s v="4"/>
    <s v="R"/>
    <s v="Inteconectado"/>
    <s v="PL0028"/>
    <s v="BT5B-R"/>
    <s v="De 0 a 30 kWh "/>
    <n v="1972"/>
    <n v="23348"/>
    <n v="13004.77"/>
    <n v="-9603.11"/>
  </r>
  <r>
    <x v="0"/>
    <x v="7"/>
    <s v="ELPU"/>
    <x v="12"/>
    <x v="233"/>
    <s v="Antauta"/>
    <s v="4"/>
    <s v="R"/>
    <s v="Inteconectado"/>
    <s v="PL0028"/>
    <s v="BT5B-R"/>
    <s v="De 30 a 100kWh"/>
    <n v="891"/>
    <n v="45072"/>
    <n v="22120.35"/>
    <n v="-10994.94"/>
  </r>
  <r>
    <x v="0"/>
    <x v="7"/>
    <s v="ELPU"/>
    <x v="12"/>
    <x v="233"/>
    <s v="Antauta"/>
    <s v="4"/>
    <s v="R"/>
    <s v="Inteconectado"/>
    <s v="PL0028"/>
    <s v="BT5B-R"/>
    <s v="Mayor a 100kWh"/>
    <n v="268"/>
    <n v="127267"/>
    <n v="87866.77"/>
    <n v="2470.34"/>
  </r>
  <r>
    <x v="0"/>
    <x v="7"/>
    <s v="ELPU"/>
    <x v="12"/>
    <x v="234"/>
    <s v="Ayaviri"/>
    <s v="4"/>
    <s v="R"/>
    <s v="Inteconectado"/>
    <s v="PL0029"/>
    <s v="BT5B-R"/>
    <s v="De 0 a 30 kWh "/>
    <n v="8984"/>
    <n v="94710"/>
    <n v="56383.82"/>
    <n v="-39079.93"/>
  </r>
  <r>
    <x v="0"/>
    <x v="7"/>
    <s v="ELPU"/>
    <x v="12"/>
    <x v="234"/>
    <s v="Ayaviri"/>
    <s v="4"/>
    <s v="R"/>
    <s v="Inteconectado"/>
    <s v="PL0029"/>
    <s v="BT5B-R"/>
    <s v="De 30 a 100kWh"/>
    <n v="2806"/>
    <n v="141610"/>
    <n v="69648.28"/>
    <n v="-34738.28"/>
  </r>
  <r>
    <x v="0"/>
    <x v="7"/>
    <s v="ELPU"/>
    <x v="12"/>
    <x v="234"/>
    <s v="Ayaviri"/>
    <s v="4"/>
    <s v="R"/>
    <s v="Inteconectado"/>
    <s v="PL0029"/>
    <s v="BT5B-R"/>
    <s v="Mayor a 100kWh"/>
    <n v="360"/>
    <n v="98101"/>
    <n v="68390.23"/>
    <n v="1804.44"/>
  </r>
  <r>
    <x v="0"/>
    <x v="7"/>
    <s v="ELPU"/>
    <x v="12"/>
    <x v="235"/>
    <s v="Ilave-Pomata"/>
    <s v="6"/>
    <s v="R"/>
    <s v="Inteconectado"/>
    <s v="PL0030"/>
    <s v="BT5B-R"/>
    <s v="De 0 a 30 kWh "/>
    <n v="30372"/>
    <n v="238284"/>
    <n v="185496.36"/>
    <n v="-109405.57"/>
  </r>
  <r>
    <x v="0"/>
    <x v="7"/>
    <s v="ELPU"/>
    <x v="12"/>
    <x v="235"/>
    <s v="Ilave-Pomata"/>
    <s v="6"/>
    <s v="R"/>
    <s v="Inteconectado"/>
    <s v="PL0030"/>
    <s v="BT5B-R"/>
    <s v="De 30 a 100kWh"/>
    <n v="5887"/>
    <n v="302537"/>
    <n v="165887.85"/>
    <n v="-81092.2"/>
  </r>
  <r>
    <x v="0"/>
    <x v="7"/>
    <s v="ELPU"/>
    <x v="12"/>
    <x v="235"/>
    <s v="Ilave-Pomata"/>
    <s v="6"/>
    <s v="R"/>
    <s v="Inteconectado"/>
    <s v="PL0030"/>
    <s v="BT5B-R"/>
    <s v="Mayor a 100kWh"/>
    <n v="1077"/>
    <n v="246996"/>
    <n v="192352.08"/>
    <n v="5274.21"/>
  </r>
  <r>
    <x v="0"/>
    <x v="7"/>
    <s v="ELPU"/>
    <x v="12"/>
    <x v="236"/>
    <s v="San Gabán"/>
    <s v="5"/>
    <s v="R"/>
    <s v="Inteconectado"/>
    <s v="PL0220"/>
    <s v="BT5B-R"/>
    <s v="De 0 a 30 kWh "/>
    <n v="278"/>
    <n v="3940"/>
    <n v="2172.5"/>
    <n v="-1793.52"/>
  </r>
  <r>
    <x v="0"/>
    <x v="7"/>
    <s v="ELPU"/>
    <x v="12"/>
    <x v="236"/>
    <s v="San Gabán"/>
    <s v="5"/>
    <s v="R"/>
    <s v="Inteconectado"/>
    <s v="PL0220"/>
    <s v="BT5B-R"/>
    <s v="De 30 a 100kWh"/>
    <n v="250"/>
    <n v="13400"/>
    <n v="7389.24"/>
    <n v="-3415"/>
  </r>
  <r>
    <x v="0"/>
    <x v="7"/>
    <s v="ELPU"/>
    <x v="12"/>
    <x v="236"/>
    <s v="San Gabán"/>
    <s v="5"/>
    <s v="R"/>
    <s v="Inteconectado"/>
    <s v="PL0220"/>
    <s v="BT5B-R"/>
    <s v="Mayor a 100kWh"/>
    <n v="65"/>
    <n v="12730"/>
    <n v="9875.57"/>
    <n v="278.31"/>
  </r>
  <r>
    <x v="0"/>
    <x v="7"/>
    <s v="ELPU"/>
    <x v="12"/>
    <x v="237"/>
    <s v="Azángaro Rural"/>
    <s v="5"/>
    <s v="R"/>
    <s v="Inteconectado"/>
    <s v="PL0237"/>
    <s v="BT5B-R"/>
    <s v="De 0 a 30 kWh "/>
    <n v="25867"/>
    <n v="188276"/>
    <n v="152878.42000000001"/>
    <n v="-86566.52"/>
  </r>
  <r>
    <x v="0"/>
    <x v="7"/>
    <s v="ELPU"/>
    <x v="12"/>
    <x v="237"/>
    <s v="Azángaro Rural"/>
    <s v="5"/>
    <s v="R"/>
    <s v="Inteconectado"/>
    <s v="PL0237"/>
    <s v="BT5B-R"/>
    <s v="De 30 a 100kWh"/>
    <n v="4305"/>
    <n v="217407"/>
    <n v="118419.82"/>
    <n v="-59381.05"/>
  </r>
  <r>
    <x v="0"/>
    <x v="7"/>
    <s v="ELPU"/>
    <x v="12"/>
    <x v="237"/>
    <s v="Azángaro Rural"/>
    <s v="5"/>
    <s v="R"/>
    <s v="Inteconectado"/>
    <s v="PL0237"/>
    <s v="BT5B-R"/>
    <s v="Mayor a 100kWh"/>
    <n v="559"/>
    <n v="126987"/>
    <n v="99082.87"/>
    <n v="2791.8"/>
  </r>
  <r>
    <x v="0"/>
    <x v="7"/>
    <s v="ELPU"/>
    <x v="12"/>
    <x v="238"/>
    <s v="Juliaca Rural"/>
    <s v="6"/>
    <s v="R"/>
    <s v="Inteconectado"/>
    <s v="PL0238"/>
    <s v="BT5B-R"/>
    <s v="De 0 a 30 kWh "/>
    <n v="15523"/>
    <n v="130968"/>
    <n v="97410.21"/>
    <n v="-60162.81"/>
  </r>
  <r>
    <x v="0"/>
    <x v="7"/>
    <s v="ELPU"/>
    <x v="12"/>
    <x v="238"/>
    <s v="Juliaca Rural"/>
    <s v="6"/>
    <s v="R"/>
    <s v="Inteconectado"/>
    <s v="PL0238"/>
    <s v="BT5B-R"/>
    <s v="De 30 a 100kWh"/>
    <n v="2122"/>
    <n v="106061"/>
    <n v="57610.68"/>
    <n v="-29236.46"/>
  </r>
  <r>
    <x v="0"/>
    <x v="7"/>
    <s v="ELPU"/>
    <x v="12"/>
    <x v="238"/>
    <s v="Juliaca Rural"/>
    <s v="6"/>
    <s v="R"/>
    <s v="Inteconectado"/>
    <s v="PL0238"/>
    <s v="BT5B-R"/>
    <s v="Mayor a 100kWh"/>
    <n v="307"/>
    <n v="70335"/>
    <n v="54849.25"/>
    <n v="1541.73"/>
  </r>
  <r>
    <x v="0"/>
    <x v="7"/>
    <s v="ELPU"/>
    <x v="12"/>
    <x v="239"/>
    <s v="Puno Baja Densidad"/>
    <s v="5"/>
    <s v="R"/>
    <s v="Inteconectado"/>
    <s v="PL0239"/>
    <s v="BT5B-R"/>
    <s v="De 0 a 30 kWh "/>
    <n v="4274"/>
    <n v="33254"/>
    <n v="25905.51"/>
    <n v="-15354.55"/>
  </r>
  <r>
    <x v="0"/>
    <x v="7"/>
    <s v="ELPU"/>
    <x v="12"/>
    <x v="239"/>
    <s v="Puno Baja Densidad"/>
    <s v="5"/>
    <s v="R"/>
    <s v="Inteconectado"/>
    <s v="PL0239"/>
    <s v="BT5B-R"/>
    <s v="De 30 a 100kWh"/>
    <n v="721"/>
    <n v="35328"/>
    <n v="19104.03"/>
    <n v="-9986.1200000000008"/>
  </r>
  <r>
    <x v="0"/>
    <x v="7"/>
    <s v="ELPU"/>
    <x v="12"/>
    <x v="239"/>
    <s v="Puno Baja Densidad"/>
    <s v="5"/>
    <s v="R"/>
    <s v="Inteconectado"/>
    <s v="PL0239"/>
    <s v="BT5B-R"/>
    <s v="Mayor a 100kWh"/>
    <n v="97"/>
    <n v="23704"/>
    <n v="18547.45"/>
    <n v="522.54999999999995"/>
  </r>
  <r>
    <x v="0"/>
    <x v="7"/>
    <s v="ELPU"/>
    <x v="12"/>
    <x v="240"/>
    <s v="SER ILAVE POMATA"/>
    <s v="SER"/>
    <s v="R"/>
    <s v="Inteconectado"/>
    <s v="PR0026"/>
    <s v="BT5B-R"/>
    <s v="De 0 a 30 kWh "/>
    <n v="318"/>
    <n v="1077"/>
    <n v="1991.34"/>
    <n v="-576.91999999999996"/>
  </r>
  <r>
    <x v="0"/>
    <x v="7"/>
    <s v="ELPU"/>
    <x v="12"/>
    <x v="240"/>
    <s v="SER ILAVE POMATA"/>
    <s v="SER"/>
    <s v="R"/>
    <s v="Inteconectado"/>
    <s v="PR0026"/>
    <s v="BT5B-R"/>
    <s v="De 30 a 100kWh"/>
    <n v="25"/>
    <n v="1194"/>
    <n v="758.63"/>
    <n v="-401.79"/>
  </r>
  <r>
    <x v="0"/>
    <x v="7"/>
    <s v="ELPU"/>
    <x v="12"/>
    <x v="240"/>
    <s v="SER ILAVE POMATA"/>
    <s v="SER"/>
    <s v="R"/>
    <s v="Inteconectado"/>
    <s v="PR0026"/>
    <s v="BT5B-R"/>
    <s v="Mayor a 100kWh"/>
    <n v="3"/>
    <n v="393"/>
    <n v="365.11"/>
    <n v="10.28"/>
  </r>
  <r>
    <x v="0"/>
    <x v="7"/>
    <s v="ELPU"/>
    <x v="12"/>
    <x v="241"/>
    <s v="Sistema Eléctrico Rural  Azángaro"/>
    <s v="SER"/>
    <s v="R"/>
    <s v="Inteconectado"/>
    <s v="PR0027"/>
    <s v="BT5B-R"/>
    <s v="De 0 a 30 kWh "/>
    <n v="6748"/>
    <n v="28894"/>
    <n v="44192.78"/>
    <n v="-15405.41"/>
  </r>
  <r>
    <x v="0"/>
    <x v="7"/>
    <s v="ELPU"/>
    <x v="12"/>
    <x v="241"/>
    <s v="Sistema Eléctrico Rural  Azángaro"/>
    <s v="SER"/>
    <s v="R"/>
    <s v="Inteconectado"/>
    <s v="PR0027"/>
    <s v="BT5B-R"/>
    <s v="De 30 a 100kWh"/>
    <n v="317"/>
    <n v="15759"/>
    <n v="10112.41"/>
    <n v="-5069.13"/>
  </r>
  <r>
    <x v="0"/>
    <x v="7"/>
    <s v="ELPU"/>
    <x v="12"/>
    <x v="241"/>
    <s v="Sistema Eléctrico Rural  Azángaro"/>
    <s v="SER"/>
    <s v="R"/>
    <s v="Inteconectado"/>
    <s v="PR0027"/>
    <s v="BT5B-R"/>
    <s v="Mayor a 100kWh"/>
    <n v="58"/>
    <n v="23886"/>
    <n v="21437.97"/>
    <n v="603.58000000000004"/>
  </r>
  <r>
    <x v="0"/>
    <x v="7"/>
    <s v="ELPU"/>
    <x v="12"/>
    <x v="242"/>
    <s v="Sistema Eléctrico Rural  Ayaviri"/>
    <s v="SER"/>
    <s v="R"/>
    <s v="Inteconectado"/>
    <s v="PR0029"/>
    <s v="BT5B-R"/>
    <s v="De 0 a 30 kWh "/>
    <n v="3626"/>
    <n v="12686"/>
    <n v="22833.59"/>
    <n v="-6781.13"/>
  </r>
  <r>
    <x v="0"/>
    <x v="7"/>
    <s v="ELPU"/>
    <x v="12"/>
    <x v="242"/>
    <s v="Sistema Eléctrico Rural  Ayaviri"/>
    <s v="SER"/>
    <s v="R"/>
    <s v="Inteconectado"/>
    <s v="PR0029"/>
    <s v="BT5B-R"/>
    <s v="De 30 a 100kWh"/>
    <n v="101"/>
    <n v="5363"/>
    <n v="3525.33"/>
    <n v="-1620.04"/>
  </r>
  <r>
    <x v="0"/>
    <x v="7"/>
    <s v="ELPU"/>
    <x v="12"/>
    <x v="242"/>
    <s v="Sistema Eléctrico Rural  Ayaviri"/>
    <s v="SER"/>
    <s v="R"/>
    <s v="Inteconectado"/>
    <s v="PR0029"/>
    <s v="BT5B-R"/>
    <s v="Mayor a 100kWh"/>
    <n v="20"/>
    <n v="6379"/>
    <n v="5767.38"/>
    <n v="162.53"/>
  </r>
  <r>
    <x v="0"/>
    <x v="7"/>
    <s v="ELPU"/>
    <x v="12"/>
    <x v="243"/>
    <s v="Sistema Eléctrico Rural  Juliaca"/>
    <s v="SER"/>
    <s v="R"/>
    <s v="Inteconectado"/>
    <s v="PR0025"/>
    <s v="BT5B-R"/>
    <s v="De 0 a 30 kWh "/>
    <n v="3538"/>
    <n v="17036"/>
    <n v="23812.93"/>
    <n v="-9127.06"/>
  </r>
  <r>
    <x v="0"/>
    <x v="7"/>
    <s v="ELPU"/>
    <x v="12"/>
    <x v="243"/>
    <s v="Sistema Eléctrico Rural  Juliaca"/>
    <s v="SER"/>
    <s v="R"/>
    <s v="Inteconectado"/>
    <s v="PR0025"/>
    <s v="BT5B-R"/>
    <s v="De 30 a 100kWh"/>
    <n v="179"/>
    <n v="8988"/>
    <n v="5811.63"/>
    <n v="-2876.82"/>
  </r>
  <r>
    <x v="0"/>
    <x v="7"/>
    <s v="ELPU"/>
    <x v="12"/>
    <x v="243"/>
    <s v="Sistema Eléctrico Rural  Juliaca"/>
    <s v="SER"/>
    <s v="R"/>
    <s v="Inteconectado"/>
    <s v="PR0025"/>
    <s v="BT5B-R"/>
    <s v="Mayor a 100kWh"/>
    <n v="30"/>
    <n v="5399"/>
    <n v="4961.59"/>
    <n v="140.01"/>
  </r>
  <r>
    <x v="0"/>
    <x v="7"/>
    <s v="ELPU"/>
    <x v="12"/>
    <x v="244"/>
    <s v="Sistema Eléctrico Rural Antauta"/>
    <s v="SER"/>
    <s v="R"/>
    <s v="Inteconectado"/>
    <s v="PR0029"/>
    <s v="BT5B-R"/>
    <s v="De 0 a 30 kWh "/>
    <n v="466"/>
    <n v="1681"/>
    <n v="2948.87"/>
    <n v="-896.33"/>
  </r>
  <r>
    <x v="0"/>
    <x v="7"/>
    <s v="ELPU"/>
    <x v="12"/>
    <x v="244"/>
    <s v="Sistema Eléctrico Rural Antauta"/>
    <s v="SER"/>
    <s v="R"/>
    <s v="Inteconectado"/>
    <s v="PR0029"/>
    <s v="BT5B-R"/>
    <s v="De 30 a 100kWh"/>
    <n v="17"/>
    <n v="795"/>
    <n v="499.19"/>
    <n v="-271.83"/>
  </r>
  <r>
    <x v="0"/>
    <x v="7"/>
    <s v="ELPU"/>
    <x v="12"/>
    <x v="244"/>
    <s v="Sistema Eléctrico Rural Antauta"/>
    <s v="SER"/>
    <s v="R"/>
    <s v="Inteconectado"/>
    <s v="PR0029"/>
    <s v="BT5B-R"/>
    <s v="Mayor a 100kWh"/>
    <n v="12"/>
    <n v="2783"/>
    <n v="2525.4499999999998"/>
    <n v="71.09"/>
  </r>
  <r>
    <x v="0"/>
    <x v="7"/>
    <s v="ELS"/>
    <x v="13"/>
    <x v="245"/>
    <s v="Ilo"/>
    <s v="3"/>
    <s v="U"/>
    <s v="Inteconectado"/>
    <s v="PL0110"/>
    <s v="BT5B-R"/>
    <s v="De 0 a 30 kWh "/>
    <n v="5495"/>
    <n v="53443.839999999997"/>
    <n v="37999"/>
    <n v="-7058.54"/>
  </r>
  <r>
    <x v="0"/>
    <x v="7"/>
    <s v="ELS"/>
    <x v="13"/>
    <x v="245"/>
    <s v="Ilo"/>
    <s v="3"/>
    <s v="U"/>
    <s v="Inteconectado"/>
    <s v="PL0110"/>
    <s v="BT5B-R"/>
    <s v="De 30 a 100kWh"/>
    <n v="9263"/>
    <n v="611376.82999999996"/>
    <n v="314718.08000000002"/>
    <n v="-36681.480000000003"/>
  </r>
  <r>
    <x v="0"/>
    <x v="7"/>
    <s v="ELS"/>
    <x v="13"/>
    <x v="245"/>
    <s v="Ilo"/>
    <s v="3"/>
    <s v="U"/>
    <s v="Inteconectado"/>
    <s v="PL0110"/>
    <s v="BT5B-R"/>
    <s v="Mayor a 100kWh"/>
    <n v="7402"/>
    <n v="1402139.49"/>
    <n v="779767.52"/>
    <n v="16171.72"/>
  </r>
  <r>
    <x v="0"/>
    <x v="7"/>
    <s v="ELS"/>
    <x v="13"/>
    <x v="246"/>
    <s v="Moquegua"/>
    <s v="3"/>
    <s v="U"/>
    <s v="Inteconectado"/>
    <s v="PL0111"/>
    <s v="BT5B-R"/>
    <s v="De 0 a 30 kWh "/>
    <n v="6176"/>
    <n v="61564"/>
    <n v="44071.12"/>
    <n v="-8388.44"/>
  </r>
  <r>
    <x v="0"/>
    <x v="7"/>
    <s v="ELS"/>
    <x v="13"/>
    <x v="246"/>
    <s v="Moquegua"/>
    <s v="3"/>
    <s v="U"/>
    <s v="Inteconectado"/>
    <s v="PL0111"/>
    <s v="BT5B-R"/>
    <s v="De 30 a 100kWh"/>
    <n v="8700"/>
    <n v="558999"/>
    <n v="295702.28000000003"/>
    <n v="-35656.959999999999"/>
  </r>
  <r>
    <x v="0"/>
    <x v="7"/>
    <s v="ELS"/>
    <x v="13"/>
    <x v="246"/>
    <s v="Moquegua"/>
    <s v="3"/>
    <s v="U"/>
    <s v="Inteconectado"/>
    <s v="PL0111"/>
    <s v="BT5B-R"/>
    <s v="Mayor a 100kWh"/>
    <n v="5925"/>
    <n v="1192984.33"/>
    <n v="675315.03"/>
    <n v="6919.54"/>
  </r>
  <r>
    <x v="0"/>
    <x v="7"/>
    <s v="ELS"/>
    <x v="13"/>
    <x v="247"/>
    <s v="Tacna"/>
    <s v="2"/>
    <s v="U"/>
    <s v="Inteconectado"/>
    <s v="PL0112"/>
    <s v="BT5B-R"/>
    <s v="De 0 a 30 kWh "/>
    <n v="19484"/>
    <n v="208263.84"/>
    <n v="138897.71"/>
    <n v="-27010.01"/>
  </r>
  <r>
    <x v="0"/>
    <x v="7"/>
    <s v="ELS"/>
    <x v="13"/>
    <x v="247"/>
    <s v="Tacna"/>
    <s v="2"/>
    <s v="U"/>
    <s v="Inteconectado"/>
    <s v="PL0112"/>
    <s v="BT5B-R"/>
    <s v="De 30 a 100kWh"/>
    <n v="30704"/>
    <n v="1967018"/>
    <n v="992027.01"/>
    <n v="-119478.25"/>
  </r>
  <r>
    <x v="0"/>
    <x v="7"/>
    <s v="ELS"/>
    <x v="13"/>
    <x v="247"/>
    <s v="Tacna"/>
    <s v="2"/>
    <s v="U"/>
    <s v="Inteconectado"/>
    <s v="PL0112"/>
    <s v="BT5B-R"/>
    <s v="Mayor a 100kWh"/>
    <n v="26300"/>
    <n v="5400758"/>
    <n v="2946608.96"/>
    <n v="66989.98"/>
  </r>
  <r>
    <x v="0"/>
    <x v="7"/>
    <s v="ELS"/>
    <x v="13"/>
    <x v="248"/>
    <s v="Yarada"/>
    <s v="3"/>
    <s v="U"/>
    <s v="Inteconectado"/>
    <s v="PL0113"/>
    <s v="BT5B-R"/>
    <s v="De 0 a 30 kWh "/>
    <n v="236"/>
    <n v="2937"/>
    <n v="1933.91"/>
    <n v="-404.07"/>
  </r>
  <r>
    <x v="0"/>
    <x v="7"/>
    <s v="ELS"/>
    <x v="13"/>
    <x v="248"/>
    <s v="Yarada"/>
    <s v="3"/>
    <s v="U"/>
    <s v="Inteconectado"/>
    <s v="PL0113"/>
    <s v="BT5B-R"/>
    <s v="De 30 a 100kWh"/>
    <n v="332"/>
    <n v="20681"/>
    <n v="11014.1"/>
    <n v="-1379.67"/>
  </r>
  <r>
    <x v="0"/>
    <x v="7"/>
    <s v="ELS"/>
    <x v="13"/>
    <x v="248"/>
    <s v="Yarada"/>
    <s v="3"/>
    <s v="U"/>
    <s v="Inteconectado"/>
    <s v="PL0113"/>
    <s v="BT5B-R"/>
    <s v="Mayor a 100kWh"/>
    <n v="319"/>
    <n v="92720"/>
    <n v="51935.88"/>
    <n v="-36.32"/>
  </r>
  <r>
    <x v="0"/>
    <x v="7"/>
    <s v="ELS"/>
    <x v="13"/>
    <x v="249"/>
    <s v="Puquina-Omate-Ubinas"/>
    <s v="4"/>
    <s v="R"/>
    <s v="Inteconectado"/>
    <s v="PL0114"/>
    <s v="BT5B-R"/>
    <s v="De 0 a 30 kWh "/>
    <n v="2089"/>
    <n v="19363"/>
    <n v="11956.27"/>
    <n v="-7204.48"/>
  </r>
  <r>
    <x v="0"/>
    <x v="7"/>
    <s v="ELS"/>
    <x v="13"/>
    <x v="249"/>
    <s v="Puquina-Omate-Ubinas"/>
    <s v="4"/>
    <s v="R"/>
    <s v="Inteconectado"/>
    <s v="PL0114"/>
    <s v="BT5B-R"/>
    <s v="De 30 a 100kWh"/>
    <n v="813"/>
    <n v="44062"/>
    <n v="20237.46"/>
    <n v="-9135.61"/>
  </r>
  <r>
    <x v="0"/>
    <x v="7"/>
    <s v="ELS"/>
    <x v="13"/>
    <x v="249"/>
    <s v="Puquina-Omate-Ubinas"/>
    <s v="4"/>
    <s v="R"/>
    <s v="Inteconectado"/>
    <s v="PL0114"/>
    <s v="BT5B-R"/>
    <s v="Mayor a 100kWh"/>
    <n v="149"/>
    <n v="53251"/>
    <n v="21056.95"/>
    <n v="-11437.06"/>
  </r>
  <r>
    <x v="0"/>
    <x v="7"/>
    <s v="ELS"/>
    <x v="13"/>
    <x v="250"/>
    <s v="Tarata"/>
    <s v="5"/>
    <s v="R"/>
    <s v="Inteconectado"/>
    <s v="PL0115"/>
    <s v="BT5B-R"/>
    <s v="De 0 a 30 kWh "/>
    <n v="4133"/>
    <n v="39871.68"/>
    <n v="26072.94"/>
    <n v="-16514.89"/>
  </r>
  <r>
    <x v="0"/>
    <x v="7"/>
    <s v="ELS"/>
    <x v="13"/>
    <x v="250"/>
    <s v="Tarata"/>
    <s v="5"/>
    <s v="R"/>
    <s v="Inteconectado"/>
    <s v="PL0115"/>
    <s v="BT5B-R"/>
    <s v="De 30 a 100kWh"/>
    <n v="1086"/>
    <n v="55401"/>
    <n v="27549.43"/>
    <n v="-13650.49"/>
  </r>
  <r>
    <x v="0"/>
    <x v="7"/>
    <s v="ELS"/>
    <x v="13"/>
    <x v="250"/>
    <s v="Tarata"/>
    <s v="5"/>
    <s v="R"/>
    <s v="Inteconectado"/>
    <s v="PL0115"/>
    <s v="BT5B-R"/>
    <s v="Mayor a 100kWh"/>
    <n v="195"/>
    <n v="46034"/>
    <n v="32063.35"/>
    <n v="559.98"/>
  </r>
  <r>
    <x v="0"/>
    <x v="7"/>
    <s v="ELS"/>
    <x v="13"/>
    <x v="251"/>
    <s v="Tomasiri"/>
    <s v="4"/>
    <s v="R"/>
    <s v="Inteconectado"/>
    <s v="PL0116"/>
    <s v="BT5B-R"/>
    <s v="De 0 a 30 kWh "/>
    <n v="2261"/>
    <n v="13456.5"/>
    <n v="11432.94"/>
    <n v="-5123.12"/>
  </r>
  <r>
    <x v="0"/>
    <x v="7"/>
    <s v="ELS"/>
    <x v="13"/>
    <x v="251"/>
    <s v="Tomasiri"/>
    <s v="4"/>
    <s v="R"/>
    <s v="Inteconectado"/>
    <s v="PL0116"/>
    <s v="BT5B-R"/>
    <s v="De 30 a 100kWh"/>
    <n v="1205"/>
    <n v="69967"/>
    <n v="33132.61"/>
    <n v="-13632.32"/>
  </r>
  <r>
    <x v="0"/>
    <x v="7"/>
    <s v="ELS"/>
    <x v="13"/>
    <x v="251"/>
    <s v="Tomasiri"/>
    <s v="4"/>
    <s v="R"/>
    <s v="Inteconectado"/>
    <s v="PL0116"/>
    <s v="BT5B-R"/>
    <s v="Mayor a 100kWh"/>
    <n v="332"/>
    <n v="72639"/>
    <n v="44722.91"/>
    <n v="-301.02999999999997"/>
  </r>
  <r>
    <x v="0"/>
    <x v="7"/>
    <s v="ELS"/>
    <x v="13"/>
    <x v="252"/>
    <s v="Ichuña"/>
    <s v="5"/>
    <s v="R"/>
    <s v="Inteconectado"/>
    <s v="PL0117"/>
    <s v="BT5B-R"/>
    <s v="De 0 a 30 kWh "/>
    <n v="271"/>
    <n v="2921"/>
    <n v="1795.78"/>
    <n v="-1222.71"/>
  </r>
  <r>
    <x v="0"/>
    <x v="7"/>
    <s v="ELS"/>
    <x v="13"/>
    <x v="252"/>
    <s v="Ichuña"/>
    <s v="5"/>
    <s v="R"/>
    <s v="Inteconectado"/>
    <s v="PL0117"/>
    <s v="BT5B-R"/>
    <s v="De 30 a 100kWh"/>
    <n v="70"/>
    <n v="3658"/>
    <n v="1843.36"/>
    <n v="-897.2"/>
  </r>
  <r>
    <x v="0"/>
    <x v="7"/>
    <s v="ELS"/>
    <x v="13"/>
    <x v="252"/>
    <s v="Ichuña"/>
    <s v="5"/>
    <s v="R"/>
    <s v="Inteconectado"/>
    <s v="PL0117"/>
    <s v="BT5B-R"/>
    <s v="Mayor a 100kWh"/>
    <n v="25"/>
    <n v="9979"/>
    <n v="6383.08"/>
    <n v="-452.22"/>
  </r>
  <r>
    <x v="0"/>
    <x v="7"/>
    <s v="ELS"/>
    <x v="13"/>
    <x v="253"/>
    <s v="Moquegua Rural"/>
    <s v="5"/>
    <s v="R"/>
    <s v="Inteconectado"/>
    <s v="PL0240"/>
    <s v="BT5B-R"/>
    <s v="De 0 a 30 kWh "/>
    <n v="795"/>
    <n v="5760"/>
    <n v="5022.13"/>
    <n v="-2477.3200000000002"/>
  </r>
  <r>
    <x v="0"/>
    <x v="7"/>
    <s v="ELS"/>
    <x v="13"/>
    <x v="253"/>
    <s v="Moquegua Rural"/>
    <s v="5"/>
    <s v="R"/>
    <s v="Inteconectado"/>
    <s v="PL0240"/>
    <s v="BT5B-R"/>
    <s v="De 30 a 100kWh"/>
    <n v="478"/>
    <n v="28042"/>
    <n v="14599.83"/>
    <n v="-6058.72"/>
  </r>
  <r>
    <x v="0"/>
    <x v="7"/>
    <s v="ELS"/>
    <x v="13"/>
    <x v="253"/>
    <s v="Moquegua Rural"/>
    <s v="5"/>
    <s v="R"/>
    <s v="Inteconectado"/>
    <s v="PL0240"/>
    <s v="BT5B-R"/>
    <s v="Mayor a 100kWh"/>
    <n v="109"/>
    <n v="27604"/>
    <n v="16388.48"/>
    <n v="-2409.29"/>
  </r>
  <r>
    <x v="0"/>
    <x v="7"/>
    <s v="ELSE"/>
    <x v="14"/>
    <x v="254"/>
    <s v="Cusco"/>
    <s v="2"/>
    <s v="U"/>
    <s v="Inteconectado"/>
    <s v="PL0032"/>
    <s v="BT5B-R"/>
    <s v="De 0 a 30 kWh "/>
    <n v="22790"/>
    <n v="269287"/>
    <n v="180522.68"/>
    <n v="-37616.29"/>
  </r>
  <r>
    <x v="0"/>
    <x v="7"/>
    <s v="ELSE"/>
    <x v="14"/>
    <x v="254"/>
    <s v="Cusco"/>
    <s v="2"/>
    <s v="U"/>
    <s v="Inteconectado"/>
    <s v="PL0032"/>
    <s v="BT5B-R"/>
    <s v="De 30 a 100kWh"/>
    <n v="41736"/>
    <n v="2672871"/>
    <n v="1442418.25"/>
    <n v="-174879.28"/>
  </r>
  <r>
    <x v="0"/>
    <x v="7"/>
    <s v="ELSE"/>
    <x v="14"/>
    <x v="254"/>
    <s v="Cusco"/>
    <s v="2"/>
    <s v="U"/>
    <s v="Inteconectado"/>
    <s v="PL0032"/>
    <s v="BT5B-R"/>
    <s v="Mayor a 100kWh"/>
    <n v="37109"/>
    <n v="8247638"/>
    <n v="4855712.1900000004"/>
    <n v="136894.5"/>
  </r>
  <r>
    <x v="0"/>
    <x v="7"/>
    <s v="ELSE"/>
    <x v="14"/>
    <x v="255"/>
    <s v="Iberia"/>
    <s v="5"/>
    <s v="R"/>
    <s v="Inteconectado"/>
    <s v="PL0033"/>
    <s v="BT5B-R"/>
    <s v="De 0 a 30 kWh "/>
    <n v="365"/>
    <n v="3714"/>
    <n v="2173.6799999999998"/>
    <n v="-1984.08"/>
  </r>
  <r>
    <x v="0"/>
    <x v="7"/>
    <s v="ELSE"/>
    <x v="14"/>
    <x v="255"/>
    <s v="Iberia"/>
    <s v="5"/>
    <s v="R"/>
    <s v="Inteconectado"/>
    <s v="PL0033"/>
    <s v="BT5B-R"/>
    <s v="De 30 a 100kWh"/>
    <n v="477"/>
    <n v="31549"/>
    <n v="17547.38"/>
    <n v="-7646.31"/>
  </r>
  <r>
    <x v="0"/>
    <x v="7"/>
    <s v="ELSE"/>
    <x v="14"/>
    <x v="255"/>
    <s v="Iberia"/>
    <s v="5"/>
    <s v="R"/>
    <s v="Inteconectado"/>
    <s v="PL0033"/>
    <s v="BT5B-R"/>
    <s v="Mayor a 100kWh"/>
    <n v="282"/>
    <n v="53141"/>
    <n v="41591.660000000003"/>
    <n v="1173.5999999999999"/>
  </r>
  <r>
    <x v="0"/>
    <x v="7"/>
    <s v="ELSE"/>
    <x v="14"/>
    <x v="256"/>
    <s v="Puerto Maldonado"/>
    <s v="2"/>
    <s v="U"/>
    <s v="Inteconectado"/>
    <s v="PL0034"/>
    <s v="BT5B-R"/>
    <s v="De 0 a 30 kWh "/>
    <n v="3195"/>
    <n v="33931"/>
    <n v="24472.79"/>
    <n v="-4991.2"/>
  </r>
  <r>
    <x v="0"/>
    <x v="7"/>
    <s v="ELSE"/>
    <x v="14"/>
    <x v="256"/>
    <s v="Puerto Maldonado"/>
    <s v="2"/>
    <s v="U"/>
    <s v="Inteconectado"/>
    <s v="PL0034"/>
    <s v="BT5B-R"/>
    <s v="De 30 a 100kWh"/>
    <n v="5863"/>
    <n v="390118"/>
    <n v="221213.98"/>
    <n v="-25855.83"/>
  </r>
  <r>
    <x v="0"/>
    <x v="7"/>
    <s v="ELSE"/>
    <x v="14"/>
    <x v="256"/>
    <s v="Puerto Maldonado"/>
    <s v="2"/>
    <s v="U"/>
    <s v="Inteconectado"/>
    <s v="PL0034"/>
    <s v="BT5B-R"/>
    <s v="Mayor a 100kWh"/>
    <n v="7421"/>
    <n v="1736234"/>
    <n v="1073734.1399999999"/>
    <n v="29571.86"/>
  </r>
  <r>
    <x v="0"/>
    <x v="7"/>
    <s v="ELSE"/>
    <x v="14"/>
    <x v="257"/>
    <s v="Abancay"/>
    <s v="2"/>
    <s v="U"/>
    <s v="Inteconectado"/>
    <s v="PL0035"/>
    <s v="BT5B-R"/>
    <s v="De 0 a 30 kWh "/>
    <n v="4230"/>
    <n v="55147"/>
    <n v="37104.42"/>
    <n v="-8180.72"/>
  </r>
  <r>
    <x v="0"/>
    <x v="7"/>
    <s v="ELSE"/>
    <x v="14"/>
    <x v="257"/>
    <s v="Abancay"/>
    <s v="2"/>
    <s v="U"/>
    <s v="Inteconectado"/>
    <s v="PL0035"/>
    <s v="BT5B-R"/>
    <s v="De 30 a 100kWh"/>
    <n v="7056"/>
    <n v="438207"/>
    <n v="249450.67"/>
    <n v="-31451.85"/>
  </r>
  <r>
    <x v="0"/>
    <x v="7"/>
    <s v="ELSE"/>
    <x v="14"/>
    <x v="257"/>
    <s v="Abancay"/>
    <s v="2"/>
    <s v="U"/>
    <s v="Inteconectado"/>
    <s v="PL0035"/>
    <s v="BT5B-R"/>
    <s v="Mayor a 100kWh"/>
    <n v="4052"/>
    <n v="739212"/>
    <n v="463204.94"/>
    <n v="12693.99"/>
  </r>
  <r>
    <x v="0"/>
    <x v="7"/>
    <s v="ELSE"/>
    <x v="14"/>
    <x v="258"/>
    <s v="La Convención"/>
    <s v="2"/>
    <s v="U"/>
    <s v="Inteconectado"/>
    <s v="PL0036"/>
    <s v="BT5B-R"/>
    <s v="De 0 a 30 kWh "/>
    <n v="2066"/>
    <n v="22587"/>
    <n v="16108.04"/>
    <n v="-3324.82"/>
  </r>
  <r>
    <x v="0"/>
    <x v="7"/>
    <s v="ELSE"/>
    <x v="14"/>
    <x v="258"/>
    <s v="La Convención"/>
    <s v="2"/>
    <s v="U"/>
    <s v="Inteconectado"/>
    <s v="PL0036"/>
    <s v="BT5B-R"/>
    <s v="De 30 a 100kWh"/>
    <n v="3350"/>
    <n v="219072"/>
    <n v="124140"/>
    <n v="-14807"/>
  </r>
  <r>
    <x v="0"/>
    <x v="7"/>
    <s v="ELSE"/>
    <x v="14"/>
    <x v="258"/>
    <s v="La Convención"/>
    <s v="2"/>
    <s v="U"/>
    <s v="Inteconectado"/>
    <s v="PL0036"/>
    <s v="BT5B-R"/>
    <s v="Mayor a 100kWh"/>
    <n v="3736"/>
    <n v="851701"/>
    <n v="527392.43000000005"/>
    <n v="14900.74"/>
  </r>
  <r>
    <x v="0"/>
    <x v="7"/>
    <s v="ELSE"/>
    <x v="14"/>
    <x v="259"/>
    <s v="Yauri"/>
    <s v="4"/>
    <s v="R"/>
    <s v="Inteconectado"/>
    <s v="PL0038"/>
    <s v="BT5B-R"/>
    <s v="De 0 a 30 kWh "/>
    <n v="8033"/>
    <n v="93200"/>
    <n v="52679.8"/>
    <n v="-38640.31"/>
  </r>
  <r>
    <x v="0"/>
    <x v="7"/>
    <s v="ELSE"/>
    <x v="14"/>
    <x v="259"/>
    <s v="Yauri"/>
    <s v="4"/>
    <s v="R"/>
    <s v="Inteconectado"/>
    <s v="PL0038"/>
    <s v="BT5B-R"/>
    <s v="De 30 a 100kWh"/>
    <n v="3555"/>
    <n v="184659"/>
    <n v="92087.13"/>
    <n v="-44224.2"/>
  </r>
  <r>
    <x v="0"/>
    <x v="7"/>
    <s v="ELSE"/>
    <x v="14"/>
    <x v="259"/>
    <s v="Yauri"/>
    <s v="4"/>
    <s v="R"/>
    <s v="Inteconectado"/>
    <s v="PL0038"/>
    <s v="BT5B-R"/>
    <s v="Mayor a 100kWh"/>
    <n v="690"/>
    <n v="155798"/>
    <n v="109748.86"/>
    <n v="3075.92"/>
  </r>
  <r>
    <x v="0"/>
    <x v="7"/>
    <s v="ELSE"/>
    <x v="14"/>
    <x v="260"/>
    <s v="Iñapari"/>
    <s v="3"/>
    <s v="U"/>
    <s v="Inteconectado"/>
    <s v="PL0039"/>
    <s v="BT5B-R"/>
    <s v="De 0 a 30 kWh "/>
    <n v="78"/>
    <n v="603"/>
    <n v="451.6"/>
    <n v="-150.75"/>
  </r>
  <r>
    <x v="0"/>
    <x v="7"/>
    <s v="ELSE"/>
    <x v="14"/>
    <x v="260"/>
    <s v="Iñapari"/>
    <s v="3"/>
    <s v="U"/>
    <s v="Inteconectado"/>
    <s v="PL0039"/>
    <s v="BT5B-R"/>
    <s v="De 30 a 100kWh"/>
    <n v="84"/>
    <n v="5541"/>
    <n v="2968.3"/>
    <n v="-630"/>
  </r>
  <r>
    <x v="0"/>
    <x v="7"/>
    <s v="ELSE"/>
    <x v="14"/>
    <x v="260"/>
    <s v="Iñapari"/>
    <s v="3"/>
    <s v="U"/>
    <s v="Inteconectado"/>
    <s v="PL0039"/>
    <s v="BT5B-R"/>
    <s v="Mayor a 100kWh"/>
    <n v="146"/>
    <n v="41836"/>
    <n v="26419.18"/>
    <n v="745.45"/>
  </r>
  <r>
    <x v="0"/>
    <x v="7"/>
    <s v="ELSE"/>
    <x v="14"/>
    <x v="261"/>
    <s v="Valle Sagrado 1"/>
    <s v="4"/>
    <s v="R"/>
    <s v="Inteconectado"/>
    <s v="PL0040"/>
    <s v="BT5B-R"/>
    <s v="De 0 a 30 kWh "/>
    <n v="16620"/>
    <n v="185333"/>
    <n v="106914.14"/>
    <n v="-76559.66"/>
  </r>
  <r>
    <x v="0"/>
    <x v="7"/>
    <s v="ELSE"/>
    <x v="14"/>
    <x v="261"/>
    <s v="Valle Sagrado 1"/>
    <s v="4"/>
    <s v="R"/>
    <s v="Inteconectado"/>
    <s v="PL0040"/>
    <s v="BT5B-R"/>
    <s v="De 30 a 100kWh"/>
    <n v="8662"/>
    <n v="481930"/>
    <n v="245080.14"/>
    <n v="-107401.72"/>
  </r>
  <r>
    <x v="0"/>
    <x v="7"/>
    <s v="ELSE"/>
    <x v="14"/>
    <x v="261"/>
    <s v="Valle Sagrado 1"/>
    <s v="4"/>
    <s v="R"/>
    <s v="Inteconectado"/>
    <s v="PL0040"/>
    <s v="BT5B-R"/>
    <s v="Mayor a 100kWh"/>
    <n v="2536"/>
    <n v="551339"/>
    <n v="387457.85"/>
    <n v="10894.79"/>
  </r>
  <r>
    <x v="0"/>
    <x v="7"/>
    <s v="ELSE"/>
    <x v="14"/>
    <x v="262"/>
    <s v="Valle Sagrado 2"/>
    <s v="5"/>
    <s v="R"/>
    <s v="Inteconectado"/>
    <s v="PL0041"/>
    <s v="BT5B-R"/>
    <s v="De 0 a 30 kWh "/>
    <n v="15875"/>
    <n v="178576"/>
    <n v="111843.71"/>
    <n v="-82477.17"/>
  </r>
  <r>
    <x v="0"/>
    <x v="7"/>
    <s v="ELSE"/>
    <x v="14"/>
    <x v="262"/>
    <s v="Valle Sagrado 2"/>
    <s v="5"/>
    <s v="R"/>
    <s v="Inteconectado"/>
    <s v="PL0041"/>
    <s v="BT5B-R"/>
    <s v="De 30 a 100kWh"/>
    <n v="5176"/>
    <n v="268871"/>
    <n v="148605.26999999999"/>
    <n v="-71732.800000000003"/>
  </r>
  <r>
    <x v="0"/>
    <x v="7"/>
    <s v="ELSE"/>
    <x v="14"/>
    <x v="262"/>
    <s v="Valle Sagrado 2"/>
    <s v="5"/>
    <s v="R"/>
    <s v="Inteconectado"/>
    <s v="PL0041"/>
    <s v="BT5B-R"/>
    <s v="Mayor a 100kWh"/>
    <n v="919"/>
    <n v="200795"/>
    <n v="157589.92000000001"/>
    <n v="4438.21"/>
  </r>
  <r>
    <x v="0"/>
    <x v="7"/>
    <s v="ELSE"/>
    <x v="14"/>
    <x v="263"/>
    <s v="Andahuaylas"/>
    <s v="4"/>
    <s v="R"/>
    <s v="Inteconectado"/>
    <s v="PL0042"/>
    <s v="BT5B-R"/>
    <s v="De 0 a 30 kWh "/>
    <n v="28389"/>
    <n v="322432"/>
    <n v="184115.88"/>
    <n v="-133210.81"/>
  </r>
  <r>
    <x v="0"/>
    <x v="7"/>
    <s v="ELSE"/>
    <x v="14"/>
    <x v="263"/>
    <s v="Andahuaylas"/>
    <s v="4"/>
    <s v="R"/>
    <s v="Inteconectado"/>
    <s v="PL0042"/>
    <s v="BT5B-R"/>
    <s v="De 30 a 100kWh"/>
    <n v="9388"/>
    <n v="502653"/>
    <n v="252372.36"/>
    <n v="-116396.86"/>
  </r>
  <r>
    <x v="0"/>
    <x v="7"/>
    <s v="ELSE"/>
    <x v="14"/>
    <x v="263"/>
    <s v="Andahuaylas"/>
    <s v="4"/>
    <s v="R"/>
    <s v="Inteconectado"/>
    <s v="PL0042"/>
    <s v="BT5B-R"/>
    <s v="Mayor a 100kWh"/>
    <n v="2459"/>
    <n v="500831"/>
    <n v="352262.55"/>
    <n v="9912.42"/>
  </r>
  <r>
    <x v="0"/>
    <x v="7"/>
    <s v="ELSE"/>
    <x v="14"/>
    <x v="264"/>
    <s v="Abancay Rural"/>
    <s v="6"/>
    <s v="R"/>
    <s v="Inteconectado"/>
    <s v="PL0241"/>
    <s v="BT5B-R"/>
    <s v="De 0 a 30 kWh "/>
    <n v="8702"/>
    <n v="90639"/>
    <n v="59472.84"/>
    <n v="-41660.53"/>
  </r>
  <r>
    <x v="0"/>
    <x v="7"/>
    <s v="ELSE"/>
    <x v="14"/>
    <x v="264"/>
    <s v="Abancay Rural"/>
    <s v="6"/>
    <s v="R"/>
    <s v="Inteconectado"/>
    <s v="PL0241"/>
    <s v="BT5B-R"/>
    <s v="De 30 a 100kWh"/>
    <n v="2172"/>
    <n v="109718"/>
    <n v="59745.77"/>
    <n v="-30061.25"/>
  </r>
  <r>
    <x v="0"/>
    <x v="7"/>
    <s v="ELSE"/>
    <x v="14"/>
    <x v="264"/>
    <s v="Abancay Rural"/>
    <s v="6"/>
    <s v="R"/>
    <s v="Inteconectado"/>
    <s v="PL0241"/>
    <s v="BT5B-R"/>
    <s v="Mayor a 100kWh"/>
    <n v="315"/>
    <n v="68156"/>
    <n v="50382.05"/>
    <n v="-1370.37"/>
  </r>
  <r>
    <x v="0"/>
    <x v="7"/>
    <s v="ELSE"/>
    <x v="14"/>
    <x v="265"/>
    <s v="La Convención Rural"/>
    <s v="5"/>
    <s v="R"/>
    <s v="Inteconectado"/>
    <s v="PL0243"/>
    <s v="BT5B-R"/>
    <s v="De 0 a 30 kWh "/>
    <n v="15125"/>
    <n v="135632"/>
    <n v="96482.62"/>
    <n v="-62184.59"/>
  </r>
  <r>
    <x v="0"/>
    <x v="7"/>
    <s v="ELSE"/>
    <x v="14"/>
    <x v="265"/>
    <s v="La Convención Rural"/>
    <s v="5"/>
    <s v="R"/>
    <s v="Inteconectado"/>
    <s v="PL0243"/>
    <s v="BT5B-R"/>
    <s v="De 30 a 100kWh"/>
    <n v="6133"/>
    <n v="336939"/>
    <n v="188441.63"/>
    <n v="-84346.89"/>
  </r>
  <r>
    <x v="0"/>
    <x v="7"/>
    <s v="ELSE"/>
    <x v="14"/>
    <x v="265"/>
    <s v="La Convención Rural"/>
    <s v="5"/>
    <s v="R"/>
    <s v="Inteconectado"/>
    <s v="PL0243"/>
    <s v="BT5B-R"/>
    <s v="Mayor a 100kWh"/>
    <n v="1621"/>
    <n v="336987"/>
    <n v="262784.39"/>
    <n v="7423.88"/>
  </r>
  <r>
    <x v="0"/>
    <x v="7"/>
    <s v="ELSE"/>
    <x v="14"/>
    <x v="266"/>
    <s v="Sicuani"/>
    <s v="3"/>
    <s v="U"/>
    <s v="Inteconectado"/>
    <s v="PL0244"/>
    <s v="BT5B-R"/>
    <s v="De 0 a 30 kWh "/>
    <n v="4864"/>
    <n v="68558"/>
    <n v="46190.58"/>
    <n v="-10426.799999999999"/>
  </r>
  <r>
    <x v="0"/>
    <x v="7"/>
    <s v="ELSE"/>
    <x v="14"/>
    <x v="266"/>
    <s v="Sicuani"/>
    <s v="3"/>
    <s v="U"/>
    <s v="Inteconectado"/>
    <s v="PL0244"/>
    <s v="BT5B-R"/>
    <s v="De 30 a 100kWh"/>
    <n v="4102"/>
    <n v="231207"/>
    <n v="134578.42000000001"/>
    <n v="-18705.12"/>
  </r>
  <r>
    <x v="0"/>
    <x v="7"/>
    <s v="ELSE"/>
    <x v="14"/>
    <x v="266"/>
    <s v="Sicuani"/>
    <s v="3"/>
    <s v="U"/>
    <s v="Inteconectado"/>
    <s v="PL0244"/>
    <s v="BT5B-R"/>
    <s v="Mayor a 100kWh"/>
    <n v="1123"/>
    <n v="201623"/>
    <n v="129834.12"/>
    <n v="3669.7"/>
  </r>
  <r>
    <x v="0"/>
    <x v="7"/>
    <s v="ELSE"/>
    <x v="14"/>
    <x v="267"/>
    <s v="Valle Sagrado 3"/>
    <s v="6"/>
    <s v="R"/>
    <s v="Inteconectado"/>
    <s v="PL0245"/>
    <s v="BT5B-R"/>
    <s v="De 0 a 30 kWh "/>
    <n v="18311"/>
    <n v="215794"/>
    <n v="132188.09"/>
    <n v="-99174.21"/>
  </r>
  <r>
    <x v="0"/>
    <x v="7"/>
    <s v="ELSE"/>
    <x v="14"/>
    <x v="267"/>
    <s v="Valle Sagrado 3"/>
    <s v="6"/>
    <s v="R"/>
    <s v="Inteconectado"/>
    <s v="PL0245"/>
    <s v="BT5B-R"/>
    <s v="De 30 a 100kWh"/>
    <n v="6405"/>
    <n v="327378"/>
    <n v="179321.39"/>
    <n v="-88302.99"/>
  </r>
  <r>
    <x v="0"/>
    <x v="7"/>
    <s v="ELSE"/>
    <x v="14"/>
    <x v="267"/>
    <s v="Valle Sagrado 3"/>
    <s v="6"/>
    <s v="R"/>
    <s v="Inteconectado"/>
    <s v="PL0245"/>
    <s v="BT5B-R"/>
    <s v="Mayor a 100kWh"/>
    <n v="906"/>
    <n v="177542"/>
    <n v="139056.99"/>
    <n v="3916.99"/>
  </r>
  <r>
    <x v="0"/>
    <x v="7"/>
    <s v="ELSE"/>
    <x v="14"/>
    <x v="268"/>
    <s v="Puerto Maldonado Rural"/>
    <s v="4"/>
    <s v="R"/>
    <s v="Inteconectado"/>
    <s v="PL1034"/>
    <s v="BT5B-R"/>
    <s v="De 0 a 30 kWh "/>
    <n v="715"/>
    <n v="7602"/>
    <n v="4492.87"/>
    <n v="-3118.65"/>
  </r>
  <r>
    <x v="0"/>
    <x v="7"/>
    <s v="ELSE"/>
    <x v="14"/>
    <x v="268"/>
    <s v="Puerto Maldonado Rural"/>
    <s v="4"/>
    <s v="R"/>
    <s v="Inteconectado"/>
    <s v="PL1034"/>
    <s v="BT5B-R"/>
    <s v="De 30 a 100kWh"/>
    <n v="953"/>
    <n v="59514"/>
    <n v="31094.15"/>
    <n v="-11731.43"/>
  </r>
  <r>
    <x v="0"/>
    <x v="7"/>
    <s v="ELSE"/>
    <x v="14"/>
    <x v="268"/>
    <s v="Puerto Maldonado Rural"/>
    <s v="4"/>
    <s v="R"/>
    <s v="Inteconectado"/>
    <s v="PL1034"/>
    <s v="BT5B-R"/>
    <s v="Mayor a 100kWh"/>
    <n v="680"/>
    <n v="153086"/>
    <n v="106356.79"/>
    <n v="2603.9299999999998"/>
  </r>
  <r>
    <x v="0"/>
    <x v="7"/>
    <s v="ELSE"/>
    <x v="14"/>
    <x v="269"/>
    <s v="Machupicchu"/>
    <s v="2"/>
    <s v="U"/>
    <s v="Inteconectado"/>
    <s v="PL1036"/>
    <s v="BT5B-R"/>
    <s v="De 0 a 30 kWh "/>
    <n v="117"/>
    <n v="1237"/>
    <n v="893.56"/>
    <n v="-182.13"/>
  </r>
  <r>
    <x v="0"/>
    <x v="7"/>
    <s v="ELSE"/>
    <x v="14"/>
    <x v="269"/>
    <s v="Machupicchu"/>
    <s v="2"/>
    <s v="U"/>
    <s v="Inteconectado"/>
    <s v="PL1036"/>
    <s v="BT5B-R"/>
    <s v="De 30 a 100kWh"/>
    <n v="114"/>
    <n v="7144"/>
    <n v="4039.88"/>
    <n v="-503.88"/>
  </r>
  <r>
    <x v="0"/>
    <x v="7"/>
    <s v="ELSE"/>
    <x v="14"/>
    <x v="269"/>
    <s v="Machupicchu"/>
    <s v="2"/>
    <s v="U"/>
    <s v="Inteconectado"/>
    <s v="PL1036"/>
    <s v="BT5B-R"/>
    <s v="Mayor a 100kWh"/>
    <n v="347"/>
    <n v="127769"/>
    <n v="78451.58"/>
    <n v="2216.09"/>
  </r>
  <r>
    <x v="0"/>
    <x v="7"/>
    <s v="ELSE"/>
    <x v="14"/>
    <x v="270"/>
    <s v="Chacapuente"/>
    <s v="6"/>
    <s v="R"/>
    <s v="Inteconectado"/>
    <s v="PL1042"/>
    <s v="BT5B-R"/>
    <s v="De 0 a 30 kWh "/>
    <n v="8896"/>
    <n v="87042"/>
    <n v="59216.56"/>
    <n v="-40007.39"/>
  </r>
  <r>
    <x v="0"/>
    <x v="7"/>
    <s v="ELSE"/>
    <x v="14"/>
    <x v="270"/>
    <s v="Chacapuente"/>
    <s v="6"/>
    <s v="R"/>
    <s v="Inteconectado"/>
    <s v="PL1042"/>
    <s v="BT5B-R"/>
    <s v="De 30 a 100kWh"/>
    <n v="1806"/>
    <n v="90137"/>
    <n v="48928.72"/>
    <n v="-24935.07"/>
  </r>
  <r>
    <x v="0"/>
    <x v="7"/>
    <s v="ELSE"/>
    <x v="14"/>
    <x v="270"/>
    <s v="Chacapuente"/>
    <s v="6"/>
    <s v="R"/>
    <s v="Inteconectado"/>
    <s v="PL1042"/>
    <s v="BT5B-R"/>
    <s v="Mayor a 100kWh"/>
    <n v="283"/>
    <n v="62988"/>
    <n v="49182.09"/>
    <n v="1385.35"/>
  </r>
  <r>
    <x v="0"/>
    <x v="7"/>
    <s v="ELSE"/>
    <x v="14"/>
    <x v="271"/>
    <s v="Combapata"/>
    <s v="5"/>
    <s v="R"/>
    <s v="Inteconectado"/>
    <s v="PL1242"/>
    <s v="BT5B-R"/>
    <s v="De 0 a 30 kWh "/>
    <n v="16086"/>
    <n v="177897"/>
    <n v="112444.26"/>
    <n v="-82154.960000000006"/>
  </r>
  <r>
    <x v="0"/>
    <x v="7"/>
    <s v="ELSE"/>
    <x v="14"/>
    <x v="271"/>
    <s v="Combapata"/>
    <s v="5"/>
    <s v="R"/>
    <s v="Inteconectado"/>
    <s v="PL1242"/>
    <s v="BT5B-R"/>
    <s v="De 30 a 100kWh"/>
    <n v="2796"/>
    <n v="131785"/>
    <n v="70208.479999999996"/>
    <n v="-38724.6"/>
  </r>
  <r>
    <x v="0"/>
    <x v="7"/>
    <s v="ELSE"/>
    <x v="14"/>
    <x v="271"/>
    <s v="Combapata"/>
    <s v="5"/>
    <s v="R"/>
    <s v="Inteconectado"/>
    <s v="PL1242"/>
    <s v="BT5B-R"/>
    <s v="Mayor a 100kWh"/>
    <n v="238"/>
    <n v="49026"/>
    <n v="38518.410000000003"/>
    <n v="1085.26"/>
  </r>
  <r>
    <x v="0"/>
    <x v="7"/>
    <s v="ELSE"/>
    <x v="14"/>
    <x v="272"/>
    <s v="MAZUKO"/>
    <s v="3"/>
    <s v="U"/>
    <s v="Inteconectado"/>
    <s v="PL2034"/>
    <s v="BT5B-R"/>
    <s v="De 0 a 30 kWh "/>
    <n v="1174"/>
    <n v="12106"/>
    <n v="9040.14"/>
    <n v="-1815.9"/>
  </r>
  <r>
    <x v="0"/>
    <x v="7"/>
    <s v="ELSE"/>
    <x v="14"/>
    <x v="272"/>
    <s v="MAZUKO"/>
    <s v="3"/>
    <s v="U"/>
    <s v="Inteconectado"/>
    <s v="PL2034"/>
    <s v="BT5B-R"/>
    <s v="De 30 a 100kWh"/>
    <n v="1498"/>
    <n v="92630"/>
    <n v="53412.18"/>
    <n v="-6741"/>
  </r>
  <r>
    <x v="0"/>
    <x v="7"/>
    <s v="ELSE"/>
    <x v="14"/>
    <x v="272"/>
    <s v="MAZUKO"/>
    <s v="3"/>
    <s v="U"/>
    <s v="Inteconectado"/>
    <s v="PL2034"/>
    <s v="BT5B-R"/>
    <s v="Mayor a 100kWh"/>
    <n v="1087"/>
    <n v="231648"/>
    <n v="146397.1"/>
    <n v="4128.49"/>
  </r>
  <r>
    <x v="0"/>
    <x v="7"/>
    <s v="ELSE"/>
    <x v="14"/>
    <x v="273"/>
    <s v="Chuquibambilla"/>
    <s v="6"/>
    <s v="R"/>
    <s v="Inteconectado"/>
    <s v="PL2042"/>
    <s v="BT5B-R"/>
    <s v="De 0 a 30 kWh "/>
    <n v="3957"/>
    <n v="42215"/>
    <n v="27325.59"/>
    <n v="-19403.41"/>
  </r>
  <r>
    <x v="0"/>
    <x v="7"/>
    <s v="ELSE"/>
    <x v="14"/>
    <x v="273"/>
    <s v="Chuquibambilla"/>
    <s v="6"/>
    <s v="R"/>
    <s v="Inteconectado"/>
    <s v="PL2042"/>
    <s v="BT5B-R"/>
    <s v="De 30 a 100kWh"/>
    <n v="786"/>
    <n v="39604"/>
    <n v="21584.3"/>
    <n v="-10840.32"/>
  </r>
  <r>
    <x v="0"/>
    <x v="7"/>
    <s v="ELSE"/>
    <x v="14"/>
    <x v="273"/>
    <s v="Chuquibambilla"/>
    <s v="6"/>
    <s v="R"/>
    <s v="Inteconectado"/>
    <s v="PL2042"/>
    <s v="BT5B-R"/>
    <s v="Mayor a 100kWh"/>
    <n v="115"/>
    <n v="22955"/>
    <n v="17971.29"/>
    <n v="506.18"/>
  </r>
  <r>
    <x v="0"/>
    <x v="7"/>
    <s v="ELSE"/>
    <x v="14"/>
    <x v="274"/>
    <s v="Chumbivilcas"/>
    <s v="5"/>
    <s v="R"/>
    <s v="Inteconectado"/>
    <s v="PL3242"/>
    <s v="BT5B-R"/>
    <s v="De 0 a 30 kWh "/>
    <n v="12043"/>
    <n v="114824"/>
    <n v="79039.350000000006"/>
    <n v="-53121.82"/>
  </r>
  <r>
    <x v="0"/>
    <x v="7"/>
    <s v="ELSE"/>
    <x v="14"/>
    <x v="274"/>
    <s v="Chumbivilcas"/>
    <s v="5"/>
    <s v="R"/>
    <s v="Inteconectado"/>
    <s v="PL3242"/>
    <s v="BT5B-R"/>
    <s v="De 30 a 100kWh"/>
    <n v="2670"/>
    <n v="138606"/>
    <n v="76679.45"/>
    <n v="-37059.599999999999"/>
  </r>
  <r>
    <x v="0"/>
    <x v="7"/>
    <s v="ELSE"/>
    <x v="14"/>
    <x v="274"/>
    <s v="Chumbivilcas"/>
    <s v="5"/>
    <s v="R"/>
    <s v="Inteconectado"/>
    <s v="PL3242"/>
    <s v="BT5B-R"/>
    <s v="Mayor a 100kWh"/>
    <n v="780"/>
    <n v="265589"/>
    <n v="207015.87"/>
    <n v="5849.16"/>
  </r>
  <r>
    <x v="0"/>
    <x v="7"/>
    <s v="ELSE"/>
    <x v="14"/>
    <x v="275"/>
    <s v="Sicuani Rural"/>
    <s v="6"/>
    <s v="R"/>
    <s v="Inteconectado"/>
    <s v="PL4242"/>
    <s v="BT5B-R"/>
    <s v="De 0 a 30 kWh "/>
    <n v="10742"/>
    <n v="105417"/>
    <n v="71598.5"/>
    <n v="-48474.15"/>
  </r>
  <r>
    <x v="0"/>
    <x v="7"/>
    <s v="ELSE"/>
    <x v="14"/>
    <x v="275"/>
    <s v="Sicuani Rural"/>
    <s v="6"/>
    <s v="R"/>
    <s v="Inteconectado"/>
    <s v="PL4242"/>
    <s v="BT5B-R"/>
    <s v="De 30 a 100kWh"/>
    <n v="1810"/>
    <n v="86789"/>
    <n v="46458.74"/>
    <n v="-24970.37"/>
  </r>
  <r>
    <x v="0"/>
    <x v="7"/>
    <s v="ELSE"/>
    <x v="14"/>
    <x v="275"/>
    <s v="Sicuani Rural"/>
    <s v="6"/>
    <s v="R"/>
    <s v="Inteconectado"/>
    <s v="PL4242"/>
    <s v="BT5B-R"/>
    <s v="Mayor a 100kWh"/>
    <n v="335"/>
    <n v="98770"/>
    <n v="76797.31"/>
    <n v="2158.5100000000002"/>
  </r>
  <r>
    <x v="0"/>
    <x v="7"/>
    <s v="ELSE"/>
    <x v="14"/>
    <x v="276"/>
    <s v="Sistema Eléctrico Rural Lacco-Yavero (provisional)"/>
    <s v="SER"/>
    <s v="R"/>
    <s v="Inteconectado"/>
    <s v="PR0036"/>
    <s v="BT5B-R"/>
    <s v="De 0 a 30 kWh "/>
    <n v="1672"/>
    <n v="10029"/>
    <n v="11879.97"/>
    <n v="-5335.4"/>
  </r>
  <r>
    <x v="0"/>
    <x v="7"/>
    <s v="ELSE"/>
    <x v="14"/>
    <x v="276"/>
    <s v="Sistema Eléctrico Rural Lacco-Yavero (provisional)"/>
    <s v="SER"/>
    <s v="R"/>
    <s v="Inteconectado"/>
    <s v="PR0036"/>
    <s v="BT5B-R"/>
    <s v="De 30 a 100kWh"/>
    <n v="166"/>
    <n v="8504"/>
    <n v="5501.65"/>
    <n v="-2649.48"/>
  </r>
  <r>
    <x v="0"/>
    <x v="7"/>
    <s v="ELSE"/>
    <x v="14"/>
    <x v="276"/>
    <s v="Sistema Eléctrico Rural Lacco-Yavero (provisional)"/>
    <s v="SER"/>
    <s v="R"/>
    <s v="Inteconectado"/>
    <s v="PR0036"/>
    <s v="BT5B-R"/>
    <s v="Mayor a 100kWh"/>
    <n v="16"/>
    <n v="2331"/>
    <n v="2142.38"/>
    <n v="60.43"/>
  </r>
  <r>
    <x v="0"/>
    <x v="7"/>
    <s v="ELSE"/>
    <x v="14"/>
    <x v="277"/>
    <s v="SER AISLADO IBERIA"/>
    <s v="SER"/>
    <s v="R"/>
    <s v="Inteconectado"/>
    <s v="PR0033"/>
    <s v="BT5B-R"/>
    <s v="De 0 a 30 kWh "/>
    <n v="161"/>
    <n v="1838"/>
    <n v="1268.92"/>
    <n v="-1140.9100000000001"/>
  </r>
  <r>
    <x v="0"/>
    <x v="7"/>
    <s v="ELSE"/>
    <x v="14"/>
    <x v="277"/>
    <s v="SER AISLADO IBERIA"/>
    <s v="SER"/>
    <s v="R"/>
    <s v="Inteconectado"/>
    <s v="PR0033"/>
    <s v="BT5B-R"/>
    <s v="De 30 a 100kWh"/>
    <n v="139"/>
    <n v="8317"/>
    <n v="5280.29"/>
    <n v="-2588.1799999999998"/>
  </r>
  <r>
    <x v="0"/>
    <x v="7"/>
    <s v="ELSE"/>
    <x v="14"/>
    <x v="277"/>
    <s v="SER AISLADO IBERIA"/>
    <s v="SER"/>
    <s v="R"/>
    <s v="Inteconectado"/>
    <s v="PR0033"/>
    <s v="BT5B-R"/>
    <s v="Mayor a 100kWh"/>
    <n v="98"/>
    <n v="21833"/>
    <n v="19839.419999999998"/>
    <n v="558.34"/>
  </r>
  <r>
    <x v="0"/>
    <x v="7"/>
    <s v="ELSE"/>
    <x v="14"/>
    <x v="278"/>
    <s v="SER CACHIMAYO ABANCAY - ANDAHUAYLAS"/>
    <s v="SER"/>
    <s v="R"/>
    <s v="Inteconectado"/>
    <s v="PR0035"/>
    <s v="BT5B-R"/>
    <s v="De 0 a 30 kWh "/>
    <n v="8998"/>
    <n v="60139"/>
    <n v="66103.100000000006"/>
    <n v="-32235.71"/>
  </r>
  <r>
    <x v="0"/>
    <x v="7"/>
    <s v="ELSE"/>
    <x v="14"/>
    <x v="278"/>
    <s v="SER CACHIMAYO ABANCAY - ANDAHUAYLAS"/>
    <s v="SER"/>
    <s v="R"/>
    <s v="Inteconectado"/>
    <s v="PR0035"/>
    <s v="BT5B-R"/>
    <s v="De 30 a 100kWh"/>
    <n v="510"/>
    <n v="23537"/>
    <n v="14772.46"/>
    <n v="-8205.09"/>
  </r>
  <r>
    <x v="0"/>
    <x v="7"/>
    <s v="ELSE"/>
    <x v="14"/>
    <x v="278"/>
    <s v="SER CACHIMAYO ABANCAY - ANDAHUAYLAS"/>
    <s v="SER"/>
    <s v="R"/>
    <s v="Inteconectado"/>
    <s v="PR0035"/>
    <s v="BT5B-R"/>
    <s v="Mayor a 100kWh"/>
    <n v="34"/>
    <n v="6365"/>
    <n v="5842.52"/>
    <n v="164.3"/>
  </r>
  <r>
    <x v="0"/>
    <x v="7"/>
    <s v="ELSE"/>
    <x v="14"/>
    <x v="279"/>
    <s v="SER QUENCORO VALLE SAGRADO 2"/>
    <s v="SER"/>
    <s v="R"/>
    <s v="Inteconectado"/>
    <s v="PR0041"/>
    <s v="BT5B-R"/>
    <s v="De 0 a 30 kWh "/>
    <n v="1579"/>
    <n v="9930"/>
    <n v="11394.32"/>
    <n v="-5323.97"/>
  </r>
  <r>
    <x v="0"/>
    <x v="7"/>
    <s v="ELSE"/>
    <x v="14"/>
    <x v="279"/>
    <s v="SER QUENCORO VALLE SAGRADO 2"/>
    <s v="SER"/>
    <s v="R"/>
    <s v="Inteconectado"/>
    <s v="PR0041"/>
    <s v="BT5B-R"/>
    <s v="De 30 a 100kWh"/>
    <n v="44"/>
    <n v="2204"/>
    <n v="1424.87"/>
    <n v="-707.88"/>
  </r>
  <r>
    <x v="0"/>
    <x v="7"/>
    <s v="ELSE"/>
    <x v="14"/>
    <x v="279"/>
    <s v="SER QUENCORO VALLE SAGRADO 2"/>
    <s v="SER"/>
    <s v="R"/>
    <s v="Inteconectado"/>
    <s v="PR0041"/>
    <s v="BT5B-R"/>
    <s v="Mayor a 100kWh"/>
    <n v="3"/>
    <n v="464"/>
    <n v="428.76"/>
    <n v="12.07"/>
  </r>
  <r>
    <x v="0"/>
    <x v="7"/>
    <s v="ELSE"/>
    <x v="14"/>
    <x v="280"/>
    <s v="SER TINTAYA YAURI"/>
    <s v="SER"/>
    <s v="R"/>
    <s v="Inteconectado"/>
    <s v="PR0038"/>
    <s v="BT5B-R"/>
    <s v="De 0 a 30 kWh "/>
    <n v="564"/>
    <n v="3076"/>
    <n v="3918.14"/>
    <n v="-1652.94"/>
  </r>
  <r>
    <x v="0"/>
    <x v="7"/>
    <s v="ELSE"/>
    <x v="14"/>
    <x v="280"/>
    <s v="SER TINTAYA YAURI"/>
    <s v="SER"/>
    <s v="R"/>
    <s v="Inteconectado"/>
    <s v="PR0038"/>
    <s v="BT5B-R"/>
    <s v="De 30 a 100kWh"/>
    <n v="16"/>
    <n v="734"/>
    <n v="460.65"/>
    <n v="-257.92"/>
  </r>
  <r>
    <x v="0"/>
    <x v="7"/>
    <s v="ELSE"/>
    <x v="14"/>
    <x v="280"/>
    <s v="SER TINTAYA YAURI"/>
    <s v="SER"/>
    <s v="R"/>
    <s v="Inteconectado"/>
    <s v="PR0038"/>
    <s v="BT5B-R"/>
    <s v="Mayor a 100kWh"/>
    <n v="4"/>
    <n v="636"/>
    <n v="588.45000000000005"/>
    <n v="16.559999999999999"/>
  </r>
  <r>
    <x v="0"/>
    <x v="7"/>
    <s v="ELSE"/>
    <x v="14"/>
    <x v="281"/>
    <s v="SER CACHIMAYO VALLE SAGRADO 1, 3"/>
    <s v="SER"/>
    <s v="R"/>
    <s v="Inteconectado"/>
    <s v="PR0035"/>
    <s v="BT5B-R"/>
    <s v="De 0 a 30 kWh "/>
    <n v="2646"/>
    <n v="22251"/>
    <n v="20924.64"/>
    <n v="-11904.69"/>
  </r>
  <r>
    <x v="0"/>
    <x v="7"/>
    <s v="ELSE"/>
    <x v="14"/>
    <x v="281"/>
    <s v="SER CACHIMAYO VALLE SAGRADO 1, 3"/>
    <s v="SER"/>
    <s v="R"/>
    <s v="Inteconectado"/>
    <s v="PR0035"/>
    <s v="BT5B-R"/>
    <s v="De 30 a 100kWh"/>
    <n v="239"/>
    <n v="11673"/>
    <n v="7464.87"/>
    <n v="-3834.68"/>
  </r>
  <r>
    <x v="0"/>
    <x v="7"/>
    <s v="ELSE"/>
    <x v="14"/>
    <x v="281"/>
    <s v="SER CACHIMAYO VALLE SAGRADO 1, 3"/>
    <s v="SER"/>
    <s v="R"/>
    <s v="Inteconectado"/>
    <s v="PR0035"/>
    <s v="BT5B-R"/>
    <s v="Mayor a 100kWh"/>
    <n v="39"/>
    <n v="8044"/>
    <n v="7345.56"/>
    <n v="207.07"/>
  </r>
  <r>
    <x v="0"/>
    <x v="7"/>
    <s v="ELSE"/>
    <x v="14"/>
    <x v="282"/>
    <s v="SER COMBAPATA SICUANI RURAL"/>
    <s v="SER"/>
    <s v="R"/>
    <s v="Inteconectado"/>
    <s v="PR0244"/>
    <s v="BT5B-R"/>
    <s v="De 0 a 30 kWh "/>
    <n v="8455"/>
    <n v="49060"/>
    <n v="59668.73"/>
    <n v="-26310.82"/>
  </r>
  <r>
    <x v="0"/>
    <x v="7"/>
    <s v="ELSE"/>
    <x v="14"/>
    <x v="282"/>
    <s v="SER COMBAPATA SICUANI RURAL"/>
    <s v="SER"/>
    <s v="R"/>
    <s v="Inteconectado"/>
    <s v="PR0244"/>
    <s v="BT5B-R"/>
    <s v="De 30 a 100kWh"/>
    <n v="286"/>
    <n v="12857"/>
    <n v="7993.8"/>
    <n v="-4603.18"/>
  </r>
  <r>
    <x v="0"/>
    <x v="7"/>
    <s v="ELSE"/>
    <x v="14"/>
    <x v="282"/>
    <s v="SER COMBAPATA SICUANI RURAL"/>
    <s v="SER"/>
    <s v="R"/>
    <s v="Inteconectado"/>
    <s v="PR0244"/>
    <s v="BT5B-R"/>
    <s v="Mayor a 100kWh"/>
    <n v="31"/>
    <n v="5591"/>
    <n v="5140.8900000000003"/>
    <n v="144.99"/>
  </r>
  <r>
    <x v="0"/>
    <x v="7"/>
    <s v="ELSE"/>
    <x v="14"/>
    <x v="283"/>
    <s v="SER MAZUCO"/>
    <s v="SER"/>
    <s v="R"/>
    <s v="Inteconectado"/>
    <s v="PR2034"/>
    <s v="BT5B-R"/>
    <s v="De 0 a 30 kWh "/>
    <n v="206"/>
    <n v="2192"/>
    <n v="1774.66"/>
    <n v="-1164.29"/>
  </r>
  <r>
    <x v="0"/>
    <x v="7"/>
    <s v="ELSE"/>
    <x v="14"/>
    <x v="283"/>
    <s v="SER MAZUCO"/>
    <s v="SER"/>
    <s v="R"/>
    <s v="Inteconectado"/>
    <s v="PR2034"/>
    <s v="BT5B-R"/>
    <s v="De 30 a 100kWh"/>
    <n v="239"/>
    <n v="14924"/>
    <n v="10209.59"/>
    <n v="-3809.66"/>
  </r>
  <r>
    <x v="0"/>
    <x v="7"/>
    <s v="ELSE"/>
    <x v="14"/>
    <x v="283"/>
    <s v="SER MAZUCO"/>
    <s v="SER"/>
    <s v="R"/>
    <s v="Inteconectado"/>
    <s v="PR2034"/>
    <s v="BT5B-R"/>
    <s v="Mayor a 100kWh"/>
    <n v="167"/>
    <n v="35636"/>
    <n v="32305.43"/>
    <n v="912.31"/>
  </r>
  <r>
    <x v="0"/>
    <x v="7"/>
    <s v="ELSM"/>
    <x v="15"/>
    <x v="284"/>
    <s v="Chincha"/>
    <s v="2"/>
    <s v="U"/>
    <s v="Inteconectado"/>
    <s v="PL0043"/>
    <s v="BT5B-R"/>
    <s v="De 0 a 30 kWh "/>
    <n v="8858"/>
    <n v="96639"/>
    <n v="66181.119999999995"/>
    <n v="-13131.74"/>
  </r>
  <r>
    <x v="0"/>
    <x v="7"/>
    <s v="ELSM"/>
    <x v="15"/>
    <x v="284"/>
    <s v="Chincha"/>
    <s v="2"/>
    <s v="U"/>
    <s v="Inteconectado"/>
    <s v="PL0043"/>
    <s v="BT5B-R"/>
    <s v="De 30 a 100kWh"/>
    <n v="15773"/>
    <n v="1043164"/>
    <n v="548307.5"/>
    <n v="-66047.17"/>
  </r>
  <r>
    <x v="0"/>
    <x v="7"/>
    <s v="ELSM"/>
    <x v="15"/>
    <x v="284"/>
    <s v="Chincha"/>
    <s v="2"/>
    <s v="U"/>
    <s v="Inteconectado"/>
    <s v="PL0043"/>
    <s v="BT5B-R"/>
    <s v="Mayor a 100kWh"/>
    <n v="11498"/>
    <n v="2202793.17"/>
    <n v="1266284.3400000001"/>
    <n v="35721.49"/>
  </r>
  <r>
    <x v="0"/>
    <x v="7"/>
    <s v="ELSM"/>
    <x v="15"/>
    <x v="285"/>
    <s v="Ica"/>
    <s v="2"/>
    <s v="U"/>
    <s v="Inteconectado"/>
    <s v="PL0044"/>
    <s v="BT5B-R"/>
    <s v="De 0 a 30 kWh "/>
    <n v="14451"/>
    <n v="162137.73000000001"/>
    <n v="110069.59"/>
    <n v="-21904.65"/>
  </r>
  <r>
    <x v="0"/>
    <x v="7"/>
    <s v="ELSM"/>
    <x v="15"/>
    <x v="285"/>
    <s v="Ica"/>
    <s v="2"/>
    <s v="U"/>
    <s v="Inteconectado"/>
    <s v="PL0044"/>
    <s v="BT5B-R"/>
    <s v="De 30 a 100kWh"/>
    <n v="27106"/>
    <n v="1778653.82"/>
    <n v="938577.81"/>
    <n v="-111993.84"/>
  </r>
  <r>
    <x v="0"/>
    <x v="7"/>
    <s v="ELSM"/>
    <x v="15"/>
    <x v="285"/>
    <s v="Ica"/>
    <s v="2"/>
    <s v="U"/>
    <s v="Inteconectado"/>
    <s v="PL0044"/>
    <s v="BT5B-R"/>
    <s v="Mayor a 100kWh"/>
    <n v="25043"/>
    <n v="5080513.1900000004"/>
    <n v="2922624.25"/>
    <n v="82559.48"/>
  </r>
  <r>
    <x v="0"/>
    <x v="7"/>
    <s v="ELSM"/>
    <x v="15"/>
    <x v="286"/>
    <s v="Pisco"/>
    <s v="2"/>
    <s v="U"/>
    <s v="Inteconectado"/>
    <s v="PL0046"/>
    <s v="BT5B-R"/>
    <s v="De 0 a 30 kWh "/>
    <n v="6442"/>
    <n v="67456.95"/>
    <n v="47608.26"/>
    <n v="-9120.57"/>
  </r>
  <r>
    <x v="0"/>
    <x v="7"/>
    <s v="ELSM"/>
    <x v="15"/>
    <x v="286"/>
    <s v="Pisco"/>
    <s v="2"/>
    <s v="U"/>
    <s v="Inteconectado"/>
    <s v="PL0046"/>
    <s v="BT5B-R"/>
    <s v="De 30 a 100kWh"/>
    <n v="11471"/>
    <n v="759598.15"/>
    <n v="398845.6"/>
    <n v="-48215.16"/>
  </r>
  <r>
    <x v="0"/>
    <x v="7"/>
    <s v="ELSM"/>
    <x v="15"/>
    <x v="286"/>
    <s v="Pisco"/>
    <s v="2"/>
    <s v="U"/>
    <s v="Inteconectado"/>
    <s v="PL0046"/>
    <s v="BT5B-R"/>
    <s v="Mayor a 100kWh"/>
    <n v="8971"/>
    <n v="1697663.64"/>
    <n v="978233.87"/>
    <n v="27572.11"/>
  </r>
  <r>
    <x v="0"/>
    <x v="7"/>
    <s v="ELSM"/>
    <x v="15"/>
    <x v="287"/>
    <s v="Coracora"/>
    <s v="3"/>
    <s v="U"/>
    <s v="Inteconectado"/>
    <s v="PL0047"/>
    <s v="BT5B-R"/>
    <s v="De 0 a 30 kWh "/>
    <n v="1323"/>
    <n v="18637.84"/>
    <n v="12055.03"/>
    <n v="-2609.75"/>
  </r>
  <r>
    <x v="0"/>
    <x v="7"/>
    <s v="ELSM"/>
    <x v="15"/>
    <x v="287"/>
    <s v="Coracora"/>
    <s v="3"/>
    <s v="U"/>
    <s v="Inteconectado"/>
    <s v="PL0047"/>
    <s v="BT5B-R"/>
    <s v="De 30 a 100kWh"/>
    <n v="921"/>
    <n v="48780.25"/>
    <n v="26211.19"/>
    <n v="-3862.37"/>
  </r>
  <r>
    <x v="0"/>
    <x v="7"/>
    <s v="ELSM"/>
    <x v="15"/>
    <x v="287"/>
    <s v="Coracora"/>
    <s v="3"/>
    <s v="U"/>
    <s v="Inteconectado"/>
    <s v="PL0047"/>
    <s v="BT5B-R"/>
    <s v="Mayor a 100kWh"/>
    <n v="159"/>
    <n v="25589.14"/>
    <n v="15232.65"/>
    <n v="426.35"/>
  </r>
  <r>
    <x v="0"/>
    <x v="7"/>
    <s v="ELSM"/>
    <x v="15"/>
    <x v="288"/>
    <s v="Pausa"/>
    <s v="4"/>
    <s v="R"/>
    <s v="Inteconectado"/>
    <s v="PL0049"/>
    <s v="BT5B-R"/>
    <s v="De 0 a 30 kWh "/>
    <n v="386"/>
    <n v="4547"/>
    <n v="2449.73"/>
    <n v="-1723.86"/>
  </r>
  <r>
    <x v="0"/>
    <x v="7"/>
    <s v="ELSM"/>
    <x v="15"/>
    <x v="288"/>
    <s v="Pausa"/>
    <s v="4"/>
    <s v="R"/>
    <s v="Inteconectado"/>
    <s v="PL0049"/>
    <s v="BT5B-R"/>
    <s v="De 30 a 100kWh"/>
    <n v="276"/>
    <n v="15665"/>
    <n v="7435.21"/>
    <n v="-3138.78"/>
  </r>
  <r>
    <x v="0"/>
    <x v="7"/>
    <s v="ELSM"/>
    <x v="15"/>
    <x v="288"/>
    <s v="Pausa"/>
    <s v="4"/>
    <s v="R"/>
    <s v="Inteconectado"/>
    <s v="PL0049"/>
    <s v="BT5B-R"/>
    <s v="Mayor a 100kWh"/>
    <n v="54"/>
    <n v="9225"/>
    <n v="6003.77"/>
    <n v="168.63"/>
  </r>
  <r>
    <x v="0"/>
    <x v="7"/>
    <s v="ELSM"/>
    <x v="15"/>
    <x v="289"/>
    <s v="Huaytará-Chocorvos"/>
    <s v="6"/>
    <s v="R"/>
    <s v="Inteconectado"/>
    <s v="PL0051"/>
    <s v="BT5B-R"/>
    <s v="De 0 a 30 kWh "/>
    <n v="3892"/>
    <n v="35863.83"/>
    <n v="24837.17"/>
    <n v="-14938.85"/>
  </r>
  <r>
    <x v="0"/>
    <x v="7"/>
    <s v="ELSM"/>
    <x v="15"/>
    <x v="289"/>
    <s v="Huaytará-Chocorvos"/>
    <s v="6"/>
    <s v="R"/>
    <s v="Inteconectado"/>
    <s v="PL0051"/>
    <s v="BT5B-R"/>
    <s v="De 30 a 100kWh"/>
    <n v="863"/>
    <n v="44616"/>
    <n v="23411.23"/>
    <n v="-10868.24"/>
  </r>
  <r>
    <x v="0"/>
    <x v="7"/>
    <s v="ELSM"/>
    <x v="15"/>
    <x v="289"/>
    <s v="Huaytará-Chocorvos"/>
    <s v="6"/>
    <s v="R"/>
    <s v="Inteconectado"/>
    <s v="PL0051"/>
    <s v="BT5B-R"/>
    <s v="Mayor a 100kWh"/>
    <n v="99"/>
    <n v="18820"/>
    <n v="13477.13"/>
    <n v="379.73"/>
  </r>
  <r>
    <x v="0"/>
    <x v="7"/>
    <s v="ELSM"/>
    <x v="15"/>
    <x v="290"/>
    <s v="Chaviña"/>
    <s v="6"/>
    <s v="R"/>
    <s v="Inteconectado"/>
    <s v="PL0053"/>
    <s v="BT5B-R"/>
    <s v="De 0 a 30 kWh "/>
    <n v="393"/>
    <n v="4466"/>
    <n v="2683.28"/>
    <n v="-1876.58"/>
  </r>
  <r>
    <x v="0"/>
    <x v="7"/>
    <s v="ELSM"/>
    <x v="15"/>
    <x v="290"/>
    <s v="Chaviña"/>
    <s v="6"/>
    <s v="R"/>
    <s v="Inteconectado"/>
    <s v="PL0053"/>
    <s v="BT5B-R"/>
    <s v="De 30 a 100kWh"/>
    <n v="88"/>
    <n v="3856"/>
    <n v="1847.63"/>
    <n v="-1109.18"/>
  </r>
  <r>
    <x v="0"/>
    <x v="7"/>
    <s v="ELSM"/>
    <x v="15"/>
    <x v="290"/>
    <s v="Chaviña"/>
    <s v="6"/>
    <s v="R"/>
    <s v="Inteconectado"/>
    <s v="PL0053"/>
    <s v="BT5B-R"/>
    <s v="Mayor a 100kWh"/>
    <n v="2"/>
    <n v="433"/>
    <n v="310.04000000000002"/>
    <n v="8.75"/>
  </r>
  <r>
    <x v="0"/>
    <x v="7"/>
    <s v="ELSM"/>
    <x v="15"/>
    <x v="291"/>
    <s v="Incuyo"/>
    <s v="6"/>
    <s v="R"/>
    <s v="Inteconectado"/>
    <s v="PL0054"/>
    <s v="BT5B-R"/>
    <s v="De 0 a 30 kWh "/>
    <n v="250"/>
    <n v="2250"/>
    <n v="1554.77"/>
    <n v="-945.42"/>
  </r>
  <r>
    <x v="0"/>
    <x v="7"/>
    <s v="ELSM"/>
    <x v="15"/>
    <x v="291"/>
    <s v="Incuyo"/>
    <s v="6"/>
    <s v="R"/>
    <s v="Inteconectado"/>
    <s v="PL0054"/>
    <s v="BT5B-R"/>
    <s v="De 30 a 100kWh"/>
    <n v="45"/>
    <n v="2218"/>
    <n v="1111.69"/>
    <n v="-567.17999999999995"/>
  </r>
  <r>
    <x v="0"/>
    <x v="7"/>
    <s v="ELSM"/>
    <x v="15"/>
    <x v="291"/>
    <s v="Incuyo"/>
    <s v="6"/>
    <s v="R"/>
    <s v="Inteconectado"/>
    <s v="PL0054"/>
    <s v="BT5B-R"/>
    <s v="Mayor a 100kWh"/>
    <n v="4"/>
    <n v="882"/>
    <n v="631.24"/>
    <n v="17.82"/>
  </r>
  <r>
    <x v="0"/>
    <x v="7"/>
    <s v="ELSM"/>
    <x v="15"/>
    <x v="292"/>
    <s v="Tambo Quemado"/>
    <s v="6"/>
    <s v="R"/>
    <s v="Inteconectado"/>
    <s v="PL0056"/>
    <s v="BT5B-R"/>
    <s v="De 0 a 30 kWh "/>
    <n v="94"/>
    <n v="871"/>
    <n v="590.69000000000005"/>
    <n v="-365.65"/>
  </r>
  <r>
    <x v="0"/>
    <x v="7"/>
    <s v="ELSM"/>
    <x v="15"/>
    <x v="292"/>
    <s v="Tambo Quemado"/>
    <s v="6"/>
    <s v="R"/>
    <s v="Inteconectado"/>
    <s v="PL0056"/>
    <s v="BT5B-R"/>
    <s v="De 30 a 100kWh"/>
    <n v="8"/>
    <n v="330"/>
    <n v="153.9"/>
    <n v="-100.73"/>
  </r>
  <r>
    <x v="0"/>
    <x v="7"/>
    <s v="ELSM"/>
    <x v="15"/>
    <x v="293"/>
    <s v="Palpa Rural"/>
    <s v="5"/>
    <s v="R"/>
    <s v="Inteconectado"/>
    <s v="PL0246"/>
    <s v="BT5B-R"/>
    <s v="De 0 a 30 kWh "/>
    <n v="3784"/>
    <n v="35391.47"/>
    <n v="23908.04"/>
    <n v="-14926.2"/>
  </r>
  <r>
    <x v="0"/>
    <x v="7"/>
    <s v="ELSM"/>
    <x v="15"/>
    <x v="293"/>
    <s v="Palpa Rural"/>
    <s v="5"/>
    <s v="R"/>
    <s v="Inteconectado"/>
    <s v="PL0246"/>
    <s v="BT5B-R"/>
    <s v="De 30 a 100kWh"/>
    <n v="1596"/>
    <n v="86911.22"/>
    <n v="45703.93"/>
    <n v="-20248.95"/>
  </r>
  <r>
    <x v="0"/>
    <x v="7"/>
    <s v="ELSM"/>
    <x v="15"/>
    <x v="293"/>
    <s v="Palpa Rural"/>
    <s v="5"/>
    <s v="R"/>
    <s v="Inteconectado"/>
    <s v="PL0246"/>
    <s v="BT5B-R"/>
    <s v="Mayor a 100kWh"/>
    <n v="259"/>
    <n v="43390.03"/>
    <n v="30573.94"/>
    <n v="986.96"/>
  </r>
  <r>
    <x v="0"/>
    <x v="7"/>
    <s v="ELSM"/>
    <x v="15"/>
    <x v="294"/>
    <s v="Puquio Rural"/>
    <s v="6"/>
    <s v="R"/>
    <s v="Inteconectado"/>
    <s v="PL0247"/>
    <s v="BT5B-R"/>
    <s v="De 0 a 30 kWh "/>
    <n v="4368"/>
    <n v="40402.28"/>
    <n v="28749.29"/>
    <n v="-16947.84"/>
  </r>
  <r>
    <x v="0"/>
    <x v="7"/>
    <s v="ELSM"/>
    <x v="15"/>
    <x v="294"/>
    <s v="Puquio Rural"/>
    <s v="6"/>
    <s v="R"/>
    <s v="Inteconectado"/>
    <s v="PL0247"/>
    <s v="BT5B-R"/>
    <s v="De 30 a 100kWh"/>
    <n v="497"/>
    <n v="23181.5"/>
    <n v="11674.53"/>
    <n v="-6284.83"/>
  </r>
  <r>
    <x v="0"/>
    <x v="7"/>
    <s v="ELSM"/>
    <x v="15"/>
    <x v="294"/>
    <s v="Puquio Rural"/>
    <s v="6"/>
    <s v="R"/>
    <s v="Inteconectado"/>
    <s v="PL0247"/>
    <s v="BT5B-R"/>
    <s v="Mayor a 100kWh"/>
    <n v="25"/>
    <n v="4432"/>
    <n v="3191.63"/>
    <n v="90.12"/>
  </r>
  <r>
    <x v="0"/>
    <x v="7"/>
    <s v="ELSM"/>
    <x v="15"/>
    <x v="295"/>
    <s v="Chincha Baja Densidad"/>
    <s v="3"/>
    <s v="U"/>
    <s v="Inteconectado"/>
    <s v="PL1043"/>
    <s v="BT5B-R"/>
    <s v="De 0 a 30 kWh "/>
    <n v="1723"/>
    <n v="18378"/>
    <n v="13192.3"/>
    <n v="-2644.91"/>
  </r>
  <r>
    <x v="0"/>
    <x v="7"/>
    <s v="ELSM"/>
    <x v="15"/>
    <x v="295"/>
    <s v="Chincha Baja Densidad"/>
    <s v="3"/>
    <s v="U"/>
    <s v="Inteconectado"/>
    <s v="PL1043"/>
    <s v="BT5B-R"/>
    <s v="De 30 a 100kWh"/>
    <n v="3629"/>
    <n v="235931"/>
    <n v="131500.99"/>
    <n v="-15661.18"/>
  </r>
  <r>
    <x v="0"/>
    <x v="7"/>
    <s v="ELSM"/>
    <x v="15"/>
    <x v="295"/>
    <s v="Chincha Baja Densidad"/>
    <s v="3"/>
    <s v="U"/>
    <s v="Inteconectado"/>
    <s v="PL1043"/>
    <s v="BT5B-R"/>
    <s v="Mayor a 100kWh"/>
    <n v="2194"/>
    <n v="384095"/>
    <n v="233340.97"/>
    <n v="6581.79"/>
  </r>
  <r>
    <x v="0"/>
    <x v="7"/>
    <s v="ELSM"/>
    <x v="15"/>
    <x v="296"/>
    <s v="Nasca"/>
    <s v="2"/>
    <s v="U"/>
    <s v="Inteconectado"/>
    <s v="PL1045"/>
    <s v="BT5B-R"/>
    <s v="De 0 a 30 kWh "/>
    <n v="2900"/>
    <n v="29929.37"/>
    <n v="21359.87"/>
    <n v="-4100.1099999999997"/>
  </r>
  <r>
    <x v="0"/>
    <x v="7"/>
    <s v="ELSM"/>
    <x v="15"/>
    <x v="296"/>
    <s v="Nasca"/>
    <s v="2"/>
    <s v="U"/>
    <s v="Inteconectado"/>
    <s v="PL1045"/>
    <s v="BT5B-R"/>
    <s v="De 30 a 100kWh"/>
    <n v="4538"/>
    <n v="306809.93"/>
    <n v="162755.47"/>
    <n v="-20060.2"/>
  </r>
  <r>
    <x v="0"/>
    <x v="7"/>
    <s v="ELSM"/>
    <x v="15"/>
    <x v="296"/>
    <s v="Nasca"/>
    <s v="2"/>
    <s v="U"/>
    <s v="Inteconectado"/>
    <s v="PL1045"/>
    <s v="BT5B-R"/>
    <s v="Mayor a 100kWh"/>
    <n v="3325"/>
    <n v="653039.24"/>
    <n v="377146.77"/>
    <n v="10693.48"/>
  </r>
  <r>
    <x v="0"/>
    <x v="7"/>
    <s v="ELSM"/>
    <x v="15"/>
    <x v="297"/>
    <s v="Pisco Urbano Rural"/>
    <s v="4"/>
    <s v="R"/>
    <s v="Inteconectado"/>
    <s v="PL1046"/>
    <s v="BT5B-R"/>
    <s v="De 0 a 30 kWh "/>
    <n v="1147"/>
    <n v="13570.59"/>
    <n v="7530.62"/>
    <n v="-5162.3999999999996"/>
  </r>
  <r>
    <x v="0"/>
    <x v="7"/>
    <s v="ELSM"/>
    <x v="15"/>
    <x v="297"/>
    <s v="Pisco Urbano Rural"/>
    <s v="4"/>
    <s v="R"/>
    <s v="Inteconectado"/>
    <s v="PL1046"/>
    <s v="BT5B-R"/>
    <s v="De 30 a 100kWh"/>
    <n v="1781"/>
    <n v="110441.34"/>
    <n v="53361.81"/>
    <n v="-20821.55"/>
  </r>
  <r>
    <x v="0"/>
    <x v="7"/>
    <s v="ELSM"/>
    <x v="15"/>
    <x v="297"/>
    <s v="Pisco Urbano Rural"/>
    <s v="4"/>
    <s v="R"/>
    <s v="Inteconectado"/>
    <s v="PL1046"/>
    <s v="BT5B-R"/>
    <s v="Mayor a 100kWh"/>
    <n v="431"/>
    <n v="72723.42"/>
    <n v="47447.33"/>
    <n v="1361.62"/>
  </r>
  <r>
    <x v="0"/>
    <x v="7"/>
    <s v="ELSM"/>
    <x v="15"/>
    <x v="298"/>
    <s v="Santa Margarita"/>
    <s v="3"/>
    <s v="U"/>
    <s v="Inteconectado"/>
    <s v="PL1044"/>
    <s v="BT5B-R"/>
    <s v="De 0 a 30 kWh "/>
    <n v="3784"/>
    <n v="48281.82"/>
    <n v="33666.910000000003"/>
    <n v="-6944.94"/>
  </r>
  <r>
    <x v="0"/>
    <x v="7"/>
    <s v="ELSM"/>
    <x v="15"/>
    <x v="298"/>
    <s v="Santa Margarita"/>
    <s v="3"/>
    <s v="U"/>
    <s v="Inteconectado"/>
    <s v="PL1044"/>
    <s v="BT5B-R"/>
    <s v="De 30 a 100kWh"/>
    <n v="7478"/>
    <n v="470347.33"/>
    <n v="261124.62"/>
    <n v="-32296.48"/>
  </r>
  <r>
    <x v="0"/>
    <x v="7"/>
    <s v="ELSM"/>
    <x v="15"/>
    <x v="298"/>
    <s v="Santa Margarita"/>
    <s v="3"/>
    <s v="U"/>
    <s v="Inteconectado"/>
    <s v="PL1044"/>
    <s v="BT5B-R"/>
    <s v="Mayor a 100kWh"/>
    <n v="3478"/>
    <n v="586908.92000000004"/>
    <n v="357558.56"/>
    <n v="10104.94"/>
  </r>
  <r>
    <x v="0"/>
    <x v="7"/>
    <s v="ELSM"/>
    <x v="15"/>
    <x v="299"/>
    <s v="SER Nasca"/>
    <s v="4"/>
    <s v="R"/>
    <s v="Inteconectado"/>
    <s v="PL2045"/>
    <s v="BT5B-R"/>
    <s v="De 0 a 30 kWh "/>
    <n v="483"/>
    <n v="3694.6"/>
    <n v="2611.8200000000002"/>
    <n v="-1404.34"/>
  </r>
  <r>
    <x v="0"/>
    <x v="7"/>
    <s v="ELSM"/>
    <x v="15"/>
    <x v="299"/>
    <s v="SER Nasca"/>
    <s v="4"/>
    <s v="R"/>
    <s v="Inteconectado"/>
    <s v="PL2045"/>
    <s v="BT5B-R"/>
    <s v="De 30 a 100kWh"/>
    <n v="395"/>
    <n v="23948.57"/>
    <n v="12491.18"/>
    <n v="-4613.55"/>
  </r>
  <r>
    <x v="0"/>
    <x v="7"/>
    <s v="ELSM"/>
    <x v="15"/>
    <x v="299"/>
    <s v="SER Nasca"/>
    <s v="4"/>
    <s v="R"/>
    <s v="Inteconectado"/>
    <s v="PL2045"/>
    <s v="BT5B-R"/>
    <s v="Mayor a 100kWh"/>
    <n v="99"/>
    <n v="18499.5"/>
    <n v="12141.88"/>
    <n v="339.17"/>
  </r>
  <r>
    <x v="0"/>
    <x v="7"/>
    <s v="ELSM"/>
    <x v="15"/>
    <x v="300"/>
    <s v="PARACAS"/>
    <s v="2"/>
    <s v="U"/>
    <s v="Inteconectado"/>
    <s v="PL2044"/>
    <s v="BT5B-R"/>
    <s v="De 0 a 30 kWh "/>
    <n v="312"/>
    <n v="2702.02"/>
    <n v="2163.02"/>
    <n v="-380.44"/>
  </r>
  <r>
    <x v="0"/>
    <x v="7"/>
    <s v="ELSM"/>
    <x v="15"/>
    <x v="300"/>
    <s v="PARACAS"/>
    <s v="2"/>
    <s v="U"/>
    <s v="Inteconectado"/>
    <s v="PL2044"/>
    <s v="BT5B-R"/>
    <s v="De 30 a 100kWh"/>
    <n v="525"/>
    <n v="37306.76"/>
    <n v="19925.14"/>
    <n v="-2480.96"/>
  </r>
  <r>
    <x v="0"/>
    <x v="7"/>
    <s v="ELSM"/>
    <x v="15"/>
    <x v="300"/>
    <s v="PARACAS"/>
    <s v="2"/>
    <s v="U"/>
    <s v="Inteconectado"/>
    <s v="PL2044"/>
    <s v="BT5B-R"/>
    <s v="Mayor a 100kWh"/>
    <n v="442"/>
    <n v="150617.28"/>
    <n v="89971.33"/>
    <n v="2481.1999999999998"/>
  </r>
  <r>
    <x v="0"/>
    <x v="7"/>
    <s v="ELSM"/>
    <x v="15"/>
    <x v="301"/>
    <s v="Tacama"/>
    <s v="3"/>
    <s v="U"/>
    <s v="Inteconectado"/>
    <s v="PL1044"/>
    <s v="BT5B-R"/>
    <s v="De 0 a 30 kWh "/>
    <n v="646"/>
    <n v="7384.08"/>
    <n v="5165.55"/>
    <n v="-1066.93"/>
  </r>
  <r>
    <x v="0"/>
    <x v="7"/>
    <s v="ELSM"/>
    <x v="15"/>
    <x v="301"/>
    <s v="Tacama"/>
    <s v="3"/>
    <s v="U"/>
    <s v="Inteconectado"/>
    <s v="PL1044"/>
    <s v="BT5B-R"/>
    <s v="De 30 a 100kWh"/>
    <n v="1179"/>
    <n v="74313.42"/>
    <n v="41433.65"/>
    <n v="-5132.59"/>
  </r>
  <r>
    <x v="0"/>
    <x v="7"/>
    <s v="ELSM"/>
    <x v="15"/>
    <x v="301"/>
    <s v="Tacama"/>
    <s v="3"/>
    <s v="U"/>
    <s v="Inteconectado"/>
    <s v="PL1044"/>
    <s v="BT5B-R"/>
    <s v="Mayor a 100kWh"/>
    <n v="399"/>
    <n v="59603.34"/>
    <n v="36704.910000000003"/>
    <n v="1049.26"/>
  </r>
  <r>
    <x v="0"/>
    <x v="7"/>
    <s v="ELSM"/>
    <x v="15"/>
    <x v="302"/>
    <s v="_x0009_PALPA"/>
    <s v="3"/>
    <s v="U"/>
    <s v="Inteconectado"/>
    <s v="PL0045"/>
    <s v="BT5B-R"/>
    <s v="De 0 a 30 kWh "/>
    <n v="933"/>
    <n v="11030.38"/>
    <n v="10475.81"/>
    <n v="-1602.75"/>
  </r>
  <r>
    <x v="0"/>
    <x v="7"/>
    <s v="ELSM"/>
    <x v="15"/>
    <x v="302"/>
    <s v="_x0009_PALPA"/>
    <s v="3"/>
    <s v="U"/>
    <s v="Inteconectado"/>
    <s v="PL0045"/>
    <s v="BT5B-R"/>
    <s v="De 30 a 100kWh"/>
    <n v="1122"/>
    <n v="67144.899999999994"/>
    <n v="36394.68"/>
    <n v="-4735.7700000000004"/>
  </r>
  <r>
    <x v="0"/>
    <x v="7"/>
    <s v="ELSM"/>
    <x v="15"/>
    <x v="302"/>
    <s v="_x0009_PALPA"/>
    <s v="3"/>
    <s v="U"/>
    <s v="Inteconectado"/>
    <s v="PL0045"/>
    <s v="BT5B-R"/>
    <s v="Mayor a 100kWh"/>
    <n v="346"/>
    <n v="60165"/>
    <n v="35788.54"/>
    <n v="1004.23"/>
  </r>
  <r>
    <x v="0"/>
    <x v="7"/>
    <s v="ELSM"/>
    <x v="15"/>
    <x v="303"/>
    <s v="Puquio"/>
    <s v="4"/>
    <s v="R"/>
    <s v="Inteconectado"/>
    <s v="PL4045"/>
    <s v="BT5B-R"/>
    <s v="De 0 a 30 kWh "/>
    <n v="1837"/>
    <n v="24398.83"/>
    <n v="12304"/>
    <n v="-9223.25"/>
  </r>
  <r>
    <x v="0"/>
    <x v="7"/>
    <s v="ELSM"/>
    <x v="15"/>
    <x v="303"/>
    <s v="Puquio"/>
    <s v="4"/>
    <s v="R"/>
    <s v="Inteconectado"/>
    <s v="PL4045"/>
    <s v="BT5B-R"/>
    <s v="De 30 a 100kWh"/>
    <n v="1093"/>
    <n v="56313.42"/>
    <n v="26020.07"/>
    <n v="-12764.43"/>
  </r>
  <r>
    <x v="0"/>
    <x v="7"/>
    <s v="ELSM"/>
    <x v="15"/>
    <x v="303"/>
    <s v="Puquio"/>
    <s v="4"/>
    <s v="R"/>
    <s v="Inteconectado"/>
    <s v="PL4045"/>
    <s v="BT5B-R"/>
    <s v="Mayor a 100kWh"/>
    <n v="153"/>
    <n v="28158.53"/>
    <n v="18265.32"/>
    <n v="513.73"/>
  </r>
  <r>
    <x v="0"/>
    <x v="7"/>
    <s v="ELSM"/>
    <x v="15"/>
    <x v="304"/>
    <s v="Chincha Rural"/>
    <s v="SER"/>
    <s v="R"/>
    <s v="Inteconectado"/>
    <s v="PR0043"/>
    <s v="BT5B-R"/>
    <s v="De 0 a 30 kWh "/>
    <n v="1118"/>
    <n v="12156"/>
    <n v="9389.61"/>
    <n v="-5918.61"/>
  </r>
  <r>
    <x v="0"/>
    <x v="7"/>
    <s v="ELSM"/>
    <x v="15"/>
    <x v="304"/>
    <s v="Chincha Rural"/>
    <s v="SER"/>
    <s v="R"/>
    <s v="Inteconectado"/>
    <s v="PR0043"/>
    <s v="BT5B-R"/>
    <s v="De 30 a 100kWh"/>
    <n v="1753"/>
    <n v="104954"/>
    <n v="65810.13"/>
    <n v="-25703.64"/>
  </r>
  <r>
    <x v="0"/>
    <x v="7"/>
    <s v="ELSM"/>
    <x v="15"/>
    <x v="304"/>
    <s v="Chincha Rural"/>
    <s v="SER"/>
    <s v="R"/>
    <s v="Inteconectado"/>
    <s v="PR0043"/>
    <s v="BT5B-R"/>
    <s v="Mayor a 100kWh"/>
    <n v="289"/>
    <n v="49550"/>
    <n v="41624.75"/>
    <n v="1207.6600000000001"/>
  </r>
  <r>
    <x v="0"/>
    <x v="7"/>
    <s v="ELSM"/>
    <x v="15"/>
    <x v="305"/>
    <s v="Nasca Rural"/>
    <s v="SER"/>
    <s v="R"/>
    <s v="Inteconectado"/>
    <s v="PR0045"/>
    <s v="BT5B-R"/>
    <s v="De 0 a 30 kWh "/>
    <n v="45"/>
    <n v="384.2"/>
    <n v="346.69"/>
    <n v="-187.49"/>
  </r>
  <r>
    <x v="0"/>
    <x v="7"/>
    <s v="ELSM"/>
    <x v="15"/>
    <x v="305"/>
    <s v="Nasca Rural"/>
    <s v="SER"/>
    <s v="R"/>
    <s v="Inteconectado"/>
    <s v="PR0045"/>
    <s v="BT5B-R"/>
    <s v="De 30 a 100kWh"/>
    <n v="37"/>
    <n v="2006"/>
    <n v="1227.68"/>
    <n v="-541.80999999999995"/>
  </r>
  <r>
    <x v="0"/>
    <x v="7"/>
    <s v="ELSM"/>
    <x v="15"/>
    <x v="305"/>
    <s v="Nasca Rural"/>
    <s v="SER"/>
    <s v="R"/>
    <s v="Inteconectado"/>
    <s v="PR0045"/>
    <s v="BT5B-R"/>
    <s v="Mayor a 100kWh"/>
    <n v="9"/>
    <n v="1986.67"/>
    <n v="1656.71"/>
    <n v="46.66"/>
  </r>
  <r>
    <x v="0"/>
    <x v="7"/>
    <s v="ELTO"/>
    <x v="16"/>
    <x v="306"/>
    <s v="Tocache"/>
    <s v="4"/>
    <s v="R"/>
    <s v="Inteconectado"/>
    <s v="PL0153"/>
    <s v="BT5B-R"/>
    <s v="De 0 a 30 kWh "/>
    <n v="1015"/>
    <n v="18104"/>
    <n v="10277.56"/>
    <n v="-10606.93"/>
  </r>
  <r>
    <x v="0"/>
    <x v="7"/>
    <s v="ELTO"/>
    <x v="16"/>
    <x v="306"/>
    <s v="Tocache"/>
    <s v="4"/>
    <s v="R"/>
    <s v="Inteconectado"/>
    <s v="PL0153"/>
    <s v="BT5B-R"/>
    <s v="De 30 a 100kWh"/>
    <n v="11457"/>
    <n v="681693"/>
    <n v="485549.49"/>
    <n v="-201414.06"/>
  </r>
  <r>
    <x v="0"/>
    <x v="7"/>
    <s v="ELTO"/>
    <x v="16"/>
    <x v="306"/>
    <s v="Tocache"/>
    <s v="4"/>
    <s v="R"/>
    <s v="Inteconectado"/>
    <s v="PL0153"/>
    <s v="BT5B-R"/>
    <s v="Mayor a 100kWh"/>
    <n v="2027"/>
    <n v="211164"/>
    <n v="213094.55"/>
    <n v="6008.21"/>
  </r>
  <r>
    <x v="0"/>
    <x v="7"/>
    <s v="ELTO"/>
    <x v="16"/>
    <x v="307"/>
    <s v="TOCACHE RURAL"/>
    <s v="SER"/>
    <s v="R"/>
    <s v="Inteconectado"/>
    <s v="PR0153"/>
    <s v="BT5B-R"/>
    <s v="De 0 a 30 kWh "/>
    <n v="2317"/>
    <n v="51108"/>
    <n v="36457.89"/>
    <n v="-39402.559999999998"/>
  </r>
  <r>
    <x v="0"/>
    <x v="7"/>
    <s v="ELTO"/>
    <x v="16"/>
    <x v="307"/>
    <s v="TOCACHE RURAL"/>
    <s v="SER"/>
    <s v="R"/>
    <s v="Inteconectado"/>
    <s v="PR0153"/>
    <s v="BT5B-R"/>
    <s v="De 30 a 100kWh"/>
    <n v="1953"/>
    <n v="78171"/>
    <n v="62412.959999999999"/>
    <n v="-45172.89"/>
  </r>
  <r>
    <x v="0"/>
    <x v="7"/>
    <s v="ELUC"/>
    <x v="17"/>
    <x v="308"/>
    <s v="Pucallpa"/>
    <s v="2"/>
    <s v="U"/>
    <s v="Inteconectado"/>
    <s v="PL0057"/>
    <s v="BT5B-R"/>
    <s v="De 0 a 30 kWh "/>
    <n v="14722"/>
    <n v="159774"/>
    <n v="113432.81"/>
    <n v="-22787.21"/>
  </r>
  <r>
    <x v="0"/>
    <x v="7"/>
    <s v="ELUC"/>
    <x v="17"/>
    <x v="308"/>
    <s v="Pucallpa"/>
    <s v="2"/>
    <s v="U"/>
    <s v="Inteconectado"/>
    <s v="PL0057"/>
    <s v="BT5B-R"/>
    <s v="De 30 a 100kWh"/>
    <n v="19173"/>
    <n v="1230237"/>
    <n v="678618.99"/>
    <n v="-82061.009999999995"/>
  </r>
  <r>
    <x v="0"/>
    <x v="7"/>
    <s v="ELUC"/>
    <x v="17"/>
    <x v="308"/>
    <s v="Pucallpa"/>
    <s v="2"/>
    <s v="U"/>
    <s v="Inteconectado"/>
    <s v="PL0057"/>
    <s v="BT5B-R"/>
    <s v="Mayor a 100kWh"/>
    <n v="26171"/>
    <n v="5982993"/>
    <n v="3595651.21"/>
    <n v="101677.77"/>
  </r>
  <r>
    <x v="0"/>
    <x v="7"/>
    <s v="ELUC"/>
    <x v="17"/>
    <x v="309"/>
    <s v="Atalaya"/>
    <s v="2"/>
    <s v="U"/>
    <s v="Aislado"/>
    <s v="PL0058"/>
    <s v="BT5B-R"/>
    <s v="De 0 a 30 kWh "/>
    <n v="383"/>
    <n v="3851"/>
    <n v="1940.48"/>
    <n v="-768"/>
  </r>
  <r>
    <x v="0"/>
    <x v="7"/>
    <s v="ELUC"/>
    <x v="17"/>
    <x v="309"/>
    <s v="Atalaya"/>
    <s v="2"/>
    <s v="U"/>
    <s v="Aislado"/>
    <s v="PL0058"/>
    <s v="BT5B-R"/>
    <s v="De 30 a 100kWh"/>
    <n v="547"/>
    <n v="35931"/>
    <n v="12731.83"/>
    <n v="-3276.53"/>
  </r>
  <r>
    <x v="0"/>
    <x v="7"/>
    <s v="ELUC"/>
    <x v="17"/>
    <x v="309"/>
    <s v="Atalaya"/>
    <s v="2"/>
    <s v="U"/>
    <s v="Aislado"/>
    <s v="PL0058"/>
    <s v="BT5B-R"/>
    <s v="Mayor a 100kWh"/>
    <n v="795"/>
    <n v="203190"/>
    <n v="83377.52"/>
    <n v="-107.74"/>
  </r>
  <r>
    <x v="0"/>
    <x v="7"/>
    <s v="ELUC"/>
    <x v="17"/>
    <x v="310"/>
    <s v="Campo Verde"/>
    <s v="3"/>
    <s v="U"/>
    <s v="Inteconectado"/>
    <s v="PL0059"/>
    <s v="BT5B-R"/>
    <s v="De 0 a 30 kWh "/>
    <n v="511"/>
    <n v="5004"/>
    <n v="3875.95"/>
    <n v="-755.66"/>
  </r>
  <r>
    <x v="0"/>
    <x v="7"/>
    <s v="ELUC"/>
    <x v="17"/>
    <x v="310"/>
    <s v="Campo Verde"/>
    <s v="3"/>
    <s v="U"/>
    <s v="Inteconectado"/>
    <s v="PL0059"/>
    <s v="BT5B-R"/>
    <s v="De 30 a 100kWh"/>
    <n v="470"/>
    <n v="29094"/>
    <n v="16922.62"/>
    <n v="-2129.1"/>
  </r>
  <r>
    <x v="0"/>
    <x v="7"/>
    <s v="ELUC"/>
    <x v="17"/>
    <x v="310"/>
    <s v="Campo Verde"/>
    <s v="3"/>
    <s v="U"/>
    <s v="Inteconectado"/>
    <s v="PL0059"/>
    <s v="BT5B-R"/>
    <s v="Mayor a 100kWh"/>
    <n v="322"/>
    <n v="124177"/>
    <n v="77667.19"/>
    <n v="1662.43"/>
  </r>
  <r>
    <x v="0"/>
    <x v="7"/>
    <s v="ELUC"/>
    <x v="17"/>
    <x v="311"/>
    <s v="Aguaytía"/>
    <s v="3"/>
    <s v="U"/>
    <s v="Inteconectado"/>
    <s v="PL0171"/>
    <s v="BT5B-R"/>
    <s v="De 0 a 30 kWh "/>
    <n v="1417"/>
    <n v="15957"/>
    <n v="11388.68"/>
    <n v="-2308.84"/>
  </r>
  <r>
    <x v="0"/>
    <x v="7"/>
    <s v="ELUC"/>
    <x v="17"/>
    <x v="311"/>
    <s v="Aguaytía"/>
    <s v="3"/>
    <s v="U"/>
    <s v="Inteconectado"/>
    <s v="PL0171"/>
    <s v="BT5B-R"/>
    <s v="De 30 a 100kWh"/>
    <n v="1401"/>
    <n v="88950"/>
    <n v="49806.91"/>
    <n v="-6080.34"/>
  </r>
  <r>
    <x v="0"/>
    <x v="7"/>
    <s v="ELUC"/>
    <x v="17"/>
    <x v="311"/>
    <s v="Aguaytía"/>
    <s v="3"/>
    <s v="U"/>
    <s v="Inteconectado"/>
    <s v="PL0171"/>
    <s v="BT5B-R"/>
    <s v="Mayor a 100kWh"/>
    <n v="1238"/>
    <n v="282363"/>
    <n v="172128.61"/>
    <n v="4825.01"/>
  </r>
  <r>
    <x v="0"/>
    <x v="7"/>
    <s v="ELUC"/>
    <x v="17"/>
    <x v="312"/>
    <s v="SER PUCALLPA CAMPO VERDE"/>
    <s v="SER"/>
    <s v="R"/>
    <s v="Inteconectado"/>
    <s v="PR0057"/>
    <s v="BT5B-R"/>
    <s v="De 0 a 30 kWh "/>
    <n v="1629"/>
    <n v="16175"/>
    <n v="13748.1"/>
    <n v="-8315.1299999999992"/>
  </r>
  <r>
    <x v="0"/>
    <x v="7"/>
    <s v="ELUC"/>
    <x v="17"/>
    <x v="312"/>
    <s v="SER PUCALLPA CAMPO VERDE"/>
    <s v="SER"/>
    <s v="R"/>
    <s v="Inteconectado"/>
    <s v="PR0057"/>
    <s v="BT5B-R"/>
    <s v="De 30 a 100kWh"/>
    <n v="1002"/>
    <n v="59521"/>
    <n v="39218.81"/>
    <n v="-15450.84"/>
  </r>
  <r>
    <x v="0"/>
    <x v="7"/>
    <s v="ELUC"/>
    <x v="17"/>
    <x v="312"/>
    <s v="SER PUCALLPA CAMPO VERDE"/>
    <s v="SER"/>
    <s v="R"/>
    <s v="Inteconectado"/>
    <s v="PR0057"/>
    <s v="BT5B-R"/>
    <s v="Mayor a 100kWh"/>
    <n v="448"/>
    <n v="85266"/>
    <n v="75203.61"/>
    <n v="2122.17"/>
  </r>
  <r>
    <x v="0"/>
    <x v="7"/>
    <s v="ELUC"/>
    <x v="17"/>
    <x v="343"/>
    <s v="SER AGUAYTIA"/>
    <s v="SER"/>
    <s v="R"/>
    <s v="Inteconectado"/>
    <s v="PR0057"/>
    <s v="BT5B-R"/>
    <s v="De 0 a 30 kWh "/>
    <n v="377"/>
    <n v="3903"/>
    <n v="3232.1"/>
    <n v="-2006.5"/>
  </r>
  <r>
    <x v="0"/>
    <x v="7"/>
    <s v="ELUC"/>
    <x v="17"/>
    <x v="343"/>
    <s v="SER AGUAYTIA"/>
    <s v="SER"/>
    <s v="R"/>
    <s v="Inteconectado"/>
    <s v="PR0057"/>
    <s v="BT5B-R"/>
    <s v="De 30 a 100kWh"/>
    <n v="143"/>
    <n v="7957"/>
    <n v="5151.41"/>
    <n v="-2205.06"/>
  </r>
  <r>
    <x v="0"/>
    <x v="7"/>
    <s v="ELUC"/>
    <x v="17"/>
    <x v="343"/>
    <s v="SER AGUAYTIA"/>
    <s v="SER"/>
    <s v="R"/>
    <s v="Inteconectado"/>
    <s v="PR0057"/>
    <s v="BT5B-R"/>
    <s v="Mayor a 100kWh"/>
    <n v="30"/>
    <n v="5099"/>
    <n v="4514.79"/>
    <n v="127.39"/>
  </r>
  <r>
    <x v="0"/>
    <x v="7"/>
    <s v="EMSE"/>
    <x v="18"/>
    <x v="313"/>
    <s v="Paramonga"/>
    <s v="3"/>
    <s v="U"/>
    <s v="Inteconectado"/>
    <s v="PL0154"/>
    <s v="BT5B-R"/>
    <s v="De 0 a 30 kWh "/>
    <n v="2451"/>
    <n v="27521"/>
    <n v="19792.18"/>
    <n v="-4097.83"/>
  </r>
  <r>
    <x v="0"/>
    <x v="7"/>
    <s v="EMSE"/>
    <x v="18"/>
    <x v="313"/>
    <s v="Paramonga"/>
    <s v="3"/>
    <s v="U"/>
    <s v="Inteconectado"/>
    <s v="PL0154"/>
    <s v="BT5B-R"/>
    <s v="De 30 a 100kWh"/>
    <n v="3240"/>
    <n v="197956"/>
    <n v="113262.93"/>
    <n v="-14465.7"/>
  </r>
  <r>
    <x v="0"/>
    <x v="7"/>
    <s v="EMSE"/>
    <x v="18"/>
    <x v="313"/>
    <s v="Paramonga"/>
    <s v="3"/>
    <s v="U"/>
    <s v="Inteconectado"/>
    <s v="PL0154"/>
    <s v="BT5B-R"/>
    <s v="Mayor a 100kWh"/>
    <n v="1147"/>
    <n v="175784"/>
    <n v="111221.54"/>
    <n v="3139.19"/>
  </r>
  <r>
    <x v="0"/>
    <x v="7"/>
    <s v="EMSU"/>
    <x v="19"/>
    <x v="314"/>
    <s v="Utcubamba"/>
    <s v="3"/>
    <s v="U"/>
    <s v="Inteconectado"/>
    <s v="PL0155"/>
    <s v="BT5B-R"/>
    <s v="De 0 a 30 kWh "/>
    <n v="3903"/>
    <n v="49431"/>
    <n v="36990.879999999997"/>
    <n v="-8237.59"/>
  </r>
  <r>
    <x v="0"/>
    <x v="7"/>
    <s v="EMSU"/>
    <x v="19"/>
    <x v="314"/>
    <s v="Utcubamba"/>
    <s v="3"/>
    <s v="U"/>
    <s v="Inteconectado"/>
    <s v="PL0155"/>
    <s v="BT5B-R"/>
    <s v="De 30 a 100kWh"/>
    <n v="3149"/>
    <n v="189097"/>
    <n v="120163.77"/>
    <n v="-15745"/>
  </r>
  <r>
    <x v="0"/>
    <x v="7"/>
    <s v="EMSU"/>
    <x v="19"/>
    <x v="314"/>
    <s v="Utcubamba"/>
    <s v="3"/>
    <s v="U"/>
    <s v="Inteconectado"/>
    <s v="PL0155"/>
    <s v="BT5B-R"/>
    <s v="Mayor a 100kWh"/>
    <n v="1288"/>
    <n v="237235"/>
    <n v="166798.12"/>
    <n v="2434.33"/>
  </r>
  <r>
    <x v="0"/>
    <x v="7"/>
    <s v="EPA2"/>
    <x v="20"/>
    <x v="315"/>
    <s v="Edelsa"/>
    <s v="3"/>
    <s v="U"/>
    <s v="Inteconectado"/>
    <s v="PL0215"/>
    <s v="BT5B-R"/>
    <s v="De 0 a 30 kWh "/>
    <n v="618"/>
    <n v="9289"/>
    <n v="7304.94"/>
    <n v="-1575.59"/>
  </r>
  <r>
    <x v="0"/>
    <x v="7"/>
    <s v="EPA2"/>
    <x v="20"/>
    <x v="315"/>
    <s v="Edelsa"/>
    <s v="3"/>
    <s v="U"/>
    <s v="Inteconectado"/>
    <s v="PL0215"/>
    <s v="BT5B-R"/>
    <s v="De 30 a 100kWh"/>
    <n v="438"/>
    <n v="24872"/>
    <n v="16377.59"/>
    <n v="-2242.56"/>
  </r>
  <r>
    <x v="0"/>
    <x v="7"/>
    <s v="EPA2"/>
    <x v="20"/>
    <x v="315"/>
    <s v="Edelsa"/>
    <s v="3"/>
    <s v="U"/>
    <s v="Inteconectado"/>
    <s v="PL0215"/>
    <s v="BT5B-R"/>
    <s v="Mayor a 100kWh"/>
    <n v="118"/>
    <n v="24538"/>
    <n v="17699.8"/>
    <n v="496.57"/>
  </r>
  <r>
    <x v="0"/>
    <x v="7"/>
    <s v="EPAN"/>
    <x v="21"/>
    <x v="316"/>
    <s v="Pangoa"/>
    <s v="2"/>
    <s v="U"/>
    <s v="Inteconectado"/>
    <s v="PL0158"/>
    <s v="BT5B-R"/>
    <s v="De 0 a 30 kWh "/>
    <n v="663"/>
    <n v="7967"/>
    <n v="6170.74"/>
    <n v="-1360.69"/>
  </r>
  <r>
    <x v="0"/>
    <x v="7"/>
    <s v="EPAN"/>
    <x v="21"/>
    <x v="316"/>
    <s v="Pangoa"/>
    <s v="2"/>
    <s v="U"/>
    <s v="Inteconectado"/>
    <s v="PL0158"/>
    <s v="BT5B-R"/>
    <s v="De 30 a 100kWh"/>
    <n v="626"/>
    <n v="37151"/>
    <n v="24144.53"/>
    <n v="-3211.38"/>
  </r>
  <r>
    <x v="0"/>
    <x v="7"/>
    <s v="EPAN"/>
    <x v="21"/>
    <x v="316"/>
    <s v="Pangoa"/>
    <s v="2"/>
    <s v="U"/>
    <s v="Inteconectado"/>
    <s v="PL0158"/>
    <s v="BT5B-R"/>
    <s v="Mayor a 100kWh"/>
    <n v="539"/>
    <n v="143195"/>
    <n v="102412.69"/>
    <n v="2884.07"/>
  </r>
  <r>
    <x v="0"/>
    <x v="7"/>
    <s v="ESEM"/>
    <x v="22"/>
    <x v="317"/>
    <s v="ESEMPAT"/>
    <s v="SER"/>
    <s v="R"/>
    <s v="Inteconectado"/>
    <s v="PR4243"/>
    <s v="BT5B-R"/>
    <s v="De 0 a 30 kWh "/>
    <n v="579"/>
    <n v="8959"/>
    <n v="8751.33"/>
    <n v="-9412.48"/>
  </r>
  <r>
    <x v="0"/>
    <x v="7"/>
    <s v="ESEM"/>
    <x v="22"/>
    <x v="317"/>
    <s v="ESEMPAT"/>
    <s v="SER"/>
    <s v="R"/>
    <s v="Inteconectado"/>
    <s v="PR4243"/>
    <s v="BT5B-R"/>
    <s v="De 30 a 100kWh"/>
    <n v="600"/>
    <n v="32764"/>
    <n v="39700.629999999997"/>
    <n v="-18911.490000000002"/>
  </r>
  <r>
    <x v="0"/>
    <x v="7"/>
    <s v="ESEM"/>
    <x v="22"/>
    <x v="317"/>
    <s v="ESEMPAT"/>
    <s v="SER"/>
    <s v="R"/>
    <s v="Inteconectado"/>
    <s v="PR4243"/>
    <s v="BT5B-R"/>
    <s v="Mayor a 100kWh"/>
    <n v="38"/>
    <n v="4692"/>
    <n v="8383.4599999999991"/>
    <n v="236.47"/>
  </r>
  <r>
    <x v="0"/>
    <x v="7"/>
    <s v="LDS"/>
    <x v="23"/>
    <x v="318"/>
    <s v="Lima Sur"/>
    <s v="1"/>
    <s v="U"/>
    <s v="Inteconectado"/>
    <s v="PL0133"/>
    <s v="BT5B-R"/>
    <s v="De 0 a 30 kWh "/>
    <n v="97934"/>
    <n v="739515"/>
    <n v="472381.44"/>
    <n v="-77466.210000000006"/>
  </r>
  <r>
    <x v="0"/>
    <x v="7"/>
    <s v="LDS"/>
    <x v="23"/>
    <x v="318"/>
    <s v="Lima Sur"/>
    <s v="1"/>
    <s v="U"/>
    <s v="Inteconectado"/>
    <s v="PL0133"/>
    <s v="BT5B-R"/>
    <s v="De 30 a 100kWh"/>
    <n v="162634"/>
    <n v="11293532.560000001"/>
    <n v="4692715.26"/>
    <n v="-531464.56999999995"/>
  </r>
  <r>
    <x v="0"/>
    <x v="7"/>
    <s v="LDS"/>
    <x v="23"/>
    <x v="318"/>
    <s v="Lima Sur"/>
    <s v="1"/>
    <s v="U"/>
    <s v="Inteconectado"/>
    <s v="PL0133"/>
    <s v="BT5B-R"/>
    <s v="Mayor a 100kWh"/>
    <n v="637360"/>
    <n v="217597756.62"/>
    <n v="97315810.090000004"/>
    <n v="2724519.26"/>
  </r>
  <r>
    <x v="0"/>
    <x v="7"/>
    <s v="SEAL"/>
    <x v="24"/>
    <x v="319"/>
    <s v="Arequipa"/>
    <s v="2"/>
    <s v="U"/>
    <s v="Inteconectado"/>
    <s v="PL0134"/>
    <s v="BT5B-R"/>
    <s v="De 0 a 30 kWh "/>
    <n v="57649"/>
    <n v="557529"/>
    <n v="379459.26"/>
    <n v="-69385.45"/>
  </r>
  <r>
    <x v="0"/>
    <x v="7"/>
    <s v="SEAL"/>
    <x v="24"/>
    <x v="319"/>
    <s v="Arequipa"/>
    <s v="2"/>
    <s v="U"/>
    <s v="Inteconectado"/>
    <s v="PL0134"/>
    <s v="BT5B-R"/>
    <s v="De 30 a 100kWh"/>
    <n v="94251"/>
    <n v="6249518"/>
    <n v="3040788.81"/>
    <n v="-352180.17"/>
  </r>
  <r>
    <x v="0"/>
    <x v="7"/>
    <s v="SEAL"/>
    <x v="24"/>
    <x v="319"/>
    <s v="Arequipa"/>
    <s v="2"/>
    <s v="U"/>
    <s v="Inteconectado"/>
    <s v="PL0134"/>
    <s v="BT5B-R"/>
    <s v="Mayor a 100kWh"/>
    <n v="117137"/>
    <n v="25226418"/>
    <n v="13282976.83"/>
    <n v="368330.76"/>
  </r>
  <r>
    <x v="0"/>
    <x v="7"/>
    <s v="SEAL"/>
    <x v="24"/>
    <x v="320"/>
    <s v="Atico"/>
    <s v="3"/>
    <s v="U"/>
    <s v="Aislado"/>
    <s v="PL0136"/>
    <s v="BT5B-R"/>
    <s v="De 0 a 30 kWh "/>
    <n v="260"/>
    <n v="2926"/>
    <n v="1378.73"/>
    <n v="-583.13"/>
  </r>
  <r>
    <x v="0"/>
    <x v="7"/>
    <s v="SEAL"/>
    <x v="24"/>
    <x v="320"/>
    <s v="Atico"/>
    <s v="3"/>
    <s v="U"/>
    <s v="Aislado"/>
    <s v="PL0136"/>
    <s v="BT5B-R"/>
    <s v="De 30 a 100kWh"/>
    <n v="509"/>
    <n v="32331"/>
    <n v="11401.94"/>
    <n v="-3043.82"/>
  </r>
  <r>
    <x v="0"/>
    <x v="7"/>
    <s v="SEAL"/>
    <x v="24"/>
    <x v="320"/>
    <s v="Atico"/>
    <s v="3"/>
    <s v="U"/>
    <s v="Aislado"/>
    <s v="PL0136"/>
    <s v="BT5B-R"/>
    <s v="Mayor a 100kWh"/>
    <n v="386"/>
    <n v="88253"/>
    <n v="35922.42"/>
    <n v="-436.47"/>
  </r>
  <r>
    <x v="0"/>
    <x v="7"/>
    <s v="SEAL"/>
    <x v="24"/>
    <x v="321"/>
    <s v="Camaná"/>
    <s v="3"/>
    <s v="U"/>
    <s v="Inteconectado"/>
    <s v="PL0138"/>
    <s v="BT5B-R"/>
    <s v="De 0 a 30 kWh "/>
    <n v="6231"/>
    <n v="59029"/>
    <n v="43051.03"/>
    <n v="-7994.72"/>
  </r>
  <r>
    <x v="0"/>
    <x v="7"/>
    <s v="SEAL"/>
    <x v="24"/>
    <x v="321"/>
    <s v="Camaná"/>
    <s v="3"/>
    <s v="U"/>
    <s v="Inteconectado"/>
    <s v="PL0138"/>
    <s v="BT5B-R"/>
    <s v="De 30 a 100kWh"/>
    <n v="6591"/>
    <n v="404394"/>
    <n v="212463.78"/>
    <n v="-26759.46"/>
  </r>
  <r>
    <x v="0"/>
    <x v="7"/>
    <s v="SEAL"/>
    <x v="24"/>
    <x v="321"/>
    <s v="Camaná"/>
    <s v="3"/>
    <s v="U"/>
    <s v="Inteconectado"/>
    <s v="PL0138"/>
    <s v="BT5B-R"/>
    <s v="Mayor a 100kWh"/>
    <n v="3439"/>
    <n v="754591"/>
    <n v="430043.59"/>
    <n v="10758.87"/>
  </r>
  <r>
    <x v="0"/>
    <x v="7"/>
    <s v="SEAL"/>
    <x v="24"/>
    <x v="322"/>
    <s v="Chuquibamba"/>
    <s v="5"/>
    <s v="R"/>
    <s v="Inteconectado"/>
    <s v="PL0141"/>
    <s v="BT5B-R"/>
    <s v="De 0 a 30 kWh "/>
    <n v="3623"/>
    <n v="36164"/>
    <n v="23012.15"/>
    <n v="-14722.34"/>
  </r>
  <r>
    <x v="0"/>
    <x v="7"/>
    <s v="SEAL"/>
    <x v="24"/>
    <x v="322"/>
    <s v="Chuquibamba"/>
    <s v="5"/>
    <s v="R"/>
    <s v="Inteconectado"/>
    <s v="PL0141"/>
    <s v="BT5B-R"/>
    <s v="De 30 a 100kWh"/>
    <n v="1198"/>
    <n v="61556"/>
    <n v="30419.1"/>
    <n v="-14627.58"/>
  </r>
  <r>
    <x v="0"/>
    <x v="7"/>
    <s v="SEAL"/>
    <x v="24"/>
    <x v="322"/>
    <s v="Chuquibamba"/>
    <s v="5"/>
    <s v="R"/>
    <s v="Inteconectado"/>
    <s v="PL0141"/>
    <s v="BT5B-R"/>
    <s v="Mayor a 100kWh"/>
    <n v="232"/>
    <n v="51109"/>
    <n v="35460.559999999998"/>
    <n v="1001.76"/>
  </r>
  <r>
    <x v="0"/>
    <x v="7"/>
    <s v="SEAL"/>
    <x v="24"/>
    <x v="323"/>
    <s v="Huanca"/>
    <s v="6"/>
    <s v="R"/>
    <s v="Inteconectado"/>
    <s v="PL0142"/>
    <s v="BT5B-R"/>
    <s v="De 0 a 30 kWh "/>
    <n v="287"/>
    <n v="2917"/>
    <n v="1843.37"/>
    <n v="-1180.6500000000001"/>
  </r>
  <r>
    <x v="0"/>
    <x v="7"/>
    <s v="SEAL"/>
    <x v="24"/>
    <x v="323"/>
    <s v="Huanca"/>
    <s v="6"/>
    <s v="R"/>
    <s v="Inteconectado"/>
    <s v="PL0142"/>
    <s v="BT5B-R"/>
    <s v="De 30 a 100kWh"/>
    <n v="62"/>
    <n v="3078"/>
    <n v="1499.11"/>
    <n v="-752.68"/>
  </r>
  <r>
    <x v="0"/>
    <x v="7"/>
    <s v="SEAL"/>
    <x v="24"/>
    <x v="323"/>
    <s v="Huanca"/>
    <s v="6"/>
    <s v="R"/>
    <s v="Inteconectado"/>
    <s v="PL0142"/>
    <s v="BT5B-R"/>
    <s v="Mayor a 100kWh"/>
    <n v="5"/>
    <n v="936"/>
    <n v="649.04"/>
    <n v="18.34"/>
  </r>
  <r>
    <x v="0"/>
    <x v="7"/>
    <s v="SEAL"/>
    <x v="24"/>
    <x v="324"/>
    <s v="Ocoña"/>
    <s v="4"/>
    <s v="R"/>
    <s v="Inteconectado"/>
    <s v="PL0144"/>
    <s v="BT5B-R"/>
    <s v="De 0 a 30 kWh "/>
    <n v="302"/>
    <n v="3984"/>
    <n v="1873.22"/>
    <n v="-1572.36"/>
  </r>
  <r>
    <x v="0"/>
    <x v="7"/>
    <s v="SEAL"/>
    <x v="24"/>
    <x v="324"/>
    <s v="Ocoña"/>
    <s v="4"/>
    <s v="R"/>
    <s v="Inteconectado"/>
    <s v="PL0144"/>
    <s v="BT5B-R"/>
    <s v="De 30 a 100kWh"/>
    <n v="356"/>
    <n v="22196"/>
    <n v="10193.77"/>
    <n v="-4215.04"/>
  </r>
  <r>
    <x v="0"/>
    <x v="7"/>
    <s v="SEAL"/>
    <x v="24"/>
    <x v="324"/>
    <s v="Ocoña"/>
    <s v="4"/>
    <s v="R"/>
    <s v="Inteconectado"/>
    <s v="PL0144"/>
    <s v="BT5B-R"/>
    <s v="Mayor a 100kWh"/>
    <n v="169"/>
    <n v="32397"/>
    <n v="20337.32"/>
    <n v="574.11"/>
  </r>
  <r>
    <x v="0"/>
    <x v="7"/>
    <s v="SEAL"/>
    <x v="24"/>
    <x v="325"/>
    <s v="Caravelí"/>
    <s v="4"/>
    <s v="R"/>
    <s v="Aislado"/>
    <s v="PL0145"/>
    <s v="BT5B-R"/>
    <s v="De 0 a 30 kWh "/>
    <n v="324"/>
    <n v="3449"/>
    <n v="1508.58"/>
    <n v="-1168.8399999999999"/>
  </r>
  <r>
    <x v="0"/>
    <x v="7"/>
    <s v="SEAL"/>
    <x v="24"/>
    <x v="325"/>
    <s v="Caravelí"/>
    <s v="4"/>
    <s v="R"/>
    <s v="Aislado"/>
    <s v="PL0145"/>
    <s v="BT5B-R"/>
    <s v="De 30 a 100kWh"/>
    <n v="464"/>
    <n v="29209"/>
    <n v="9728.07"/>
    <n v="-4718.88"/>
  </r>
  <r>
    <x v="0"/>
    <x v="7"/>
    <s v="SEAL"/>
    <x v="24"/>
    <x v="325"/>
    <s v="Caravelí"/>
    <s v="4"/>
    <s v="R"/>
    <s v="Aislado"/>
    <s v="PL0145"/>
    <s v="BT5B-R"/>
    <s v="Mayor a 100kWh"/>
    <n v="260"/>
    <n v="49319"/>
    <n v="22500.77"/>
    <n v="0"/>
  </r>
  <r>
    <x v="0"/>
    <x v="7"/>
    <s v="SEAL"/>
    <x v="24"/>
    <x v="326"/>
    <s v="Valle del Colca"/>
    <s v="6"/>
    <s v="R"/>
    <s v="Inteconectado"/>
    <s v="PL0146"/>
    <s v="BT5B-R"/>
    <s v="De 0 a 30 kWh "/>
    <n v="4159"/>
    <n v="43793"/>
    <n v="27168.35"/>
    <n v="-17859.27"/>
  </r>
  <r>
    <x v="0"/>
    <x v="7"/>
    <s v="SEAL"/>
    <x v="24"/>
    <x v="326"/>
    <s v="Valle del Colca"/>
    <s v="6"/>
    <s v="R"/>
    <s v="Inteconectado"/>
    <s v="PL0146"/>
    <s v="BT5B-R"/>
    <s v="De 30 a 100kWh"/>
    <n v="1294"/>
    <n v="65844"/>
    <n v="32528.34"/>
    <n v="-15825.62"/>
  </r>
  <r>
    <x v="0"/>
    <x v="7"/>
    <s v="SEAL"/>
    <x v="24"/>
    <x v="326"/>
    <s v="Valle del Colca"/>
    <s v="6"/>
    <s v="R"/>
    <s v="Inteconectado"/>
    <s v="PL0146"/>
    <s v="BT5B-R"/>
    <s v="Mayor a 100kWh"/>
    <n v="288"/>
    <n v="79384"/>
    <n v="54889.87"/>
    <n v="1548.01"/>
  </r>
  <r>
    <x v="0"/>
    <x v="7"/>
    <s v="SEAL"/>
    <x v="24"/>
    <x v="327"/>
    <s v="Cotahuasi"/>
    <s v="6"/>
    <s v="R"/>
    <s v="Aislado"/>
    <s v="PL0147"/>
    <s v="BT5B-R"/>
    <s v="De 0 a 30 kWh "/>
    <n v="3948"/>
    <n v="26315"/>
    <n v="18268.86"/>
    <n v="-9889.7199999999993"/>
  </r>
  <r>
    <x v="0"/>
    <x v="7"/>
    <s v="SEAL"/>
    <x v="24"/>
    <x v="327"/>
    <s v="Cotahuasi"/>
    <s v="6"/>
    <s v="R"/>
    <s v="Aislado"/>
    <s v="PL0147"/>
    <s v="BT5B-R"/>
    <s v="De 30 a 100kWh"/>
    <n v="592"/>
    <n v="29712"/>
    <n v="10039.620000000001"/>
    <n v="-6671.84"/>
  </r>
  <r>
    <x v="0"/>
    <x v="7"/>
    <s v="SEAL"/>
    <x v="24"/>
    <x v="327"/>
    <s v="Cotahuasi"/>
    <s v="6"/>
    <s v="R"/>
    <s v="Aislado"/>
    <s v="PL0147"/>
    <s v="BT5B-R"/>
    <s v="Mayor a 100kWh"/>
    <n v="130"/>
    <n v="29199"/>
    <n v="14665.62"/>
    <n v="0"/>
  </r>
  <r>
    <x v="0"/>
    <x v="7"/>
    <s v="SEAL"/>
    <x v="24"/>
    <x v="328"/>
    <s v="Orcopampa"/>
    <s v="3"/>
    <s v="U"/>
    <s v="Inteconectado"/>
    <s v="PL0152"/>
    <s v="BT5B-R"/>
    <s v="De 0 a 30 kWh "/>
    <n v="908"/>
    <n v="9491"/>
    <n v="6641.7"/>
    <n v="-1287.18"/>
  </r>
  <r>
    <x v="0"/>
    <x v="7"/>
    <s v="SEAL"/>
    <x v="24"/>
    <x v="328"/>
    <s v="Orcopampa"/>
    <s v="3"/>
    <s v="U"/>
    <s v="Inteconectado"/>
    <s v="PL0152"/>
    <s v="BT5B-R"/>
    <s v="De 30 a 100kWh"/>
    <n v="922"/>
    <n v="55286"/>
    <n v="29068.799999999999"/>
    <n v="-3752.54"/>
  </r>
  <r>
    <x v="0"/>
    <x v="7"/>
    <s v="SEAL"/>
    <x v="24"/>
    <x v="328"/>
    <s v="Orcopampa"/>
    <s v="3"/>
    <s v="U"/>
    <s v="Inteconectado"/>
    <s v="PL0152"/>
    <s v="BT5B-R"/>
    <s v="Mayor a 100kWh"/>
    <n v="423"/>
    <n v="108145"/>
    <n v="61709.760000000002"/>
    <n v="1736.03"/>
  </r>
  <r>
    <x v="0"/>
    <x v="7"/>
    <s v="SEAL"/>
    <x v="24"/>
    <x v="329"/>
    <s v="Bella Unión-Chala"/>
    <s v="4"/>
    <s v="R"/>
    <s v="Inteconectado"/>
    <s v="PL0248"/>
    <s v="BT5B-R"/>
    <s v="De 0 a 30 kWh "/>
    <n v="2823"/>
    <n v="26439"/>
    <n v="16253.97"/>
    <n v="-9889.9599999999991"/>
  </r>
  <r>
    <x v="0"/>
    <x v="7"/>
    <s v="SEAL"/>
    <x v="24"/>
    <x v="329"/>
    <s v="Bella Unión-Chala"/>
    <s v="4"/>
    <s v="R"/>
    <s v="Inteconectado"/>
    <s v="PL0248"/>
    <s v="BT5B-R"/>
    <s v="De 30 a 100kWh"/>
    <n v="2592"/>
    <n v="158055"/>
    <n v="75639.710000000006"/>
    <n v="-29082.240000000002"/>
  </r>
  <r>
    <x v="0"/>
    <x v="7"/>
    <s v="SEAL"/>
    <x v="24"/>
    <x v="329"/>
    <s v="Bella Unión-Chala"/>
    <s v="4"/>
    <s v="R"/>
    <s v="Inteconectado"/>
    <s v="PL0248"/>
    <s v="BT5B-R"/>
    <s v="Mayor a 100kWh"/>
    <n v="1436"/>
    <n v="358587"/>
    <n v="225746.84"/>
    <n v="4191.07"/>
  </r>
  <r>
    <x v="0"/>
    <x v="7"/>
    <s v="SEAL"/>
    <x v="24"/>
    <x v="330"/>
    <s v="Islay"/>
    <s v="3"/>
    <s v="U"/>
    <s v="Inteconectado"/>
    <s v="PL0249"/>
    <s v="BT5B-R"/>
    <s v="De 0 a 30 kWh "/>
    <n v="6339"/>
    <n v="58226"/>
    <n v="43069.09"/>
    <n v="-7892.41"/>
  </r>
  <r>
    <x v="0"/>
    <x v="7"/>
    <s v="SEAL"/>
    <x v="24"/>
    <x v="330"/>
    <s v="Islay"/>
    <s v="3"/>
    <s v="U"/>
    <s v="Inteconectado"/>
    <s v="PL0249"/>
    <s v="BT5B-R"/>
    <s v="De 30 a 100kWh"/>
    <n v="7201"/>
    <n v="450789"/>
    <n v="237126.1"/>
    <n v="-29308.07"/>
  </r>
  <r>
    <x v="0"/>
    <x v="7"/>
    <s v="SEAL"/>
    <x v="24"/>
    <x v="330"/>
    <s v="Islay"/>
    <s v="3"/>
    <s v="U"/>
    <s v="Inteconectado"/>
    <s v="PL0249"/>
    <s v="BT5B-R"/>
    <s v="Mayor a 100kWh"/>
    <n v="4355"/>
    <n v="923610"/>
    <n v="528758.9"/>
    <n v="14836.35"/>
  </r>
  <r>
    <x v="0"/>
    <x v="7"/>
    <s v="SEAL"/>
    <x v="24"/>
    <x v="331"/>
    <s v="Majes-Siguas"/>
    <s v="4"/>
    <s v="R"/>
    <s v="Inteconectado"/>
    <s v="PL0250"/>
    <s v="BT5B-R"/>
    <s v="De 0 a 30 kWh "/>
    <n v="4447"/>
    <n v="51260"/>
    <n v="27550.07"/>
    <n v="-18757.060000000001"/>
  </r>
  <r>
    <x v="0"/>
    <x v="7"/>
    <s v="SEAL"/>
    <x v="24"/>
    <x v="331"/>
    <s v="Majes-Siguas"/>
    <s v="4"/>
    <s v="R"/>
    <s v="Inteconectado"/>
    <s v="PL0250"/>
    <s v="BT5B-R"/>
    <s v="De 30 a 100kWh"/>
    <n v="5955"/>
    <n v="360666"/>
    <n v="168997.68"/>
    <n v="-65385.9"/>
  </r>
  <r>
    <x v="0"/>
    <x v="7"/>
    <s v="SEAL"/>
    <x v="24"/>
    <x v="331"/>
    <s v="Majes-Siguas"/>
    <s v="4"/>
    <s v="R"/>
    <s v="Inteconectado"/>
    <s v="PL0250"/>
    <s v="BT5B-R"/>
    <s v="Mayor a 100kWh"/>
    <n v="3170"/>
    <n v="835572"/>
    <n v="502552.01"/>
    <n v="-2046.22"/>
  </r>
  <r>
    <x v="0"/>
    <x v="7"/>
    <s v="SEAL"/>
    <x v="24"/>
    <x v="332"/>
    <s v="Repartición-La Cano"/>
    <s v="4"/>
    <s v="R"/>
    <s v="Inteconectado"/>
    <s v="PL0251"/>
    <s v="BT5B-R"/>
    <s v="De 0 a 30 kWh "/>
    <n v="3300"/>
    <n v="37625"/>
    <n v="20351.32"/>
    <n v="-13767.97"/>
  </r>
  <r>
    <x v="0"/>
    <x v="7"/>
    <s v="SEAL"/>
    <x v="24"/>
    <x v="332"/>
    <s v="Repartición-La Cano"/>
    <s v="4"/>
    <s v="R"/>
    <s v="Inteconectado"/>
    <s v="PL0251"/>
    <s v="BT5B-R"/>
    <s v="De 30 a 100kWh"/>
    <n v="4139"/>
    <n v="249993"/>
    <n v="117043.5"/>
    <n v="-45459.02"/>
  </r>
  <r>
    <x v="0"/>
    <x v="7"/>
    <s v="SEAL"/>
    <x v="24"/>
    <x v="332"/>
    <s v="Repartición-La Cano"/>
    <s v="4"/>
    <s v="R"/>
    <s v="Inteconectado"/>
    <s v="PL0251"/>
    <s v="BT5B-R"/>
    <s v="Mayor a 100kWh"/>
    <n v="1549"/>
    <n v="361656"/>
    <n v="224988.78"/>
    <n v="5947.58"/>
  </r>
  <r>
    <x v="0"/>
    <x v="7"/>
    <s v="SEAL"/>
    <x v="24"/>
    <x v="333"/>
    <s v="Valle de Majes"/>
    <s v="4"/>
    <s v="R"/>
    <s v="Inteconectado"/>
    <s v="PL0252"/>
    <s v="BT5B-R"/>
    <s v="De 0 a 30 kWh "/>
    <n v="2168"/>
    <n v="24274"/>
    <n v="13268.83"/>
    <n v="-8877.7199999999993"/>
  </r>
  <r>
    <x v="0"/>
    <x v="7"/>
    <s v="SEAL"/>
    <x v="24"/>
    <x v="333"/>
    <s v="Valle de Majes"/>
    <s v="4"/>
    <s v="R"/>
    <s v="Inteconectado"/>
    <s v="PL0252"/>
    <s v="BT5B-R"/>
    <s v="De 30 a 100kWh"/>
    <n v="2800"/>
    <n v="167385"/>
    <n v="78144.12"/>
    <n v="-30716"/>
  </r>
  <r>
    <x v="0"/>
    <x v="7"/>
    <s v="SEAL"/>
    <x v="24"/>
    <x v="333"/>
    <s v="Valle de Majes"/>
    <s v="4"/>
    <s v="R"/>
    <s v="Inteconectado"/>
    <s v="PL0252"/>
    <s v="BT5B-R"/>
    <s v="Mayor a 100kWh"/>
    <n v="903"/>
    <n v="196680"/>
    <n v="122735.31"/>
    <n v="3453.74"/>
  </r>
  <r>
    <x v="0"/>
    <x v="7"/>
    <s v="SEAL"/>
    <x v="24"/>
    <x v="334"/>
    <s v="Ser Colca"/>
    <s v="SER"/>
    <s v="R"/>
    <s v="Inteconectado"/>
    <s v="PR0146"/>
    <s v="BT5B-R"/>
    <s v="De 0 a 30 kWh "/>
    <n v="1241"/>
    <n v="9612"/>
    <n v="9172.4"/>
    <n v="-4535.8999999999996"/>
  </r>
  <r>
    <x v="0"/>
    <x v="7"/>
    <s v="SEAL"/>
    <x v="24"/>
    <x v="334"/>
    <s v="Ser Colca"/>
    <s v="SER"/>
    <s v="R"/>
    <s v="Inteconectado"/>
    <s v="PR0146"/>
    <s v="BT5B-R"/>
    <s v="De 30 a 100kWh"/>
    <n v="208"/>
    <n v="9982"/>
    <n v="5724.95"/>
    <n v="-2945.28"/>
  </r>
  <r>
    <x v="0"/>
    <x v="7"/>
    <s v="SEAL"/>
    <x v="24"/>
    <x v="334"/>
    <s v="Ser Colca"/>
    <s v="SER"/>
    <s v="R"/>
    <s v="Inteconectado"/>
    <s v="PR0146"/>
    <s v="BT5B-R"/>
    <s v="Mayor a 100kWh"/>
    <n v="49"/>
    <n v="12675"/>
    <n v="10186.790000000001"/>
    <n v="286.18"/>
  </r>
  <r>
    <x v="0"/>
    <x v="7"/>
    <s v="SEAL"/>
    <x v="24"/>
    <x v="338"/>
    <s v="SER Chuquibamba IV Etapa"/>
    <s v="SER"/>
    <s v="R"/>
    <s v="Inteconectado"/>
    <s v="PR0141"/>
    <s v="BT5B-R"/>
    <s v="De 0 a 30 kWh "/>
    <n v="974"/>
    <n v="6029"/>
    <n v="6746.63"/>
    <n v="-2824.31"/>
  </r>
  <r>
    <x v="0"/>
    <x v="7"/>
    <s v="SEAL"/>
    <x v="24"/>
    <x v="338"/>
    <s v="SER Chuquibamba IV Etapa"/>
    <s v="SER"/>
    <s v="R"/>
    <s v="Inteconectado"/>
    <s v="PR0141"/>
    <s v="BT5B-R"/>
    <s v="De 30 a 100kWh"/>
    <n v="96"/>
    <n v="4325"/>
    <n v="2412.54"/>
    <n v="-1348.8"/>
  </r>
  <r>
    <x v="0"/>
    <x v="7"/>
    <s v="SEAL"/>
    <x v="24"/>
    <x v="338"/>
    <s v="SER Chuquibamba IV Etapa"/>
    <s v="SER"/>
    <s v="R"/>
    <s v="Inteconectado"/>
    <s v="PR0141"/>
    <s v="BT5B-R"/>
    <s v="Mayor a 100kWh"/>
    <n v="8"/>
    <n v="2355"/>
    <n v="1872.93"/>
    <n v="52.78"/>
  </r>
  <r>
    <x v="0"/>
    <x v="7"/>
    <s v="SEAL"/>
    <x v="24"/>
    <x v="339"/>
    <s v="SER Caravelí II Etapa"/>
    <s v="SER"/>
    <s v="R"/>
    <s v="Inteconectado"/>
    <s v="PR0141"/>
    <s v="BT5B-R"/>
    <s v="De 0 a 30 kWh "/>
    <n v="1510"/>
    <n v="15959"/>
    <n v="12372.78"/>
    <n v="-7500.73"/>
  </r>
  <r>
    <x v="0"/>
    <x v="7"/>
    <s v="SEAL"/>
    <x v="24"/>
    <x v="339"/>
    <s v="SER Caravelí II Etapa"/>
    <s v="SER"/>
    <s v="R"/>
    <s v="Inteconectado"/>
    <s v="PR0141"/>
    <s v="BT5B-R"/>
    <s v="De 30 a 100kWh"/>
    <n v="909"/>
    <n v="52856"/>
    <n v="31926.74"/>
    <n v="-12816.9"/>
  </r>
  <r>
    <x v="0"/>
    <x v="7"/>
    <s v="SEAL"/>
    <x v="24"/>
    <x v="339"/>
    <s v="SER Caravelí II Etapa"/>
    <s v="SER"/>
    <s v="R"/>
    <s v="Inteconectado"/>
    <s v="PR0141"/>
    <s v="BT5B-R"/>
    <s v="Mayor a 100kWh"/>
    <n v="482"/>
    <n v="122865"/>
    <n v="98364.9"/>
    <n v="2763.08"/>
  </r>
  <r>
    <x v="0"/>
    <x v="7"/>
    <s v="SEAL"/>
    <x v="24"/>
    <x v="340"/>
    <s v="SER Huanca"/>
    <s v="SER"/>
    <s v="R"/>
    <s v="Inteconectado"/>
    <s v="PR0142"/>
    <s v="BT5B-R"/>
    <s v="De 0 a 30 kWh "/>
    <n v="131"/>
    <n v="503"/>
    <n v="819.03"/>
    <n v="-235.56"/>
  </r>
  <r>
    <x v="0"/>
    <x v="7"/>
    <s v="SEAL"/>
    <x v="24"/>
    <x v="340"/>
    <s v="SER Huanca"/>
    <s v="SER"/>
    <s v="R"/>
    <s v="Inteconectado"/>
    <s v="PR0142"/>
    <s v="BT5B-R"/>
    <s v="De 30 a 100kWh"/>
    <n v="3"/>
    <n v="109"/>
    <n v="55.64"/>
    <n v="-42.15"/>
  </r>
  <r>
    <x v="0"/>
    <x v="7"/>
    <s v="SEAL"/>
    <x v="24"/>
    <x v="340"/>
    <s v="SER Huanca"/>
    <s v="SER"/>
    <s v="R"/>
    <s v="Inteconectado"/>
    <s v="PR0142"/>
    <s v="BT5B-R"/>
    <s v="Mayor a 100kWh"/>
    <n v="1"/>
    <n v="133"/>
    <n v="108.67"/>
    <n v="3.06"/>
  </r>
  <r>
    <x v="0"/>
    <x v="7"/>
    <s v="SEAL"/>
    <x v="24"/>
    <x v="341"/>
    <s v="SER La Barrera"/>
    <s v="SER"/>
    <s v="R"/>
    <s v="Inteconectado"/>
    <s v="PR0141"/>
    <s v="BT5B-R"/>
    <s v="De 0 a 30 kWh "/>
    <n v="163"/>
    <n v="847"/>
    <n v="1082.57"/>
    <n v="-396.8"/>
  </r>
  <r>
    <x v="0"/>
    <x v="7"/>
    <s v="SEAL"/>
    <x v="24"/>
    <x v="341"/>
    <s v="SER La Barrera"/>
    <s v="SER"/>
    <s v="R"/>
    <s v="Inteconectado"/>
    <s v="PR0141"/>
    <s v="BT5B-R"/>
    <s v="De 30 a 100kWh"/>
    <n v="23"/>
    <n v="1003"/>
    <n v="552.91999999999996"/>
    <n v="-323.14999999999998"/>
  </r>
  <r>
    <x v="0"/>
    <x v="7"/>
    <s v="SEAL"/>
    <x v="24"/>
    <x v="341"/>
    <s v="SER La Barrera"/>
    <s v="SER"/>
    <s v="R"/>
    <s v="Inteconectado"/>
    <s v="PR0141"/>
    <s v="BT5B-R"/>
    <s v="Mayor a 100kWh"/>
    <n v="2"/>
    <n v="222"/>
    <n v="183.16"/>
    <n v="5.17"/>
  </r>
  <r>
    <x v="0"/>
    <x v="7"/>
    <s v="SERS"/>
    <x v="25"/>
    <x v="335"/>
    <s v="Rioja"/>
    <s v="3"/>
    <s v="U"/>
    <s v="Inteconectado"/>
    <s v="PL0156"/>
    <s v="BT5B-R"/>
    <s v="De 0 a 30 kWh "/>
    <n v="2721"/>
    <n v="35257"/>
    <n v="27414.19"/>
    <n v="-7019.65"/>
  </r>
  <r>
    <x v="0"/>
    <x v="7"/>
    <s v="SERS"/>
    <x v="25"/>
    <x v="335"/>
    <s v="Rioja"/>
    <s v="3"/>
    <s v="U"/>
    <s v="Inteconectado"/>
    <s v="PL0156"/>
    <s v="BT5B-R"/>
    <s v="De 30 a 100kWh"/>
    <n v="2350"/>
    <n v="142929"/>
    <n v="96803.49"/>
    <n v="-15519.35"/>
  </r>
  <r>
    <x v="0"/>
    <x v="7"/>
    <s v="SERS"/>
    <x v="25"/>
    <x v="335"/>
    <s v="Rioja"/>
    <s v="3"/>
    <s v="U"/>
    <s v="Inteconectado"/>
    <s v="PL0156"/>
    <s v="BT5B-R"/>
    <s v="Mayor a 100kWh"/>
    <n v="1022"/>
    <n v="191621"/>
    <n v="144008.21"/>
    <n v="4058.46"/>
  </r>
  <r>
    <x v="0"/>
    <x v="8"/>
    <s v="ADIL"/>
    <x v="0"/>
    <x v="0"/>
    <s v="Gracias a Dios"/>
    <s v="6"/>
    <s v="R"/>
    <s v="Aislado"/>
    <s v="PL0197"/>
    <s v="BT5B-R"/>
    <s v="De 0 a 30 kWh "/>
    <n v="204"/>
    <n v="1770"/>
    <n v="3039.15"/>
    <n v="-1709.65"/>
  </r>
  <r>
    <x v="0"/>
    <x v="8"/>
    <s v="ADIL"/>
    <x v="0"/>
    <x v="0"/>
    <s v="Gracias a Dios"/>
    <s v="6"/>
    <s v="R"/>
    <s v="Aislado"/>
    <s v="PL0197"/>
    <s v="BT5B-R"/>
    <s v="De 30 a 100kWh"/>
    <n v="15"/>
    <n v="795"/>
    <n v="938.16"/>
    <n v="-353.28"/>
  </r>
  <r>
    <x v="0"/>
    <x v="8"/>
    <s v="ADIL"/>
    <x v="0"/>
    <x v="0"/>
    <s v="Gracias a Dios"/>
    <s v="6"/>
    <s v="R"/>
    <s v="Aislado"/>
    <s v="PL0197"/>
    <s v="BT5B-R"/>
    <s v="Mayor a 100kWh"/>
    <n v="4"/>
    <n v="864"/>
    <n v="1109.81"/>
    <n v="0"/>
  </r>
  <r>
    <x v="0"/>
    <x v="8"/>
    <s v="ADIL"/>
    <x v="0"/>
    <x v="1"/>
    <s v="Asquipata"/>
    <s v="SER"/>
    <s v="R"/>
    <s v="Inteconectado"/>
    <s v="PR0198"/>
    <s v="BT5B-R"/>
    <s v="De 0 a 30 kWh "/>
    <n v="277"/>
    <n v="1313"/>
    <n v="3703.84"/>
    <n v="-1738.74"/>
  </r>
  <r>
    <x v="0"/>
    <x v="8"/>
    <s v="ADIL"/>
    <x v="0"/>
    <x v="1"/>
    <s v="Asquipata"/>
    <s v="SER"/>
    <s v="R"/>
    <s v="Inteconectado"/>
    <s v="PR0198"/>
    <s v="BT5B-R"/>
    <s v="De 30 a 100kWh"/>
    <n v="9"/>
    <n v="409"/>
    <n v="684.83"/>
    <n v="-362.52"/>
  </r>
  <r>
    <x v="0"/>
    <x v="8"/>
    <s v="ADIL"/>
    <x v="0"/>
    <x v="1"/>
    <s v="Asquipata"/>
    <s v="SER"/>
    <s v="R"/>
    <s v="Inteconectado"/>
    <s v="PR0198"/>
    <s v="BT5B-R"/>
    <s v="Mayor a 100kWh"/>
    <n v="3"/>
    <n v="353"/>
    <n v="627.02"/>
    <n v="18.190000000000001"/>
  </r>
  <r>
    <x v="0"/>
    <x v="8"/>
    <s v="ADIL"/>
    <x v="0"/>
    <x v="2"/>
    <s v="Santa Leonor"/>
    <s v="SER"/>
    <s v="R"/>
    <s v="Aislado"/>
    <s v="PR0201"/>
    <s v="BT5B-R"/>
    <s v="De 0 a 30 kWh "/>
    <n v="3122"/>
    <n v="22257"/>
    <n v="50454.09"/>
    <n v="-26578.58"/>
  </r>
  <r>
    <x v="0"/>
    <x v="8"/>
    <s v="ADIL"/>
    <x v="0"/>
    <x v="2"/>
    <s v="Santa Leonor"/>
    <s v="SER"/>
    <s v="R"/>
    <s v="Aislado"/>
    <s v="PR0201"/>
    <s v="BT5B-R"/>
    <s v="De 30 a 100kWh"/>
    <n v="389"/>
    <n v="19619"/>
    <n v="28100.82"/>
    <n v="-13777.92"/>
  </r>
  <r>
    <x v="0"/>
    <x v="8"/>
    <s v="ADIL"/>
    <x v="0"/>
    <x v="2"/>
    <s v="Santa Leonor"/>
    <s v="SER"/>
    <s v="R"/>
    <s v="Aislado"/>
    <s v="PR0201"/>
    <s v="BT5B-R"/>
    <s v="Mayor a 100kWh"/>
    <n v="58"/>
    <n v="11629"/>
    <n v="15577.22"/>
    <n v="0"/>
  </r>
  <r>
    <x v="0"/>
    <x v="8"/>
    <s v="ADIL"/>
    <x v="0"/>
    <x v="3"/>
    <s v="Hongos"/>
    <s v="SER"/>
    <s v="R"/>
    <s v="Aislado"/>
    <s v="PR0202"/>
    <s v="BT5B-R"/>
    <s v="De 0 a 30 kWh "/>
    <n v="1853"/>
    <n v="11929"/>
    <n v="27965.27"/>
    <n v="-13858.9"/>
  </r>
  <r>
    <x v="0"/>
    <x v="8"/>
    <s v="ADIL"/>
    <x v="0"/>
    <x v="3"/>
    <s v="Hongos"/>
    <s v="SER"/>
    <s v="R"/>
    <s v="Aislado"/>
    <s v="PR0202"/>
    <s v="BT5B-R"/>
    <s v="De 30 a 100kWh"/>
    <n v="152"/>
    <n v="6946"/>
    <n v="10460.75"/>
    <n v="-4700.28"/>
  </r>
  <r>
    <x v="0"/>
    <x v="8"/>
    <s v="ADIL"/>
    <x v="0"/>
    <x v="3"/>
    <s v="Hongos"/>
    <s v="SER"/>
    <s v="R"/>
    <s v="Aislado"/>
    <s v="PR0202"/>
    <s v="BT5B-R"/>
    <s v="Mayor a 100kWh"/>
    <n v="41"/>
    <n v="10014"/>
    <n v="14592.63"/>
    <n v="0"/>
  </r>
  <r>
    <x v="0"/>
    <x v="8"/>
    <s v="ADIL"/>
    <x v="0"/>
    <x v="4"/>
    <s v="Quinches"/>
    <s v="SER"/>
    <s v="R"/>
    <s v="Aislado"/>
    <s v="PR0203"/>
    <s v="BT5B-R"/>
    <s v="De 0 a 30 kWh "/>
    <n v="2299"/>
    <n v="12936"/>
    <n v="31827.360000000001"/>
    <n v="-15304.98"/>
  </r>
  <r>
    <x v="0"/>
    <x v="8"/>
    <s v="ADIL"/>
    <x v="0"/>
    <x v="4"/>
    <s v="Quinches"/>
    <s v="SER"/>
    <s v="R"/>
    <s v="Aislado"/>
    <s v="PR0203"/>
    <s v="BT5B-R"/>
    <s v="De 30 a 100kWh"/>
    <n v="233"/>
    <n v="11640"/>
    <n v="16115.38"/>
    <n v="-7857.72"/>
  </r>
  <r>
    <x v="0"/>
    <x v="8"/>
    <s v="ADIL"/>
    <x v="0"/>
    <x v="4"/>
    <s v="Quinches"/>
    <s v="SER"/>
    <s v="R"/>
    <s v="Aislado"/>
    <s v="PR0203"/>
    <s v="BT5B-R"/>
    <s v="Mayor a 100kWh"/>
    <n v="45"/>
    <n v="11687"/>
    <n v="13097.19"/>
    <n v="0"/>
  </r>
  <r>
    <x v="0"/>
    <x v="8"/>
    <s v="ADIL"/>
    <x v="0"/>
    <x v="5"/>
    <s v="Canta"/>
    <s v="SER"/>
    <s v="R"/>
    <s v="Aislado"/>
    <s v="PR0204"/>
    <s v="BT5B-R"/>
    <s v="De 0 a 30 kWh "/>
    <n v="1747"/>
    <n v="7352"/>
    <n v="20360.89"/>
    <n v="-8781.17"/>
  </r>
  <r>
    <x v="0"/>
    <x v="8"/>
    <s v="ADIL"/>
    <x v="0"/>
    <x v="5"/>
    <s v="Canta"/>
    <s v="SER"/>
    <s v="R"/>
    <s v="Aislado"/>
    <s v="PR0204"/>
    <s v="BT5B-R"/>
    <s v="De 30 a 100kWh"/>
    <n v="104"/>
    <n v="5331"/>
    <n v="7443.34"/>
    <n v="-3695.64"/>
  </r>
  <r>
    <x v="0"/>
    <x v="8"/>
    <s v="ADIL"/>
    <x v="0"/>
    <x v="5"/>
    <s v="Canta"/>
    <s v="SER"/>
    <s v="R"/>
    <s v="Aislado"/>
    <s v="PR0204"/>
    <s v="BT5B-R"/>
    <s v="Mayor a 100kWh"/>
    <n v="11"/>
    <n v="2082"/>
    <n v="3022.4"/>
    <n v="0"/>
  </r>
  <r>
    <x v="0"/>
    <x v="8"/>
    <s v="ADIL"/>
    <x v="0"/>
    <x v="6"/>
    <s v="Cajatambo"/>
    <s v="SER"/>
    <s v="R"/>
    <s v="Aislado"/>
    <s v="PR0205"/>
    <s v="BT5B-R"/>
    <s v="De 0 a 30 kWh "/>
    <n v="3834"/>
    <n v="29577"/>
    <n v="65387.6"/>
    <n v="-35291.81"/>
  </r>
  <r>
    <x v="0"/>
    <x v="8"/>
    <s v="ADIL"/>
    <x v="0"/>
    <x v="6"/>
    <s v="Cajatambo"/>
    <s v="SER"/>
    <s v="R"/>
    <s v="Aislado"/>
    <s v="PR0205"/>
    <s v="BT5B-R"/>
    <s v="De 30 a 100kWh"/>
    <n v="513"/>
    <n v="25197"/>
    <n v="36218.589999999997"/>
    <n v="-18262.919999999998"/>
  </r>
  <r>
    <x v="0"/>
    <x v="8"/>
    <s v="ADIL"/>
    <x v="0"/>
    <x v="6"/>
    <s v="Cajatambo"/>
    <s v="SER"/>
    <s v="R"/>
    <s v="Aislado"/>
    <s v="PR0205"/>
    <s v="BT5B-R"/>
    <s v="Mayor a 100kWh"/>
    <n v="96"/>
    <n v="23065"/>
    <n v="30854.29"/>
    <n v="0"/>
  </r>
  <r>
    <x v="0"/>
    <x v="8"/>
    <s v="ADIL"/>
    <x v="0"/>
    <x v="7"/>
    <s v="Huarochiri"/>
    <s v="SER"/>
    <s v="R"/>
    <s v="Inteconectado"/>
    <s v="PR0206"/>
    <s v="BT5B-R"/>
    <s v="De 0 a 30 kWh "/>
    <n v="5496"/>
    <n v="35664"/>
    <n v="89677.07"/>
    <n v="-47332.5"/>
  </r>
  <r>
    <x v="0"/>
    <x v="8"/>
    <s v="ADIL"/>
    <x v="0"/>
    <x v="7"/>
    <s v="Huarochiri"/>
    <s v="SER"/>
    <s v="R"/>
    <s v="Inteconectado"/>
    <s v="PR0206"/>
    <s v="BT5B-R"/>
    <s v="De 30 a 100kWh"/>
    <n v="804"/>
    <n v="44072"/>
    <n v="65822.880000000005"/>
    <n v="-32143.919999999998"/>
  </r>
  <r>
    <x v="0"/>
    <x v="8"/>
    <s v="ADIL"/>
    <x v="0"/>
    <x v="7"/>
    <s v="Huarochiri"/>
    <s v="SER"/>
    <s v="R"/>
    <s v="Inteconectado"/>
    <s v="PR0206"/>
    <s v="BT5B-R"/>
    <s v="Mayor a 100kWh"/>
    <n v="145"/>
    <n v="40956"/>
    <n v="55091.22"/>
    <n v="1597.63"/>
  </r>
  <r>
    <x v="0"/>
    <x v="8"/>
    <s v="ADIL"/>
    <x v="0"/>
    <x v="8"/>
    <s v="Quicacha"/>
    <s v="SER"/>
    <s v="R"/>
    <s v="Aislado"/>
    <s v="PR0209"/>
    <s v="BT5B-R"/>
    <s v="De 0 a 30 kWh "/>
    <n v="314"/>
    <n v="3163"/>
    <n v="6501.85"/>
    <n v="-3772.61"/>
  </r>
  <r>
    <x v="0"/>
    <x v="8"/>
    <s v="ADIL"/>
    <x v="0"/>
    <x v="8"/>
    <s v="Quicacha"/>
    <s v="SER"/>
    <s v="R"/>
    <s v="Aislado"/>
    <s v="PR0209"/>
    <s v="BT5B-R"/>
    <s v="De 30 a 100kWh"/>
    <n v="158"/>
    <n v="8766"/>
    <n v="11251.01"/>
    <n v="-5669.04"/>
  </r>
  <r>
    <x v="0"/>
    <x v="8"/>
    <s v="ADIL"/>
    <x v="0"/>
    <x v="8"/>
    <s v="Quicacha"/>
    <s v="SER"/>
    <s v="R"/>
    <s v="Aislado"/>
    <s v="PR0209"/>
    <s v="BT5B-R"/>
    <s v="Mayor a 100kWh"/>
    <n v="24"/>
    <n v="4496"/>
    <n v="4703.1000000000004"/>
    <n v="136.38"/>
  </r>
  <r>
    <x v="0"/>
    <x v="8"/>
    <s v="ADIL"/>
    <x v="0"/>
    <x v="9"/>
    <s v="Marcabamba"/>
    <s v="SER"/>
    <s v="R"/>
    <s v="Inteconectado"/>
    <s v="PR0210"/>
    <s v="BT5B-R"/>
    <s v="De 0 a 30 kWh "/>
    <n v="726"/>
    <n v="6786"/>
    <n v="15548.09"/>
    <n v="-8942.86"/>
  </r>
  <r>
    <x v="0"/>
    <x v="8"/>
    <s v="ADIL"/>
    <x v="0"/>
    <x v="9"/>
    <s v="Marcabamba"/>
    <s v="SER"/>
    <s v="R"/>
    <s v="Inteconectado"/>
    <s v="PR0210"/>
    <s v="BT5B-R"/>
    <s v="De 30 a 100kWh"/>
    <n v="158"/>
    <n v="8032"/>
    <n v="12064.51"/>
    <n v="-5998.44"/>
  </r>
  <r>
    <x v="0"/>
    <x v="8"/>
    <s v="ADIL"/>
    <x v="0"/>
    <x v="9"/>
    <s v="Marcabamba"/>
    <s v="SER"/>
    <s v="R"/>
    <s v="Inteconectado"/>
    <s v="PR0210"/>
    <s v="BT5B-R"/>
    <s v="Mayor a 100kWh"/>
    <n v="15"/>
    <n v="2588"/>
    <n v="4155.26"/>
    <n v="120.51"/>
  </r>
  <r>
    <x v="0"/>
    <x v="8"/>
    <s v="ADIL"/>
    <x v="0"/>
    <x v="10"/>
    <s v="Humay Pampano"/>
    <s v="SER"/>
    <s v="R"/>
    <s v="Inteconectado"/>
    <s v="PR0211"/>
    <s v="BT5B-R"/>
    <s v="De 0 a 30 kWh "/>
    <n v="25"/>
    <n v="285"/>
    <n v="625.4"/>
    <n v="-375.3"/>
  </r>
  <r>
    <x v="0"/>
    <x v="8"/>
    <s v="ADIL"/>
    <x v="0"/>
    <x v="10"/>
    <s v="Humay Pampano"/>
    <s v="SER"/>
    <s v="R"/>
    <s v="Inteconectado"/>
    <s v="PR0211"/>
    <s v="BT5B-R"/>
    <s v="De 30 a 100kWh"/>
    <n v="13"/>
    <n v="750"/>
    <n v="1118.26"/>
    <n v="-486"/>
  </r>
  <r>
    <x v="0"/>
    <x v="8"/>
    <s v="ADIL"/>
    <x v="0"/>
    <x v="10"/>
    <s v="Humay Pampano"/>
    <s v="SER"/>
    <s v="R"/>
    <s v="Inteconectado"/>
    <s v="PR0211"/>
    <s v="BT5B-R"/>
    <s v="Mayor a 100kWh"/>
    <n v="6"/>
    <n v="2193"/>
    <n v="2425.94"/>
    <n v="70.36"/>
  </r>
  <r>
    <x v="0"/>
    <x v="8"/>
    <s v="ADIL"/>
    <x v="0"/>
    <x v="11"/>
    <s v="Pasco Rural (Huachon)"/>
    <s v="6"/>
    <s v="R"/>
    <s v="Inteconectado"/>
    <s v="PL0212"/>
    <s v="BT5B-R"/>
    <s v="De 0 a 30 kWh "/>
    <n v="636"/>
    <n v="6425"/>
    <n v="9942.7999999999993"/>
    <n v="-4622.63"/>
  </r>
  <r>
    <x v="0"/>
    <x v="8"/>
    <s v="ADIL"/>
    <x v="0"/>
    <x v="11"/>
    <s v="Pasco Rural (Huachon)"/>
    <s v="6"/>
    <s v="R"/>
    <s v="Inteconectado"/>
    <s v="PL0212"/>
    <s v="BT5B-R"/>
    <s v="De 30 a 100kWh"/>
    <n v="102"/>
    <n v="5009"/>
    <n v="5458.9"/>
    <n v="-2184.84"/>
  </r>
  <r>
    <x v="0"/>
    <x v="8"/>
    <s v="ADIL"/>
    <x v="0"/>
    <x v="11"/>
    <s v="Pasco Rural (Huachon)"/>
    <s v="6"/>
    <s v="R"/>
    <s v="Inteconectado"/>
    <s v="PL0212"/>
    <s v="BT5B-R"/>
    <s v="Mayor a 100kWh"/>
    <n v="16"/>
    <n v="4770"/>
    <n v="5801.46"/>
    <n v="168.23"/>
  </r>
  <r>
    <x v="0"/>
    <x v="8"/>
    <s v="ADIL"/>
    <x v="0"/>
    <x v="12"/>
    <s v="Yauyos"/>
    <s v="SER"/>
    <s v="R"/>
    <s v="Inteconectado"/>
    <s v="PR0213"/>
    <s v="BT5B-R"/>
    <s v="De 0 a 30 kWh "/>
    <n v="469"/>
    <n v="2862"/>
    <n v="7323.57"/>
    <n v="-3629.34"/>
  </r>
  <r>
    <x v="0"/>
    <x v="8"/>
    <s v="ADIL"/>
    <x v="0"/>
    <x v="12"/>
    <s v="Yauyos"/>
    <s v="SER"/>
    <s v="R"/>
    <s v="Inteconectado"/>
    <s v="PR0213"/>
    <s v="BT5B-R"/>
    <s v="De 30 a 100kWh"/>
    <n v="56"/>
    <n v="2484"/>
    <n v="3941.14"/>
    <n v="-2031.84"/>
  </r>
  <r>
    <x v="0"/>
    <x v="8"/>
    <s v="ADIL"/>
    <x v="0"/>
    <x v="12"/>
    <s v="Yauyos"/>
    <s v="SER"/>
    <s v="R"/>
    <s v="Inteconectado"/>
    <s v="PR0213"/>
    <s v="BT5B-R"/>
    <s v="Mayor a 100kWh"/>
    <n v="10"/>
    <n v="2101"/>
    <n v="3246.24"/>
    <n v="94.13"/>
  </r>
  <r>
    <x v="0"/>
    <x v="8"/>
    <s v="ADIL"/>
    <x v="0"/>
    <x v="13"/>
    <s v="Lunahuana"/>
    <s v="SER"/>
    <s v="R"/>
    <s v="Inteconectado"/>
    <s v="PR0214"/>
    <s v="BT5B-R"/>
    <s v="De 0 a 30 kWh "/>
    <n v="2294"/>
    <n v="16564"/>
    <n v="40291.11"/>
    <n v="-21460.43"/>
  </r>
  <r>
    <x v="0"/>
    <x v="8"/>
    <s v="ADIL"/>
    <x v="0"/>
    <x v="13"/>
    <s v="Lunahuana"/>
    <s v="SER"/>
    <s v="R"/>
    <s v="Inteconectado"/>
    <s v="PR0214"/>
    <s v="BT5B-R"/>
    <s v="De 30 a 100kWh"/>
    <n v="557"/>
    <n v="29977"/>
    <n v="44960.38"/>
    <n v="-20928.560000000001"/>
  </r>
  <r>
    <x v="0"/>
    <x v="8"/>
    <s v="ADIL"/>
    <x v="0"/>
    <x v="13"/>
    <s v="Lunahuana"/>
    <s v="SER"/>
    <s v="R"/>
    <s v="Inteconectado"/>
    <s v="PR0214"/>
    <s v="BT5B-R"/>
    <s v="Mayor a 100kWh"/>
    <n v="125"/>
    <n v="27709"/>
    <n v="40087.57"/>
    <n v="1162.54"/>
  </r>
  <r>
    <x v="0"/>
    <x v="8"/>
    <s v="ADIL"/>
    <x v="0"/>
    <x v="14"/>
    <s v="Charape"/>
    <s v="SER"/>
    <s v="R"/>
    <s v="Aislado"/>
    <s v="PL0216"/>
    <s v="BT5B-R"/>
    <s v="De 0 a 30 kWh "/>
    <n v="303"/>
    <n v="3590"/>
    <n v="7071.42"/>
    <n v="-4169.8"/>
  </r>
  <r>
    <x v="0"/>
    <x v="8"/>
    <s v="ADIL"/>
    <x v="0"/>
    <x v="14"/>
    <s v="Charape"/>
    <s v="SER"/>
    <s v="R"/>
    <s v="Aislado"/>
    <s v="PL0216"/>
    <s v="BT5B-R"/>
    <s v="De 30 a 100kWh"/>
    <n v="115"/>
    <n v="6598"/>
    <n v="7973.56"/>
    <n v="-4018.56"/>
  </r>
  <r>
    <x v="0"/>
    <x v="8"/>
    <s v="ADIL"/>
    <x v="0"/>
    <x v="14"/>
    <s v="Charape"/>
    <s v="SER"/>
    <s v="R"/>
    <s v="Aislado"/>
    <s v="PL0216"/>
    <s v="BT5B-R"/>
    <s v="Mayor a 100kWh"/>
    <n v="30"/>
    <n v="4586"/>
    <n v="3474.28"/>
    <n v="0"/>
  </r>
  <r>
    <x v="0"/>
    <x v="8"/>
    <s v="ADIL"/>
    <x v="0"/>
    <x v="15"/>
    <s v="Coracora"/>
    <s v="SER"/>
    <s v="R"/>
    <s v="Inteconectado"/>
    <s v="PR0210"/>
    <s v="BT5B-R"/>
    <s v="De 0 a 30 kWh "/>
    <n v="7053"/>
    <n v="47482.9"/>
    <n v="119073.13"/>
    <n v="-62340.49"/>
  </r>
  <r>
    <x v="0"/>
    <x v="8"/>
    <s v="ADIL"/>
    <x v="0"/>
    <x v="15"/>
    <s v="Coracora"/>
    <s v="SER"/>
    <s v="R"/>
    <s v="Inteconectado"/>
    <s v="PR0210"/>
    <s v="BT5B-R"/>
    <s v="De 30 a 100kWh"/>
    <n v="619"/>
    <n v="29722"/>
    <n v="48020.56"/>
    <n v="-22494.15"/>
  </r>
  <r>
    <x v="0"/>
    <x v="8"/>
    <s v="ADIL"/>
    <x v="0"/>
    <x v="15"/>
    <s v="Coracora"/>
    <s v="SER"/>
    <s v="R"/>
    <s v="Inteconectado"/>
    <s v="PR0210"/>
    <s v="BT5B-R"/>
    <s v="Mayor a 100kWh"/>
    <n v="112"/>
    <n v="28616"/>
    <n v="44330.68"/>
    <n v="1285.67"/>
  </r>
  <r>
    <x v="0"/>
    <x v="8"/>
    <s v="ADIL"/>
    <x v="0"/>
    <x v="16"/>
    <s v="Chuquibamba"/>
    <s v="SER"/>
    <s v="R"/>
    <s v="Inteconectado"/>
    <s v="PL0265"/>
    <s v="BT5B-R"/>
    <s v="De 0 a 30 kWh "/>
    <n v="260"/>
    <n v="2266"/>
    <n v="5254.27"/>
    <n v="-2425.87"/>
  </r>
  <r>
    <x v="0"/>
    <x v="8"/>
    <s v="ADIL"/>
    <x v="0"/>
    <x v="16"/>
    <s v="Chuquibamba"/>
    <s v="SER"/>
    <s v="R"/>
    <s v="Inteconectado"/>
    <s v="PL0265"/>
    <s v="BT5B-R"/>
    <s v="De 30 a 100kWh"/>
    <n v="31"/>
    <n v="1419"/>
    <n v="2236.2800000000002"/>
    <n v="-995.72"/>
  </r>
  <r>
    <x v="0"/>
    <x v="8"/>
    <s v="ADIL"/>
    <x v="0"/>
    <x v="16"/>
    <s v="Chuquibamba"/>
    <s v="SER"/>
    <s v="R"/>
    <s v="Inteconectado"/>
    <s v="PL0265"/>
    <s v="BT5B-R"/>
    <s v="Mayor a 100kWh"/>
    <n v="10"/>
    <n v="1540"/>
    <n v="1838.75"/>
    <n v="53.3"/>
  </r>
  <r>
    <x v="0"/>
    <x v="8"/>
    <s v="ADIL"/>
    <x v="0"/>
    <x v="17"/>
    <s v="Valle Purmacana"/>
    <s v="SER"/>
    <s v="R"/>
    <s v="Inteconectado"/>
    <s v="PR0309"/>
    <s v="BT5B-R"/>
    <s v="De 0 a 30 kWh "/>
    <n v="1486"/>
    <n v="15166"/>
    <n v="33746.81"/>
    <n v="-20210.650000000001"/>
  </r>
  <r>
    <x v="0"/>
    <x v="8"/>
    <s v="ADIL"/>
    <x v="0"/>
    <x v="17"/>
    <s v="Valle Purmacana"/>
    <s v="SER"/>
    <s v="R"/>
    <s v="Inteconectado"/>
    <s v="PR0309"/>
    <s v="BT5B-R"/>
    <s v="De 30 a 100kWh"/>
    <n v="714"/>
    <n v="38425"/>
    <n v="52798.53"/>
    <n v="-28425.78"/>
  </r>
  <r>
    <x v="0"/>
    <x v="8"/>
    <s v="ADIL"/>
    <x v="0"/>
    <x v="17"/>
    <s v="Valle Purmacana"/>
    <s v="SER"/>
    <s v="R"/>
    <s v="Inteconectado"/>
    <s v="PR0309"/>
    <s v="BT5B-R"/>
    <s v="Mayor a 100kWh"/>
    <n v="91"/>
    <n v="16008"/>
    <n v="12115.67"/>
    <n v="351.4"/>
  </r>
  <r>
    <x v="0"/>
    <x v="8"/>
    <s v="ADIL"/>
    <x v="0"/>
    <x v="18"/>
    <s v="Tambo Quemado"/>
    <s v="SER"/>
    <s v="R"/>
    <s v="Inteconectado"/>
    <s v="PR0210"/>
    <s v="BT5B-R"/>
    <s v="De 0 a 30 kWh "/>
    <n v="746"/>
    <n v="5596"/>
    <n v="13586.37"/>
    <n v="-7159.6"/>
  </r>
  <r>
    <x v="0"/>
    <x v="8"/>
    <s v="ADIL"/>
    <x v="0"/>
    <x v="18"/>
    <s v="Tambo Quemado"/>
    <s v="SER"/>
    <s v="R"/>
    <s v="Inteconectado"/>
    <s v="PR0210"/>
    <s v="BT5B-R"/>
    <s v="De 30 a 100kWh"/>
    <n v="147"/>
    <n v="7911"/>
    <n v="11865.58"/>
    <n v="-5349.96"/>
  </r>
  <r>
    <x v="0"/>
    <x v="8"/>
    <s v="ADIL"/>
    <x v="0"/>
    <x v="18"/>
    <s v="Tambo Quemado"/>
    <s v="SER"/>
    <s v="R"/>
    <s v="Inteconectado"/>
    <s v="PR0210"/>
    <s v="BT5B-R"/>
    <s v="Mayor a 100kWh"/>
    <n v="33"/>
    <n v="4924"/>
    <n v="5680.23"/>
    <n v="164.72"/>
  </r>
  <r>
    <x v="0"/>
    <x v="8"/>
    <s v="ADIL"/>
    <x v="0"/>
    <x v="19"/>
    <s v="Sistema Eléctrico Rural Cangallo V Etapa"/>
    <s v="SER"/>
    <s v="R"/>
    <s v="Inteconectado"/>
    <s v="PR0198"/>
    <s v="BT5B-R"/>
    <s v="De 0 a 30 kWh "/>
    <n v="264"/>
    <n v="864"/>
    <n v="2868.24"/>
    <n v="-1167.0899999999999"/>
  </r>
  <r>
    <x v="0"/>
    <x v="8"/>
    <s v="ADIL"/>
    <x v="0"/>
    <x v="19"/>
    <s v="Sistema Eléctrico Rural Cangallo V Etapa"/>
    <s v="SER"/>
    <s v="R"/>
    <s v="Inteconectado"/>
    <s v="PR0198"/>
    <s v="BT5B-R"/>
    <s v="De 30 a 100kWh"/>
    <n v="3"/>
    <n v="139"/>
    <n v="242.09"/>
    <n v="-121.59"/>
  </r>
  <r>
    <x v="0"/>
    <x v="8"/>
    <s v="ADIL"/>
    <x v="0"/>
    <x v="19"/>
    <s v="Sistema Eléctrico Rural Cangallo V Etapa"/>
    <s v="SER"/>
    <s v="R"/>
    <s v="Inteconectado"/>
    <s v="PR0198"/>
    <s v="BT5B-R"/>
    <s v="Mayor a 100kWh"/>
    <n v="2"/>
    <n v="253"/>
    <n v="451.33"/>
    <n v="13.09"/>
  </r>
  <r>
    <x v="0"/>
    <x v="8"/>
    <s v="ADIL"/>
    <x v="0"/>
    <x v="20"/>
    <s v="Sistema Eléctrico Rural Coracora"/>
    <s v="SER"/>
    <s v="R"/>
    <s v="Inteconectado"/>
    <s v="PR0120"/>
    <s v="BT5B-R"/>
    <s v="De 0 a 30 kWh "/>
    <n v="544"/>
    <n v="2068"/>
    <n v="6411.7"/>
    <n v="-2577.3200000000002"/>
  </r>
  <r>
    <x v="0"/>
    <x v="8"/>
    <s v="ADIL"/>
    <x v="0"/>
    <x v="20"/>
    <s v="Sistema Eléctrico Rural Coracora"/>
    <s v="SER"/>
    <s v="R"/>
    <s v="Inteconectado"/>
    <s v="PR0120"/>
    <s v="BT5B-R"/>
    <s v="De 30 a 100kWh"/>
    <n v="13"/>
    <n v="580"/>
    <n v="1020.8"/>
    <n v="-445.83"/>
  </r>
  <r>
    <x v="0"/>
    <x v="8"/>
    <s v="ADIL"/>
    <x v="0"/>
    <x v="20"/>
    <s v="Sistema Eléctrico Rural Coracora"/>
    <s v="SER"/>
    <s v="R"/>
    <s v="Inteconectado"/>
    <s v="PR0120"/>
    <s v="BT5B-R"/>
    <s v="Mayor a 100kWh"/>
    <n v="5"/>
    <n v="744"/>
    <n v="1217.78"/>
    <n v="35.32"/>
  </r>
  <r>
    <x v="0"/>
    <x v="8"/>
    <s v="ADIL"/>
    <x v="0"/>
    <x v="21"/>
    <s v="Sistema Eléctrico Rural Ayacucho Sur"/>
    <s v="SER"/>
    <s v="R"/>
    <s v="Inteconectado"/>
    <s v="PR0120"/>
    <s v="BT5B-R"/>
    <s v="De 0 a 30 kWh "/>
    <n v="757"/>
    <n v="3367"/>
    <n v="9760.1299999999992"/>
    <n v="-4103.82"/>
  </r>
  <r>
    <x v="0"/>
    <x v="8"/>
    <s v="ADIL"/>
    <x v="0"/>
    <x v="21"/>
    <s v="Sistema Eléctrico Rural Ayacucho Sur"/>
    <s v="SER"/>
    <s v="R"/>
    <s v="Inteconectado"/>
    <s v="PR0120"/>
    <s v="BT5B-R"/>
    <s v="De 30 a 100kWh"/>
    <n v="27"/>
    <n v="1298"/>
    <n v="2299.0300000000002"/>
    <n v="-607.95000000000005"/>
  </r>
  <r>
    <x v="0"/>
    <x v="8"/>
    <s v="ADIL"/>
    <x v="0"/>
    <x v="21"/>
    <s v="Sistema Eléctrico Rural Ayacucho Sur"/>
    <s v="SER"/>
    <s v="R"/>
    <s v="Inteconectado"/>
    <s v="PR0120"/>
    <s v="BT5B-R"/>
    <s v="Mayor a 100kWh"/>
    <n v="3"/>
    <n v="661"/>
    <n v="833"/>
    <n v="24.16"/>
  </r>
  <r>
    <x v="0"/>
    <x v="8"/>
    <s v="ADIL"/>
    <x v="0"/>
    <x v="22"/>
    <s v="Sistema Eléctrico Rural Canaan - Fermin Tanguis"/>
    <s v="SER"/>
    <s v="R"/>
    <s v="Inteconectado"/>
    <s v="PR0214"/>
    <s v="BT5B-R"/>
    <s v="De 0 a 30 kWh "/>
    <n v="101"/>
    <n v="816"/>
    <n v="1935.51"/>
    <n v="-1090.8"/>
  </r>
  <r>
    <x v="0"/>
    <x v="8"/>
    <s v="ADIL"/>
    <x v="0"/>
    <x v="22"/>
    <s v="Sistema Eléctrico Rural Canaan - Fermin Tanguis"/>
    <s v="SER"/>
    <s v="R"/>
    <s v="Inteconectado"/>
    <s v="PR0214"/>
    <s v="BT5B-R"/>
    <s v="De 30 a 100kWh"/>
    <n v="25"/>
    <n v="1195"/>
    <n v="1822.91"/>
    <n v="-1012.5"/>
  </r>
  <r>
    <x v="0"/>
    <x v="8"/>
    <s v="ADIL"/>
    <x v="0"/>
    <x v="22"/>
    <s v="Sistema Eléctrico Rural Canaan - Fermin Tanguis"/>
    <s v="SER"/>
    <s v="R"/>
    <s v="Inteconectado"/>
    <s v="PR0214"/>
    <s v="BT5B-R"/>
    <s v="Mayor a 100kWh"/>
    <n v="2"/>
    <n v="391"/>
    <n v="350.84"/>
    <n v="10.18"/>
  </r>
  <r>
    <x v="0"/>
    <x v="8"/>
    <s v="ADIL"/>
    <x v="0"/>
    <x v="23"/>
    <s v="SER Castro Virreyna"/>
    <s v="SER"/>
    <s v="R"/>
    <s v="Inteconectado"/>
    <s v="PR0104"/>
    <s v="BT5B-R"/>
    <s v="De 0 a 30 kWh "/>
    <n v="1325"/>
    <n v="6931"/>
    <n v="18898.669999999998"/>
    <n v="-8920.61"/>
  </r>
  <r>
    <x v="0"/>
    <x v="8"/>
    <s v="ADIL"/>
    <x v="0"/>
    <x v="23"/>
    <s v="SER Castro Virreyna"/>
    <s v="SER"/>
    <s v="R"/>
    <s v="Inteconectado"/>
    <s v="PR0104"/>
    <s v="BT5B-R"/>
    <s v="De 30 a 100kWh"/>
    <n v="66"/>
    <n v="3304"/>
    <n v="5195.87"/>
    <n v="-2548.98"/>
  </r>
  <r>
    <x v="0"/>
    <x v="8"/>
    <s v="ADIL"/>
    <x v="0"/>
    <x v="23"/>
    <s v="SER Castro Virreyna"/>
    <s v="SER"/>
    <s v="R"/>
    <s v="Inteconectado"/>
    <s v="PR0104"/>
    <s v="BT5B-R"/>
    <s v="Mayor a 100kWh"/>
    <n v="11"/>
    <n v="2020"/>
    <n v="2375.52"/>
    <n v="68.900000000000006"/>
  </r>
  <r>
    <x v="0"/>
    <x v="8"/>
    <s v="ADIL"/>
    <x v="0"/>
    <x v="24"/>
    <s v="HUAURA-SAYAN 2DA ETAPA"/>
    <s v="SER"/>
    <s v="R"/>
    <s v="Inteconectado"/>
    <s v="PR0268"/>
    <s v="BT5B-R"/>
    <s v="De 0 a 30 kWh "/>
    <n v="804"/>
    <n v="8173"/>
    <n v="18198.47"/>
    <n v="-10888.14"/>
  </r>
  <r>
    <x v="0"/>
    <x v="8"/>
    <s v="ADIL"/>
    <x v="0"/>
    <x v="24"/>
    <s v="HUAURA-SAYAN 2DA ETAPA"/>
    <s v="SER"/>
    <s v="R"/>
    <s v="Inteconectado"/>
    <s v="PR0268"/>
    <s v="BT5B-R"/>
    <s v="De 30 a 100kWh"/>
    <n v="555"/>
    <n v="32650"/>
    <n v="43125.89"/>
    <n v="-22183.35"/>
  </r>
  <r>
    <x v="0"/>
    <x v="8"/>
    <s v="ADIL"/>
    <x v="0"/>
    <x v="24"/>
    <s v="HUAURA-SAYAN 2DA ETAPA"/>
    <s v="SER"/>
    <s v="R"/>
    <s v="Inteconectado"/>
    <s v="PR0268"/>
    <s v="BT5B-R"/>
    <s v="Mayor a 100kWh"/>
    <n v="100"/>
    <n v="15478"/>
    <n v="11947.31"/>
    <n v="346.44"/>
  </r>
  <r>
    <x v="0"/>
    <x v="8"/>
    <s v="ADIL"/>
    <x v="0"/>
    <x v="25"/>
    <s v="PSE Yauca del Rosario - SE0269"/>
    <s v="SER"/>
    <s v="R"/>
    <s v="Inteconectado"/>
    <s v="PR0269"/>
    <s v="BT5B-R"/>
    <s v="De 0 a 30 kWh "/>
    <n v="404"/>
    <n v="2350"/>
    <n v="6179.14"/>
    <n v="-3173.17"/>
  </r>
  <r>
    <x v="0"/>
    <x v="8"/>
    <s v="ADIL"/>
    <x v="0"/>
    <x v="25"/>
    <s v="PSE Yauca del Rosario - SE0269"/>
    <s v="SER"/>
    <s v="R"/>
    <s v="Inteconectado"/>
    <s v="PR0269"/>
    <s v="BT5B-R"/>
    <s v="De 30 a 100kWh"/>
    <n v="65"/>
    <n v="3164"/>
    <n v="4867.37"/>
    <n v="-2633.15"/>
  </r>
  <r>
    <x v="0"/>
    <x v="8"/>
    <s v="ADIL"/>
    <x v="0"/>
    <x v="25"/>
    <s v="PSE Yauca del Rosario - SE0269"/>
    <s v="SER"/>
    <s v="R"/>
    <s v="Inteconectado"/>
    <s v="PR0269"/>
    <s v="BT5B-R"/>
    <s v="Mayor a 100kWh"/>
    <n v="15"/>
    <n v="2497"/>
    <n v="2954.98"/>
    <n v="85.69"/>
  </r>
  <r>
    <x v="0"/>
    <x v="8"/>
    <s v="ADIL"/>
    <x v="0"/>
    <x v="26"/>
    <s v="SER PAMPA CONCON TOPARA"/>
    <s v="SER"/>
    <s v="R"/>
    <s v="Inteconectado"/>
    <s v="PR0211"/>
    <s v="BT5B-R"/>
    <s v="De 0 a 30 kWh "/>
    <n v="1461"/>
    <n v="8209"/>
    <n v="21836.91"/>
    <n v="-11082.15"/>
  </r>
  <r>
    <x v="0"/>
    <x v="8"/>
    <s v="ADIL"/>
    <x v="0"/>
    <x v="26"/>
    <s v="SER PAMPA CONCON TOPARA"/>
    <s v="SER"/>
    <s v="R"/>
    <s v="Inteconectado"/>
    <s v="PR0211"/>
    <s v="BT5B-R"/>
    <s v="De 30 a 100kWh"/>
    <n v="248"/>
    <n v="13555"/>
    <n v="19538.07"/>
    <n v="-10003.5"/>
  </r>
  <r>
    <x v="0"/>
    <x v="8"/>
    <s v="ADIL"/>
    <x v="0"/>
    <x v="26"/>
    <s v="SER PAMPA CONCON TOPARA"/>
    <s v="SER"/>
    <s v="R"/>
    <s v="Inteconectado"/>
    <s v="PR0211"/>
    <s v="BT5B-R"/>
    <s v="Mayor a 100kWh"/>
    <n v="61"/>
    <n v="10275"/>
    <n v="9263.26"/>
    <n v="268.67"/>
  </r>
  <r>
    <x v="0"/>
    <x v="8"/>
    <s v="ADIL"/>
    <x v="0"/>
    <x v="27"/>
    <s v="SER DATEM DEL MARAÑON"/>
    <s v="SER"/>
    <s v="R"/>
    <s v="Aislado"/>
    <s v="PR0273"/>
    <s v="BT5B-R"/>
    <s v="De 0 a 30 kWh "/>
    <n v="305"/>
    <n v="1760.32"/>
    <n v="4290.79"/>
    <n v="-2105.6"/>
  </r>
  <r>
    <x v="0"/>
    <x v="8"/>
    <s v="ADIL"/>
    <x v="0"/>
    <x v="27"/>
    <s v="SER DATEM DEL MARAÑON"/>
    <s v="SER"/>
    <s v="R"/>
    <s v="Aislado"/>
    <s v="PR0273"/>
    <s v="BT5B-R"/>
    <s v="De 30 a 100kWh"/>
    <n v="15"/>
    <n v="625.62"/>
    <n v="1043"/>
    <n v="-538.20000000000005"/>
  </r>
  <r>
    <x v="0"/>
    <x v="8"/>
    <s v="ADIL"/>
    <x v="0"/>
    <x v="27"/>
    <s v="SER DATEM DEL MARAÑON"/>
    <s v="SER"/>
    <s v="R"/>
    <s v="Aislado"/>
    <s v="PR0273"/>
    <s v="BT5B-R"/>
    <s v="Mayor a 100kWh"/>
    <n v="1"/>
    <n v="117.6"/>
    <n v="186.66"/>
    <n v="0"/>
  </r>
  <r>
    <x v="0"/>
    <x v="8"/>
    <s v="ADIL"/>
    <x v="0"/>
    <x v="28"/>
    <s v="SER QUILMANA"/>
    <s v="SER"/>
    <s v="R"/>
    <s v="Inteconectado"/>
    <s v="PR0211"/>
    <s v="BT5B-R"/>
    <s v="De 0 a 30 kWh "/>
    <n v="201"/>
    <n v="631"/>
    <n v="2136.21"/>
    <n v="-851.85"/>
  </r>
  <r>
    <x v="0"/>
    <x v="8"/>
    <s v="ADIL"/>
    <x v="0"/>
    <x v="28"/>
    <s v="SER QUILMANA"/>
    <s v="SER"/>
    <s v="R"/>
    <s v="Inteconectado"/>
    <s v="PR0211"/>
    <s v="BT5B-R"/>
    <s v="De 30 a 100kWh"/>
    <n v="17"/>
    <n v="1012"/>
    <n v="1413.21"/>
    <n v="-688.5"/>
  </r>
  <r>
    <x v="0"/>
    <x v="8"/>
    <s v="ADIL"/>
    <x v="0"/>
    <x v="29"/>
    <s v="SER CP GUADALUPE-SANTA FE-RUQUIA VEGUETA HUAURA"/>
    <s v="SER"/>
    <s v="R"/>
    <s v="Inteconectado"/>
    <s v="PR0211"/>
    <s v="BT5B-R"/>
    <s v="De 0 a 30 kWh "/>
    <n v="144"/>
    <n v="1481"/>
    <n v="3288.94"/>
    <n v="-1973"/>
  </r>
  <r>
    <x v="0"/>
    <x v="8"/>
    <s v="ADIL"/>
    <x v="0"/>
    <x v="29"/>
    <s v="SER CP GUADALUPE-SANTA FE-RUQUIA VEGUETA HUAURA"/>
    <s v="SER"/>
    <s v="R"/>
    <s v="Inteconectado"/>
    <s v="PR0211"/>
    <s v="BT5B-R"/>
    <s v="De 30 a 100kWh"/>
    <n v="72"/>
    <n v="3812"/>
    <n v="5286.48"/>
    <n v="-2877.84"/>
  </r>
  <r>
    <x v="0"/>
    <x v="8"/>
    <s v="ADIL"/>
    <x v="0"/>
    <x v="29"/>
    <s v="SER CP GUADALUPE-SANTA FE-RUQUIA VEGUETA HUAURA"/>
    <s v="SER"/>
    <s v="R"/>
    <s v="Inteconectado"/>
    <s v="PR0211"/>
    <s v="BT5B-R"/>
    <s v="Mayor a 100kWh"/>
    <n v="11"/>
    <n v="1688"/>
    <n v="1284.8399999999999"/>
    <n v="37.26"/>
  </r>
  <r>
    <x v="0"/>
    <x v="8"/>
    <s v="ADIL"/>
    <x v="0"/>
    <x v="30"/>
    <s v="SER VALLE DE CARAL"/>
    <s v="SER"/>
    <s v="R"/>
    <s v="Inteconectado"/>
    <s v="PR0211"/>
    <s v="BT5B-R"/>
    <s v="De 0 a 30 kWh "/>
    <n v="223"/>
    <n v="2577"/>
    <n v="5582.03"/>
    <n v="-3434.17"/>
  </r>
  <r>
    <x v="0"/>
    <x v="8"/>
    <s v="ADIL"/>
    <x v="0"/>
    <x v="30"/>
    <s v="SER VALLE DE CARAL"/>
    <s v="SER"/>
    <s v="R"/>
    <s v="Inteconectado"/>
    <s v="PR0211"/>
    <s v="BT5B-R"/>
    <s v="De 30 a 100kWh"/>
    <n v="213"/>
    <n v="12449"/>
    <n v="16494.849999999999"/>
    <n v="-8515.74"/>
  </r>
  <r>
    <x v="0"/>
    <x v="8"/>
    <s v="ADIL"/>
    <x v="0"/>
    <x v="30"/>
    <s v="SER VALLE DE CARAL"/>
    <s v="SER"/>
    <s v="R"/>
    <s v="Inteconectado"/>
    <s v="PR0211"/>
    <s v="BT5B-R"/>
    <s v="Mayor a 100kWh"/>
    <n v="31"/>
    <n v="5014"/>
    <n v="3979.37"/>
    <n v="115.39"/>
  </r>
  <r>
    <x v="0"/>
    <x v="8"/>
    <s v="ADIL"/>
    <x v="0"/>
    <x v="31"/>
    <s v="SER Acari-Chala"/>
    <s v="SER"/>
    <s v="R"/>
    <s v="Inteconectado"/>
    <s v="PR0120"/>
    <s v="BT5B-R"/>
    <s v="De 0 a 30 kWh "/>
    <n v="3080"/>
    <n v="31412"/>
    <n v="70646.87"/>
    <n v="-42296.37"/>
  </r>
  <r>
    <x v="0"/>
    <x v="8"/>
    <s v="ADIL"/>
    <x v="0"/>
    <x v="31"/>
    <s v="SER Acari-Chala"/>
    <s v="SER"/>
    <s v="R"/>
    <s v="Inteconectado"/>
    <s v="PR0120"/>
    <s v="BT5B-R"/>
    <s v="De 30 a 100kWh"/>
    <n v="981"/>
    <n v="51401"/>
    <n v="77096.33"/>
    <n v="-39476.22"/>
  </r>
  <r>
    <x v="0"/>
    <x v="8"/>
    <s v="ADIL"/>
    <x v="0"/>
    <x v="31"/>
    <s v="SER Acari-Chala"/>
    <s v="SER"/>
    <s v="R"/>
    <s v="Inteconectado"/>
    <s v="PR0120"/>
    <s v="BT5B-R"/>
    <s v="Mayor a 100kWh"/>
    <n v="141"/>
    <n v="26596"/>
    <n v="26382.92"/>
    <n v="765.12"/>
  </r>
  <r>
    <x v="0"/>
    <x v="8"/>
    <s v="ADIL"/>
    <x v="0"/>
    <x v="32"/>
    <s v="SER Calango II Etapa"/>
    <s v="SER"/>
    <s v="R"/>
    <s v="Inteconectado"/>
    <s v="PR0206"/>
    <s v="BT5B-R"/>
    <s v="De 0 a 30 kWh "/>
    <n v="185"/>
    <n v="1127"/>
    <n v="2892.51"/>
    <n v="-1501.81"/>
  </r>
  <r>
    <x v="0"/>
    <x v="8"/>
    <s v="ADIL"/>
    <x v="0"/>
    <x v="32"/>
    <s v="SER Calango II Etapa"/>
    <s v="SER"/>
    <s v="R"/>
    <s v="Inteconectado"/>
    <s v="PR0206"/>
    <s v="BT5B-R"/>
    <s v="De 30 a 100kWh"/>
    <n v="58"/>
    <n v="2868"/>
    <n v="4348.6499999999996"/>
    <n v="-2318.84"/>
  </r>
  <r>
    <x v="0"/>
    <x v="8"/>
    <s v="ADIL"/>
    <x v="0"/>
    <x v="32"/>
    <s v="SER Calango II Etapa"/>
    <s v="SER"/>
    <s v="R"/>
    <s v="Inteconectado"/>
    <s v="PR0206"/>
    <s v="BT5B-R"/>
    <s v="Mayor a 100kWh"/>
    <n v="1"/>
    <n v="116"/>
    <n v="113.92"/>
    <n v="3.3"/>
  </r>
  <r>
    <x v="0"/>
    <x v="8"/>
    <s v="ADIL"/>
    <x v="0"/>
    <x v="33"/>
    <s v="SER Ihuari"/>
    <s v="SER"/>
    <s v="R"/>
    <s v="Inteconectado"/>
    <s v="PR0268"/>
    <s v="BT5B-R"/>
    <s v="De 0 a 30 kWh "/>
    <n v="893"/>
    <n v="5242"/>
    <n v="13619.56"/>
    <n v="-6983.16"/>
  </r>
  <r>
    <x v="0"/>
    <x v="8"/>
    <s v="ADIL"/>
    <x v="0"/>
    <x v="33"/>
    <s v="SER Ihuari"/>
    <s v="SER"/>
    <s v="R"/>
    <s v="Inteconectado"/>
    <s v="PR0268"/>
    <s v="BT5B-R"/>
    <s v="De 30 a 100kWh"/>
    <n v="98"/>
    <n v="5554"/>
    <n v="7431.62"/>
    <n v="-3877.09"/>
  </r>
  <r>
    <x v="0"/>
    <x v="8"/>
    <s v="ADIL"/>
    <x v="0"/>
    <x v="33"/>
    <s v="SER Ihuari"/>
    <s v="SER"/>
    <s v="R"/>
    <s v="Inteconectado"/>
    <s v="PR0268"/>
    <s v="BT5B-R"/>
    <s v="Mayor a 100kWh"/>
    <n v="14"/>
    <n v="2425"/>
    <n v="1836.49"/>
    <n v="53.27"/>
  </r>
  <r>
    <x v="0"/>
    <x v="8"/>
    <s v="CHAV"/>
    <x v="1"/>
    <x v="34"/>
    <s v="Chao"/>
    <s v="3"/>
    <s v="U"/>
    <s v="Inteconectado"/>
    <s v="PL0157"/>
    <s v="BT5B-R"/>
    <s v="De 0 a 30 kWh "/>
    <n v="2789"/>
    <n v="35686.5"/>
    <n v="25128.31"/>
    <n v="-5520.5"/>
  </r>
  <r>
    <x v="0"/>
    <x v="8"/>
    <s v="CHAV"/>
    <x v="1"/>
    <x v="34"/>
    <s v="Chao"/>
    <s v="3"/>
    <s v="U"/>
    <s v="Inteconectado"/>
    <s v="PL0157"/>
    <s v="BT5B-R"/>
    <s v="De 30 a 100kWh"/>
    <n v="2292"/>
    <n v="130393.4"/>
    <n v="77085.86"/>
    <n v="-10657.8"/>
  </r>
  <r>
    <x v="0"/>
    <x v="8"/>
    <s v="CHAV"/>
    <x v="1"/>
    <x v="34"/>
    <s v="Chao"/>
    <s v="3"/>
    <s v="U"/>
    <s v="Inteconectado"/>
    <s v="PL0157"/>
    <s v="BT5B-R"/>
    <s v="Mayor a 100kWh"/>
    <n v="554"/>
    <n v="101936.3"/>
    <n v="66673.94"/>
    <n v="1884.84"/>
  </r>
  <r>
    <x v="0"/>
    <x v="8"/>
    <s v="CHAV"/>
    <x v="1"/>
    <x v="35"/>
    <s v="Tanguche Desarenador"/>
    <s v="3"/>
    <s v="U"/>
    <s v="Aislado"/>
    <s v="PL0260"/>
    <s v="BT5B-R"/>
    <s v="De 0 a 30 kWh "/>
    <n v="655"/>
    <n v="6183.2"/>
    <n v="3548"/>
    <n v="-1537.22"/>
  </r>
  <r>
    <x v="0"/>
    <x v="8"/>
    <s v="CHAV"/>
    <x v="1"/>
    <x v="35"/>
    <s v="Tanguche Desarenador"/>
    <s v="3"/>
    <s v="U"/>
    <s v="Aislado"/>
    <s v="PL0260"/>
    <s v="BT5B-R"/>
    <s v="De 30 a 100kWh"/>
    <n v="216"/>
    <n v="11756.9"/>
    <n v="4898.13"/>
    <n v="-1609.2"/>
  </r>
  <r>
    <x v="0"/>
    <x v="8"/>
    <s v="CHAV"/>
    <x v="1"/>
    <x v="35"/>
    <s v="Tanguche Desarenador"/>
    <s v="3"/>
    <s v="U"/>
    <s v="Aislado"/>
    <s v="PL0260"/>
    <s v="BT5B-R"/>
    <s v="Mayor a 100kWh"/>
    <n v="41"/>
    <n v="6711"/>
    <n v="3462.58"/>
    <n v="0"/>
  </r>
  <r>
    <x v="0"/>
    <x v="8"/>
    <s v="CHAV"/>
    <x v="1"/>
    <x v="36"/>
    <s v="SER CHAO"/>
    <s v="SER"/>
    <s v="R"/>
    <s v="Inteconectado"/>
    <s v="PR0102"/>
    <s v="BT5B-R"/>
    <s v="De 0 a 30 kWh "/>
    <n v="610"/>
    <n v="4713"/>
    <n v="4745.58"/>
    <n v="-2606.3000000000002"/>
  </r>
  <r>
    <x v="0"/>
    <x v="8"/>
    <s v="CHAV"/>
    <x v="1"/>
    <x v="36"/>
    <s v="SER CHAO"/>
    <s v="SER"/>
    <s v="R"/>
    <s v="Inteconectado"/>
    <s v="PR0102"/>
    <s v="BT5B-R"/>
    <s v="De 30 a 100kWh"/>
    <n v="140"/>
    <n v="7087"/>
    <n v="4721.62"/>
    <n v="-2324"/>
  </r>
  <r>
    <x v="0"/>
    <x v="8"/>
    <s v="CHAV"/>
    <x v="1"/>
    <x v="36"/>
    <s v="SER CHAO"/>
    <s v="SER"/>
    <s v="R"/>
    <s v="Inteconectado"/>
    <s v="PR0102"/>
    <s v="BT5B-R"/>
    <s v="Mayor a 100kWh"/>
    <n v="19"/>
    <n v="4513"/>
    <n v="4243.83"/>
    <n v="119.73"/>
  </r>
  <r>
    <x v="0"/>
    <x v="8"/>
    <s v="CHAV"/>
    <x v="1"/>
    <x v="37"/>
    <s v="SER TANGUCHE DESARENADOR"/>
    <s v="SER"/>
    <s v="R"/>
    <s v="Aislado"/>
    <s v="PR0103"/>
    <s v="BT5B-R"/>
    <s v="De 0 a 30 kWh "/>
    <n v="73"/>
    <n v="592"/>
    <n v="472.32"/>
    <n v="-329.68"/>
  </r>
  <r>
    <x v="0"/>
    <x v="8"/>
    <s v="CHAV"/>
    <x v="1"/>
    <x v="37"/>
    <s v="SER TANGUCHE DESARENADOR"/>
    <s v="SER"/>
    <s v="R"/>
    <s v="Aislado"/>
    <s v="PR0103"/>
    <s v="BT5B-R"/>
    <s v="De 30 a 100kWh"/>
    <n v="3"/>
    <n v="124"/>
    <n v="54.46"/>
    <n v="-50.1"/>
  </r>
  <r>
    <x v="0"/>
    <x v="8"/>
    <s v="COEL"/>
    <x v="2"/>
    <x v="38"/>
    <s v="Villacurí"/>
    <s v="ESP"/>
    <s v="R"/>
    <s v="Inteconectado"/>
    <s v="PL0001"/>
    <s v="BT5B-R"/>
    <s v="De 0 a 30 kWh "/>
    <n v="303"/>
    <n v="3686.4"/>
    <n v="2213.41"/>
    <n v="-1117.0999999999999"/>
  </r>
  <r>
    <x v="0"/>
    <x v="8"/>
    <s v="COEL"/>
    <x v="2"/>
    <x v="38"/>
    <s v="Villacurí"/>
    <s v="ESP"/>
    <s v="R"/>
    <s v="Inteconectado"/>
    <s v="PL0001"/>
    <s v="BT5B-R"/>
    <s v="De 30 a 100kWh"/>
    <n v="267"/>
    <n v="15584.4"/>
    <n v="7982.88"/>
    <n v="-2425.0100000000002"/>
  </r>
  <r>
    <x v="0"/>
    <x v="8"/>
    <s v="COEL"/>
    <x v="2"/>
    <x v="38"/>
    <s v="Villacurí"/>
    <s v="ESP"/>
    <s v="R"/>
    <s v="Inteconectado"/>
    <s v="PL0001"/>
    <s v="BT5B-R"/>
    <s v="Mayor a 100kWh"/>
    <n v="88"/>
    <n v="17547.599999999999"/>
    <n v="11266.51"/>
    <n v="307.05"/>
  </r>
  <r>
    <x v="0"/>
    <x v="8"/>
    <s v="COEL"/>
    <x v="2"/>
    <x v="39"/>
    <s v="Andahuasi"/>
    <s v="2"/>
    <s v="U"/>
    <s v="Inteconectado"/>
    <s v="PL0002"/>
    <s v="BT5B-R"/>
    <s v="De 0 a 30 kWh "/>
    <n v="546"/>
    <n v="5453.9"/>
    <n v="3782.41"/>
    <n v="-716.08"/>
  </r>
  <r>
    <x v="0"/>
    <x v="8"/>
    <s v="COEL"/>
    <x v="2"/>
    <x v="39"/>
    <s v="Andahuasi"/>
    <s v="2"/>
    <s v="U"/>
    <s v="Inteconectado"/>
    <s v="PL0002"/>
    <s v="BT5B-R"/>
    <s v="De 30 a 100kWh"/>
    <n v="773"/>
    <n v="49183.8"/>
    <n v="25095.55"/>
    <n v="-3051.21"/>
  </r>
  <r>
    <x v="0"/>
    <x v="8"/>
    <s v="COEL"/>
    <x v="2"/>
    <x v="39"/>
    <s v="Andahuasi"/>
    <s v="2"/>
    <s v="U"/>
    <s v="Inteconectado"/>
    <s v="PL0002"/>
    <s v="BT5B-R"/>
    <s v="Mayor a 100kWh"/>
    <n v="390"/>
    <n v="68516.100000000006"/>
    <n v="38237.129999999997"/>
    <n v="1041.5"/>
  </r>
  <r>
    <x v="0"/>
    <x v="8"/>
    <s v="COEL"/>
    <x v="2"/>
    <x v="40"/>
    <s v="Illimo"/>
    <s v="5"/>
    <s v="R"/>
    <s v="Inteconectado"/>
    <s v="PL0263"/>
    <s v="BT5B-R"/>
    <s v="De 0 a 30 kWh "/>
    <n v="193"/>
    <n v="2733.9"/>
    <n v="1461.85"/>
    <n v="-1169.57"/>
  </r>
  <r>
    <x v="0"/>
    <x v="8"/>
    <s v="COEL"/>
    <x v="2"/>
    <x v="40"/>
    <s v="Illimo"/>
    <s v="5"/>
    <s v="R"/>
    <s v="Inteconectado"/>
    <s v="PL0263"/>
    <s v="BT5B-R"/>
    <s v="De 30 a 100kWh"/>
    <n v="165"/>
    <n v="8275.4"/>
    <n v="4228.29"/>
    <n v="-2118.5"/>
  </r>
  <r>
    <x v="0"/>
    <x v="8"/>
    <s v="COEL"/>
    <x v="2"/>
    <x v="40"/>
    <s v="Illimo"/>
    <s v="5"/>
    <s v="R"/>
    <s v="Inteconectado"/>
    <s v="PL0263"/>
    <s v="BT5B-R"/>
    <s v="Mayor a 100kWh"/>
    <n v="11"/>
    <n v="2225.5"/>
    <n v="1623.78"/>
    <n v="44.52"/>
  </r>
  <r>
    <x v="0"/>
    <x v="8"/>
    <s v="EDCA"/>
    <x v="3"/>
    <x v="41"/>
    <s v="Cañete"/>
    <s v="2"/>
    <s v="U"/>
    <s v="Inteconectado"/>
    <s v="PL0003"/>
    <s v="BT5B-R"/>
    <s v="De 0 a 30 kWh "/>
    <n v="7407"/>
    <n v="73910.2"/>
    <n v="49725.7"/>
    <n v="-9203.8799999999992"/>
  </r>
  <r>
    <x v="0"/>
    <x v="8"/>
    <s v="EDCA"/>
    <x v="3"/>
    <x v="41"/>
    <s v="Cañete"/>
    <s v="2"/>
    <s v="U"/>
    <s v="Inteconectado"/>
    <s v="PL0003"/>
    <s v="BT5B-R"/>
    <s v="De 30 a 100kWh"/>
    <n v="11763"/>
    <n v="748508.2"/>
    <n v="365015.7"/>
    <n v="-44026.44"/>
  </r>
  <r>
    <x v="0"/>
    <x v="8"/>
    <s v="EDCA"/>
    <x v="3"/>
    <x v="41"/>
    <s v="Cañete"/>
    <s v="2"/>
    <s v="U"/>
    <s v="Inteconectado"/>
    <s v="PL0003"/>
    <s v="BT5B-R"/>
    <s v="Mayor a 100kWh"/>
    <n v="9591"/>
    <n v="2058179.67"/>
    <n v="1087664.51"/>
    <n v="30612.29"/>
  </r>
  <r>
    <x v="0"/>
    <x v="8"/>
    <s v="EDCA"/>
    <x v="3"/>
    <x v="42"/>
    <s v="Lunahuaná"/>
    <s v="4"/>
    <s v="R"/>
    <s v="Inteconectado"/>
    <s v="PL0004"/>
    <s v="BT5B-R"/>
    <s v="De 0 a 30 kWh "/>
    <n v="2154"/>
    <n v="20561"/>
    <n v="12292.25"/>
    <n v="-4489.07"/>
  </r>
  <r>
    <x v="0"/>
    <x v="8"/>
    <s v="EDCA"/>
    <x v="3"/>
    <x v="42"/>
    <s v="Lunahuaná"/>
    <s v="4"/>
    <s v="R"/>
    <s v="Inteconectado"/>
    <s v="PL0004"/>
    <s v="BT5B-R"/>
    <s v="De 30 a 100kWh"/>
    <n v="2658"/>
    <n v="162809"/>
    <n v="75117.27"/>
    <n v="-17512.560000000001"/>
  </r>
  <r>
    <x v="0"/>
    <x v="8"/>
    <s v="EDCA"/>
    <x v="3"/>
    <x v="42"/>
    <s v="Lunahuaná"/>
    <s v="4"/>
    <s v="R"/>
    <s v="Inteconectado"/>
    <s v="PL0004"/>
    <s v="BT5B-R"/>
    <s v="Mayor a 100kWh"/>
    <n v="1103"/>
    <n v="233026"/>
    <n v="142605.87"/>
    <n v="4007.97"/>
  </r>
  <r>
    <x v="0"/>
    <x v="8"/>
    <s v="EDLN"/>
    <x v="4"/>
    <x v="43"/>
    <s v="Lima Norte"/>
    <s v="1"/>
    <s v="U"/>
    <s v="Inteconectado"/>
    <s v="PL0005"/>
    <s v="BT5B-R"/>
    <s v="De 0 a 30 kWh "/>
    <n v="171761"/>
    <n v="1275370"/>
    <n v="1016290.29"/>
    <n v="-145925.94"/>
  </r>
  <r>
    <x v="0"/>
    <x v="8"/>
    <s v="EDLN"/>
    <x v="4"/>
    <x v="43"/>
    <s v="Lima Norte"/>
    <s v="1"/>
    <s v="U"/>
    <s v="Inteconectado"/>
    <s v="PL0005"/>
    <s v="BT5B-R"/>
    <s v="De 30 a 100kWh"/>
    <n v="276480"/>
    <n v="18808779"/>
    <n v="9143855.4800000004"/>
    <n v="-935855.27"/>
  </r>
  <r>
    <x v="0"/>
    <x v="8"/>
    <s v="EDLN"/>
    <x v="4"/>
    <x v="43"/>
    <s v="Lima Norte"/>
    <s v="1"/>
    <s v="U"/>
    <s v="Inteconectado"/>
    <s v="PL0005"/>
    <s v="BT5B-R"/>
    <s v="Mayor a 100kWh"/>
    <n v="692500"/>
    <n v="201217089"/>
    <n v="91547269.329999998"/>
    <n v="2629984.2999999998"/>
  </r>
  <r>
    <x v="0"/>
    <x v="8"/>
    <s v="EDLN"/>
    <x v="4"/>
    <x v="44"/>
    <s v="Huaral-Chancay"/>
    <s v="3"/>
    <s v="U"/>
    <s v="Inteconectado"/>
    <s v="PL0007"/>
    <s v="BT5B-R"/>
    <s v="De 0 a 30 kWh "/>
    <n v="8442"/>
    <n v="81330"/>
    <n v="67471.149999999994"/>
    <n v="-10375.1"/>
  </r>
  <r>
    <x v="0"/>
    <x v="8"/>
    <s v="EDLN"/>
    <x v="4"/>
    <x v="44"/>
    <s v="Huaral-Chancay"/>
    <s v="3"/>
    <s v="U"/>
    <s v="Inteconectado"/>
    <s v="PL0007"/>
    <s v="BT5B-R"/>
    <s v="De 30 a 100kWh"/>
    <n v="15056"/>
    <n v="981719"/>
    <n v="548096.39"/>
    <n v="-57708.78"/>
  </r>
  <r>
    <x v="0"/>
    <x v="8"/>
    <s v="EDLN"/>
    <x v="4"/>
    <x v="44"/>
    <s v="Huaral-Chancay"/>
    <s v="3"/>
    <s v="U"/>
    <s v="Inteconectado"/>
    <s v="PL0007"/>
    <s v="BT5B-R"/>
    <s v="Mayor a 100kWh"/>
    <n v="13426"/>
    <n v="3127224"/>
    <n v="1624475.16"/>
    <n v="46781.2"/>
  </r>
  <r>
    <x v="0"/>
    <x v="8"/>
    <s v="EDLN"/>
    <x v="4"/>
    <x v="45"/>
    <s v="Pativilca"/>
    <s v="3"/>
    <s v="U"/>
    <s v="Inteconectado"/>
    <s v="PL0008"/>
    <s v="BT5B-R"/>
    <s v="De 0 a 30 kWh "/>
    <n v="1197"/>
    <n v="12418"/>
    <n v="10078.44"/>
    <n v="-1599.95"/>
  </r>
  <r>
    <x v="0"/>
    <x v="8"/>
    <s v="EDLN"/>
    <x v="4"/>
    <x v="45"/>
    <s v="Pativilca"/>
    <s v="3"/>
    <s v="U"/>
    <s v="Inteconectado"/>
    <s v="PL0008"/>
    <s v="BT5B-R"/>
    <s v="De 30 a 100kWh"/>
    <n v="1677"/>
    <n v="105647"/>
    <n v="60728.53"/>
    <n v="-6700.08"/>
  </r>
  <r>
    <x v="0"/>
    <x v="8"/>
    <s v="EDLN"/>
    <x v="4"/>
    <x v="45"/>
    <s v="Pativilca"/>
    <s v="3"/>
    <s v="U"/>
    <s v="Inteconectado"/>
    <s v="PL0008"/>
    <s v="BT5B-R"/>
    <s v="Mayor a 100kWh"/>
    <n v="791"/>
    <n v="149741"/>
    <n v="79241.23"/>
    <n v="2311.79"/>
  </r>
  <r>
    <x v="0"/>
    <x v="8"/>
    <s v="EDLN"/>
    <x v="4"/>
    <x v="46"/>
    <s v="Canta"/>
    <s v="5"/>
    <s v="R"/>
    <s v="Aislado"/>
    <s v="PL0011"/>
    <s v="BT5B-R"/>
    <s v="De 0 a 30 kWh "/>
    <n v="1506"/>
    <n v="9983"/>
    <n v="10547.67"/>
    <n v="-3657.09"/>
  </r>
  <r>
    <x v="0"/>
    <x v="8"/>
    <s v="EDLN"/>
    <x v="4"/>
    <x v="46"/>
    <s v="Canta"/>
    <s v="5"/>
    <s v="R"/>
    <s v="Aislado"/>
    <s v="PL0011"/>
    <s v="BT5B-R"/>
    <s v="De 30 a 100kWh"/>
    <n v="489"/>
    <n v="27449"/>
    <n v="14913.05"/>
    <n v="-5388.38"/>
  </r>
  <r>
    <x v="0"/>
    <x v="8"/>
    <s v="EDLN"/>
    <x v="4"/>
    <x v="46"/>
    <s v="Canta"/>
    <s v="5"/>
    <s v="R"/>
    <s v="Aislado"/>
    <s v="PL0011"/>
    <s v="BT5B-R"/>
    <s v="Mayor a 100kWh"/>
    <n v="216"/>
    <n v="53183"/>
    <n v="26256.83"/>
    <n v="97.66"/>
  </r>
  <r>
    <x v="0"/>
    <x v="8"/>
    <s v="EDLN"/>
    <x v="4"/>
    <x v="47"/>
    <s v="Churín"/>
    <s v="4"/>
    <s v="R"/>
    <s v="Aislado"/>
    <s v="PL0012"/>
    <s v="BT5B-R"/>
    <s v="De 0 a 30 kWh "/>
    <n v="648"/>
    <n v="4511"/>
    <n v="4585.3500000000004"/>
    <n v="-1639.01"/>
  </r>
  <r>
    <x v="0"/>
    <x v="8"/>
    <s v="EDLN"/>
    <x v="4"/>
    <x v="47"/>
    <s v="Churín"/>
    <s v="4"/>
    <s v="R"/>
    <s v="Aislado"/>
    <s v="PL0012"/>
    <s v="BT5B-R"/>
    <s v="De 30 a 100kWh"/>
    <n v="272"/>
    <n v="15698"/>
    <n v="8301.5"/>
    <n v="-2934.08"/>
  </r>
  <r>
    <x v="0"/>
    <x v="8"/>
    <s v="EDLN"/>
    <x v="4"/>
    <x v="47"/>
    <s v="Churín"/>
    <s v="4"/>
    <s v="R"/>
    <s v="Aislado"/>
    <s v="PL0012"/>
    <s v="BT5B-R"/>
    <s v="Mayor a 100kWh"/>
    <n v="183"/>
    <n v="58637"/>
    <n v="27500.22"/>
    <n v="0"/>
  </r>
  <r>
    <x v="0"/>
    <x v="8"/>
    <s v="EDLN"/>
    <x v="4"/>
    <x v="48"/>
    <s v="Ravira-Pacaraos"/>
    <s v="4"/>
    <s v="R"/>
    <s v="Aislado"/>
    <s v="PL0013"/>
    <s v="BT5B-R"/>
    <s v="De 0 a 30 kWh "/>
    <n v="558"/>
    <n v="3665"/>
    <n v="3876.69"/>
    <n v="-1335.15"/>
  </r>
  <r>
    <x v="0"/>
    <x v="8"/>
    <s v="EDLN"/>
    <x v="4"/>
    <x v="48"/>
    <s v="Ravira-Pacaraos"/>
    <s v="4"/>
    <s v="R"/>
    <s v="Aislado"/>
    <s v="PL0013"/>
    <s v="BT5B-R"/>
    <s v="De 30 a 100kWh"/>
    <n v="109"/>
    <n v="5531"/>
    <n v="3028.68"/>
    <n v="-1196.1500000000001"/>
  </r>
  <r>
    <x v="0"/>
    <x v="8"/>
    <s v="EDLN"/>
    <x v="4"/>
    <x v="48"/>
    <s v="Ravira-Pacaraos"/>
    <s v="4"/>
    <s v="R"/>
    <s v="Aislado"/>
    <s v="PL0013"/>
    <s v="BT5B-R"/>
    <s v="Mayor a 100kWh"/>
    <n v="22"/>
    <n v="8149"/>
    <n v="3932.36"/>
    <n v="0"/>
  </r>
  <r>
    <x v="0"/>
    <x v="8"/>
    <s v="EDLN"/>
    <x v="4"/>
    <x v="49"/>
    <s v="Hoyos-Acos"/>
    <s v="6"/>
    <s v="R"/>
    <s v="Aislado"/>
    <s v="PL0014"/>
    <s v="BT5B-R"/>
    <s v="De 0 a 30 kWh "/>
    <n v="862"/>
    <n v="7208"/>
    <n v="6264.26"/>
    <n v="-2440"/>
  </r>
  <r>
    <x v="0"/>
    <x v="8"/>
    <s v="EDLN"/>
    <x v="4"/>
    <x v="49"/>
    <s v="Hoyos-Acos"/>
    <s v="6"/>
    <s v="R"/>
    <s v="Aislado"/>
    <s v="PL0014"/>
    <s v="BT5B-R"/>
    <s v="De 30 a 100kWh"/>
    <n v="216"/>
    <n v="11386"/>
    <n v="5738.45"/>
    <n v="-2183.34"/>
  </r>
  <r>
    <x v="0"/>
    <x v="8"/>
    <s v="EDLN"/>
    <x v="4"/>
    <x v="49"/>
    <s v="Hoyos-Acos"/>
    <s v="6"/>
    <s v="R"/>
    <s v="Aislado"/>
    <s v="PL0014"/>
    <s v="BT5B-R"/>
    <s v="Mayor a 100kWh"/>
    <n v="60"/>
    <n v="16786"/>
    <n v="9376.49"/>
    <n v="-389.26"/>
  </r>
  <r>
    <x v="0"/>
    <x v="8"/>
    <s v="EDLN"/>
    <x v="4"/>
    <x v="50"/>
    <s v="Yaso"/>
    <s v="6"/>
    <s v="R"/>
    <s v="Aislado"/>
    <s v="PL0016"/>
    <s v="BT5B-R"/>
    <s v="De 0 a 30 kWh "/>
    <n v="82"/>
    <n v="569"/>
    <n v="519.25"/>
    <n v="-190.83"/>
  </r>
  <r>
    <x v="0"/>
    <x v="8"/>
    <s v="EDLN"/>
    <x v="4"/>
    <x v="50"/>
    <s v="Yaso"/>
    <s v="6"/>
    <s v="R"/>
    <s v="Aislado"/>
    <s v="PL0016"/>
    <s v="BT5B-R"/>
    <s v="De 30 a 100kWh"/>
    <n v="91"/>
    <n v="5517"/>
    <n v="2692.44"/>
    <n v="-917.95"/>
  </r>
  <r>
    <x v="0"/>
    <x v="8"/>
    <s v="EDLN"/>
    <x v="4"/>
    <x v="50"/>
    <s v="Yaso"/>
    <s v="6"/>
    <s v="R"/>
    <s v="Aislado"/>
    <s v="PL0016"/>
    <s v="BT5B-R"/>
    <s v="Mayor a 100kWh"/>
    <n v="61"/>
    <n v="21655"/>
    <n v="9669.67"/>
    <n v="0"/>
  </r>
  <r>
    <x v="0"/>
    <x v="8"/>
    <s v="EDLN"/>
    <x v="4"/>
    <x v="51"/>
    <s v="Sayán-Humaya"/>
    <s v="4"/>
    <s v="R"/>
    <s v="Inteconectado"/>
    <s v="PL0221"/>
    <s v="BT5B-R"/>
    <s v="De 0 a 30 kWh "/>
    <n v="1490"/>
    <n v="15024"/>
    <n v="13926.02"/>
    <n v="-5259.31"/>
  </r>
  <r>
    <x v="0"/>
    <x v="8"/>
    <s v="EDLN"/>
    <x v="4"/>
    <x v="51"/>
    <s v="Sayán-Humaya"/>
    <s v="4"/>
    <s v="R"/>
    <s v="Inteconectado"/>
    <s v="PL0221"/>
    <s v="BT5B-R"/>
    <s v="De 30 a 100kWh"/>
    <n v="1852"/>
    <n v="112680"/>
    <n v="69945.759999999995"/>
    <n v="-19348.2"/>
  </r>
  <r>
    <x v="0"/>
    <x v="8"/>
    <s v="EDLN"/>
    <x v="4"/>
    <x v="51"/>
    <s v="Sayán-Humaya"/>
    <s v="4"/>
    <s v="R"/>
    <s v="Inteconectado"/>
    <s v="PL0221"/>
    <s v="BT5B-R"/>
    <s v="Mayor a 100kWh"/>
    <n v="884"/>
    <n v="213527"/>
    <n v="122765.19"/>
    <n v="3600.6"/>
  </r>
  <r>
    <x v="0"/>
    <x v="8"/>
    <s v="EDLN"/>
    <x v="4"/>
    <x v="52"/>
    <s v="Huacho"/>
    <s v="3"/>
    <s v="U"/>
    <s v="Inteconectado"/>
    <s v="PL0261"/>
    <s v="BT5B-R"/>
    <s v="De 0 a 30 kWh "/>
    <n v="10310"/>
    <n v="102381"/>
    <n v="88016.12"/>
    <n v="-13928.81"/>
  </r>
  <r>
    <x v="0"/>
    <x v="8"/>
    <s v="EDLN"/>
    <x v="4"/>
    <x v="52"/>
    <s v="Huacho"/>
    <s v="3"/>
    <s v="U"/>
    <s v="Inteconectado"/>
    <s v="PL0261"/>
    <s v="BT5B-R"/>
    <s v="De 30 a 100kWh"/>
    <n v="16492"/>
    <n v="1066084"/>
    <n v="609796.12"/>
    <n v="-65279.11"/>
  </r>
  <r>
    <x v="0"/>
    <x v="8"/>
    <s v="EDLN"/>
    <x v="4"/>
    <x v="52"/>
    <s v="Huacho"/>
    <s v="3"/>
    <s v="U"/>
    <s v="Inteconectado"/>
    <s v="PL0261"/>
    <s v="BT5B-R"/>
    <s v="Mayor a 100kWh"/>
    <n v="14793"/>
    <n v="3214089"/>
    <n v="1687311.86"/>
    <n v="48510.51"/>
  </r>
  <r>
    <x v="0"/>
    <x v="8"/>
    <s v="EDLN"/>
    <x v="4"/>
    <x v="53"/>
    <s v="Supe-Barranca"/>
    <s v="3"/>
    <s v="U"/>
    <s v="Inteconectado"/>
    <s v="PL0262"/>
    <s v="BT5B-R"/>
    <s v="De 0 a 30 kWh "/>
    <n v="5922"/>
    <n v="59653"/>
    <n v="48403.75"/>
    <n v="-7525.36"/>
  </r>
  <r>
    <x v="0"/>
    <x v="8"/>
    <s v="EDLN"/>
    <x v="4"/>
    <x v="53"/>
    <s v="Supe-Barranca"/>
    <s v="3"/>
    <s v="U"/>
    <s v="Inteconectado"/>
    <s v="PL0262"/>
    <s v="BT5B-R"/>
    <s v="De 30 a 100kWh"/>
    <n v="9729"/>
    <n v="629704"/>
    <n v="349781.84"/>
    <n v="-37035.980000000003"/>
  </r>
  <r>
    <x v="0"/>
    <x v="8"/>
    <s v="EDLN"/>
    <x v="4"/>
    <x v="53"/>
    <s v="Supe-Barranca"/>
    <s v="3"/>
    <s v="U"/>
    <s v="Inteconectado"/>
    <s v="PL0262"/>
    <s v="BT5B-R"/>
    <s v="Mayor a 100kWh"/>
    <n v="7710"/>
    <n v="1656194"/>
    <n v="860650.16"/>
    <n v="24780.26"/>
  </r>
  <r>
    <x v="0"/>
    <x v="8"/>
    <s v="EDLN"/>
    <x v="4"/>
    <x v="54"/>
    <s v="Sistema Eléctrcio Rural Chillón"/>
    <s v="SER"/>
    <s v="R"/>
    <s v="Inteconectado"/>
    <s v="PR0101"/>
    <s v="BT5B-R"/>
    <s v="De 0 a 30 kWh "/>
    <n v="1377"/>
    <n v="10602"/>
    <n v="14651.08"/>
    <n v="-4701.4399999999996"/>
  </r>
  <r>
    <x v="0"/>
    <x v="8"/>
    <s v="EDLN"/>
    <x v="4"/>
    <x v="54"/>
    <s v="Sistema Eléctrcio Rural Chillón"/>
    <s v="SER"/>
    <s v="R"/>
    <s v="Inteconectado"/>
    <s v="PR0101"/>
    <s v="BT5B-R"/>
    <s v="De 30 a 100kWh"/>
    <n v="1048"/>
    <n v="61553"/>
    <n v="49365.67"/>
    <n v="-13911.65"/>
  </r>
  <r>
    <x v="0"/>
    <x v="8"/>
    <s v="EDLN"/>
    <x v="4"/>
    <x v="54"/>
    <s v="Sistema Eléctrcio Rural Chillón"/>
    <s v="SER"/>
    <s v="R"/>
    <s v="Inteconectado"/>
    <s v="PR0101"/>
    <s v="BT5B-R"/>
    <s v="Mayor a 100kWh"/>
    <n v="372"/>
    <n v="73450"/>
    <n v="54709.1"/>
    <n v="1569.52"/>
  </r>
  <r>
    <x v="0"/>
    <x v="8"/>
    <s v="EGEP"/>
    <x v="5"/>
    <x v="55"/>
    <s v="Pangoa 2"/>
    <s v="3"/>
    <s v="U"/>
    <s v="Inteconectado"/>
    <s v="PL0159"/>
    <s v="BT5B-R"/>
    <s v="De 0 a 30 kWh "/>
    <n v="861"/>
    <n v="14025"/>
    <n v="9842.8700000000008"/>
    <n v="-2373.44"/>
  </r>
  <r>
    <x v="0"/>
    <x v="8"/>
    <s v="EGEP"/>
    <x v="5"/>
    <x v="55"/>
    <s v="Pangoa 2"/>
    <s v="3"/>
    <s v="U"/>
    <s v="Inteconectado"/>
    <s v="PL0159"/>
    <s v="BT5B-R"/>
    <s v="De 30 a 100kWh"/>
    <n v="615"/>
    <n v="35017"/>
    <n v="22524.9"/>
    <n v="-3118.05"/>
  </r>
  <r>
    <x v="0"/>
    <x v="8"/>
    <s v="EGEP"/>
    <x v="5"/>
    <x v="55"/>
    <s v="Pangoa 2"/>
    <s v="3"/>
    <s v="U"/>
    <s v="Inteconectado"/>
    <s v="PL0159"/>
    <s v="BT5B-R"/>
    <s v="Mayor a 100kWh"/>
    <n v="227"/>
    <n v="55186"/>
    <n v="39169.26"/>
    <n v="1102.1300000000001"/>
  </r>
  <r>
    <x v="0"/>
    <x v="8"/>
    <s v="EIHC"/>
    <x v="6"/>
    <x v="56"/>
    <s v="Chacas"/>
    <s v="3"/>
    <s v="U"/>
    <s v="Aislado"/>
    <s v="PL0200"/>
    <s v="BT5B-R"/>
    <s v="De 0 a 30 kWh "/>
    <n v="971"/>
    <n v="9878.0300000000007"/>
    <n v="11924.27"/>
    <n v="-4496.3999999999996"/>
  </r>
  <r>
    <x v="0"/>
    <x v="8"/>
    <s v="EIHC"/>
    <x v="6"/>
    <x v="56"/>
    <s v="Chacas"/>
    <s v="3"/>
    <s v="U"/>
    <s v="Aislado"/>
    <s v="PL0200"/>
    <s v="BT5B-R"/>
    <s v="De 30 a 100kWh"/>
    <n v="148"/>
    <n v="7159"/>
    <n v="6990.4"/>
    <n v="-2018.31"/>
  </r>
  <r>
    <x v="0"/>
    <x v="8"/>
    <s v="EIHC"/>
    <x v="6"/>
    <x v="56"/>
    <s v="Chacas"/>
    <s v="3"/>
    <s v="U"/>
    <s v="Aislado"/>
    <s v="PL0200"/>
    <s v="BT5B-R"/>
    <s v="Mayor a 100kWh"/>
    <n v="5"/>
    <n v="682"/>
    <n v="638.89"/>
    <n v="0"/>
  </r>
  <r>
    <x v="0"/>
    <x v="8"/>
    <s v="EIHC"/>
    <x v="6"/>
    <x v="57"/>
    <s v="Sistema Electrico Rural Chacas"/>
    <s v="SER"/>
    <s v="R"/>
    <s v="Aislado"/>
    <s v="PR0100"/>
    <s v="BT5B-R"/>
    <s v="De 0 a 30 kWh "/>
    <n v="2581"/>
    <n v="28686.03"/>
    <n v="53650.71"/>
    <n v="-31086.58"/>
  </r>
  <r>
    <x v="0"/>
    <x v="8"/>
    <s v="EIHC"/>
    <x v="6"/>
    <x v="57"/>
    <s v="Sistema Electrico Rural Chacas"/>
    <s v="SER"/>
    <s v="R"/>
    <s v="Aislado"/>
    <s v="PR0100"/>
    <s v="BT5B-R"/>
    <s v="De 30 a 100kWh"/>
    <n v="1062"/>
    <n v="56606.05"/>
    <n v="85753.47"/>
    <n v="-34305.9"/>
  </r>
  <r>
    <x v="0"/>
    <x v="8"/>
    <s v="EIHC"/>
    <x v="6"/>
    <x v="57"/>
    <s v="Sistema Electrico Rural Chacas"/>
    <s v="SER"/>
    <s v="R"/>
    <s v="Aislado"/>
    <s v="PR0100"/>
    <s v="BT5B-R"/>
    <s v="Mayor a 100kWh"/>
    <n v="239"/>
    <n v="52502.01"/>
    <n v="75813.72"/>
    <n v="0"/>
  </r>
  <r>
    <x v="0"/>
    <x v="8"/>
    <s v="ELC"/>
    <x v="7"/>
    <x v="58"/>
    <s v="Ayacucho"/>
    <s v="2"/>
    <s v="U"/>
    <s v="Inteconectado"/>
    <s v="PL0060"/>
    <s v="BT5B-R"/>
    <s v="De 0 a 30 kWh "/>
    <n v="14211"/>
    <n v="195144.4"/>
    <n v="132292.76"/>
    <n v="-29985.09"/>
  </r>
  <r>
    <x v="0"/>
    <x v="8"/>
    <s v="ELC"/>
    <x v="7"/>
    <x v="58"/>
    <s v="Ayacucho"/>
    <s v="2"/>
    <s v="U"/>
    <s v="Inteconectado"/>
    <s v="PL0060"/>
    <s v="BT5B-R"/>
    <s v="De 30 a 100kWh"/>
    <n v="16734"/>
    <n v="1019857"/>
    <n v="599181.78"/>
    <n v="-77411.009999999995"/>
  </r>
  <r>
    <x v="0"/>
    <x v="8"/>
    <s v="ELC"/>
    <x v="7"/>
    <x v="58"/>
    <s v="Ayacucho"/>
    <s v="2"/>
    <s v="U"/>
    <s v="Inteconectado"/>
    <s v="PL0060"/>
    <s v="BT5B-R"/>
    <s v="Mayor a 100kWh"/>
    <n v="9888"/>
    <n v="1969638"/>
    <n v="1275656.74"/>
    <n v="36025.410000000003"/>
  </r>
  <r>
    <x v="0"/>
    <x v="8"/>
    <s v="ELC"/>
    <x v="7"/>
    <x v="59"/>
    <s v="Huancavelica Ciudad"/>
    <s v="2"/>
    <s v="U"/>
    <s v="Inteconectado"/>
    <s v="PL0061"/>
    <s v="BT5B-R"/>
    <s v="De 0 a 30 kWh "/>
    <n v="3083"/>
    <n v="46147"/>
    <n v="31001.41"/>
    <n v="-7264.84"/>
  </r>
  <r>
    <x v="0"/>
    <x v="8"/>
    <s v="ELC"/>
    <x v="7"/>
    <x v="59"/>
    <s v="Huancavelica Ciudad"/>
    <s v="2"/>
    <s v="U"/>
    <s v="Inteconectado"/>
    <s v="PL0061"/>
    <s v="BT5B-R"/>
    <s v="De 30 a 100kWh"/>
    <n v="4250"/>
    <n v="250082"/>
    <n v="150178.85"/>
    <n v="-20102.5"/>
  </r>
  <r>
    <x v="0"/>
    <x v="8"/>
    <s v="ELC"/>
    <x v="7"/>
    <x v="59"/>
    <s v="Huancavelica Ciudad"/>
    <s v="2"/>
    <s v="U"/>
    <s v="Inteconectado"/>
    <s v="PL0061"/>
    <s v="BT5B-R"/>
    <s v="Mayor a 100kWh"/>
    <n v="1725"/>
    <n v="315382"/>
    <n v="209821.51"/>
    <n v="5932.45"/>
  </r>
  <r>
    <x v="0"/>
    <x v="8"/>
    <s v="ELC"/>
    <x v="7"/>
    <x v="60"/>
    <s v="Huancayo"/>
    <s v="2"/>
    <s v="U"/>
    <s v="Inteconectado"/>
    <s v="PL0062"/>
    <s v="BT5B-R"/>
    <s v="De 0 a 30 kWh "/>
    <n v="21717"/>
    <n v="296316.59999999998"/>
    <n v="201693.5"/>
    <n v="-45642.63"/>
  </r>
  <r>
    <x v="0"/>
    <x v="8"/>
    <s v="ELC"/>
    <x v="7"/>
    <x v="60"/>
    <s v="Huancayo"/>
    <s v="2"/>
    <s v="U"/>
    <s v="Inteconectado"/>
    <s v="PL0062"/>
    <s v="BT5B-R"/>
    <s v="De 30 a 100kWh"/>
    <n v="37655"/>
    <n v="2369388"/>
    <n v="1397591.97"/>
    <n v="-174730.01"/>
  </r>
  <r>
    <x v="0"/>
    <x v="8"/>
    <s v="ELC"/>
    <x v="7"/>
    <x v="60"/>
    <s v="Huancayo"/>
    <s v="2"/>
    <s v="U"/>
    <s v="Inteconectado"/>
    <s v="PL0062"/>
    <s v="BT5B-R"/>
    <s v="Mayor a 100kWh"/>
    <n v="24466"/>
    <n v="4498595.4000000004"/>
    <n v="2927544.02"/>
    <n v="82631.55"/>
  </r>
  <r>
    <x v="0"/>
    <x v="8"/>
    <s v="ELC"/>
    <x v="7"/>
    <x v="61"/>
    <s v="Pasco"/>
    <s v="3"/>
    <s v="U"/>
    <s v="Inteconectado"/>
    <s v="PL0063"/>
    <s v="BT5B-R"/>
    <s v="De 0 a 30 kWh "/>
    <n v="6491"/>
    <n v="83818.399999999994"/>
    <n v="60606.69"/>
    <n v="-13550.32"/>
  </r>
  <r>
    <x v="0"/>
    <x v="8"/>
    <s v="ELC"/>
    <x v="7"/>
    <x v="61"/>
    <s v="Pasco"/>
    <s v="3"/>
    <s v="U"/>
    <s v="Inteconectado"/>
    <s v="PL0063"/>
    <s v="BT5B-R"/>
    <s v="De 30 a 100kWh"/>
    <n v="6745"/>
    <n v="384477.1"/>
    <n v="236710.1"/>
    <n v="-32744.26"/>
  </r>
  <r>
    <x v="0"/>
    <x v="8"/>
    <s v="ELC"/>
    <x v="7"/>
    <x v="61"/>
    <s v="Pasco"/>
    <s v="3"/>
    <s v="U"/>
    <s v="Inteconectado"/>
    <s v="PL0063"/>
    <s v="BT5B-R"/>
    <s v="Mayor a 100kWh"/>
    <n v="2016"/>
    <n v="418761.4"/>
    <n v="285169.83"/>
    <n v="8058.69"/>
  </r>
  <r>
    <x v="0"/>
    <x v="8"/>
    <s v="ELC"/>
    <x v="7"/>
    <x v="62"/>
    <s v="Tingo María"/>
    <s v="2"/>
    <s v="U"/>
    <s v="Inteconectado"/>
    <s v="PL0065"/>
    <s v="BT5B-R"/>
    <s v="De 0 a 30 kWh "/>
    <n v="4525"/>
    <n v="51377"/>
    <n v="38169.15"/>
    <n v="-8229.08"/>
  </r>
  <r>
    <x v="0"/>
    <x v="8"/>
    <s v="ELC"/>
    <x v="7"/>
    <x v="62"/>
    <s v="Tingo María"/>
    <s v="2"/>
    <s v="U"/>
    <s v="Inteconectado"/>
    <s v="PL0065"/>
    <s v="BT5B-R"/>
    <s v="De 30 a 100kWh"/>
    <n v="5603"/>
    <n v="357963"/>
    <n v="218957.73"/>
    <n v="-27068.66"/>
  </r>
  <r>
    <x v="0"/>
    <x v="8"/>
    <s v="ELC"/>
    <x v="7"/>
    <x v="62"/>
    <s v="Tingo María"/>
    <s v="2"/>
    <s v="U"/>
    <s v="Inteconectado"/>
    <s v="PL0065"/>
    <s v="BT5B-R"/>
    <s v="Mayor a 100kWh"/>
    <n v="4069"/>
    <n v="811554"/>
    <n v="547422.89"/>
    <n v="15449.13"/>
  </r>
  <r>
    <x v="0"/>
    <x v="8"/>
    <s v="ELC"/>
    <x v="7"/>
    <x v="63"/>
    <s v="Huánuco"/>
    <s v="2"/>
    <s v="U"/>
    <s v="Inteconectado"/>
    <s v="PL0066"/>
    <s v="BT5B-R"/>
    <s v="De 0 a 30 kWh "/>
    <n v="9620"/>
    <n v="125082"/>
    <n v="87157.34"/>
    <n v="-19490.240000000002"/>
  </r>
  <r>
    <x v="0"/>
    <x v="8"/>
    <s v="ELC"/>
    <x v="7"/>
    <x v="63"/>
    <s v="Huánuco"/>
    <s v="2"/>
    <s v="U"/>
    <s v="Inteconectado"/>
    <s v="PL0066"/>
    <s v="BT5B-R"/>
    <s v="De 30 a 100kWh"/>
    <n v="16339"/>
    <n v="1055058"/>
    <n v="629997.14"/>
    <n v="-76484.25"/>
  </r>
  <r>
    <x v="0"/>
    <x v="8"/>
    <s v="ELC"/>
    <x v="7"/>
    <x v="63"/>
    <s v="Huánuco"/>
    <s v="2"/>
    <s v="U"/>
    <s v="Inteconectado"/>
    <s v="PL0066"/>
    <s v="BT5B-R"/>
    <s v="Mayor a 100kWh"/>
    <n v="13042"/>
    <n v="2621955.7000000002"/>
    <n v="1721771.74"/>
    <n v="48638.37"/>
  </r>
  <r>
    <x v="0"/>
    <x v="8"/>
    <s v="ELC"/>
    <x v="7"/>
    <x v="64"/>
    <s v="Pichanaki"/>
    <s v="3"/>
    <s v="U"/>
    <s v="Inteconectado"/>
    <s v="PL0067"/>
    <s v="BT5B-R"/>
    <s v="De 0 a 30 kWh "/>
    <n v="4849"/>
    <n v="65816"/>
    <n v="46801.97"/>
    <n v="-10650.41"/>
  </r>
  <r>
    <x v="0"/>
    <x v="8"/>
    <s v="ELC"/>
    <x v="7"/>
    <x v="64"/>
    <s v="Pichanaki"/>
    <s v="3"/>
    <s v="U"/>
    <s v="Inteconectado"/>
    <s v="PL0067"/>
    <s v="BT5B-R"/>
    <s v="De 30 a 100kWh"/>
    <n v="3274"/>
    <n v="200879"/>
    <n v="122629.17"/>
    <n v="-17390.29"/>
  </r>
  <r>
    <x v="0"/>
    <x v="8"/>
    <s v="ELC"/>
    <x v="7"/>
    <x v="64"/>
    <s v="Pichanaki"/>
    <s v="3"/>
    <s v="U"/>
    <s v="Inteconectado"/>
    <s v="PL0067"/>
    <s v="BT5B-R"/>
    <s v="Mayor a 100kWh"/>
    <n v="1476"/>
    <n v="312889"/>
    <n v="212818.94"/>
    <n v="5987.56"/>
  </r>
  <r>
    <x v="0"/>
    <x v="8"/>
    <s v="ELC"/>
    <x v="7"/>
    <x v="65"/>
    <s v="Cangallo Llusita"/>
    <s v="5"/>
    <s v="R"/>
    <s v="Inteconectado"/>
    <s v="PL0068"/>
    <s v="BT5B-R"/>
    <s v="De 0 a 30 kWh "/>
    <n v="11538"/>
    <n v="103385"/>
    <n v="75752.94"/>
    <n v="-50922.93"/>
  </r>
  <r>
    <x v="0"/>
    <x v="8"/>
    <s v="ELC"/>
    <x v="7"/>
    <x v="65"/>
    <s v="Cangallo Llusita"/>
    <s v="5"/>
    <s v="R"/>
    <s v="Inteconectado"/>
    <s v="PL0068"/>
    <s v="BT5B-R"/>
    <s v="De 30 a 100kWh"/>
    <n v="1723"/>
    <n v="86090"/>
    <n v="49592.34"/>
    <n v="-25455.89"/>
  </r>
  <r>
    <x v="0"/>
    <x v="8"/>
    <s v="ELC"/>
    <x v="7"/>
    <x v="65"/>
    <s v="Cangallo Llusita"/>
    <s v="5"/>
    <s v="R"/>
    <s v="Inteconectado"/>
    <s v="PL0068"/>
    <s v="BT5B-R"/>
    <s v="Mayor a 100kWh"/>
    <n v="313"/>
    <n v="77688"/>
    <n v="64763.199999999997"/>
    <n v="1829.2"/>
  </r>
  <r>
    <x v="0"/>
    <x v="8"/>
    <s v="ELC"/>
    <x v="7"/>
    <x v="66"/>
    <s v="Pampas"/>
    <s v="5"/>
    <s v="R"/>
    <s v="Inteconectado"/>
    <s v="PL0070"/>
    <s v="BT5B-R"/>
    <s v="De 0 a 30 kWh "/>
    <n v="9030"/>
    <n v="95980"/>
    <n v="63804.85"/>
    <n v="-47227.59"/>
  </r>
  <r>
    <x v="0"/>
    <x v="8"/>
    <s v="ELC"/>
    <x v="7"/>
    <x v="66"/>
    <s v="Pampas"/>
    <s v="5"/>
    <s v="R"/>
    <s v="Inteconectado"/>
    <s v="PL0070"/>
    <s v="BT5B-R"/>
    <s v="De 30 a 100kWh"/>
    <n v="2184"/>
    <n v="110941"/>
    <n v="64246.01"/>
    <n v="-32237.360000000001"/>
  </r>
  <r>
    <x v="0"/>
    <x v="8"/>
    <s v="ELC"/>
    <x v="7"/>
    <x v="66"/>
    <s v="Pampas"/>
    <s v="5"/>
    <s v="R"/>
    <s v="Inteconectado"/>
    <s v="PL0070"/>
    <s v="BT5B-R"/>
    <s v="Mayor a 100kWh"/>
    <n v="376"/>
    <n v="79842"/>
    <n v="66704.17"/>
    <n v="1883.85"/>
  </r>
  <r>
    <x v="0"/>
    <x v="8"/>
    <s v="ELC"/>
    <x v="7"/>
    <x v="67"/>
    <s v="Valle del Mantaro 1"/>
    <s v="4"/>
    <s v="R"/>
    <s v="Inteconectado"/>
    <s v="PL0071"/>
    <s v="BT5B-R"/>
    <s v="De 0 a 30 kWh "/>
    <n v="14995"/>
    <n v="186283"/>
    <n v="104555.74"/>
    <n v="-81995.25"/>
  </r>
  <r>
    <x v="0"/>
    <x v="8"/>
    <s v="ELC"/>
    <x v="7"/>
    <x v="67"/>
    <s v="Valle del Mantaro 1"/>
    <s v="4"/>
    <s v="R"/>
    <s v="Inteconectado"/>
    <s v="PL0071"/>
    <s v="BT5B-R"/>
    <s v="De 30 a 100kWh"/>
    <n v="8618"/>
    <n v="478160"/>
    <n v="256803.35"/>
    <n v="-113821.89"/>
  </r>
  <r>
    <x v="0"/>
    <x v="8"/>
    <s v="ELC"/>
    <x v="7"/>
    <x v="67"/>
    <s v="Valle del Mantaro 1"/>
    <s v="4"/>
    <s v="R"/>
    <s v="Inteconectado"/>
    <s v="PL0071"/>
    <s v="BT5B-R"/>
    <s v="Mayor a 100kWh"/>
    <n v="1696"/>
    <n v="284802"/>
    <n v="214280.41"/>
    <n v="6039.7"/>
  </r>
  <r>
    <x v="0"/>
    <x v="8"/>
    <s v="ELC"/>
    <x v="7"/>
    <x v="68"/>
    <s v="Valle del Mantaro 2"/>
    <s v="4"/>
    <s v="R"/>
    <s v="Inteconectado"/>
    <s v="PL0072"/>
    <s v="BT5B-R"/>
    <s v="De 0 a 30 kWh "/>
    <n v="7593"/>
    <n v="109397"/>
    <n v="56976.39"/>
    <n v="-48111.15"/>
  </r>
  <r>
    <x v="0"/>
    <x v="8"/>
    <s v="ELC"/>
    <x v="7"/>
    <x v="68"/>
    <s v="Valle del Mantaro 2"/>
    <s v="4"/>
    <s v="R"/>
    <s v="Inteconectado"/>
    <s v="PL0072"/>
    <s v="BT5B-R"/>
    <s v="De 30 a 100kWh"/>
    <n v="7418"/>
    <n v="421779"/>
    <n v="227574.57"/>
    <n v="-98480.76"/>
  </r>
  <r>
    <x v="0"/>
    <x v="8"/>
    <s v="ELC"/>
    <x v="7"/>
    <x v="68"/>
    <s v="Valle del Mantaro 2"/>
    <s v="4"/>
    <s v="R"/>
    <s v="Inteconectado"/>
    <s v="PL0072"/>
    <s v="BT5B-R"/>
    <s v="Mayor a 100kWh"/>
    <n v="1571"/>
    <n v="249582"/>
    <n v="188020.43"/>
    <n v="5294.71"/>
  </r>
  <r>
    <x v="0"/>
    <x v="8"/>
    <s v="ELC"/>
    <x v="7"/>
    <x v="69"/>
    <s v="Chalhuamayo - Satipo"/>
    <s v="4"/>
    <s v="R"/>
    <s v="Inteconectado"/>
    <s v="PL0073"/>
    <s v="BT5B-R"/>
    <s v="De 0 a 30 kWh "/>
    <n v="4667"/>
    <n v="57399"/>
    <n v="32398.42"/>
    <n v="-25304.49"/>
  </r>
  <r>
    <x v="0"/>
    <x v="8"/>
    <s v="ELC"/>
    <x v="7"/>
    <x v="69"/>
    <s v="Chalhuamayo - Satipo"/>
    <s v="4"/>
    <s v="R"/>
    <s v="Inteconectado"/>
    <s v="PL0073"/>
    <s v="BT5B-R"/>
    <s v="De 30 a 100kWh"/>
    <n v="4308"/>
    <n v="263289"/>
    <n v="144668.35999999999"/>
    <n v="-58086.61"/>
  </r>
  <r>
    <x v="0"/>
    <x v="8"/>
    <s v="ELC"/>
    <x v="7"/>
    <x v="69"/>
    <s v="Chalhuamayo - Satipo"/>
    <s v="4"/>
    <s v="R"/>
    <s v="Inteconectado"/>
    <s v="PL0073"/>
    <s v="BT5B-R"/>
    <s v="Mayor a 100kWh"/>
    <n v="2147"/>
    <n v="442451"/>
    <n v="331579.12"/>
    <n v="9362.89"/>
  </r>
  <r>
    <x v="0"/>
    <x v="8"/>
    <s v="ELC"/>
    <x v="7"/>
    <x v="70"/>
    <s v="San Francisco"/>
    <s v="3"/>
    <s v="U"/>
    <s v="Inteconectado"/>
    <s v="PL0074"/>
    <s v="BT5B-R"/>
    <s v="De 0 a 30 kWh "/>
    <n v="2379"/>
    <n v="27656"/>
    <n v="20688.919999999998"/>
    <n v="-4461.5600000000004"/>
  </r>
  <r>
    <x v="0"/>
    <x v="8"/>
    <s v="ELC"/>
    <x v="7"/>
    <x v="70"/>
    <s v="San Francisco"/>
    <s v="3"/>
    <s v="U"/>
    <s v="Inteconectado"/>
    <s v="PL0074"/>
    <s v="BT5B-R"/>
    <s v="De 30 a 100kWh"/>
    <n v="1867"/>
    <n v="110853"/>
    <n v="68231.039999999994"/>
    <n v="-9036.2800000000007"/>
  </r>
  <r>
    <x v="0"/>
    <x v="8"/>
    <s v="ELC"/>
    <x v="7"/>
    <x v="70"/>
    <s v="San Francisco"/>
    <s v="3"/>
    <s v="U"/>
    <s v="Inteconectado"/>
    <s v="PL0074"/>
    <s v="BT5B-R"/>
    <s v="Mayor a 100kWh"/>
    <n v="1544"/>
    <n v="385825"/>
    <n v="261028.22"/>
    <n v="7316.87"/>
  </r>
  <r>
    <x v="0"/>
    <x v="8"/>
    <s v="ELC"/>
    <x v="7"/>
    <x v="71"/>
    <s v="Huancavelica Rural"/>
    <s v="6"/>
    <s v="R"/>
    <s v="Inteconectado"/>
    <s v="PL0075"/>
    <s v="BT5B-R"/>
    <s v="De 0 a 30 kWh "/>
    <n v="19448"/>
    <n v="194442"/>
    <n v="134582.89000000001"/>
    <n v="-95516.9"/>
  </r>
  <r>
    <x v="0"/>
    <x v="8"/>
    <s v="ELC"/>
    <x v="7"/>
    <x v="71"/>
    <s v="Huancavelica Rural"/>
    <s v="6"/>
    <s v="R"/>
    <s v="Inteconectado"/>
    <s v="PL0075"/>
    <s v="BT5B-R"/>
    <s v="De 30 a 100kWh"/>
    <n v="3345"/>
    <n v="165436"/>
    <n v="94871.44"/>
    <n v="-49280.35"/>
  </r>
  <r>
    <x v="0"/>
    <x v="8"/>
    <s v="ELC"/>
    <x v="7"/>
    <x v="71"/>
    <s v="Huancavelica Rural"/>
    <s v="6"/>
    <s v="R"/>
    <s v="Inteconectado"/>
    <s v="PL0075"/>
    <s v="BT5B-R"/>
    <s v="Mayor a 100kWh"/>
    <n v="509"/>
    <n v="94686"/>
    <n v="79238.44"/>
    <n v="2235.13"/>
  </r>
  <r>
    <x v="0"/>
    <x v="8"/>
    <s v="ELC"/>
    <x v="7"/>
    <x v="72"/>
    <s v="Valle del Mantaro 3"/>
    <s v="4"/>
    <s v="R"/>
    <s v="Inteconectado"/>
    <s v="PL0076"/>
    <s v="BT5B-R"/>
    <s v="De 0 a 30 kWh "/>
    <n v="11695"/>
    <n v="153803"/>
    <n v="83865.31"/>
    <n v="-67770.460000000006"/>
  </r>
  <r>
    <x v="0"/>
    <x v="8"/>
    <s v="ELC"/>
    <x v="7"/>
    <x v="72"/>
    <s v="Valle del Mantaro 3"/>
    <s v="4"/>
    <s v="R"/>
    <s v="Inteconectado"/>
    <s v="PL0076"/>
    <s v="BT5B-R"/>
    <s v="De 30 a 100kWh"/>
    <n v="6130"/>
    <n v="330327"/>
    <n v="175182.49"/>
    <n v="-81755.39"/>
  </r>
  <r>
    <x v="0"/>
    <x v="8"/>
    <s v="ELC"/>
    <x v="7"/>
    <x v="72"/>
    <s v="Valle del Mantaro 3"/>
    <s v="4"/>
    <s v="R"/>
    <s v="Inteconectado"/>
    <s v="PL0076"/>
    <s v="BT5B-R"/>
    <s v="Mayor a 100kWh"/>
    <n v="908"/>
    <n v="152022"/>
    <n v="114524.69"/>
    <n v="3209.07"/>
  </r>
  <r>
    <x v="0"/>
    <x v="8"/>
    <s v="ELC"/>
    <x v="7"/>
    <x v="73"/>
    <s v="Valle del Mantaro 4"/>
    <s v="5"/>
    <s v="R"/>
    <s v="Inteconectado"/>
    <s v="PL0077"/>
    <s v="BT5B-R"/>
    <s v="De 0 a 30 kWh "/>
    <n v="23454"/>
    <n v="243968"/>
    <n v="164247.35"/>
    <n v="-120288.58"/>
  </r>
  <r>
    <x v="0"/>
    <x v="8"/>
    <s v="ELC"/>
    <x v="7"/>
    <x v="73"/>
    <s v="Valle del Mantaro 4"/>
    <s v="5"/>
    <s v="R"/>
    <s v="Inteconectado"/>
    <s v="PL0077"/>
    <s v="BT5B-R"/>
    <s v="De 30 a 100kWh"/>
    <n v="7290"/>
    <n v="381918.6"/>
    <n v="223875.01"/>
    <n v="-107832.83"/>
  </r>
  <r>
    <x v="0"/>
    <x v="8"/>
    <s v="ELC"/>
    <x v="7"/>
    <x v="73"/>
    <s v="Valle del Mantaro 4"/>
    <s v="5"/>
    <s v="R"/>
    <s v="Inteconectado"/>
    <s v="PL0077"/>
    <s v="BT5B-R"/>
    <s v="Mayor a 100kWh"/>
    <n v="1018"/>
    <n v="177709"/>
    <n v="149352.54999999999"/>
    <n v="4216.37"/>
  </r>
  <r>
    <x v="0"/>
    <x v="8"/>
    <s v="ELC"/>
    <x v="7"/>
    <x v="74"/>
    <s v="Tablachaca"/>
    <s v="5"/>
    <s v="R"/>
    <s v="Inteconectado"/>
    <s v="PL0078"/>
    <s v="BT5B-R"/>
    <s v="De 0 a 30 kWh "/>
    <n v="5584"/>
    <n v="53587"/>
    <n v="35425.230000000003"/>
    <n v="-22633.17"/>
  </r>
  <r>
    <x v="0"/>
    <x v="8"/>
    <s v="ELC"/>
    <x v="7"/>
    <x v="74"/>
    <s v="Tablachaca"/>
    <s v="5"/>
    <s v="R"/>
    <s v="Inteconectado"/>
    <s v="PL0078"/>
    <s v="BT5B-R"/>
    <s v="De 30 a 100kWh"/>
    <n v="1010"/>
    <n v="50557"/>
    <n v="24710.26"/>
    <n v="-12510.99"/>
  </r>
  <r>
    <x v="0"/>
    <x v="8"/>
    <s v="ELC"/>
    <x v="7"/>
    <x v="74"/>
    <s v="Tablachaca"/>
    <s v="5"/>
    <s v="R"/>
    <s v="Inteconectado"/>
    <s v="PL0078"/>
    <s v="BT5B-R"/>
    <s v="Mayor a 100kWh"/>
    <n v="136"/>
    <n v="30241"/>
    <n v="20717.419999999998"/>
    <n v="584.03"/>
  </r>
  <r>
    <x v="0"/>
    <x v="8"/>
    <s v="ELC"/>
    <x v="7"/>
    <x v="75"/>
    <s v="Pozuzo"/>
    <s v="4"/>
    <s v="R"/>
    <s v="Inteconectado"/>
    <s v="PL0080"/>
    <s v="BT5B-R"/>
    <s v="De 0 a 30 kWh "/>
    <n v="1120"/>
    <n v="12678"/>
    <n v="7478.94"/>
    <n v="-5590.61"/>
  </r>
  <r>
    <x v="0"/>
    <x v="8"/>
    <s v="ELC"/>
    <x v="7"/>
    <x v="75"/>
    <s v="Pozuzo"/>
    <s v="4"/>
    <s v="R"/>
    <s v="Inteconectado"/>
    <s v="PL0080"/>
    <s v="BT5B-R"/>
    <s v="De 30 a 100kWh"/>
    <n v="1348"/>
    <n v="85449"/>
    <n v="47818.32"/>
    <n v="-17820.560000000001"/>
  </r>
  <r>
    <x v="0"/>
    <x v="8"/>
    <s v="ELC"/>
    <x v="7"/>
    <x v="75"/>
    <s v="Pozuzo"/>
    <s v="4"/>
    <s v="R"/>
    <s v="Inteconectado"/>
    <s v="PL0080"/>
    <s v="BT5B-R"/>
    <s v="Mayor a 100kWh"/>
    <n v="934"/>
    <n v="200112"/>
    <n v="149916.56"/>
    <n v="4237.6099999999997"/>
  </r>
  <r>
    <x v="0"/>
    <x v="8"/>
    <s v="ELC"/>
    <x v="7"/>
    <x v="76"/>
    <s v="Ayacucho Rural"/>
    <s v="5"/>
    <s v="R"/>
    <s v="Inteconectado"/>
    <s v="PL0161"/>
    <s v="BT5B-R"/>
    <s v="De 0 a 30 kWh "/>
    <n v="10210"/>
    <n v="111010"/>
    <n v="72889.100000000006"/>
    <n v="-54618.97"/>
  </r>
  <r>
    <x v="0"/>
    <x v="8"/>
    <s v="ELC"/>
    <x v="7"/>
    <x v="76"/>
    <s v="Ayacucho Rural"/>
    <s v="5"/>
    <s v="R"/>
    <s v="Inteconectado"/>
    <s v="PL0161"/>
    <s v="BT5B-R"/>
    <s v="De 30 a 100kWh"/>
    <n v="2982"/>
    <n v="154178"/>
    <n v="89858.54"/>
    <n v="-44014.32"/>
  </r>
  <r>
    <x v="0"/>
    <x v="8"/>
    <s v="ELC"/>
    <x v="7"/>
    <x v="76"/>
    <s v="Ayacucho Rural"/>
    <s v="5"/>
    <s v="R"/>
    <s v="Inteconectado"/>
    <s v="PL0161"/>
    <s v="BT5B-R"/>
    <s v="Mayor a 100kWh"/>
    <n v="496"/>
    <n v="87166"/>
    <n v="73153.87"/>
    <n v="2064.06"/>
  </r>
  <r>
    <x v="0"/>
    <x v="8"/>
    <s v="ELC"/>
    <x v="7"/>
    <x v="77"/>
    <s v="Huanuco Rural 2"/>
    <s v="5"/>
    <s v="R"/>
    <s v="Inteconectado"/>
    <s v="PL0162"/>
    <s v="BT5B-R"/>
    <s v="De 0 a 30 kWh "/>
    <n v="11350"/>
    <n v="125824.99"/>
    <n v="82205.97"/>
    <n v="-62607.21"/>
  </r>
  <r>
    <x v="0"/>
    <x v="8"/>
    <s v="ELC"/>
    <x v="7"/>
    <x v="77"/>
    <s v="Huanuco Rural 2"/>
    <s v="5"/>
    <s v="R"/>
    <s v="Inteconectado"/>
    <s v="PL0162"/>
    <s v="BT5B-R"/>
    <s v="De 30 a 100kWh"/>
    <n v="3974"/>
    <n v="211441"/>
    <n v="125730.36"/>
    <n v="-59322.91"/>
  </r>
  <r>
    <x v="0"/>
    <x v="8"/>
    <s v="ELC"/>
    <x v="7"/>
    <x v="77"/>
    <s v="Huanuco Rural 2"/>
    <s v="5"/>
    <s v="R"/>
    <s v="Inteconectado"/>
    <s v="PL0162"/>
    <s v="BT5B-R"/>
    <s v="Mayor a 100kWh"/>
    <n v="826"/>
    <n v="205729"/>
    <n v="173198.25"/>
    <n v="4884.38"/>
  </r>
  <r>
    <x v="0"/>
    <x v="8"/>
    <s v="ELC"/>
    <x v="7"/>
    <x v="78"/>
    <s v="Tarma Rural"/>
    <s v="5"/>
    <s v="R"/>
    <s v="Inteconectado"/>
    <s v="PL0164"/>
    <s v="BT5B-R"/>
    <s v="De 0 a 30 kWh "/>
    <n v="10654"/>
    <n v="112408"/>
    <n v="75165.62"/>
    <n v="-55527.01"/>
  </r>
  <r>
    <x v="0"/>
    <x v="8"/>
    <s v="ELC"/>
    <x v="7"/>
    <x v="78"/>
    <s v="Tarma Rural"/>
    <s v="5"/>
    <s v="R"/>
    <s v="Inteconectado"/>
    <s v="PL0164"/>
    <s v="BT5B-R"/>
    <s v="De 30 a 100kWh"/>
    <n v="2324"/>
    <n v="115721"/>
    <n v="66738.28"/>
    <n v="-34436.21"/>
  </r>
  <r>
    <x v="0"/>
    <x v="8"/>
    <s v="ELC"/>
    <x v="7"/>
    <x v="78"/>
    <s v="Tarma Rural"/>
    <s v="5"/>
    <s v="R"/>
    <s v="Inteconectado"/>
    <s v="PL0164"/>
    <s v="BT5B-R"/>
    <s v="Mayor a 100kWh"/>
    <n v="221"/>
    <n v="46119"/>
    <n v="38693.870000000003"/>
    <n v="1093.75"/>
  </r>
  <r>
    <x v="0"/>
    <x v="8"/>
    <s v="ELC"/>
    <x v="7"/>
    <x v="79"/>
    <s v="Huanta Ciudad"/>
    <s v="3"/>
    <s v="U"/>
    <s v="Inteconectado"/>
    <s v="PL0222"/>
    <s v="BT5B-R"/>
    <s v="De 0 a 30 kWh "/>
    <n v="3780"/>
    <n v="52240"/>
    <n v="36820.92"/>
    <n v="-8404.69"/>
  </r>
  <r>
    <x v="0"/>
    <x v="8"/>
    <s v="ELC"/>
    <x v="7"/>
    <x v="79"/>
    <s v="Huanta Ciudad"/>
    <s v="3"/>
    <s v="U"/>
    <s v="Inteconectado"/>
    <s v="PL0222"/>
    <s v="BT5B-R"/>
    <s v="De 30 a 100kWh"/>
    <n v="2751"/>
    <n v="158216"/>
    <n v="96991.11"/>
    <n v="-13277.67"/>
  </r>
  <r>
    <x v="0"/>
    <x v="8"/>
    <s v="ELC"/>
    <x v="7"/>
    <x v="79"/>
    <s v="Huanta Ciudad"/>
    <s v="3"/>
    <s v="U"/>
    <s v="Inteconectado"/>
    <s v="PL0222"/>
    <s v="BT5B-R"/>
    <s v="Mayor a 100kWh"/>
    <n v="968"/>
    <n v="191745"/>
    <n v="130051.79"/>
    <n v="3676.95"/>
  </r>
  <r>
    <x v="0"/>
    <x v="8"/>
    <s v="ELC"/>
    <x v="7"/>
    <x v="80"/>
    <s v="Huanta Rural"/>
    <s v="6"/>
    <s v="R"/>
    <s v="Inteconectado"/>
    <s v="PL0223"/>
    <s v="BT5B-R"/>
    <s v="De 0 a 30 kWh "/>
    <n v="12535"/>
    <n v="111499.4"/>
    <n v="82506.22"/>
    <n v="-54652.09"/>
  </r>
  <r>
    <x v="0"/>
    <x v="8"/>
    <s v="ELC"/>
    <x v="7"/>
    <x v="80"/>
    <s v="Huanta Rural"/>
    <s v="6"/>
    <s v="R"/>
    <s v="Inteconectado"/>
    <s v="PL0223"/>
    <s v="BT5B-R"/>
    <s v="De 30 a 100kWh"/>
    <n v="1775"/>
    <n v="88528.58"/>
    <n v="50831.59"/>
    <n v="-26101.96"/>
  </r>
  <r>
    <x v="0"/>
    <x v="8"/>
    <s v="ELC"/>
    <x v="7"/>
    <x v="80"/>
    <s v="Huanta Rural"/>
    <s v="6"/>
    <s v="R"/>
    <s v="Inteconectado"/>
    <s v="PL0223"/>
    <s v="BT5B-R"/>
    <s v="Mayor a 100kWh"/>
    <n v="225"/>
    <n v="49387"/>
    <n v="41084.080000000002"/>
    <n v="1159"/>
  </r>
  <r>
    <x v="0"/>
    <x v="8"/>
    <s v="ELC"/>
    <x v="7"/>
    <x v="81"/>
    <s v="Pasco Rural"/>
    <s v="6"/>
    <s v="R"/>
    <s v="Inteconectado"/>
    <s v="PL0224"/>
    <s v="BT5B-R"/>
    <s v="De 0 a 30 kWh "/>
    <n v="6436"/>
    <n v="61193"/>
    <n v="43606.91"/>
    <n v="-30096.880000000001"/>
  </r>
  <r>
    <x v="0"/>
    <x v="8"/>
    <s v="ELC"/>
    <x v="7"/>
    <x v="81"/>
    <s v="Pasco Rural"/>
    <s v="6"/>
    <s v="R"/>
    <s v="Inteconectado"/>
    <s v="PL0224"/>
    <s v="BT5B-R"/>
    <s v="De 30 a 100kWh"/>
    <n v="1870"/>
    <n v="99679.9"/>
    <n v="58789.72"/>
    <n v="-27603.42"/>
  </r>
  <r>
    <x v="0"/>
    <x v="8"/>
    <s v="ELC"/>
    <x v="7"/>
    <x v="81"/>
    <s v="Pasco Rural"/>
    <s v="6"/>
    <s v="R"/>
    <s v="Inteconectado"/>
    <s v="PL0224"/>
    <s v="BT5B-R"/>
    <s v="Mayor a 100kWh"/>
    <n v="378"/>
    <n v="85055"/>
    <n v="70954.77"/>
    <n v="1998.41"/>
  </r>
  <r>
    <x v="0"/>
    <x v="8"/>
    <s v="ELC"/>
    <x v="7"/>
    <x v="82"/>
    <s v="Huánuco Rural 1"/>
    <s v="4"/>
    <s v="R"/>
    <s v="Inteconectado"/>
    <s v="PL0258"/>
    <s v="BT5B-R"/>
    <s v="De 0 a 30 kWh "/>
    <n v="3901"/>
    <n v="45355"/>
    <n v="26485.63"/>
    <n v="-20164.66"/>
  </r>
  <r>
    <x v="0"/>
    <x v="8"/>
    <s v="ELC"/>
    <x v="7"/>
    <x v="82"/>
    <s v="Huánuco Rural 1"/>
    <s v="4"/>
    <s v="R"/>
    <s v="Inteconectado"/>
    <s v="PL0258"/>
    <s v="BT5B-R"/>
    <s v="De 30 a 100kWh"/>
    <n v="2833"/>
    <n v="165783"/>
    <n v="91360.82"/>
    <n v="-37792.22"/>
  </r>
  <r>
    <x v="0"/>
    <x v="8"/>
    <s v="ELC"/>
    <x v="7"/>
    <x v="82"/>
    <s v="Huánuco Rural 1"/>
    <s v="4"/>
    <s v="R"/>
    <s v="Inteconectado"/>
    <s v="PL0258"/>
    <s v="BT5B-R"/>
    <s v="Mayor a 100kWh"/>
    <n v="828"/>
    <n v="141828"/>
    <n v="107747.91"/>
    <n v="3034.86"/>
  </r>
  <r>
    <x v="0"/>
    <x v="8"/>
    <s v="ELC"/>
    <x v="7"/>
    <x v="83"/>
    <s v="OROYA"/>
    <s v="3"/>
    <s v="U"/>
    <s v="Inteconectado"/>
    <s v="PL0063"/>
    <s v="BT5B-R"/>
    <s v="De 0 a 30 kWh "/>
    <n v="4996"/>
    <n v="52818"/>
    <n v="40950.559999999998"/>
    <n v="-8538.14"/>
  </r>
  <r>
    <x v="0"/>
    <x v="8"/>
    <s v="ELC"/>
    <x v="7"/>
    <x v="83"/>
    <s v="OROYA"/>
    <s v="3"/>
    <s v="U"/>
    <s v="Inteconectado"/>
    <s v="PL0063"/>
    <s v="BT5B-R"/>
    <s v="De 30 a 100kWh"/>
    <n v="3893"/>
    <n v="220351"/>
    <n v="135522.9"/>
    <n v="-18892.11"/>
  </r>
  <r>
    <x v="0"/>
    <x v="8"/>
    <s v="ELC"/>
    <x v="7"/>
    <x v="83"/>
    <s v="OROYA"/>
    <s v="3"/>
    <s v="U"/>
    <s v="Inteconectado"/>
    <s v="PL0063"/>
    <s v="BT5B-R"/>
    <s v="Mayor a 100kWh"/>
    <n v="1041"/>
    <n v="222713"/>
    <n v="151475.89000000001"/>
    <n v="4271.57"/>
  </r>
  <r>
    <x v="0"/>
    <x v="8"/>
    <s v="ELC"/>
    <x v="7"/>
    <x v="84"/>
    <s v="TARMA"/>
    <s v="3"/>
    <s v="U"/>
    <s v="Inteconectado"/>
    <s v="PL0064"/>
    <s v="BT5B-R"/>
    <s v="De 0 a 30 kWh "/>
    <n v="4988"/>
    <n v="66222"/>
    <n v="47444.44"/>
    <n v="-10704.68"/>
  </r>
  <r>
    <x v="0"/>
    <x v="8"/>
    <s v="ELC"/>
    <x v="7"/>
    <x v="84"/>
    <s v="TARMA"/>
    <s v="3"/>
    <s v="U"/>
    <s v="Inteconectado"/>
    <s v="PL0064"/>
    <s v="BT5B-R"/>
    <s v="De 30 a 100kWh"/>
    <n v="4731"/>
    <n v="277425"/>
    <n v="170995.71"/>
    <n v="-22980.45"/>
  </r>
  <r>
    <x v="0"/>
    <x v="8"/>
    <s v="ELC"/>
    <x v="7"/>
    <x v="84"/>
    <s v="TARMA"/>
    <s v="3"/>
    <s v="U"/>
    <s v="Inteconectado"/>
    <s v="PL0064"/>
    <s v="BT5B-R"/>
    <s v="Mayor a 100kWh"/>
    <n v="1596"/>
    <n v="276012"/>
    <n v="188720.98"/>
    <n v="5321.32"/>
  </r>
  <r>
    <x v="0"/>
    <x v="8"/>
    <s v="ELC"/>
    <x v="7"/>
    <x v="85"/>
    <s v="Tingo María Rural"/>
    <s v="6"/>
    <s v="R"/>
    <s v="Inteconectado"/>
    <s v="PL1065"/>
    <s v="BT5B-R"/>
    <s v="De 0 a 30 kWh "/>
    <n v="708"/>
    <n v="8275"/>
    <n v="5290.55"/>
    <n v="-4116.68"/>
  </r>
  <r>
    <x v="0"/>
    <x v="8"/>
    <s v="ELC"/>
    <x v="7"/>
    <x v="85"/>
    <s v="Tingo María Rural"/>
    <s v="6"/>
    <s v="R"/>
    <s v="Inteconectado"/>
    <s v="PL1065"/>
    <s v="BT5B-R"/>
    <s v="De 30 a 100kWh"/>
    <n v="547"/>
    <n v="31944"/>
    <n v="19606.73"/>
    <n v="-8161.24"/>
  </r>
  <r>
    <x v="0"/>
    <x v="8"/>
    <s v="ELC"/>
    <x v="7"/>
    <x v="85"/>
    <s v="Tingo María Rural"/>
    <s v="6"/>
    <s v="R"/>
    <s v="Inteconectado"/>
    <s v="PL1065"/>
    <s v="BT5B-R"/>
    <s v="Mayor a 100kWh"/>
    <n v="156"/>
    <n v="28422"/>
    <n v="24092.39"/>
    <n v="679.73"/>
  </r>
  <r>
    <x v="0"/>
    <x v="8"/>
    <s v="ELC"/>
    <x v="7"/>
    <x v="86"/>
    <s v="Junín"/>
    <s v="4"/>
    <s v="R"/>
    <s v="Inteconectado"/>
    <s v="PL1224"/>
    <s v="BT5B-R"/>
    <s v="De 0 a 30 kWh "/>
    <n v="4154"/>
    <n v="44777.1"/>
    <n v="27134.86"/>
    <n v="-19748.7"/>
  </r>
  <r>
    <x v="0"/>
    <x v="8"/>
    <s v="ELC"/>
    <x v="7"/>
    <x v="86"/>
    <s v="Junín"/>
    <s v="4"/>
    <s v="R"/>
    <s v="Inteconectado"/>
    <s v="PL1224"/>
    <s v="BT5B-R"/>
    <s v="De 30 a 100kWh"/>
    <n v="1881"/>
    <n v="99768.4"/>
    <n v="52891.94"/>
    <n v="-24881.71"/>
  </r>
  <r>
    <x v="0"/>
    <x v="8"/>
    <s v="ELC"/>
    <x v="7"/>
    <x v="86"/>
    <s v="Junín"/>
    <s v="4"/>
    <s v="R"/>
    <s v="Inteconectado"/>
    <s v="PL1224"/>
    <s v="BT5B-R"/>
    <s v="Mayor a 100kWh"/>
    <n v="303"/>
    <n v="63748"/>
    <n v="47794.43"/>
    <n v="1345.88"/>
  </r>
  <r>
    <x v="0"/>
    <x v="8"/>
    <s v="ELC"/>
    <x v="7"/>
    <x v="87"/>
    <s v="San Jose"/>
    <s v="3"/>
    <s v="U"/>
    <s v="Inteconectado"/>
    <s v="PL2063"/>
    <s v="BT5B-R"/>
    <s v="De 0 a 30 kWh "/>
    <n v="466"/>
    <n v="6965"/>
    <n v="4812.96"/>
    <n v="-1128.0899999999999"/>
  </r>
  <r>
    <x v="0"/>
    <x v="8"/>
    <s v="ELC"/>
    <x v="7"/>
    <x v="87"/>
    <s v="San Jose"/>
    <s v="3"/>
    <s v="U"/>
    <s v="Inteconectado"/>
    <s v="PL2063"/>
    <s v="BT5B-R"/>
    <s v="De 30 a 100kWh"/>
    <n v="612"/>
    <n v="34271"/>
    <n v="21092.62"/>
    <n v="-2980.44"/>
  </r>
  <r>
    <x v="0"/>
    <x v="8"/>
    <s v="ELC"/>
    <x v="7"/>
    <x v="87"/>
    <s v="San Jose"/>
    <s v="3"/>
    <s v="U"/>
    <s v="Inteconectado"/>
    <s v="PL2063"/>
    <s v="BT5B-R"/>
    <s v="Mayor a 100kWh"/>
    <n v="154"/>
    <n v="35412"/>
    <n v="24078.11"/>
    <n v="676.25"/>
  </r>
  <r>
    <x v="0"/>
    <x v="8"/>
    <s v="ELC"/>
    <x v="7"/>
    <x v="88"/>
    <s v="CHANCHAMAYO"/>
    <s v="3"/>
    <s v="U"/>
    <s v="Inteconectado"/>
    <s v="PL0064"/>
    <s v="BT5B-R"/>
    <s v="De 0 a 30 kWh "/>
    <n v="5019"/>
    <n v="58583"/>
    <n v="43847.94"/>
    <n v="-9482.35"/>
  </r>
  <r>
    <x v="0"/>
    <x v="8"/>
    <s v="ELC"/>
    <x v="7"/>
    <x v="88"/>
    <s v="CHANCHAMAYO"/>
    <s v="3"/>
    <s v="U"/>
    <s v="Inteconectado"/>
    <s v="PL0064"/>
    <s v="BT5B-R"/>
    <s v="De 30 a 100kWh"/>
    <n v="5389"/>
    <n v="341052"/>
    <n v="211126.27"/>
    <n v="-26144.63"/>
  </r>
  <r>
    <x v="0"/>
    <x v="8"/>
    <s v="ELC"/>
    <x v="7"/>
    <x v="88"/>
    <s v="CHANCHAMAYO"/>
    <s v="3"/>
    <s v="U"/>
    <s v="Inteconectado"/>
    <s v="PL0064"/>
    <s v="BT5B-R"/>
    <s v="Mayor a 100kWh"/>
    <n v="3150"/>
    <n v="573730"/>
    <n v="391962.41"/>
    <n v="11023.47"/>
  </r>
  <r>
    <x v="0"/>
    <x v="8"/>
    <s v="ELC"/>
    <x v="7"/>
    <x v="89"/>
    <s v="Aucayacu"/>
    <s v="6"/>
    <s v="R"/>
    <s v="Inteconectado"/>
    <s v="PL2065"/>
    <s v="BT5B-R"/>
    <s v="De 0 a 30 kWh "/>
    <n v="2211"/>
    <n v="25399"/>
    <n v="16388.87"/>
    <n v="-12633.53"/>
  </r>
  <r>
    <x v="0"/>
    <x v="8"/>
    <s v="ELC"/>
    <x v="7"/>
    <x v="89"/>
    <s v="Aucayacu"/>
    <s v="6"/>
    <s v="R"/>
    <s v="Inteconectado"/>
    <s v="PL2065"/>
    <s v="BT5B-R"/>
    <s v="De 30 a 100kWh"/>
    <n v="1577"/>
    <n v="93061"/>
    <n v="57287.99"/>
    <n v="-23532.720000000001"/>
  </r>
  <r>
    <x v="0"/>
    <x v="8"/>
    <s v="ELC"/>
    <x v="7"/>
    <x v="89"/>
    <s v="Aucayacu"/>
    <s v="6"/>
    <s v="R"/>
    <s v="Inteconectado"/>
    <s v="PL2065"/>
    <s v="BT5B-R"/>
    <s v="Mayor a 100kWh"/>
    <n v="645"/>
    <n v="118566.3"/>
    <n v="100456.44"/>
    <n v="2824.3"/>
  </r>
  <r>
    <x v="0"/>
    <x v="8"/>
    <s v="ELC"/>
    <x v="7"/>
    <x v="90"/>
    <s v="Carhuamayo"/>
    <s v="5"/>
    <s v="R"/>
    <s v="Inteconectado"/>
    <s v="PL2224"/>
    <s v="BT5B-R"/>
    <s v="De 0 a 30 kWh "/>
    <n v="6970"/>
    <n v="66466.7"/>
    <n v="47027.34"/>
    <n v="-32843.43"/>
  </r>
  <r>
    <x v="0"/>
    <x v="8"/>
    <s v="ELC"/>
    <x v="7"/>
    <x v="90"/>
    <s v="Carhuamayo"/>
    <s v="5"/>
    <s v="R"/>
    <s v="Inteconectado"/>
    <s v="PL2224"/>
    <s v="BT5B-R"/>
    <s v="De 30 a 100kWh"/>
    <n v="1535"/>
    <n v="76580"/>
    <n v="44190.879999999997"/>
    <n v="-22756.61"/>
  </r>
  <r>
    <x v="0"/>
    <x v="8"/>
    <s v="ELC"/>
    <x v="7"/>
    <x v="90"/>
    <s v="Carhuamayo"/>
    <s v="5"/>
    <s v="R"/>
    <s v="Inteconectado"/>
    <s v="PL2224"/>
    <s v="BT5B-R"/>
    <s v="Mayor a 100kWh"/>
    <n v="150"/>
    <n v="35642"/>
    <n v="29819.83"/>
    <n v="839.88"/>
  </r>
  <r>
    <x v="0"/>
    <x v="8"/>
    <s v="ELC"/>
    <x v="7"/>
    <x v="91"/>
    <s v="Yaupi"/>
    <s v="3"/>
    <s v="U"/>
    <s v="Inteconectado"/>
    <s v="PL3224"/>
    <s v="BT5B-R"/>
    <s v="De 0 a 30 kWh "/>
    <n v="2880"/>
    <n v="36005"/>
    <n v="26314.78"/>
    <n v="-5821.37"/>
  </r>
  <r>
    <x v="0"/>
    <x v="8"/>
    <s v="ELC"/>
    <x v="7"/>
    <x v="91"/>
    <s v="Yaupi"/>
    <s v="3"/>
    <s v="U"/>
    <s v="Inteconectado"/>
    <s v="PL3224"/>
    <s v="BT5B-R"/>
    <s v="De 30 a 100kWh"/>
    <n v="3074"/>
    <n v="185980"/>
    <n v="114835.35"/>
    <n v="-14928.25"/>
  </r>
  <r>
    <x v="0"/>
    <x v="8"/>
    <s v="ELC"/>
    <x v="7"/>
    <x v="91"/>
    <s v="Yaupi"/>
    <s v="3"/>
    <s v="U"/>
    <s v="Inteconectado"/>
    <s v="PL3224"/>
    <s v="BT5B-R"/>
    <s v="Mayor a 100kWh"/>
    <n v="1403"/>
    <n v="282954"/>
    <n v="192816.43"/>
    <n v="5449.17"/>
  </r>
  <r>
    <x v="0"/>
    <x v="8"/>
    <s v="ELC"/>
    <x v="7"/>
    <x v="92"/>
    <s v="Ayacucho Rural SER"/>
    <s v="SER"/>
    <s v="R"/>
    <s v="Inteconectado"/>
    <s v="PR0078"/>
    <s v="BT5B-R"/>
    <s v="De 0 a 30 kWh "/>
    <n v="40308"/>
    <n v="278790.84999999998"/>
    <n v="306055.14"/>
    <n v="-160028.41"/>
  </r>
  <r>
    <x v="0"/>
    <x v="8"/>
    <s v="ELC"/>
    <x v="7"/>
    <x v="92"/>
    <s v="Ayacucho Rural SER"/>
    <s v="SER"/>
    <s v="R"/>
    <s v="Inteconectado"/>
    <s v="PR0078"/>
    <s v="BT5B-R"/>
    <s v="De 30 a 100kWh"/>
    <n v="5234"/>
    <n v="279204"/>
    <n v="195426.21"/>
    <n v="-90238.58"/>
  </r>
  <r>
    <x v="0"/>
    <x v="8"/>
    <s v="ELC"/>
    <x v="7"/>
    <x v="92"/>
    <s v="Ayacucho Rural SER"/>
    <s v="SER"/>
    <s v="R"/>
    <s v="Inteconectado"/>
    <s v="PR0078"/>
    <s v="BT5B-R"/>
    <s v="Mayor a 100kWh"/>
    <n v="1309"/>
    <n v="251706"/>
    <n v="246844.5"/>
    <n v="6966.36"/>
  </r>
  <r>
    <x v="0"/>
    <x v="8"/>
    <s v="ELC"/>
    <x v="7"/>
    <x v="93"/>
    <s v="Huancavelica Rural SER"/>
    <s v="SER"/>
    <s v="R"/>
    <s v="Inteconectado"/>
    <s v="PR0061"/>
    <s v="BT5B-R"/>
    <s v="De 0 a 30 kWh "/>
    <n v="6606"/>
    <n v="41418"/>
    <n v="48684.9"/>
    <n v="-23814.18"/>
  </r>
  <r>
    <x v="0"/>
    <x v="8"/>
    <s v="ELC"/>
    <x v="7"/>
    <x v="93"/>
    <s v="Huancavelica Rural SER"/>
    <s v="SER"/>
    <s v="R"/>
    <s v="Inteconectado"/>
    <s v="PR0061"/>
    <s v="BT5B-R"/>
    <s v="De 30 a 100kWh"/>
    <n v="224"/>
    <n v="9629"/>
    <n v="6222.33"/>
    <n v="-3863.09"/>
  </r>
  <r>
    <x v="0"/>
    <x v="8"/>
    <s v="ELC"/>
    <x v="7"/>
    <x v="93"/>
    <s v="Huancavelica Rural SER"/>
    <s v="SER"/>
    <s v="R"/>
    <s v="Inteconectado"/>
    <s v="PR0061"/>
    <s v="BT5B-R"/>
    <s v="Mayor a 100kWh"/>
    <n v="11"/>
    <n v="1673"/>
    <n v="1654.54"/>
    <n v="46.52"/>
  </r>
  <r>
    <x v="0"/>
    <x v="8"/>
    <s v="ELC"/>
    <x v="7"/>
    <x v="94"/>
    <s v="Huanuco Rural 2 SER"/>
    <s v="SER"/>
    <s v="R"/>
    <s v="Inteconectado"/>
    <s v="PR0066"/>
    <s v="BT5B-R"/>
    <s v="De 0 a 30 kWh "/>
    <n v="25068"/>
    <n v="189742"/>
    <n v="196773.85"/>
    <n v="-109901.26"/>
  </r>
  <r>
    <x v="0"/>
    <x v="8"/>
    <s v="ELC"/>
    <x v="7"/>
    <x v="94"/>
    <s v="Huanuco Rural 2 SER"/>
    <s v="SER"/>
    <s v="R"/>
    <s v="Inteconectado"/>
    <s v="PR0066"/>
    <s v="BT5B-R"/>
    <s v="De 30 a 100kWh"/>
    <n v="2047"/>
    <n v="97112"/>
    <n v="65750.649999999994"/>
    <n v="-35576.86"/>
  </r>
  <r>
    <x v="0"/>
    <x v="8"/>
    <s v="ELC"/>
    <x v="7"/>
    <x v="94"/>
    <s v="Huanuco Rural 2 SER"/>
    <s v="SER"/>
    <s v="R"/>
    <s v="Inteconectado"/>
    <s v="PR0066"/>
    <s v="BT5B-R"/>
    <s v="Mayor a 100kWh"/>
    <n v="159"/>
    <n v="37095"/>
    <n v="36518.660000000003"/>
    <n v="1028.75"/>
  </r>
  <r>
    <x v="0"/>
    <x v="8"/>
    <s v="ELC"/>
    <x v="7"/>
    <x v="95"/>
    <s v="Pasco Rural SER"/>
    <s v="SER"/>
    <s v="R"/>
    <s v="Inteconectado"/>
    <s v="PR0063"/>
    <s v="BT5B-R"/>
    <s v="De 0 a 30 kWh "/>
    <n v="4956"/>
    <n v="34326"/>
    <n v="37681.78"/>
    <n v="-19756.07"/>
  </r>
  <r>
    <x v="0"/>
    <x v="8"/>
    <s v="ELC"/>
    <x v="7"/>
    <x v="95"/>
    <s v="Pasco Rural SER"/>
    <s v="SER"/>
    <s v="R"/>
    <s v="Inteconectado"/>
    <s v="PR0063"/>
    <s v="BT5B-R"/>
    <s v="De 30 a 100kWh"/>
    <n v="414"/>
    <n v="20624"/>
    <n v="14131.27"/>
    <n v="-7149.78"/>
  </r>
  <r>
    <x v="0"/>
    <x v="8"/>
    <s v="ELC"/>
    <x v="7"/>
    <x v="95"/>
    <s v="Pasco Rural SER"/>
    <s v="SER"/>
    <s v="R"/>
    <s v="Inteconectado"/>
    <s v="PR0063"/>
    <s v="BT5B-R"/>
    <s v="Mayor a 100kWh"/>
    <n v="52"/>
    <n v="13002"/>
    <n v="12695.34"/>
    <n v="357.38"/>
  </r>
  <r>
    <x v="0"/>
    <x v="8"/>
    <s v="ELC"/>
    <x v="7"/>
    <x v="96"/>
    <s v="Pozuzo SER"/>
    <s v="SER"/>
    <s v="R"/>
    <s v="Inteconectado"/>
    <s v="PR0073"/>
    <s v="BT5B-R"/>
    <s v="De 0 a 30 kWh "/>
    <n v="750"/>
    <n v="7465"/>
    <n v="6500.44"/>
    <n v="-4294.32"/>
  </r>
  <r>
    <x v="0"/>
    <x v="8"/>
    <s v="ELC"/>
    <x v="7"/>
    <x v="96"/>
    <s v="Pozuzo SER"/>
    <s v="SER"/>
    <s v="R"/>
    <s v="Inteconectado"/>
    <s v="PR0073"/>
    <s v="BT5B-R"/>
    <s v="De 30 a 100kWh"/>
    <n v="435"/>
    <n v="26693"/>
    <n v="19497.919999999998"/>
    <n v="-7508.1"/>
  </r>
  <r>
    <x v="0"/>
    <x v="8"/>
    <s v="ELC"/>
    <x v="7"/>
    <x v="96"/>
    <s v="Pozuzo SER"/>
    <s v="SER"/>
    <s v="R"/>
    <s v="Inteconectado"/>
    <s v="PR0073"/>
    <s v="BT5B-R"/>
    <s v="Mayor a 100kWh"/>
    <n v="271"/>
    <n v="62435"/>
    <n v="61026.9"/>
    <n v="1714.35"/>
  </r>
  <r>
    <x v="0"/>
    <x v="8"/>
    <s v="ELC"/>
    <x v="7"/>
    <x v="97"/>
    <s v="Tarma Chanchamayo SER"/>
    <s v="SER"/>
    <s v="R"/>
    <s v="Inteconectado"/>
    <s v="PR0064"/>
    <s v="BT5B-R"/>
    <s v="De 0 a 30 kWh "/>
    <n v="2697"/>
    <n v="21240"/>
    <n v="21415.54"/>
    <n v="-12232.21"/>
  </r>
  <r>
    <x v="0"/>
    <x v="8"/>
    <s v="ELC"/>
    <x v="7"/>
    <x v="97"/>
    <s v="Tarma Chanchamayo SER"/>
    <s v="SER"/>
    <s v="R"/>
    <s v="Inteconectado"/>
    <s v="PR0064"/>
    <s v="BT5B-R"/>
    <s v="De 30 a 100kWh"/>
    <n v="553"/>
    <n v="28990"/>
    <n v="20229.02"/>
    <n v="-9555.74"/>
  </r>
  <r>
    <x v="0"/>
    <x v="8"/>
    <s v="ELC"/>
    <x v="7"/>
    <x v="97"/>
    <s v="Tarma Chanchamayo SER"/>
    <s v="SER"/>
    <s v="R"/>
    <s v="Inteconectado"/>
    <s v="PR0064"/>
    <s v="BT5B-R"/>
    <s v="Mayor a 100kWh"/>
    <n v="59"/>
    <n v="9888"/>
    <n v="9765.44"/>
    <n v="275.79000000000002"/>
  </r>
  <r>
    <x v="0"/>
    <x v="8"/>
    <s v="ELC"/>
    <x v="7"/>
    <x v="98"/>
    <s v="Tingo Maria SER"/>
    <s v="SER"/>
    <s v="R"/>
    <s v="Inteconectado"/>
    <s v="PR0065"/>
    <s v="BT5B-R"/>
    <s v="De 0 a 30 kWh "/>
    <n v="4687"/>
    <n v="43201"/>
    <n v="39577.089999999997"/>
    <n v="-25110.7"/>
  </r>
  <r>
    <x v="0"/>
    <x v="8"/>
    <s v="ELC"/>
    <x v="7"/>
    <x v="98"/>
    <s v="Tingo Maria SER"/>
    <s v="SER"/>
    <s v="R"/>
    <s v="Inteconectado"/>
    <s v="PR0065"/>
    <s v="BT5B-R"/>
    <s v="De 30 a 100kWh"/>
    <n v="1680"/>
    <n v="93136"/>
    <n v="66687.03"/>
    <n v="-29299.200000000001"/>
  </r>
  <r>
    <x v="0"/>
    <x v="8"/>
    <s v="ELC"/>
    <x v="7"/>
    <x v="98"/>
    <s v="Tingo Maria SER"/>
    <s v="SER"/>
    <s v="R"/>
    <s v="Inteconectado"/>
    <s v="PR0065"/>
    <s v="BT5B-R"/>
    <s v="Mayor a 100kWh"/>
    <n v="360"/>
    <n v="75599"/>
    <n v="74836.210000000006"/>
    <n v="2108.85"/>
  </r>
  <r>
    <x v="0"/>
    <x v="8"/>
    <s v="ELC"/>
    <x v="7"/>
    <x v="99"/>
    <s v="Valle del Mantaro 3 SER"/>
    <s v="SER"/>
    <s v="R"/>
    <s v="Inteconectado"/>
    <s v="PR0071"/>
    <s v="BT5B-R"/>
    <s v="De 0 a 30 kWh "/>
    <n v="576"/>
    <n v="2506"/>
    <n v="3855.8"/>
    <n v="-1441.32"/>
  </r>
  <r>
    <x v="0"/>
    <x v="8"/>
    <s v="ELC"/>
    <x v="7"/>
    <x v="99"/>
    <s v="Valle del Mantaro 3 SER"/>
    <s v="SER"/>
    <s v="R"/>
    <s v="Inteconectado"/>
    <s v="PR0071"/>
    <s v="BT5B-R"/>
    <s v="De 30 a 100kWh"/>
    <n v="7"/>
    <n v="303"/>
    <n v="196.45"/>
    <n v="-120.75"/>
  </r>
  <r>
    <x v="0"/>
    <x v="8"/>
    <s v="ELC"/>
    <x v="7"/>
    <x v="99"/>
    <s v="Valle del Mantaro 3 SER"/>
    <s v="SER"/>
    <s v="R"/>
    <s v="Inteconectado"/>
    <s v="PR0071"/>
    <s v="BT5B-R"/>
    <s v="Mayor a 100kWh"/>
    <n v="1"/>
    <n v="133"/>
    <n v="132.27000000000001"/>
    <n v="3.73"/>
  </r>
  <r>
    <x v="0"/>
    <x v="8"/>
    <s v="ELC"/>
    <x v="7"/>
    <x v="100"/>
    <s v="SER YAUPI"/>
    <s v="SER"/>
    <s v="R"/>
    <s v="Inteconectado"/>
    <s v="PR0064"/>
    <s v="BT5B-R"/>
    <s v="De 0 a 30 kWh "/>
    <n v="11843"/>
    <n v="89082"/>
    <n v="92523.85"/>
    <n v="-51250.9"/>
  </r>
  <r>
    <x v="0"/>
    <x v="8"/>
    <s v="ELC"/>
    <x v="7"/>
    <x v="100"/>
    <s v="SER YAUPI"/>
    <s v="SER"/>
    <s v="R"/>
    <s v="Inteconectado"/>
    <s v="PR0064"/>
    <s v="BT5B-R"/>
    <s v="De 30 a 100kWh"/>
    <n v="1979"/>
    <n v="103851"/>
    <n v="72410.28"/>
    <n v="-34223.19"/>
  </r>
  <r>
    <x v="0"/>
    <x v="8"/>
    <s v="ELC"/>
    <x v="7"/>
    <x v="100"/>
    <s v="SER YAUPI"/>
    <s v="SER"/>
    <s v="R"/>
    <s v="Inteconectado"/>
    <s v="PR0064"/>
    <s v="BT5B-R"/>
    <s v="Mayor a 100kWh"/>
    <n v="228"/>
    <n v="38851"/>
    <n v="38303.82"/>
    <n v="1077.56"/>
  </r>
  <r>
    <x v="0"/>
    <x v="8"/>
    <s v="ELC"/>
    <x v="7"/>
    <x v="101"/>
    <s v="SER CARHUAMAYO"/>
    <s v="SER"/>
    <s v="R"/>
    <s v="Inteconectado"/>
    <s v="PR0064"/>
    <s v="BT5B-R"/>
    <s v="De 0 a 30 kWh "/>
    <n v="1011"/>
    <n v="6826"/>
    <n v="7623.39"/>
    <n v="-3927.54"/>
  </r>
  <r>
    <x v="0"/>
    <x v="8"/>
    <s v="ELC"/>
    <x v="7"/>
    <x v="101"/>
    <s v="SER CARHUAMAYO"/>
    <s v="SER"/>
    <s v="R"/>
    <s v="Inteconectado"/>
    <s v="PR0064"/>
    <s v="BT5B-R"/>
    <s v="De 30 a 100kWh"/>
    <n v="130"/>
    <n v="6282"/>
    <n v="4256.18"/>
    <n v="-2243.81"/>
  </r>
  <r>
    <x v="0"/>
    <x v="8"/>
    <s v="ELC"/>
    <x v="7"/>
    <x v="101"/>
    <s v="SER CARHUAMAYO"/>
    <s v="SER"/>
    <s v="R"/>
    <s v="Inteconectado"/>
    <s v="PR0064"/>
    <s v="BT5B-R"/>
    <s v="Mayor a 100kWh"/>
    <n v="17"/>
    <n v="3654"/>
    <n v="3579.1"/>
    <n v="100.78"/>
  </r>
  <r>
    <x v="0"/>
    <x v="8"/>
    <s v="ELC"/>
    <x v="7"/>
    <x v="102"/>
    <s v="SER AUCAYACU"/>
    <s v="SER"/>
    <s v="R"/>
    <s v="Inteconectado"/>
    <s v="PR0066"/>
    <s v="BT5B-R"/>
    <s v="De 0 a 30 kWh "/>
    <n v="1894"/>
    <n v="17973"/>
    <n v="16178.87"/>
    <n v="-10449.709999999999"/>
  </r>
  <r>
    <x v="0"/>
    <x v="8"/>
    <s v="ELC"/>
    <x v="7"/>
    <x v="102"/>
    <s v="SER AUCAYACU"/>
    <s v="SER"/>
    <s v="R"/>
    <s v="Inteconectado"/>
    <s v="PR0066"/>
    <s v="BT5B-R"/>
    <s v="De 30 a 100kWh"/>
    <n v="611"/>
    <n v="34133"/>
    <n v="24504.5"/>
    <n v="-10655.84"/>
  </r>
  <r>
    <x v="0"/>
    <x v="8"/>
    <s v="ELC"/>
    <x v="7"/>
    <x v="102"/>
    <s v="SER AUCAYACU"/>
    <s v="SER"/>
    <s v="R"/>
    <s v="Inteconectado"/>
    <s v="PR0066"/>
    <s v="BT5B-R"/>
    <s v="Mayor a 100kWh"/>
    <n v="105"/>
    <n v="17567"/>
    <n v="17509.97"/>
    <n v="493.94"/>
  </r>
  <r>
    <x v="0"/>
    <x v="8"/>
    <s v="ELN"/>
    <x v="8"/>
    <x v="103"/>
    <s v="Chiclayo"/>
    <s v="2"/>
    <s v="U"/>
    <s v="Inteconectado"/>
    <s v="PL0094"/>
    <s v="BT5B-R"/>
    <s v="De 0 a 30 kWh "/>
    <n v="32921"/>
    <n v="411378.82"/>
    <n v="258518.81"/>
    <n v="-53424.2"/>
  </r>
  <r>
    <x v="0"/>
    <x v="8"/>
    <s v="ELN"/>
    <x v="8"/>
    <x v="103"/>
    <s v="Chiclayo"/>
    <s v="2"/>
    <s v="U"/>
    <s v="Inteconectado"/>
    <s v="PL0094"/>
    <s v="BT5B-R"/>
    <s v="De 30 a 100kWh"/>
    <n v="62993"/>
    <n v="4167563.79"/>
    <n v="2102360.88"/>
    <n v="-251936"/>
  </r>
  <r>
    <x v="0"/>
    <x v="8"/>
    <s v="ELN"/>
    <x v="8"/>
    <x v="103"/>
    <s v="Chiclayo"/>
    <s v="2"/>
    <s v="U"/>
    <s v="Inteconectado"/>
    <s v="PL0094"/>
    <s v="BT5B-R"/>
    <s v="Mayor a 100kWh"/>
    <n v="58075"/>
    <n v="12002097.34"/>
    <n v="6600202.8499999996"/>
    <n v="185970.66"/>
  </r>
  <r>
    <x v="0"/>
    <x v="8"/>
    <s v="ELN"/>
    <x v="8"/>
    <x v="104"/>
    <s v="Chongoyape"/>
    <s v="4"/>
    <s v="R"/>
    <s v="Inteconectado"/>
    <s v="PL0098"/>
    <s v="BT5B-R"/>
    <s v="De 0 a 30 kWh "/>
    <n v="5061"/>
    <n v="54670.92"/>
    <n v="30945.85"/>
    <n v="-20562.439999999999"/>
  </r>
  <r>
    <x v="0"/>
    <x v="8"/>
    <s v="ELN"/>
    <x v="8"/>
    <x v="104"/>
    <s v="Chongoyape"/>
    <s v="4"/>
    <s v="R"/>
    <s v="Inteconectado"/>
    <s v="PL0098"/>
    <s v="BT5B-R"/>
    <s v="De 30 a 100kWh"/>
    <n v="2691"/>
    <n v="170056.3"/>
    <n v="77204.91"/>
    <n v="-35835.879999999997"/>
  </r>
  <r>
    <x v="0"/>
    <x v="8"/>
    <s v="ELN"/>
    <x v="8"/>
    <x v="104"/>
    <s v="Chongoyape"/>
    <s v="4"/>
    <s v="R"/>
    <s v="Inteconectado"/>
    <s v="PL0098"/>
    <s v="BT5B-R"/>
    <s v="Mayor a 100kWh"/>
    <n v="428"/>
    <n v="74419.199999999997"/>
    <n v="48109.599999999999"/>
    <n v="1359.2"/>
  </r>
  <r>
    <x v="0"/>
    <x v="8"/>
    <s v="ELN"/>
    <x v="8"/>
    <x v="105"/>
    <s v="Chota"/>
    <s v="2"/>
    <s v="U"/>
    <s v="Inteconectado"/>
    <s v="PL0099"/>
    <s v="BT5B-R"/>
    <s v="De 0 a 30 kWh "/>
    <n v="3138"/>
    <n v="36669.61"/>
    <n v="24305.4"/>
    <n v="-4979.72"/>
  </r>
  <r>
    <x v="0"/>
    <x v="8"/>
    <s v="ELN"/>
    <x v="8"/>
    <x v="105"/>
    <s v="Chota"/>
    <s v="2"/>
    <s v="U"/>
    <s v="Inteconectado"/>
    <s v="PL0099"/>
    <s v="BT5B-R"/>
    <s v="De 30 a 100kWh"/>
    <n v="1822"/>
    <n v="103235.8"/>
    <n v="54138.98"/>
    <n v="-7418.23"/>
  </r>
  <r>
    <x v="0"/>
    <x v="8"/>
    <s v="ELN"/>
    <x v="8"/>
    <x v="105"/>
    <s v="Chota"/>
    <s v="2"/>
    <s v="U"/>
    <s v="Inteconectado"/>
    <s v="PL0099"/>
    <s v="BT5B-R"/>
    <s v="Mayor a 100kWh"/>
    <n v="582"/>
    <n v="111360.4"/>
    <n v="64064.27"/>
    <n v="1824.63"/>
  </r>
  <r>
    <x v="0"/>
    <x v="8"/>
    <s v="ELN"/>
    <x v="8"/>
    <x v="106"/>
    <s v="Cutervo"/>
    <s v="4"/>
    <s v="R"/>
    <s v="Inteconectado"/>
    <s v="PL0100"/>
    <s v="BT5B-R"/>
    <s v="De 0 a 30 kWh "/>
    <n v="4128"/>
    <n v="50503.14"/>
    <n v="26635.09"/>
    <n v="-19050.689999999999"/>
  </r>
  <r>
    <x v="0"/>
    <x v="8"/>
    <s v="ELN"/>
    <x v="8"/>
    <x v="106"/>
    <s v="Cutervo"/>
    <s v="4"/>
    <s v="R"/>
    <s v="Inteconectado"/>
    <s v="PL0100"/>
    <s v="BT5B-R"/>
    <s v="De 30 a 100kWh"/>
    <n v="2157"/>
    <n v="118832.95"/>
    <n v="55750.04"/>
    <n v="-24427.54"/>
  </r>
  <r>
    <x v="0"/>
    <x v="8"/>
    <s v="ELN"/>
    <x v="8"/>
    <x v="106"/>
    <s v="Cutervo"/>
    <s v="4"/>
    <s v="R"/>
    <s v="Inteconectado"/>
    <s v="PL0100"/>
    <s v="BT5B-R"/>
    <s v="Mayor a 100kWh"/>
    <n v="476"/>
    <n v="88182.21"/>
    <n v="56876.01"/>
    <n v="1723.48"/>
  </r>
  <r>
    <x v="0"/>
    <x v="8"/>
    <s v="ELN"/>
    <x v="8"/>
    <x v="107"/>
    <s v="Querocoto"/>
    <s v="4"/>
    <s v="R"/>
    <s v="Inteconectado"/>
    <s v="PL0106"/>
    <s v="BT5B-R"/>
    <s v="De 0 a 30 kWh "/>
    <n v="257"/>
    <n v="9961.74"/>
    <n v="3236.44"/>
    <n v="-3759.87"/>
  </r>
  <r>
    <x v="0"/>
    <x v="8"/>
    <s v="ELN"/>
    <x v="8"/>
    <x v="107"/>
    <s v="Querocoto"/>
    <s v="4"/>
    <s v="R"/>
    <s v="Inteconectado"/>
    <s v="PL0106"/>
    <s v="BT5B-R"/>
    <s v="De 30 a 100kWh"/>
    <n v="75"/>
    <n v="92066.03"/>
    <n v="38356.97"/>
    <n v="-17982.78"/>
  </r>
  <r>
    <x v="0"/>
    <x v="8"/>
    <s v="ELN"/>
    <x v="8"/>
    <x v="107"/>
    <s v="Querocoto"/>
    <s v="4"/>
    <s v="R"/>
    <s v="Inteconectado"/>
    <s v="PL0106"/>
    <s v="BT5B-R"/>
    <s v="Mayor a 100kWh"/>
    <n v="8"/>
    <n v="1582.13"/>
    <n v="1020.53"/>
    <n v="28.81"/>
  </r>
  <r>
    <x v="0"/>
    <x v="8"/>
    <s v="ELN"/>
    <x v="8"/>
    <x v="108"/>
    <s v="Niepos"/>
    <s v="4"/>
    <s v="R"/>
    <s v="Inteconectado"/>
    <s v="PL0109"/>
    <s v="BT5B-R"/>
    <s v="De 0 a 30 kWh "/>
    <n v="2769"/>
    <n v="32422"/>
    <n v="17533.95"/>
    <n v="-12242.29"/>
  </r>
  <r>
    <x v="0"/>
    <x v="8"/>
    <s v="ELN"/>
    <x v="8"/>
    <x v="108"/>
    <s v="Niepos"/>
    <s v="4"/>
    <s v="R"/>
    <s v="Inteconectado"/>
    <s v="PL0109"/>
    <s v="BT5B-R"/>
    <s v="De 30 a 100kWh"/>
    <n v="1252"/>
    <n v="69819"/>
    <n v="32434.14"/>
    <n v="-14652.88"/>
  </r>
  <r>
    <x v="0"/>
    <x v="8"/>
    <s v="ELN"/>
    <x v="8"/>
    <x v="108"/>
    <s v="Niepos"/>
    <s v="4"/>
    <s v="R"/>
    <s v="Inteconectado"/>
    <s v="PL0109"/>
    <s v="BT5B-R"/>
    <s v="Mayor a 100kWh"/>
    <n v="183"/>
    <n v="39620"/>
    <n v="25528.32"/>
    <n v="0"/>
  </r>
  <r>
    <x v="0"/>
    <x v="8"/>
    <s v="ELN"/>
    <x v="8"/>
    <x v="109"/>
    <s v="Chiclayo Baja Densidad"/>
    <s v="3"/>
    <s v="U"/>
    <s v="Inteconectado"/>
    <s v="PL0227"/>
    <s v="BT5B-R"/>
    <s v="De 0 a 30 kWh "/>
    <n v="24694"/>
    <n v="323035.19"/>
    <n v="204846.28"/>
    <n v="-42868.15"/>
  </r>
  <r>
    <x v="0"/>
    <x v="8"/>
    <s v="ELN"/>
    <x v="8"/>
    <x v="109"/>
    <s v="Chiclayo Baja Densidad"/>
    <s v="3"/>
    <s v="U"/>
    <s v="Inteconectado"/>
    <s v="PL0227"/>
    <s v="BT5B-R"/>
    <s v="De 30 a 100kWh"/>
    <n v="29391"/>
    <n v="1799270.95"/>
    <n v="928816.11"/>
    <n v="-119157.06"/>
  </r>
  <r>
    <x v="0"/>
    <x v="8"/>
    <s v="ELN"/>
    <x v="8"/>
    <x v="109"/>
    <s v="Chiclayo Baja Densidad"/>
    <s v="3"/>
    <s v="U"/>
    <s v="Inteconectado"/>
    <s v="PL0227"/>
    <s v="BT5B-R"/>
    <s v="Mayor a 100kWh"/>
    <n v="8879"/>
    <n v="1631348.1"/>
    <n v="921671.05"/>
    <n v="26083.13"/>
  </r>
  <r>
    <x v="0"/>
    <x v="8"/>
    <s v="ELN"/>
    <x v="8"/>
    <x v="110"/>
    <s v="Bambamarca"/>
    <s v="2"/>
    <s v="U"/>
    <s v="Inteconectado"/>
    <s v="PL1099"/>
    <s v="BT5B-R"/>
    <s v="De 0 a 30 kWh "/>
    <n v="2240"/>
    <n v="27156.75"/>
    <n v="17776.669999999998"/>
    <n v="-3698.63"/>
  </r>
  <r>
    <x v="0"/>
    <x v="8"/>
    <s v="ELN"/>
    <x v="8"/>
    <x v="110"/>
    <s v="Bambamarca"/>
    <s v="2"/>
    <s v="U"/>
    <s v="Inteconectado"/>
    <s v="PL1099"/>
    <s v="BT5B-R"/>
    <s v="De 30 a 100kWh"/>
    <n v="1267"/>
    <n v="71440.55"/>
    <n v="37530.239999999998"/>
    <n v="-5184"/>
  </r>
  <r>
    <x v="0"/>
    <x v="8"/>
    <s v="ELN"/>
    <x v="8"/>
    <x v="110"/>
    <s v="Bambamarca"/>
    <s v="2"/>
    <s v="U"/>
    <s v="Inteconectado"/>
    <s v="PL1099"/>
    <s v="BT5B-R"/>
    <s v="Mayor a 100kWh"/>
    <n v="420"/>
    <n v="79748.960000000006"/>
    <n v="45985.83"/>
    <n v="1312.77"/>
  </r>
  <r>
    <x v="0"/>
    <x v="8"/>
    <s v="ELN"/>
    <x v="8"/>
    <x v="111"/>
    <s v="Olmos"/>
    <s v="3"/>
    <s v="U"/>
    <s v="Inteconectado"/>
    <s v="PL1227"/>
    <s v="BT5B-R"/>
    <s v="De 0 a 30 kWh "/>
    <n v="10377"/>
    <n v="101166.3"/>
    <n v="72272.490000000005"/>
    <n v="-13412.67"/>
  </r>
  <r>
    <x v="0"/>
    <x v="8"/>
    <s v="ELN"/>
    <x v="8"/>
    <x v="111"/>
    <s v="Olmos"/>
    <s v="3"/>
    <s v="U"/>
    <s v="Inteconectado"/>
    <s v="PL1227"/>
    <s v="BT5B-R"/>
    <s v="De 30 a 100kWh"/>
    <n v="6103"/>
    <n v="365606.62"/>
    <n v="188882.59"/>
    <n v="-24437.67"/>
  </r>
  <r>
    <x v="0"/>
    <x v="8"/>
    <s v="ELN"/>
    <x v="8"/>
    <x v="111"/>
    <s v="Olmos"/>
    <s v="3"/>
    <s v="U"/>
    <s v="Inteconectado"/>
    <s v="PL1227"/>
    <s v="BT5B-R"/>
    <s v="Mayor a 100kWh"/>
    <n v="2045"/>
    <n v="435270.22"/>
    <n v="244855.72"/>
    <n v="6943.62"/>
  </r>
  <r>
    <x v="0"/>
    <x v="8"/>
    <s v="ELN"/>
    <x v="8"/>
    <x v="112"/>
    <s v="Bambamarca Rural"/>
    <s v="6"/>
    <s v="R"/>
    <s v="Inteconectado"/>
    <s v="PL2099"/>
    <s v="BT5B-R"/>
    <s v="De 0 a 30 kWh "/>
    <n v="3771"/>
    <n v="21265.94"/>
    <n v="20210.38"/>
    <n v="-8923.52"/>
  </r>
  <r>
    <x v="0"/>
    <x v="8"/>
    <s v="ELN"/>
    <x v="8"/>
    <x v="112"/>
    <s v="Bambamarca Rural"/>
    <s v="6"/>
    <s v="R"/>
    <s v="Inteconectado"/>
    <s v="PL2099"/>
    <s v="BT5B-R"/>
    <s v="De 30 a 100kWh"/>
    <n v="183"/>
    <n v="9436.24"/>
    <n v="4796.88"/>
    <n v="-2303.1799999999998"/>
  </r>
  <r>
    <x v="0"/>
    <x v="8"/>
    <s v="ELN"/>
    <x v="8"/>
    <x v="112"/>
    <s v="Bambamarca Rural"/>
    <s v="6"/>
    <s v="R"/>
    <s v="Inteconectado"/>
    <s v="PL2099"/>
    <s v="BT5B-R"/>
    <s v="Mayor a 100kWh"/>
    <n v="37"/>
    <n v="8297.4599999999991"/>
    <n v="5924.56"/>
    <n v="166.63"/>
  </r>
  <r>
    <x v="0"/>
    <x v="8"/>
    <s v="ELN"/>
    <x v="8"/>
    <x v="113"/>
    <s v="Chota Rural"/>
    <s v="5"/>
    <s v="R"/>
    <s v="Inteconectado"/>
    <s v="PL3099"/>
    <s v="BT5B-R"/>
    <s v="De 0 a 30 kWh "/>
    <n v="1521"/>
    <n v="17179.97"/>
    <n v="10303.56"/>
    <n v="-7240.44"/>
  </r>
  <r>
    <x v="0"/>
    <x v="8"/>
    <s v="ELN"/>
    <x v="8"/>
    <x v="113"/>
    <s v="Chota Rural"/>
    <s v="5"/>
    <s v="R"/>
    <s v="Inteconectado"/>
    <s v="PL3099"/>
    <s v="BT5B-R"/>
    <s v="De 30 a 100kWh"/>
    <n v="689"/>
    <n v="38943.94"/>
    <n v="20405.189999999999"/>
    <n v="-8705.6299999999992"/>
  </r>
  <r>
    <x v="0"/>
    <x v="8"/>
    <s v="ELN"/>
    <x v="8"/>
    <x v="113"/>
    <s v="Chota Rural"/>
    <s v="5"/>
    <s v="R"/>
    <s v="Inteconectado"/>
    <s v="PL3099"/>
    <s v="BT5B-R"/>
    <s v="Mayor a 100kWh"/>
    <n v="176"/>
    <n v="33435.26"/>
    <n v="24035.54"/>
    <n v="698.27"/>
  </r>
  <r>
    <x v="0"/>
    <x v="8"/>
    <s v="ELN"/>
    <x v="8"/>
    <x v="336"/>
    <s v="Chogoyape SER"/>
    <s v="SER"/>
    <s v="R"/>
    <s v="Inteconectado"/>
    <s v="PR0098"/>
    <s v="BT5B-R"/>
    <s v="De 0 a 30 kWh "/>
    <n v="642"/>
    <n v="3503"/>
    <n v="4355.51"/>
    <n v="-1700.1"/>
  </r>
  <r>
    <x v="0"/>
    <x v="8"/>
    <s v="ELN"/>
    <x v="8"/>
    <x v="336"/>
    <s v="Chogoyape SER"/>
    <s v="SER"/>
    <s v="R"/>
    <s v="Inteconectado"/>
    <s v="PR0098"/>
    <s v="BT5B-R"/>
    <s v="De 30 a 100kWh"/>
    <n v="36"/>
    <n v="1743"/>
    <n v="1025.92"/>
    <n v="-524.52"/>
  </r>
  <r>
    <x v="0"/>
    <x v="8"/>
    <s v="ELN"/>
    <x v="8"/>
    <x v="336"/>
    <s v="Chogoyape SER"/>
    <s v="SER"/>
    <s v="R"/>
    <s v="Inteconectado"/>
    <s v="PR0098"/>
    <s v="BT5B-R"/>
    <s v="Mayor a 100kWh"/>
    <n v="2"/>
    <n v="258"/>
    <n v="218.47"/>
    <n v="6.16"/>
  </r>
  <r>
    <x v="0"/>
    <x v="8"/>
    <s v="ELN"/>
    <x v="8"/>
    <x v="114"/>
    <s v="Chiclayo Baja Densidad Rural"/>
    <s v="SER"/>
    <s v="R"/>
    <s v="Inteconectado"/>
    <s v="PR0094"/>
    <s v="BT5B-R"/>
    <s v="De 0 a 30 kWh "/>
    <n v="851"/>
    <n v="6286.3"/>
    <n v="6266.97"/>
    <n v="-3060.86"/>
  </r>
  <r>
    <x v="0"/>
    <x v="8"/>
    <s v="ELN"/>
    <x v="8"/>
    <x v="114"/>
    <s v="Chiclayo Baja Densidad Rural"/>
    <s v="SER"/>
    <s v="R"/>
    <s v="Inteconectado"/>
    <s v="PR0094"/>
    <s v="BT5B-R"/>
    <s v="De 30 a 100kWh"/>
    <n v="209"/>
    <n v="11053.6"/>
    <n v="6544.47"/>
    <n v="-3213.18"/>
  </r>
  <r>
    <x v="0"/>
    <x v="8"/>
    <s v="ELN"/>
    <x v="8"/>
    <x v="114"/>
    <s v="Chiclayo Baja Densidad Rural"/>
    <s v="SER"/>
    <s v="R"/>
    <s v="Inteconectado"/>
    <s v="PR0094"/>
    <s v="BT5B-R"/>
    <s v="Mayor a 100kWh"/>
    <n v="11"/>
    <n v="1791"/>
    <n v="1505.37"/>
    <n v="42.36"/>
  </r>
  <r>
    <x v="0"/>
    <x v="8"/>
    <s v="ELN"/>
    <x v="8"/>
    <x v="115"/>
    <s v="Sistema Eléctrico Rural Chiclayo"/>
    <s v="SER"/>
    <s v="R"/>
    <s v="Inteconectado"/>
    <s v="PR0094"/>
    <s v="BT5B-R"/>
    <s v="De 0 a 30 kWh "/>
    <n v="790"/>
    <n v="10291"/>
    <n v="7138.82"/>
    <n v="-4996.0600000000004"/>
  </r>
  <r>
    <x v="0"/>
    <x v="8"/>
    <s v="ELN"/>
    <x v="8"/>
    <x v="115"/>
    <s v="Sistema Eléctrico Rural Chiclayo"/>
    <s v="SER"/>
    <s v="R"/>
    <s v="Inteconectado"/>
    <s v="PR0094"/>
    <s v="BT5B-R"/>
    <s v="De 30 a 100kWh"/>
    <n v="490"/>
    <n v="25976"/>
    <n v="15729.84"/>
    <n v="-7132.09"/>
  </r>
  <r>
    <x v="0"/>
    <x v="8"/>
    <s v="ELN"/>
    <x v="8"/>
    <x v="115"/>
    <s v="Sistema Eléctrico Rural Chiclayo"/>
    <s v="SER"/>
    <s v="R"/>
    <s v="Inteconectado"/>
    <s v="PR0094"/>
    <s v="BT5B-R"/>
    <s v="Mayor a 100kWh"/>
    <n v="53"/>
    <n v="11412"/>
    <n v="9478.23"/>
    <n v="267.42"/>
  </r>
  <r>
    <x v="0"/>
    <x v="8"/>
    <s v="ELN"/>
    <x v="8"/>
    <x v="116"/>
    <s v="Sistema Eléctrico Rural Bambamarca"/>
    <s v="SER"/>
    <s v="R"/>
    <s v="Inteconectado"/>
    <s v="PR0099"/>
    <s v="BT5B-R"/>
    <s v="De 0 a 30 kWh "/>
    <n v="8916"/>
    <n v="49194.05"/>
    <n v="60670.559999999998"/>
    <n v="-23932.52"/>
  </r>
  <r>
    <x v="0"/>
    <x v="8"/>
    <s v="ELN"/>
    <x v="8"/>
    <x v="116"/>
    <s v="Sistema Eléctrico Rural Bambamarca"/>
    <s v="SER"/>
    <s v="R"/>
    <s v="Inteconectado"/>
    <s v="PR0099"/>
    <s v="BT5B-R"/>
    <s v="De 30 a 100kWh"/>
    <n v="318"/>
    <n v="14372.8"/>
    <n v="8272.01"/>
    <n v="-4644.93"/>
  </r>
  <r>
    <x v="0"/>
    <x v="8"/>
    <s v="ELN"/>
    <x v="8"/>
    <x v="116"/>
    <s v="Sistema Eléctrico Rural Bambamarca"/>
    <s v="SER"/>
    <s v="R"/>
    <s v="Inteconectado"/>
    <s v="PR0099"/>
    <s v="BT5B-R"/>
    <s v="Mayor a 100kWh"/>
    <n v="19"/>
    <n v="3160.13"/>
    <n v="2634"/>
    <n v="86.95"/>
  </r>
  <r>
    <x v="0"/>
    <x v="8"/>
    <s v="ELN"/>
    <x v="8"/>
    <x v="117"/>
    <s v="SER CUTERVO"/>
    <s v="SER"/>
    <s v="R"/>
    <s v="Inteconectado"/>
    <s v="PR0118"/>
    <s v="BT5B-R"/>
    <s v="De 0 a 30 kWh "/>
    <n v="167"/>
    <n v="1198.0999999999999"/>
    <n v="1218.19"/>
    <n v="-581.76"/>
  </r>
  <r>
    <x v="0"/>
    <x v="8"/>
    <s v="ELN"/>
    <x v="8"/>
    <x v="117"/>
    <s v="SER CUTERVO"/>
    <s v="SER"/>
    <s v="R"/>
    <s v="Inteconectado"/>
    <s v="PR0118"/>
    <s v="BT5B-R"/>
    <s v="De 30 a 100kWh"/>
    <n v="9"/>
    <n v="381.5"/>
    <n v="214.03"/>
    <n v="-131.13"/>
  </r>
  <r>
    <x v="0"/>
    <x v="8"/>
    <s v="ELN"/>
    <x v="8"/>
    <x v="118"/>
    <s v="Sistema Eléctrico Rural Niepos"/>
    <s v="SER"/>
    <s v="R"/>
    <s v="Inteconectado"/>
    <s v="PR0099"/>
    <s v="BT5B-R"/>
    <s v="De 0 a 30 kWh "/>
    <n v="806"/>
    <n v="5926"/>
    <n v="5924.59"/>
    <n v="-2878.38"/>
  </r>
  <r>
    <x v="0"/>
    <x v="8"/>
    <s v="ELN"/>
    <x v="8"/>
    <x v="118"/>
    <s v="Sistema Eléctrico Rural Niepos"/>
    <s v="SER"/>
    <s v="R"/>
    <s v="Inteconectado"/>
    <s v="PR0099"/>
    <s v="BT5B-R"/>
    <s v="De 30 a 100kWh"/>
    <n v="41"/>
    <n v="1727"/>
    <n v="967.64"/>
    <n v="-597.37"/>
  </r>
  <r>
    <x v="0"/>
    <x v="8"/>
    <s v="ELN"/>
    <x v="8"/>
    <x v="118"/>
    <s v="Sistema Eléctrico Rural Niepos"/>
    <s v="SER"/>
    <s v="R"/>
    <s v="Inteconectado"/>
    <s v="PR0099"/>
    <s v="BT5B-R"/>
    <s v="Mayor a 100kWh"/>
    <n v="2"/>
    <n v="272"/>
    <n v="230.01"/>
    <n v="6.5"/>
  </r>
  <r>
    <x v="0"/>
    <x v="8"/>
    <s v="ELN"/>
    <x v="8"/>
    <x v="119"/>
    <s v="Sistema Eléctrico Rural Chota"/>
    <s v="SER"/>
    <s v="R"/>
    <s v="Inteconectado"/>
    <s v="PR0099"/>
    <s v="BT5B-R"/>
    <s v="De 0 a 30 kWh "/>
    <n v="1364"/>
    <n v="7014.22"/>
    <n v="9125.2099999999991"/>
    <n v="-3405.35"/>
  </r>
  <r>
    <x v="0"/>
    <x v="8"/>
    <s v="ELN"/>
    <x v="8"/>
    <x v="119"/>
    <s v="Sistema Eléctrico Rural Chota"/>
    <s v="SER"/>
    <s v="R"/>
    <s v="Inteconectado"/>
    <s v="PR0099"/>
    <s v="BT5B-R"/>
    <s v="De 30 a 100kWh"/>
    <n v="26"/>
    <n v="1064.9100000000001"/>
    <n v="587.23"/>
    <n v="-380.7"/>
  </r>
  <r>
    <x v="0"/>
    <x v="8"/>
    <s v="ELN"/>
    <x v="8"/>
    <x v="119"/>
    <s v="Sistema Eléctrico Rural Chota"/>
    <s v="SER"/>
    <s v="R"/>
    <s v="Inteconectado"/>
    <s v="PR0099"/>
    <s v="BT5B-R"/>
    <s v="Mayor a 100kWh"/>
    <n v="1"/>
    <n v="129"/>
    <n v="109.23"/>
    <n v="3.08"/>
  </r>
  <r>
    <x v="0"/>
    <x v="8"/>
    <s v="ELNM"/>
    <x v="9"/>
    <x v="120"/>
    <s v="Cajamarca"/>
    <s v="2"/>
    <s v="U"/>
    <s v="Inteconectado"/>
    <s v="PL0118"/>
    <s v="BT5B-R"/>
    <s v="De 0 a 30 kWh "/>
    <n v="10828"/>
    <n v="132373.26999999999"/>
    <n v="84767.1"/>
    <n v="-17518.39"/>
  </r>
  <r>
    <x v="0"/>
    <x v="8"/>
    <s v="ELNM"/>
    <x v="9"/>
    <x v="120"/>
    <s v="Cajamarca"/>
    <s v="2"/>
    <s v="U"/>
    <s v="Inteconectado"/>
    <s v="PL0118"/>
    <s v="BT5B-R"/>
    <s v="De 30 a 100kWh"/>
    <n v="15981"/>
    <n v="1142971.1000000001"/>
    <n v="580561.79"/>
    <n v="-71514.61"/>
  </r>
  <r>
    <x v="0"/>
    <x v="8"/>
    <s v="ELNM"/>
    <x v="9"/>
    <x v="120"/>
    <s v="Cajamarca"/>
    <s v="2"/>
    <s v="U"/>
    <s v="Inteconectado"/>
    <s v="PL0118"/>
    <s v="BT5B-R"/>
    <s v="Mayor a 100kWh"/>
    <n v="17346"/>
    <n v="3479160.54"/>
    <n v="1946754.58"/>
    <n v="54914.080000000002"/>
  </r>
  <r>
    <x v="0"/>
    <x v="8"/>
    <s v="ELNM"/>
    <x v="9"/>
    <x v="121"/>
    <s v="Chimbote"/>
    <s v="2"/>
    <s v="U"/>
    <s v="Inteconectado"/>
    <s v="PL0119"/>
    <s v="BT5B-R"/>
    <s v="De 0 a 30 kWh "/>
    <n v="16557"/>
    <n v="177576.14"/>
    <n v="119812"/>
    <n v="-23498.17"/>
  </r>
  <r>
    <x v="0"/>
    <x v="8"/>
    <s v="ELNM"/>
    <x v="9"/>
    <x v="121"/>
    <s v="Chimbote"/>
    <s v="2"/>
    <s v="U"/>
    <s v="Inteconectado"/>
    <s v="PL0119"/>
    <s v="BT5B-R"/>
    <s v="De 30 a 100kWh"/>
    <n v="27859"/>
    <n v="1859177.28"/>
    <n v="954179.04"/>
    <n v="-112436.37"/>
  </r>
  <r>
    <x v="0"/>
    <x v="8"/>
    <s v="ELNM"/>
    <x v="9"/>
    <x v="121"/>
    <s v="Chimbote"/>
    <s v="2"/>
    <s v="U"/>
    <s v="Inteconectado"/>
    <s v="PL0119"/>
    <s v="BT5B-R"/>
    <s v="Mayor a 100kWh"/>
    <n v="28112"/>
    <n v="5365347.4400000004"/>
    <n v="3007167.57"/>
    <n v="85144.7"/>
  </r>
  <r>
    <x v="0"/>
    <x v="8"/>
    <s v="ELNM"/>
    <x v="9"/>
    <x v="122"/>
    <s v="Guadalupe"/>
    <s v="2"/>
    <s v="U"/>
    <s v="Inteconectado"/>
    <s v="PL0120"/>
    <s v="BT5B-R"/>
    <s v="De 0 a 30 kWh "/>
    <n v="11119"/>
    <n v="143042.66"/>
    <n v="89816.39"/>
    <n v="-18904.05"/>
  </r>
  <r>
    <x v="0"/>
    <x v="8"/>
    <s v="ELNM"/>
    <x v="9"/>
    <x v="122"/>
    <s v="Guadalupe"/>
    <s v="2"/>
    <s v="U"/>
    <s v="Inteconectado"/>
    <s v="PL0120"/>
    <s v="BT5B-R"/>
    <s v="De 30 a 100kWh"/>
    <n v="15106"/>
    <n v="941756.6"/>
    <n v="482612.9"/>
    <n v="-59955.19"/>
  </r>
  <r>
    <x v="0"/>
    <x v="8"/>
    <s v="ELNM"/>
    <x v="9"/>
    <x v="122"/>
    <s v="Guadalupe"/>
    <s v="2"/>
    <s v="U"/>
    <s v="Inteconectado"/>
    <s v="PL0120"/>
    <s v="BT5B-R"/>
    <s v="Mayor a 100kWh"/>
    <n v="7356"/>
    <n v="1283695.7"/>
    <n v="720504.5"/>
    <n v="20312.310000000001"/>
  </r>
  <r>
    <x v="0"/>
    <x v="8"/>
    <s v="ELNM"/>
    <x v="9"/>
    <x v="123"/>
    <s v="Huarmey"/>
    <s v="2"/>
    <s v="U"/>
    <s v="Inteconectado"/>
    <s v="PL0121"/>
    <s v="BT5B-R"/>
    <s v="De 0 a 30 kWh "/>
    <n v="1489"/>
    <n v="27827"/>
    <n v="15831.4"/>
    <n v="-3814.14"/>
  </r>
  <r>
    <x v="0"/>
    <x v="8"/>
    <s v="ELNM"/>
    <x v="9"/>
    <x v="123"/>
    <s v="Huarmey"/>
    <s v="2"/>
    <s v="U"/>
    <s v="Inteconectado"/>
    <s v="PL0121"/>
    <s v="BT5B-R"/>
    <s v="De 30 a 100kWh"/>
    <n v="2208"/>
    <n v="154070"/>
    <n v="80105.289999999994"/>
    <n v="-10694.22"/>
  </r>
  <r>
    <x v="0"/>
    <x v="8"/>
    <s v="ELNM"/>
    <x v="9"/>
    <x v="123"/>
    <s v="Huarmey"/>
    <s v="2"/>
    <s v="U"/>
    <s v="Inteconectado"/>
    <s v="PL0121"/>
    <s v="BT5B-R"/>
    <s v="Mayor a 100kWh"/>
    <n v="1128"/>
    <n v="200324"/>
    <n v="116135.38"/>
    <n v="3279.04"/>
  </r>
  <r>
    <x v="0"/>
    <x v="8"/>
    <s v="ELNM"/>
    <x v="9"/>
    <x v="124"/>
    <s v="Trujillo"/>
    <s v="2"/>
    <s v="U"/>
    <s v="Inteconectado"/>
    <s v="PL0122"/>
    <s v="BT5B-R"/>
    <s v="De 0 a 30 kWh "/>
    <n v="40590"/>
    <n v="526337.89"/>
    <n v="329972.49"/>
    <n v="-69667.399999999994"/>
  </r>
  <r>
    <x v="0"/>
    <x v="8"/>
    <s v="ELNM"/>
    <x v="9"/>
    <x v="124"/>
    <s v="Trujillo"/>
    <s v="2"/>
    <s v="U"/>
    <s v="Inteconectado"/>
    <s v="PL0122"/>
    <s v="BT5B-R"/>
    <s v="De 30 a 100kWh"/>
    <n v="73314"/>
    <n v="4903058.57"/>
    <n v="2515912.98"/>
    <n v="-297778.36"/>
  </r>
  <r>
    <x v="0"/>
    <x v="8"/>
    <s v="ELNM"/>
    <x v="9"/>
    <x v="124"/>
    <s v="Trujillo"/>
    <s v="2"/>
    <s v="U"/>
    <s v="Inteconectado"/>
    <s v="PL0122"/>
    <s v="BT5B-R"/>
    <s v="Mayor a 100kWh"/>
    <n v="82804"/>
    <n v="17301736.850000001"/>
    <n v="9673947.1799999997"/>
    <n v="272827.56"/>
  </r>
  <r>
    <x v="0"/>
    <x v="8"/>
    <s v="ELNM"/>
    <x v="9"/>
    <x v="125"/>
    <s v="Caraz-Carhuaz-Huaraz"/>
    <s v="3"/>
    <s v="U"/>
    <s v="Inteconectado"/>
    <s v="PL0123"/>
    <s v="BT5B-R"/>
    <s v="De 0 a 30 kWh "/>
    <n v="17359"/>
    <n v="216257.3"/>
    <n v="140663.75"/>
    <n v="-29098.53"/>
  </r>
  <r>
    <x v="0"/>
    <x v="8"/>
    <s v="ELNM"/>
    <x v="9"/>
    <x v="125"/>
    <s v="Caraz-Carhuaz-Huaraz"/>
    <s v="3"/>
    <s v="U"/>
    <s v="Inteconectado"/>
    <s v="PL0123"/>
    <s v="BT5B-R"/>
    <s v="De 30 a 100kWh"/>
    <n v="16048"/>
    <n v="999010.5"/>
    <n v="521410.15"/>
    <n v="-66097.740000000005"/>
  </r>
  <r>
    <x v="0"/>
    <x v="8"/>
    <s v="ELNM"/>
    <x v="9"/>
    <x v="125"/>
    <s v="Caraz-Carhuaz-Huaraz"/>
    <s v="3"/>
    <s v="U"/>
    <s v="Inteconectado"/>
    <s v="PL0123"/>
    <s v="BT5B-R"/>
    <s v="Mayor a 100kWh"/>
    <n v="10910"/>
    <n v="2106228.0299999998"/>
    <n v="1202390.74"/>
    <n v="34030.17"/>
  </r>
  <r>
    <x v="0"/>
    <x v="8"/>
    <s v="ELNM"/>
    <x v="9"/>
    <x v="126"/>
    <s v="Huallanca"/>
    <s v="5"/>
    <s v="R"/>
    <s v="Inteconectado"/>
    <s v="PL0124"/>
    <s v="BT5B-R"/>
    <s v="De 0 a 30 kWh "/>
    <n v="1876"/>
    <n v="20409.2"/>
    <n v="12544.93"/>
    <n v="-8645.59"/>
  </r>
  <r>
    <x v="0"/>
    <x v="8"/>
    <s v="ELNM"/>
    <x v="9"/>
    <x v="126"/>
    <s v="Huallanca"/>
    <s v="5"/>
    <s v="R"/>
    <s v="Inteconectado"/>
    <s v="PL0124"/>
    <s v="BT5B-R"/>
    <s v="De 30 a 100kWh"/>
    <n v="661"/>
    <n v="34511"/>
    <n v="17743.14"/>
    <n v="-8397.9599999999991"/>
  </r>
  <r>
    <x v="0"/>
    <x v="8"/>
    <s v="ELNM"/>
    <x v="9"/>
    <x v="126"/>
    <s v="Huallanca"/>
    <s v="5"/>
    <s v="R"/>
    <s v="Inteconectado"/>
    <s v="PL0124"/>
    <s v="BT5B-R"/>
    <s v="Mayor a 100kWh"/>
    <n v="81"/>
    <n v="14384"/>
    <n v="10439.530000000001"/>
    <n v="293.88"/>
  </r>
  <r>
    <x v="0"/>
    <x v="8"/>
    <s v="ELNM"/>
    <x v="9"/>
    <x v="127"/>
    <s v="Ticapampa"/>
    <s v="4"/>
    <s v="R"/>
    <s v="Inteconectado"/>
    <s v="PL0125"/>
    <s v="BT5B-R"/>
    <s v="De 0 a 30 kWh "/>
    <n v="4050"/>
    <n v="39256.1"/>
    <n v="23784.560000000001"/>
    <n v="-14844.16"/>
  </r>
  <r>
    <x v="0"/>
    <x v="8"/>
    <s v="ELNM"/>
    <x v="9"/>
    <x v="127"/>
    <s v="Ticapampa"/>
    <s v="4"/>
    <s v="R"/>
    <s v="Inteconectado"/>
    <s v="PL0125"/>
    <s v="BT5B-R"/>
    <s v="De 30 a 100kWh"/>
    <n v="1520"/>
    <n v="81532.58"/>
    <n v="37990.75"/>
    <n v="-17358.189999999999"/>
  </r>
  <r>
    <x v="0"/>
    <x v="8"/>
    <s v="ELNM"/>
    <x v="9"/>
    <x v="127"/>
    <s v="Ticapampa"/>
    <s v="4"/>
    <s v="R"/>
    <s v="Inteconectado"/>
    <s v="PL0125"/>
    <s v="BT5B-R"/>
    <s v="Mayor a 100kWh"/>
    <n v="267"/>
    <n v="43176"/>
    <n v="28165.16"/>
    <n v="795.78"/>
  </r>
  <r>
    <x v="0"/>
    <x v="8"/>
    <s v="ELNM"/>
    <x v="9"/>
    <x v="128"/>
    <s v="Huari"/>
    <s v="5"/>
    <s v="R"/>
    <s v="Inteconectado"/>
    <s v="PL0126"/>
    <s v="BT5B-R"/>
    <s v="De 0 a 30 kWh "/>
    <n v="9820"/>
    <n v="104330.72"/>
    <n v="65053.07"/>
    <n v="-44279.42"/>
  </r>
  <r>
    <x v="0"/>
    <x v="8"/>
    <s v="ELNM"/>
    <x v="9"/>
    <x v="128"/>
    <s v="Huari"/>
    <s v="5"/>
    <s v="R"/>
    <s v="Inteconectado"/>
    <s v="PL0126"/>
    <s v="BT5B-R"/>
    <s v="De 30 a 100kWh"/>
    <n v="2761"/>
    <n v="144713.1"/>
    <n v="74354.78"/>
    <n v="-35389.46"/>
  </r>
  <r>
    <x v="0"/>
    <x v="8"/>
    <s v="ELNM"/>
    <x v="9"/>
    <x v="128"/>
    <s v="Huari"/>
    <s v="5"/>
    <s v="R"/>
    <s v="Inteconectado"/>
    <s v="PL0126"/>
    <s v="BT5B-R"/>
    <s v="Mayor a 100kWh"/>
    <n v="520"/>
    <n v="98511.79"/>
    <n v="71483.539999999994"/>
    <n v="2018.18"/>
  </r>
  <r>
    <x v="0"/>
    <x v="8"/>
    <s v="ELNM"/>
    <x v="9"/>
    <x v="129"/>
    <s v="Pomabamba"/>
    <s v="6"/>
    <s v="R"/>
    <s v="Inteconectado"/>
    <s v="PL0127"/>
    <s v="BT5B-R"/>
    <s v="De 0 a 30 kWh "/>
    <n v="5740"/>
    <n v="62475.83"/>
    <n v="38628.629999999997"/>
    <n v="-26360.05"/>
  </r>
  <r>
    <x v="0"/>
    <x v="8"/>
    <s v="ELNM"/>
    <x v="9"/>
    <x v="129"/>
    <s v="Pomabamba"/>
    <s v="6"/>
    <s v="R"/>
    <s v="Inteconectado"/>
    <s v="PL0127"/>
    <s v="BT5B-R"/>
    <s v="De 30 a 100kWh"/>
    <n v="1427"/>
    <n v="72699.3"/>
    <n v="36745.99"/>
    <n v="-18373.259999999998"/>
  </r>
  <r>
    <x v="0"/>
    <x v="8"/>
    <s v="ELNM"/>
    <x v="9"/>
    <x v="129"/>
    <s v="Pomabamba"/>
    <s v="6"/>
    <s v="R"/>
    <s v="Inteconectado"/>
    <s v="PL0127"/>
    <s v="BT5B-R"/>
    <s v="Mayor a 100kWh"/>
    <n v="183"/>
    <n v="30429.7"/>
    <n v="22076.26"/>
    <n v="623.5"/>
  </r>
  <r>
    <x v="0"/>
    <x v="8"/>
    <s v="ELNM"/>
    <x v="9"/>
    <x v="130"/>
    <s v="Celendín"/>
    <s v="5"/>
    <s v="R"/>
    <s v="Inteconectado"/>
    <s v="PL0128"/>
    <s v="BT5B-R"/>
    <s v="De 0 a 30 kWh "/>
    <n v="9056"/>
    <n v="89350"/>
    <n v="58260.14"/>
    <n v="-38021.800000000003"/>
  </r>
  <r>
    <x v="0"/>
    <x v="8"/>
    <s v="ELNM"/>
    <x v="9"/>
    <x v="130"/>
    <s v="Celendín"/>
    <s v="5"/>
    <s v="R"/>
    <s v="Inteconectado"/>
    <s v="PL0128"/>
    <s v="BT5B-R"/>
    <s v="De 30 a 100kWh"/>
    <n v="2954"/>
    <n v="160674.20000000001"/>
    <n v="83459.41"/>
    <n v="-38283.74"/>
  </r>
  <r>
    <x v="0"/>
    <x v="8"/>
    <s v="ELNM"/>
    <x v="9"/>
    <x v="130"/>
    <s v="Celendín"/>
    <s v="5"/>
    <s v="R"/>
    <s v="Inteconectado"/>
    <s v="PL0128"/>
    <s v="BT5B-R"/>
    <s v="Mayor a 100kWh"/>
    <n v="579"/>
    <n v="114431"/>
    <n v="83170.11"/>
    <n v="2344.19"/>
  </r>
  <r>
    <x v="0"/>
    <x v="8"/>
    <s v="ELNM"/>
    <x v="9"/>
    <x v="131"/>
    <s v="Chiquián"/>
    <s v="6"/>
    <s v="R"/>
    <s v="Aislado"/>
    <s v="PL0129"/>
    <s v="BT5B-R"/>
    <s v="De 0 a 30 kWh "/>
    <n v="3007"/>
    <n v="25965.32"/>
    <n v="14515.5"/>
    <n v="-9497.25"/>
  </r>
  <r>
    <x v="0"/>
    <x v="8"/>
    <s v="ELNM"/>
    <x v="9"/>
    <x v="131"/>
    <s v="Chiquián"/>
    <s v="6"/>
    <s v="R"/>
    <s v="Aislado"/>
    <s v="PL0129"/>
    <s v="BT5B-R"/>
    <s v="De 30 a 100kWh"/>
    <n v="790"/>
    <n v="40030.800000000003"/>
    <n v="13317.08"/>
    <n v="-8666.2999999999993"/>
  </r>
  <r>
    <x v="0"/>
    <x v="8"/>
    <s v="ELNM"/>
    <x v="9"/>
    <x v="131"/>
    <s v="Chiquián"/>
    <s v="6"/>
    <s v="R"/>
    <s v="Aislado"/>
    <s v="PL0129"/>
    <s v="BT5B-R"/>
    <s v="Mayor a 100kWh"/>
    <n v="85"/>
    <n v="16826.8"/>
    <n v="8274.59"/>
    <n v="0"/>
  </r>
  <r>
    <x v="0"/>
    <x v="8"/>
    <s v="ELNM"/>
    <x v="9"/>
    <x v="132"/>
    <s v="Namora"/>
    <s v="4"/>
    <s v="R"/>
    <s v="Inteconectado"/>
    <s v="PL0131"/>
    <s v="BT5B-R"/>
    <s v="De 0 a 30 kWh "/>
    <n v="3183"/>
    <n v="27610.1"/>
    <n v="17964.59"/>
    <n v="-10486.54"/>
  </r>
  <r>
    <x v="0"/>
    <x v="8"/>
    <s v="ELNM"/>
    <x v="9"/>
    <x v="132"/>
    <s v="Namora"/>
    <s v="4"/>
    <s v="R"/>
    <s v="Inteconectado"/>
    <s v="PL0131"/>
    <s v="BT5B-R"/>
    <s v="De 30 a 100kWh"/>
    <n v="613"/>
    <n v="32074"/>
    <n v="14750.42"/>
    <n v="-7157.32"/>
  </r>
  <r>
    <x v="0"/>
    <x v="8"/>
    <s v="ELNM"/>
    <x v="9"/>
    <x v="132"/>
    <s v="Namora"/>
    <s v="4"/>
    <s v="R"/>
    <s v="Inteconectado"/>
    <s v="PL0131"/>
    <s v="BT5B-R"/>
    <s v="Mayor a 100kWh"/>
    <n v="85"/>
    <n v="15295"/>
    <n v="9982.6200000000008"/>
    <n v="282.95"/>
  </r>
  <r>
    <x v="0"/>
    <x v="8"/>
    <s v="ELNM"/>
    <x v="9"/>
    <x v="133"/>
    <s v="Tayabamba"/>
    <s v="4"/>
    <s v="R"/>
    <s v="Inteconectado"/>
    <s v="PL0132"/>
    <s v="BT5B-R"/>
    <s v="De 0 a 30 kWh "/>
    <n v="7782"/>
    <n v="87656"/>
    <n v="48573.03"/>
    <n v="-33236.26"/>
  </r>
  <r>
    <x v="0"/>
    <x v="8"/>
    <s v="ELNM"/>
    <x v="9"/>
    <x v="133"/>
    <s v="Tayabamba"/>
    <s v="4"/>
    <s v="R"/>
    <s v="Inteconectado"/>
    <s v="PL0132"/>
    <s v="BT5B-R"/>
    <s v="De 30 a 100kWh"/>
    <n v="2913"/>
    <n v="156685.29999999999"/>
    <n v="73342.59"/>
    <n v="-33163.71"/>
  </r>
  <r>
    <x v="0"/>
    <x v="8"/>
    <s v="ELNM"/>
    <x v="9"/>
    <x v="133"/>
    <s v="Tayabamba"/>
    <s v="4"/>
    <s v="R"/>
    <s v="Inteconectado"/>
    <s v="PL0132"/>
    <s v="BT5B-R"/>
    <s v="Mayor a 100kWh"/>
    <n v="1076"/>
    <n v="245521"/>
    <n v="158772.01"/>
    <n v="4481.32"/>
  </r>
  <r>
    <x v="0"/>
    <x v="8"/>
    <s v="ELNM"/>
    <x v="9"/>
    <x v="134"/>
    <s v="Trujillo Rural"/>
    <s v="4"/>
    <s v="R"/>
    <s v="Inteconectado"/>
    <s v="PL0168"/>
    <s v="BT5B-R"/>
    <s v="De 0 a 30 kWh "/>
    <n v="2258"/>
    <n v="23950"/>
    <n v="13779.57"/>
    <n v="-9130.8700000000008"/>
  </r>
  <r>
    <x v="0"/>
    <x v="8"/>
    <s v="ELNM"/>
    <x v="9"/>
    <x v="134"/>
    <s v="Trujillo Rural"/>
    <s v="4"/>
    <s v="R"/>
    <s v="Inteconectado"/>
    <s v="PL0168"/>
    <s v="BT5B-R"/>
    <s v="De 30 a 100kWh"/>
    <n v="650"/>
    <n v="34611"/>
    <n v="16222.09"/>
    <n v="-7441.04"/>
  </r>
  <r>
    <x v="0"/>
    <x v="8"/>
    <s v="ELNM"/>
    <x v="9"/>
    <x v="134"/>
    <s v="Trujillo Rural"/>
    <s v="4"/>
    <s v="R"/>
    <s v="Inteconectado"/>
    <s v="PL0168"/>
    <s v="BT5B-R"/>
    <s v="Mayor a 100kWh"/>
    <n v="93"/>
    <n v="16162"/>
    <n v="10588.08"/>
    <n v="298.89"/>
  </r>
  <r>
    <x v="0"/>
    <x v="8"/>
    <s v="ELNM"/>
    <x v="9"/>
    <x v="135"/>
    <s v="Casma Rural"/>
    <s v="4"/>
    <s v="R"/>
    <s v="Inteconectado"/>
    <s v="PL0169"/>
    <s v="BT5B-R"/>
    <s v="De 0 a 30 kWh "/>
    <n v="3013"/>
    <n v="33890.699999999997"/>
    <n v="18820.439999999999"/>
    <n v="-12884.63"/>
  </r>
  <r>
    <x v="0"/>
    <x v="8"/>
    <s v="ELNM"/>
    <x v="9"/>
    <x v="135"/>
    <s v="Casma Rural"/>
    <s v="4"/>
    <s v="R"/>
    <s v="Inteconectado"/>
    <s v="PL0169"/>
    <s v="BT5B-R"/>
    <s v="De 30 a 100kWh"/>
    <n v="2011"/>
    <n v="128138.8"/>
    <n v="59824.2"/>
    <n v="-26187.22"/>
  </r>
  <r>
    <x v="0"/>
    <x v="8"/>
    <s v="ELNM"/>
    <x v="9"/>
    <x v="135"/>
    <s v="Casma Rural"/>
    <s v="4"/>
    <s v="R"/>
    <s v="Inteconectado"/>
    <s v="PL0169"/>
    <s v="BT5B-R"/>
    <s v="Mayor a 100kWh"/>
    <n v="479"/>
    <n v="97627.99"/>
    <n v="63498.77"/>
    <n v="1799.74"/>
  </r>
  <r>
    <x v="0"/>
    <x v="8"/>
    <s v="ELNM"/>
    <x v="9"/>
    <x v="136"/>
    <s v="Cajamarca Rural"/>
    <s v="6"/>
    <s v="R"/>
    <s v="Inteconectado"/>
    <s v="PL0230"/>
    <s v="BT5B-R"/>
    <s v="De 0 a 30 kWh "/>
    <n v="13973"/>
    <n v="146068.59"/>
    <n v="92557.75"/>
    <n v="-61753.73"/>
  </r>
  <r>
    <x v="0"/>
    <x v="8"/>
    <s v="ELNM"/>
    <x v="9"/>
    <x v="136"/>
    <s v="Cajamarca Rural"/>
    <s v="6"/>
    <s v="R"/>
    <s v="Inteconectado"/>
    <s v="PL0230"/>
    <s v="BT5B-R"/>
    <s v="De 30 a 100kWh"/>
    <n v="3951"/>
    <n v="257336.25"/>
    <n v="130807.76"/>
    <n v="-60420.49"/>
  </r>
  <r>
    <x v="0"/>
    <x v="8"/>
    <s v="ELNM"/>
    <x v="9"/>
    <x v="136"/>
    <s v="Cajamarca Rural"/>
    <s v="6"/>
    <s v="R"/>
    <s v="Inteconectado"/>
    <s v="PL0230"/>
    <s v="BT5B-R"/>
    <s v="Mayor a 100kWh"/>
    <n v="810"/>
    <n v="153192.1"/>
    <n v="110965.59"/>
    <n v="3140.33"/>
  </r>
  <r>
    <x v="0"/>
    <x v="8"/>
    <s v="ELNM"/>
    <x v="9"/>
    <x v="137"/>
    <s v="Trujillo Baja Densidad"/>
    <s v="3"/>
    <s v="U"/>
    <s v="Inteconectado"/>
    <s v="PL0253"/>
    <s v="BT5B-R"/>
    <s v="De 0 a 30 kWh "/>
    <n v="3595"/>
    <n v="45949.93"/>
    <n v="30387.5"/>
    <n v="-6445.71"/>
  </r>
  <r>
    <x v="0"/>
    <x v="8"/>
    <s v="ELNM"/>
    <x v="9"/>
    <x v="137"/>
    <s v="Trujillo Baja Densidad"/>
    <s v="3"/>
    <s v="U"/>
    <s v="Inteconectado"/>
    <s v="PL0253"/>
    <s v="BT5B-R"/>
    <s v="De 30 a 100kWh"/>
    <n v="5597"/>
    <n v="348027.9"/>
    <n v="189042.23"/>
    <n v="-23560.16"/>
  </r>
  <r>
    <x v="0"/>
    <x v="8"/>
    <s v="ELNM"/>
    <x v="9"/>
    <x v="137"/>
    <s v="Trujillo Baja Densidad"/>
    <s v="3"/>
    <s v="U"/>
    <s v="Inteconectado"/>
    <s v="PL0253"/>
    <s v="BT5B-R"/>
    <s v="Mayor a 100kWh"/>
    <n v="2031"/>
    <n v="308488.40000000002"/>
    <n v="184662.93"/>
    <n v="5196.1499999999996"/>
  </r>
  <r>
    <x v="0"/>
    <x v="8"/>
    <s v="ELNM"/>
    <x v="9"/>
    <x v="138"/>
    <s v="Guadalupe Rural"/>
    <s v="3"/>
    <s v="U"/>
    <s v="Inteconectado"/>
    <s v="PL0254"/>
    <s v="BT5B-R"/>
    <s v="De 0 a 30 kWh "/>
    <n v="4085"/>
    <n v="52930.3"/>
    <n v="34771.67"/>
    <n v="-7389.53"/>
  </r>
  <r>
    <x v="0"/>
    <x v="8"/>
    <s v="ELNM"/>
    <x v="9"/>
    <x v="138"/>
    <s v="Guadalupe Rural"/>
    <s v="3"/>
    <s v="U"/>
    <s v="Inteconectado"/>
    <s v="PL0254"/>
    <s v="BT5B-R"/>
    <s v="De 30 a 100kWh"/>
    <n v="3611"/>
    <n v="209787.7"/>
    <n v="113314.96"/>
    <n v="-15209.74"/>
  </r>
  <r>
    <x v="0"/>
    <x v="8"/>
    <s v="ELNM"/>
    <x v="9"/>
    <x v="138"/>
    <s v="Guadalupe Rural"/>
    <s v="3"/>
    <s v="U"/>
    <s v="Inteconectado"/>
    <s v="PL0254"/>
    <s v="BT5B-R"/>
    <s v="Mayor a 100kWh"/>
    <n v="882"/>
    <n v="137242.70000000001"/>
    <n v="81854.289999999994"/>
    <n v="2312.6799999999998"/>
  </r>
  <r>
    <x v="0"/>
    <x v="8"/>
    <s v="ELNM"/>
    <x v="9"/>
    <x v="139"/>
    <s v="Cajamarca Baja Densidad"/>
    <s v="6"/>
    <s v="R"/>
    <s v="Inteconectado"/>
    <s v="PL0255"/>
    <s v="BT5B-R"/>
    <s v="De 0 a 30 kWh "/>
    <n v="3709"/>
    <n v="40983.599999999999"/>
    <n v="25141.200000000001"/>
    <n v="-17329.349999999999"/>
  </r>
  <r>
    <x v="0"/>
    <x v="8"/>
    <s v="ELNM"/>
    <x v="9"/>
    <x v="139"/>
    <s v="Cajamarca Baja Densidad"/>
    <s v="6"/>
    <s v="R"/>
    <s v="Inteconectado"/>
    <s v="PL0255"/>
    <s v="BT5B-R"/>
    <s v="De 30 a 100kWh"/>
    <n v="1791"/>
    <n v="100279.5"/>
    <n v="52686.9"/>
    <n v="-22807.86"/>
  </r>
  <r>
    <x v="0"/>
    <x v="8"/>
    <s v="ELNM"/>
    <x v="9"/>
    <x v="139"/>
    <s v="Cajamarca Baja Densidad"/>
    <s v="6"/>
    <s v="R"/>
    <s v="Inteconectado"/>
    <s v="PL0255"/>
    <s v="BT5B-R"/>
    <s v="Mayor a 100kWh"/>
    <n v="391"/>
    <n v="70214"/>
    <n v="50931.92"/>
    <n v="1442.92"/>
  </r>
  <r>
    <x v="0"/>
    <x v="8"/>
    <s v="ELNM"/>
    <x v="9"/>
    <x v="140"/>
    <s v="Chimbote Rural"/>
    <s v="5"/>
    <s v="R"/>
    <s v="Inteconectado"/>
    <s v="PL0256"/>
    <s v="BT5B-R"/>
    <s v="De 0 a 30 kWh "/>
    <n v="678"/>
    <n v="7208"/>
    <n v="4499.05"/>
    <n v="-3069.28"/>
  </r>
  <r>
    <x v="0"/>
    <x v="8"/>
    <s v="ELNM"/>
    <x v="9"/>
    <x v="140"/>
    <s v="Chimbote Rural"/>
    <s v="5"/>
    <s v="R"/>
    <s v="Inteconectado"/>
    <s v="PL0256"/>
    <s v="BT5B-R"/>
    <s v="De 30 a 100kWh"/>
    <n v="671"/>
    <n v="40697"/>
    <n v="21564.98"/>
    <n v="-8984.35"/>
  </r>
  <r>
    <x v="0"/>
    <x v="8"/>
    <s v="ELNM"/>
    <x v="9"/>
    <x v="140"/>
    <s v="Chimbote Rural"/>
    <s v="5"/>
    <s v="R"/>
    <s v="Inteconectado"/>
    <s v="PL0256"/>
    <s v="BT5B-R"/>
    <s v="Mayor a 100kWh"/>
    <n v="185"/>
    <n v="29201"/>
    <n v="21376.65"/>
    <n v="601.72"/>
  </r>
  <r>
    <x v="0"/>
    <x v="8"/>
    <s v="ELNM"/>
    <x v="9"/>
    <x v="141"/>
    <s v="Catilluc"/>
    <s v="4"/>
    <s v="R"/>
    <s v="Inteconectado"/>
    <s v="PL0257"/>
    <s v="BT5B-R"/>
    <s v="De 0 a 30 kWh "/>
    <n v="277"/>
    <n v="3291"/>
    <n v="1679.15"/>
    <n v="-1342.63"/>
  </r>
  <r>
    <x v="0"/>
    <x v="8"/>
    <s v="ELNM"/>
    <x v="9"/>
    <x v="141"/>
    <s v="Catilluc"/>
    <s v="4"/>
    <s v="R"/>
    <s v="Inteconectado"/>
    <s v="PL0257"/>
    <s v="BT5B-R"/>
    <s v="De 30 a 100kWh"/>
    <n v="89"/>
    <n v="4976"/>
    <n v="2163.9299999999998"/>
    <n v="-1212.8499999999999"/>
  </r>
  <r>
    <x v="0"/>
    <x v="8"/>
    <s v="ELNM"/>
    <x v="9"/>
    <x v="141"/>
    <s v="Catilluc"/>
    <s v="4"/>
    <s v="R"/>
    <s v="Inteconectado"/>
    <s v="PL0257"/>
    <s v="BT5B-R"/>
    <s v="Mayor a 100kWh"/>
    <n v="16"/>
    <n v="2870"/>
    <n v="1873.33"/>
    <n v="0"/>
  </r>
  <r>
    <x v="0"/>
    <x v="8"/>
    <s v="ELNM"/>
    <x v="9"/>
    <x v="142"/>
    <s v="Porcón-La Pajuela"/>
    <s v="5"/>
    <s v="R"/>
    <s v="Inteconectado"/>
    <s v="PL1118"/>
    <s v="BT5B-R"/>
    <s v="De 0 a 30 kWh "/>
    <n v="17"/>
    <n v="226"/>
    <n v="124.68"/>
    <n v="-96.37"/>
  </r>
  <r>
    <x v="0"/>
    <x v="8"/>
    <s v="ELNM"/>
    <x v="9"/>
    <x v="142"/>
    <s v="Porcón-La Pajuela"/>
    <s v="5"/>
    <s v="R"/>
    <s v="Inteconectado"/>
    <s v="PL1118"/>
    <s v="BT5B-R"/>
    <s v="De 30 a 100kWh"/>
    <n v="12"/>
    <n v="654"/>
    <n v="342.78"/>
    <n v="-153.47999999999999"/>
  </r>
  <r>
    <x v="0"/>
    <x v="8"/>
    <s v="ELNM"/>
    <x v="9"/>
    <x v="142"/>
    <s v="Porcón-La Pajuela"/>
    <s v="5"/>
    <s v="R"/>
    <s v="Inteconectado"/>
    <s v="PL1118"/>
    <s v="BT5B-R"/>
    <s v="Mayor a 100kWh"/>
    <n v="2"/>
    <n v="326"/>
    <n v="238.72"/>
    <n v="6.75"/>
  </r>
  <r>
    <x v="0"/>
    <x v="8"/>
    <s v="ELNM"/>
    <x v="9"/>
    <x v="143"/>
    <s v="Casma"/>
    <s v="2"/>
    <s v="U"/>
    <s v="Inteconectado"/>
    <s v="PL1119"/>
    <s v="BT5B-R"/>
    <s v="De 0 a 30 kWh "/>
    <n v="1806"/>
    <n v="18328.39"/>
    <n v="12905.15"/>
    <n v="-2506.6"/>
  </r>
  <r>
    <x v="0"/>
    <x v="8"/>
    <s v="ELNM"/>
    <x v="9"/>
    <x v="143"/>
    <s v="Casma"/>
    <s v="2"/>
    <s v="U"/>
    <s v="Inteconectado"/>
    <s v="PL1119"/>
    <s v="BT5B-R"/>
    <s v="De 30 a 100kWh"/>
    <n v="2403"/>
    <n v="162698.19"/>
    <n v="85838.71"/>
    <n v="-10369.280000000001"/>
  </r>
  <r>
    <x v="0"/>
    <x v="8"/>
    <s v="ELNM"/>
    <x v="9"/>
    <x v="143"/>
    <s v="Casma"/>
    <s v="2"/>
    <s v="U"/>
    <s v="Inteconectado"/>
    <s v="PL1119"/>
    <s v="BT5B-R"/>
    <s v="Mayor a 100kWh"/>
    <n v="2109"/>
    <n v="412724.6"/>
    <n v="238921.23"/>
    <n v="6754.76"/>
  </r>
  <r>
    <x v="0"/>
    <x v="8"/>
    <s v="ELNM"/>
    <x v="9"/>
    <x v="144"/>
    <s v="Virú"/>
    <s v="3"/>
    <s v="U"/>
    <s v="Inteconectado"/>
    <s v="PL1122"/>
    <s v="BT5B-R"/>
    <s v="De 0 a 30 kWh "/>
    <n v="2839"/>
    <n v="39952.1"/>
    <n v="25567.81"/>
    <n v="-5617.68"/>
  </r>
  <r>
    <x v="0"/>
    <x v="8"/>
    <s v="ELNM"/>
    <x v="9"/>
    <x v="144"/>
    <s v="Virú"/>
    <s v="3"/>
    <s v="U"/>
    <s v="Inteconectado"/>
    <s v="PL1122"/>
    <s v="BT5B-R"/>
    <s v="De 30 a 100kWh"/>
    <n v="3690"/>
    <n v="222466.29"/>
    <n v="120662.35"/>
    <n v="-15789.11"/>
  </r>
  <r>
    <x v="0"/>
    <x v="8"/>
    <s v="ELNM"/>
    <x v="9"/>
    <x v="144"/>
    <s v="Virú"/>
    <s v="3"/>
    <s v="U"/>
    <s v="Inteconectado"/>
    <s v="PL1122"/>
    <s v="BT5B-R"/>
    <s v="Mayor a 100kWh"/>
    <n v="1429"/>
    <n v="262960.90000000002"/>
    <n v="156717.60999999999"/>
    <n v="4416.82"/>
  </r>
  <r>
    <x v="0"/>
    <x v="8"/>
    <s v="ELNM"/>
    <x v="9"/>
    <x v="145"/>
    <s v="Pallasca"/>
    <s v="4"/>
    <s v="R"/>
    <s v="Inteconectado"/>
    <s v="PL1124"/>
    <s v="BT5B-R"/>
    <s v="De 0 a 30 kWh "/>
    <n v="5197"/>
    <n v="60395"/>
    <n v="32826.32"/>
    <n v="-22894.34"/>
  </r>
  <r>
    <x v="0"/>
    <x v="8"/>
    <s v="ELNM"/>
    <x v="9"/>
    <x v="145"/>
    <s v="Pallasca"/>
    <s v="4"/>
    <s v="R"/>
    <s v="Inteconectado"/>
    <s v="PL1124"/>
    <s v="BT5B-R"/>
    <s v="De 30 a 100kWh"/>
    <n v="2075"/>
    <n v="108565.9"/>
    <n v="50333.71"/>
    <n v="-23595.279999999999"/>
  </r>
  <r>
    <x v="0"/>
    <x v="8"/>
    <s v="ELNM"/>
    <x v="9"/>
    <x v="145"/>
    <s v="Pallasca"/>
    <s v="4"/>
    <s v="R"/>
    <s v="Inteconectado"/>
    <s v="PL1124"/>
    <s v="BT5B-R"/>
    <s v="Mayor a 100kWh"/>
    <n v="308"/>
    <n v="58188"/>
    <n v="37798.31"/>
    <n v="1066.22"/>
  </r>
  <r>
    <x v="0"/>
    <x v="8"/>
    <s v="ELNM"/>
    <x v="9"/>
    <x v="146"/>
    <s v="Otuzco-Motil-Florida"/>
    <s v="4"/>
    <s v="R"/>
    <s v="Inteconectado"/>
    <s v="PL1168"/>
    <s v="BT5B-R"/>
    <s v="De 0 a 30 kWh "/>
    <n v="4821"/>
    <n v="59503"/>
    <n v="31386.03"/>
    <n v="-22692.77"/>
  </r>
  <r>
    <x v="0"/>
    <x v="8"/>
    <s v="ELNM"/>
    <x v="9"/>
    <x v="146"/>
    <s v="Otuzco-Motil-Florida"/>
    <s v="4"/>
    <s v="R"/>
    <s v="Inteconectado"/>
    <s v="PL1168"/>
    <s v="BT5B-R"/>
    <s v="De 30 a 100kWh"/>
    <n v="2263"/>
    <n v="131596"/>
    <n v="61084.08"/>
    <n v="-28178.720000000001"/>
  </r>
  <r>
    <x v="0"/>
    <x v="8"/>
    <s v="ELNM"/>
    <x v="9"/>
    <x v="146"/>
    <s v="Otuzco-Motil-Florida"/>
    <s v="4"/>
    <s v="R"/>
    <s v="Inteconectado"/>
    <s v="PL1168"/>
    <s v="BT5B-R"/>
    <s v="Mayor a 100kWh"/>
    <n v="529"/>
    <n v="111284.9"/>
    <n v="72532.149999999994"/>
    <n v="2048.0300000000002"/>
  </r>
  <r>
    <x v="0"/>
    <x v="8"/>
    <s v="ELNM"/>
    <x v="9"/>
    <x v="147"/>
    <s v="Cajabamba"/>
    <s v="3"/>
    <s v="U"/>
    <s v="Inteconectado"/>
    <s v="PL1230"/>
    <s v="BT5B-R"/>
    <s v="De 0 a 30 kWh "/>
    <n v="1676"/>
    <n v="23013"/>
    <n v="14828.56"/>
    <n v="-3224.55"/>
  </r>
  <r>
    <x v="0"/>
    <x v="8"/>
    <s v="ELNM"/>
    <x v="9"/>
    <x v="147"/>
    <s v="Cajabamba"/>
    <s v="3"/>
    <s v="U"/>
    <s v="Inteconectado"/>
    <s v="PL1230"/>
    <s v="BT5B-R"/>
    <s v="De 30 a 100kWh"/>
    <n v="1553"/>
    <n v="89845"/>
    <n v="48616.55"/>
    <n v="-6554.95"/>
  </r>
  <r>
    <x v="0"/>
    <x v="8"/>
    <s v="ELNM"/>
    <x v="9"/>
    <x v="147"/>
    <s v="Cajabamba"/>
    <s v="3"/>
    <s v="U"/>
    <s v="Inteconectado"/>
    <s v="PL1230"/>
    <s v="BT5B-R"/>
    <s v="Mayor a 100kWh"/>
    <n v="538"/>
    <n v="100638"/>
    <n v="59798.37"/>
    <n v="1689.58"/>
  </r>
  <r>
    <x v="0"/>
    <x v="8"/>
    <s v="ELNM"/>
    <x v="9"/>
    <x v="148"/>
    <s v="Nepeña"/>
    <s v="3"/>
    <s v="U"/>
    <s v="Inteconectado"/>
    <s v="PL2119"/>
    <s v="BT5B-R"/>
    <s v="De 0 a 30 kWh "/>
    <n v="1856"/>
    <n v="17541"/>
    <n v="13076.96"/>
    <n v="-2457.37"/>
  </r>
  <r>
    <x v="0"/>
    <x v="8"/>
    <s v="ELNM"/>
    <x v="9"/>
    <x v="148"/>
    <s v="Nepeña"/>
    <s v="3"/>
    <s v="U"/>
    <s v="Inteconectado"/>
    <s v="PL2119"/>
    <s v="BT5B-R"/>
    <s v="De 30 a 100kWh"/>
    <n v="2189"/>
    <n v="140527"/>
    <n v="76269.25"/>
    <n v="-9335.39"/>
  </r>
  <r>
    <x v="0"/>
    <x v="8"/>
    <s v="ELNM"/>
    <x v="9"/>
    <x v="148"/>
    <s v="Nepeña"/>
    <s v="3"/>
    <s v="U"/>
    <s v="Inteconectado"/>
    <s v="PL2119"/>
    <s v="BT5B-R"/>
    <s v="Mayor a 100kWh"/>
    <n v="997"/>
    <n v="158598"/>
    <n v="94693.37"/>
    <n v="2662.58"/>
  </r>
  <r>
    <x v="0"/>
    <x v="8"/>
    <s v="ELNM"/>
    <x v="9"/>
    <x v="149"/>
    <s v="Sihuas"/>
    <s v="6"/>
    <s v="R"/>
    <s v="Inteconectado"/>
    <s v="PL2124"/>
    <s v="BT5B-R"/>
    <s v="De 0 a 30 kWh "/>
    <n v="4207"/>
    <n v="42247.88"/>
    <n v="27384.7"/>
    <n v="-17810.18"/>
  </r>
  <r>
    <x v="0"/>
    <x v="8"/>
    <s v="ELNM"/>
    <x v="9"/>
    <x v="149"/>
    <s v="Sihuas"/>
    <s v="6"/>
    <s v="R"/>
    <s v="Inteconectado"/>
    <s v="PL2124"/>
    <s v="BT5B-R"/>
    <s v="De 30 a 100kWh"/>
    <n v="1003"/>
    <n v="53396.6"/>
    <n v="27589.24"/>
    <n v="-12697.98"/>
  </r>
  <r>
    <x v="0"/>
    <x v="8"/>
    <s v="ELNM"/>
    <x v="9"/>
    <x v="149"/>
    <s v="Sihuas"/>
    <s v="6"/>
    <s v="R"/>
    <s v="Inteconectado"/>
    <s v="PL2124"/>
    <s v="BT5B-R"/>
    <s v="Mayor a 100kWh"/>
    <n v="174"/>
    <n v="33030"/>
    <n v="23850.23"/>
    <n v="674.29"/>
  </r>
  <r>
    <x v="0"/>
    <x v="8"/>
    <s v="ELNM"/>
    <x v="9"/>
    <x v="150"/>
    <s v="Huamachuco"/>
    <s v="2"/>
    <s v="U"/>
    <s v="Inteconectado"/>
    <s v="PL2230"/>
    <s v="BT5B-R"/>
    <s v="De 0 a 30 kWh "/>
    <n v="2234"/>
    <n v="34016.910000000003"/>
    <n v="20628.04"/>
    <n v="-4662.97"/>
  </r>
  <r>
    <x v="0"/>
    <x v="8"/>
    <s v="ELNM"/>
    <x v="9"/>
    <x v="150"/>
    <s v="Huamachuco"/>
    <s v="2"/>
    <s v="U"/>
    <s v="Inteconectado"/>
    <s v="PL2230"/>
    <s v="BT5B-R"/>
    <s v="De 30 a 100kWh"/>
    <n v="2626"/>
    <n v="155321.23000000001"/>
    <n v="81955.64"/>
    <n v="-10966.38"/>
  </r>
  <r>
    <x v="0"/>
    <x v="8"/>
    <s v="ELNM"/>
    <x v="9"/>
    <x v="150"/>
    <s v="Huamachuco"/>
    <s v="2"/>
    <s v="U"/>
    <s v="Inteconectado"/>
    <s v="PL2230"/>
    <s v="BT5B-R"/>
    <s v="Mayor a 100kWh"/>
    <n v="1173"/>
    <n v="250768"/>
    <n v="144909.18"/>
    <n v="4066.53"/>
  </r>
  <r>
    <x v="0"/>
    <x v="8"/>
    <s v="ELNM"/>
    <x v="9"/>
    <x v="151"/>
    <s v="Santa"/>
    <s v="2"/>
    <s v="U"/>
    <s v="Inteconectado"/>
    <s v="PL3119"/>
    <s v="BT5B-R"/>
    <s v="De 0 a 30 kWh "/>
    <n v="767"/>
    <n v="11880.52"/>
    <n v="7174.64"/>
    <n v="-1629.8"/>
  </r>
  <r>
    <x v="0"/>
    <x v="8"/>
    <s v="ELNM"/>
    <x v="9"/>
    <x v="151"/>
    <s v="Santa"/>
    <s v="2"/>
    <s v="U"/>
    <s v="Inteconectado"/>
    <s v="PL3119"/>
    <s v="BT5B-R"/>
    <s v="De 30 a 100kWh"/>
    <n v="1509"/>
    <n v="98191"/>
    <n v="52150.37"/>
    <n v="-6217.08"/>
  </r>
  <r>
    <x v="0"/>
    <x v="8"/>
    <s v="ELNM"/>
    <x v="9"/>
    <x v="151"/>
    <s v="Santa"/>
    <s v="2"/>
    <s v="U"/>
    <s v="Inteconectado"/>
    <s v="PL3119"/>
    <s v="BT5B-R"/>
    <s v="Mayor a 100kWh"/>
    <n v="945"/>
    <n v="153209.4"/>
    <n v="89387.92"/>
    <n v="2519.94"/>
  </r>
  <r>
    <x v="0"/>
    <x v="8"/>
    <s v="ELNM"/>
    <x v="9"/>
    <x v="152"/>
    <s v="Paiján-Malabrigo"/>
    <s v="2"/>
    <s v="U"/>
    <s v="Inteconectado"/>
    <s v="PL3122"/>
    <s v="BT5B-R"/>
    <s v="De 0 a 30 kWh "/>
    <n v="4068"/>
    <n v="50191"/>
    <n v="32772.76"/>
    <n v="-6883.64"/>
  </r>
  <r>
    <x v="0"/>
    <x v="8"/>
    <s v="ELNM"/>
    <x v="9"/>
    <x v="152"/>
    <s v="Paiján-Malabrigo"/>
    <s v="2"/>
    <s v="U"/>
    <s v="Inteconectado"/>
    <s v="PL3122"/>
    <s v="BT5B-R"/>
    <s v="De 30 a 100kWh"/>
    <n v="5903"/>
    <n v="368441"/>
    <n v="195353.66"/>
    <n v="-24340.91"/>
  </r>
  <r>
    <x v="0"/>
    <x v="8"/>
    <s v="ELNM"/>
    <x v="9"/>
    <x v="152"/>
    <s v="Paiján-Malabrigo"/>
    <s v="2"/>
    <s v="U"/>
    <s v="Inteconectado"/>
    <s v="PL3122"/>
    <s v="BT5B-R"/>
    <s v="Mayor a 100kWh"/>
    <n v="2764"/>
    <n v="454383.9"/>
    <n v="264903.90999999997"/>
    <n v="7460.82"/>
  </r>
  <r>
    <x v="0"/>
    <x v="8"/>
    <s v="ELNM"/>
    <x v="9"/>
    <x v="153"/>
    <s v="Santa Rural"/>
    <s v="4"/>
    <s v="R"/>
    <s v="Inteconectado"/>
    <s v="PL4119"/>
    <s v="BT5B-R"/>
    <s v="De 0 a 30 kWh "/>
    <n v="2240"/>
    <n v="29895"/>
    <n v="15106.84"/>
    <n v="-11402.05"/>
  </r>
  <r>
    <x v="0"/>
    <x v="8"/>
    <s v="ELNM"/>
    <x v="9"/>
    <x v="153"/>
    <s v="Santa Rural"/>
    <s v="4"/>
    <s v="R"/>
    <s v="Inteconectado"/>
    <s v="PL4119"/>
    <s v="BT5B-R"/>
    <s v="De 30 a 100kWh"/>
    <n v="3680"/>
    <n v="230596.8"/>
    <n v="112657.69"/>
    <n v="-42703.839999999997"/>
  </r>
  <r>
    <x v="0"/>
    <x v="8"/>
    <s v="ELNM"/>
    <x v="9"/>
    <x v="153"/>
    <s v="Santa Rural"/>
    <s v="4"/>
    <s v="R"/>
    <s v="Inteconectado"/>
    <s v="PL4119"/>
    <s v="BT5B-R"/>
    <s v="Mayor a 100kWh"/>
    <n v="1275"/>
    <n v="206575.9"/>
    <n v="135670.88"/>
    <n v="3812.32"/>
  </r>
  <r>
    <x v="0"/>
    <x v="8"/>
    <s v="ELNM"/>
    <x v="9"/>
    <x v="154"/>
    <s v="Quiruvilca"/>
    <s v="3"/>
    <s v="U"/>
    <s v="Inteconectado"/>
    <s v="PL4122"/>
    <s v="BT5B-R"/>
    <s v="De 0 a 30 kWh "/>
    <n v="590"/>
    <n v="8011"/>
    <n v="5190.53"/>
    <n v="-1126.28"/>
  </r>
  <r>
    <x v="0"/>
    <x v="8"/>
    <s v="ELNM"/>
    <x v="9"/>
    <x v="154"/>
    <s v="Quiruvilca"/>
    <s v="3"/>
    <s v="U"/>
    <s v="Inteconectado"/>
    <s v="PL4122"/>
    <s v="BT5B-R"/>
    <s v="De 30 a 100kWh"/>
    <n v="488"/>
    <n v="26083"/>
    <n v="14113.41"/>
    <n v="-2054.48"/>
  </r>
  <r>
    <x v="0"/>
    <x v="8"/>
    <s v="ELNM"/>
    <x v="9"/>
    <x v="154"/>
    <s v="Quiruvilca"/>
    <s v="3"/>
    <s v="U"/>
    <s v="Inteconectado"/>
    <s v="PL4122"/>
    <s v="BT5B-R"/>
    <s v="Mayor a 100kWh"/>
    <n v="65"/>
    <n v="11052"/>
    <n v="6602.33"/>
    <n v="186.13"/>
  </r>
  <r>
    <x v="0"/>
    <x v="8"/>
    <s v="ELNM"/>
    <x v="9"/>
    <x v="155"/>
    <s v="La Arenita"/>
    <s v="SER"/>
    <s v="R"/>
    <s v="Inteconectado"/>
    <s v="PR0122"/>
    <s v="BT5B-R"/>
    <s v="De 0 a 30 kWh "/>
    <n v="14999"/>
    <n v="122503"/>
    <n v="114477.88"/>
    <n v="-60471.7"/>
  </r>
  <r>
    <x v="0"/>
    <x v="8"/>
    <s v="ELNM"/>
    <x v="9"/>
    <x v="155"/>
    <s v="La Arenita"/>
    <s v="SER"/>
    <s v="R"/>
    <s v="Inteconectado"/>
    <s v="PR0122"/>
    <s v="BT5B-R"/>
    <s v="De 30 a 100kWh"/>
    <n v="2872"/>
    <n v="157004"/>
    <n v="96861.21"/>
    <n v="-42956.51"/>
  </r>
  <r>
    <x v="0"/>
    <x v="8"/>
    <s v="ELNM"/>
    <x v="9"/>
    <x v="155"/>
    <s v="La Arenita"/>
    <s v="SER"/>
    <s v="R"/>
    <s v="Inteconectado"/>
    <s v="PR0122"/>
    <s v="BT5B-R"/>
    <s v="Mayor a 100kWh"/>
    <n v="350"/>
    <n v="57336"/>
    <n v="48832.09"/>
    <n v="1378.07"/>
  </r>
  <r>
    <x v="0"/>
    <x v="8"/>
    <s v="ELNM"/>
    <x v="9"/>
    <x v="156"/>
    <s v="Aija-Cotaparaco III Etapa"/>
    <s v="SER"/>
    <s v="R"/>
    <s v="Inteconectado"/>
    <s v="PR0125"/>
    <s v="BT5B-R"/>
    <s v="De 0 a 30 kWh "/>
    <n v="26548"/>
    <n v="207525.91"/>
    <n v="199549.83"/>
    <n v="-102033.07"/>
  </r>
  <r>
    <x v="0"/>
    <x v="8"/>
    <s v="ELNM"/>
    <x v="9"/>
    <x v="156"/>
    <s v="Aija-Cotaparaco III Etapa"/>
    <s v="SER"/>
    <s v="R"/>
    <s v="Inteconectado"/>
    <s v="PR0125"/>
    <s v="BT5B-R"/>
    <s v="De 30 a 100kWh"/>
    <n v="2745"/>
    <n v="133155.9"/>
    <n v="79290.679999999993"/>
    <n v="-40495.360000000001"/>
  </r>
  <r>
    <x v="0"/>
    <x v="8"/>
    <s v="ELNM"/>
    <x v="9"/>
    <x v="156"/>
    <s v="Aija-Cotaparaco III Etapa"/>
    <s v="SER"/>
    <s v="R"/>
    <s v="Inteconectado"/>
    <s v="PR0125"/>
    <s v="BT5B-R"/>
    <s v="Mayor a 100kWh"/>
    <n v="280"/>
    <n v="50782"/>
    <n v="42953.33"/>
    <n v="1214.25"/>
  </r>
  <r>
    <x v="0"/>
    <x v="8"/>
    <s v="ELNM"/>
    <x v="9"/>
    <x v="157"/>
    <s v="SER CAJAMARCA"/>
    <s v="SER"/>
    <s v="R"/>
    <s v="Inteconectado"/>
    <s v="PR0118"/>
    <s v="BT5B-R"/>
    <s v="De 0 a 30 kWh "/>
    <n v="9746"/>
    <n v="84165.9"/>
    <n v="75698.13"/>
    <n v="-41434.51"/>
  </r>
  <r>
    <x v="0"/>
    <x v="8"/>
    <s v="ELNM"/>
    <x v="9"/>
    <x v="157"/>
    <s v="SER CAJAMARCA"/>
    <s v="SER"/>
    <s v="R"/>
    <s v="Inteconectado"/>
    <s v="PR0118"/>
    <s v="BT5B-R"/>
    <s v="De 30 a 100kWh"/>
    <n v="2113"/>
    <n v="110440.2"/>
    <n v="67134.36"/>
    <n v="-31499.1"/>
  </r>
  <r>
    <x v="0"/>
    <x v="8"/>
    <s v="ELNM"/>
    <x v="9"/>
    <x v="157"/>
    <s v="SER CAJAMARCA"/>
    <s v="SER"/>
    <s v="R"/>
    <s v="Inteconectado"/>
    <s v="PR0118"/>
    <s v="BT5B-R"/>
    <s v="Mayor a 100kWh"/>
    <n v="184"/>
    <n v="34015"/>
    <n v="28782.75"/>
    <n v="810.79"/>
  </r>
  <r>
    <x v="0"/>
    <x v="8"/>
    <s v="ELNM"/>
    <x v="9"/>
    <x v="158"/>
    <s v="SER CHIMBOTE"/>
    <s v="SER"/>
    <s v="R"/>
    <s v="Inteconectado"/>
    <s v="PR0119"/>
    <s v="BT5B-R"/>
    <s v="De 0 a 30 kWh "/>
    <n v="5977"/>
    <n v="52827.5"/>
    <n v="46811.39"/>
    <n v="-26046.01"/>
  </r>
  <r>
    <x v="0"/>
    <x v="8"/>
    <s v="ELNM"/>
    <x v="9"/>
    <x v="158"/>
    <s v="SER CHIMBOTE"/>
    <s v="SER"/>
    <s v="R"/>
    <s v="Inteconectado"/>
    <s v="PR0119"/>
    <s v="BT5B-R"/>
    <s v="De 30 a 100kWh"/>
    <n v="2387"/>
    <n v="131878.70000000001"/>
    <n v="81951.759999999995"/>
    <n v="-35346.07"/>
  </r>
  <r>
    <x v="0"/>
    <x v="8"/>
    <s v="ELNM"/>
    <x v="9"/>
    <x v="158"/>
    <s v="SER CHIMBOTE"/>
    <s v="SER"/>
    <s v="R"/>
    <s v="Inteconectado"/>
    <s v="PR0119"/>
    <s v="BT5B-R"/>
    <s v="Mayor a 100kWh"/>
    <n v="290"/>
    <n v="43597.9"/>
    <n v="37255.42"/>
    <n v="1051.47"/>
  </r>
  <r>
    <x v="0"/>
    <x v="8"/>
    <s v="ELNM"/>
    <x v="9"/>
    <x v="159"/>
    <s v="SER HUAYMEY"/>
    <s v="SER"/>
    <s v="R"/>
    <s v="Inteconectado"/>
    <s v="PR0121"/>
    <s v="BT5B-R"/>
    <s v="De 0 a 30 kWh "/>
    <n v="1330"/>
    <n v="12814"/>
    <n v="10716.79"/>
    <n v="-6318.16"/>
  </r>
  <r>
    <x v="0"/>
    <x v="8"/>
    <s v="ELNM"/>
    <x v="9"/>
    <x v="159"/>
    <s v="SER HUAYMEY"/>
    <s v="SER"/>
    <s v="R"/>
    <s v="Inteconectado"/>
    <s v="PR0121"/>
    <s v="BT5B-R"/>
    <s v="De 30 a 100kWh"/>
    <n v="616"/>
    <n v="33984"/>
    <n v="21060.54"/>
    <n v="-9104.48"/>
  </r>
  <r>
    <x v="0"/>
    <x v="8"/>
    <s v="ELNM"/>
    <x v="9"/>
    <x v="159"/>
    <s v="SER HUAYMEY"/>
    <s v="SER"/>
    <s v="R"/>
    <s v="Inteconectado"/>
    <s v="PR0121"/>
    <s v="BT5B-R"/>
    <s v="Mayor a 100kWh"/>
    <n v="79"/>
    <n v="12587"/>
    <n v="10704.81"/>
    <n v="300.93"/>
  </r>
  <r>
    <x v="0"/>
    <x v="8"/>
    <s v="ELNM"/>
    <x v="9"/>
    <x v="160"/>
    <s v="Sistema Electrico Rural Cajamarca Norte"/>
    <s v="SER"/>
    <s v="R"/>
    <s v="Inteconectado"/>
    <s v="PR1188"/>
    <s v="BT5B-R"/>
    <s v="De 0 a 30 kWh "/>
    <n v="19658"/>
    <n v="126817.53"/>
    <n v="139847.29999999999"/>
    <n v="-62630.71"/>
  </r>
  <r>
    <x v="0"/>
    <x v="8"/>
    <s v="ELNM"/>
    <x v="9"/>
    <x v="160"/>
    <s v="Sistema Electrico Rural Cajamarca Norte"/>
    <s v="SER"/>
    <s v="R"/>
    <s v="Inteconectado"/>
    <s v="PR1188"/>
    <s v="BT5B-R"/>
    <s v="De 30 a 100kWh"/>
    <n v="1316"/>
    <n v="64541.93"/>
    <n v="38721.980000000003"/>
    <n v="-19505.48"/>
  </r>
  <r>
    <x v="0"/>
    <x v="8"/>
    <s v="ELNM"/>
    <x v="9"/>
    <x v="160"/>
    <s v="Sistema Electrico Rural Cajamarca Norte"/>
    <s v="SER"/>
    <s v="R"/>
    <s v="Inteconectado"/>
    <s v="PR1188"/>
    <s v="BT5B-R"/>
    <s v="Mayor a 100kWh"/>
    <n v="191"/>
    <n v="37887"/>
    <n v="32088.41"/>
    <n v="906.61"/>
  </r>
  <r>
    <x v="0"/>
    <x v="8"/>
    <s v="ELNO"/>
    <x v="10"/>
    <x v="161"/>
    <s v="Sistema Electrico Rural La Nina"/>
    <s v="SER"/>
    <s v="R"/>
    <s v="Inteconectado"/>
    <s v="PR0083"/>
    <s v="BT5B-R"/>
    <s v="De 0 a 30 kWh "/>
    <n v="85"/>
    <n v="857"/>
    <n v="699.56"/>
    <n v="-425.72"/>
  </r>
  <r>
    <x v="0"/>
    <x v="8"/>
    <s v="ELNO"/>
    <x v="10"/>
    <x v="161"/>
    <s v="Sistema Electrico Rural La Nina"/>
    <s v="SER"/>
    <s v="R"/>
    <s v="Inteconectado"/>
    <s v="PR0083"/>
    <s v="BT5B-R"/>
    <s v="De 30 a 100kWh"/>
    <n v="79"/>
    <n v="4457"/>
    <n v="2802.01"/>
    <n v="-1177.0999999999999"/>
  </r>
  <r>
    <x v="0"/>
    <x v="8"/>
    <s v="ELNO"/>
    <x v="10"/>
    <x v="161"/>
    <s v="Sistema Electrico Rural La Nina"/>
    <s v="SER"/>
    <s v="R"/>
    <s v="Inteconectado"/>
    <s v="PR0083"/>
    <s v="BT5B-R"/>
    <s v="Mayor a 100kWh"/>
    <n v="14"/>
    <n v="2882"/>
    <n v="2450.84"/>
    <n v="69.25"/>
  </r>
  <r>
    <x v="0"/>
    <x v="8"/>
    <s v="ELNO"/>
    <x v="10"/>
    <x v="162"/>
    <s v="Piura"/>
    <s v="2"/>
    <s v="U"/>
    <s v="Inteconectado"/>
    <s v="PL0081"/>
    <s v="BT5B-R"/>
    <s v="De 0 a 30 kWh "/>
    <n v="17702"/>
    <n v="220747"/>
    <n v="143723.47"/>
    <n v="-30302.49"/>
  </r>
  <r>
    <x v="0"/>
    <x v="8"/>
    <s v="ELNO"/>
    <x v="10"/>
    <x v="162"/>
    <s v="Piura"/>
    <s v="2"/>
    <s v="U"/>
    <s v="Inteconectado"/>
    <s v="PL0081"/>
    <s v="BT5B-R"/>
    <s v="De 30 a 100kWh"/>
    <n v="35461"/>
    <n v="2435794.89"/>
    <n v="1291075.53"/>
    <n v="-153033.37"/>
  </r>
  <r>
    <x v="0"/>
    <x v="8"/>
    <s v="ELNO"/>
    <x v="10"/>
    <x v="162"/>
    <s v="Piura"/>
    <s v="2"/>
    <s v="U"/>
    <s v="Inteconectado"/>
    <s v="PL0081"/>
    <s v="BT5B-R"/>
    <s v="Mayor a 100kWh"/>
    <n v="38135"/>
    <n v="8087369.9000000004"/>
    <n v="4687981.7300000004"/>
    <n v="132358.81"/>
  </r>
  <r>
    <x v="0"/>
    <x v="8"/>
    <s v="ELNO"/>
    <x v="10"/>
    <x v="163"/>
    <s v="Talara"/>
    <s v="2"/>
    <s v="U"/>
    <s v="Inteconectado"/>
    <s v="PL0083"/>
    <s v="BT5B-R"/>
    <s v="De 0 a 30 kWh "/>
    <n v="4682"/>
    <n v="62284.7"/>
    <n v="39672.720000000001"/>
    <n v="-8574.76"/>
  </r>
  <r>
    <x v="0"/>
    <x v="8"/>
    <s v="ELNO"/>
    <x v="10"/>
    <x v="163"/>
    <s v="Talara"/>
    <s v="2"/>
    <s v="U"/>
    <s v="Inteconectado"/>
    <s v="PL0083"/>
    <s v="BT5B-R"/>
    <s v="De 30 a 100kWh"/>
    <n v="11679"/>
    <n v="759681.15"/>
    <n v="404924.37"/>
    <n v="-48243.37"/>
  </r>
  <r>
    <x v="0"/>
    <x v="8"/>
    <s v="ELNO"/>
    <x v="10"/>
    <x v="163"/>
    <s v="Talara"/>
    <s v="2"/>
    <s v="U"/>
    <s v="Inteconectado"/>
    <s v="PL0083"/>
    <s v="BT5B-R"/>
    <s v="Mayor a 100kWh"/>
    <n v="7761"/>
    <n v="1350105.5"/>
    <n v="788668"/>
    <n v="22232.83"/>
  </r>
  <r>
    <x v="0"/>
    <x v="8"/>
    <s v="ELNO"/>
    <x v="10"/>
    <x v="164"/>
    <s v="Tumbes"/>
    <s v="2"/>
    <s v="U"/>
    <s v="Inteconectado"/>
    <s v="PL0084"/>
    <s v="BT5B-R"/>
    <s v="De 0 a 30 kWh "/>
    <n v="4486"/>
    <n v="57606"/>
    <n v="37101.410000000003"/>
    <n v="-7915.89"/>
  </r>
  <r>
    <x v="0"/>
    <x v="8"/>
    <s v="ELNO"/>
    <x v="10"/>
    <x v="164"/>
    <s v="Tumbes"/>
    <s v="2"/>
    <s v="U"/>
    <s v="Inteconectado"/>
    <s v="PL0084"/>
    <s v="BT5B-R"/>
    <s v="De 30 a 100kWh"/>
    <n v="8608"/>
    <n v="574291"/>
    <n v="304238.98"/>
    <n v="-36948.26"/>
  </r>
  <r>
    <x v="0"/>
    <x v="8"/>
    <s v="ELNO"/>
    <x v="10"/>
    <x v="164"/>
    <s v="Tumbes"/>
    <s v="2"/>
    <s v="U"/>
    <s v="Inteconectado"/>
    <s v="PL0084"/>
    <s v="BT5B-R"/>
    <s v="Mayor a 100kWh"/>
    <n v="5775"/>
    <n v="1113631"/>
    <n v="647134.53"/>
    <n v="18246.939999999999"/>
  </r>
  <r>
    <x v="0"/>
    <x v="8"/>
    <s v="ELNO"/>
    <x v="10"/>
    <x v="165"/>
    <s v="Bajo Piura"/>
    <s v="3"/>
    <s v="U"/>
    <s v="Inteconectado"/>
    <s v="PL0085"/>
    <s v="BT5B-R"/>
    <s v="De 0 a 30 kWh "/>
    <n v="9513"/>
    <n v="133657"/>
    <n v="85818.15"/>
    <n v="-18821.82"/>
  </r>
  <r>
    <x v="0"/>
    <x v="8"/>
    <s v="ELNO"/>
    <x v="10"/>
    <x v="165"/>
    <s v="Bajo Piura"/>
    <s v="3"/>
    <s v="U"/>
    <s v="Inteconectado"/>
    <s v="PL0085"/>
    <s v="BT5B-R"/>
    <s v="De 30 a 100kWh"/>
    <n v="10508"/>
    <n v="641384.19999999995"/>
    <n v="348084.15"/>
    <n v="-46375.360000000001"/>
  </r>
  <r>
    <x v="0"/>
    <x v="8"/>
    <s v="ELNO"/>
    <x v="10"/>
    <x v="165"/>
    <s v="Bajo Piura"/>
    <s v="3"/>
    <s v="U"/>
    <s v="Inteconectado"/>
    <s v="PL0085"/>
    <s v="BT5B-R"/>
    <s v="Mayor a 100kWh"/>
    <n v="3194"/>
    <n v="610637"/>
    <n v="364819.4"/>
    <n v="10287.98"/>
  </r>
  <r>
    <x v="0"/>
    <x v="8"/>
    <s v="ELNO"/>
    <x v="10"/>
    <x v="166"/>
    <s v="Chulucanas"/>
    <s v="4"/>
    <s v="R"/>
    <s v="Inteconectado"/>
    <s v="PL0086"/>
    <s v="BT5B-R"/>
    <s v="De 0 a 30 kWh "/>
    <n v="15582"/>
    <n v="213992.9"/>
    <n v="106741.96"/>
    <n v="-82052.740000000005"/>
  </r>
  <r>
    <x v="0"/>
    <x v="8"/>
    <s v="ELNO"/>
    <x v="10"/>
    <x v="166"/>
    <s v="Chulucanas"/>
    <s v="4"/>
    <s v="R"/>
    <s v="Inteconectado"/>
    <s v="PL0086"/>
    <s v="BT5B-R"/>
    <s v="De 30 a 100kWh"/>
    <n v="15832"/>
    <n v="927796"/>
    <n v="449489.51"/>
    <n v="-182423.36"/>
  </r>
  <r>
    <x v="0"/>
    <x v="8"/>
    <s v="ELNO"/>
    <x v="10"/>
    <x v="166"/>
    <s v="Chulucanas"/>
    <s v="4"/>
    <s v="R"/>
    <s v="Inteconectado"/>
    <s v="PL0086"/>
    <s v="BT5B-R"/>
    <s v="Mayor a 100kWh"/>
    <n v="3862"/>
    <n v="678177"/>
    <n v="446537.07"/>
    <n v="12584.51"/>
  </r>
  <r>
    <x v="0"/>
    <x v="8"/>
    <s v="ELNO"/>
    <x v="10"/>
    <x v="167"/>
    <s v="Tumbes Rural"/>
    <s v="4"/>
    <s v="R"/>
    <s v="Inteconectado"/>
    <s v="PL0165"/>
    <s v="BT5B-R"/>
    <s v="De 0 a 30 kWh "/>
    <n v="2175"/>
    <n v="29962"/>
    <n v="14929.65"/>
    <n v="-11497.54"/>
  </r>
  <r>
    <x v="0"/>
    <x v="8"/>
    <s v="ELNO"/>
    <x v="10"/>
    <x v="167"/>
    <s v="Tumbes Rural"/>
    <s v="4"/>
    <s v="R"/>
    <s v="Inteconectado"/>
    <s v="PL0165"/>
    <s v="BT5B-R"/>
    <s v="De 30 a 100kWh"/>
    <n v="3554"/>
    <n v="221392"/>
    <n v="108429.98"/>
    <n v="-41616.959999999999"/>
  </r>
  <r>
    <x v="0"/>
    <x v="8"/>
    <s v="ELNO"/>
    <x v="10"/>
    <x v="167"/>
    <s v="Tumbes Rural"/>
    <s v="4"/>
    <s v="R"/>
    <s v="Inteconectado"/>
    <s v="PL0165"/>
    <s v="BT5B-R"/>
    <s v="Mayor a 100kWh"/>
    <n v="889"/>
    <n v="137247"/>
    <n v="90820.39"/>
    <n v="2565.13"/>
  </r>
  <r>
    <x v="0"/>
    <x v="8"/>
    <s v="ELNO"/>
    <x v="10"/>
    <x v="168"/>
    <s v="Frontera"/>
    <s v="6"/>
    <s v="R"/>
    <s v="Inteconectado"/>
    <s v="PL0231"/>
    <s v="BT5B-R"/>
    <s v="De 0 a 30 kWh "/>
    <n v="1347"/>
    <n v="17037"/>
    <n v="9728.1299999999992"/>
    <n v="-7278.41"/>
  </r>
  <r>
    <x v="0"/>
    <x v="8"/>
    <s v="ELNO"/>
    <x v="10"/>
    <x v="168"/>
    <s v="Frontera"/>
    <s v="6"/>
    <s v="R"/>
    <s v="Inteconectado"/>
    <s v="PL0231"/>
    <s v="BT5B-R"/>
    <s v="De 30 a 100kWh"/>
    <n v="1041"/>
    <n v="60595"/>
    <n v="32485.63"/>
    <n v="-13334.32"/>
  </r>
  <r>
    <x v="0"/>
    <x v="8"/>
    <s v="ELNO"/>
    <x v="10"/>
    <x v="168"/>
    <s v="Frontera"/>
    <s v="6"/>
    <s v="R"/>
    <s v="Inteconectado"/>
    <s v="PL0231"/>
    <s v="BT5B-R"/>
    <s v="Mayor a 100kWh"/>
    <n v="353"/>
    <n v="63818"/>
    <n v="46669.79"/>
    <n v="1315.09"/>
  </r>
  <r>
    <x v="0"/>
    <x v="8"/>
    <s v="ELNO"/>
    <x v="10"/>
    <x v="169"/>
    <s v="Máncora"/>
    <s v="2"/>
    <s v="U"/>
    <s v="Inteconectado"/>
    <s v="PL0232"/>
    <s v="BT5B-R"/>
    <s v="De 0 a 30 kWh "/>
    <n v="590"/>
    <n v="6176.9"/>
    <n v="4315.3999999999996"/>
    <n v="-851.6"/>
  </r>
  <r>
    <x v="0"/>
    <x v="8"/>
    <s v="ELNO"/>
    <x v="10"/>
    <x v="169"/>
    <s v="Máncora"/>
    <s v="2"/>
    <s v="U"/>
    <s v="Inteconectado"/>
    <s v="PL0232"/>
    <s v="BT5B-R"/>
    <s v="De 30 a 100kWh"/>
    <n v="1262"/>
    <n v="83764.7"/>
    <n v="44691.47"/>
    <n v="-5307.41"/>
  </r>
  <r>
    <x v="0"/>
    <x v="8"/>
    <s v="ELNO"/>
    <x v="10"/>
    <x v="169"/>
    <s v="Máncora"/>
    <s v="2"/>
    <s v="U"/>
    <s v="Inteconectado"/>
    <s v="PL0232"/>
    <s v="BT5B-R"/>
    <s v="Mayor a 100kWh"/>
    <n v="934"/>
    <n v="214801.4"/>
    <n v="124874.57"/>
    <n v="3522.75"/>
  </r>
  <r>
    <x v="0"/>
    <x v="8"/>
    <s v="ELNO"/>
    <x v="10"/>
    <x v="170"/>
    <s v="Zarumilla Rural"/>
    <s v="4"/>
    <s v="R"/>
    <s v="Inteconectado"/>
    <s v="PL0259"/>
    <s v="BT5B-R"/>
    <s v="De 0 a 30 kWh "/>
    <n v="550"/>
    <n v="7410"/>
    <n v="3727.78"/>
    <n v="-2841.16"/>
  </r>
  <r>
    <x v="0"/>
    <x v="8"/>
    <s v="ELNO"/>
    <x v="10"/>
    <x v="170"/>
    <s v="Zarumilla Rural"/>
    <s v="4"/>
    <s v="R"/>
    <s v="Inteconectado"/>
    <s v="PL0259"/>
    <s v="BT5B-R"/>
    <s v="De 30 a 100kWh"/>
    <n v="1013"/>
    <n v="63159"/>
    <n v="30648.43"/>
    <n v="-12063.65"/>
  </r>
  <r>
    <x v="0"/>
    <x v="8"/>
    <s v="ELNO"/>
    <x v="10"/>
    <x v="170"/>
    <s v="Zarumilla Rural"/>
    <s v="4"/>
    <s v="R"/>
    <s v="Inteconectado"/>
    <s v="PL0259"/>
    <s v="BT5B-R"/>
    <s v="Mayor a 100kWh"/>
    <n v="188"/>
    <n v="29787"/>
    <n v="19653.72"/>
    <n v="554.44000000000005"/>
  </r>
  <r>
    <x v="0"/>
    <x v="8"/>
    <s v="ELNO"/>
    <x v="10"/>
    <x v="171"/>
    <s v="Catacaos"/>
    <s v="3"/>
    <s v="U"/>
    <s v="Inteconectado"/>
    <s v="PL1081"/>
    <s v="BT5B-R"/>
    <s v="De 0 a 30 kWh "/>
    <n v="7444"/>
    <n v="103916"/>
    <n v="66814.78"/>
    <n v="-14635.02"/>
  </r>
  <r>
    <x v="0"/>
    <x v="8"/>
    <s v="ELNO"/>
    <x v="10"/>
    <x v="171"/>
    <s v="Catacaos"/>
    <s v="3"/>
    <s v="U"/>
    <s v="Inteconectado"/>
    <s v="PL1081"/>
    <s v="BT5B-R"/>
    <s v="De 30 a 100kWh"/>
    <n v="7634"/>
    <n v="456463"/>
    <n v="248521.09"/>
    <n v="-32547.49"/>
  </r>
  <r>
    <x v="0"/>
    <x v="8"/>
    <s v="ELNO"/>
    <x v="10"/>
    <x v="171"/>
    <s v="Catacaos"/>
    <s v="3"/>
    <s v="U"/>
    <s v="Inteconectado"/>
    <s v="PL1081"/>
    <s v="BT5B-R"/>
    <s v="Mayor a 100kWh"/>
    <n v="2554"/>
    <n v="459007"/>
    <n v="274748.42"/>
    <n v="7764.48"/>
  </r>
  <r>
    <x v="0"/>
    <x v="8"/>
    <s v="ELNO"/>
    <x v="10"/>
    <x v="172"/>
    <s v="El Arenal"/>
    <s v="4"/>
    <s v="R"/>
    <s v="Inteconectado"/>
    <s v="PL1082"/>
    <s v="BT5B-R"/>
    <s v="De 0 a 30 kWh "/>
    <n v="4642"/>
    <n v="69854.3"/>
    <n v="33240.17"/>
    <n v="-26781.77"/>
  </r>
  <r>
    <x v="0"/>
    <x v="8"/>
    <s v="ELNO"/>
    <x v="10"/>
    <x v="172"/>
    <s v="El Arenal"/>
    <s v="4"/>
    <s v="R"/>
    <s v="Inteconectado"/>
    <s v="PL1082"/>
    <s v="BT5B-R"/>
    <s v="De 30 a 100kWh"/>
    <n v="5694"/>
    <n v="323297"/>
    <n v="155199.71"/>
    <n v="-65540.539999999994"/>
  </r>
  <r>
    <x v="0"/>
    <x v="8"/>
    <s v="ELNO"/>
    <x v="10"/>
    <x v="172"/>
    <s v="El Arenal"/>
    <s v="4"/>
    <s v="R"/>
    <s v="Inteconectado"/>
    <s v="PL1082"/>
    <s v="BT5B-R"/>
    <s v="Mayor a 100kWh"/>
    <n v="835"/>
    <n v="133950.39999999999"/>
    <n v="88439.49"/>
    <n v="2495.83"/>
  </r>
  <r>
    <x v="0"/>
    <x v="8"/>
    <s v="ELNO"/>
    <x v="10"/>
    <x v="173"/>
    <s v="Corrales"/>
    <s v="3"/>
    <s v="U"/>
    <s v="Inteconectado"/>
    <s v="PL1084"/>
    <s v="BT5B-R"/>
    <s v="De 0 a 30 kWh "/>
    <n v="1870"/>
    <n v="27767"/>
    <n v="17517.78"/>
    <n v="-3914.46"/>
  </r>
  <r>
    <x v="0"/>
    <x v="8"/>
    <s v="ELNO"/>
    <x v="10"/>
    <x v="173"/>
    <s v="Corrales"/>
    <s v="3"/>
    <s v="U"/>
    <s v="Inteconectado"/>
    <s v="PL1084"/>
    <s v="BT5B-R"/>
    <s v="De 30 a 100kWh"/>
    <n v="3776"/>
    <n v="241426"/>
    <n v="131712.51999999999"/>
    <n v="-16403.23"/>
  </r>
  <r>
    <x v="0"/>
    <x v="8"/>
    <s v="ELNO"/>
    <x v="10"/>
    <x v="173"/>
    <s v="Corrales"/>
    <s v="3"/>
    <s v="U"/>
    <s v="Inteconectado"/>
    <s v="PL1084"/>
    <s v="BT5B-R"/>
    <s v="Mayor a 100kWh"/>
    <n v="1293"/>
    <n v="242672"/>
    <n v="145350.51999999999"/>
    <n v="4102.43"/>
  </r>
  <r>
    <x v="0"/>
    <x v="8"/>
    <s v="ELNO"/>
    <x v="10"/>
    <x v="174"/>
    <s v="Zorritos"/>
    <s v="3"/>
    <s v="U"/>
    <s v="Inteconectado"/>
    <s v="PL1165"/>
    <s v="BT5B-R"/>
    <s v="De 0 a 30 kWh "/>
    <n v="916"/>
    <n v="11333"/>
    <n v="7624.39"/>
    <n v="-1601.28"/>
  </r>
  <r>
    <x v="0"/>
    <x v="8"/>
    <s v="ELNO"/>
    <x v="10"/>
    <x v="174"/>
    <s v="Zorritos"/>
    <s v="3"/>
    <s v="U"/>
    <s v="Inteconectado"/>
    <s v="PL1165"/>
    <s v="BT5B-R"/>
    <s v="De 30 a 100kWh"/>
    <n v="1513"/>
    <n v="95917"/>
    <n v="52490.87"/>
    <n v="-6444.85"/>
  </r>
  <r>
    <x v="0"/>
    <x v="8"/>
    <s v="ELNO"/>
    <x v="10"/>
    <x v="174"/>
    <s v="Zorritos"/>
    <s v="3"/>
    <s v="U"/>
    <s v="Inteconectado"/>
    <s v="PL1165"/>
    <s v="BT5B-R"/>
    <s v="Mayor a 100kWh"/>
    <n v="735"/>
    <n v="169964"/>
    <n v="101299.23"/>
    <n v="2845.82"/>
  </r>
  <r>
    <x v="0"/>
    <x v="8"/>
    <s v="ELNO"/>
    <x v="10"/>
    <x v="175"/>
    <s v="MANCORA II"/>
    <s v="2"/>
    <s v="U"/>
    <s v="Inteconectado"/>
    <s v="PL1232"/>
    <s v="BT5B-R"/>
    <s v="De 0 a 30 kWh "/>
    <n v="1316"/>
    <n v="15223"/>
    <n v="10229.65"/>
    <n v="-2101.38"/>
  </r>
  <r>
    <x v="0"/>
    <x v="8"/>
    <s v="ELNO"/>
    <x v="10"/>
    <x v="175"/>
    <s v="MANCORA II"/>
    <s v="2"/>
    <s v="U"/>
    <s v="Inteconectado"/>
    <s v="PL1232"/>
    <s v="BT5B-R"/>
    <s v="De 30 a 100kWh"/>
    <n v="2975"/>
    <n v="198235"/>
    <n v="105702.72"/>
    <n v="-12685.32"/>
  </r>
  <r>
    <x v="0"/>
    <x v="8"/>
    <s v="ELNO"/>
    <x v="10"/>
    <x v="175"/>
    <s v="MANCORA II"/>
    <s v="2"/>
    <s v="U"/>
    <s v="Inteconectado"/>
    <s v="PL1232"/>
    <s v="BT5B-R"/>
    <s v="Mayor a 100kWh"/>
    <n v="1502"/>
    <n v="304819"/>
    <n v="177933.8"/>
    <n v="5037.16"/>
  </r>
  <r>
    <x v="0"/>
    <x v="8"/>
    <s v="ELNO"/>
    <x v="10"/>
    <x v="176"/>
    <s v="Sullana"/>
    <s v="2"/>
    <s v="U"/>
    <s v="Inteconectado"/>
    <s v="PL2082"/>
    <s v="BT5B-R"/>
    <s v="De 0 a 30 kWh "/>
    <n v="11322"/>
    <n v="163271"/>
    <n v="100966.08"/>
    <n v="-22421.62"/>
  </r>
  <r>
    <x v="0"/>
    <x v="8"/>
    <s v="ELNO"/>
    <x v="10"/>
    <x v="176"/>
    <s v="Sullana"/>
    <s v="2"/>
    <s v="U"/>
    <s v="Inteconectado"/>
    <s v="PL2082"/>
    <s v="BT5B-R"/>
    <s v="De 30 a 100kWh"/>
    <n v="23576"/>
    <n v="1503322.1"/>
    <n v="798094.75"/>
    <n v="-97689.86"/>
  </r>
  <r>
    <x v="0"/>
    <x v="8"/>
    <s v="ELNO"/>
    <x v="10"/>
    <x v="176"/>
    <s v="Sullana"/>
    <s v="2"/>
    <s v="U"/>
    <s v="Inteconectado"/>
    <s v="PL2082"/>
    <s v="BT5B-R"/>
    <s v="Mayor a 100kWh"/>
    <n v="13406"/>
    <n v="2419305.2999999998"/>
    <n v="1408117.25"/>
    <n v="39756.9"/>
  </r>
  <r>
    <x v="0"/>
    <x v="8"/>
    <s v="ELNO"/>
    <x v="10"/>
    <x v="177"/>
    <s v="Zarumilla"/>
    <s v="2"/>
    <s v="U"/>
    <s v="Inteconectado"/>
    <s v="PL2084"/>
    <s v="BT5B-R"/>
    <s v="De 0 a 30 kWh "/>
    <n v="2433"/>
    <n v="32333"/>
    <n v="20620.84"/>
    <n v="-4452.6099999999997"/>
  </r>
  <r>
    <x v="0"/>
    <x v="8"/>
    <s v="ELNO"/>
    <x v="10"/>
    <x v="177"/>
    <s v="Zarumilla"/>
    <s v="2"/>
    <s v="U"/>
    <s v="Inteconectado"/>
    <s v="PL2084"/>
    <s v="BT5B-R"/>
    <s v="De 30 a 100kWh"/>
    <n v="3752"/>
    <n v="241434"/>
    <n v="128466.59"/>
    <n v="-15827.92"/>
  </r>
  <r>
    <x v="0"/>
    <x v="8"/>
    <s v="ELNO"/>
    <x v="10"/>
    <x v="177"/>
    <s v="Zarumilla"/>
    <s v="2"/>
    <s v="U"/>
    <s v="Inteconectado"/>
    <s v="PL2084"/>
    <s v="BT5B-R"/>
    <s v="Mayor a 100kWh"/>
    <n v="2020"/>
    <n v="396122"/>
    <n v="230960.72"/>
    <n v="6526.24"/>
  </r>
  <r>
    <x v="0"/>
    <x v="8"/>
    <s v="ELNO"/>
    <x v="10"/>
    <x v="178"/>
    <s v="Paita"/>
    <s v="2"/>
    <s v="U"/>
    <s v="Inteconectado"/>
    <s v="PL3082"/>
    <s v="BT5B-R"/>
    <s v="De 0 a 30 kWh "/>
    <n v="5433"/>
    <n v="70112.5"/>
    <n v="45104.53"/>
    <n v="-9628.4500000000007"/>
  </r>
  <r>
    <x v="0"/>
    <x v="8"/>
    <s v="ELNO"/>
    <x v="10"/>
    <x v="178"/>
    <s v="Paita"/>
    <s v="2"/>
    <s v="U"/>
    <s v="Inteconectado"/>
    <s v="PL3082"/>
    <s v="BT5B-R"/>
    <s v="De 30 a 100kWh"/>
    <n v="9509"/>
    <n v="634257.6"/>
    <n v="334112.19"/>
    <n v="-43002.11"/>
  </r>
  <r>
    <x v="0"/>
    <x v="8"/>
    <s v="ELNO"/>
    <x v="10"/>
    <x v="178"/>
    <s v="Paita"/>
    <s v="2"/>
    <s v="U"/>
    <s v="Inteconectado"/>
    <s v="PL3082"/>
    <s v="BT5B-R"/>
    <s v="Mayor a 100kWh"/>
    <n v="3837"/>
    <n v="662551"/>
    <n v="386803.51"/>
    <n v="10945.31"/>
  </r>
  <r>
    <x v="0"/>
    <x v="8"/>
    <s v="ELNO"/>
    <x v="10"/>
    <x v="179"/>
    <s v="SER PIURA,CHULUCANAS Y SULLANA"/>
    <s v="SER"/>
    <s v="R"/>
    <s v="Inteconectado"/>
    <s v="PR0081"/>
    <s v="BT5B-R"/>
    <s v="De 0 a 30 kWh "/>
    <n v="79536"/>
    <n v="761519.3"/>
    <n v="642134.69999999995"/>
    <n v="-378316.58"/>
  </r>
  <r>
    <x v="0"/>
    <x v="8"/>
    <s v="ELNO"/>
    <x v="10"/>
    <x v="179"/>
    <s v="SER PIURA,CHULUCANAS Y SULLANA"/>
    <s v="SER"/>
    <s v="R"/>
    <s v="Inteconectado"/>
    <s v="PR0081"/>
    <s v="BT5B-R"/>
    <s v="De 30 a 100kWh"/>
    <n v="22399"/>
    <n v="1190392"/>
    <n v="731527.02"/>
    <n v="-338198.81"/>
  </r>
  <r>
    <x v="0"/>
    <x v="8"/>
    <s v="ELNO"/>
    <x v="10"/>
    <x v="179"/>
    <s v="SER PIURA,CHULUCANAS Y SULLANA"/>
    <s v="SER"/>
    <s v="R"/>
    <s v="Inteconectado"/>
    <s v="PR0081"/>
    <s v="BT5B-R"/>
    <s v="Mayor a 100kWh"/>
    <n v="1985"/>
    <n v="359311.4"/>
    <n v="306843.96999999997"/>
    <n v="8652.41"/>
  </r>
  <r>
    <x v="0"/>
    <x v="8"/>
    <s v="ELNO"/>
    <x v="10"/>
    <x v="180"/>
    <s v="SER TUMBES"/>
    <s v="SER"/>
    <s v="R"/>
    <s v="Inteconectado"/>
    <s v="PR0084"/>
    <s v="BT5B-R"/>
    <s v="De 0 a 30 kWh "/>
    <n v="305"/>
    <n v="3098"/>
    <n v="2517.88"/>
    <n v="-1541.07"/>
  </r>
  <r>
    <x v="0"/>
    <x v="8"/>
    <s v="ELNO"/>
    <x v="10"/>
    <x v="180"/>
    <s v="SER TUMBES"/>
    <s v="SER"/>
    <s v="R"/>
    <s v="Inteconectado"/>
    <s v="PR0084"/>
    <s v="BT5B-R"/>
    <s v="De 30 a 100kWh"/>
    <n v="263"/>
    <n v="16319"/>
    <n v="10180.5"/>
    <n v="-4266.6499999999996"/>
  </r>
  <r>
    <x v="0"/>
    <x v="8"/>
    <s v="ELNO"/>
    <x v="10"/>
    <x v="180"/>
    <s v="SER TUMBES"/>
    <s v="SER"/>
    <s v="R"/>
    <s v="Inteconectado"/>
    <s v="PR0084"/>
    <s v="BT5B-R"/>
    <s v="Mayor a 100kWh"/>
    <n v="55"/>
    <n v="9739"/>
    <n v="8330.14"/>
    <n v="234.6"/>
  </r>
  <r>
    <x v="0"/>
    <x v="8"/>
    <s v="ELOR"/>
    <x v="11"/>
    <x v="181"/>
    <s v="Caballococha"/>
    <s v="2"/>
    <s v="U"/>
    <s v="Aislado"/>
    <s v="PL0017"/>
    <s v="BT5B-R"/>
    <s v="De 0 a 30 kWh "/>
    <n v="650"/>
    <n v="9040"/>
    <n v="3980.78"/>
    <n v="-1984.08"/>
  </r>
  <r>
    <x v="0"/>
    <x v="8"/>
    <s v="ELOR"/>
    <x v="11"/>
    <x v="181"/>
    <s v="Caballococha"/>
    <s v="2"/>
    <s v="U"/>
    <s v="Aislado"/>
    <s v="PL0017"/>
    <s v="BT5B-R"/>
    <s v="De 30 a 100kWh"/>
    <n v="607"/>
    <n v="36845"/>
    <n v="14046.33"/>
    <n v="-3994.06"/>
  </r>
  <r>
    <x v="0"/>
    <x v="8"/>
    <s v="ELOR"/>
    <x v="11"/>
    <x v="181"/>
    <s v="Caballococha"/>
    <s v="2"/>
    <s v="U"/>
    <s v="Aislado"/>
    <s v="PL0017"/>
    <s v="BT5B-R"/>
    <s v="Mayor a 100kWh"/>
    <n v="615"/>
    <n v="182622"/>
    <n v="82106.259999999995"/>
    <n v="0"/>
  </r>
  <r>
    <x v="0"/>
    <x v="8"/>
    <s v="ELOR"/>
    <x v="11"/>
    <x v="182"/>
    <s v="Contamana"/>
    <s v="2"/>
    <s v="U"/>
    <s v="Aislado"/>
    <s v="PL0018"/>
    <s v="BT5B-R"/>
    <s v="De 0 a 30 kWh "/>
    <n v="1175"/>
    <n v="18117"/>
    <n v="7585.58"/>
    <n v="-3976.7"/>
  </r>
  <r>
    <x v="0"/>
    <x v="8"/>
    <s v="ELOR"/>
    <x v="11"/>
    <x v="182"/>
    <s v="Contamana"/>
    <s v="2"/>
    <s v="U"/>
    <s v="Aislado"/>
    <s v="PL0018"/>
    <s v="BT5B-R"/>
    <s v="De 30 a 100kWh"/>
    <n v="1137"/>
    <n v="67273"/>
    <n v="25545.43"/>
    <n v="-7481.46"/>
  </r>
  <r>
    <x v="0"/>
    <x v="8"/>
    <s v="ELOR"/>
    <x v="11"/>
    <x v="182"/>
    <s v="Contamana"/>
    <s v="2"/>
    <s v="U"/>
    <s v="Aislado"/>
    <s v="PL0018"/>
    <s v="BT5B-R"/>
    <s v="Mayor a 100kWh"/>
    <n v="716"/>
    <n v="168646"/>
    <n v="76250.600000000006"/>
    <n v="0"/>
  </r>
  <r>
    <x v="0"/>
    <x v="8"/>
    <s v="ELOR"/>
    <x v="11"/>
    <x v="183"/>
    <s v="Iquitos"/>
    <s v="2"/>
    <s v="U"/>
    <s v="Aislado"/>
    <s v="PL0019"/>
    <s v="BT5B-R"/>
    <s v="De 0 a 30 kWh "/>
    <n v="14166"/>
    <n v="183097.8"/>
    <n v="80662.95"/>
    <n v="-37149.32"/>
  </r>
  <r>
    <x v="0"/>
    <x v="8"/>
    <s v="ELOR"/>
    <x v="11"/>
    <x v="183"/>
    <s v="Iquitos"/>
    <s v="2"/>
    <s v="U"/>
    <s v="Aislado"/>
    <s v="PL0019"/>
    <s v="BT5B-R"/>
    <s v="De 30 a 100kWh"/>
    <n v="21518"/>
    <n v="1414119.5"/>
    <n v="505568.47"/>
    <n v="-134553.07"/>
  </r>
  <r>
    <x v="0"/>
    <x v="8"/>
    <s v="ELOR"/>
    <x v="11"/>
    <x v="183"/>
    <s v="Iquitos"/>
    <s v="2"/>
    <s v="U"/>
    <s v="Aislado"/>
    <s v="PL0019"/>
    <s v="BT5B-R"/>
    <s v="Mayor a 100kWh"/>
    <n v="33293"/>
    <n v="8512511.8000000007"/>
    <n v="3557440.09"/>
    <n v="0"/>
  </r>
  <r>
    <x v="0"/>
    <x v="8"/>
    <s v="ELOR"/>
    <x v="11"/>
    <x v="184"/>
    <s v="Nauta"/>
    <s v="3"/>
    <s v="U"/>
    <s v="Aislado"/>
    <s v="PL0020"/>
    <s v="BT5B-R"/>
    <s v="De 0 a 30 kWh "/>
    <n v="1538"/>
    <n v="24991"/>
    <n v="10475.31"/>
    <n v="-5616.2"/>
  </r>
  <r>
    <x v="0"/>
    <x v="8"/>
    <s v="ELOR"/>
    <x v="11"/>
    <x v="184"/>
    <s v="Nauta"/>
    <s v="3"/>
    <s v="U"/>
    <s v="Aislado"/>
    <s v="PL0020"/>
    <s v="BT5B-R"/>
    <s v="De 30 a 100kWh"/>
    <n v="1024"/>
    <n v="70625"/>
    <n v="26601.68"/>
    <n v="-8371.08"/>
  </r>
  <r>
    <x v="0"/>
    <x v="8"/>
    <s v="ELOR"/>
    <x v="11"/>
    <x v="184"/>
    <s v="Nauta"/>
    <s v="3"/>
    <s v="U"/>
    <s v="Aislado"/>
    <s v="PL0020"/>
    <s v="BT5B-R"/>
    <s v="Mayor a 100kWh"/>
    <n v="531"/>
    <n v="92766"/>
    <n v="43367.21"/>
    <n v="0"/>
  </r>
  <r>
    <x v="0"/>
    <x v="8"/>
    <s v="ELOR"/>
    <x v="11"/>
    <x v="185"/>
    <s v="Requena"/>
    <s v="3"/>
    <s v="U"/>
    <s v="Aislado"/>
    <s v="PL0021"/>
    <s v="BT5B-R"/>
    <s v="De 0 a 30 kWh "/>
    <n v="2124"/>
    <n v="30729"/>
    <n v="13616.34"/>
    <n v="-6905.91"/>
  </r>
  <r>
    <x v="0"/>
    <x v="8"/>
    <s v="ELOR"/>
    <x v="11"/>
    <x v="185"/>
    <s v="Requena"/>
    <s v="3"/>
    <s v="U"/>
    <s v="Aislado"/>
    <s v="PL0021"/>
    <s v="BT5B-R"/>
    <s v="De 30 a 100kWh"/>
    <n v="1340"/>
    <n v="79749"/>
    <n v="30770.18"/>
    <n v="-9301.2000000000007"/>
  </r>
  <r>
    <x v="0"/>
    <x v="8"/>
    <s v="ELOR"/>
    <x v="11"/>
    <x v="185"/>
    <s v="Requena"/>
    <s v="3"/>
    <s v="U"/>
    <s v="Aislado"/>
    <s v="PL0021"/>
    <s v="BT5B-R"/>
    <s v="Mayor a 100kWh"/>
    <n v="705"/>
    <n v="187619"/>
    <n v="86544.07"/>
    <n v="0"/>
  </r>
  <r>
    <x v="0"/>
    <x v="8"/>
    <s v="ELOR"/>
    <x v="11"/>
    <x v="186"/>
    <s v="Yurimaguas"/>
    <s v="3"/>
    <s v="U"/>
    <s v="Inteconectado"/>
    <s v="PL0023"/>
    <s v="BT5B-R"/>
    <s v="De 0 a 30 kWh "/>
    <n v="6161"/>
    <n v="73425"/>
    <n v="59705.89"/>
    <n v="-18040.97"/>
  </r>
  <r>
    <x v="0"/>
    <x v="8"/>
    <s v="ELOR"/>
    <x v="11"/>
    <x v="186"/>
    <s v="Yurimaguas"/>
    <s v="3"/>
    <s v="U"/>
    <s v="Inteconectado"/>
    <s v="PL0023"/>
    <s v="BT5B-R"/>
    <s v="De 30 a 100kWh"/>
    <n v="4827"/>
    <n v="384944"/>
    <n v="249448.58"/>
    <n v="-38482.629999999997"/>
  </r>
  <r>
    <x v="0"/>
    <x v="8"/>
    <s v="ELOR"/>
    <x v="11"/>
    <x v="186"/>
    <s v="Yurimaguas"/>
    <s v="3"/>
    <s v="U"/>
    <s v="Inteconectado"/>
    <s v="PL0023"/>
    <s v="BT5B-R"/>
    <s v="Mayor a 100kWh"/>
    <n v="2916"/>
    <n v="526701"/>
    <n v="388521.88"/>
    <n v="10949.83"/>
  </r>
  <r>
    <x v="0"/>
    <x v="8"/>
    <s v="ELOR"/>
    <x v="11"/>
    <x v="187"/>
    <s v="Tamshiyacu"/>
    <s v="4"/>
    <s v="R"/>
    <s v="Aislado"/>
    <s v="PL0172"/>
    <s v="BT5B-R"/>
    <s v="De 0 a 30 kWh "/>
    <n v="557"/>
    <n v="7819"/>
    <n v="2949.55"/>
    <n v="-3004.01"/>
  </r>
  <r>
    <x v="0"/>
    <x v="8"/>
    <s v="ELOR"/>
    <x v="11"/>
    <x v="187"/>
    <s v="Tamshiyacu"/>
    <s v="4"/>
    <s v="R"/>
    <s v="Aislado"/>
    <s v="PL0172"/>
    <s v="BT5B-R"/>
    <s v="De 30 a 100kWh"/>
    <n v="325"/>
    <n v="18110"/>
    <n v="6445.24"/>
    <n v="-3744"/>
  </r>
  <r>
    <x v="0"/>
    <x v="8"/>
    <s v="ELOR"/>
    <x v="11"/>
    <x v="187"/>
    <s v="Tamshiyacu"/>
    <s v="4"/>
    <s v="R"/>
    <s v="Aislado"/>
    <s v="PL0172"/>
    <s v="BT5B-R"/>
    <s v="Mayor a 100kWh"/>
    <n v="152"/>
    <n v="26340"/>
    <n v="13623.71"/>
    <n v="0"/>
  </r>
  <r>
    <x v="0"/>
    <x v="8"/>
    <s v="ELOR"/>
    <x v="11"/>
    <x v="344"/>
    <s v="LOCALIDAD DE LAGUNAS"/>
    <s v="3"/>
    <s v="U"/>
    <s v="Aislado"/>
    <s v="PL0022"/>
    <s v="BT5B-R"/>
    <s v="De 0 a 30 kWh "/>
    <n v="770"/>
    <n v="10216"/>
    <n v="4723.82"/>
    <n v="-2304.0300000000002"/>
  </r>
  <r>
    <x v="0"/>
    <x v="8"/>
    <s v="ELOR"/>
    <x v="11"/>
    <x v="344"/>
    <s v="LOCALIDAD DE LAGUNAS"/>
    <s v="3"/>
    <s v="U"/>
    <s v="Aislado"/>
    <s v="PL0022"/>
    <s v="BT5B-R"/>
    <s v="De 30 a 100kWh"/>
    <n v="308"/>
    <n v="16950"/>
    <n v="6510.1"/>
    <n v="-2079.61"/>
  </r>
  <r>
    <x v="0"/>
    <x v="8"/>
    <s v="ELOR"/>
    <x v="11"/>
    <x v="344"/>
    <s v="LOCALIDAD DE LAGUNAS"/>
    <s v="3"/>
    <s v="U"/>
    <s v="Aislado"/>
    <s v="PL0022"/>
    <s v="BT5B-R"/>
    <s v="Mayor a 100kWh"/>
    <n v="52"/>
    <n v="7920"/>
    <n v="3723.55"/>
    <n v="0"/>
  </r>
  <r>
    <x v="0"/>
    <x v="8"/>
    <s v="ELOR"/>
    <x v="11"/>
    <x v="188"/>
    <s v="Iquitos Rural"/>
    <s v="3"/>
    <s v="U"/>
    <s v="Aislado"/>
    <s v="PL0234"/>
    <s v="BT5B-R"/>
    <s v="De 0 a 30 kWh "/>
    <n v="4266"/>
    <n v="87269"/>
    <n v="33089.120000000003"/>
    <n v="-19610.77"/>
  </r>
  <r>
    <x v="0"/>
    <x v="8"/>
    <s v="ELOR"/>
    <x v="11"/>
    <x v="188"/>
    <s v="Iquitos Rural"/>
    <s v="3"/>
    <s v="U"/>
    <s v="Aislado"/>
    <s v="PL0234"/>
    <s v="BT5B-R"/>
    <s v="De 30 a 100kWh"/>
    <n v="4180"/>
    <n v="408105.4"/>
    <n v="144399.19"/>
    <n v="-52201.3"/>
  </r>
  <r>
    <x v="0"/>
    <x v="8"/>
    <s v="ELOR"/>
    <x v="11"/>
    <x v="188"/>
    <s v="Iquitos Rural"/>
    <s v="3"/>
    <s v="U"/>
    <s v="Aislado"/>
    <s v="PL0234"/>
    <s v="BT5B-R"/>
    <s v="Mayor a 100kWh"/>
    <n v="1961"/>
    <n v="362237.9"/>
    <n v="168986.87"/>
    <n v="0"/>
  </r>
  <r>
    <x v="0"/>
    <x v="8"/>
    <s v="ELOR"/>
    <x v="11"/>
    <x v="189"/>
    <s v="Rioja Oriente"/>
    <s v="4"/>
    <s v="R"/>
    <s v="Inteconectado"/>
    <s v="PL0235"/>
    <s v="BT5B-R"/>
    <s v="De 0 a 30 kWh "/>
    <n v="18165"/>
    <n v="206428"/>
    <n v="142270.15"/>
    <n v="-103892.9"/>
  </r>
  <r>
    <x v="0"/>
    <x v="8"/>
    <s v="ELOR"/>
    <x v="11"/>
    <x v="189"/>
    <s v="Rioja Oriente"/>
    <s v="4"/>
    <s v="R"/>
    <s v="Inteconectado"/>
    <s v="PL0235"/>
    <s v="BT5B-R"/>
    <s v="De 30 a 100kWh"/>
    <n v="6264"/>
    <n v="354080"/>
    <n v="209127.56"/>
    <n v="-93202.06"/>
  </r>
  <r>
    <x v="0"/>
    <x v="8"/>
    <s v="ELOR"/>
    <x v="11"/>
    <x v="189"/>
    <s v="Rioja Oriente"/>
    <s v="4"/>
    <s v="R"/>
    <s v="Inteconectado"/>
    <s v="PL0235"/>
    <s v="BT5B-R"/>
    <s v="Mayor a 100kWh"/>
    <n v="1412"/>
    <n v="256668"/>
    <n v="209396.38"/>
    <n v="5915.42"/>
  </r>
  <r>
    <x v="0"/>
    <x v="8"/>
    <s v="ELOR"/>
    <x v="11"/>
    <x v="342"/>
    <s v="S.E. ORELLANA"/>
    <s v="3"/>
    <s v="U"/>
    <s v="Aislado"/>
    <s v="PL0234"/>
    <s v="BT5B-R"/>
    <s v="De 0 a 30 kWh "/>
    <n v="360"/>
    <n v="5026"/>
    <n v="2266.9299999999998"/>
    <n v="-1129.42"/>
  </r>
  <r>
    <x v="0"/>
    <x v="8"/>
    <s v="ELOR"/>
    <x v="11"/>
    <x v="342"/>
    <s v="S.E. ORELLANA"/>
    <s v="3"/>
    <s v="U"/>
    <s v="Aislado"/>
    <s v="PL0234"/>
    <s v="BT5B-R"/>
    <s v="De 30 a 100kWh"/>
    <n v="166"/>
    <n v="9790"/>
    <n v="3805.04"/>
    <n v="-1118.8399999999999"/>
  </r>
  <r>
    <x v="0"/>
    <x v="8"/>
    <s v="ELOR"/>
    <x v="11"/>
    <x v="342"/>
    <s v="S.E. ORELLANA"/>
    <s v="3"/>
    <s v="U"/>
    <s v="Aislado"/>
    <s v="PL0234"/>
    <s v="BT5B-R"/>
    <s v="Mayor a 100kWh"/>
    <n v="107"/>
    <n v="48508"/>
    <n v="22137.61"/>
    <n v="0"/>
  </r>
  <r>
    <x v="0"/>
    <x v="8"/>
    <s v="ELOR"/>
    <x v="11"/>
    <x v="190"/>
    <s v="PONGO DE CAYNARACHI"/>
    <s v="5"/>
    <s v="R"/>
    <s v="Inteconectado"/>
    <s v="PL1023"/>
    <s v="BT5B-R"/>
    <s v="De 0 a 30 kWh "/>
    <n v="2327"/>
    <n v="29586"/>
    <n v="19938.740000000002"/>
    <n v="-16059.67"/>
  </r>
  <r>
    <x v="0"/>
    <x v="8"/>
    <s v="ELOR"/>
    <x v="11"/>
    <x v="190"/>
    <s v="PONGO DE CAYNARACHI"/>
    <s v="5"/>
    <s v="R"/>
    <s v="Inteconectado"/>
    <s v="PL1023"/>
    <s v="BT5B-R"/>
    <s v="De 30 a 100kWh"/>
    <n v="1028"/>
    <n v="70960"/>
    <n v="45864.26"/>
    <n v="-20789.45"/>
  </r>
  <r>
    <x v="0"/>
    <x v="8"/>
    <s v="ELOR"/>
    <x v="11"/>
    <x v="190"/>
    <s v="PONGO DE CAYNARACHI"/>
    <s v="5"/>
    <s v="R"/>
    <s v="Inteconectado"/>
    <s v="PL1023"/>
    <s v="BT5B-R"/>
    <s v="Mayor a 100kWh"/>
    <n v="302"/>
    <n v="50132"/>
    <n v="46000.63"/>
    <n v="1311.96"/>
  </r>
  <r>
    <x v="0"/>
    <x v="8"/>
    <s v="ELOR"/>
    <x v="11"/>
    <x v="191"/>
    <s v="Chachapoyas"/>
    <s v="2"/>
    <s v="U"/>
    <s v="Aislado"/>
    <s v="PL0095"/>
    <s v="BT5B-R"/>
    <s v="De 0 a 30 kWh "/>
    <n v="1777"/>
    <n v="25277.71"/>
    <n v="11006.36"/>
    <n v="-5546.09"/>
  </r>
  <r>
    <x v="0"/>
    <x v="8"/>
    <s v="ELOR"/>
    <x v="11"/>
    <x v="191"/>
    <s v="Chachapoyas"/>
    <s v="2"/>
    <s v="U"/>
    <s v="Aislado"/>
    <s v="PL0095"/>
    <s v="BT5B-R"/>
    <s v="De 30 a 100kWh"/>
    <n v="2566"/>
    <n v="158747.98000000001"/>
    <n v="60688.13"/>
    <n v="-16888.169999999998"/>
  </r>
  <r>
    <x v="0"/>
    <x v="8"/>
    <s v="ELOR"/>
    <x v="11"/>
    <x v="191"/>
    <s v="Chachapoyas"/>
    <s v="2"/>
    <s v="U"/>
    <s v="Aislado"/>
    <s v="PL0095"/>
    <s v="BT5B-R"/>
    <s v="Mayor a 100kWh"/>
    <n v="1683"/>
    <n v="319361.46000000002"/>
    <n v="145306.29999999999"/>
    <n v="92.12"/>
  </r>
  <r>
    <x v="0"/>
    <x v="8"/>
    <s v="ELOR"/>
    <x v="11"/>
    <x v="192"/>
    <s v="Bagua-Jaén"/>
    <s v="2"/>
    <s v="U"/>
    <s v="Inteconectado"/>
    <s v="PL0096"/>
    <s v="BT5B-R"/>
    <s v="De 0 a 30 kWh "/>
    <n v="6724"/>
    <n v="89899.09"/>
    <n v="56446.61"/>
    <n v="-12234.81"/>
  </r>
  <r>
    <x v="0"/>
    <x v="8"/>
    <s v="ELOR"/>
    <x v="11"/>
    <x v="192"/>
    <s v="Bagua-Jaén"/>
    <s v="2"/>
    <s v="U"/>
    <s v="Inteconectado"/>
    <s v="PL0096"/>
    <s v="BT5B-R"/>
    <s v="De 30 a 100kWh"/>
    <n v="8983"/>
    <n v="572853.31000000006"/>
    <n v="301004.83"/>
    <n v="-36604.160000000003"/>
  </r>
  <r>
    <x v="0"/>
    <x v="8"/>
    <s v="ELOR"/>
    <x v="11"/>
    <x v="192"/>
    <s v="Bagua-Jaén"/>
    <s v="2"/>
    <s v="U"/>
    <s v="Inteconectado"/>
    <s v="PL0096"/>
    <s v="BT5B-R"/>
    <s v="Mayor a 100kWh"/>
    <n v="6668"/>
    <n v="1286268.6299999999"/>
    <n v="738792.36"/>
    <n v="21018.61"/>
  </r>
  <r>
    <x v="0"/>
    <x v="8"/>
    <s v="ELOR"/>
    <x v="11"/>
    <x v="193"/>
    <s v="San Ignacio"/>
    <s v="4"/>
    <s v="R"/>
    <s v="Inteconectado"/>
    <s v="PL0097"/>
    <s v="BT5B-R"/>
    <s v="De 0 a 30 kWh "/>
    <n v="3544"/>
    <n v="42543.23"/>
    <n v="22545.77"/>
    <n v="-16011.98"/>
  </r>
  <r>
    <x v="0"/>
    <x v="8"/>
    <s v="ELOR"/>
    <x v="11"/>
    <x v="193"/>
    <s v="San Ignacio"/>
    <s v="4"/>
    <s v="R"/>
    <s v="Inteconectado"/>
    <s v="PL0097"/>
    <s v="BT5B-R"/>
    <s v="De 30 a 100kWh"/>
    <n v="2085"/>
    <n v="119403.35"/>
    <n v="56470.35"/>
    <n v="-23561.57"/>
  </r>
  <r>
    <x v="0"/>
    <x v="8"/>
    <s v="ELOR"/>
    <x v="11"/>
    <x v="193"/>
    <s v="San Ignacio"/>
    <s v="4"/>
    <s v="R"/>
    <s v="Inteconectado"/>
    <s v="PL0097"/>
    <s v="BT5B-R"/>
    <s v="Mayor a 100kWh"/>
    <n v="793"/>
    <n v="145569.17000000001"/>
    <n v="93794.69"/>
    <n v="2745.9"/>
  </r>
  <r>
    <x v="0"/>
    <x v="8"/>
    <s v="ELOR"/>
    <x v="11"/>
    <x v="194"/>
    <s v="Jumbilla"/>
    <s v="4"/>
    <s v="R"/>
    <s v="Aislado"/>
    <s v="PL0101"/>
    <s v="BT5B-R"/>
    <s v="De 0 a 30 kWh "/>
    <n v="470"/>
    <n v="4876.43"/>
    <n v="2304.64"/>
    <n v="-1896.03"/>
  </r>
  <r>
    <x v="0"/>
    <x v="8"/>
    <s v="ELOR"/>
    <x v="11"/>
    <x v="194"/>
    <s v="Jumbilla"/>
    <s v="4"/>
    <s v="R"/>
    <s v="Aislado"/>
    <s v="PL0101"/>
    <s v="BT5B-R"/>
    <s v="De 30 a 100kWh"/>
    <n v="127"/>
    <n v="6751.65"/>
    <n v="2382.14"/>
    <n v="-1483.67"/>
  </r>
  <r>
    <x v="0"/>
    <x v="8"/>
    <s v="ELOR"/>
    <x v="11"/>
    <x v="194"/>
    <s v="Jumbilla"/>
    <s v="4"/>
    <s v="R"/>
    <s v="Aislado"/>
    <s v="PL0101"/>
    <s v="BT5B-R"/>
    <s v="Mayor a 100kWh"/>
    <n v="22"/>
    <n v="4262.2"/>
    <n v="2212.13"/>
    <n v="11.68"/>
  </r>
  <r>
    <x v="0"/>
    <x v="8"/>
    <s v="ELOR"/>
    <x v="11"/>
    <x v="195"/>
    <s v="Rodriguez de Mendoza"/>
    <s v="4"/>
    <s v="R"/>
    <s v="Aislado"/>
    <s v="PL0103"/>
    <s v="BT5B-R"/>
    <s v="De 0 a 30 kWh "/>
    <n v="2145"/>
    <n v="23436.77"/>
    <n v="10642.18"/>
    <n v="-9090.25"/>
  </r>
  <r>
    <x v="0"/>
    <x v="8"/>
    <s v="ELOR"/>
    <x v="11"/>
    <x v="195"/>
    <s v="Rodriguez de Mendoza"/>
    <s v="4"/>
    <s v="R"/>
    <s v="Aislado"/>
    <s v="PL0103"/>
    <s v="BT5B-R"/>
    <s v="De 30 a 100kWh"/>
    <n v="1072"/>
    <n v="60631.87"/>
    <n v="21883.07"/>
    <n v="-12494.74"/>
  </r>
  <r>
    <x v="0"/>
    <x v="8"/>
    <s v="ELOR"/>
    <x v="11"/>
    <x v="195"/>
    <s v="Rodriguez de Mendoza"/>
    <s v="4"/>
    <s v="R"/>
    <s v="Aislado"/>
    <s v="PL0103"/>
    <s v="BT5B-R"/>
    <s v="Mayor a 100kWh"/>
    <n v="255"/>
    <n v="41748.43"/>
    <n v="21848.080000000002"/>
    <n v="23.3"/>
  </r>
  <r>
    <x v="0"/>
    <x v="8"/>
    <s v="ELOR"/>
    <x v="11"/>
    <x v="196"/>
    <s v="Pomahuaca"/>
    <s v="3"/>
    <s v="U"/>
    <s v="Aislado"/>
    <s v="PL0166"/>
    <s v="BT5B-R"/>
    <s v="De 0 a 30 kWh "/>
    <n v="203"/>
    <n v="2400.84"/>
    <n v="1184.28"/>
    <n v="-542.12"/>
  </r>
  <r>
    <x v="0"/>
    <x v="8"/>
    <s v="ELOR"/>
    <x v="11"/>
    <x v="196"/>
    <s v="Pomahuaca"/>
    <s v="3"/>
    <s v="U"/>
    <s v="Aislado"/>
    <s v="PL0166"/>
    <s v="BT5B-R"/>
    <s v="De 30 a 100kWh"/>
    <n v="86"/>
    <n v="5078.74"/>
    <n v="1984.54"/>
    <n v="-583.08000000000004"/>
  </r>
  <r>
    <x v="0"/>
    <x v="8"/>
    <s v="ELOR"/>
    <x v="11"/>
    <x v="196"/>
    <s v="Pomahuaca"/>
    <s v="3"/>
    <s v="U"/>
    <s v="Aislado"/>
    <s v="PL0166"/>
    <s v="BT5B-R"/>
    <s v="Mayor a 100kWh"/>
    <n v="34"/>
    <n v="5474.64"/>
    <n v="2575.77"/>
    <n v="6.78"/>
  </r>
  <r>
    <x v="0"/>
    <x v="8"/>
    <s v="ELOR"/>
    <x v="11"/>
    <x v="197"/>
    <s v="Pucará"/>
    <s v="3"/>
    <s v="U"/>
    <s v="Aislado"/>
    <s v="PL0167"/>
    <s v="BT5B-R"/>
    <s v="De 0 a 30 kWh "/>
    <n v="712"/>
    <n v="8323.76"/>
    <n v="4131.91"/>
    <n v="-1879.35"/>
  </r>
  <r>
    <x v="0"/>
    <x v="8"/>
    <s v="ELOR"/>
    <x v="11"/>
    <x v="197"/>
    <s v="Pucará"/>
    <s v="3"/>
    <s v="U"/>
    <s v="Aislado"/>
    <s v="PL0167"/>
    <s v="BT5B-R"/>
    <s v="De 30 a 100kWh"/>
    <n v="450"/>
    <n v="28168.62"/>
    <n v="11104.25"/>
    <n v="-3051.58"/>
  </r>
  <r>
    <x v="0"/>
    <x v="8"/>
    <s v="ELOR"/>
    <x v="11"/>
    <x v="197"/>
    <s v="Pucará"/>
    <s v="3"/>
    <s v="U"/>
    <s v="Aislado"/>
    <s v="PL0167"/>
    <s v="BT5B-R"/>
    <s v="Mayor a 100kWh"/>
    <n v="201"/>
    <n v="38826.61"/>
    <n v="18181.900000000001"/>
    <n v="6.78"/>
  </r>
  <r>
    <x v="0"/>
    <x v="8"/>
    <s v="ELOR"/>
    <x v="11"/>
    <x v="198"/>
    <s v="Bagua-Jaén Rural"/>
    <s v="5"/>
    <s v="R"/>
    <s v="Inteconectado"/>
    <s v="PL0225"/>
    <s v="BT5B-R"/>
    <s v="De 0 a 30 kWh "/>
    <n v="10099"/>
    <n v="106962.33"/>
    <n v="66224.84"/>
    <n v="-44953.66"/>
  </r>
  <r>
    <x v="0"/>
    <x v="8"/>
    <s v="ELOR"/>
    <x v="11"/>
    <x v="198"/>
    <s v="Bagua-Jaén Rural"/>
    <s v="5"/>
    <s v="R"/>
    <s v="Inteconectado"/>
    <s v="PL0225"/>
    <s v="BT5B-R"/>
    <s v="De 30 a 100kWh"/>
    <n v="3935"/>
    <n v="220872.33"/>
    <n v="115147.88"/>
    <n v="-49602.95"/>
  </r>
  <r>
    <x v="0"/>
    <x v="8"/>
    <s v="ELOR"/>
    <x v="11"/>
    <x v="198"/>
    <s v="Bagua-Jaén Rural"/>
    <s v="5"/>
    <s v="R"/>
    <s v="Inteconectado"/>
    <s v="PL0225"/>
    <s v="BT5B-R"/>
    <s v="Mayor a 100kWh"/>
    <n v="737"/>
    <n v="121028.87"/>
    <n v="87040.34"/>
    <n v="2630.68"/>
  </r>
  <r>
    <x v="0"/>
    <x v="8"/>
    <s v="ELOR"/>
    <x v="11"/>
    <x v="199"/>
    <s v="Tabaconas"/>
    <s v="6"/>
    <s v="R"/>
    <s v="Aislado"/>
    <s v="PL0229"/>
    <s v="BT5B-R"/>
    <s v="De 0 a 30 kWh "/>
    <n v="296"/>
    <n v="3439.99"/>
    <n v="1623.92"/>
    <n v="-1483.1"/>
  </r>
  <r>
    <x v="0"/>
    <x v="8"/>
    <s v="ELOR"/>
    <x v="11"/>
    <x v="199"/>
    <s v="Tabaconas"/>
    <s v="6"/>
    <s v="R"/>
    <s v="Aislado"/>
    <s v="PL0229"/>
    <s v="BT5B-R"/>
    <s v="De 30 a 100kWh"/>
    <n v="96"/>
    <n v="5012.8900000000003"/>
    <n v="1934.22"/>
    <n v="-1241.9000000000001"/>
  </r>
  <r>
    <x v="0"/>
    <x v="8"/>
    <s v="ELOR"/>
    <x v="11"/>
    <x v="199"/>
    <s v="Tabaconas"/>
    <s v="6"/>
    <s v="R"/>
    <s v="Aislado"/>
    <s v="PL0229"/>
    <s v="BT5B-R"/>
    <s v="Mayor a 100kWh"/>
    <n v="10"/>
    <n v="2854.5"/>
    <n v="1628.85"/>
    <n v="0"/>
  </r>
  <r>
    <x v="0"/>
    <x v="8"/>
    <s v="ELOR"/>
    <x v="11"/>
    <x v="200"/>
    <s v="Bellavista"/>
    <s v="4"/>
    <s v="R"/>
    <s v="Inteconectado"/>
    <s v="PL1233"/>
    <s v="BT5B-R"/>
    <s v="De 0 a 30 kWh "/>
    <n v="20534"/>
    <n v="244571.5"/>
    <n v="167802.79"/>
    <n v="-123846.02"/>
  </r>
  <r>
    <x v="0"/>
    <x v="8"/>
    <s v="ELOR"/>
    <x v="11"/>
    <x v="200"/>
    <s v="Bellavista"/>
    <s v="4"/>
    <s v="R"/>
    <s v="Inteconectado"/>
    <s v="PL1233"/>
    <s v="BT5B-R"/>
    <s v="De 30 a 100kWh"/>
    <n v="10940"/>
    <n v="658873.1"/>
    <n v="398963.25"/>
    <n v="-164091.63"/>
  </r>
  <r>
    <x v="0"/>
    <x v="8"/>
    <s v="ELOR"/>
    <x v="11"/>
    <x v="200"/>
    <s v="Bellavista"/>
    <s v="4"/>
    <s v="R"/>
    <s v="Inteconectado"/>
    <s v="PL1233"/>
    <s v="BT5B-R"/>
    <s v="Mayor a 100kWh"/>
    <n v="3728"/>
    <n v="639613.1"/>
    <n v="523829.47"/>
    <n v="14810.87"/>
  </r>
  <r>
    <x v="0"/>
    <x v="8"/>
    <s v="ELOR"/>
    <x v="11"/>
    <x v="201"/>
    <s v="Tarapoto"/>
    <s v="2"/>
    <s v="U"/>
    <s v="Inteconectado"/>
    <s v="PL1236"/>
    <s v="BT5B-R"/>
    <s v="De 0 a 30 kWh "/>
    <n v="6072"/>
    <n v="89677.2"/>
    <n v="63499.07"/>
    <n v="-13467.45"/>
  </r>
  <r>
    <x v="0"/>
    <x v="8"/>
    <s v="ELOR"/>
    <x v="11"/>
    <x v="201"/>
    <s v="Tarapoto"/>
    <s v="2"/>
    <s v="U"/>
    <s v="Inteconectado"/>
    <s v="PL1236"/>
    <s v="BT5B-R"/>
    <s v="De 30 a 100kWh"/>
    <n v="11899"/>
    <n v="811722.5"/>
    <n v="502552.44"/>
    <n v="-59951.67"/>
  </r>
  <r>
    <x v="0"/>
    <x v="8"/>
    <s v="ELOR"/>
    <x v="11"/>
    <x v="201"/>
    <s v="Tarapoto"/>
    <s v="2"/>
    <s v="U"/>
    <s v="Inteconectado"/>
    <s v="PL1236"/>
    <s v="BT5B-R"/>
    <s v="Mayor a 100kWh"/>
    <n v="13464"/>
    <n v="3111189.9"/>
    <n v="2116769"/>
    <n v="59702.33"/>
  </r>
  <r>
    <x v="0"/>
    <x v="8"/>
    <s v="ELOR"/>
    <x v="11"/>
    <x v="202"/>
    <s v="Chacahapoyas Rural"/>
    <s v="6"/>
    <s v="R"/>
    <s v="Aislado"/>
    <s v="PL0226"/>
    <s v="BT5B-R"/>
    <s v="De 0 a 30 kWh "/>
    <n v="11742"/>
    <n v="114449.24"/>
    <n v="63572.89"/>
    <n v="-50131.89"/>
  </r>
  <r>
    <x v="0"/>
    <x v="8"/>
    <s v="ELOR"/>
    <x v="11"/>
    <x v="202"/>
    <s v="Chacahapoyas Rural"/>
    <s v="6"/>
    <s v="R"/>
    <s v="Aislado"/>
    <s v="PL0226"/>
    <s v="BT5B-R"/>
    <s v="De 30 a 100kWh"/>
    <n v="3008"/>
    <n v="159667.35"/>
    <n v="62717.05"/>
    <n v="-39364.44"/>
  </r>
  <r>
    <x v="0"/>
    <x v="8"/>
    <s v="ELOR"/>
    <x v="11"/>
    <x v="202"/>
    <s v="Chacahapoyas Rural"/>
    <s v="6"/>
    <s v="R"/>
    <s v="Aislado"/>
    <s v="PL0226"/>
    <s v="BT5B-R"/>
    <s v="Mayor a 100kWh"/>
    <n v="540"/>
    <n v="100866.93"/>
    <n v="58583.47"/>
    <n v="65.180000000000007"/>
  </r>
  <r>
    <x v="0"/>
    <x v="8"/>
    <s v="ELOR"/>
    <x v="11"/>
    <x v="203"/>
    <s v="Gera"/>
    <s v="4"/>
    <s v="R"/>
    <s v="Inteconectado"/>
    <s v="PL2233"/>
    <s v="BT5B-R"/>
    <s v="De 0 a 30 kWh "/>
    <n v="7132"/>
    <n v="65820"/>
    <n v="53206.42"/>
    <n v="-33558.620000000003"/>
  </r>
  <r>
    <x v="0"/>
    <x v="8"/>
    <s v="ELOR"/>
    <x v="11"/>
    <x v="203"/>
    <s v="Gera"/>
    <s v="4"/>
    <s v="R"/>
    <s v="Inteconectado"/>
    <s v="PL2233"/>
    <s v="BT5B-R"/>
    <s v="De 30 a 100kWh"/>
    <n v="928"/>
    <n v="48360"/>
    <n v="29039.73"/>
    <n v="-14319.78"/>
  </r>
  <r>
    <x v="0"/>
    <x v="8"/>
    <s v="ELOR"/>
    <x v="11"/>
    <x v="203"/>
    <s v="Gera"/>
    <s v="4"/>
    <s v="R"/>
    <s v="Inteconectado"/>
    <s v="PL2233"/>
    <s v="BT5B-R"/>
    <s v="Mayor a 100kWh"/>
    <n v="105"/>
    <n v="15810"/>
    <n v="13149.06"/>
    <n v="371.29"/>
  </r>
  <r>
    <x v="0"/>
    <x v="8"/>
    <s v="ELOR"/>
    <x v="11"/>
    <x v="204"/>
    <s v="Moyobamba"/>
    <s v="3"/>
    <s v="U"/>
    <s v="Inteconectado"/>
    <s v="PL2236"/>
    <s v="BT5B-R"/>
    <s v="De 0 a 30 kWh "/>
    <n v="5655"/>
    <n v="61994"/>
    <n v="51635.46"/>
    <n v="-14659.77"/>
  </r>
  <r>
    <x v="0"/>
    <x v="8"/>
    <s v="ELOR"/>
    <x v="11"/>
    <x v="204"/>
    <s v="Moyobamba"/>
    <s v="3"/>
    <s v="U"/>
    <s v="Inteconectado"/>
    <s v="PL2236"/>
    <s v="BT5B-R"/>
    <s v="De 30 a 100kWh"/>
    <n v="4985"/>
    <n v="314010"/>
    <n v="208809.06"/>
    <n v="-27413.26"/>
  </r>
  <r>
    <x v="0"/>
    <x v="8"/>
    <s v="ELOR"/>
    <x v="11"/>
    <x v="204"/>
    <s v="Moyobamba"/>
    <s v="3"/>
    <s v="U"/>
    <s v="Inteconectado"/>
    <s v="PL2236"/>
    <s v="BT5B-R"/>
    <s v="Mayor a 100kWh"/>
    <n v="2653"/>
    <n v="452765"/>
    <n v="333642.05"/>
    <n v="9390.36"/>
  </r>
  <r>
    <x v="0"/>
    <x v="8"/>
    <s v="ELOR"/>
    <x v="11"/>
    <x v="205"/>
    <s v="Tarapoto Rural"/>
    <s v="4"/>
    <s v="R"/>
    <s v="Inteconectado"/>
    <s v="PL3233"/>
    <s v="BT5B-R"/>
    <s v="De 0 a 30 kWh "/>
    <n v="13181"/>
    <n v="144273"/>
    <n v="99972.63"/>
    <n v="-70462.490000000005"/>
  </r>
  <r>
    <x v="0"/>
    <x v="8"/>
    <s v="ELOR"/>
    <x v="11"/>
    <x v="205"/>
    <s v="Tarapoto Rural"/>
    <s v="4"/>
    <s v="R"/>
    <s v="Inteconectado"/>
    <s v="PL3233"/>
    <s v="BT5B-R"/>
    <s v="De 30 a 100kWh"/>
    <n v="5802"/>
    <n v="348701.5"/>
    <n v="208174.67"/>
    <n v="-82968.08"/>
  </r>
  <r>
    <x v="0"/>
    <x v="8"/>
    <s v="ELOR"/>
    <x v="11"/>
    <x v="205"/>
    <s v="Tarapoto Rural"/>
    <s v="4"/>
    <s v="R"/>
    <s v="Inteconectado"/>
    <s v="PL3233"/>
    <s v="BT5B-R"/>
    <s v="Mayor a 100kWh"/>
    <n v="1735"/>
    <n v="321864"/>
    <n v="256332.09"/>
    <n v="7240.77"/>
  </r>
  <r>
    <x v="0"/>
    <x v="8"/>
    <s v="ELOR"/>
    <x v="11"/>
    <x v="206"/>
    <s v="S.E.R. CABALLOCOCHA RURAL"/>
    <s v="SER"/>
    <s v="R"/>
    <s v="Aislado"/>
    <s v="PR0019"/>
    <s v="BT5B-R"/>
    <s v="De 0 a 30 kWh "/>
    <n v="325"/>
    <n v="4041"/>
    <n v="2323.86"/>
    <n v="-2047.94"/>
  </r>
  <r>
    <x v="0"/>
    <x v="8"/>
    <s v="ELOR"/>
    <x v="11"/>
    <x v="206"/>
    <s v="S.E.R. CABALLOCOCHA RURAL"/>
    <s v="SER"/>
    <s v="R"/>
    <s v="Aislado"/>
    <s v="PR0019"/>
    <s v="BT5B-R"/>
    <s v="De 30 a 100kWh"/>
    <n v="169"/>
    <n v="9562"/>
    <n v="4583.8500000000004"/>
    <n v="-2568.8000000000002"/>
  </r>
  <r>
    <x v="0"/>
    <x v="8"/>
    <s v="ELOR"/>
    <x v="11"/>
    <x v="206"/>
    <s v="S.E.R. CABALLOCOCHA RURAL"/>
    <s v="SER"/>
    <s v="R"/>
    <s v="Aislado"/>
    <s v="PR0019"/>
    <s v="BT5B-R"/>
    <s v="Mayor a 100kWh"/>
    <n v="51"/>
    <n v="9022"/>
    <n v="6171.72"/>
    <n v="0"/>
  </r>
  <r>
    <x v="0"/>
    <x v="8"/>
    <s v="ELOR"/>
    <x v="11"/>
    <x v="207"/>
    <s v="S.E.R. PONAZA - ALFONSO UGARTE"/>
    <s v="SER"/>
    <s v="R"/>
    <s v="Inteconectado"/>
    <s v="PR1233"/>
    <s v="BT5B-R"/>
    <s v="De 0 a 30 kWh "/>
    <n v="149"/>
    <n v="1426.8"/>
    <n v="1320.08"/>
    <n v="-860.45"/>
  </r>
  <r>
    <x v="0"/>
    <x v="8"/>
    <s v="ELOR"/>
    <x v="11"/>
    <x v="207"/>
    <s v="S.E.R. PONAZA - ALFONSO UGARTE"/>
    <s v="SER"/>
    <s v="R"/>
    <s v="Inteconectado"/>
    <s v="PR1233"/>
    <s v="BT5B-R"/>
    <s v="De 30 a 100kWh"/>
    <n v="33"/>
    <n v="1941"/>
    <n v="1466.57"/>
    <n v="-596.97"/>
  </r>
  <r>
    <x v="0"/>
    <x v="8"/>
    <s v="ELOR"/>
    <x v="11"/>
    <x v="207"/>
    <s v="S.E.R. PONAZA - ALFONSO UGARTE"/>
    <s v="SER"/>
    <s v="R"/>
    <s v="Inteconectado"/>
    <s v="PR1233"/>
    <s v="BT5B-R"/>
    <s v="Mayor a 100kWh"/>
    <n v="3"/>
    <n v="335"/>
    <n v="351.67"/>
    <n v="9.86"/>
  </r>
  <r>
    <x v="0"/>
    <x v="8"/>
    <s v="ELOR"/>
    <x v="11"/>
    <x v="208"/>
    <s v="S.E.R. PONAZA - AYPENA"/>
    <s v="SER"/>
    <s v="R"/>
    <s v="Inteconectado"/>
    <s v="PR1233"/>
    <s v="BT5B-R"/>
    <s v="De 0 a 30 kWh "/>
    <n v="21"/>
    <n v="81"/>
    <n v="141.66"/>
    <n v="-48.86"/>
  </r>
  <r>
    <x v="0"/>
    <x v="8"/>
    <s v="ELOR"/>
    <x v="11"/>
    <x v="208"/>
    <s v="S.E.R. PONAZA - AYPENA"/>
    <s v="SER"/>
    <s v="R"/>
    <s v="Inteconectado"/>
    <s v="PR1233"/>
    <s v="BT5B-R"/>
    <s v="De 30 a 100kWh"/>
    <n v="1"/>
    <n v="39"/>
    <n v="25.16"/>
    <n v="-18.09"/>
  </r>
  <r>
    <x v="0"/>
    <x v="8"/>
    <s v="ELOR"/>
    <x v="11"/>
    <x v="209"/>
    <s v="S.E.R. PONAZA - BARRANQUITA"/>
    <s v="SER"/>
    <s v="R"/>
    <s v="Inteconectado"/>
    <s v="PR1233"/>
    <s v="BT5B-R"/>
    <s v="De 0 a 30 kWh "/>
    <n v="81"/>
    <n v="908.8"/>
    <n v="767.03"/>
    <n v="-548.02"/>
  </r>
  <r>
    <x v="0"/>
    <x v="8"/>
    <s v="ELOR"/>
    <x v="11"/>
    <x v="209"/>
    <s v="S.E.R. PONAZA - BARRANQUITA"/>
    <s v="SER"/>
    <s v="R"/>
    <s v="Inteconectado"/>
    <s v="PR1233"/>
    <s v="BT5B-R"/>
    <s v="De 30 a 100kWh"/>
    <n v="13"/>
    <n v="675"/>
    <n v="490.55"/>
    <n v="-235.17"/>
  </r>
  <r>
    <x v="0"/>
    <x v="8"/>
    <s v="ELOR"/>
    <x v="11"/>
    <x v="209"/>
    <s v="S.E.R. PONAZA - BARRANQUITA"/>
    <s v="SER"/>
    <s v="R"/>
    <s v="Inteconectado"/>
    <s v="PR1233"/>
    <s v="BT5B-R"/>
    <s v="Mayor a 100kWh"/>
    <n v="4"/>
    <n v="505"/>
    <n v="527.28"/>
    <n v="14.79"/>
  </r>
  <r>
    <x v="0"/>
    <x v="8"/>
    <s v="ELOR"/>
    <x v="11"/>
    <x v="210"/>
    <s v="S.E.R. PONAZA - SHAMBUYACU"/>
    <s v="SER"/>
    <s v="R"/>
    <s v="Inteconectado"/>
    <s v="PR1233"/>
    <s v="BT5B-R"/>
    <s v="De 0 a 30 kWh "/>
    <n v="370"/>
    <n v="3422"/>
    <n v="3233.26"/>
    <n v="-2063.77"/>
  </r>
  <r>
    <x v="0"/>
    <x v="8"/>
    <s v="ELOR"/>
    <x v="11"/>
    <x v="210"/>
    <s v="S.E.R. PONAZA - SHAMBUYACU"/>
    <s v="SER"/>
    <s v="R"/>
    <s v="Inteconectado"/>
    <s v="PR1233"/>
    <s v="BT5B-R"/>
    <s v="De 30 a 100kWh"/>
    <n v="109"/>
    <n v="6438"/>
    <n v="4870.2"/>
    <n v="-1971.81"/>
  </r>
  <r>
    <x v="0"/>
    <x v="8"/>
    <s v="ELOR"/>
    <x v="11"/>
    <x v="210"/>
    <s v="S.E.R. PONAZA - SHAMBUYACU"/>
    <s v="SER"/>
    <s v="R"/>
    <s v="Inteconectado"/>
    <s v="PR1233"/>
    <s v="BT5B-R"/>
    <s v="Mayor a 100kWh"/>
    <n v="41"/>
    <n v="7233"/>
    <n v="7463.04"/>
    <n v="209.39"/>
  </r>
  <r>
    <x v="0"/>
    <x v="8"/>
    <s v="ELOR"/>
    <x v="11"/>
    <x v="211"/>
    <s v="S.E.R. PONAZA - CEDRO PAMPA"/>
    <s v="SER"/>
    <s v="R"/>
    <s v="Inteconectado"/>
    <s v="PR1233"/>
    <s v="BT5B-R"/>
    <s v="De 0 a 30 kWh "/>
    <n v="74"/>
    <n v="959.8"/>
    <n v="748.42"/>
    <n v="-578.87"/>
  </r>
  <r>
    <x v="0"/>
    <x v="8"/>
    <s v="ELOR"/>
    <x v="11"/>
    <x v="211"/>
    <s v="S.E.R. PONAZA - CEDRO PAMPA"/>
    <s v="SER"/>
    <s v="R"/>
    <s v="Inteconectado"/>
    <s v="PR1233"/>
    <s v="BT5B-R"/>
    <s v="De 30 a 100kWh"/>
    <n v="25"/>
    <n v="1500"/>
    <n v="1139.79"/>
    <n v="-452.25"/>
  </r>
  <r>
    <x v="0"/>
    <x v="8"/>
    <s v="ELOR"/>
    <x v="11"/>
    <x v="211"/>
    <s v="S.E.R. PONAZA - CEDRO PAMPA"/>
    <s v="SER"/>
    <s v="R"/>
    <s v="Inteconectado"/>
    <s v="PR1233"/>
    <s v="BT5B-R"/>
    <s v="Mayor a 100kWh"/>
    <n v="3"/>
    <n v="529"/>
    <n v="545.83000000000004"/>
    <n v="15.31"/>
  </r>
  <r>
    <x v="0"/>
    <x v="8"/>
    <s v="ELOR"/>
    <x v="11"/>
    <x v="212"/>
    <s v="S.E.R. PONAZA - HUAÑIPO"/>
    <s v="SER"/>
    <s v="R"/>
    <s v="Inteconectado"/>
    <s v="PR1233"/>
    <s v="BT5B-R"/>
    <s v="De 0 a 30 kWh "/>
    <n v="126"/>
    <n v="1320.8"/>
    <n v="1158.48"/>
    <n v="-796.61"/>
  </r>
  <r>
    <x v="0"/>
    <x v="8"/>
    <s v="ELOR"/>
    <x v="11"/>
    <x v="212"/>
    <s v="S.E.R. PONAZA - HUAÑIPO"/>
    <s v="SER"/>
    <s v="R"/>
    <s v="Inteconectado"/>
    <s v="PR1233"/>
    <s v="BT5B-R"/>
    <s v="De 30 a 100kWh"/>
    <n v="38"/>
    <n v="2179"/>
    <n v="1634.21"/>
    <n v="-687.42"/>
  </r>
  <r>
    <x v="0"/>
    <x v="8"/>
    <s v="ELOR"/>
    <x v="11"/>
    <x v="212"/>
    <s v="S.E.R. PONAZA - HUAÑIPO"/>
    <s v="SER"/>
    <s v="R"/>
    <s v="Inteconectado"/>
    <s v="PR1233"/>
    <s v="BT5B-R"/>
    <s v="Mayor a 100kWh"/>
    <n v="9"/>
    <n v="1556"/>
    <n v="1606.47"/>
    <n v="45.08"/>
  </r>
  <r>
    <x v="0"/>
    <x v="8"/>
    <s v="ELOR"/>
    <x v="11"/>
    <x v="213"/>
    <s v="S.E.R. PONAZA - LEONCIO PRADO"/>
    <s v="SER"/>
    <s v="R"/>
    <s v="Inteconectado"/>
    <s v="PR1233"/>
    <s v="BT5B-R"/>
    <s v="De 0 a 30 kWh "/>
    <n v="115"/>
    <n v="1437"/>
    <n v="1142.9000000000001"/>
    <n v="-866.71"/>
  </r>
  <r>
    <x v="0"/>
    <x v="8"/>
    <s v="ELOR"/>
    <x v="11"/>
    <x v="213"/>
    <s v="S.E.R. PONAZA - LEONCIO PRADO"/>
    <s v="SER"/>
    <s v="R"/>
    <s v="Inteconectado"/>
    <s v="PR1233"/>
    <s v="BT5B-R"/>
    <s v="De 30 a 100kWh"/>
    <n v="77"/>
    <n v="4468"/>
    <n v="3362.65"/>
    <n v="-1392.93"/>
  </r>
  <r>
    <x v="0"/>
    <x v="8"/>
    <s v="ELOR"/>
    <x v="11"/>
    <x v="213"/>
    <s v="S.E.R. PONAZA - LEONCIO PRADO"/>
    <s v="SER"/>
    <s v="R"/>
    <s v="Inteconectado"/>
    <s v="PR1233"/>
    <s v="BT5B-R"/>
    <s v="Mayor a 100kWh"/>
    <n v="11"/>
    <n v="1570"/>
    <n v="1631.42"/>
    <n v="45.75"/>
  </r>
  <r>
    <x v="0"/>
    <x v="8"/>
    <s v="ELOR"/>
    <x v="11"/>
    <x v="214"/>
    <s v="S.E.R. PONAZA - PAUCAR"/>
    <s v="SER"/>
    <s v="R"/>
    <s v="Inteconectado"/>
    <s v="PR1233"/>
    <s v="BT5B-R"/>
    <s v="De 0 a 30 kWh "/>
    <n v="14"/>
    <n v="161.80000000000001"/>
    <n v="134.29"/>
    <n v="-97.59"/>
  </r>
  <r>
    <x v="0"/>
    <x v="8"/>
    <s v="ELOR"/>
    <x v="11"/>
    <x v="214"/>
    <s v="S.E.R. PONAZA - PAUCAR"/>
    <s v="SER"/>
    <s v="R"/>
    <s v="Inteconectado"/>
    <s v="PR1233"/>
    <s v="BT5B-R"/>
    <s v="De 30 a 100kWh"/>
    <n v="7"/>
    <n v="328"/>
    <n v="229.66"/>
    <n v="-126.63"/>
  </r>
  <r>
    <x v="0"/>
    <x v="8"/>
    <s v="ELOR"/>
    <x v="11"/>
    <x v="214"/>
    <s v="S.E.R. PONAZA - PAUCAR"/>
    <s v="SER"/>
    <s v="R"/>
    <s v="Inteconectado"/>
    <s v="PR1233"/>
    <s v="BT5B-R"/>
    <s v="Mayor a 100kWh"/>
    <n v="1"/>
    <n v="108"/>
    <n v="113.56"/>
    <n v="3.19"/>
  </r>
  <r>
    <x v="0"/>
    <x v="8"/>
    <s v="ELOR"/>
    <x v="11"/>
    <x v="215"/>
    <s v="S.E.R. PONAZA - SAN ANTONIO"/>
    <s v="SER"/>
    <s v="R"/>
    <s v="Inteconectado"/>
    <s v="PR1233"/>
    <s v="BT5B-R"/>
    <s v="De 0 a 30 kWh "/>
    <n v="36"/>
    <n v="374"/>
    <n v="329.75"/>
    <n v="-225.56"/>
  </r>
  <r>
    <x v="0"/>
    <x v="8"/>
    <s v="ELOR"/>
    <x v="11"/>
    <x v="215"/>
    <s v="S.E.R. PONAZA - SAN ANTONIO"/>
    <s v="SER"/>
    <s v="R"/>
    <s v="Inteconectado"/>
    <s v="PR1233"/>
    <s v="BT5B-R"/>
    <s v="De 30 a 100kWh"/>
    <n v="8"/>
    <n v="352"/>
    <n v="240.22"/>
    <n v="-144.72"/>
  </r>
  <r>
    <x v="0"/>
    <x v="8"/>
    <s v="ELOR"/>
    <x v="11"/>
    <x v="215"/>
    <s v="S.E.R. PONAZA - SAN ANTONIO"/>
    <s v="SER"/>
    <s v="R"/>
    <s v="Inteconectado"/>
    <s v="PR1233"/>
    <s v="BT5B-R"/>
    <s v="Mayor a 100kWh"/>
    <n v="1"/>
    <n v="126"/>
    <n v="131.57"/>
    <n v="3.69"/>
  </r>
  <r>
    <x v="0"/>
    <x v="8"/>
    <s v="ELOR"/>
    <x v="11"/>
    <x v="216"/>
    <s v="S.E.R. PONAZA - SIMON BOLIVAR"/>
    <s v="SER"/>
    <s v="R"/>
    <s v="Inteconectado"/>
    <s v="PR1233"/>
    <s v="BT5B-R"/>
    <s v="De 0 a 30 kWh "/>
    <n v="69"/>
    <n v="489"/>
    <n v="547.88"/>
    <n v="-294.87"/>
  </r>
  <r>
    <x v="0"/>
    <x v="8"/>
    <s v="ELOR"/>
    <x v="11"/>
    <x v="216"/>
    <s v="S.E.R. PONAZA - SIMON BOLIVAR"/>
    <s v="SER"/>
    <s v="R"/>
    <s v="Inteconectado"/>
    <s v="PR1233"/>
    <s v="BT5B-R"/>
    <s v="De 30 a 100kWh"/>
    <n v="5"/>
    <n v="295"/>
    <n v="223.1"/>
    <n v="-90.45"/>
  </r>
  <r>
    <x v="0"/>
    <x v="8"/>
    <s v="ELOR"/>
    <x v="11"/>
    <x v="217"/>
    <s v="S.E.R. PONAZA - SHAMBUYACU"/>
    <s v="SER"/>
    <s v="R"/>
    <s v="Inteconectado"/>
    <s v="PR1233"/>
    <s v="BT5B-R"/>
    <s v="De 0 a 30 kWh "/>
    <n v="46"/>
    <n v="415"/>
    <n v="398.12"/>
    <n v="-250.29"/>
  </r>
  <r>
    <x v="0"/>
    <x v="8"/>
    <s v="ELOR"/>
    <x v="11"/>
    <x v="217"/>
    <s v="S.E.R. PONAZA - SHAMBUYACU"/>
    <s v="SER"/>
    <s v="R"/>
    <s v="Inteconectado"/>
    <s v="PR1233"/>
    <s v="BT5B-R"/>
    <s v="De 30 a 100kWh"/>
    <n v="5"/>
    <n v="241"/>
    <n v="170.57"/>
    <n v="-90.45"/>
  </r>
  <r>
    <x v="0"/>
    <x v="8"/>
    <s v="ELOR"/>
    <x v="11"/>
    <x v="218"/>
    <s v="S.E.R. PONAZA - TINGO DE PONAZA"/>
    <s v="SER"/>
    <s v="R"/>
    <s v="Inteconectado"/>
    <s v="PR1233"/>
    <s v="BT5B-R"/>
    <s v="De 0 a 30 kWh "/>
    <n v="79"/>
    <n v="1132"/>
    <n v="838.68"/>
    <n v="-682.71"/>
  </r>
  <r>
    <x v="0"/>
    <x v="8"/>
    <s v="ELOR"/>
    <x v="11"/>
    <x v="218"/>
    <s v="S.E.R. PONAZA - TINGO DE PONAZA"/>
    <s v="SER"/>
    <s v="R"/>
    <s v="Inteconectado"/>
    <s v="PR1233"/>
    <s v="BT5B-R"/>
    <s v="De 30 a 100kWh"/>
    <n v="59"/>
    <n v="3417"/>
    <n v="2570.25"/>
    <n v="-1067.31"/>
  </r>
  <r>
    <x v="0"/>
    <x v="8"/>
    <s v="ELOR"/>
    <x v="11"/>
    <x v="218"/>
    <s v="S.E.R. PONAZA - TINGO DE PONAZA"/>
    <s v="SER"/>
    <s v="R"/>
    <s v="Inteconectado"/>
    <s v="PR1233"/>
    <s v="BT5B-R"/>
    <s v="Mayor a 100kWh"/>
    <n v="19"/>
    <n v="2848"/>
    <n v="2954.2"/>
    <n v="82.86"/>
  </r>
  <r>
    <x v="0"/>
    <x v="8"/>
    <s v="ELOR"/>
    <x v="11"/>
    <x v="219"/>
    <s v="S.E.R. PONAZA - VISTA ALEGRE"/>
    <s v="SER"/>
    <s v="R"/>
    <s v="Inteconectado"/>
    <s v="PR1233"/>
    <s v="BT5B-R"/>
    <s v="De 0 a 30 kWh "/>
    <n v="53"/>
    <n v="399"/>
    <n v="429.48"/>
    <n v="-240.65"/>
  </r>
  <r>
    <x v="0"/>
    <x v="8"/>
    <s v="ELOR"/>
    <x v="11"/>
    <x v="219"/>
    <s v="S.E.R. PONAZA - VISTA ALEGRE"/>
    <s v="SER"/>
    <s v="R"/>
    <s v="Inteconectado"/>
    <s v="PR1233"/>
    <s v="BT5B-R"/>
    <s v="De 30 a 100kWh"/>
    <n v="16"/>
    <n v="929"/>
    <n v="699.28"/>
    <n v="-289.44"/>
  </r>
  <r>
    <x v="0"/>
    <x v="8"/>
    <s v="ELOR"/>
    <x v="11"/>
    <x v="219"/>
    <s v="S.E.R. PONAZA - VISTA ALEGRE"/>
    <s v="SER"/>
    <s v="R"/>
    <s v="Inteconectado"/>
    <s v="PR1233"/>
    <s v="BT5B-R"/>
    <s v="Mayor a 100kWh"/>
    <n v="1"/>
    <n v="133"/>
    <n v="138.58000000000001"/>
    <n v="3.89"/>
  </r>
  <r>
    <x v="0"/>
    <x v="8"/>
    <s v="ELOR"/>
    <x v="11"/>
    <x v="220"/>
    <s v="S.E.R. IQUITOS ZONA SUR"/>
    <s v="SER"/>
    <s v="R"/>
    <s v="Aislado"/>
    <s v="PR0019"/>
    <s v="BT5B-R"/>
    <s v="De 0 a 30 kWh "/>
    <n v="809"/>
    <n v="8562"/>
    <n v="5564.3"/>
    <n v="-4339.08"/>
  </r>
  <r>
    <x v="0"/>
    <x v="8"/>
    <s v="ELOR"/>
    <x v="11"/>
    <x v="220"/>
    <s v="S.E.R. IQUITOS ZONA SUR"/>
    <s v="SER"/>
    <s v="R"/>
    <s v="Aislado"/>
    <s v="PR0019"/>
    <s v="BT5B-R"/>
    <s v="De 30 a 100kWh"/>
    <n v="565"/>
    <n v="32840"/>
    <n v="15864.67"/>
    <n v="-8618.4"/>
  </r>
  <r>
    <x v="0"/>
    <x v="8"/>
    <s v="ELOR"/>
    <x v="11"/>
    <x v="220"/>
    <s v="S.E.R. IQUITOS ZONA SUR"/>
    <s v="SER"/>
    <s v="R"/>
    <s v="Aislado"/>
    <s v="PR0019"/>
    <s v="BT5B-R"/>
    <s v="Mayor a 100kWh"/>
    <n v="200"/>
    <n v="37807"/>
    <n v="25789.83"/>
    <n v="0"/>
  </r>
  <r>
    <x v="0"/>
    <x v="8"/>
    <s v="ELOR"/>
    <x v="11"/>
    <x v="221"/>
    <s v="S.E.R. NUEVO CAMPEON y SAN ANDRES"/>
    <s v="SER"/>
    <s v="R"/>
    <s v="Aislado"/>
    <s v="PR0019"/>
    <s v="BT5B-R"/>
    <s v="De 0 a 30 kWh "/>
    <n v="40"/>
    <n v="483"/>
    <n v="283.91000000000003"/>
    <n v="-244.8"/>
  </r>
  <r>
    <x v="0"/>
    <x v="8"/>
    <s v="ELOR"/>
    <x v="11"/>
    <x v="221"/>
    <s v="S.E.R. NUEVO CAMPEON y SAN ANDRES"/>
    <s v="SER"/>
    <s v="R"/>
    <s v="Aislado"/>
    <s v="PR0019"/>
    <s v="BT5B-R"/>
    <s v="De 30 a 100kWh"/>
    <n v="6"/>
    <n v="359"/>
    <n v="175.51"/>
    <n v="-91.2"/>
  </r>
  <r>
    <x v="0"/>
    <x v="8"/>
    <s v="ELOR"/>
    <x v="11"/>
    <x v="222"/>
    <s v="SER GRAN PERU"/>
    <s v="SER"/>
    <s v="R"/>
    <s v="Aislado"/>
    <s v="PR0019"/>
    <s v="BT5B-R"/>
    <s v="De 0 a 30 kWh "/>
    <n v="50"/>
    <n v="319"/>
    <n v="312.95"/>
    <n v="-161.68"/>
  </r>
  <r>
    <x v="0"/>
    <x v="8"/>
    <s v="ELOR"/>
    <x v="11"/>
    <x v="222"/>
    <s v="SER GRAN PERU"/>
    <s v="SER"/>
    <s v="R"/>
    <s v="Aislado"/>
    <s v="PR0019"/>
    <s v="BT5B-R"/>
    <s v="De 30 a 100kWh"/>
    <n v="1"/>
    <n v="46"/>
    <n v="20.2"/>
    <n v="-15.2"/>
  </r>
  <r>
    <x v="0"/>
    <x v="8"/>
    <s v="ELOR"/>
    <x v="11"/>
    <x v="223"/>
    <s v="EL ESTRECHO (PUTUMAYO)"/>
    <s v="SER"/>
    <s v="R"/>
    <s v="Aislado"/>
    <s v="PR0019"/>
    <s v="BT5B-R"/>
    <s v="De 0 a 30 kWh "/>
    <n v="302"/>
    <n v="3938"/>
    <n v="2186.35"/>
    <n v="-1995.8"/>
  </r>
  <r>
    <x v="0"/>
    <x v="8"/>
    <s v="ELOR"/>
    <x v="11"/>
    <x v="223"/>
    <s v="EL ESTRECHO (PUTUMAYO)"/>
    <s v="SER"/>
    <s v="R"/>
    <s v="Aislado"/>
    <s v="PR0019"/>
    <s v="BT5B-R"/>
    <s v="De 30 a 100kWh"/>
    <n v="229"/>
    <n v="13569"/>
    <n v="6611.61"/>
    <n v="-3480.8"/>
  </r>
  <r>
    <x v="0"/>
    <x v="8"/>
    <s v="ELOR"/>
    <x v="11"/>
    <x v="223"/>
    <s v="EL ESTRECHO (PUTUMAYO)"/>
    <s v="SER"/>
    <s v="R"/>
    <s v="Aislado"/>
    <s v="PR0019"/>
    <s v="BT5B-R"/>
    <s v="Mayor a 100kWh"/>
    <n v="89"/>
    <n v="20084"/>
    <n v="13608.37"/>
    <n v="0"/>
  </r>
  <r>
    <x v="0"/>
    <x v="8"/>
    <s v="ELOR"/>
    <x v="11"/>
    <x v="224"/>
    <s v="SER SAN FRANCISCO"/>
    <s v="SER"/>
    <s v="R"/>
    <s v="Aislado"/>
    <s v="PR0019"/>
    <s v="BT5B-R"/>
    <s v="De 0 a 30 kWh "/>
    <n v="770"/>
    <n v="6751"/>
    <n v="5090.1400000000003"/>
    <n v="-3421.26"/>
  </r>
  <r>
    <x v="0"/>
    <x v="8"/>
    <s v="ELOR"/>
    <x v="11"/>
    <x v="224"/>
    <s v="SER SAN FRANCISCO"/>
    <s v="SER"/>
    <s v="R"/>
    <s v="Aislado"/>
    <s v="PR0019"/>
    <s v="BT5B-R"/>
    <s v="De 30 a 100kWh"/>
    <n v="161"/>
    <n v="8228"/>
    <n v="3790.43"/>
    <n v="-2447.1999999999998"/>
  </r>
  <r>
    <x v="0"/>
    <x v="8"/>
    <s v="ELOR"/>
    <x v="11"/>
    <x v="224"/>
    <s v="SER SAN FRANCISCO"/>
    <s v="SER"/>
    <s v="R"/>
    <s v="Aislado"/>
    <s v="PR0019"/>
    <s v="BT5B-R"/>
    <s v="Mayor a 100kWh"/>
    <n v="17"/>
    <n v="4997"/>
    <n v="3358.49"/>
    <n v="0"/>
  </r>
  <r>
    <x v="0"/>
    <x v="8"/>
    <s v="ELOR"/>
    <x v="11"/>
    <x v="225"/>
    <s v="SER MAYORUNA"/>
    <s v="SER"/>
    <s v="R"/>
    <s v="Aislado"/>
    <s v="PR0019"/>
    <s v="BT5B-R"/>
    <s v="De 0 a 30 kWh "/>
    <n v="1048"/>
    <n v="9612"/>
    <n v="6990.24"/>
    <n v="-4871.3599999999997"/>
  </r>
  <r>
    <x v="0"/>
    <x v="8"/>
    <s v="ELOR"/>
    <x v="11"/>
    <x v="225"/>
    <s v="SER MAYORUNA"/>
    <s v="SER"/>
    <s v="R"/>
    <s v="Aislado"/>
    <s v="PR0019"/>
    <s v="BT5B-R"/>
    <s v="De 30 a 100kWh"/>
    <n v="273"/>
    <n v="14967"/>
    <n v="7091.13"/>
    <n v="-4149.6000000000004"/>
  </r>
  <r>
    <x v="0"/>
    <x v="8"/>
    <s v="ELOR"/>
    <x v="11"/>
    <x v="225"/>
    <s v="SER MAYORUNA"/>
    <s v="SER"/>
    <s v="R"/>
    <s v="Aislado"/>
    <s v="PR0019"/>
    <s v="BT5B-R"/>
    <s v="Mayor a 100kWh"/>
    <n v="63"/>
    <n v="10508"/>
    <n v="7207.35"/>
    <n v="0"/>
  </r>
  <r>
    <x v="0"/>
    <x v="8"/>
    <s v="ELOR"/>
    <x v="11"/>
    <x v="337"/>
    <s v="S.E.R. ISLA SANTA ROSA"/>
    <s v="SER"/>
    <s v="R"/>
    <s v="Aislado"/>
    <s v="PR0019"/>
    <s v="BT5B-R"/>
    <s v="De 0 a 30 kWh "/>
    <n v="180"/>
    <n v="2245"/>
    <n v="1288.06"/>
    <n v="-1137.8"/>
  </r>
  <r>
    <x v="0"/>
    <x v="8"/>
    <s v="ELOR"/>
    <x v="11"/>
    <x v="337"/>
    <s v="S.E.R. ISLA SANTA ROSA"/>
    <s v="SER"/>
    <s v="R"/>
    <s v="Aislado"/>
    <s v="PR0019"/>
    <s v="BT5B-R"/>
    <s v="De 30 a 100kWh"/>
    <n v="74"/>
    <n v="4373"/>
    <n v="2128.83"/>
    <n v="-1124.8"/>
  </r>
  <r>
    <x v="0"/>
    <x v="8"/>
    <s v="ELOR"/>
    <x v="11"/>
    <x v="337"/>
    <s v="S.E.R. ISLA SANTA ROSA"/>
    <s v="SER"/>
    <s v="R"/>
    <s v="Aislado"/>
    <s v="PR0019"/>
    <s v="BT5B-R"/>
    <s v="Mayor a 100kWh"/>
    <n v="78"/>
    <n v="21510"/>
    <n v="14482.5"/>
    <n v="0"/>
  </r>
  <r>
    <x v="0"/>
    <x v="8"/>
    <s v="ELOR"/>
    <x v="11"/>
    <x v="226"/>
    <s v="San Ignacio Rural"/>
    <s v="SER"/>
    <s v="R"/>
    <s v="Inteconectado"/>
    <s v="SR0097"/>
    <s v="BT5B-R"/>
    <s v="De 0 a 30 kWh "/>
    <n v="6958"/>
    <n v="75610.02"/>
    <n v="48846.15"/>
    <n v="-35684.629999999997"/>
  </r>
  <r>
    <x v="0"/>
    <x v="8"/>
    <s v="ELOR"/>
    <x v="11"/>
    <x v="226"/>
    <s v="San Ignacio Rural"/>
    <s v="SER"/>
    <s v="R"/>
    <s v="Inteconectado"/>
    <s v="SR0097"/>
    <s v="BT5B-R"/>
    <s v="De 30 a 100kWh"/>
    <n v="1996"/>
    <n v="107006.04"/>
    <n v="51303.98"/>
    <n v="-28288.06"/>
  </r>
  <r>
    <x v="0"/>
    <x v="8"/>
    <s v="ELOR"/>
    <x v="11"/>
    <x v="226"/>
    <s v="San Ignacio Rural"/>
    <s v="SER"/>
    <s v="R"/>
    <s v="Inteconectado"/>
    <s v="SR0097"/>
    <s v="BT5B-R"/>
    <s v="Mayor a 100kWh"/>
    <n v="256"/>
    <n v="39682.879999999997"/>
    <n v="27258.29"/>
    <n v="279.08"/>
  </r>
  <r>
    <x v="0"/>
    <x v="8"/>
    <s v="ELOR"/>
    <x v="11"/>
    <x v="227"/>
    <s v="Sistema Electrico Rural Pucará"/>
    <s v="SER"/>
    <s v="R"/>
    <s v="Inteconectado"/>
    <s v="PR0099"/>
    <s v="BT5B-R"/>
    <s v="De 0 a 30 kWh "/>
    <n v="1661"/>
    <n v="14010.48"/>
    <n v="10907.17"/>
    <n v="-7121.13"/>
  </r>
  <r>
    <x v="0"/>
    <x v="8"/>
    <s v="ELOR"/>
    <x v="11"/>
    <x v="227"/>
    <s v="Sistema Electrico Rural Pucará"/>
    <s v="SER"/>
    <s v="R"/>
    <s v="Inteconectado"/>
    <s v="PR0099"/>
    <s v="BT5B-R"/>
    <s v="De 30 a 100kWh"/>
    <n v="288"/>
    <n v="16050.53"/>
    <n v="7676.61"/>
    <n v="-4396.43"/>
  </r>
  <r>
    <x v="0"/>
    <x v="8"/>
    <s v="ELOR"/>
    <x v="11"/>
    <x v="227"/>
    <s v="Sistema Electrico Rural Pucará"/>
    <s v="SER"/>
    <s v="R"/>
    <s v="Inteconectado"/>
    <s v="PR0099"/>
    <s v="BT5B-R"/>
    <s v="Mayor a 100kWh"/>
    <n v="41"/>
    <n v="8831.2999999999993"/>
    <n v="5988.01"/>
    <n v="30.91"/>
  </r>
  <r>
    <x v="0"/>
    <x v="8"/>
    <s v="ELOR"/>
    <x v="11"/>
    <x v="228"/>
    <s v="Sistema Electrico Rural Bagua - Jaen Rural"/>
    <s v="SER"/>
    <s v="R"/>
    <s v="Inteconectado"/>
    <s v="SR0097"/>
    <s v="BT5B-R"/>
    <s v="De 0 a 30 kWh "/>
    <n v="10262"/>
    <n v="84194.39"/>
    <n v="66406.28"/>
    <n v="-39668.550000000003"/>
  </r>
  <r>
    <x v="0"/>
    <x v="8"/>
    <s v="ELOR"/>
    <x v="11"/>
    <x v="228"/>
    <s v="Sistema Electrico Rural Bagua - Jaen Rural"/>
    <s v="SER"/>
    <s v="R"/>
    <s v="Inteconectado"/>
    <s v="SR0097"/>
    <s v="BT5B-R"/>
    <s v="De 30 a 100kWh"/>
    <n v="2477"/>
    <n v="137633.32999999999"/>
    <n v="65036.54"/>
    <n v="-35037.089999999997"/>
  </r>
  <r>
    <x v="0"/>
    <x v="8"/>
    <s v="ELOR"/>
    <x v="11"/>
    <x v="228"/>
    <s v="Sistema Electrico Rural Bagua - Jaen Rural"/>
    <s v="SER"/>
    <s v="R"/>
    <s v="Inteconectado"/>
    <s v="SR0097"/>
    <s v="BT5B-R"/>
    <s v="Mayor a 100kWh"/>
    <n v="581"/>
    <n v="134018.18"/>
    <n v="88392.39"/>
    <n v="570.64"/>
  </r>
  <r>
    <x v="0"/>
    <x v="8"/>
    <s v="ELOR"/>
    <x v="11"/>
    <x v="229"/>
    <s v="Sistema Eléctrico Rural Chachapoyas Rural"/>
    <s v="SER"/>
    <s v="R"/>
    <s v="Aislado"/>
    <s v="PL1226"/>
    <s v="BT5B-R"/>
    <s v="De 0 a 30 kWh "/>
    <n v="1045"/>
    <n v="7345.91"/>
    <n v="6648.35"/>
    <n v="-3744.59"/>
  </r>
  <r>
    <x v="0"/>
    <x v="8"/>
    <s v="ELOR"/>
    <x v="11"/>
    <x v="229"/>
    <s v="Sistema Eléctrico Rural Chachapoyas Rural"/>
    <s v="SER"/>
    <s v="R"/>
    <s v="Aislado"/>
    <s v="PL1226"/>
    <s v="BT5B-R"/>
    <s v="De 30 a 100kWh"/>
    <n v="69"/>
    <n v="3272.58"/>
    <n v="1466.66"/>
    <n v="-1056.6500000000001"/>
  </r>
  <r>
    <x v="0"/>
    <x v="8"/>
    <s v="ELOR"/>
    <x v="11"/>
    <x v="229"/>
    <s v="Sistema Eléctrico Rural Chachapoyas Rural"/>
    <s v="SER"/>
    <s v="R"/>
    <s v="Aislado"/>
    <s v="PL1226"/>
    <s v="BT5B-R"/>
    <s v="Mayor a 100kWh"/>
    <n v="6"/>
    <n v="918.1"/>
    <n v="637.52"/>
    <n v="0.06"/>
  </r>
  <r>
    <x v="0"/>
    <x v="8"/>
    <s v="ELPU"/>
    <x v="12"/>
    <x v="230"/>
    <s v="Juliaca"/>
    <s v="2"/>
    <s v="U"/>
    <s v="Inteconectado"/>
    <s v="PL0025"/>
    <s v="BT5B-R"/>
    <s v="De 0 a 30 kWh "/>
    <n v="30613"/>
    <n v="369816"/>
    <n v="256322.33"/>
    <n v="-55023.93"/>
  </r>
  <r>
    <x v="0"/>
    <x v="8"/>
    <s v="ELPU"/>
    <x v="12"/>
    <x v="230"/>
    <s v="Juliaca"/>
    <s v="2"/>
    <s v="U"/>
    <s v="Inteconectado"/>
    <s v="PL0025"/>
    <s v="BT5B-R"/>
    <s v="De 30 a 100kWh"/>
    <n v="30066"/>
    <n v="1750216"/>
    <n v="997192.84"/>
    <n v="-134150.23000000001"/>
  </r>
  <r>
    <x v="0"/>
    <x v="8"/>
    <s v="ELPU"/>
    <x v="12"/>
    <x v="230"/>
    <s v="Juliaca"/>
    <s v="2"/>
    <s v="U"/>
    <s v="Inteconectado"/>
    <s v="PL0025"/>
    <s v="BT5B-R"/>
    <s v="Mayor a 100kWh"/>
    <n v="12911"/>
    <n v="2680287"/>
    <n v="1681121.86"/>
    <n v="47337.41"/>
  </r>
  <r>
    <x v="0"/>
    <x v="8"/>
    <s v="ELPU"/>
    <x v="12"/>
    <x v="231"/>
    <s v="Puno"/>
    <s v="2"/>
    <s v="U"/>
    <s v="Inteconectado"/>
    <s v="PL0026"/>
    <s v="BT5B-R"/>
    <s v="De 0 a 30 kWh "/>
    <n v="11380"/>
    <n v="142395"/>
    <n v="97654.76"/>
    <n v="-21253.84"/>
  </r>
  <r>
    <x v="0"/>
    <x v="8"/>
    <s v="ELPU"/>
    <x v="12"/>
    <x v="231"/>
    <s v="Puno"/>
    <s v="2"/>
    <s v="U"/>
    <s v="Inteconectado"/>
    <s v="PL0026"/>
    <s v="BT5B-R"/>
    <s v="De 30 a 100kWh"/>
    <n v="14832"/>
    <n v="906810"/>
    <n v="519050.06"/>
    <n v="-66447.360000000001"/>
  </r>
  <r>
    <x v="0"/>
    <x v="8"/>
    <s v="ELPU"/>
    <x v="12"/>
    <x v="231"/>
    <s v="Puno"/>
    <s v="2"/>
    <s v="U"/>
    <s v="Inteconectado"/>
    <s v="PL0026"/>
    <s v="BT5B-R"/>
    <s v="Mayor a 100kWh"/>
    <n v="7673"/>
    <n v="1485669"/>
    <n v="935987.61"/>
    <n v="26392.69"/>
  </r>
  <r>
    <x v="0"/>
    <x v="8"/>
    <s v="ELPU"/>
    <x v="12"/>
    <x v="232"/>
    <s v="Azángaro"/>
    <s v="3"/>
    <s v="U"/>
    <s v="Inteconectado"/>
    <s v="PL0027"/>
    <s v="BT5B-R"/>
    <s v="De 0 a 30 kWh "/>
    <n v="7564"/>
    <n v="73009"/>
    <n v="56347.3"/>
    <n v="-11066.95"/>
  </r>
  <r>
    <x v="0"/>
    <x v="8"/>
    <s v="ELPU"/>
    <x v="12"/>
    <x v="232"/>
    <s v="Azángaro"/>
    <s v="3"/>
    <s v="U"/>
    <s v="Inteconectado"/>
    <s v="PL0027"/>
    <s v="BT5B-R"/>
    <s v="De 30 a 100kWh"/>
    <n v="3376"/>
    <n v="185380"/>
    <n v="107377.7"/>
    <n v="-15360.8"/>
  </r>
  <r>
    <x v="0"/>
    <x v="8"/>
    <s v="ELPU"/>
    <x v="12"/>
    <x v="232"/>
    <s v="Azángaro"/>
    <s v="3"/>
    <s v="U"/>
    <s v="Inteconectado"/>
    <s v="PL0027"/>
    <s v="BT5B-R"/>
    <s v="Mayor a 100kWh"/>
    <n v="1329"/>
    <n v="377233"/>
    <n v="239579.5"/>
    <n v="6759.07"/>
  </r>
  <r>
    <x v="0"/>
    <x v="8"/>
    <s v="ELPU"/>
    <x v="12"/>
    <x v="233"/>
    <s v="Antauta"/>
    <s v="4"/>
    <s v="R"/>
    <s v="Inteconectado"/>
    <s v="PL0028"/>
    <s v="BT5B-R"/>
    <s v="De 0 a 30 kWh "/>
    <n v="1891"/>
    <n v="22764"/>
    <n v="12586.62"/>
    <n v="-9392.8799999999992"/>
  </r>
  <r>
    <x v="0"/>
    <x v="8"/>
    <s v="ELPU"/>
    <x v="12"/>
    <x v="233"/>
    <s v="Antauta"/>
    <s v="4"/>
    <s v="R"/>
    <s v="Inteconectado"/>
    <s v="PL0028"/>
    <s v="BT5B-R"/>
    <s v="De 30 a 100kWh"/>
    <n v="975"/>
    <n v="49567"/>
    <n v="24443.11"/>
    <n v="-12070.5"/>
  </r>
  <r>
    <x v="0"/>
    <x v="8"/>
    <s v="ELPU"/>
    <x v="12"/>
    <x v="233"/>
    <s v="Antauta"/>
    <s v="4"/>
    <s v="R"/>
    <s v="Inteconectado"/>
    <s v="PL0028"/>
    <s v="BT5B-R"/>
    <s v="Mayor a 100kWh"/>
    <n v="266"/>
    <n v="114889"/>
    <n v="79686.509999999995"/>
    <n v="2255.4699999999998"/>
  </r>
  <r>
    <x v="0"/>
    <x v="8"/>
    <s v="ELPU"/>
    <x v="12"/>
    <x v="234"/>
    <s v="Ayaviri"/>
    <s v="4"/>
    <s v="R"/>
    <s v="Inteconectado"/>
    <s v="PL0029"/>
    <s v="BT5B-R"/>
    <s v="De 0 a 30 kWh "/>
    <n v="8875"/>
    <n v="96219"/>
    <n v="56497.54"/>
    <n v="-39891.199999999997"/>
  </r>
  <r>
    <x v="0"/>
    <x v="8"/>
    <s v="ELPU"/>
    <x v="12"/>
    <x v="234"/>
    <s v="Ayaviri"/>
    <s v="4"/>
    <s v="R"/>
    <s v="Inteconectado"/>
    <s v="PL0029"/>
    <s v="BT5B-R"/>
    <s v="De 30 a 100kWh"/>
    <n v="2936"/>
    <n v="147627"/>
    <n v="72826.22"/>
    <n v="-36523.839999999997"/>
  </r>
  <r>
    <x v="0"/>
    <x v="8"/>
    <s v="ELPU"/>
    <x v="12"/>
    <x v="234"/>
    <s v="Ayaviri"/>
    <s v="4"/>
    <s v="R"/>
    <s v="Inteconectado"/>
    <s v="PL0029"/>
    <s v="BT5B-R"/>
    <s v="Mayor a 100kWh"/>
    <n v="384"/>
    <n v="121114"/>
    <n v="84645.06"/>
    <n v="2257.8200000000002"/>
  </r>
  <r>
    <x v="0"/>
    <x v="8"/>
    <s v="ELPU"/>
    <x v="12"/>
    <x v="235"/>
    <s v="Ilave-Pomata"/>
    <s v="6"/>
    <s v="R"/>
    <s v="Inteconectado"/>
    <s v="PL0030"/>
    <s v="BT5B-R"/>
    <s v="De 0 a 30 kWh "/>
    <n v="30524"/>
    <n v="235719"/>
    <n v="185930.1"/>
    <n v="-108952.68"/>
  </r>
  <r>
    <x v="0"/>
    <x v="8"/>
    <s v="ELPU"/>
    <x v="12"/>
    <x v="235"/>
    <s v="Ilave-Pomata"/>
    <s v="6"/>
    <s v="R"/>
    <s v="Inteconectado"/>
    <s v="PL0030"/>
    <s v="BT5B-R"/>
    <s v="De 30 a 100kWh"/>
    <n v="5840"/>
    <n v="299751"/>
    <n v="165301.60999999999"/>
    <n v="-80975.39"/>
  </r>
  <r>
    <x v="0"/>
    <x v="8"/>
    <s v="ELPU"/>
    <x v="12"/>
    <x v="235"/>
    <s v="Ilave-Pomata"/>
    <s v="6"/>
    <s v="R"/>
    <s v="Inteconectado"/>
    <s v="PL0030"/>
    <s v="BT5B-R"/>
    <s v="Mayor a 100kWh"/>
    <n v="1034"/>
    <n v="242106"/>
    <n v="189857.92000000001"/>
    <n v="5342.99"/>
  </r>
  <r>
    <x v="0"/>
    <x v="8"/>
    <s v="ELPU"/>
    <x v="12"/>
    <x v="236"/>
    <s v="San Gabán"/>
    <s v="5"/>
    <s v="R"/>
    <s v="Inteconectado"/>
    <s v="PL0220"/>
    <s v="BT5B-R"/>
    <s v="De 0 a 30 kWh "/>
    <n v="286"/>
    <n v="3673"/>
    <n v="2134.7199999999998"/>
    <n v="-1681.92"/>
  </r>
  <r>
    <x v="0"/>
    <x v="8"/>
    <s v="ELPU"/>
    <x v="12"/>
    <x v="236"/>
    <s v="San Gabán"/>
    <s v="5"/>
    <s v="R"/>
    <s v="Inteconectado"/>
    <s v="PL0220"/>
    <s v="BT5B-R"/>
    <s v="De 30 a 100kWh"/>
    <n v="248"/>
    <n v="13480"/>
    <n v="7506.08"/>
    <n v="-3407.52"/>
  </r>
  <r>
    <x v="0"/>
    <x v="8"/>
    <s v="ELPU"/>
    <x v="12"/>
    <x v="236"/>
    <s v="San Gabán"/>
    <s v="5"/>
    <s v="R"/>
    <s v="Inteconectado"/>
    <s v="PL0220"/>
    <s v="BT5B-R"/>
    <s v="Mayor a 100kWh"/>
    <n v="62"/>
    <n v="11553"/>
    <n v="9026.42"/>
    <n v="255.23"/>
  </r>
  <r>
    <x v="0"/>
    <x v="8"/>
    <s v="ELPU"/>
    <x v="12"/>
    <x v="237"/>
    <s v="Azángaro Rural"/>
    <s v="5"/>
    <s v="R"/>
    <s v="Inteconectado"/>
    <s v="PL0237"/>
    <s v="BT5B-R"/>
    <s v="De 0 a 30 kWh "/>
    <n v="25922"/>
    <n v="186026"/>
    <n v="152762.85999999999"/>
    <n v="-85988.44"/>
  </r>
  <r>
    <x v="0"/>
    <x v="8"/>
    <s v="ELPU"/>
    <x v="12"/>
    <x v="237"/>
    <s v="Azángaro Rural"/>
    <s v="5"/>
    <s v="R"/>
    <s v="Inteconectado"/>
    <s v="PL0237"/>
    <s v="BT5B-R"/>
    <s v="De 30 a 100kWh"/>
    <n v="4342"/>
    <n v="218578"/>
    <n v="119497.2"/>
    <n v="-60211.38"/>
  </r>
  <r>
    <x v="0"/>
    <x v="8"/>
    <s v="ELPU"/>
    <x v="12"/>
    <x v="237"/>
    <s v="Azángaro Rural"/>
    <s v="5"/>
    <s v="R"/>
    <s v="Inteconectado"/>
    <s v="PL0237"/>
    <s v="BT5B-R"/>
    <s v="Mayor a 100kWh"/>
    <n v="567"/>
    <n v="170801"/>
    <n v="133235.23000000001"/>
    <n v="3751.7"/>
  </r>
  <r>
    <x v="0"/>
    <x v="8"/>
    <s v="ELPU"/>
    <x v="12"/>
    <x v="238"/>
    <s v="Juliaca Rural"/>
    <s v="6"/>
    <s v="R"/>
    <s v="Inteconectado"/>
    <s v="PL0238"/>
    <s v="BT5B-R"/>
    <s v="De 0 a 30 kWh "/>
    <n v="15529"/>
    <n v="127573"/>
    <n v="96852.5"/>
    <n v="-58999.19"/>
  </r>
  <r>
    <x v="0"/>
    <x v="8"/>
    <s v="ELPU"/>
    <x v="12"/>
    <x v="238"/>
    <s v="Juliaca Rural"/>
    <s v="6"/>
    <s v="R"/>
    <s v="Inteconectado"/>
    <s v="PL0238"/>
    <s v="BT5B-R"/>
    <s v="De 30 a 100kWh"/>
    <n v="2208"/>
    <n v="116688"/>
    <n v="65032.41"/>
    <n v="-30629.39"/>
  </r>
  <r>
    <x v="0"/>
    <x v="8"/>
    <s v="ELPU"/>
    <x v="12"/>
    <x v="238"/>
    <s v="Juliaca Rural"/>
    <s v="6"/>
    <s v="R"/>
    <s v="Inteconectado"/>
    <s v="PL0238"/>
    <s v="BT5B-R"/>
    <s v="Mayor a 100kWh"/>
    <n v="242"/>
    <n v="54375"/>
    <n v="42705.24"/>
    <n v="1201.1199999999999"/>
  </r>
  <r>
    <x v="0"/>
    <x v="8"/>
    <s v="ELPU"/>
    <x v="12"/>
    <x v="239"/>
    <s v="Puno Baja Densidad"/>
    <s v="5"/>
    <s v="R"/>
    <s v="Inteconectado"/>
    <s v="PL0239"/>
    <s v="BT5B-R"/>
    <s v="De 0 a 30 kWh "/>
    <n v="4427"/>
    <n v="32606"/>
    <n v="26388.23"/>
    <n v="-15169.37"/>
  </r>
  <r>
    <x v="0"/>
    <x v="8"/>
    <s v="ELPU"/>
    <x v="12"/>
    <x v="239"/>
    <s v="Puno Baja Densidad"/>
    <s v="5"/>
    <s v="R"/>
    <s v="Inteconectado"/>
    <s v="PL0239"/>
    <s v="BT5B-R"/>
    <s v="De 30 a 100kWh"/>
    <n v="597"/>
    <n v="29684"/>
    <n v="16241.95"/>
    <n v="-8328.7000000000007"/>
  </r>
  <r>
    <x v="0"/>
    <x v="8"/>
    <s v="ELPU"/>
    <x v="12"/>
    <x v="239"/>
    <s v="Puno Baja Densidad"/>
    <s v="5"/>
    <s v="R"/>
    <s v="Inteconectado"/>
    <s v="PL0239"/>
    <s v="BT5B-R"/>
    <s v="Mayor a 100kWh"/>
    <n v="96"/>
    <n v="23098"/>
    <n v="18213.400000000001"/>
    <n v="514.08000000000004"/>
  </r>
  <r>
    <x v="0"/>
    <x v="8"/>
    <s v="ELPU"/>
    <x v="12"/>
    <x v="240"/>
    <s v="SER ILAVE POMATA"/>
    <s v="SER"/>
    <s v="R"/>
    <s v="Inteconectado"/>
    <s v="PR0026"/>
    <s v="BT5B-R"/>
    <s v="De 0 a 30 kWh "/>
    <n v="1263"/>
    <n v="721"/>
    <n v="6750.65"/>
    <n v="-389.22"/>
  </r>
  <r>
    <x v="0"/>
    <x v="8"/>
    <s v="ELPU"/>
    <x v="12"/>
    <x v="240"/>
    <s v="SER ILAVE POMATA"/>
    <s v="SER"/>
    <s v="R"/>
    <s v="Inteconectado"/>
    <s v="PR0026"/>
    <s v="BT5B-R"/>
    <s v="De 30 a 100kWh"/>
    <n v="8"/>
    <n v="426"/>
    <n v="282.41000000000003"/>
    <n v="-129.52000000000001"/>
  </r>
  <r>
    <x v="0"/>
    <x v="8"/>
    <s v="ELPU"/>
    <x v="12"/>
    <x v="240"/>
    <s v="SER ILAVE POMATA"/>
    <s v="SER"/>
    <s v="R"/>
    <s v="Inteconectado"/>
    <s v="PR0026"/>
    <s v="BT5B-R"/>
    <s v="Mayor a 100kWh"/>
    <n v="3"/>
    <n v="438"/>
    <n v="408.13"/>
    <n v="11.53"/>
  </r>
  <r>
    <x v="0"/>
    <x v="8"/>
    <s v="ELPU"/>
    <x v="12"/>
    <x v="241"/>
    <s v="Sistema Eléctrico Rural  Azángaro"/>
    <s v="SER"/>
    <s v="R"/>
    <s v="Inteconectado"/>
    <s v="PR0027"/>
    <s v="BT5B-R"/>
    <s v="De 0 a 30 kWh "/>
    <n v="7574"/>
    <n v="31488"/>
    <n v="49373"/>
    <n v="-16908.080000000002"/>
  </r>
  <r>
    <x v="0"/>
    <x v="8"/>
    <s v="ELPU"/>
    <x v="12"/>
    <x v="241"/>
    <s v="Sistema Eléctrico Rural  Azángaro"/>
    <s v="SER"/>
    <s v="R"/>
    <s v="Inteconectado"/>
    <s v="PR0027"/>
    <s v="BT5B-R"/>
    <s v="De 30 a 100kWh"/>
    <n v="262"/>
    <n v="13189"/>
    <n v="8549.61"/>
    <n v="-4219.2"/>
  </r>
  <r>
    <x v="0"/>
    <x v="8"/>
    <s v="ELPU"/>
    <x v="12"/>
    <x v="241"/>
    <s v="Sistema Eléctrico Rural  Azángaro"/>
    <s v="SER"/>
    <s v="R"/>
    <s v="Inteconectado"/>
    <s v="PR0027"/>
    <s v="BT5B-R"/>
    <s v="Mayor a 100kWh"/>
    <n v="29"/>
    <n v="6278"/>
    <n v="5747.09"/>
    <n v="162.41"/>
  </r>
  <r>
    <x v="0"/>
    <x v="8"/>
    <s v="ELPU"/>
    <x v="12"/>
    <x v="242"/>
    <s v="Sistema Eléctrico Rural  Ayaviri"/>
    <s v="SER"/>
    <s v="R"/>
    <s v="Inteconectado"/>
    <s v="PR0029"/>
    <s v="BT5B-R"/>
    <s v="De 0 a 30 kWh "/>
    <n v="3645"/>
    <n v="13341"/>
    <n v="23176.37"/>
    <n v="-7192.98"/>
  </r>
  <r>
    <x v="0"/>
    <x v="8"/>
    <s v="ELPU"/>
    <x v="12"/>
    <x v="242"/>
    <s v="Sistema Eléctrico Rural  Ayaviri"/>
    <s v="SER"/>
    <s v="R"/>
    <s v="Inteconectado"/>
    <s v="PR0029"/>
    <s v="BT5B-R"/>
    <s v="De 30 a 100kWh"/>
    <n v="93"/>
    <n v="4700"/>
    <n v="3061.01"/>
    <n v="-1503.81"/>
  </r>
  <r>
    <x v="0"/>
    <x v="8"/>
    <s v="ELPU"/>
    <x v="12"/>
    <x v="242"/>
    <s v="Sistema Eléctrico Rural  Ayaviri"/>
    <s v="SER"/>
    <s v="R"/>
    <s v="Inteconectado"/>
    <s v="PR0029"/>
    <s v="BT5B-R"/>
    <s v="Mayor a 100kWh"/>
    <n v="10"/>
    <n v="3273"/>
    <n v="2980.71"/>
    <n v="83.97"/>
  </r>
  <r>
    <x v="0"/>
    <x v="8"/>
    <s v="ELPU"/>
    <x v="12"/>
    <x v="243"/>
    <s v="Sistema Eléctrico Rural  Juliaca"/>
    <s v="SER"/>
    <s v="R"/>
    <s v="Inteconectado"/>
    <s v="PR0025"/>
    <s v="BT5B-R"/>
    <s v="De 0 a 30 kWh "/>
    <n v="3852"/>
    <n v="18433"/>
    <n v="25967.13"/>
    <n v="-9953.02"/>
  </r>
  <r>
    <x v="0"/>
    <x v="8"/>
    <s v="ELPU"/>
    <x v="12"/>
    <x v="243"/>
    <s v="Sistema Eléctrico Rural  Juliaca"/>
    <s v="SER"/>
    <s v="R"/>
    <s v="Inteconectado"/>
    <s v="PR0025"/>
    <s v="BT5B-R"/>
    <s v="De 30 a 100kWh"/>
    <n v="269"/>
    <n v="14093"/>
    <n v="9306.52"/>
    <n v="-4358.71"/>
  </r>
  <r>
    <x v="0"/>
    <x v="8"/>
    <s v="ELPU"/>
    <x v="12"/>
    <x v="243"/>
    <s v="Sistema Eléctrico Rural  Juliaca"/>
    <s v="SER"/>
    <s v="R"/>
    <s v="Inteconectado"/>
    <s v="PR0025"/>
    <s v="BT5B-R"/>
    <s v="Mayor a 100kWh"/>
    <n v="61"/>
    <n v="13465"/>
    <n v="12399.7"/>
    <n v="349.27"/>
  </r>
  <r>
    <x v="0"/>
    <x v="8"/>
    <s v="ELPU"/>
    <x v="12"/>
    <x v="244"/>
    <s v="Sistema Eléctrico Rural Antauta"/>
    <s v="SER"/>
    <s v="R"/>
    <s v="Inteconectado"/>
    <s v="PR0029"/>
    <s v="BT5B-R"/>
    <s v="De 0 a 30 kWh "/>
    <n v="463"/>
    <n v="1546"/>
    <n v="2893.49"/>
    <n v="-829.61"/>
  </r>
  <r>
    <x v="0"/>
    <x v="8"/>
    <s v="ELPU"/>
    <x v="12"/>
    <x v="244"/>
    <s v="Sistema Eléctrico Rural Antauta"/>
    <s v="SER"/>
    <s v="R"/>
    <s v="Inteconectado"/>
    <s v="PR0029"/>
    <s v="BT5B-R"/>
    <s v="De 30 a 100kWh"/>
    <n v="18"/>
    <n v="1014"/>
    <n v="680.69"/>
    <n v="-289.8"/>
  </r>
  <r>
    <x v="0"/>
    <x v="8"/>
    <s v="ELPU"/>
    <x v="12"/>
    <x v="244"/>
    <s v="Sistema Eléctrico Rural Antauta"/>
    <s v="SER"/>
    <s v="R"/>
    <s v="Inteconectado"/>
    <s v="PR0029"/>
    <s v="BT5B-R"/>
    <s v="Mayor a 100kWh"/>
    <n v="15"/>
    <n v="3363"/>
    <n v="3075.59"/>
    <n v="87.01"/>
  </r>
  <r>
    <x v="0"/>
    <x v="8"/>
    <s v="ELPU"/>
    <x v="12"/>
    <x v="345"/>
    <s v="SER SAN GABAN"/>
    <s v="SER"/>
    <s v="R"/>
    <s v="Inteconectado"/>
    <s v="PR0020"/>
    <s v="BT5B-R"/>
    <s v="De 0 a 30 kWh "/>
    <n v="58"/>
    <n v="5"/>
    <n v="224.1"/>
    <n v="-1.99"/>
  </r>
  <r>
    <x v="0"/>
    <x v="8"/>
    <s v="ELS"/>
    <x v="13"/>
    <x v="245"/>
    <s v="Ilo"/>
    <s v="3"/>
    <s v="U"/>
    <s v="Inteconectado"/>
    <s v="PL0110"/>
    <s v="BT5B-R"/>
    <s v="De 0 a 30 kWh "/>
    <n v="5512"/>
    <n v="53374.48"/>
    <n v="38267.57"/>
    <n v="-7112.47"/>
  </r>
  <r>
    <x v="0"/>
    <x v="8"/>
    <s v="ELS"/>
    <x v="13"/>
    <x v="245"/>
    <s v="Ilo"/>
    <s v="3"/>
    <s v="U"/>
    <s v="Inteconectado"/>
    <s v="PL0110"/>
    <s v="BT5B-R"/>
    <s v="De 30 a 100kWh"/>
    <n v="9375"/>
    <n v="619409"/>
    <n v="321509.64"/>
    <n v="-37500"/>
  </r>
  <r>
    <x v="0"/>
    <x v="8"/>
    <s v="ELS"/>
    <x v="13"/>
    <x v="245"/>
    <s v="Ilo"/>
    <s v="3"/>
    <s v="U"/>
    <s v="Inteconectado"/>
    <s v="PL0110"/>
    <s v="BT5B-R"/>
    <s v="Mayor a 100kWh"/>
    <n v="7277"/>
    <n v="1353754"/>
    <n v="759664.7"/>
    <n v="15757.32"/>
  </r>
  <r>
    <x v="0"/>
    <x v="8"/>
    <s v="ELS"/>
    <x v="13"/>
    <x v="246"/>
    <s v="Moquegua"/>
    <s v="3"/>
    <s v="U"/>
    <s v="Inteconectado"/>
    <s v="PL0111"/>
    <s v="BT5B-R"/>
    <s v="De 0 a 30 kWh "/>
    <n v="6207"/>
    <n v="61412"/>
    <n v="44385.61"/>
    <n v="-8441.07"/>
  </r>
  <r>
    <x v="0"/>
    <x v="8"/>
    <s v="ELS"/>
    <x v="13"/>
    <x v="246"/>
    <s v="Moquegua"/>
    <s v="3"/>
    <s v="U"/>
    <s v="Inteconectado"/>
    <s v="PL0111"/>
    <s v="BT5B-R"/>
    <s v="De 30 a 100kWh"/>
    <n v="8537"/>
    <n v="553228"/>
    <n v="295177.21000000002"/>
    <n v="-35238.44"/>
  </r>
  <r>
    <x v="0"/>
    <x v="8"/>
    <s v="ELS"/>
    <x v="13"/>
    <x v="246"/>
    <s v="Moquegua"/>
    <s v="3"/>
    <s v="U"/>
    <s v="Inteconectado"/>
    <s v="PL0111"/>
    <s v="BT5B-R"/>
    <s v="Mayor a 100kWh"/>
    <n v="6098"/>
    <n v="1229230.67"/>
    <n v="702204.73"/>
    <n v="7667.3"/>
  </r>
  <r>
    <x v="0"/>
    <x v="8"/>
    <s v="ELS"/>
    <x v="13"/>
    <x v="247"/>
    <s v="Tacna"/>
    <s v="2"/>
    <s v="U"/>
    <s v="Inteconectado"/>
    <s v="PL0112"/>
    <s v="BT5B-R"/>
    <s v="De 0 a 30 kWh "/>
    <n v="20377"/>
    <n v="218211.48"/>
    <n v="146369.66"/>
    <n v="-28520.11"/>
  </r>
  <r>
    <x v="0"/>
    <x v="8"/>
    <s v="ELS"/>
    <x v="13"/>
    <x v="247"/>
    <s v="Tacna"/>
    <s v="2"/>
    <s v="U"/>
    <s v="Inteconectado"/>
    <s v="PL0112"/>
    <s v="BT5B-R"/>
    <s v="De 30 a 100kWh"/>
    <n v="30853"/>
    <n v="1982748"/>
    <n v="1008237.86"/>
    <n v="-120994.08"/>
  </r>
  <r>
    <x v="0"/>
    <x v="8"/>
    <s v="ELS"/>
    <x v="13"/>
    <x v="247"/>
    <s v="Tacna"/>
    <s v="2"/>
    <s v="U"/>
    <s v="Inteconectado"/>
    <s v="PL0112"/>
    <s v="BT5B-R"/>
    <s v="Mayor a 100kWh"/>
    <n v="25587"/>
    <n v="5140858"/>
    <n v="2829281.64"/>
    <n v="63874.59"/>
  </r>
  <r>
    <x v="0"/>
    <x v="8"/>
    <s v="ELS"/>
    <x v="13"/>
    <x v="248"/>
    <s v="Yarada"/>
    <s v="3"/>
    <s v="U"/>
    <s v="Inteconectado"/>
    <s v="PL0113"/>
    <s v="BT5B-R"/>
    <s v="De 0 a 30 kWh "/>
    <n v="251"/>
    <n v="3016"/>
    <n v="2025.49"/>
    <n v="-418.31"/>
  </r>
  <r>
    <x v="0"/>
    <x v="8"/>
    <s v="ELS"/>
    <x v="13"/>
    <x v="248"/>
    <s v="Yarada"/>
    <s v="3"/>
    <s v="U"/>
    <s v="Inteconectado"/>
    <s v="PL0113"/>
    <s v="BT5B-R"/>
    <s v="De 30 a 100kWh"/>
    <n v="323"/>
    <n v="20441"/>
    <n v="10979.21"/>
    <n v="-1351.73"/>
  </r>
  <r>
    <x v="0"/>
    <x v="8"/>
    <s v="ELS"/>
    <x v="13"/>
    <x v="248"/>
    <s v="Yarada"/>
    <s v="3"/>
    <s v="U"/>
    <s v="Inteconectado"/>
    <s v="PL0113"/>
    <s v="BT5B-R"/>
    <s v="Mayor a 100kWh"/>
    <n v="314"/>
    <n v="93864"/>
    <n v="53036.4"/>
    <n v="-3.39"/>
  </r>
  <r>
    <x v="0"/>
    <x v="8"/>
    <s v="ELS"/>
    <x v="13"/>
    <x v="249"/>
    <s v="Puquina-Omate-Ubinas"/>
    <s v="4"/>
    <s v="R"/>
    <s v="Inteconectado"/>
    <s v="PL0114"/>
    <s v="BT5B-R"/>
    <s v="De 0 a 30 kWh "/>
    <n v="2027"/>
    <n v="17945"/>
    <n v="11465.09"/>
    <n v="-6737.28"/>
  </r>
  <r>
    <x v="0"/>
    <x v="8"/>
    <s v="ELS"/>
    <x v="13"/>
    <x v="249"/>
    <s v="Puquina-Omate-Ubinas"/>
    <s v="4"/>
    <s v="R"/>
    <s v="Inteconectado"/>
    <s v="PL0114"/>
    <s v="BT5B-R"/>
    <s v="De 30 a 100kWh"/>
    <n v="855"/>
    <n v="46584"/>
    <n v="21599.94"/>
    <n v="-9695.6299999999992"/>
  </r>
  <r>
    <x v="0"/>
    <x v="8"/>
    <s v="ELS"/>
    <x v="13"/>
    <x v="249"/>
    <s v="Puquina-Omate-Ubinas"/>
    <s v="4"/>
    <s v="R"/>
    <s v="Inteconectado"/>
    <s v="PL0114"/>
    <s v="BT5B-R"/>
    <s v="Mayor a 100kWh"/>
    <n v="175"/>
    <n v="59054"/>
    <n v="26101.06"/>
    <n v="-10283.790000000001"/>
  </r>
  <r>
    <x v="0"/>
    <x v="8"/>
    <s v="ELS"/>
    <x v="13"/>
    <x v="250"/>
    <s v="Tarata"/>
    <s v="5"/>
    <s v="R"/>
    <s v="Inteconectado"/>
    <s v="PL0115"/>
    <s v="BT5B-R"/>
    <s v="De 0 a 30 kWh "/>
    <n v="4102"/>
    <n v="37561.33"/>
    <n v="25457.47"/>
    <n v="-15697.72"/>
  </r>
  <r>
    <x v="0"/>
    <x v="8"/>
    <s v="ELS"/>
    <x v="13"/>
    <x v="250"/>
    <s v="Tarata"/>
    <s v="5"/>
    <s v="R"/>
    <s v="Inteconectado"/>
    <s v="PL0115"/>
    <s v="BT5B-R"/>
    <s v="De 30 a 100kWh"/>
    <n v="1093"/>
    <n v="57053"/>
    <n v="28807.040000000001"/>
    <n v="-13878.73"/>
  </r>
  <r>
    <x v="0"/>
    <x v="8"/>
    <s v="ELS"/>
    <x v="13"/>
    <x v="250"/>
    <s v="Tarata"/>
    <s v="5"/>
    <s v="R"/>
    <s v="Inteconectado"/>
    <s v="PL0115"/>
    <s v="BT5B-R"/>
    <s v="Mayor a 100kWh"/>
    <n v="227"/>
    <n v="62071"/>
    <n v="43336.2"/>
    <n v="618.04"/>
  </r>
  <r>
    <x v="0"/>
    <x v="8"/>
    <s v="ELS"/>
    <x v="13"/>
    <x v="251"/>
    <s v="Tomasiri"/>
    <s v="4"/>
    <s v="R"/>
    <s v="Inteconectado"/>
    <s v="PL0116"/>
    <s v="BT5B-R"/>
    <s v="De 0 a 30 kWh "/>
    <n v="2243"/>
    <n v="13083.5"/>
    <n v="11349.25"/>
    <n v="-5030.51"/>
  </r>
  <r>
    <x v="0"/>
    <x v="8"/>
    <s v="ELS"/>
    <x v="13"/>
    <x v="251"/>
    <s v="Tomasiri"/>
    <s v="4"/>
    <s v="R"/>
    <s v="Inteconectado"/>
    <s v="PL0116"/>
    <s v="BT5B-R"/>
    <s v="De 30 a 100kWh"/>
    <n v="1182"/>
    <n v="69011"/>
    <n v="32925.83"/>
    <n v="-13467.06"/>
  </r>
  <r>
    <x v="0"/>
    <x v="8"/>
    <s v="ELS"/>
    <x v="13"/>
    <x v="251"/>
    <s v="Tomasiri"/>
    <s v="4"/>
    <s v="R"/>
    <s v="Inteconectado"/>
    <s v="PL0116"/>
    <s v="BT5B-R"/>
    <s v="Mayor a 100kWh"/>
    <n v="379"/>
    <n v="87314"/>
    <n v="54430.47"/>
    <n v="-50.97"/>
  </r>
  <r>
    <x v="0"/>
    <x v="8"/>
    <s v="ELS"/>
    <x v="13"/>
    <x v="252"/>
    <s v="Ichuña"/>
    <s v="5"/>
    <s v="R"/>
    <s v="Inteconectado"/>
    <s v="PL0117"/>
    <s v="BT5B-R"/>
    <s v="De 0 a 30 kWh "/>
    <n v="229"/>
    <n v="2509"/>
    <n v="1533.29"/>
    <n v="-1059.48"/>
  </r>
  <r>
    <x v="0"/>
    <x v="8"/>
    <s v="ELS"/>
    <x v="13"/>
    <x v="252"/>
    <s v="Ichuña"/>
    <s v="5"/>
    <s v="R"/>
    <s v="Inteconectado"/>
    <s v="PL0117"/>
    <s v="BT5B-R"/>
    <s v="De 30 a 100kWh"/>
    <n v="109"/>
    <n v="5712"/>
    <n v="2887.6"/>
    <n v="-1423.26"/>
  </r>
  <r>
    <x v="0"/>
    <x v="8"/>
    <s v="ELS"/>
    <x v="13"/>
    <x v="252"/>
    <s v="Ichuña"/>
    <s v="5"/>
    <s v="R"/>
    <s v="Inteconectado"/>
    <s v="PL0117"/>
    <s v="BT5B-R"/>
    <s v="Mayor a 100kWh"/>
    <n v="29"/>
    <n v="8701"/>
    <n v="5674.65"/>
    <n v="-363.53"/>
  </r>
  <r>
    <x v="0"/>
    <x v="8"/>
    <s v="ELS"/>
    <x v="13"/>
    <x v="253"/>
    <s v="Moquegua Rural"/>
    <s v="5"/>
    <s v="R"/>
    <s v="Inteconectado"/>
    <s v="PL0240"/>
    <s v="BT5B-R"/>
    <s v="De 0 a 30 kWh "/>
    <n v="768"/>
    <n v="5807"/>
    <n v="4930.2"/>
    <n v="-2534.08"/>
  </r>
  <r>
    <x v="0"/>
    <x v="8"/>
    <s v="ELS"/>
    <x v="13"/>
    <x v="253"/>
    <s v="Moquegua Rural"/>
    <s v="5"/>
    <s v="R"/>
    <s v="Inteconectado"/>
    <s v="PL0240"/>
    <s v="BT5B-R"/>
    <s v="De 30 a 100kWh"/>
    <n v="505"/>
    <n v="30403"/>
    <n v="16187.15"/>
    <n v="-6448.9"/>
  </r>
  <r>
    <x v="0"/>
    <x v="8"/>
    <s v="ELS"/>
    <x v="13"/>
    <x v="253"/>
    <s v="Moquegua Rural"/>
    <s v="5"/>
    <s v="R"/>
    <s v="Inteconectado"/>
    <s v="PL0240"/>
    <s v="BT5B-R"/>
    <s v="Mayor a 100kWh"/>
    <n v="109"/>
    <n v="28039"/>
    <n v="16755.66"/>
    <n v="-2549.52"/>
  </r>
  <r>
    <x v="0"/>
    <x v="8"/>
    <s v="ELSE"/>
    <x v="14"/>
    <x v="254"/>
    <s v="Cusco"/>
    <s v="2"/>
    <s v="U"/>
    <s v="Inteconectado"/>
    <s v="PL0032"/>
    <s v="BT5B-R"/>
    <s v="De 0 a 30 kWh "/>
    <n v="22289"/>
    <n v="257191"/>
    <n v="174451.13"/>
    <n v="-36053.839999999997"/>
  </r>
  <r>
    <x v="0"/>
    <x v="8"/>
    <s v="ELSE"/>
    <x v="14"/>
    <x v="254"/>
    <s v="Cusco"/>
    <s v="2"/>
    <s v="U"/>
    <s v="Inteconectado"/>
    <s v="PL0032"/>
    <s v="BT5B-R"/>
    <s v="De 30 a 100kWh"/>
    <n v="40359"/>
    <n v="2606217"/>
    <n v="1412114.22"/>
    <n v="-169816.5"/>
  </r>
  <r>
    <x v="0"/>
    <x v="8"/>
    <s v="ELSE"/>
    <x v="14"/>
    <x v="254"/>
    <s v="Cusco"/>
    <s v="2"/>
    <s v="U"/>
    <s v="Inteconectado"/>
    <s v="PL0032"/>
    <s v="BT5B-R"/>
    <s v="Mayor a 100kWh"/>
    <n v="39864"/>
    <n v="8813893"/>
    <n v="5212481.8099999996"/>
    <n v="146899.72"/>
  </r>
  <r>
    <x v="0"/>
    <x v="8"/>
    <s v="ELSE"/>
    <x v="14"/>
    <x v="255"/>
    <s v="Iberia"/>
    <s v="5"/>
    <s v="R"/>
    <s v="Inteconectado"/>
    <s v="PL0033"/>
    <s v="BT5B-R"/>
    <s v="De 0 a 30 kWh "/>
    <n v="332"/>
    <n v="3224"/>
    <n v="1963.18"/>
    <n v="-1724.24"/>
  </r>
  <r>
    <x v="0"/>
    <x v="8"/>
    <s v="ELSE"/>
    <x v="14"/>
    <x v="255"/>
    <s v="Iberia"/>
    <s v="5"/>
    <s v="R"/>
    <s v="Inteconectado"/>
    <s v="PL0033"/>
    <s v="BT5B-R"/>
    <s v="De 30 a 100kWh"/>
    <n v="472"/>
    <n v="30733"/>
    <n v="17182.75"/>
    <n v="-7575.6"/>
  </r>
  <r>
    <x v="0"/>
    <x v="8"/>
    <s v="ELSE"/>
    <x v="14"/>
    <x v="255"/>
    <s v="Iberia"/>
    <s v="5"/>
    <s v="R"/>
    <s v="Inteconectado"/>
    <s v="PL0033"/>
    <s v="BT5B-R"/>
    <s v="Mayor a 100kWh"/>
    <n v="319"/>
    <n v="58567"/>
    <n v="46240.13"/>
    <n v="1300.18"/>
  </r>
  <r>
    <x v="0"/>
    <x v="8"/>
    <s v="ELSE"/>
    <x v="14"/>
    <x v="256"/>
    <s v="Puerto Maldonado"/>
    <s v="2"/>
    <s v="U"/>
    <s v="Inteconectado"/>
    <s v="PL0034"/>
    <s v="BT5B-R"/>
    <s v="De 0 a 30 kWh "/>
    <n v="3053"/>
    <n v="31421"/>
    <n v="23056.5"/>
    <n v="-4651.67"/>
  </r>
  <r>
    <x v="0"/>
    <x v="8"/>
    <s v="ELSE"/>
    <x v="14"/>
    <x v="256"/>
    <s v="Puerto Maldonado"/>
    <s v="2"/>
    <s v="U"/>
    <s v="Inteconectado"/>
    <s v="PL0034"/>
    <s v="BT5B-R"/>
    <s v="De 30 a 100kWh"/>
    <n v="5389"/>
    <n v="360274"/>
    <n v="205537.31"/>
    <n v="-23927.16"/>
  </r>
  <r>
    <x v="0"/>
    <x v="8"/>
    <s v="ELSE"/>
    <x v="14"/>
    <x v="256"/>
    <s v="Puerto Maldonado"/>
    <s v="2"/>
    <s v="U"/>
    <s v="Inteconectado"/>
    <s v="PL0034"/>
    <s v="BT5B-R"/>
    <s v="Mayor a 100kWh"/>
    <n v="8152"/>
    <n v="1980964"/>
    <n v="1231875.97"/>
    <n v="33990.370000000003"/>
  </r>
  <r>
    <x v="0"/>
    <x v="8"/>
    <s v="ELSE"/>
    <x v="14"/>
    <x v="257"/>
    <s v="Abancay"/>
    <s v="2"/>
    <s v="U"/>
    <s v="Inteconectado"/>
    <s v="PL0035"/>
    <s v="BT5B-R"/>
    <s v="De 0 a 30 kWh "/>
    <n v="4266"/>
    <n v="54888"/>
    <n v="37265.269999999997"/>
    <n v="-8189.68"/>
  </r>
  <r>
    <x v="0"/>
    <x v="8"/>
    <s v="ELSE"/>
    <x v="14"/>
    <x v="257"/>
    <s v="Abancay"/>
    <s v="2"/>
    <s v="U"/>
    <s v="Inteconectado"/>
    <s v="PL0035"/>
    <s v="BT5B-R"/>
    <s v="De 30 a 100kWh"/>
    <n v="6936"/>
    <n v="434253"/>
    <n v="248678.23"/>
    <n v="-31092.74"/>
  </r>
  <r>
    <x v="0"/>
    <x v="8"/>
    <s v="ELSE"/>
    <x v="14"/>
    <x v="257"/>
    <s v="Abancay"/>
    <s v="2"/>
    <s v="U"/>
    <s v="Inteconectado"/>
    <s v="PL0035"/>
    <s v="BT5B-R"/>
    <s v="Mayor a 100kWh"/>
    <n v="4225"/>
    <n v="780814"/>
    <n v="491949.23"/>
    <n v="13592.72"/>
  </r>
  <r>
    <x v="0"/>
    <x v="8"/>
    <s v="ELSE"/>
    <x v="14"/>
    <x v="258"/>
    <s v="La Convención"/>
    <s v="2"/>
    <s v="U"/>
    <s v="Inteconectado"/>
    <s v="PL0036"/>
    <s v="BT5B-R"/>
    <s v="De 0 a 30 kWh "/>
    <n v="2274"/>
    <n v="24445"/>
    <n v="17635.84"/>
    <n v="-3619.52"/>
  </r>
  <r>
    <x v="0"/>
    <x v="8"/>
    <s v="ELSE"/>
    <x v="14"/>
    <x v="258"/>
    <s v="La Convención"/>
    <s v="2"/>
    <s v="U"/>
    <s v="Inteconectado"/>
    <s v="PL0036"/>
    <s v="BT5B-R"/>
    <s v="De 30 a 100kWh"/>
    <n v="3683"/>
    <n v="238765"/>
    <n v="136073.09"/>
    <n v="-16352.05"/>
  </r>
  <r>
    <x v="0"/>
    <x v="8"/>
    <s v="ELSE"/>
    <x v="14"/>
    <x v="258"/>
    <s v="La Convención"/>
    <s v="2"/>
    <s v="U"/>
    <s v="Inteconectado"/>
    <s v="PL0036"/>
    <s v="BT5B-R"/>
    <s v="Mayor a 100kWh"/>
    <n v="3273"/>
    <n v="700845"/>
    <n v="437272.13"/>
    <n v="12279.25"/>
  </r>
  <r>
    <x v="0"/>
    <x v="8"/>
    <s v="ELSE"/>
    <x v="14"/>
    <x v="259"/>
    <s v="Yauri"/>
    <s v="4"/>
    <s v="R"/>
    <s v="Inteconectado"/>
    <s v="PL0038"/>
    <s v="BT5B-R"/>
    <s v="De 0 a 30 kWh "/>
    <n v="8299"/>
    <n v="96095"/>
    <n v="54634.19"/>
    <n v="-40130.800000000003"/>
  </r>
  <r>
    <x v="0"/>
    <x v="8"/>
    <s v="ELSE"/>
    <x v="14"/>
    <x v="259"/>
    <s v="Yauri"/>
    <s v="4"/>
    <s v="R"/>
    <s v="Inteconectado"/>
    <s v="PL0038"/>
    <s v="BT5B-R"/>
    <s v="De 30 a 100kWh"/>
    <n v="3393"/>
    <n v="176720"/>
    <n v="88806.68"/>
    <n v="-42514.29"/>
  </r>
  <r>
    <x v="0"/>
    <x v="8"/>
    <s v="ELSE"/>
    <x v="14"/>
    <x v="259"/>
    <s v="Yauri"/>
    <s v="4"/>
    <s v="R"/>
    <s v="Inteconectado"/>
    <s v="PL0038"/>
    <s v="BT5B-R"/>
    <s v="Mayor a 100kWh"/>
    <n v="617"/>
    <n v="133267"/>
    <n v="94649.63"/>
    <n v="2660.7"/>
  </r>
  <r>
    <x v="0"/>
    <x v="8"/>
    <s v="ELSE"/>
    <x v="14"/>
    <x v="260"/>
    <s v="Iñapari"/>
    <s v="3"/>
    <s v="U"/>
    <s v="Inteconectado"/>
    <s v="PL0039"/>
    <s v="BT5B-R"/>
    <s v="De 0 a 30 kWh "/>
    <n v="72"/>
    <n v="575"/>
    <n v="428.22"/>
    <n v="-141.99"/>
  </r>
  <r>
    <x v="0"/>
    <x v="8"/>
    <s v="ELSE"/>
    <x v="14"/>
    <x v="260"/>
    <s v="Iñapari"/>
    <s v="3"/>
    <s v="U"/>
    <s v="Inteconectado"/>
    <s v="PL0039"/>
    <s v="BT5B-R"/>
    <s v="De 30 a 100kWh"/>
    <n v="80"/>
    <n v="5563"/>
    <n v="3030.99"/>
    <n v="-592.79999999999995"/>
  </r>
  <r>
    <x v="0"/>
    <x v="8"/>
    <s v="ELSE"/>
    <x v="14"/>
    <x v="260"/>
    <s v="Iñapari"/>
    <s v="3"/>
    <s v="U"/>
    <s v="Inteconectado"/>
    <s v="PL0039"/>
    <s v="BT5B-R"/>
    <s v="Mayor a 100kWh"/>
    <n v="157"/>
    <n v="46947"/>
    <n v="29828.63"/>
    <n v="840.46"/>
  </r>
  <r>
    <x v="0"/>
    <x v="8"/>
    <s v="ELSE"/>
    <x v="14"/>
    <x v="261"/>
    <s v="Valle Sagrado 1"/>
    <s v="4"/>
    <s v="R"/>
    <s v="Inteconectado"/>
    <s v="PL0040"/>
    <s v="BT5B-R"/>
    <s v="De 0 a 30 kWh "/>
    <n v="16796"/>
    <n v="186371"/>
    <n v="108309.58"/>
    <n v="-77569.59"/>
  </r>
  <r>
    <x v="0"/>
    <x v="8"/>
    <s v="ELSE"/>
    <x v="14"/>
    <x v="261"/>
    <s v="Valle Sagrado 1"/>
    <s v="4"/>
    <s v="R"/>
    <s v="Inteconectado"/>
    <s v="PL0040"/>
    <s v="BT5B-R"/>
    <s v="De 30 a 100kWh"/>
    <n v="8593"/>
    <n v="476792"/>
    <n v="243984.44"/>
    <n v="-107314"/>
  </r>
  <r>
    <x v="0"/>
    <x v="8"/>
    <s v="ELSE"/>
    <x v="14"/>
    <x v="261"/>
    <s v="Valle Sagrado 1"/>
    <s v="4"/>
    <s v="R"/>
    <s v="Inteconectado"/>
    <s v="PL0040"/>
    <s v="BT5B-R"/>
    <s v="Mayor a 100kWh"/>
    <n v="2523"/>
    <n v="543438"/>
    <n v="384945.18"/>
    <n v="10849.81"/>
  </r>
  <r>
    <x v="0"/>
    <x v="8"/>
    <s v="ELSE"/>
    <x v="14"/>
    <x v="262"/>
    <s v="Valle Sagrado 2"/>
    <s v="5"/>
    <s v="R"/>
    <s v="Inteconectado"/>
    <s v="PL0041"/>
    <s v="BT5B-R"/>
    <s v="De 0 a 30 kWh "/>
    <n v="15753"/>
    <n v="173871"/>
    <n v="110457.58"/>
    <n v="-80991.8"/>
  </r>
  <r>
    <x v="0"/>
    <x v="8"/>
    <s v="ELSE"/>
    <x v="14"/>
    <x v="262"/>
    <s v="Valle Sagrado 2"/>
    <s v="5"/>
    <s v="R"/>
    <s v="Inteconectado"/>
    <s v="PL0041"/>
    <s v="BT5B-R"/>
    <s v="De 30 a 100kWh"/>
    <n v="5228"/>
    <n v="275462"/>
    <n v="154115.74"/>
    <n v="-73080.58"/>
  </r>
  <r>
    <x v="0"/>
    <x v="8"/>
    <s v="ELSE"/>
    <x v="14"/>
    <x v="262"/>
    <s v="Valle Sagrado 2"/>
    <s v="5"/>
    <s v="R"/>
    <s v="Inteconectado"/>
    <s v="PL0041"/>
    <s v="BT5B-R"/>
    <s v="Mayor a 100kWh"/>
    <n v="1109"/>
    <n v="230340"/>
    <n v="182508.47"/>
    <n v="5141.2700000000004"/>
  </r>
  <r>
    <x v="0"/>
    <x v="8"/>
    <s v="ELSE"/>
    <x v="14"/>
    <x v="263"/>
    <s v="Andahuaylas"/>
    <s v="4"/>
    <s v="R"/>
    <s v="Inteconectado"/>
    <s v="PL0042"/>
    <s v="BT5B-R"/>
    <s v="De 0 a 30 kWh "/>
    <n v="28720"/>
    <n v="325337"/>
    <n v="186949.34"/>
    <n v="-135402.82999999999"/>
  </r>
  <r>
    <x v="0"/>
    <x v="8"/>
    <s v="ELSE"/>
    <x v="14"/>
    <x v="263"/>
    <s v="Andahuaylas"/>
    <s v="4"/>
    <s v="R"/>
    <s v="Inteconectado"/>
    <s v="PL0042"/>
    <s v="BT5B-R"/>
    <s v="De 30 a 100kWh"/>
    <n v="9394"/>
    <n v="501989"/>
    <n v="253554.69"/>
    <n v="-117268.7"/>
  </r>
  <r>
    <x v="0"/>
    <x v="8"/>
    <s v="ELSE"/>
    <x v="14"/>
    <x v="263"/>
    <s v="Andahuaylas"/>
    <s v="4"/>
    <s v="R"/>
    <s v="Inteconectado"/>
    <s v="PL0042"/>
    <s v="BT5B-R"/>
    <s v="Mayor a 100kWh"/>
    <n v="2309"/>
    <n v="463355"/>
    <n v="328223.06"/>
    <n v="9210.98"/>
  </r>
  <r>
    <x v="0"/>
    <x v="8"/>
    <s v="ELSE"/>
    <x v="14"/>
    <x v="264"/>
    <s v="Abancay Rural"/>
    <s v="6"/>
    <s v="R"/>
    <s v="Inteconectado"/>
    <s v="PL0241"/>
    <s v="BT5B-R"/>
    <s v="De 0 a 30 kWh "/>
    <n v="8783"/>
    <n v="89720"/>
    <n v="59829.75"/>
    <n v="-41585.57"/>
  </r>
  <r>
    <x v="0"/>
    <x v="8"/>
    <s v="ELSE"/>
    <x v="14"/>
    <x v="264"/>
    <s v="Abancay Rural"/>
    <s v="6"/>
    <s v="R"/>
    <s v="Inteconectado"/>
    <s v="PL0241"/>
    <s v="BT5B-R"/>
    <s v="De 30 a 100kWh"/>
    <n v="2096"/>
    <n v="109191"/>
    <n v="60557.03"/>
    <n v="-29274.44"/>
  </r>
  <r>
    <x v="0"/>
    <x v="8"/>
    <s v="ELSE"/>
    <x v="14"/>
    <x v="264"/>
    <s v="Abancay Rural"/>
    <s v="6"/>
    <s v="R"/>
    <s v="Inteconectado"/>
    <s v="PL0241"/>
    <s v="BT5B-R"/>
    <s v="Mayor a 100kWh"/>
    <n v="341"/>
    <n v="83885"/>
    <n v="62811.75"/>
    <n v="-1234.21"/>
  </r>
  <r>
    <x v="0"/>
    <x v="8"/>
    <s v="ELSE"/>
    <x v="14"/>
    <x v="265"/>
    <s v="La Convención Rural"/>
    <s v="5"/>
    <s v="R"/>
    <s v="Inteconectado"/>
    <s v="PL0243"/>
    <s v="BT5B-R"/>
    <s v="De 0 a 30 kWh "/>
    <n v="15155"/>
    <n v="133271"/>
    <n v="96225.76"/>
    <n v="-61563.06"/>
  </r>
  <r>
    <x v="0"/>
    <x v="8"/>
    <s v="ELSE"/>
    <x v="14"/>
    <x v="265"/>
    <s v="La Convención Rural"/>
    <s v="5"/>
    <s v="R"/>
    <s v="Inteconectado"/>
    <s v="PL0243"/>
    <s v="BT5B-R"/>
    <s v="De 30 a 100kWh"/>
    <n v="6182"/>
    <n v="340730"/>
    <n v="192019.36"/>
    <n v="-85666.32"/>
  </r>
  <r>
    <x v="0"/>
    <x v="8"/>
    <s v="ELSE"/>
    <x v="14"/>
    <x v="265"/>
    <s v="La Convención Rural"/>
    <s v="5"/>
    <s v="R"/>
    <s v="Inteconectado"/>
    <s v="PL0243"/>
    <s v="BT5B-R"/>
    <s v="Mayor a 100kWh"/>
    <n v="1650"/>
    <n v="331432"/>
    <n v="260433.89"/>
    <n v="7315.29"/>
  </r>
  <r>
    <x v="0"/>
    <x v="8"/>
    <s v="ELSE"/>
    <x v="14"/>
    <x v="266"/>
    <s v="Sicuani"/>
    <s v="3"/>
    <s v="U"/>
    <s v="Inteconectado"/>
    <s v="PL0244"/>
    <s v="BT5B-R"/>
    <s v="De 0 a 30 kWh "/>
    <n v="5090"/>
    <n v="71449"/>
    <n v="48348.49"/>
    <n v="-10925.16"/>
  </r>
  <r>
    <x v="0"/>
    <x v="8"/>
    <s v="ELSE"/>
    <x v="14"/>
    <x v="266"/>
    <s v="Sicuani"/>
    <s v="3"/>
    <s v="U"/>
    <s v="Inteconectado"/>
    <s v="PL0244"/>
    <s v="BT5B-R"/>
    <s v="De 30 a 100kWh"/>
    <n v="3983"/>
    <n v="223708"/>
    <n v="130733.15"/>
    <n v="-18281.97"/>
  </r>
  <r>
    <x v="0"/>
    <x v="8"/>
    <s v="ELSE"/>
    <x v="14"/>
    <x v="266"/>
    <s v="Sicuani"/>
    <s v="3"/>
    <s v="U"/>
    <s v="Inteconectado"/>
    <s v="PL0244"/>
    <s v="BT5B-R"/>
    <s v="Mayor a 100kWh"/>
    <n v="1074"/>
    <n v="192175"/>
    <n v="124338.25"/>
    <n v="3517.68"/>
  </r>
  <r>
    <x v="0"/>
    <x v="8"/>
    <s v="ELSE"/>
    <x v="14"/>
    <x v="267"/>
    <s v="Valle Sagrado 3"/>
    <s v="6"/>
    <s v="R"/>
    <s v="Inteconectado"/>
    <s v="PL0245"/>
    <s v="BT5B-R"/>
    <s v="De 0 a 30 kWh "/>
    <n v="18790"/>
    <n v="216340"/>
    <n v="134898.91"/>
    <n v="-100271.27"/>
  </r>
  <r>
    <x v="0"/>
    <x v="8"/>
    <s v="ELSE"/>
    <x v="14"/>
    <x v="267"/>
    <s v="Valle Sagrado 3"/>
    <s v="6"/>
    <s v="R"/>
    <s v="Inteconectado"/>
    <s v="PL0245"/>
    <s v="BT5B-R"/>
    <s v="De 30 a 100kWh"/>
    <n v="6115"/>
    <n v="309579"/>
    <n v="170339.72"/>
    <n v="-85032.13"/>
  </r>
  <r>
    <x v="0"/>
    <x v="8"/>
    <s v="ELSE"/>
    <x v="14"/>
    <x v="267"/>
    <s v="Valle Sagrado 3"/>
    <s v="6"/>
    <s v="R"/>
    <s v="Inteconectado"/>
    <s v="PL0245"/>
    <s v="BT5B-R"/>
    <s v="Mayor a 100kWh"/>
    <n v="797"/>
    <n v="158219"/>
    <n v="124912.27"/>
    <n v="3503.42"/>
  </r>
  <r>
    <x v="0"/>
    <x v="8"/>
    <s v="ELSE"/>
    <x v="14"/>
    <x v="268"/>
    <s v="Puerto Maldonado Rural"/>
    <s v="4"/>
    <s v="R"/>
    <s v="Inteconectado"/>
    <s v="PL1034"/>
    <s v="BT5B-R"/>
    <s v="De 0 a 30 kWh "/>
    <n v="718"/>
    <n v="7246"/>
    <n v="4434.24"/>
    <n v="-2993.56"/>
  </r>
  <r>
    <x v="0"/>
    <x v="8"/>
    <s v="ELSE"/>
    <x v="14"/>
    <x v="268"/>
    <s v="Puerto Maldonado Rural"/>
    <s v="4"/>
    <s v="R"/>
    <s v="Inteconectado"/>
    <s v="PL1034"/>
    <s v="BT5B-R"/>
    <s v="De 30 a 100kWh"/>
    <n v="961"/>
    <n v="59989"/>
    <n v="31542.57"/>
    <n v="-11912.16"/>
  </r>
  <r>
    <x v="0"/>
    <x v="8"/>
    <s v="ELSE"/>
    <x v="14"/>
    <x v="268"/>
    <s v="Puerto Maldonado Rural"/>
    <s v="4"/>
    <s v="R"/>
    <s v="Inteconectado"/>
    <s v="PL1034"/>
    <s v="BT5B-R"/>
    <s v="Mayor a 100kWh"/>
    <n v="705"/>
    <n v="176315"/>
    <n v="123115.89"/>
    <n v="3076.85"/>
  </r>
  <r>
    <x v="0"/>
    <x v="8"/>
    <s v="ELSE"/>
    <x v="14"/>
    <x v="269"/>
    <s v="Machupicchu"/>
    <s v="2"/>
    <s v="U"/>
    <s v="Inteconectado"/>
    <s v="PL1036"/>
    <s v="BT5B-R"/>
    <s v="De 0 a 30 kWh "/>
    <n v="122"/>
    <n v="1244"/>
    <n v="913.67"/>
    <n v="-183.71"/>
  </r>
  <r>
    <x v="0"/>
    <x v="8"/>
    <s v="ELSE"/>
    <x v="14"/>
    <x v="269"/>
    <s v="Machupicchu"/>
    <s v="2"/>
    <s v="U"/>
    <s v="Inteconectado"/>
    <s v="PL1036"/>
    <s v="BT5B-R"/>
    <s v="De 30 a 100kWh"/>
    <n v="115"/>
    <n v="7223"/>
    <n v="4100.5"/>
    <n v="-509.45"/>
  </r>
  <r>
    <x v="0"/>
    <x v="8"/>
    <s v="ELSE"/>
    <x v="14"/>
    <x v="269"/>
    <s v="Machupicchu"/>
    <s v="2"/>
    <s v="U"/>
    <s v="Inteconectado"/>
    <s v="PL1036"/>
    <s v="BT5B-R"/>
    <s v="Mayor a 100kWh"/>
    <n v="345"/>
    <n v="117295"/>
    <n v="72370.990000000005"/>
    <n v="2036.73"/>
  </r>
  <r>
    <x v="0"/>
    <x v="8"/>
    <s v="ELSE"/>
    <x v="14"/>
    <x v="270"/>
    <s v="Chacapuente"/>
    <s v="6"/>
    <s v="R"/>
    <s v="Inteconectado"/>
    <s v="PL1042"/>
    <s v="BT5B-R"/>
    <s v="De 0 a 30 kWh "/>
    <n v="8947"/>
    <n v="84813"/>
    <n v="59076.35"/>
    <n v="-39310.839999999997"/>
  </r>
  <r>
    <x v="0"/>
    <x v="8"/>
    <s v="ELSE"/>
    <x v="14"/>
    <x v="270"/>
    <s v="Chacapuente"/>
    <s v="6"/>
    <s v="R"/>
    <s v="Inteconectado"/>
    <s v="PL1042"/>
    <s v="BT5B-R"/>
    <s v="De 30 a 100kWh"/>
    <n v="1796"/>
    <n v="89418"/>
    <n v="48859.27"/>
    <n v="-25016.18"/>
  </r>
  <r>
    <x v="0"/>
    <x v="8"/>
    <s v="ELSE"/>
    <x v="14"/>
    <x v="270"/>
    <s v="Chacapuente"/>
    <s v="6"/>
    <s v="R"/>
    <s v="Inteconectado"/>
    <s v="PL1042"/>
    <s v="BT5B-R"/>
    <s v="Mayor a 100kWh"/>
    <n v="300"/>
    <n v="72299"/>
    <n v="56818.39"/>
    <n v="1594.59"/>
  </r>
  <r>
    <x v="0"/>
    <x v="8"/>
    <s v="ELSE"/>
    <x v="14"/>
    <x v="271"/>
    <s v="Combapata"/>
    <s v="5"/>
    <s v="R"/>
    <s v="Inteconectado"/>
    <s v="PL1242"/>
    <s v="BT5B-R"/>
    <s v="De 0 a 30 kWh "/>
    <n v="16141"/>
    <n v="179239"/>
    <n v="113422.91"/>
    <n v="-83381.67"/>
  </r>
  <r>
    <x v="0"/>
    <x v="8"/>
    <s v="ELSE"/>
    <x v="14"/>
    <x v="271"/>
    <s v="Combapata"/>
    <s v="5"/>
    <s v="R"/>
    <s v="Inteconectado"/>
    <s v="PL1242"/>
    <s v="BT5B-R"/>
    <s v="De 30 a 100kWh"/>
    <n v="2782"/>
    <n v="131713"/>
    <n v="70721.490000000005"/>
    <n v="-38808.9"/>
  </r>
  <r>
    <x v="0"/>
    <x v="8"/>
    <s v="ELSE"/>
    <x v="14"/>
    <x v="271"/>
    <s v="Combapata"/>
    <s v="5"/>
    <s v="R"/>
    <s v="Inteconectado"/>
    <s v="PL1242"/>
    <s v="BT5B-R"/>
    <s v="Mayor a 100kWh"/>
    <n v="241"/>
    <n v="47038"/>
    <n v="37270.080000000002"/>
    <n v="1051.9000000000001"/>
  </r>
  <r>
    <x v="0"/>
    <x v="8"/>
    <s v="ELSE"/>
    <x v="14"/>
    <x v="272"/>
    <s v="MAZUKO"/>
    <s v="3"/>
    <s v="U"/>
    <s v="Inteconectado"/>
    <s v="PL2034"/>
    <s v="BT5B-R"/>
    <s v="De 0 a 30 kWh "/>
    <n v="1129"/>
    <n v="10999"/>
    <n v="8449.0300000000007"/>
    <n v="-1661.16"/>
  </r>
  <r>
    <x v="0"/>
    <x v="8"/>
    <s v="ELSE"/>
    <x v="14"/>
    <x v="272"/>
    <s v="MAZUKO"/>
    <s v="3"/>
    <s v="U"/>
    <s v="Inteconectado"/>
    <s v="PL2034"/>
    <s v="BT5B-R"/>
    <s v="De 30 a 100kWh"/>
    <n v="1460"/>
    <n v="91851"/>
    <n v="53346.15"/>
    <n v="-6613.8"/>
  </r>
  <r>
    <x v="0"/>
    <x v="8"/>
    <s v="ELSE"/>
    <x v="14"/>
    <x v="272"/>
    <s v="MAZUKO"/>
    <s v="3"/>
    <s v="U"/>
    <s v="Inteconectado"/>
    <s v="PL2034"/>
    <s v="BT5B-R"/>
    <s v="Mayor a 100kWh"/>
    <n v="1195"/>
    <n v="262560"/>
    <n v="166957.72"/>
    <n v="4703.8"/>
  </r>
  <r>
    <x v="0"/>
    <x v="8"/>
    <s v="ELSE"/>
    <x v="14"/>
    <x v="273"/>
    <s v="Chuquibambilla"/>
    <s v="6"/>
    <s v="R"/>
    <s v="Inteconectado"/>
    <s v="PL2042"/>
    <s v="BT5B-R"/>
    <s v="De 0 a 30 kWh "/>
    <n v="3920"/>
    <n v="41945"/>
    <n v="27243.27"/>
    <n v="-19441.759999999998"/>
  </r>
  <r>
    <x v="0"/>
    <x v="8"/>
    <s v="ELSE"/>
    <x v="14"/>
    <x v="273"/>
    <s v="Chuquibambilla"/>
    <s v="6"/>
    <s v="R"/>
    <s v="Inteconectado"/>
    <s v="PL2042"/>
    <s v="BT5B-R"/>
    <s v="De 30 a 100kWh"/>
    <n v="824"/>
    <n v="41322"/>
    <n v="22654.17"/>
    <n v="-11461.84"/>
  </r>
  <r>
    <x v="0"/>
    <x v="8"/>
    <s v="ELSE"/>
    <x v="14"/>
    <x v="273"/>
    <s v="Chuquibambilla"/>
    <s v="6"/>
    <s v="R"/>
    <s v="Inteconectado"/>
    <s v="PL2042"/>
    <s v="BT5B-R"/>
    <s v="Mayor a 100kWh"/>
    <n v="121"/>
    <n v="22578"/>
    <n v="17853.47"/>
    <n v="500.95"/>
  </r>
  <r>
    <x v="0"/>
    <x v="8"/>
    <s v="ELSE"/>
    <x v="14"/>
    <x v="274"/>
    <s v="Chumbivilcas"/>
    <s v="5"/>
    <s v="R"/>
    <s v="Inteconectado"/>
    <s v="PL3242"/>
    <s v="BT5B-R"/>
    <s v="De 0 a 30 kWh "/>
    <n v="12556"/>
    <n v="114172"/>
    <n v="81097.88"/>
    <n v="-53250.61"/>
  </r>
  <r>
    <x v="0"/>
    <x v="8"/>
    <s v="ELSE"/>
    <x v="14"/>
    <x v="274"/>
    <s v="Chumbivilcas"/>
    <s v="5"/>
    <s v="R"/>
    <s v="Inteconectado"/>
    <s v="PL3242"/>
    <s v="BT5B-R"/>
    <s v="De 30 a 100kWh"/>
    <n v="2751"/>
    <n v="143144"/>
    <n v="79788.98"/>
    <n v="-38486.699999999997"/>
  </r>
  <r>
    <x v="0"/>
    <x v="8"/>
    <s v="ELSE"/>
    <x v="14"/>
    <x v="274"/>
    <s v="Chumbivilcas"/>
    <s v="5"/>
    <s v="R"/>
    <s v="Inteconectado"/>
    <s v="PL3242"/>
    <s v="BT5B-R"/>
    <s v="Mayor a 100kWh"/>
    <n v="822"/>
    <n v="277274"/>
    <n v="217873.41"/>
    <n v="6135.13"/>
  </r>
  <r>
    <x v="0"/>
    <x v="8"/>
    <s v="ELSE"/>
    <x v="14"/>
    <x v="275"/>
    <s v="Sicuani Rural"/>
    <s v="6"/>
    <s v="R"/>
    <s v="Inteconectado"/>
    <s v="PL4242"/>
    <s v="BT5B-R"/>
    <s v="De 0 a 30 kWh "/>
    <n v="10970"/>
    <n v="105598"/>
    <n v="72779.59"/>
    <n v="-48912.6"/>
  </r>
  <r>
    <x v="0"/>
    <x v="8"/>
    <s v="ELSE"/>
    <x v="14"/>
    <x v="275"/>
    <s v="Sicuani Rural"/>
    <s v="6"/>
    <s v="R"/>
    <s v="Inteconectado"/>
    <s v="PL4242"/>
    <s v="BT5B-R"/>
    <s v="De 30 a 100kWh"/>
    <n v="1727"/>
    <n v="82315"/>
    <n v="44238.13"/>
    <n v="-23999.71"/>
  </r>
  <r>
    <x v="0"/>
    <x v="8"/>
    <s v="ELSE"/>
    <x v="14"/>
    <x v="275"/>
    <s v="Sicuani Rural"/>
    <s v="6"/>
    <s v="R"/>
    <s v="Inteconectado"/>
    <s v="PL4242"/>
    <s v="BT5B-R"/>
    <s v="Mayor a 100kWh"/>
    <n v="320"/>
    <n v="89788"/>
    <n v="70430.41"/>
    <n v="1989.16"/>
  </r>
  <r>
    <x v="0"/>
    <x v="8"/>
    <s v="ELSE"/>
    <x v="14"/>
    <x v="276"/>
    <s v="Sistema Eléctrico Rural Lacco-Yavero (provisional)"/>
    <s v="SER"/>
    <s v="R"/>
    <s v="Inteconectado"/>
    <s v="PR0036"/>
    <s v="BT5B-R"/>
    <s v="De 0 a 30 kWh "/>
    <n v="2965"/>
    <n v="10327"/>
    <n v="18666.8"/>
    <n v="-5539.66"/>
  </r>
  <r>
    <x v="0"/>
    <x v="8"/>
    <s v="ELSE"/>
    <x v="14"/>
    <x v="276"/>
    <s v="Sistema Eléctrico Rural Lacco-Yavero (provisional)"/>
    <s v="SER"/>
    <s v="R"/>
    <s v="Inteconectado"/>
    <s v="PR0036"/>
    <s v="BT5B-R"/>
    <s v="De 30 a 100kWh"/>
    <n v="131"/>
    <n v="6428"/>
    <n v="4127.96"/>
    <n v="-2108.0300000000002"/>
  </r>
  <r>
    <x v="0"/>
    <x v="8"/>
    <s v="ELSE"/>
    <x v="14"/>
    <x v="276"/>
    <s v="Sistema Eléctrico Rural Lacco-Yavero (provisional)"/>
    <s v="SER"/>
    <s v="R"/>
    <s v="Inteconectado"/>
    <s v="PR0036"/>
    <s v="BT5B-R"/>
    <s v="Mayor a 100kWh"/>
    <n v="12"/>
    <n v="2099"/>
    <n v="1931.92"/>
    <n v="54.5"/>
  </r>
  <r>
    <x v="0"/>
    <x v="8"/>
    <s v="ELSE"/>
    <x v="14"/>
    <x v="277"/>
    <s v="SER AISLADO IBERIA"/>
    <s v="SER"/>
    <s v="R"/>
    <s v="Inteconectado"/>
    <s v="PR0033"/>
    <s v="BT5B-R"/>
    <s v="De 0 a 30 kWh "/>
    <n v="171"/>
    <n v="1844"/>
    <n v="1335.66"/>
    <n v="-1146.96"/>
  </r>
  <r>
    <x v="0"/>
    <x v="8"/>
    <s v="ELSE"/>
    <x v="14"/>
    <x v="277"/>
    <s v="SER AISLADO IBERIA"/>
    <s v="SER"/>
    <s v="R"/>
    <s v="Inteconectado"/>
    <s v="PR0033"/>
    <s v="BT5B-R"/>
    <s v="De 30 a 100kWh"/>
    <n v="144"/>
    <n v="8726"/>
    <n v="5627.87"/>
    <n v="-2687.04"/>
  </r>
  <r>
    <x v="0"/>
    <x v="8"/>
    <s v="ELSE"/>
    <x v="14"/>
    <x v="277"/>
    <s v="SER AISLADO IBERIA"/>
    <s v="SER"/>
    <s v="R"/>
    <s v="Inteconectado"/>
    <s v="PR0033"/>
    <s v="BT5B-R"/>
    <s v="Mayor a 100kWh"/>
    <n v="85"/>
    <n v="18789"/>
    <n v="17228.02"/>
    <n v="484.37"/>
  </r>
  <r>
    <x v="0"/>
    <x v="8"/>
    <s v="ELSE"/>
    <x v="14"/>
    <x v="278"/>
    <s v="SER CACHIMAYO ABANCAY - ANDAHUAYLAS"/>
    <s v="SER"/>
    <s v="R"/>
    <s v="Inteconectado"/>
    <s v="PR0035"/>
    <s v="BT5B-R"/>
    <s v="De 0 a 30 kWh "/>
    <n v="8995"/>
    <n v="59408"/>
    <n v="66106.710000000006"/>
    <n v="-32131.21"/>
  </r>
  <r>
    <x v="0"/>
    <x v="8"/>
    <s v="ELSE"/>
    <x v="14"/>
    <x v="278"/>
    <s v="SER CACHIMAYO ABANCAY - ANDAHUAYLAS"/>
    <s v="SER"/>
    <s v="R"/>
    <s v="Inteconectado"/>
    <s v="PR0035"/>
    <s v="BT5B-R"/>
    <s v="De 30 a 100kWh"/>
    <n v="489"/>
    <n v="22431"/>
    <n v="14159.19"/>
    <n v="-7936.47"/>
  </r>
  <r>
    <x v="0"/>
    <x v="8"/>
    <s v="ELSE"/>
    <x v="14"/>
    <x v="278"/>
    <s v="SER CACHIMAYO ABANCAY - ANDAHUAYLAS"/>
    <s v="SER"/>
    <s v="R"/>
    <s v="Inteconectado"/>
    <s v="PR0035"/>
    <s v="BT5B-R"/>
    <s v="Mayor a 100kWh"/>
    <n v="39"/>
    <n v="5669"/>
    <n v="5221.26"/>
    <n v="74.38"/>
  </r>
  <r>
    <x v="0"/>
    <x v="8"/>
    <s v="ELSE"/>
    <x v="14"/>
    <x v="279"/>
    <s v="SER QUENCORO VALLE SAGRADO 2"/>
    <s v="SER"/>
    <s v="R"/>
    <s v="Inteconectado"/>
    <s v="PR0041"/>
    <s v="BT5B-R"/>
    <s v="De 0 a 30 kWh "/>
    <n v="1578"/>
    <n v="9223"/>
    <n v="11200.53"/>
    <n v="-4989.12"/>
  </r>
  <r>
    <x v="0"/>
    <x v="8"/>
    <s v="ELSE"/>
    <x v="14"/>
    <x v="279"/>
    <s v="SER QUENCORO VALLE SAGRADO 2"/>
    <s v="SER"/>
    <s v="R"/>
    <s v="Inteconectado"/>
    <s v="PR0041"/>
    <s v="BT5B-R"/>
    <s v="De 30 a 100kWh"/>
    <n v="45"/>
    <n v="1999"/>
    <n v="1246.27"/>
    <n v="-730.54"/>
  </r>
  <r>
    <x v="0"/>
    <x v="8"/>
    <s v="ELSE"/>
    <x v="14"/>
    <x v="279"/>
    <s v="SER QUENCORO VALLE SAGRADO 2"/>
    <s v="SER"/>
    <s v="R"/>
    <s v="Inteconectado"/>
    <s v="PR0041"/>
    <s v="BT5B-R"/>
    <s v="Mayor a 100kWh"/>
    <n v="3"/>
    <n v="461"/>
    <n v="429.97"/>
    <n v="12.15"/>
  </r>
  <r>
    <x v="0"/>
    <x v="8"/>
    <s v="ELSE"/>
    <x v="14"/>
    <x v="280"/>
    <s v="SER TINTAYA YAURI"/>
    <s v="SER"/>
    <s v="R"/>
    <s v="Inteconectado"/>
    <s v="PR0038"/>
    <s v="BT5B-R"/>
    <s v="De 0 a 30 kWh "/>
    <n v="565"/>
    <n v="2770"/>
    <n v="3835.58"/>
    <n v="-1501.44"/>
  </r>
  <r>
    <x v="0"/>
    <x v="8"/>
    <s v="ELSE"/>
    <x v="14"/>
    <x v="280"/>
    <s v="SER TINTAYA YAURI"/>
    <s v="SER"/>
    <s v="R"/>
    <s v="Inteconectado"/>
    <s v="PR0038"/>
    <s v="BT5B-R"/>
    <s v="De 30 a 100kWh"/>
    <n v="13"/>
    <n v="600"/>
    <n v="380.28"/>
    <n v="-211.38"/>
  </r>
  <r>
    <x v="0"/>
    <x v="8"/>
    <s v="ELSE"/>
    <x v="14"/>
    <x v="280"/>
    <s v="SER TINTAYA YAURI"/>
    <s v="SER"/>
    <s v="R"/>
    <s v="Inteconectado"/>
    <s v="PR0038"/>
    <s v="BT5B-R"/>
    <s v="Mayor a 100kWh"/>
    <n v="6"/>
    <n v="4386"/>
    <n v="3977.93"/>
    <n v="112.31"/>
  </r>
  <r>
    <x v="0"/>
    <x v="8"/>
    <s v="ELSE"/>
    <x v="14"/>
    <x v="281"/>
    <s v="SER CACHIMAYO VALLE SAGRADO 1, 3"/>
    <s v="SER"/>
    <s v="R"/>
    <s v="Inteconectado"/>
    <s v="PR0035"/>
    <s v="BT5B-R"/>
    <s v="De 0 a 30 kWh "/>
    <n v="2671"/>
    <n v="21649"/>
    <n v="20926.37"/>
    <n v="-11687.04"/>
  </r>
  <r>
    <x v="0"/>
    <x v="8"/>
    <s v="ELSE"/>
    <x v="14"/>
    <x v="281"/>
    <s v="SER CACHIMAYO VALLE SAGRADO 1, 3"/>
    <s v="SER"/>
    <s v="R"/>
    <s v="Inteconectado"/>
    <s v="PR0035"/>
    <s v="BT5B-R"/>
    <s v="De 30 a 100kWh"/>
    <n v="236"/>
    <n v="11105"/>
    <n v="7060.49"/>
    <n v="-3820.33"/>
  </r>
  <r>
    <x v="0"/>
    <x v="8"/>
    <s v="ELSE"/>
    <x v="14"/>
    <x v="281"/>
    <s v="SER CACHIMAYO VALLE SAGRADO 1, 3"/>
    <s v="SER"/>
    <s v="R"/>
    <s v="Inteconectado"/>
    <s v="PR0035"/>
    <s v="BT5B-R"/>
    <s v="Mayor a 100kWh"/>
    <n v="29"/>
    <n v="5714"/>
    <n v="5270.7"/>
    <n v="148.46"/>
  </r>
  <r>
    <x v="0"/>
    <x v="8"/>
    <s v="ELSE"/>
    <x v="14"/>
    <x v="282"/>
    <s v="SER COMBAPATA SICUANI RURAL"/>
    <s v="SER"/>
    <s v="R"/>
    <s v="Inteconectado"/>
    <s v="PR0244"/>
    <s v="BT5B-R"/>
    <s v="De 0 a 30 kWh "/>
    <n v="8476"/>
    <n v="45743"/>
    <n v="58856.41"/>
    <n v="-24735.17"/>
  </r>
  <r>
    <x v="0"/>
    <x v="8"/>
    <s v="ELSE"/>
    <x v="14"/>
    <x v="282"/>
    <s v="SER COMBAPATA SICUANI RURAL"/>
    <s v="SER"/>
    <s v="R"/>
    <s v="Inteconectado"/>
    <s v="PR0244"/>
    <s v="BT5B-R"/>
    <s v="De 30 a 100kWh"/>
    <n v="282"/>
    <n v="12670"/>
    <n v="7932.65"/>
    <n v="-4576.6000000000004"/>
  </r>
  <r>
    <x v="0"/>
    <x v="8"/>
    <s v="ELSE"/>
    <x v="14"/>
    <x v="282"/>
    <s v="SER COMBAPATA SICUANI RURAL"/>
    <s v="SER"/>
    <s v="R"/>
    <s v="Inteconectado"/>
    <s v="PR0244"/>
    <s v="BT5B-R"/>
    <s v="Mayor a 100kWh"/>
    <n v="20"/>
    <n v="4341"/>
    <n v="4003.93"/>
    <n v="113.1"/>
  </r>
  <r>
    <x v="0"/>
    <x v="8"/>
    <s v="ELSE"/>
    <x v="14"/>
    <x v="283"/>
    <s v="SER MAZUCO"/>
    <s v="SER"/>
    <s v="R"/>
    <s v="Inteconectado"/>
    <s v="PR2034"/>
    <s v="BT5B-R"/>
    <s v="De 0 a 30 kWh "/>
    <n v="189"/>
    <n v="2052"/>
    <n v="1649.42"/>
    <n v="-1100.04"/>
  </r>
  <r>
    <x v="0"/>
    <x v="8"/>
    <s v="ELSE"/>
    <x v="14"/>
    <x v="283"/>
    <s v="SER MAZUCO"/>
    <s v="SER"/>
    <s v="R"/>
    <s v="Inteconectado"/>
    <s v="PR2034"/>
    <s v="BT5B-R"/>
    <s v="De 30 a 100kWh"/>
    <n v="227"/>
    <n v="14285"/>
    <n v="9872.3799999999992"/>
    <n v="-3650.16"/>
  </r>
  <r>
    <x v="0"/>
    <x v="8"/>
    <s v="ELSE"/>
    <x v="14"/>
    <x v="283"/>
    <s v="SER MAZUCO"/>
    <s v="SER"/>
    <s v="R"/>
    <s v="Inteconectado"/>
    <s v="PR2034"/>
    <s v="BT5B-R"/>
    <s v="Mayor a 100kWh"/>
    <n v="190"/>
    <n v="41875"/>
    <n v="38260.89"/>
    <n v="1075.76"/>
  </r>
  <r>
    <x v="0"/>
    <x v="8"/>
    <s v="ELSM"/>
    <x v="15"/>
    <x v="284"/>
    <s v="Chincha"/>
    <s v="2"/>
    <s v="U"/>
    <s v="Inteconectado"/>
    <s v="PL0043"/>
    <s v="BT5B-R"/>
    <s v="De 0 a 30 kWh "/>
    <n v="9119"/>
    <n v="99642.43"/>
    <n v="68565.89"/>
    <n v="-13638.95"/>
  </r>
  <r>
    <x v="0"/>
    <x v="8"/>
    <s v="ELSM"/>
    <x v="15"/>
    <x v="284"/>
    <s v="Chincha"/>
    <s v="2"/>
    <s v="U"/>
    <s v="Inteconectado"/>
    <s v="PL0043"/>
    <s v="BT5B-R"/>
    <s v="De 30 a 100kWh"/>
    <n v="15815"/>
    <n v="1043584"/>
    <n v="551809.39"/>
    <n v="-66847.64"/>
  </r>
  <r>
    <x v="0"/>
    <x v="8"/>
    <s v="ELSM"/>
    <x v="15"/>
    <x v="284"/>
    <s v="Chincha"/>
    <s v="2"/>
    <s v="U"/>
    <s v="Inteconectado"/>
    <s v="PL0043"/>
    <s v="BT5B-R"/>
    <s v="Mayor a 100kWh"/>
    <n v="11325"/>
    <n v="2153664"/>
    <n v="1261598.26"/>
    <n v="35685.86"/>
  </r>
  <r>
    <x v="0"/>
    <x v="8"/>
    <s v="ELSM"/>
    <x v="15"/>
    <x v="285"/>
    <s v="Ica"/>
    <s v="2"/>
    <s v="U"/>
    <s v="Inteconectado"/>
    <s v="PL0044"/>
    <s v="BT5B-R"/>
    <s v="De 0 a 30 kWh "/>
    <n v="13817"/>
    <n v="150714.35999999999"/>
    <n v="104578.17"/>
    <n v="-20630.14"/>
  </r>
  <r>
    <x v="0"/>
    <x v="8"/>
    <s v="ELSM"/>
    <x v="15"/>
    <x v="285"/>
    <s v="Ica"/>
    <s v="2"/>
    <s v="U"/>
    <s v="Inteconectado"/>
    <s v="PL0044"/>
    <s v="BT5B-R"/>
    <s v="De 30 a 100kWh"/>
    <n v="26012"/>
    <n v="1719086.81"/>
    <n v="912579.64"/>
    <n v="-108005.52"/>
  </r>
  <r>
    <x v="0"/>
    <x v="8"/>
    <s v="ELSM"/>
    <x v="15"/>
    <x v="285"/>
    <s v="Ica"/>
    <s v="2"/>
    <s v="U"/>
    <s v="Inteconectado"/>
    <s v="PL0044"/>
    <s v="BT5B-R"/>
    <s v="Mayor a 100kWh"/>
    <n v="26761"/>
    <n v="5433356.2000000002"/>
    <n v="3153513.76"/>
    <n v="88870.84"/>
  </r>
  <r>
    <x v="0"/>
    <x v="8"/>
    <s v="ELSM"/>
    <x v="15"/>
    <x v="286"/>
    <s v="Pisco"/>
    <s v="2"/>
    <s v="U"/>
    <s v="Inteconectado"/>
    <s v="PL0046"/>
    <s v="BT5B-R"/>
    <s v="De 0 a 30 kWh "/>
    <n v="6622"/>
    <n v="69697.91"/>
    <n v="49027.72"/>
    <n v="-9513.69"/>
  </r>
  <r>
    <x v="0"/>
    <x v="8"/>
    <s v="ELSM"/>
    <x v="15"/>
    <x v="286"/>
    <s v="Pisco"/>
    <s v="2"/>
    <s v="U"/>
    <s v="Inteconectado"/>
    <s v="PL0046"/>
    <s v="BT5B-R"/>
    <s v="De 30 a 100kWh"/>
    <n v="11498"/>
    <n v="760928.27"/>
    <n v="403148.96"/>
    <n v="-48548.63"/>
  </r>
  <r>
    <x v="0"/>
    <x v="8"/>
    <s v="ELSM"/>
    <x v="15"/>
    <x v="286"/>
    <s v="Pisco"/>
    <s v="2"/>
    <s v="U"/>
    <s v="Inteconectado"/>
    <s v="PL0046"/>
    <s v="BT5B-R"/>
    <s v="Mayor a 100kWh"/>
    <n v="8814"/>
    <n v="1649707.52"/>
    <n v="957017.47"/>
    <n v="27031.35"/>
  </r>
  <r>
    <x v="0"/>
    <x v="8"/>
    <s v="ELSM"/>
    <x v="15"/>
    <x v="287"/>
    <s v="Coracora"/>
    <s v="3"/>
    <s v="U"/>
    <s v="Inteconectado"/>
    <s v="PL0047"/>
    <s v="BT5B-R"/>
    <s v="De 0 a 30 kWh "/>
    <n v="1501"/>
    <n v="19153.98"/>
    <n v="12723.3"/>
    <n v="-2703.24"/>
  </r>
  <r>
    <x v="0"/>
    <x v="8"/>
    <s v="ELSM"/>
    <x v="15"/>
    <x v="287"/>
    <s v="Coracora"/>
    <s v="3"/>
    <s v="U"/>
    <s v="Inteconectado"/>
    <s v="PL0047"/>
    <s v="BT5B-R"/>
    <s v="De 30 a 100kWh"/>
    <n v="796"/>
    <n v="41468.83"/>
    <n v="22496.27"/>
    <n v="-3373.65"/>
  </r>
  <r>
    <x v="0"/>
    <x v="8"/>
    <s v="ELSM"/>
    <x v="15"/>
    <x v="287"/>
    <s v="Coracora"/>
    <s v="3"/>
    <s v="U"/>
    <s v="Inteconectado"/>
    <s v="PL0047"/>
    <s v="BT5B-R"/>
    <s v="Mayor a 100kWh"/>
    <n v="110"/>
    <n v="17870.330000000002"/>
    <n v="10735.58"/>
    <n v="302.97000000000003"/>
  </r>
  <r>
    <x v="0"/>
    <x v="8"/>
    <s v="ELSM"/>
    <x v="15"/>
    <x v="288"/>
    <s v="Pausa"/>
    <s v="4"/>
    <s v="R"/>
    <s v="Inteconectado"/>
    <s v="PL0049"/>
    <s v="BT5B-R"/>
    <s v="De 0 a 30 kWh "/>
    <n v="394"/>
    <n v="4719.33"/>
    <n v="2532.9699999999998"/>
    <n v="-1805.3"/>
  </r>
  <r>
    <x v="0"/>
    <x v="8"/>
    <s v="ELSM"/>
    <x v="15"/>
    <x v="288"/>
    <s v="Pausa"/>
    <s v="4"/>
    <s v="R"/>
    <s v="Inteconectado"/>
    <s v="PL0049"/>
    <s v="BT5B-R"/>
    <s v="De 30 a 100kWh"/>
    <n v="268"/>
    <n v="15598"/>
    <n v="7520.28"/>
    <n v="-3073.96"/>
  </r>
  <r>
    <x v="0"/>
    <x v="8"/>
    <s v="ELSM"/>
    <x v="15"/>
    <x v="288"/>
    <s v="Pausa"/>
    <s v="4"/>
    <s v="R"/>
    <s v="Inteconectado"/>
    <s v="PL0049"/>
    <s v="BT5B-R"/>
    <s v="Mayor a 100kWh"/>
    <n v="54"/>
    <n v="10322"/>
    <n v="6735.24"/>
    <n v="189.56"/>
  </r>
  <r>
    <x v="0"/>
    <x v="8"/>
    <s v="ELSM"/>
    <x v="15"/>
    <x v="289"/>
    <s v="Huaytará-Chocorvos"/>
    <s v="6"/>
    <s v="R"/>
    <s v="Inteconectado"/>
    <s v="PL0051"/>
    <s v="BT5B-R"/>
    <s v="De 0 a 30 kWh "/>
    <n v="3762"/>
    <n v="35236"/>
    <n v="24145.89"/>
    <n v="-14878.55"/>
  </r>
  <r>
    <x v="0"/>
    <x v="8"/>
    <s v="ELSM"/>
    <x v="15"/>
    <x v="289"/>
    <s v="Huaytará-Chocorvos"/>
    <s v="6"/>
    <s v="R"/>
    <s v="Inteconectado"/>
    <s v="PL0051"/>
    <s v="BT5B-R"/>
    <s v="De 30 a 100kWh"/>
    <n v="906"/>
    <n v="48664"/>
    <n v="24852.09"/>
    <n v="-11871.11"/>
  </r>
  <r>
    <x v="0"/>
    <x v="8"/>
    <s v="ELSM"/>
    <x v="15"/>
    <x v="289"/>
    <s v="Huaytará-Chocorvos"/>
    <s v="6"/>
    <s v="R"/>
    <s v="Inteconectado"/>
    <s v="PL0051"/>
    <s v="BT5B-R"/>
    <s v="Mayor a 100kWh"/>
    <n v="132"/>
    <n v="23857"/>
    <n v="17274.96"/>
    <n v="486.89"/>
  </r>
  <r>
    <x v="0"/>
    <x v="8"/>
    <s v="ELSM"/>
    <x v="15"/>
    <x v="290"/>
    <s v="Chaviña"/>
    <s v="6"/>
    <s v="R"/>
    <s v="Inteconectado"/>
    <s v="PL0053"/>
    <s v="BT5B-R"/>
    <s v="De 0 a 30 kWh "/>
    <n v="393"/>
    <n v="4151"/>
    <n v="2615.89"/>
    <n v="-1761.19"/>
  </r>
  <r>
    <x v="0"/>
    <x v="8"/>
    <s v="ELSM"/>
    <x v="15"/>
    <x v="290"/>
    <s v="Chaviña"/>
    <s v="6"/>
    <s v="R"/>
    <s v="Inteconectado"/>
    <s v="PL0053"/>
    <s v="BT5B-R"/>
    <s v="De 30 a 100kWh"/>
    <n v="87"/>
    <n v="3798"/>
    <n v="1831.7"/>
    <n v="-1107.5"/>
  </r>
  <r>
    <x v="0"/>
    <x v="8"/>
    <s v="ELSM"/>
    <x v="15"/>
    <x v="290"/>
    <s v="Chaviña"/>
    <s v="6"/>
    <s v="R"/>
    <s v="Inteconectado"/>
    <s v="PL0053"/>
    <s v="BT5B-R"/>
    <s v="Mayor a 100kWh"/>
    <n v="3"/>
    <n v="422"/>
    <n v="309.23"/>
    <n v="8.73"/>
  </r>
  <r>
    <x v="0"/>
    <x v="8"/>
    <s v="ELSM"/>
    <x v="15"/>
    <x v="291"/>
    <s v="Incuyo"/>
    <s v="6"/>
    <s v="R"/>
    <s v="Inteconectado"/>
    <s v="PL0054"/>
    <s v="BT5B-R"/>
    <s v="De 0 a 30 kWh "/>
    <n v="246"/>
    <n v="2123"/>
    <n v="1513.84"/>
    <n v="-900.63"/>
  </r>
  <r>
    <x v="0"/>
    <x v="8"/>
    <s v="ELSM"/>
    <x v="15"/>
    <x v="291"/>
    <s v="Incuyo"/>
    <s v="6"/>
    <s v="R"/>
    <s v="Inteconectado"/>
    <s v="PL0054"/>
    <s v="BT5B-R"/>
    <s v="De 30 a 100kWh"/>
    <n v="51"/>
    <n v="2543"/>
    <n v="1290.3800000000001"/>
    <n v="-649.16"/>
  </r>
  <r>
    <x v="0"/>
    <x v="8"/>
    <s v="ELSM"/>
    <x v="15"/>
    <x v="291"/>
    <s v="Incuyo"/>
    <s v="6"/>
    <s v="R"/>
    <s v="Inteconectado"/>
    <s v="PL0054"/>
    <s v="BT5B-R"/>
    <s v="Mayor a 100kWh"/>
    <n v="2"/>
    <n v="577"/>
    <n v="414.36"/>
    <n v="11.7"/>
  </r>
  <r>
    <x v="0"/>
    <x v="8"/>
    <s v="ELSM"/>
    <x v="15"/>
    <x v="292"/>
    <s v="Tambo Quemado"/>
    <s v="6"/>
    <s v="R"/>
    <s v="Inteconectado"/>
    <s v="PL0056"/>
    <s v="BT5B-R"/>
    <s v="De 0 a 30 kWh "/>
    <n v="96"/>
    <n v="877"/>
    <n v="603.38"/>
    <n v="-371.88"/>
  </r>
  <r>
    <x v="0"/>
    <x v="8"/>
    <s v="ELSM"/>
    <x v="15"/>
    <x v="292"/>
    <s v="Tambo Quemado"/>
    <s v="6"/>
    <s v="R"/>
    <s v="Inteconectado"/>
    <s v="PL0056"/>
    <s v="BT5B-R"/>
    <s v="De 30 a 100kWh"/>
    <n v="5"/>
    <n v="177"/>
    <n v="77.02"/>
    <n v="-63.61"/>
  </r>
  <r>
    <x v="0"/>
    <x v="8"/>
    <s v="ELSM"/>
    <x v="15"/>
    <x v="292"/>
    <s v="Tambo Quemado"/>
    <s v="6"/>
    <s v="R"/>
    <s v="Inteconectado"/>
    <s v="PL0056"/>
    <s v="BT5B-R"/>
    <s v="Mayor a 100kWh"/>
    <n v="1"/>
    <n v="101"/>
    <n v="75.11"/>
    <n v="2.11"/>
  </r>
  <r>
    <x v="0"/>
    <x v="8"/>
    <s v="ELSM"/>
    <x v="15"/>
    <x v="293"/>
    <s v="Palpa Rural"/>
    <s v="5"/>
    <s v="R"/>
    <s v="Inteconectado"/>
    <s v="PL0246"/>
    <s v="BT5B-R"/>
    <s v="De 0 a 30 kWh "/>
    <n v="3817"/>
    <n v="33975.300000000003"/>
    <n v="24720.5"/>
    <n v="-14517.1"/>
  </r>
  <r>
    <x v="0"/>
    <x v="8"/>
    <s v="ELSM"/>
    <x v="15"/>
    <x v="293"/>
    <s v="Palpa Rural"/>
    <s v="5"/>
    <s v="R"/>
    <s v="Inteconectado"/>
    <s v="PL0246"/>
    <s v="BT5B-R"/>
    <s v="De 30 a 100kWh"/>
    <n v="1562"/>
    <n v="87091.44"/>
    <n v="47775.38"/>
    <n v="-20061.04"/>
  </r>
  <r>
    <x v="0"/>
    <x v="8"/>
    <s v="ELSM"/>
    <x v="15"/>
    <x v="293"/>
    <s v="Palpa Rural"/>
    <s v="5"/>
    <s v="R"/>
    <s v="Inteconectado"/>
    <s v="PL0246"/>
    <s v="BT5B-R"/>
    <s v="Mayor a 100kWh"/>
    <n v="268"/>
    <n v="44741.84"/>
    <n v="32821.5"/>
    <n v="921.46"/>
  </r>
  <r>
    <x v="0"/>
    <x v="8"/>
    <s v="ELSM"/>
    <x v="15"/>
    <x v="294"/>
    <s v="Puquio Rural"/>
    <s v="6"/>
    <s v="R"/>
    <s v="Inteconectado"/>
    <s v="PL0247"/>
    <s v="BT5B-R"/>
    <s v="De 0 a 30 kWh "/>
    <n v="4381"/>
    <n v="40279.71"/>
    <n v="28483.360000000001"/>
    <n v="-17066.830000000002"/>
  </r>
  <r>
    <x v="0"/>
    <x v="8"/>
    <s v="ELSM"/>
    <x v="15"/>
    <x v="294"/>
    <s v="Puquio Rural"/>
    <s v="6"/>
    <s v="R"/>
    <s v="Inteconectado"/>
    <s v="PL0247"/>
    <s v="BT5B-R"/>
    <s v="De 30 a 100kWh"/>
    <n v="491"/>
    <n v="23014"/>
    <n v="12044.66"/>
    <n v="-6313.17"/>
  </r>
  <r>
    <x v="0"/>
    <x v="8"/>
    <s v="ELSM"/>
    <x v="15"/>
    <x v="294"/>
    <s v="Puquio Rural"/>
    <s v="6"/>
    <s v="R"/>
    <s v="Inteconectado"/>
    <s v="PL0247"/>
    <s v="BT5B-R"/>
    <s v="Mayor a 100kWh"/>
    <n v="34"/>
    <n v="5639"/>
    <n v="4129.6000000000004"/>
    <n v="156.55000000000001"/>
  </r>
  <r>
    <x v="0"/>
    <x v="8"/>
    <s v="ELSM"/>
    <x v="15"/>
    <x v="295"/>
    <s v="Chincha Baja Densidad"/>
    <s v="3"/>
    <s v="U"/>
    <s v="Inteconectado"/>
    <s v="PL1043"/>
    <s v="BT5B-R"/>
    <s v="De 0 a 30 kWh "/>
    <n v="1751"/>
    <n v="18634"/>
    <n v="13445.74"/>
    <n v="-2703.45"/>
  </r>
  <r>
    <x v="0"/>
    <x v="8"/>
    <s v="ELSM"/>
    <x v="15"/>
    <x v="295"/>
    <s v="Chincha Baja Densidad"/>
    <s v="3"/>
    <s v="U"/>
    <s v="Inteconectado"/>
    <s v="PL1043"/>
    <s v="BT5B-R"/>
    <s v="De 30 a 100kWh"/>
    <n v="3557"/>
    <n v="232790"/>
    <n v="130344.77"/>
    <n v="-15490.81"/>
  </r>
  <r>
    <x v="0"/>
    <x v="8"/>
    <s v="ELSM"/>
    <x v="15"/>
    <x v="295"/>
    <s v="Chincha Baja Densidad"/>
    <s v="3"/>
    <s v="U"/>
    <s v="Inteconectado"/>
    <s v="PL1043"/>
    <s v="BT5B-R"/>
    <s v="Mayor a 100kWh"/>
    <n v="2268"/>
    <n v="393745"/>
    <n v="240686.51"/>
    <n v="6775.85"/>
  </r>
  <r>
    <x v="0"/>
    <x v="8"/>
    <s v="ELSM"/>
    <x v="15"/>
    <x v="296"/>
    <s v="Nasca"/>
    <s v="2"/>
    <s v="U"/>
    <s v="Inteconectado"/>
    <s v="PL1045"/>
    <s v="BT5B-R"/>
    <s v="De 0 a 30 kWh "/>
    <n v="2918"/>
    <n v="28879.75"/>
    <n v="22357.96"/>
    <n v="-3988.44"/>
  </r>
  <r>
    <x v="0"/>
    <x v="8"/>
    <s v="ELSM"/>
    <x v="15"/>
    <x v="296"/>
    <s v="Nasca"/>
    <s v="2"/>
    <s v="U"/>
    <s v="Inteconectado"/>
    <s v="PL1045"/>
    <s v="BT5B-R"/>
    <s v="De 30 a 100kWh"/>
    <n v="4490"/>
    <n v="309882.95"/>
    <n v="166505.10999999999"/>
    <n v="-19962"/>
  </r>
  <r>
    <x v="0"/>
    <x v="8"/>
    <s v="ELSM"/>
    <x v="15"/>
    <x v="296"/>
    <s v="Nasca"/>
    <s v="2"/>
    <s v="U"/>
    <s v="Inteconectado"/>
    <s v="PL1045"/>
    <s v="BT5B-R"/>
    <s v="Mayor a 100kWh"/>
    <n v="3382"/>
    <n v="667327.68000000005"/>
    <n v="392380.65"/>
    <n v="11128.09"/>
  </r>
  <r>
    <x v="0"/>
    <x v="8"/>
    <s v="ELSM"/>
    <x v="15"/>
    <x v="297"/>
    <s v="Pisco Urbano Rural"/>
    <s v="4"/>
    <s v="R"/>
    <s v="Inteconectado"/>
    <s v="PL1046"/>
    <s v="BT5B-R"/>
    <s v="De 0 a 30 kWh "/>
    <n v="1182"/>
    <n v="13375.86"/>
    <n v="7411.67"/>
    <n v="-5109.97"/>
  </r>
  <r>
    <x v="0"/>
    <x v="8"/>
    <s v="ELSM"/>
    <x v="15"/>
    <x v="297"/>
    <s v="Pisco Urbano Rural"/>
    <s v="4"/>
    <s v="R"/>
    <s v="Inteconectado"/>
    <s v="PL1046"/>
    <s v="BT5B-R"/>
    <s v="De 30 a 100kWh"/>
    <n v="1736"/>
    <n v="109537.84"/>
    <n v="53300.45"/>
    <n v="-20512.78"/>
  </r>
  <r>
    <x v="0"/>
    <x v="8"/>
    <s v="ELSM"/>
    <x v="15"/>
    <x v="297"/>
    <s v="Pisco Urbano Rural"/>
    <s v="4"/>
    <s v="R"/>
    <s v="Inteconectado"/>
    <s v="PL1046"/>
    <s v="BT5B-R"/>
    <s v="Mayor a 100kWh"/>
    <n v="445"/>
    <n v="73726.31"/>
    <n v="48405.32"/>
    <n v="1364.23"/>
  </r>
  <r>
    <x v="0"/>
    <x v="8"/>
    <s v="ELSM"/>
    <x v="15"/>
    <x v="298"/>
    <s v="Santa Margarita"/>
    <s v="3"/>
    <s v="U"/>
    <s v="Inteconectado"/>
    <s v="PL1044"/>
    <s v="BT5B-R"/>
    <s v="De 0 a 30 kWh "/>
    <n v="3746"/>
    <n v="45118.19"/>
    <n v="31073.599999999999"/>
    <n v="-6505.09"/>
  </r>
  <r>
    <x v="0"/>
    <x v="8"/>
    <s v="ELSM"/>
    <x v="15"/>
    <x v="298"/>
    <s v="Santa Margarita"/>
    <s v="3"/>
    <s v="U"/>
    <s v="Inteconectado"/>
    <s v="PL1044"/>
    <s v="BT5B-R"/>
    <s v="De 30 a 100kWh"/>
    <n v="7434"/>
    <n v="476387.96"/>
    <n v="266799.03999999998"/>
    <n v="-32561.78"/>
  </r>
  <r>
    <x v="0"/>
    <x v="8"/>
    <s v="ELSM"/>
    <x v="15"/>
    <x v="298"/>
    <s v="Santa Margarita"/>
    <s v="3"/>
    <s v="U"/>
    <s v="Inteconectado"/>
    <s v="PL1044"/>
    <s v="BT5B-R"/>
    <s v="Mayor a 100kWh"/>
    <n v="3597"/>
    <n v="604424.35"/>
    <n v="371328.7"/>
    <n v="10460.370000000001"/>
  </r>
  <r>
    <x v="0"/>
    <x v="8"/>
    <s v="ELSM"/>
    <x v="15"/>
    <x v="299"/>
    <s v="SER Nasca"/>
    <s v="4"/>
    <s v="R"/>
    <s v="Inteconectado"/>
    <s v="PL2045"/>
    <s v="BT5B-R"/>
    <s v="De 0 a 30 kWh "/>
    <n v="479"/>
    <n v="3515.18"/>
    <n v="2628.25"/>
    <n v="-1346.83"/>
  </r>
  <r>
    <x v="0"/>
    <x v="8"/>
    <s v="ELSM"/>
    <x v="15"/>
    <x v="299"/>
    <s v="SER Nasca"/>
    <s v="4"/>
    <s v="R"/>
    <s v="Inteconectado"/>
    <s v="PL2045"/>
    <s v="BT5B-R"/>
    <s v="De 30 a 100kWh"/>
    <n v="399"/>
    <n v="24636.07"/>
    <n v="12597.71"/>
    <n v="-4684.71"/>
  </r>
  <r>
    <x v="0"/>
    <x v="8"/>
    <s v="ELSM"/>
    <x v="15"/>
    <x v="299"/>
    <s v="SER Nasca"/>
    <s v="4"/>
    <s v="R"/>
    <s v="Inteconectado"/>
    <s v="PL2045"/>
    <s v="BT5B-R"/>
    <s v="Mayor a 100kWh"/>
    <n v="108"/>
    <n v="18941.169999999998"/>
    <n v="12450.89"/>
    <n v="372.88"/>
  </r>
  <r>
    <x v="0"/>
    <x v="8"/>
    <s v="ELSM"/>
    <x v="15"/>
    <x v="300"/>
    <s v="PARACAS"/>
    <s v="2"/>
    <s v="U"/>
    <s v="Inteconectado"/>
    <s v="PL2044"/>
    <s v="BT5B-R"/>
    <s v="De 0 a 30 kWh "/>
    <n v="339"/>
    <n v="3112.34"/>
    <n v="2324.23"/>
    <n v="-437.93"/>
  </r>
  <r>
    <x v="0"/>
    <x v="8"/>
    <s v="ELSM"/>
    <x v="15"/>
    <x v="300"/>
    <s v="PARACAS"/>
    <s v="2"/>
    <s v="U"/>
    <s v="Inteconectado"/>
    <s v="PL2044"/>
    <s v="BT5B-R"/>
    <s v="De 30 a 100kWh"/>
    <n v="502"/>
    <n v="35371.230000000003"/>
    <n v="19002.740000000002"/>
    <n v="-2403.63"/>
  </r>
  <r>
    <x v="0"/>
    <x v="8"/>
    <s v="ELSM"/>
    <x v="15"/>
    <x v="300"/>
    <s v="PARACAS"/>
    <s v="2"/>
    <s v="U"/>
    <s v="Inteconectado"/>
    <s v="PL2044"/>
    <s v="BT5B-R"/>
    <s v="Mayor a 100kWh"/>
    <n v="443"/>
    <n v="153509.07"/>
    <n v="92479.72"/>
    <n v="2540.4899999999998"/>
  </r>
  <r>
    <x v="0"/>
    <x v="8"/>
    <s v="ELSM"/>
    <x v="15"/>
    <x v="301"/>
    <s v="Tacama"/>
    <s v="3"/>
    <s v="U"/>
    <s v="Inteconectado"/>
    <s v="PL1044"/>
    <s v="BT5B-R"/>
    <s v="De 0 a 30 kWh "/>
    <n v="609"/>
    <n v="6629.67"/>
    <n v="4758.3999999999996"/>
    <n v="-962.44"/>
  </r>
  <r>
    <x v="0"/>
    <x v="8"/>
    <s v="ELSM"/>
    <x v="15"/>
    <x v="301"/>
    <s v="Tacama"/>
    <s v="3"/>
    <s v="U"/>
    <s v="Inteconectado"/>
    <s v="PL1044"/>
    <s v="BT5B-R"/>
    <s v="De 30 a 100kWh"/>
    <n v="1107"/>
    <n v="72227.39"/>
    <n v="40519.15"/>
    <n v="-4836.34"/>
  </r>
  <r>
    <x v="0"/>
    <x v="8"/>
    <s v="ELSM"/>
    <x v="15"/>
    <x v="301"/>
    <s v="Tacama"/>
    <s v="3"/>
    <s v="U"/>
    <s v="Inteconectado"/>
    <s v="PL1044"/>
    <s v="BT5B-R"/>
    <s v="Mayor a 100kWh"/>
    <n v="516"/>
    <n v="79591.240000000005"/>
    <n v="49367.519999999997"/>
    <n v="1383.57"/>
  </r>
  <r>
    <x v="0"/>
    <x v="8"/>
    <s v="ELSM"/>
    <x v="15"/>
    <x v="302"/>
    <s v="_x0009_PALPA"/>
    <s v="3"/>
    <s v="U"/>
    <s v="Inteconectado"/>
    <s v="PL0045"/>
    <s v="BT5B-R"/>
    <s v="De 0 a 30 kWh "/>
    <n v="919"/>
    <n v="10926.99"/>
    <n v="7455.15"/>
    <n v="-1544.66"/>
  </r>
  <r>
    <x v="0"/>
    <x v="8"/>
    <s v="ELSM"/>
    <x v="15"/>
    <x v="302"/>
    <s v="_x0009_PALPA"/>
    <s v="3"/>
    <s v="U"/>
    <s v="Inteconectado"/>
    <s v="PL0045"/>
    <s v="BT5B-R"/>
    <s v="De 30 a 100kWh"/>
    <n v="1126"/>
    <n v="68532.52"/>
    <n v="37436.03"/>
    <n v="-4793.1000000000004"/>
  </r>
  <r>
    <x v="0"/>
    <x v="8"/>
    <s v="ELSM"/>
    <x v="15"/>
    <x v="302"/>
    <s v="_x0009_PALPA"/>
    <s v="3"/>
    <s v="U"/>
    <s v="Inteconectado"/>
    <s v="PL0045"/>
    <s v="BT5B-R"/>
    <s v="Mayor a 100kWh"/>
    <n v="364"/>
    <n v="64506"/>
    <n v="39523.230000000003"/>
    <n v="1090.73"/>
  </r>
  <r>
    <x v="0"/>
    <x v="8"/>
    <s v="ELSM"/>
    <x v="15"/>
    <x v="303"/>
    <s v="Puquio"/>
    <s v="4"/>
    <s v="R"/>
    <s v="Inteconectado"/>
    <s v="PL4045"/>
    <s v="BT5B-R"/>
    <s v="De 0 a 30 kWh "/>
    <n v="1932"/>
    <n v="25042.63"/>
    <n v="17257.96"/>
    <n v="-9699.01"/>
  </r>
  <r>
    <x v="0"/>
    <x v="8"/>
    <s v="ELSM"/>
    <x v="15"/>
    <x v="303"/>
    <s v="Puquio"/>
    <s v="4"/>
    <s v="R"/>
    <s v="Inteconectado"/>
    <s v="PL4045"/>
    <s v="BT5B-R"/>
    <s v="De 30 a 100kWh"/>
    <n v="1045"/>
    <n v="54080.86"/>
    <n v="25333.62"/>
    <n v="-12347.66"/>
  </r>
  <r>
    <x v="0"/>
    <x v="8"/>
    <s v="ELSM"/>
    <x v="15"/>
    <x v="303"/>
    <s v="Puquio"/>
    <s v="4"/>
    <s v="R"/>
    <s v="Inteconectado"/>
    <s v="PL4045"/>
    <s v="BT5B-R"/>
    <s v="Mayor a 100kWh"/>
    <n v="123"/>
    <n v="21503.94"/>
    <n v="14106.14"/>
    <n v="397.23"/>
  </r>
  <r>
    <x v="0"/>
    <x v="8"/>
    <s v="ELSM"/>
    <x v="15"/>
    <x v="304"/>
    <s v="Chincha Rural"/>
    <s v="SER"/>
    <s v="R"/>
    <s v="Inteconectado"/>
    <s v="PR0043"/>
    <s v="BT5B-R"/>
    <s v="De 0 a 30 kWh "/>
    <n v="1070"/>
    <n v="11072"/>
    <n v="8898.3799999999992"/>
    <n v="-5432.1"/>
  </r>
  <r>
    <x v="0"/>
    <x v="8"/>
    <s v="ELSM"/>
    <x v="15"/>
    <x v="304"/>
    <s v="Chincha Rural"/>
    <s v="SER"/>
    <s v="R"/>
    <s v="Inteconectado"/>
    <s v="PR0043"/>
    <s v="BT5B-R"/>
    <s v="De 30 a 100kWh"/>
    <n v="1732"/>
    <n v="105695"/>
    <n v="67076.600000000006"/>
    <n v="-25482.52"/>
  </r>
  <r>
    <x v="0"/>
    <x v="8"/>
    <s v="ELSM"/>
    <x v="15"/>
    <x v="304"/>
    <s v="Chincha Rural"/>
    <s v="SER"/>
    <s v="R"/>
    <s v="Inteconectado"/>
    <s v="PR0043"/>
    <s v="BT5B-R"/>
    <s v="Mayor a 100kWh"/>
    <n v="361"/>
    <n v="59668"/>
    <n v="50515.81"/>
    <n v="1420.55"/>
  </r>
  <r>
    <x v="0"/>
    <x v="8"/>
    <s v="ELSM"/>
    <x v="15"/>
    <x v="305"/>
    <s v="Nasca Rural"/>
    <s v="SER"/>
    <s v="R"/>
    <s v="Inteconectado"/>
    <s v="PR0045"/>
    <s v="BT5B-R"/>
    <s v="De 0 a 30 kWh "/>
    <n v="46"/>
    <n v="371.8"/>
    <n v="349.29"/>
    <n v="-182.68"/>
  </r>
  <r>
    <x v="0"/>
    <x v="8"/>
    <s v="ELSM"/>
    <x v="15"/>
    <x v="305"/>
    <s v="Nasca Rural"/>
    <s v="SER"/>
    <s v="R"/>
    <s v="Inteconectado"/>
    <s v="PR0045"/>
    <s v="BT5B-R"/>
    <s v="De 30 a 100kWh"/>
    <n v="40"/>
    <n v="2261.83"/>
    <n v="1408.87"/>
    <n v="-589.57000000000005"/>
  </r>
  <r>
    <x v="0"/>
    <x v="8"/>
    <s v="ELSM"/>
    <x v="15"/>
    <x v="305"/>
    <s v="Nasca Rural"/>
    <s v="SER"/>
    <s v="R"/>
    <s v="Inteconectado"/>
    <s v="PR0045"/>
    <s v="BT5B-R"/>
    <s v="Mayor a 100kWh"/>
    <n v="5"/>
    <n v="1361.67"/>
    <n v="1136.72"/>
    <n v="32.06"/>
  </r>
  <r>
    <x v="0"/>
    <x v="8"/>
    <s v="ELTO"/>
    <x v="16"/>
    <x v="306"/>
    <s v="Tocache"/>
    <s v="4"/>
    <s v="R"/>
    <s v="Inteconectado"/>
    <s v="PL0153"/>
    <s v="BT5B-R"/>
    <s v="De 0 a 30 kWh "/>
    <n v="1045"/>
    <n v="18906"/>
    <n v="10749.18"/>
    <n v="-11181.85"/>
  </r>
  <r>
    <x v="0"/>
    <x v="8"/>
    <s v="ELTO"/>
    <x v="16"/>
    <x v="306"/>
    <s v="Tocache"/>
    <s v="4"/>
    <s v="R"/>
    <s v="Inteconectado"/>
    <s v="PL0153"/>
    <s v="BT5B-R"/>
    <s v="De 30 a 100kWh"/>
    <n v="11337"/>
    <n v="669775"/>
    <n v="479968.42"/>
    <n v="-201118.38"/>
  </r>
  <r>
    <x v="0"/>
    <x v="8"/>
    <s v="ELTO"/>
    <x v="16"/>
    <x v="306"/>
    <s v="Tocache"/>
    <s v="4"/>
    <s v="R"/>
    <s v="Inteconectado"/>
    <s v="PL0153"/>
    <s v="BT5B-R"/>
    <s v="Mayor a 100kWh"/>
    <n v="2193"/>
    <n v="229957"/>
    <n v="234100.16"/>
    <n v="6590.96"/>
  </r>
  <r>
    <x v="0"/>
    <x v="8"/>
    <s v="ELTO"/>
    <x v="16"/>
    <x v="307"/>
    <s v="TOCACHE RURAL"/>
    <s v="SER"/>
    <s v="R"/>
    <s v="Inteconectado"/>
    <s v="PR0153"/>
    <s v="BT5B-R"/>
    <s v="De 0 a 30 kWh "/>
    <n v="2487"/>
    <n v="50669"/>
    <n v="37414.370000000003"/>
    <n v="-39446.04"/>
  </r>
  <r>
    <x v="0"/>
    <x v="8"/>
    <s v="ELTO"/>
    <x v="16"/>
    <x v="307"/>
    <s v="TOCACHE RURAL"/>
    <s v="SER"/>
    <s v="R"/>
    <s v="Inteconectado"/>
    <s v="PR0153"/>
    <s v="BT5B-R"/>
    <s v="De 30 a 100kWh"/>
    <n v="1820"/>
    <n v="66931"/>
    <n v="51230.1"/>
    <n v="-42515.199999999997"/>
  </r>
  <r>
    <x v="0"/>
    <x v="8"/>
    <s v="ELUC"/>
    <x v="17"/>
    <x v="308"/>
    <s v="Pucallpa"/>
    <s v="2"/>
    <s v="U"/>
    <s v="Inteconectado"/>
    <s v="PL0057"/>
    <s v="BT5B-R"/>
    <s v="De 0 a 30 kWh "/>
    <n v="14797"/>
    <n v="165712"/>
    <n v="117131.1"/>
    <n v="-23897.61"/>
  </r>
  <r>
    <x v="0"/>
    <x v="8"/>
    <s v="ELUC"/>
    <x v="17"/>
    <x v="308"/>
    <s v="Pucallpa"/>
    <s v="2"/>
    <s v="U"/>
    <s v="Inteconectado"/>
    <s v="PL0057"/>
    <s v="BT5B-R"/>
    <s v="De 30 a 100kWh"/>
    <n v="19404"/>
    <n v="1253435"/>
    <n v="698716.66"/>
    <n v="-84019.32"/>
  </r>
  <r>
    <x v="0"/>
    <x v="8"/>
    <s v="ELUC"/>
    <x v="17"/>
    <x v="308"/>
    <s v="Pucallpa"/>
    <s v="2"/>
    <s v="U"/>
    <s v="Inteconectado"/>
    <s v="PL0057"/>
    <s v="BT5B-R"/>
    <s v="Mayor a 100kWh"/>
    <n v="26043"/>
    <n v="5944488"/>
    <n v="3610943.02"/>
    <n v="101614.15"/>
  </r>
  <r>
    <x v="0"/>
    <x v="8"/>
    <s v="ELUC"/>
    <x v="17"/>
    <x v="309"/>
    <s v="Atalaya"/>
    <s v="2"/>
    <s v="U"/>
    <s v="Aislado"/>
    <s v="PL0058"/>
    <s v="BT5B-R"/>
    <s v="De 0 a 30 kWh "/>
    <n v="391"/>
    <n v="3947"/>
    <n v="1989.36"/>
    <n v="-787.92"/>
  </r>
  <r>
    <x v="0"/>
    <x v="8"/>
    <s v="ELUC"/>
    <x v="17"/>
    <x v="309"/>
    <s v="Atalaya"/>
    <s v="2"/>
    <s v="U"/>
    <s v="Aislado"/>
    <s v="PL0058"/>
    <s v="BT5B-R"/>
    <s v="De 30 a 100kWh"/>
    <n v="528"/>
    <n v="34456"/>
    <n v="12219"/>
    <n v="-3162.72"/>
  </r>
  <r>
    <x v="0"/>
    <x v="8"/>
    <s v="ELUC"/>
    <x v="17"/>
    <x v="309"/>
    <s v="Atalaya"/>
    <s v="2"/>
    <s v="U"/>
    <s v="Aislado"/>
    <s v="PL0058"/>
    <s v="BT5B-R"/>
    <s v="Mayor a 100kWh"/>
    <n v="815"/>
    <n v="227833"/>
    <n v="93390.81"/>
    <n v="-107.85"/>
  </r>
  <r>
    <x v="0"/>
    <x v="8"/>
    <s v="ELUC"/>
    <x v="17"/>
    <x v="310"/>
    <s v="Campo Verde"/>
    <s v="3"/>
    <s v="U"/>
    <s v="Inteconectado"/>
    <s v="PL0059"/>
    <s v="BT5B-R"/>
    <s v="De 0 a 30 kWh "/>
    <n v="525"/>
    <n v="5373"/>
    <n v="4119.29"/>
    <n v="-820.02"/>
  </r>
  <r>
    <x v="0"/>
    <x v="8"/>
    <s v="ELUC"/>
    <x v="17"/>
    <x v="310"/>
    <s v="Campo Verde"/>
    <s v="3"/>
    <s v="U"/>
    <s v="Inteconectado"/>
    <s v="PL0059"/>
    <s v="BT5B-R"/>
    <s v="De 30 a 100kWh"/>
    <n v="455"/>
    <n v="28237"/>
    <n v="16590.3"/>
    <n v="-2083.9"/>
  </r>
  <r>
    <x v="0"/>
    <x v="8"/>
    <s v="ELUC"/>
    <x v="17"/>
    <x v="310"/>
    <s v="Campo Verde"/>
    <s v="3"/>
    <s v="U"/>
    <s v="Inteconectado"/>
    <s v="PL0059"/>
    <s v="BT5B-R"/>
    <s v="Mayor a 100kWh"/>
    <n v="334"/>
    <n v="124301"/>
    <n v="78637.94"/>
    <n v="1696.67"/>
  </r>
  <r>
    <x v="0"/>
    <x v="8"/>
    <s v="ELUC"/>
    <x v="17"/>
    <x v="311"/>
    <s v="Aguaytía"/>
    <s v="3"/>
    <s v="U"/>
    <s v="Inteconectado"/>
    <s v="PL0171"/>
    <s v="BT5B-R"/>
    <s v="De 0 a 30 kWh "/>
    <n v="1434"/>
    <n v="15443"/>
    <n v="11298.79"/>
    <n v="-2256.11"/>
  </r>
  <r>
    <x v="0"/>
    <x v="8"/>
    <s v="ELUC"/>
    <x v="17"/>
    <x v="311"/>
    <s v="Aguaytía"/>
    <s v="3"/>
    <s v="U"/>
    <s v="Inteconectado"/>
    <s v="PL0171"/>
    <s v="BT5B-R"/>
    <s v="De 30 a 100kWh"/>
    <n v="1379"/>
    <n v="86839"/>
    <n v="49059.09"/>
    <n v="-6040.02"/>
  </r>
  <r>
    <x v="0"/>
    <x v="8"/>
    <s v="ELUC"/>
    <x v="17"/>
    <x v="311"/>
    <s v="Aguaytía"/>
    <s v="3"/>
    <s v="U"/>
    <s v="Inteconectado"/>
    <s v="PL0171"/>
    <s v="BT5B-R"/>
    <s v="Mayor a 100kWh"/>
    <n v="1260"/>
    <n v="301025"/>
    <n v="185071.35999999999"/>
    <n v="5201.68"/>
  </r>
  <r>
    <x v="0"/>
    <x v="8"/>
    <s v="ELUC"/>
    <x v="17"/>
    <x v="312"/>
    <s v="SER PUCALLPA CAMPO VERDE"/>
    <s v="SER"/>
    <s v="R"/>
    <s v="Inteconectado"/>
    <s v="PR0057"/>
    <s v="BT5B-R"/>
    <s v="De 0 a 30 kWh "/>
    <n v="2116"/>
    <n v="18226"/>
    <n v="17069.71"/>
    <n v="-9479.24"/>
  </r>
  <r>
    <x v="0"/>
    <x v="8"/>
    <s v="ELUC"/>
    <x v="17"/>
    <x v="312"/>
    <s v="SER PUCALLPA CAMPO VERDE"/>
    <s v="SER"/>
    <s v="R"/>
    <s v="Inteconectado"/>
    <s v="PR0057"/>
    <s v="BT5B-R"/>
    <s v="De 30 a 100kWh"/>
    <n v="1088"/>
    <n v="65364"/>
    <n v="43659.07"/>
    <n v="-16983.68"/>
  </r>
  <r>
    <x v="0"/>
    <x v="8"/>
    <s v="ELUC"/>
    <x v="17"/>
    <x v="312"/>
    <s v="SER PUCALLPA CAMPO VERDE"/>
    <s v="SER"/>
    <s v="R"/>
    <s v="Inteconectado"/>
    <s v="PR0057"/>
    <s v="BT5B-R"/>
    <s v="Mayor a 100kWh"/>
    <n v="490"/>
    <n v="94548"/>
    <n v="84322.67"/>
    <n v="2380.4699999999998"/>
  </r>
  <r>
    <x v="0"/>
    <x v="8"/>
    <s v="ELUC"/>
    <x v="17"/>
    <x v="343"/>
    <s v="SER AGUAYTIA"/>
    <s v="SER"/>
    <s v="R"/>
    <s v="Inteconectado"/>
    <s v="PR0057"/>
    <s v="BT5B-R"/>
    <s v="De 0 a 30 kWh "/>
    <n v="364"/>
    <n v="3985"/>
    <n v="3207.38"/>
    <n v="-2072.61"/>
  </r>
  <r>
    <x v="0"/>
    <x v="8"/>
    <s v="ELUC"/>
    <x v="17"/>
    <x v="343"/>
    <s v="SER AGUAYTIA"/>
    <s v="SER"/>
    <s v="R"/>
    <s v="Inteconectado"/>
    <s v="PR0057"/>
    <s v="BT5B-R"/>
    <s v="De 30 a 100kWh"/>
    <n v="158"/>
    <n v="9262"/>
    <n v="6146.97"/>
    <n v="-2466.38"/>
  </r>
  <r>
    <x v="0"/>
    <x v="8"/>
    <s v="ELUC"/>
    <x v="17"/>
    <x v="343"/>
    <s v="SER AGUAYTIA"/>
    <s v="SER"/>
    <s v="R"/>
    <s v="Inteconectado"/>
    <s v="PR0057"/>
    <s v="BT5B-R"/>
    <s v="Mayor a 100kWh"/>
    <n v="37"/>
    <n v="6190"/>
    <n v="5547.45"/>
    <n v="156.56"/>
  </r>
  <r>
    <x v="0"/>
    <x v="8"/>
    <s v="EMSE"/>
    <x v="18"/>
    <x v="313"/>
    <s v="Paramonga"/>
    <s v="3"/>
    <s v="U"/>
    <s v="Inteconectado"/>
    <s v="PL0154"/>
    <s v="BT5B-R"/>
    <s v="De 0 a 30 kWh "/>
    <n v="2421"/>
    <n v="26878"/>
    <n v="19567.439999999999"/>
    <n v="-4045.71"/>
  </r>
  <r>
    <x v="0"/>
    <x v="8"/>
    <s v="EMSE"/>
    <x v="18"/>
    <x v="313"/>
    <s v="Paramonga"/>
    <s v="3"/>
    <s v="U"/>
    <s v="Inteconectado"/>
    <s v="PL0154"/>
    <s v="BT5B-R"/>
    <s v="De 30 a 100kWh"/>
    <n v="3214"/>
    <n v="198389"/>
    <n v="114763.97"/>
    <n v="-14509.88"/>
  </r>
  <r>
    <x v="0"/>
    <x v="8"/>
    <s v="EMSE"/>
    <x v="18"/>
    <x v="313"/>
    <s v="Paramonga"/>
    <s v="3"/>
    <s v="U"/>
    <s v="Inteconectado"/>
    <s v="PL0154"/>
    <s v="BT5B-R"/>
    <s v="Mayor a 100kWh"/>
    <n v="1231"/>
    <n v="188903"/>
    <n v="120857.06"/>
    <n v="3413.5"/>
  </r>
  <r>
    <x v="0"/>
    <x v="8"/>
    <s v="EMSU"/>
    <x v="19"/>
    <x v="314"/>
    <s v="Utcubamba"/>
    <s v="3"/>
    <s v="U"/>
    <s v="Inteconectado"/>
    <s v="PL0155"/>
    <s v="BT5B-R"/>
    <s v="De 0 a 30 kWh "/>
    <n v="4105"/>
    <n v="50790"/>
    <n v="38589.230000000003"/>
    <n v="-8533.07"/>
  </r>
  <r>
    <x v="0"/>
    <x v="8"/>
    <s v="EMSU"/>
    <x v="19"/>
    <x v="314"/>
    <s v="Utcubamba"/>
    <s v="3"/>
    <s v="U"/>
    <s v="Inteconectado"/>
    <s v="PL0155"/>
    <s v="BT5B-R"/>
    <s v="De 30 a 100kWh"/>
    <n v="3094"/>
    <n v="187139"/>
    <n v="120008.93"/>
    <n v="-15593.76"/>
  </r>
  <r>
    <x v="0"/>
    <x v="8"/>
    <s v="EMSU"/>
    <x v="19"/>
    <x v="314"/>
    <s v="Utcubamba"/>
    <s v="3"/>
    <s v="U"/>
    <s v="Inteconectado"/>
    <s v="PL0155"/>
    <s v="BT5B-R"/>
    <s v="Mayor a 100kWh"/>
    <n v="1216"/>
    <n v="219943"/>
    <n v="156130.82999999999"/>
    <n v="2257.04"/>
  </r>
  <r>
    <x v="0"/>
    <x v="8"/>
    <s v="EPA2"/>
    <x v="20"/>
    <x v="315"/>
    <s v="Edelsa"/>
    <s v="3"/>
    <s v="U"/>
    <s v="Inteconectado"/>
    <s v="PL0215"/>
    <s v="BT5B-R"/>
    <s v="De 0 a 30 kWh "/>
    <n v="654"/>
    <n v="9731"/>
    <n v="2689.15"/>
    <n v="-1676.67"/>
  </r>
  <r>
    <x v="0"/>
    <x v="8"/>
    <s v="EPA2"/>
    <x v="20"/>
    <x v="315"/>
    <s v="Edelsa"/>
    <s v="3"/>
    <s v="U"/>
    <s v="Inteconectado"/>
    <s v="PL0215"/>
    <s v="BT5B-R"/>
    <s v="De 30 a 100kWh"/>
    <n v="419"/>
    <n v="23181"/>
    <n v="2093.69"/>
    <n v="-2166.23"/>
  </r>
  <r>
    <x v="0"/>
    <x v="8"/>
    <s v="EPA2"/>
    <x v="20"/>
    <x v="315"/>
    <s v="Edelsa"/>
    <s v="3"/>
    <s v="U"/>
    <s v="Inteconectado"/>
    <s v="PL0215"/>
    <s v="BT5B-R"/>
    <s v="Mayor a 100kWh"/>
    <n v="109"/>
    <n v="21771"/>
    <n v="1095.95"/>
    <n v="445.23"/>
  </r>
  <r>
    <x v="0"/>
    <x v="8"/>
    <s v="EPAN"/>
    <x v="21"/>
    <x v="316"/>
    <s v="Pangoa"/>
    <s v="2"/>
    <s v="U"/>
    <s v="Inteconectado"/>
    <s v="PL0158"/>
    <s v="BT5B-R"/>
    <s v="De 0 a 30 kWh "/>
    <n v="663"/>
    <n v="7845"/>
    <n v="6144.73"/>
    <n v="-1349.42"/>
  </r>
  <r>
    <x v="0"/>
    <x v="8"/>
    <s v="EPAN"/>
    <x v="21"/>
    <x v="316"/>
    <s v="Pangoa"/>
    <s v="2"/>
    <s v="U"/>
    <s v="Inteconectado"/>
    <s v="PL0158"/>
    <s v="BT5B-R"/>
    <s v="De 30 a 100kWh"/>
    <n v="642"/>
    <n v="38548"/>
    <n v="25247.279999999999"/>
    <n v="-3312.72"/>
  </r>
  <r>
    <x v="0"/>
    <x v="8"/>
    <s v="EPAN"/>
    <x v="21"/>
    <x v="316"/>
    <s v="Pangoa"/>
    <s v="2"/>
    <s v="U"/>
    <s v="Inteconectado"/>
    <s v="PL0158"/>
    <s v="BT5B-R"/>
    <s v="Mayor a 100kWh"/>
    <n v="526"/>
    <n v="135749"/>
    <n v="97846.93"/>
    <n v="2762.32"/>
  </r>
  <r>
    <x v="0"/>
    <x v="8"/>
    <s v="ESEM"/>
    <x v="22"/>
    <x v="317"/>
    <s v="ESEMPAT"/>
    <s v="SER"/>
    <s v="R"/>
    <s v="Inteconectado"/>
    <s v="PR4243"/>
    <s v="BT5B-R"/>
    <s v="De 0 a 30 kWh "/>
    <n v="583"/>
    <n v="8941"/>
    <n v="8827.0499999999993"/>
    <n v="-9493.0300000000007"/>
  </r>
  <r>
    <x v="0"/>
    <x v="8"/>
    <s v="ESEM"/>
    <x v="22"/>
    <x v="317"/>
    <s v="ESEMPAT"/>
    <s v="SER"/>
    <s v="R"/>
    <s v="Inteconectado"/>
    <s v="PR4243"/>
    <s v="BT5B-R"/>
    <s v="De 30 a 100kWh"/>
    <n v="592"/>
    <n v="32425"/>
    <n v="39728.85"/>
    <n v="-18856.84"/>
  </r>
  <r>
    <x v="0"/>
    <x v="8"/>
    <s v="ESEM"/>
    <x v="22"/>
    <x v="317"/>
    <s v="ESEMPAT"/>
    <s v="SER"/>
    <s v="R"/>
    <s v="Inteconectado"/>
    <s v="PR4243"/>
    <s v="BT5B-R"/>
    <s v="Mayor a 100kWh"/>
    <n v="32"/>
    <n v="3996"/>
    <n v="7212.3"/>
    <n v="203.3"/>
  </r>
  <r>
    <x v="0"/>
    <x v="8"/>
    <s v="LDS"/>
    <x v="23"/>
    <x v="318"/>
    <s v="Lima Sur"/>
    <s v="1"/>
    <s v="U"/>
    <s v="Inteconectado"/>
    <s v="PL0133"/>
    <s v="BT5B-R"/>
    <s v="De 0 a 30 kWh "/>
    <n v="100090"/>
    <n v="767092.34"/>
    <n v="489930.3"/>
    <n v="-82461.789999999994"/>
  </r>
  <r>
    <x v="0"/>
    <x v="8"/>
    <s v="LDS"/>
    <x v="23"/>
    <x v="318"/>
    <s v="Lima Sur"/>
    <s v="1"/>
    <s v="U"/>
    <s v="Inteconectado"/>
    <s v="PL0133"/>
    <s v="BT5B-R"/>
    <s v="De 30 a 100kWh"/>
    <n v="168327"/>
    <n v="11687151.609999999"/>
    <n v="4919885.68"/>
    <n v="-556328.6"/>
  </r>
  <r>
    <x v="0"/>
    <x v="8"/>
    <s v="LDS"/>
    <x v="23"/>
    <x v="318"/>
    <s v="Lima Sur"/>
    <s v="1"/>
    <s v="U"/>
    <s v="Inteconectado"/>
    <s v="PL0133"/>
    <s v="BT5B-R"/>
    <s v="Mayor a 100kWh"/>
    <n v="630673"/>
    <n v="213318166.86000001"/>
    <n v="96819820.650000006"/>
    <n v="2710597.53"/>
  </r>
  <r>
    <x v="0"/>
    <x v="8"/>
    <s v="SEAL"/>
    <x v="24"/>
    <x v="319"/>
    <s v="Arequipa"/>
    <s v="2"/>
    <s v="U"/>
    <s v="Inteconectado"/>
    <s v="PL0134"/>
    <s v="BT5B-R"/>
    <s v="De 0 a 30 kWh "/>
    <n v="59192"/>
    <n v="567522.19999999995"/>
    <n v="392366.59"/>
    <n v="-70894.17"/>
  </r>
  <r>
    <x v="0"/>
    <x v="8"/>
    <s v="SEAL"/>
    <x v="24"/>
    <x v="319"/>
    <s v="Arequipa"/>
    <s v="2"/>
    <s v="U"/>
    <s v="Inteconectado"/>
    <s v="PL0134"/>
    <s v="BT5B-R"/>
    <s v="De 30 a 100kWh"/>
    <n v="96654"/>
    <n v="6429721"/>
    <n v="3149721.6000000001"/>
    <n v="-363818.6"/>
  </r>
  <r>
    <x v="0"/>
    <x v="8"/>
    <s v="SEAL"/>
    <x v="24"/>
    <x v="319"/>
    <s v="Arequipa"/>
    <s v="2"/>
    <s v="U"/>
    <s v="Inteconectado"/>
    <s v="PL0134"/>
    <s v="BT5B-R"/>
    <s v="Mayor a 100kWh"/>
    <n v="114202"/>
    <n v="24303822.899999999"/>
    <n v="12891250.369999999"/>
    <n v="357227.33"/>
  </r>
  <r>
    <x v="0"/>
    <x v="8"/>
    <s v="SEAL"/>
    <x v="24"/>
    <x v="320"/>
    <s v="Atico"/>
    <s v="3"/>
    <s v="U"/>
    <s v="Aislado"/>
    <s v="PL0136"/>
    <s v="BT5B-R"/>
    <s v="De 0 a 30 kWh "/>
    <n v="283"/>
    <n v="3013"/>
    <n v="1464.17"/>
    <n v="-594.75"/>
  </r>
  <r>
    <x v="0"/>
    <x v="8"/>
    <s v="SEAL"/>
    <x v="24"/>
    <x v="320"/>
    <s v="Atico"/>
    <s v="3"/>
    <s v="U"/>
    <s v="Aislado"/>
    <s v="PL0136"/>
    <s v="BT5B-R"/>
    <s v="De 30 a 100kWh"/>
    <n v="496"/>
    <n v="31988"/>
    <n v="11219.73"/>
    <n v="-2936.32"/>
  </r>
  <r>
    <x v="0"/>
    <x v="8"/>
    <s v="SEAL"/>
    <x v="24"/>
    <x v="320"/>
    <s v="Atico"/>
    <s v="3"/>
    <s v="U"/>
    <s v="Aislado"/>
    <s v="PL0136"/>
    <s v="BT5B-R"/>
    <s v="Mayor a 100kWh"/>
    <n v="376"/>
    <n v="84718"/>
    <n v="33946.21"/>
    <n v="-663.27"/>
  </r>
  <r>
    <x v="0"/>
    <x v="8"/>
    <s v="SEAL"/>
    <x v="24"/>
    <x v="321"/>
    <s v="Camaná"/>
    <s v="3"/>
    <s v="U"/>
    <s v="Inteconectado"/>
    <s v="PL0138"/>
    <s v="BT5B-R"/>
    <s v="De 0 a 30 kWh "/>
    <n v="6487"/>
    <n v="60880"/>
    <n v="44834.52"/>
    <n v="-8313.18"/>
  </r>
  <r>
    <x v="0"/>
    <x v="8"/>
    <s v="SEAL"/>
    <x v="24"/>
    <x v="321"/>
    <s v="Camaná"/>
    <s v="3"/>
    <s v="U"/>
    <s v="Inteconectado"/>
    <s v="PL0138"/>
    <s v="BT5B-R"/>
    <s v="De 30 a 100kWh"/>
    <n v="6523"/>
    <n v="402796"/>
    <n v="213167.35"/>
    <n v="-26744.3"/>
  </r>
  <r>
    <x v="0"/>
    <x v="8"/>
    <s v="SEAL"/>
    <x v="24"/>
    <x v="321"/>
    <s v="Camaná"/>
    <s v="3"/>
    <s v="U"/>
    <s v="Inteconectado"/>
    <s v="PL0138"/>
    <s v="BT5B-R"/>
    <s v="Mayor a 100kWh"/>
    <n v="3253"/>
    <n v="664582"/>
    <n v="382153.01"/>
    <n v="9438.48"/>
  </r>
  <r>
    <x v="0"/>
    <x v="8"/>
    <s v="SEAL"/>
    <x v="24"/>
    <x v="322"/>
    <s v="Chuquibamba"/>
    <s v="5"/>
    <s v="R"/>
    <s v="Inteconectado"/>
    <s v="PL0141"/>
    <s v="BT5B-R"/>
    <s v="De 0 a 30 kWh "/>
    <n v="3629"/>
    <n v="34892"/>
    <n v="22800.33"/>
    <n v="-14346.52"/>
  </r>
  <r>
    <x v="0"/>
    <x v="8"/>
    <s v="SEAL"/>
    <x v="24"/>
    <x v="322"/>
    <s v="Chuquibamba"/>
    <s v="5"/>
    <s v="R"/>
    <s v="Inteconectado"/>
    <s v="PL0141"/>
    <s v="BT5B-R"/>
    <s v="De 30 a 100kWh"/>
    <n v="1207"/>
    <n v="63202"/>
    <n v="31685.13"/>
    <n v="-14894.38"/>
  </r>
  <r>
    <x v="0"/>
    <x v="8"/>
    <s v="SEAL"/>
    <x v="24"/>
    <x v="322"/>
    <s v="Chuquibamba"/>
    <s v="5"/>
    <s v="R"/>
    <s v="Inteconectado"/>
    <s v="PL0141"/>
    <s v="BT5B-R"/>
    <s v="Mayor a 100kWh"/>
    <n v="214"/>
    <n v="48388"/>
    <n v="33874.639999999999"/>
    <n v="957.55"/>
  </r>
  <r>
    <x v="0"/>
    <x v="8"/>
    <s v="SEAL"/>
    <x v="24"/>
    <x v="323"/>
    <s v="Huanca"/>
    <s v="6"/>
    <s v="R"/>
    <s v="Inteconectado"/>
    <s v="PL0142"/>
    <s v="BT5B-R"/>
    <s v="De 0 a 30 kWh "/>
    <n v="291"/>
    <n v="2695"/>
    <n v="1810.19"/>
    <n v="-1101.3900000000001"/>
  </r>
  <r>
    <x v="0"/>
    <x v="8"/>
    <s v="SEAL"/>
    <x v="24"/>
    <x v="323"/>
    <s v="Huanca"/>
    <s v="6"/>
    <s v="R"/>
    <s v="Inteconectado"/>
    <s v="PL0142"/>
    <s v="BT5B-R"/>
    <s v="De 30 a 100kWh"/>
    <n v="60"/>
    <n v="2899"/>
    <n v="1409.81"/>
    <n v="-735.6"/>
  </r>
  <r>
    <x v="0"/>
    <x v="8"/>
    <s v="SEAL"/>
    <x v="24"/>
    <x v="323"/>
    <s v="Huanca"/>
    <s v="6"/>
    <s v="R"/>
    <s v="Inteconectado"/>
    <s v="PL0142"/>
    <s v="BT5B-R"/>
    <s v="Mayor a 100kWh"/>
    <n v="4"/>
    <n v="807"/>
    <n v="563.51"/>
    <n v="15.85"/>
  </r>
  <r>
    <x v="0"/>
    <x v="8"/>
    <s v="SEAL"/>
    <x v="24"/>
    <x v="324"/>
    <s v="Ocoña"/>
    <s v="4"/>
    <s v="R"/>
    <s v="Inteconectado"/>
    <s v="PL0144"/>
    <s v="BT5B-R"/>
    <s v="De 0 a 30 kWh "/>
    <n v="305"/>
    <n v="3868"/>
    <n v="1890.8"/>
    <n v="-1519.75"/>
  </r>
  <r>
    <x v="0"/>
    <x v="8"/>
    <s v="SEAL"/>
    <x v="24"/>
    <x v="324"/>
    <s v="Ocoña"/>
    <s v="4"/>
    <s v="R"/>
    <s v="Inteconectado"/>
    <s v="PL0144"/>
    <s v="BT5B-R"/>
    <s v="De 30 a 100kWh"/>
    <n v="350"/>
    <n v="21105"/>
    <n v="9725.77"/>
    <n v="-4126.5"/>
  </r>
  <r>
    <x v="0"/>
    <x v="8"/>
    <s v="SEAL"/>
    <x v="24"/>
    <x v="324"/>
    <s v="Ocoña"/>
    <s v="4"/>
    <s v="R"/>
    <s v="Inteconectado"/>
    <s v="PL0144"/>
    <s v="BT5B-R"/>
    <s v="Mayor a 100kWh"/>
    <n v="172"/>
    <n v="34178"/>
    <n v="21611.48"/>
    <n v="608.49"/>
  </r>
  <r>
    <x v="0"/>
    <x v="8"/>
    <s v="SEAL"/>
    <x v="24"/>
    <x v="325"/>
    <s v="Caravelí"/>
    <s v="4"/>
    <s v="R"/>
    <s v="Aislado"/>
    <s v="PL0145"/>
    <s v="BT5B-R"/>
    <s v="De 0 a 30 kWh "/>
    <n v="326"/>
    <n v="3320"/>
    <n v="1504.19"/>
    <n v="-1115.6099999999999"/>
  </r>
  <r>
    <x v="0"/>
    <x v="8"/>
    <s v="SEAL"/>
    <x v="24"/>
    <x v="325"/>
    <s v="Caravelí"/>
    <s v="4"/>
    <s v="R"/>
    <s v="Aislado"/>
    <s v="PL0145"/>
    <s v="BT5B-R"/>
    <s v="De 30 a 100kWh"/>
    <n v="474"/>
    <n v="29541"/>
    <n v="9747.77"/>
    <n v="-4777.92"/>
  </r>
  <r>
    <x v="0"/>
    <x v="8"/>
    <s v="SEAL"/>
    <x v="24"/>
    <x v="325"/>
    <s v="Caravelí"/>
    <s v="4"/>
    <s v="R"/>
    <s v="Aislado"/>
    <s v="PL0145"/>
    <s v="BT5B-R"/>
    <s v="Mayor a 100kWh"/>
    <n v="255"/>
    <n v="49689"/>
    <n v="22468.28"/>
    <n v="0"/>
  </r>
  <r>
    <x v="0"/>
    <x v="8"/>
    <s v="SEAL"/>
    <x v="24"/>
    <x v="326"/>
    <s v="Valle del Colca"/>
    <s v="6"/>
    <s v="R"/>
    <s v="Inteconectado"/>
    <s v="PL0146"/>
    <s v="BT5B-R"/>
    <s v="De 0 a 30 kWh "/>
    <n v="4483"/>
    <n v="45090"/>
    <n v="28903.97"/>
    <n v="-18554.3"/>
  </r>
  <r>
    <x v="0"/>
    <x v="8"/>
    <s v="SEAL"/>
    <x v="24"/>
    <x v="326"/>
    <s v="Valle del Colca"/>
    <s v="6"/>
    <s v="R"/>
    <s v="Inteconectado"/>
    <s v="PL0146"/>
    <s v="BT5B-R"/>
    <s v="De 30 a 100kWh"/>
    <n v="1039"/>
    <n v="52158"/>
    <n v="25859.56"/>
    <n v="-12831.65"/>
  </r>
  <r>
    <x v="0"/>
    <x v="8"/>
    <s v="SEAL"/>
    <x v="24"/>
    <x v="326"/>
    <s v="Valle del Colca"/>
    <s v="6"/>
    <s v="R"/>
    <s v="Inteconectado"/>
    <s v="PL0146"/>
    <s v="BT5B-R"/>
    <s v="Mayor a 100kWh"/>
    <n v="227"/>
    <n v="60540"/>
    <n v="42267.38"/>
    <n v="1193.45"/>
  </r>
  <r>
    <x v="0"/>
    <x v="8"/>
    <s v="SEAL"/>
    <x v="24"/>
    <x v="327"/>
    <s v="Cotahuasi"/>
    <s v="6"/>
    <s v="R"/>
    <s v="Aislado"/>
    <s v="PL0147"/>
    <s v="BT5B-R"/>
    <s v="De 0 a 30 kWh "/>
    <n v="3913"/>
    <n v="29703"/>
    <n v="18508.66"/>
    <n v="-11174.54"/>
  </r>
  <r>
    <x v="0"/>
    <x v="8"/>
    <s v="SEAL"/>
    <x v="24"/>
    <x v="327"/>
    <s v="Cotahuasi"/>
    <s v="6"/>
    <s v="R"/>
    <s v="Aislado"/>
    <s v="PL0147"/>
    <s v="BT5B-R"/>
    <s v="De 30 a 100kWh"/>
    <n v="634"/>
    <n v="31979"/>
    <n v="10844"/>
    <n v="-7157.86"/>
  </r>
  <r>
    <x v="0"/>
    <x v="8"/>
    <s v="SEAL"/>
    <x v="24"/>
    <x v="327"/>
    <s v="Cotahuasi"/>
    <s v="6"/>
    <s v="R"/>
    <s v="Aislado"/>
    <s v="PL0147"/>
    <s v="BT5B-R"/>
    <s v="Mayor a 100kWh"/>
    <n v="135"/>
    <n v="32089"/>
    <n v="16056.87"/>
    <n v="-48.91"/>
  </r>
  <r>
    <x v="0"/>
    <x v="8"/>
    <s v="SEAL"/>
    <x v="24"/>
    <x v="328"/>
    <s v="Orcopampa"/>
    <s v="3"/>
    <s v="U"/>
    <s v="Inteconectado"/>
    <s v="PL0152"/>
    <s v="BT5B-R"/>
    <s v="De 0 a 30 kWh "/>
    <n v="964"/>
    <n v="9723"/>
    <n v="6924.95"/>
    <n v="-1324.41"/>
  </r>
  <r>
    <x v="0"/>
    <x v="8"/>
    <s v="SEAL"/>
    <x v="24"/>
    <x v="328"/>
    <s v="Orcopampa"/>
    <s v="3"/>
    <s v="U"/>
    <s v="Inteconectado"/>
    <s v="PL0152"/>
    <s v="BT5B-R"/>
    <s v="De 30 a 100kWh"/>
    <n v="934"/>
    <n v="55934"/>
    <n v="29524.33"/>
    <n v="-3820.06"/>
  </r>
  <r>
    <x v="0"/>
    <x v="8"/>
    <s v="SEAL"/>
    <x v="24"/>
    <x v="328"/>
    <s v="Orcopampa"/>
    <s v="3"/>
    <s v="U"/>
    <s v="Inteconectado"/>
    <s v="PL0152"/>
    <s v="BT5B-R"/>
    <s v="Mayor a 100kWh"/>
    <n v="369"/>
    <n v="90911"/>
    <n v="52154.34"/>
    <n v="1478.64"/>
  </r>
  <r>
    <x v="0"/>
    <x v="8"/>
    <s v="SEAL"/>
    <x v="24"/>
    <x v="329"/>
    <s v="Bella Unión-Chala"/>
    <s v="4"/>
    <s v="R"/>
    <s v="Inteconectado"/>
    <s v="PL0248"/>
    <s v="BT5B-R"/>
    <s v="De 0 a 30 kWh "/>
    <n v="2853"/>
    <n v="25516"/>
    <n v="16247.2"/>
    <n v="-9660.4599999999991"/>
  </r>
  <r>
    <x v="0"/>
    <x v="8"/>
    <s v="SEAL"/>
    <x v="24"/>
    <x v="329"/>
    <s v="Bella Unión-Chala"/>
    <s v="4"/>
    <s v="R"/>
    <s v="Inteconectado"/>
    <s v="PL0248"/>
    <s v="BT5B-R"/>
    <s v="De 30 a 100kWh"/>
    <n v="2596"/>
    <n v="157747"/>
    <n v="76232.38"/>
    <n v="-29490.560000000001"/>
  </r>
  <r>
    <x v="0"/>
    <x v="8"/>
    <s v="SEAL"/>
    <x v="24"/>
    <x v="329"/>
    <s v="Bella Unión-Chala"/>
    <s v="4"/>
    <s v="R"/>
    <s v="Inteconectado"/>
    <s v="PL0248"/>
    <s v="BT5B-R"/>
    <s v="Mayor a 100kWh"/>
    <n v="1417"/>
    <n v="363444"/>
    <n v="231343.87"/>
    <n v="4295.57"/>
  </r>
  <r>
    <x v="0"/>
    <x v="8"/>
    <s v="SEAL"/>
    <x v="24"/>
    <x v="330"/>
    <s v="Islay"/>
    <s v="3"/>
    <s v="U"/>
    <s v="Inteconectado"/>
    <s v="PL0249"/>
    <s v="BT5B-R"/>
    <s v="De 0 a 30 kWh "/>
    <n v="6594"/>
    <n v="60089"/>
    <n v="44788.97"/>
    <n v="-8205.17"/>
  </r>
  <r>
    <x v="0"/>
    <x v="8"/>
    <s v="SEAL"/>
    <x v="24"/>
    <x v="330"/>
    <s v="Islay"/>
    <s v="3"/>
    <s v="U"/>
    <s v="Inteconectado"/>
    <s v="PL0249"/>
    <s v="BT5B-R"/>
    <s v="De 30 a 100kWh"/>
    <n v="7212"/>
    <n v="451698"/>
    <n v="239199.34"/>
    <n v="-29569.200000000001"/>
  </r>
  <r>
    <x v="0"/>
    <x v="8"/>
    <s v="SEAL"/>
    <x v="24"/>
    <x v="330"/>
    <s v="Islay"/>
    <s v="3"/>
    <s v="U"/>
    <s v="Inteconectado"/>
    <s v="PL0249"/>
    <s v="BT5B-R"/>
    <s v="Mayor a 100kWh"/>
    <n v="4080"/>
    <n v="873677"/>
    <n v="503535.87"/>
    <n v="14023.59"/>
  </r>
  <r>
    <x v="0"/>
    <x v="8"/>
    <s v="SEAL"/>
    <x v="24"/>
    <x v="331"/>
    <s v="Majes-Siguas"/>
    <s v="4"/>
    <s v="R"/>
    <s v="Inteconectado"/>
    <s v="PL0250"/>
    <s v="BT5B-R"/>
    <s v="De 0 a 30 kWh "/>
    <n v="4551"/>
    <n v="51725"/>
    <n v="28130.3"/>
    <n v="-19088.52"/>
  </r>
  <r>
    <x v="0"/>
    <x v="8"/>
    <s v="SEAL"/>
    <x v="24"/>
    <x v="331"/>
    <s v="Majes-Siguas"/>
    <s v="4"/>
    <s v="R"/>
    <s v="Inteconectado"/>
    <s v="PL0250"/>
    <s v="BT5B-R"/>
    <s v="De 30 a 100kWh"/>
    <n v="5883"/>
    <n v="359681"/>
    <n v="170219.18"/>
    <n v="-65124.81"/>
  </r>
  <r>
    <x v="0"/>
    <x v="8"/>
    <s v="SEAL"/>
    <x v="24"/>
    <x v="331"/>
    <s v="Majes-Siguas"/>
    <s v="4"/>
    <s v="R"/>
    <s v="Inteconectado"/>
    <s v="PL0250"/>
    <s v="BT5B-R"/>
    <s v="Mayor a 100kWh"/>
    <n v="3223"/>
    <n v="870838"/>
    <n v="527857.84"/>
    <n v="-2103.9499999999998"/>
  </r>
  <r>
    <x v="0"/>
    <x v="8"/>
    <s v="SEAL"/>
    <x v="24"/>
    <x v="332"/>
    <s v="Repartición-La Cano"/>
    <s v="4"/>
    <s v="R"/>
    <s v="Inteconectado"/>
    <s v="PL0251"/>
    <s v="BT5B-R"/>
    <s v="De 0 a 30 kWh "/>
    <n v="3347"/>
    <n v="36852"/>
    <n v="20419.64"/>
    <n v="-13600.18"/>
  </r>
  <r>
    <x v="0"/>
    <x v="8"/>
    <s v="SEAL"/>
    <x v="24"/>
    <x v="332"/>
    <s v="Repartición-La Cano"/>
    <s v="4"/>
    <s v="R"/>
    <s v="Inteconectado"/>
    <s v="PL0251"/>
    <s v="BT5B-R"/>
    <s v="De 30 a 100kWh"/>
    <n v="4140"/>
    <n v="252235"/>
    <n v="119263.16"/>
    <n v="-45829.8"/>
  </r>
  <r>
    <x v="0"/>
    <x v="8"/>
    <s v="SEAL"/>
    <x v="24"/>
    <x v="332"/>
    <s v="Repartición-La Cano"/>
    <s v="4"/>
    <s v="R"/>
    <s v="Inteconectado"/>
    <s v="PL0251"/>
    <s v="BT5B-R"/>
    <s v="Mayor a 100kWh"/>
    <n v="1527"/>
    <n v="357239"/>
    <n v="224047.24"/>
    <n v="5903.93"/>
  </r>
  <r>
    <x v="0"/>
    <x v="8"/>
    <s v="SEAL"/>
    <x v="24"/>
    <x v="333"/>
    <s v="Valle de Majes"/>
    <s v="4"/>
    <s v="R"/>
    <s v="Inteconectado"/>
    <s v="PL0252"/>
    <s v="BT5B-R"/>
    <s v="De 0 a 30 kWh "/>
    <n v="2122"/>
    <n v="22958"/>
    <n v="12849.06"/>
    <n v="-8469.36"/>
  </r>
  <r>
    <x v="0"/>
    <x v="8"/>
    <s v="SEAL"/>
    <x v="24"/>
    <x v="333"/>
    <s v="Valle de Majes"/>
    <s v="4"/>
    <s v="R"/>
    <s v="Inteconectado"/>
    <s v="PL0252"/>
    <s v="BT5B-R"/>
    <s v="De 30 a 100kWh"/>
    <n v="2753"/>
    <n v="167237"/>
    <n v="78959.19"/>
    <n v="-30475.71"/>
  </r>
  <r>
    <x v="0"/>
    <x v="8"/>
    <s v="SEAL"/>
    <x v="24"/>
    <x v="333"/>
    <s v="Valle de Majes"/>
    <s v="4"/>
    <s v="R"/>
    <s v="Inteconectado"/>
    <s v="PL0252"/>
    <s v="BT5B-R"/>
    <s v="Mayor a 100kWh"/>
    <n v="1006"/>
    <n v="241617"/>
    <n v="151626.07999999999"/>
    <n v="4256.54"/>
  </r>
  <r>
    <x v="0"/>
    <x v="8"/>
    <s v="SEAL"/>
    <x v="24"/>
    <x v="334"/>
    <s v="Ser Colca"/>
    <s v="SER"/>
    <s v="R"/>
    <s v="Inteconectado"/>
    <s v="PR0146"/>
    <s v="BT5B-R"/>
    <s v="De 0 a 30 kWh "/>
    <n v="1316"/>
    <n v="9538"/>
    <n v="9576.34"/>
    <n v="-4546.46"/>
  </r>
  <r>
    <x v="0"/>
    <x v="8"/>
    <s v="SEAL"/>
    <x v="24"/>
    <x v="334"/>
    <s v="Ser Colca"/>
    <s v="SER"/>
    <s v="R"/>
    <s v="Inteconectado"/>
    <s v="PR0146"/>
    <s v="BT5B-R"/>
    <s v="De 30 a 100kWh"/>
    <n v="150"/>
    <n v="7065"/>
    <n v="4059.65"/>
    <n v="-2145"/>
  </r>
  <r>
    <x v="0"/>
    <x v="8"/>
    <s v="SEAL"/>
    <x v="24"/>
    <x v="334"/>
    <s v="Ser Colca"/>
    <s v="SER"/>
    <s v="R"/>
    <s v="Inteconectado"/>
    <s v="PR0146"/>
    <s v="BT5B-R"/>
    <s v="Mayor a 100kWh"/>
    <n v="39"/>
    <n v="10795"/>
    <n v="8744.85"/>
    <n v="245.5"/>
  </r>
  <r>
    <x v="0"/>
    <x v="8"/>
    <s v="SEAL"/>
    <x v="24"/>
    <x v="338"/>
    <s v="SER Chuquibamba IV Etapa"/>
    <s v="SER"/>
    <s v="R"/>
    <s v="Inteconectado"/>
    <s v="PR0141"/>
    <s v="BT5B-R"/>
    <s v="De 0 a 30 kWh "/>
    <n v="983"/>
    <n v="5984"/>
    <n v="6799.01"/>
    <n v="-2834.46"/>
  </r>
  <r>
    <x v="0"/>
    <x v="8"/>
    <s v="SEAL"/>
    <x v="24"/>
    <x v="338"/>
    <s v="SER Chuquibamba IV Etapa"/>
    <s v="SER"/>
    <s v="R"/>
    <s v="Inteconectado"/>
    <s v="PR0141"/>
    <s v="BT5B-R"/>
    <s v="De 30 a 100kWh"/>
    <n v="88"/>
    <n v="4091"/>
    <n v="2328.25"/>
    <n v="-1250.48"/>
  </r>
  <r>
    <x v="0"/>
    <x v="8"/>
    <s v="SEAL"/>
    <x v="24"/>
    <x v="338"/>
    <s v="SER Chuquibamba IV Etapa"/>
    <s v="SER"/>
    <s v="R"/>
    <s v="Inteconectado"/>
    <s v="PR0141"/>
    <s v="BT5B-R"/>
    <s v="Mayor a 100kWh"/>
    <n v="8"/>
    <n v="2277"/>
    <n v="1832.57"/>
    <n v="51.74"/>
  </r>
  <r>
    <x v="0"/>
    <x v="8"/>
    <s v="SEAL"/>
    <x v="24"/>
    <x v="339"/>
    <s v="SER Caravelí II Etapa"/>
    <s v="SER"/>
    <s v="R"/>
    <s v="Inteconectado"/>
    <s v="PR0141"/>
    <s v="BT5B-R"/>
    <s v="De 0 a 30 kWh "/>
    <n v="1520"/>
    <n v="16174"/>
    <n v="12550.39"/>
    <n v="-7679.85"/>
  </r>
  <r>
    <x v="0"/>
    <x v="8"/>
    <s v="SEAL"/>
    <x v="24"/>
    <x v="339"/>
    <s v="SER Caravelí II Etapa"/>
    <s v="SER"/>
    <s v="R"/>
    <s v="Inteconectado"/>
    <s v="PR0141"/>
    <s v="BT5B-R"/>
    <s v="De 30 a 100kWh"/>
    <n v="930"/>
    <n v="53260"/>
    <n v="32340.98"/>
    <n v="-13252.5"/>
  </r>
  <r>
    <x v="0"/>
    <x v="8"/>
    <s v="SEAL"/>
    <x v="24"/>
    <x v="339"/>
    <s v="SER Caravelí II Etapa"/>
    <s v="SER"/>
    <s v="R"/>
    <s v="Inteconectado"/>
    <s v="PR0141"/>
    <s v="BT5B-R"/>
    <s v="Mayor a 100kWh"/>
    <n v="453"/>
    <n v="106604"/>
    <n v="86420.1"/>
    <n v="2434.6"/>
  </r>
  <r>
    <x v="0"/>
    <x v="8"/>
    <s v="SEAL"/>
    <x v="24"/>
    <x v="340"/>
    <s v="SER Huanca"/>
    <s v="SER"/>
    <s v="R"/>
    <s v="Inteconectado"/>
    <s v="PR0142"/>
    <s v="BT5B-R"/>
    <s v="De 0 a 30 kWh "/>
    <n v="135"/>
    <n v="311"/>
    <n v="785.45"/>
    <n v="-147.19"/>
  </r>
  <r>
    <x v="0"/>
    <x v="8"/>
    <s v="SEAL"/>
    <x v="24"/>
    <x v="341"/>
    <s v="SER La Barrera"/>
    <s v="SER"/>
    <s v="R"/>
    <s v="Inteconectado"/>
    <s v="PR0141"/>
    <s v="BT5B-R"/>
    <s v="De 0 a 30 kWh "/>
    <n v="156"/>
    <n v="850"/>
    <n v="1050.1099999999999"/>
    <n v="-402.6"/>
  </r>
  <r>
    <x v="0"/>
    <x v="8"/>
    <s v="SEAL"/>
    <x v="24"/>
    <x v="341"/>
    <s v="SER La Barrera"/>
    <s v="SER"/>
    <s v="R"/>
    <s v="Inteconectado"/>
    <s v="PR0141"/>
    <s v="BT5B-R"/>
    <s v="De 30 a 100kWh"/>
    <n v="30"/>
    <n v="1491"/>
    <n v="867.33"/>
    <n v="-426.3"/>
  </r>
  <r>
    <x v="0"/>
    <x v="8"/>
    <s v="SEAL"/>
    <x v="24"/>
    <x v="341"/>
    <s v="SER La Barrera"/>
    <s v="SER"/>
    <s v="R"/>
    <s v="Inteconectado"/>
    <s v="PR0141"/>
    <s v="BT5B-R"/>
    <s v="Mayor a 100kWh"/>
    <n v="2"/>
    <n v="245"/>
    <n v="203.22"/>
    <n v="5.74"/>
  </r>
  <r>
    <x v="0"/>
    <x v="8"/>
    <s v="SERS"/>
    <x v="25"/>
    <x v="335"/>
    <s v="Rioja"/>
    <s v="3"/>
    <s v="U"/>
    <s v="Inteconectado"/>
    <s v="PL0156"/>
    <s v="BT5B-R"/>
    <s v="De 0 a 30 kWh "/>
    <n v="2764"/>
    <n v="35224"/>
    <n v="27731.35"/>
    <n v="-7083.23"/>
  </r>
  <r>
    <x v="0"/>
    <x v="8"/>
    <s v="SERS"/>
    <x v="25"/>
    <x v="335"/>
    <s v="Rioja"/>
    <s v="3"/>
    <s v="U"/>
    <s v="Inteconectado"/>
    <s v="PL0156"/>
    <s v="BT5B-R"/>
    <s v="De 30 a 100kWh"/>
    <n v="2354"/>
    <n v="142967"/>
    <n v="97682.91"/>
    <n v="-15704.27"/>
  </r>
  <r>
    <x v="0"/>
    <x v="8"/>
    <s v="SERS"/>
    <x v="25"/>
    <x v="335"/>
    <s v="Rioja"/>
    <s v="3"/>
    <s v="U"/>
    <s v="Inteconectado"/>
    <s v="PL0156"/>
    <s v="BT5B-R"/>
    <s v="Mayor a 100kWh"/>
    <n v="980"/>
    <n v="182228"/>
    <n v="138260.85"/>
    <n v="3896.47"/>
  </r>
  <r>
    <x v="0"/>
    <x v="9"/>
    <s v="ADIL"/>
    <x v="0"/>
    <x v="0"/>
    <s v="Gracias a Dios"/>
    <s v="6"/>
    <s v="R"/>
    <s v="Aislado"/>
    <s v="PL0197"/>
    <s v="BT5B-R"/>
    <s v="De 0 a 30 kWh "/>
    <n v="197"/>
    <n v="1630"/>
    <n v="2836.1"/>
    <n v="-1565.59"/>
  </r>
  <r>
    <x v="0"/>
    <x v="9"/>
    <s v="ADIL"/>
    <x v="0"/>
    <x v="0"/>
    <s v="Gracias a Dios"/>
    <s v="6"/>
    <s v="R"/>
    <s v="Aislado"/>
    <s v="PL0197"/>
    <s v="BT5B-R"/>
    <s v="De 30 a 100kWh"/>
    <n v="20"/>
    <n v="955"/>
    <n v="1154.8699999999999"/>
    <n v="-500.99"/>
  </r>
  <r>
    <x v="0"/>
    <x v="9"/>
    <s v="ADIL"/>
    <x v="0"/>
    <x v="0"/>
    <s v="Gracias a Dios"/>
    <s v="6"/>
    <s v="R"/>
    <s v="Aislado"/>
    <s v="PL0197"/>
    <s v="BT5B-R"/>
    <s v="Mayor a 100kWh"/>
    <n v="5"/>
    <n v="939"/>
    <n v="1141.83"/>
    <n v="0"/>
  </r>
  <r>
    <x v="0"/>
    <x v="9"/>
    <s v="ADIL"/>
    <x v="0"/>
    <x v="1"/>
    <s v="Asquipata"/>
    <s v="SER"/>
    <s v="R"/>
    <s v="Inteconectado"/>
    <s v="PR0198"/>
    <s v="BT5B-R"/>
    <s v="De 0 a 30 kWh "/>
    <n v="268"/>
    <n v="1476"/>
    <n v="3942.54"/>
    <n v="-1983.7"/>
  </r>
  <r>
    <x v="0"/>
    <x v="9"/>
    <s v="ADIL"/>
    <x v="0"/>
    <x v="1"/>
    <s v="Asquipata"/>
    <s v="SER"/>
    <s v="R"/>
    <s v="Inteconectado"/>
    <s v="PR0198"/>
    <s v="BT5B-R"/>
    <s v="De 30 a 100kWh"/>
    <n v="18"/>
    <n v="794"/>
    <n v="1287.79"/>
    <n v="-725.76"/>
  </r>
  <r>
    <x v="0"/>
    <x v="9"/>
    <s v="ADIL"/>
    <x v="0"/>
    <x v="1"/>
    <s v="Asquipata"/>
    <s v="SER"/>
    <s v="R"/>
    <s v="Inteconectado"/>
    <s v="PR0198"/>
    <s v="BT5B-R"/>
    <s v="Mayor a 100kWh"/>
    <n v="2"/>
    <n v="300"/>
    <n v="530.61"/>
    <n v="15.39"/>
  </r>
  <r>
    <x v="0"/>
    <x v="9"/>
    <s v="ADIL"/>
    <x v="0"/>
    <x v="2"/>
    <s v="Santa Leonor"/>
    <s v="SER"/>
    <s v="R"/>
    <s v="Aislado"/>
    <s v="PR0201"/>
    <s v="BT5B-R"/>
    <s v="De 0 a 30 kWh "/>
    <n v="2924"/>
    <n v="21497"/>
    <n v="48291.16"/>
    <n v="-25711.7"/>
  </r>
  <r>
    <x v="0"/>
    <x v="9"/>
    <s v="ADIL"/>
    <x v="0"/>
    <x v="2"/>
    <s v="Santa Leonor"/>
    <s v="SER"/>
    <s v="R"/>
    <s v="Aislado"/>
    <s v="PR0201"/>
    <s v="BT5B-R"/>
    <s v="De 30 a 100kWh"/>
    <n v="402"/>
    <n v="19991"/>
    <n v="28774.880000000001"/>
    <n v="-14256.27"/>
  </r>
  <r>
    <x v="0"/>
    <x v="9"/>
    <s v="ADIL"/>
    <x v="0"/>
    <x v="2"/>
    <s v="Santa Leonor"/>
    <s v="SER"/>
    <s v="R"/>
    <s v="Aislado"/>
    <s v="PR0201"/>
    <s v="BT5B-R"/>
    <s v="Mayor a 100kWh"/>
    <n v="62"/>
    <n v="12472"/>
    <n v="16537.02"/>
    <n v="0"/>
  </r>
  <r>
    <x v="0"/>
    <x v="9"/>
    <s v="ADIL"/>
    <x v="0"/>
    <x v="3"/>
    <s v="Hongos"/>
    <s v="SER"/>
    <s v="R"/>
    <s v="Aislado"/>
    <s v="PR0202"/>
    <s v="BT5B-R"/>
    <s v="De 0 a 30 kWh "/>
    <n v="1962"/>
    <n v="12000"/>
    <n v="28647.91"/>
    <n v="-13996.3"/>
  </r>
  <r>
    <x v="0"/>
    <x v="9"/>
    <s v="ADIL"/>
    <x v="0"/>
    <x v="3"/>
    <s v="Hongos"/>
    <s v="SER"/>
    <s v="R"/>
    <s v="Aislado"/>
    <s v="PR0202"/>
    <s v="BT5B-R"/>
    <s v="De 30 a 100kWh"/>
    <n v="120"/>
    <n v="5934"/>
    <n v="8804.7099999999991"/>
    <n v="-3662.82"/>
  </r>
  <r>
    <x v="0"/>
    <x v="9"/>
    <s v="ADIL"/>
    <x v="0"/>
    <x v="3"/>
    <s v="Hongos"/>
    <s v="SER"/>
    <s v="R"/>
    <s v="Aislado"/>
    <s v="PR0202"/>
    <s v="BT5B-R"/>
    <s v="Mayor a 100kWh"/>
    <n v="39"/>
    <n v="9845"/>
    <n v="15057.42"/>
    <n v="0"/>
  </r>
  <r>
    <x v="0"/>
    <x v="9"/>
    <s v="ADIL"/>
    <x v="0"/>
    <x v="4"/>
    <s v="Quinches"/>
    <s v="SER"/>
    <s v="R"/>
    <s v="Aislado"/>
    <s v="PR0203"/>
    <s v="BT5B-R"/>
    <s v="De 0 a 30 kWh "/>
    <n v="2299"/>
    <n v="13770"/>
    <n v="33130.97"/>
    <n v="-16239.59"/>
  </r>
  <r>
    <x v="0"/>
    <x v="9"/>
    <s v="ADIL"/>
    <x v="0"/>
    <x v="4"/>
    <s v="Quinches"/>
    <s v="SER"/>
    <s v="R"/>
    <s v="Aislado"/>
    <s v="PR0203"/>
    <s v="BT5B-R"/>
    <s v="De 30 a 100kWh"/>
    <n v="235"/>
    <n v="11457"/>
    <n v="15908.63"/>
    <n v="-8079.75"/>
  </r>
  <r>
    <x v="0"/>
    <x v="9"/>
    <s v="ADIL"/>
    <x v="0"/>
    <x v="4"/>
    <s v="Quinches"/>
    <s v="SER"/>
    <s v="R"/>
    <s v="Aislado"/>
    <s v="PR0203"/>
    <s v="BT5B-R"/>
    <s v="Mayor a 100kWh"/>
    <n v="50"/>
    <n v="18404"/>
    <n v="23018.43"/>
    <n v="0"/>
  </r>
  <r>
    <x v="0"/>
    <x v="9"/>
    <s v="ADIL"/>
    <x v="0"/>
    <x v="5"/>
    <s v="Canta"/>
    <s v="SER"/>
    <s v="R"/>
    <s v="Aislado"/>
    <s v="PR0204"/>
    <s v="BT5B-R"/>
    <s v="De 0 a 30 kWh "/>
    <n v="1699"/>
    <n v="7304"/>
    <n v="20047.93"/>
    <n v="-8737.56"/>
  </r>
  <r>
    <x v="0"/>
    <x v="9"/>
    <s v="ADIL"/>
    <x v="0"/>
    <x v="5"/>
    <s v="Canta"/>
    <s v="SER"/>
    <s v="R"/>
    <s v="Aislado"/>
    <s v="PR0204"/>
    <s v="BT5B-R"/>
    <s v="De 30 a 100kWh"/>
    <n v="131"/>
    <n v="6571"/>
    <n v="9022.93"/>
    <n v="-4668.3"/>
  </r>
  <r>
    <x v="0"/>
    <x v="9"/>
    <s v="ADIL"/>
    <x v="0"/>
    <x v="5"/>
    <s v="Canta"/>
    <s v="SER"/>
    <s v="R"/>
    <s v="Aislado"/>
    <s v="PR0204"/>
    <s v="BT5B-R"/>
    <s v="Mayor a 100kWh"/>
    <n v="14"/>
    <n v="2656"/>
    <n v="3397.76"/>
    <n v="0"/>
  </r>
  <r>
    <x v="0"/>
    <x v="9"/>
    <s v="ADIL"/>
    <x v="0"/>
    <x v="6"/>
    <s v="Cajatambo"/>
    <s v="SER"/>
    <s v="R"/>
    <s v="Aislado"/>
    <s v="PR0205"/>
    <s v="BT5B-R"/>
    <s v="De 0 a 30 kWh "/>
    <n v="3840"/>
    <n v="28862"/>
    <n v="64369.69"/>
    <n v="-34495.870000000003"/>
  </r>
  <r>
    <x v="0"/>
    <x v="9"/>
    <s v="ADIL"/>
    <x v="0"/>
    <x v="6"/>
    <s v="Cajatambo"/>
    <s v="SER"/>
    <s v="R"/>
    <s v="Aislado"/>
    <s v="PR0205"/>
    <s v="BT5B-R"/>
    <s v="De 30 a 100kWh"/>
    <n v="503"/>
    <n v="24910"/>
    <n v="35714.879999999997"/>
    <n v="-17919.09"/>
  </r>
  <r>
    <x v="0"/>
    <x v="9"/>
    <s v="ADIL"/>
    <x v="0"/>
    <x v="6"/>
    <s v="Cajatambo"/>
    <s v="SER"/>
    <s v="R"/>
    <s v="Aislado"/>
    <s v="PR0205"/>
    <s v="BT5B-R"/>
    <s v="Mayor a 100kWh"/>
    <n v="92"/>
    <n v="22685"/>
    <n v="30170.73"/>
    <n v="0"/>
  </r>
  <r>
    <x v="0"/>
    <x v="9"/>
    <s v="ADIL"/>
    <x v="0"/>
    <x v="7"/>
    <s v="Huarochiri"/>
    <s v="SER"/>
    <s v="R"/>
    <s v="Inteconectado"/>
    <s v="PR0206"/>
    <s v="BT5B-R"/>
    <s v="De 0 a 30 kWh "/>
    <n v="5547"/>
    <n v="35278"/>
    <n v="89346.19"/>
    <n v="-46876.9"/>
  </r>
  <r>
    <x v="0"/>
    <x v="9"/>
    <s v="ADIL"/>
    <x v="0"/>
    <x v="7"/>
    <s v="Huarochiri"/>
    <s v="SER"/>
    <s v="R"/>
    <s v="Inteconectado"/>
    <s v="PR0206"/>
    <s v="BT5B-R"/>
    <s v="De 30 a 100kWh"/>
    <n v="773"/>
    <n v="40957"/>
    <n v="61882.95"/>
    <n v="-30935.46"/>
  </r>
  <r>
    <x v="0"/>
    <x v="9"/>
    <s v="ADIL"/>
    <x v="0"/>
    <x v="7"/>
    <s v="Huarochiri"/>
    <s v="SER"/>
    <s v="R"/>
    <s v="Inteconectado"/>
    <s v="PR0206"/>
    <s v="BT5B-R"/>
    <s v="Mayor a 100kWh"/>
    <n v="141"/>
    <n v="31762"/>
    <n v="46093.64"/>
    <n v="1336.74"/>
  </r>
  <r>
    <x v="0"/>
    <x v="9"/>
    <s v="ADIL"/>
    <x v="0"/>
    <x v="8"/>
    <s v="Quicacha"/>
    <s v="SER"/>
    <s v="R"/>
    <s v="Aislado"/>
    <s v="PR0209"/>
    <s v="BT5B-R"/>
    <s v="De 0 a 30 kWh "/>
    <n v="314"/>
    <n v="3063"/>
    <n v="6351.28"/>
    <n v="-3666.64"/>
  </r>
  <r>
    <x v="0"/>
    <x v="9"/>
    <s v="ADIL"/>
    <x v="0"/>
    <x v="8"/>
    <s v="Quicacha"/>
    <s v="SER"/>
    <s v="R"/>
    <s v="Aislado"/>
    <s v="PR0209"/>
    <s v="BT5B-R"/>
    <s v="De 30 a 100kWh"/>
    <n v="166"/>
    <n v="9485"/>
    <n v="12108.92"/>
    <n v="-5925.15"/>
  </r>
  <r>
    <x v="0"/>
    <x v="9"/>
    <s v="ADIL"/>
    <x v="0"/>
    <x v="8"/>
    <s v="Quicacha"/>
    <s v="SER"/>
    <s v="R"/>
    <s v="Aislado"/>
    <s v="PR0209"/>
    <s v="BT5B-R"/>
    <s v="Mayor a 100kWh"/>
    <n v="20"/>
    <n v="3586"/>
    <n v="4043.45"/>
    <n v="117.24"/>
  </r>
  <r>
    <x v="0"/>
    <x v="9"/>
    <s v="ADIL"/>
    <x v="0"/>
    <x v="9"/>
    <s v="Marcabamba"/>
    <s v="SER"/>
    <s v="R"/>
    <s v="Inteconectado"/>
    <s v="PR0210"/>
    <s v="BT5B-R"/>
    <s v="De 0 a 30 kWh "/>
    <n v="727"/>
    <n v="6710"/>
    <n v="15414.04"/>
    <n v="-8830.89"/>
  </r>
  <r>
    <x v="0"/>
    <x v="9"/>
    <s v="ADIL"/>
    <x v="0"/>
    <x v="9"/>
    <s v="Marcabamba"/>
    <s v="SER"/>
    <s v="R"/>
    <s v="Inteconectado"/>
    <s v="PR0210"/>
    <s v="BT5B-R"/>
    <s v="De 30 a 100kWh"/>
    <n v="161"/>
    <n v="8165"/>
    <n v="12424.16"/>
    <n v="-6126.07"/>
  </r>
  <r>
    <x v="0"/>
    <x v="9"/>
    <s v="ADIL"/>
    <x v="0"/>
    <x v="9"/>
    <s v="Marcabamba"/>
    <s v="SER"/>
    <s v="R"/>
    <s v="Inteconectado"/>
    <s v="PR0210"/>
    <s v="BT5B-R"/>
    <s v="Mayor a 100kWh"/>
    <n v="14"/>
    <n v="2923"/>
    <n v="4401.54"/>
    <n v="127.65"/>
  </r>
  <r>
    <x v="0"/>
    <x v="9"/>
    <s v="ADIL"/>
    <x v="0"/>
    <x v="10"/>
    <s v="Humay Pampano"/>
    <s v="SER"/>
    <s v="R"/>
    <s v="Inteconectado"/>
    <s v="PR0211"/>
    <s v="BT5B-R"/>
    <s v="De 0 a 30 kWh "/>
    <n v="24"/>
    <n v="237"/>
    <n v="537.09"/>
    <n v="-313.52"/>
  </r>
  <r>
    <x v="0"/>
    <x v="9"/>
    <s v="ADIL"/>
    <x v="0"/>
    <x v="10"/>
    <s v="Humay Pampano"/>
    <s v="SER"/>
    <s v="R"/>
    <s v="Inteconectado"/>
    <s v="PR0211"/>
    <s v="BT5B-R"/>
    <s v="De 30 a 100kWh"/>
    <n v="14"/>
    <n v="764"/>
    <n v="1149.8499999999999"/>
    <n v="-527.02"/>
  </r>
  <r>
    <x v="0"/>
    <x v="9"/>
    <s v="ADIL"/>
    <x v="0"/>
    <x v="10"/>
    <s v="Humay Pampano"/>
    <s v="SER"/>
    <s v="R"/>
    <s v="Inteconectado"/>
    <s v="PR0211"/>
    <s v="BT5B-R"/>
    <s v="Mayor a 100kWh"/>
    <n v="6"/>
    <n v="2308"/>
    <n v="2557.59"/>
    <n v="74.17"/>
  </r>
  <r>
    <x v="0"/>
    <x v="9"/>
    <s v="ADIL"/>
    <x v="0"/>
    <x v="11"/>
    <s v="Pasco Rural (Huachon)"/>
    <s v="6"/>
    <s v="R"/>
    <s v="Inteconectado"/>
    <s v="PL0212"/>
    <s v="BT5B-R"/>
    <s v="De 0 a 30 kWh "/>
    <n v="639"/>
    <n v="5857"/>
    <n v="9300.1"/>
    <n v="-4216.93"/>
  </r>
  <r>
    <x v="0"/>
    <x v="9"/>
    <s v="ADIL"/>
    <x v="0"/>
    <x v="11"/>
    <s v="Pasco Rural (Huachon)"/>
    <s v="6"/>
    <s v="R"/>
    <s v="Inteconectado"/>
    <s v="PL0212"/>
    <s v="BT5B-R"/>
    <s v="De 30 a 100kWh"/>
    <n v="97"/>
    <n v="4834"/>
    <n v="5232.93"/>
    <n v="-2079.6799999999998"/>
  </r>
  <r>
    <x v="0"/>
    <x v="9"/>
    <s v="ADIL"/>
    <x v="0"/>
    <x v="11"/>
    <s v="Pasco Rural (Huachon)"/>
    <s v="6"/>
    <s v="R"/>
    <s v="Inteconectado"/>
    <s v="PL0212"/>
    <s v="BT5B-R"/>
    <s v="Mayor a 100kWh"/>
    <n v="13"/>
    <n v="3691"/>
    <n v="4153.07"/>
    <n v="120.46"/>
  </r>
  <r>
    <x v="0"/>
    <x v="9"/>
    <s v="ADIL"/>
    <x v="0"/>
    <x v="12"/>
    <s v="Yauyos"/>
    <s v="SER"/>
    <s v="R"/>
    <s v="Inteconectado"/>
    <s v="PR0213"/>
    <s v="BT5B-R"/>
    <s v="De 0 a 30 kWh "/>
    <n v="485"/>
    <n v="2860"/>
    <n v="7408.59"/>
    <n v="-3581.41"/>
  </r>
  <r>
    <x v="0"/>
    <x v="9"/>
    <s v="ADIL"/>
    <x v="0"/>
    <x v="12"/>
    <s v="Yauyos"/>
    <s v="SER"/>
    <s v="R"/>
    <s v="Inteconectado"/>
    <s v="PR0213"/>
    <s v="BT5B-R"/>
    <s v="De 30 a 100kWh"/>
    <n v="39"/>
    <n v="1699"/>
    <n v="2679.88"/>
    <n v="-1435.68"/>
  </r>
  <r>
    <x v="0"/>
    <x v="9"/>
    <s v="ADIL"/>
    <x v="0"/>
    <x v="12"/>
    <s v="Yauyos"/>
    <s v="SER"/>
    <s v="R"/>
    <s v="Inteconectado"/>
    <s v="PR0213"/>
    <s v="BT5B-R"/>
    <s v="Mayor a 100kWh"/>
    <n v="7"/>
    <n v="1199"/>
    <n v="2092.7600000000002"/>
    <n v="60.69"/>
  </r>
  <r>
    <x v="0"/>
    <x v="9"/>
    <s v="ADIL"/>
    <x v="0"/>
    <x v="13"/>
    <s v="Lunahuana"/>
    <s v="SER"/>
    <s v="R"/>
    <s v="Inteconectado"/>
    <s v="PR0214"/>
    <s v="BT5B-R"/>
    <s v="De 0 a 30 kWh "/>
    <n v="2421"/>
    <n v="17292.53"/>
    <n v="42218.559999999998"/>
    <n v="-22351.79"/>
  </r>
  <r>
    <x v="0"/>
    <x v="9"/>
    <s v="ADIL"/>
    <x v="0"/>
    <x v="13"/>
    <s v="Lunahuana"/>
    <s v="SER"/>
    <s v="R"/>
    <s v="Inteconectado"/>
    <s v="PR0214"/>
    <s v="BT5B-R"/>
    <s v="De 30 a 100kWh"/>
    <n v="468"/>
    <n v="24288.09"/>
    <n v="36826.480000000003"/>
    <n v="-17511.240000000002"/>
  </r>
  <r>
    <x v="0"/>
    <x v="9"/>
    <s v="ADIL"/>
    <x v="0"/>
    <x v="13"/>
    <s v="Lunahuana"/>
    <s v="SER"/>
    <s v="R"/>
    <s v="Inteconectado"/>
    <s v="PR0214"/>
    <s v="BT5B-R"/>
    <s v="Mayor a 100kWh"/>
    <n v="95"/>
    <n v="33205"/>
    <n v="43944.21"/>
    <n v="1274.3900000000001"/>
  </r>
  <r>
    <x v="0"/>
    <x v="9"/>
    <s v="ADIL"/>
    <x v="0"/>
    <x v="14"/>
    <s v="Charape"/>
    <s v="SER"/>
    <s v="R"/>
    <s v="Aislado"/>
    <s v="PL0216"/>
    <s v="BT5B-R"/>
    <s v="De 0 a 30 kWh "/>
    <n v="295"/>
    <n v="3695"/>
    <n v="7222.28"/>
    <n v="-4346.57"/>
  </r>
  <r>
    <x v="0"/>
    <x v="9"/>
    <s v="ADIL"/>
    <x v="0"/>
    <x v="14"/>
    <s v="Charape"/>
    <s v="SER"/>
    <s v="R"/>
    <s v="Aislado"/>
    <s v="PL0216"/>
    <s v="BT5B-R"/>
    <s v="De 30 a 100kWh"/>
    <n v="123"/>
    <n v="7088"/>
    <n v="8513.01"/>
    <n v="-4237.38"/>
  </r>
  <r>
    <x v="0"/>
    <x v="9"/>
    <s v="ADIL"/>
    <x v="0"/>
    <x v="14"/>
    <s v="Charape"/>
    <s v="SER"/>
    <s v="R"/>
    <s v="Aislado"/>
    <s v="PL0216"/>
    <s v="BT5B-R"/>
    <s v="Mayor a 100kWh"/>
    <n v="31"/>
    <n v="4741"/>
    <n v="3605.34"/>
    <n v="0"/>
  </r>
  <r>
    <x v="0"/>
    <x v="9"/>
    <s v="ADIL"/>
    <x v="0"/>
    <x v="15"/>
    <s v="Coracora"/>
    <s v="SER"/>
    <s v="R"/>
    <s v="Inteconectado"/>
    <s v="PR0210"/>
    <s v="BT5B-R"/>
    <s v="De 0 a 30 kWh "/>
    <n v="7087"/>
    <n v="47193.7"/>
    <n v="118817"/>
    <n v="-62101.34"/>
  </r>
  <r>
    <x v="0"/>
    <x v="9"/>
    <s v="ADIL"/>
    <x v="0"/>
    <x v="15"/>
    <s v="Coracora"/>
    <s v="SER"/>
    <s v="R"/>
    <s v="Inteconectado"/>
    <s v="PR0210"/>
    <s v="BT5B-R"/>
    <s v="De 30 a 100kWh"/>
    <n v="605"/>
    <n v="29046.7"/>
    <n v="47208.59"/>
    <n v="-21664.38"/>
  </r>
  <r>
    <x v="0"/>
    <x v="9"/>
    <s v="ADIL"/>
    <x v="0"/>
    <x v="15"/>
    <s v="Coracora"/>
    <s v="SER"/>
    <s v="R"/>
    <s v="Inteconectado"/>
    <s v="PR0210"/>
    <s v="BT5B-R"/>
    <s v="Mayor a 100kWh"/>
    <n v="106"/>
    <n v="25738"/>
    <n v="41934"/>
    <n v="1216.1099999999999"/>
  </r>
  <r>
    <x v="0"/>
    <x v="9"/>
    <s v="ADIL"/>
    <x v="0"/>
    <x v="16"/>
    <s v="Chuquibamba"/>
    <s v="SER"/>
    <s v="R"/>
    <s v="Inteconectado"/>
    <s v="PL0265"/>
    <s v="BT5B-R"/>
    <s v="De 0 a 30 kWh "/>
    <n v="259"/>
    <n v="2370"/>
    <n v="5431.5"/>
    <n v="-2537.9499999999998"/>
  </r>
  <r>
    <x v="0"/>
    <x v="9"/>
    <s v="ADIL"/>
    <x v="0"/>
    <x v="16"/>
    <s v="Chuquibamba"/>
    <s v="SER"/>
    <s v="R"/>
    <s v="Inteconectado"/>
    <s v="PL0265"/>
    <s v="BT5B-R"/>
    <s v="De 30 a 100kWh"/>
    <n v="33"/>
    <n v="1665"/>
    <n v="2479.6999999999998"/>
    <n v="-1060.95"/>
  </r>
  <r>
    <x v="0"/>
    <x v="9"/>
    <s v="ADIL"/>
    <x v="0"/>
    <x v="16"/>
    <s v="Chuquibamba"/>
    <s v="SER"/>
    <s v="R"/>
    <s v="Inteconectado"/>
    <s v="PL0265"/>
    <s v="BT5B-R"/>
    <s v="Mayor a 100kWh"/>
    <n v="10"/>
    <n v="1599"/>
    <n v="2053.3200000000002"/>
    <n v="59.55"/>
  </r>
  <r>
    <x v="0"/>
    <x v="9"/>
    <s v="ADIL"/>
    <x v="0"/>
    <x v="17"/>
    <s v="Valle Purmacana"/>
    <s v="SER"/>
    <s v="R"/>
    <s v="Inteconectado"/>
    <s v="PR0309"/>
    <s v="BT5B-R"/>
    <s v="De 0 a 30 kWh "/>
    <n v="1516"/>
    <n v="15039"/>
    <n v="33710.69"/>
    <n v="-20062.98"/>
  </r>
  <r>
    <x v="0"/>
    <x v="9"/>
    <s v="ADIL"/>
    <x v="0"/>
    <x v="17"/>
    <s v="Valle Purmacana"/>
    <s v="SER"/>
    <s v="R"/>
    <s v="Inteconectado"/>
    <s v="PR0309"/>
    <s v="BT5B-R"/>
    <s v="De 30 a 100kWh"/>
    <n v="697"/>
    <n v="36950"/>
    <n v="51196.480000000003"/>
    <n v="-27773.88"/>
  </r>
  <r>
    <x v="0"/>
    <x v="9"/>
    <s v="ADIL"/>
    <x v="0"/>
    <x v="17"/>
    <s v="Valle Purmacana"/>
    <s v="SER"/>
    <s v="R"/>
    <s v="Inteconectado"/>
    <s v="PR0309"/>
    <s v="BT5B-R"/>
    <s v="Mayor a 100kWh"/>
    <n v="81"/>
    <n v="14234"/>
    <n v="10795.98"/>
    <n v="313.10000000000002"/>
  </r>
  <r>
    <x v="0"/>
    <x v="9"/>
    <s v="ADIL"/>
    <x v="0"/>
    <x v="18"/>
    <s v="Tambo Quemado"/>
    <s v="SER"/>
    <s v="R"/>
    <s v="Inteconectado"/>
    <s v="PR0210"/>
    <s v="BT5B-R"/>
    <s v="De 0 a 30 kWh "/>
    <n v="742"/>
    <n v="5020"/>
    <n v="12590.08"/>
    <n v="-6443.71"/>
  </r>
  <r>
    <x v="0"/>
    <x v="9"/>
    <s v="ADIL"/>
    <x v="0"/>
    <x v="18"/>
    <s v="Tambo Quemado"/>
    <s v="SER"/>
    <s v="R"/>
    <s v="Inteconectado"/>
    <s v="PR0210"/>
    <s v="BT5B-R"/>
    <s v="De 30 a 100kWh"/>
    <n v="149"/>
    <n v="8055"/>
    <n v="11837.62"/>
    <n v="-5314.67"/>
  </r>
  <r>
    <x v="0"/>
    <x v="9"/>
    <s v="ADIL"/>
    <x v="0"/>
    <x v="18"/>
    <s v="Tambo Quemado"/>
    <s v="SER"/>
    <s v="R"/>
    <s v="Inteconectado"/>
    <s v="PR0210"/>
    <s v="BT5B-R"/>
    <s v="Mayor a 100kWh"/>
    <n v="38"/>
    <n v="5688"/>
    <n v="6666.57"/>
    <n v="193.33"/>
  </r>
  <r>
    <x v="0"/>
    <x v="9"/>
    <s v="ADIL"/>
    <x v="0"/>
    <x v="19"/>
    <s v="Sistema Eléctrico Rural Cangallo V Etapa"/>
    <s v="SER"/>
    <s v="R"/>
    <s v="Inteconectado"/>
    <s v="PR0198"/>
    <s v="BT5B-R"/>
    <s v="De 0 a 30 kWh "/>
    <n v="264"/>
    <n v="837"/>
    <n v="2823.3"/>
    <n v="-1131.71"/>
  </r>
  <r>
    <x v="0"/>
    <x v="9"/>
    <s v="ADIL"/>
    <x v="0"/>
    <x v="19"/>
    <s v="Sistema Eléctrico Rural Cangallo V Etapa"/>
    <s v="SER"/>
    <s v="R"/>
    <s v="Inteconectado"/>
    <s v="PR0198"/>
    <s v="BT5B-R"/>
    <s v="De 30 a 100kWh"/>
    <n v="2"/>
    <n v="101"/>
    <n v="164.75"/>
    <n v="-81.14"/>
  </r>
  <r>
    <x v="0"/>
    <x v="9"/>
    <s v="ADIL"/>
    <x v="0"/>
    <x v="19"/>
    <s v="Sistema Eléctrico Rural Cangallo V Etapa"/>
    <s v="SER"/>
    <s v="R"/>
    <s v="Inteconectado"/>
    <s v="PR0198"/>
    <s v="BT5B-R"/>
    <s v="Mayor a 100kWh"/>
    <n v="1"/>
    <n v="153"/>
    <n v="272.14999999999998"/>
    <n v="7.89"/>
  </r>
  <r>
    <x v="0"/>
    <x v="9"/>
    <s v="ADIL"/>
    <x v="0"/>
    <x v="20"/>
    <s v="Sistema Eléctrico Rural Coracora"/>
    <s v="SER"/>
    <s v="R"/>
    <s v="Inteconectado"/>
    <s v="PR0120"/>
    <s v="BT5B-R"/>
    <s v="De 0 a 30 kWh "/>
    <n v="543"/>
    <n v="1803"/>
    <n v="5949.04"/>
    <n v="-2259.5100000000002"/>
  </r>
  <r>
    <x v="0"/>
    <x v="9"/>
    <s v="ADIL"/>
    <x v="0"/>
    <x v="20"/>
    <s v="Sistema Eléctrico Rural Coracora"/>
    <s v="SER"/>
    <s v="R"/>
    <s v="Inteconectado"/>
    <s v="PR0120"/>
    <s v="BT5B-R"/>
    <s v="De 30 a 100kWh"/>
    <n v="12"/>
    <n v="525"/>
    <n v="943.35"/>
    <n v="-324.56"/>
  </r>
  <r>
    <x v="0"/>
    <x v="9"/>
    <s v="ADIL"/>
    <x v="0"/>
    <x v="20"/>
    <s v="Sistema Eléctrico Rural Coracora"/>
    <s v="SER"/>
    <s v="R"/>
    <s v="Inteconectado"/>
    <s v="PR0120"/>
    <s v="BT5B-R"/>
    <s v="Mayor a 100kWh"/>
    <n v="4"/>
    <n v="1301"/>
    <n v="1615.53"/>
    <n v="46.85"/>
  </r>
  <r>
    <x v="0"/>
    <x v="9"/>
    <s v="ADIL"/>
    <x v="0"/>
    <x v="21"/>
    <s v="Sistema Eléctrico Rural Ayacucho Sur"/>
    <s v="SER"/>
    <s v="R"/>
    <s v="Inteconectado"/>
    <s v="PR0120"/>
    <s v="BT5B-R"/>
    <s v="De 0 a 30 kWh "/>
    <n v="746"/>
    <n v="3626"/>
    <n v="10160.700000000001"/>
    <n v="-4508.33"/>
  </r>
  <r>
    <x v="0"/>
    <x v="9"/>
    <s v="ADIL"/>
    <x v="0"/>
    <x v="21"/>
    <s v="Sistema Eléctrico Rural Ayacucho Sur"/>
    <s v="SER"/>
    <s v="R"/>
    <s v="Inteconectado"/>
    <s v="PR0120"/>
    <s v="BT5B-R"/>
    <s v="De 30 a 100kWh"/>
    <n v="36"/>
    <n v="1774"/>
    <n v="3067.7"/>
    <n v="-933.11"/>
  </r>
  <r>
    <x v="0"/>
    <x v="9"/>
    <s v="ADIL"/>
    <x v="0"/>
    <x v="21"/>
    <s v="Sistema Eléctrico Rural Ayacucho Sur"/>
    <s v="SER"/>
    <s v="R"/>
    <s v="Inteconectado"/>
    <s v="PR0120"/>
    <s v="BT5B-R"/>
    <s v="Mayor a 100kWh"/>
    <n v="6"/>
    <n v="1378"/>
    <n v="2157.2600000000002"/>
    <n v="62.55"/>
  </r>
  <r>
    <x v="0"/>
    <x v="9"/>
    <s v="ADIL"/>
    <x v="0"/>
    <x v="22"/>
    <s v="Sistema Eléctrico Rural Canaan - Fermin Tanguis"/>
    <s v="SER"/>
    <s v="R"/>
    <s v="Inteconectado"/>
    <s v="PR0214"/>
    <s v="BT5B-R"/>
    <s v="De 0 a 30 kWh "/>
    <n v="96"/>
    <n v="696"/>
    <n v="1707.13"/>
    <n v="-937.84"/>
  </r>
  <r>
    <x v="0"/>
    <x v="9"/>
    <s v="ADIL"/>
    <x v="0"/>
    <x v="22"/>
    <s v="Sistema Eléctrico Rural Canaan - Fermin Tanguis"/>
    <s v="SER"/>
    <s v="R"/>
    <s v="Inteconectado"/>
    <s v="PR0214"/>
    <s v="BT5B-R"/>
    <s v="De 30 a 100kWh"/>
    <n v="29"/>
    <n v="1400"/>
    <n v="2129.61"/>
    <n v="-1175.6600000000001"/>
  </r>
  <r>
    <x v="0"/>
    <x v="9"/>
    <s v="ADIL"/>
    <x v="0"/>
    <x v="22"/>
    <s v="Sistema Eléctrico Rural Canaan - Fermin Tanguis"/>
    <s v="SER"/>
    <s v="R"/>
    <s v="Inteconectado"/>
    <s v="PR0214"/>
    <s v="BT5B-R"/>
    <s v="Mayor a 100kWh"/>
    <n v="3"/>
    <n v="517"/>
    <n v="466.22"/>
    <n v="13.52"/>
  </r>
  <r>
    <x v="0"/>
    <x v="9"/>
    <s v="ADIL"/>
    <x v="0"/>
    <x v="23"/>
    <s v="SER Castro Virreyna"/>
    <s v="SER"/>
    <s v="R"/>
    <s v="Inteconectado"/>
    <s v="PR0104"/>
    <s v="BT5B-R"/>
    <s v="De 0 a 30 kWh "/>
    <n v="1344"/>
    <n v="6923"/>
    <n v="18996.5"/>
    <n v="-8968.8799999999992"/>
  </r>
  <r>
    <x v="0"/>
    <x v="9"/>
    <s v="ADIL"/>
    <x v="0"/>
    <x v="23"/>
    <s v="SER Castro Virreyna"/>
    <s v="SER"/>
    <s v="R"/>
    <s v="Inteconectado"/>
    <s v="PR0104"/>
    <s v="BT5B-R"/>
    <s v="De 30 a 100kWh"/>
    <n v="58"/>
    <n v="2955"/>
    <n v="4564.8"/>
    <n v="-2187.54"/>
  </r>
  <r>
    <x v="0"/>
    <x v="9"/>
    <s v="ADIL"/>
    <x v="0"/>
    <x v="23"/>
    <s v="SER Castro Virreyna"/>
    <s v="SER"/>
    <s v="R"/>
    <s v="Inteconectado"/>
    <s v="PR0104"/>
    <s v="BT5B-R"/>
    <s v="Mayor a 100kWh"/>
    <n v="10"/>
    <n v="1627"/>
    <n v="2305.96"/>
    <n v="66.88"/>
  </r>
  <r>
    <x v="0"/>
    <x v="9"/>
    <s v="ADIL"/>
    <x v="0"/>
    <x v="24"/>
    <s v="HUAURA-SAYAN 2DA ETAPA"/>
    <s v="SER"/>
    <s v="R"/>
    <s v="Inteconectado"/>
    <s v="PR0268"/>
    <s v="BT5B-R"/>
    <s v="De 0 a 30 kWh "/>
    <n v="795"/>
    <n v="7811"/>
    <n v="17544"/>
    <n v="-10417.290000000001"/>
  </r>
  <r>
    <x v="0"/>
    <x v="9"/>
    <s v="ADIL"/>
    <x v="0"/>
    <x v="24"/>
    <s v="HUAURA-SAYAN 2DA ETAPA"/>
    <s v="SER"/>
    <s v="R"/>
    <s v="Inteconectado"/>
    <s v="PR0268"/>
    <s v="BT5B-R"/>
    <s v="De 30 a 100kWh"/>
    <n v="575"/>
    <n v="33689"/>
    <n v="44638.32"/>
    <n v="-23005.75"/>
  </r>
  <r>
    <x v="0"/>
    <x v="9"/>
    <s v="ADIL"/>
    <x v="0"/>
    <x v="24"/>
    <s v="HUAURA-SAYAN 2DA ETAPA"/>
    <s v="SER"/>
    <s v="R"/>
    <s v="Inteconectado"/>
    <s v="PR0268"/>
    <s v="BT5B-R"/>
    <s v="Mayor a 100kWh"/>
    <n v="96"/>
    <n v="15463"/>
    <n v="11924.04"/>
    <n v="345.81"/>
  </r>
  <r>
    <x v="0"/>
    <x v="9"/>
    <s v="ADIL"/>
    <x v="0"/>
    <x v="25"/>
    <s v="PSE Yauca del Rosario - SE0269"/>
    <s v="SER"/>
    <s v="R"/>
    <s v="Inteconectado"/>
    <s v="PR0269"/>
    <s v="BT5B-R"/>
    <s v="De 0 a 30 kWh "/>
    <n v="386"/>
    <n v="2579"/>
    <n v="6490.13"/>
    <n v="-3486.22"/>
  </r>
  <r>
    <x v="0"/>
    <x v="9"/>
    <s v="ADIL"/>
    <x v="0"/>
    <x v="25"/>
    <s v="PSE Yauca del Rosario - SE0269"/>
    <s v="SER"/>
    <s v="R"/>
    <s v="Inteconectado"/>
    <s v="PR0269"/>
    <s v="BT5B-R"/>
    <s v="De 30 a 100kWh"/>
    <n v="83"/>
    <n v="4325"/>
    <n v="6421.71"/>
    <n v="-3366.48"/>
  </r>
  <r>
    <x v="0"/>
    <x v="9"/>
    <s v="ADIL"/>
    <x v="0"/>
    <x v="25"/>
    <s v="PSE Yauca del Rosario - SE0269"/>
    <s v="SER"/>
    <s v="R"/>
    <s v="Inteconectado"/>
    <s v="PR0269"/>
    <s v="BT5B-R"/>
    <s v="Mayor a 100kWh"/>
    <n v="17"/>
    <n v="3027"/>
    <n v="3339.98"/>
    <n v="96.87"/>
  </r>
  <r>
    <x v="0"/>
    <x v="9"/>
    <s v="ADIL"/>
    <x v="0"/>
    <x v="26"/>
    <s v="SER PAMPA CONCON TOPARA"/>
    <s v="SER"/>
    <s v="R"/>
    <s v="Inteconectado"/>
    <s v="PR0211"/>
    <s v="BT5B-R"/>
    <s v="De 0 a 30 kWh "/>
    <n v="1452"/>
    <n v="8152"/>
    <n v="21689.91"/>
    <n v="-10990.4"/>
  </r>
  <r>
    <x v="0"/>
    <x v="9"/>
    <s v="ADIL"/>
    <x v="0"/>
    <x v="26"/>
    <s v="SER PAMPA CONCON TOPARA"/>
    <s v="SER"/>
    <s v="R"/>
    <s v="Inteconectado"/>
    <s v="PR0211"/>
    <s v="BT5B-R"/>
    <s v="De 30 a 100kWh"/>
    <n v="267"/>
    <n v="15124"/>
    <n v="21547.08"/>
    <n v="-10824.18"/>
  </r>
  <r>
    <x v="0"/>
    <x v="9"/>
    <s v="ADIL"/>
    <x v="0"/>
    <x v="26"/>
    <s v="SER PAMPA CONCON TOPARA"/>
    <s v="SER"/>
    <s v="R"/>
    <s v="Inteconectado"/>
    <s v="PR0211"/>
    <s v="BT5B-R"/>
    <s v="Mayor a 100kWh"/>
    <n v="70"/>
    <n v="12047"/>
    <n v="10864.38"/>
    <n v="315.08"/>
  </r>
  <r>
    <x v="0"/>
    <x v="9"/>
    <s v="ADIL"/>
    <x v="0"/>
    <x v="27"/>
    <s v="SER DATEM DEL MARAÑON"/>
    <s v="SER"/>
    <s v="R"/>
    <s v="Aislado"/>
    <s v="PR0273"/>
    <s v="BT5B-R"/>
    <s v="De 0 a 30 kWh "/>
    <n v="355"/>
    <n v="2111.64"/>
    <n v="5093.46"/>
    <n v="-2527.81"/>
  </r>
  <r>
    <x v="0"/>
    <x v="9"/>
    <s v="ADIL"/>
    <x v="0"/>
    <x v="27"/>
    <s v="SER DATEM DEL MARAÑON"/>
    <s v="SER"/>
    <s v="R"/>
    <s v="Aislado"/>
    <s v="PR0273"/>
    <s v="BT5B-R"/>
    <s v="De 30 a 100kWh"/>
    <n v="8"/>
    <n v="472.79"/>
    <n v="771.54"/>
    <n v="-287.27999999999997"/>
  </r>
  <r>
    <x v="0"/>
    <x v="9"/>
    <s v="ADIL"/>
    <x v="0"/>
    <x v="28"/>
    <s v="SER QUILMANA"/>
    <s v="SER"/>
    <s v="R"/>
    <s v="Inteconectado"/>
    <s v="PR0211"/>
    <s v="BT5B-R"/>
    <s v="De 0 a 30 kWh "/>
    <n v="198"/>
    <n v="547"/>
    <n v="1975.44"/>
    <n v="-739.15"/>
  </r>
  <r>
    <x v="0"/>
    <x v="9"/>
    <s v="ADIL"/>
    <x v="0"/>
    <x v="28"/>
    <s v="SER QUILMANA"/>
    <s v="SER"/>
    <s v="R"/>
    <s v="Inteconectado"/>
    <s v="PR0211"/>
    <s v="BT5B-R"/>
    <s v="De 30 a 100kWh"/>
    <n v="20"/>
    <n v="1127"/>
    <n v="1608.89"/>
    <n v="-810.8"/>
  </r>
  <r>
    <x v="0"/>
    <x v="9"/>
    <s v="ADIL"/>
    <x v="0"/>
    <x v="28"/>
    <s v="SER QUILMANA"/>
    <s v="SER"/>
    <s v="R"/>
    <s v="Inteconectado"/>
    <s v="PR0211"/>
    <s v="BT5B-R"/>
    <s v="Mayor a 100kWh"/>
    <n v="2"/>
    <n v="348"/>
    <n v="313.72000000000003"/>
    <n v="9.1"/>
  </r>
  <r>
    <x v="0"/>
    <x v="9"/>
    <s v="ADIL"/>
    <x v="0"/>
    <x v="29"/>
    <s v="SER CP GUADALUPE-SANTA FE-RUQUIA VEGUETA HUAURA"/>
    <s v="SER"/>
    <s v="R"/>
    <s v="Inteconectado"/>
    <s v="PR0211"/>
    <s v="BT5B-R"/>
    <s v="De 0 a 30 kWh "/>
    <n v="149"/>
    <n v="1503"/>
    <n v="3355.34"/>
    <n v="-2004.57"/>
  </r>
  <r>
    <x v="0"/>
    <x v="9"/>
    <s v="ADIL"/>
    <x v="0"/>
    <x v="29"/>
    <s v="SER CP GUADALUPE-SANTA FE-RUQUIA VEGUETA HUAURA"/>
    <s v="SER"/>
    <s v="R"/>
    <s v="Inteconectado"/>
    <s v="PR0211"/>
    <s v="BT5B-R"/>
    <s v="De 30 a 100kWh"/>
    <n v="71"/>
    <n v="3828"/>
    <n v="5269.89"/>
    <n v="-2840.71"/>
  </r>
  <r>
    <x v="0"/>
    <x v="9"/>
    <s v="ADIL"/>
    <x v="0"/>
    <x v="29"/>
    <s v="SER CP GUADALUPE-SANTA FE-RUQUIA VEGUETA HUAURA"/>
    <s v="SER"/>
    <s v="R"/>
    <s v="Inteconectado"/>
    <s v="PR0211"/>
    <s v="BT5B-R"/>
    <s v="Mayor a 100kWh"/>
    <n v="7"/>
    <n v="1582"/>
    <n v="1189.55"/>
    <n v="34.5"/>
  </r>
  <r>
    <x v="0"/>
    <x v="9"/>
    <s v="ADIL"/>
    <x v="0"/>
    <x v="30"/>
    <s v="SER VALLE DE CARAL"/>
    <s v="SER"/>
    <s v="R"/>
    <s v="Inteconectado"/>
    <s v="PR0211"/>
    <s v="BT5B-R"/>
    <s v="De 0 a 30 kWh "/>
    <n v="229"/>
    <n v="2644"/>
    <n v="5733.06"/>
    <n v="-3527.24"/>
  </r>
  <r>
    <x v="0"/>
    <x v="9"/>
    <s v="ADIL"/>
    <x v="0"/>
    <x v="30"/>
    <s v="SER VALLE DE CARAL"/>
    <s v="SER"/>
    <s v="R"/>
    <s v="Inteconectado"/>
    <s v="PR0211"/>
    <s v="BT5B-R"/>
    <s v="De 30 a 100kWh"/>
    <n v="206"/>
    <n v="12028"/>
    <n v="15965.03"/>
    <n v="-8244.1200000000008"/>
  </r>
  <r>
    <x v="0"/>
    <x v="9"/>
    <s v="ADIL"/>
    <x v="0"/>
    <x v="30"/>
    <s v="SER VALLE DE CARAL"/>
    <s v="SER"/>
    <s v="R"/>
    <s v="Inteconectado"/>
    <s v="PR0211"/>
    <s v="BT5B-R"/>
    <s v="Mayor a 100kWh"/>
    <n v="37"/>
    <n v="5925"/>
    <n v="4686.49"/>
    <n v="135.91999999999999"/>
  </r>
  <r>
    <x v="0"/>
    <x v="9"/>
    <s v="ADIL"/>
    <x v="0"/>
    <x v="31"/>
    <s v="SER Acari-Chala"/>
    <s v="SER"/>
    <s v="R"/>
    <s v="Inteconectado"/>
    <s v="PR0120"/>
    <s v="BT5B-R"/>
    <s v="De 0 a 30 kWh "/>
    <n v="3052"/>
    <n v="30893"/>
    <n v="69662.899999999994"/>
    <n v="-41615.97"/>
  </r>
  <r>
    <x v="0"/>
    <x v="9"/>
    <s v="ADIL"/>
    <x v="0"/>
    <x v="31"/>
    <s v="SER Acari-Chala"/>
    <s v="SER"/>
    <s v="R"/>
    <s v="Inteconectado"/>
    <s v="PR0120"/>
    <s v="BT5B-R"/>
    <s v="De 30 a 100kWh"/>
    <n v="1035"/>
    <n v="54695"/>
    <n v="81819.62"/>
    <n v="-41746.53"/>
  </r>
  <r>
    <x v="0"/>
    <x v="9"/>
    <s v="ADIL"/>
    <x v="0"/>
    <x v="31"/>
    <s v="SER Acari-Chala"/>
    <s v="SER"/>
    <s v="R"/>
    <s v="Inteconectado"/>
    <s v="PR0120"/>
    <s v="BT5B-R"/>
    <s v="Mayor a 100kWh"/>
    <n v="135"/>
    <n v="29020"/>
    <n v="28873.3"/>
    <n v="837.33"/>
  </r>
  <r>
    <x v="0"/>
    <x v="9"/>
    <s v="ADIL"/>
    <x v="0"/>
    <x v="32"/>
    <s v="SER Calango II Etapa"/>
    <s v="SER"/>
    <s v="R"/>
    <s v="Inteconectado"/>
    <s v="PR0206"/>
    <s v="BT5B-R"/>
    <s v="De 0 a 30 kWh "/>
    <n v="193"/>
    <n v="1100"/>
    <n v="2889.31"/>
    <n v="-1467.3"/>
  </r>
  <r>
    <x v="0"/>
    <x v="9"/>
    <s v="ADIL"/>
    <x v="0"/>
    <x v="32"/>
    <s v="SER Calango II Etapa"/>
    <s v="SER"/>
    <s v="R"/>
    <s v="Inteconectado"/>
    <s v="PR0206"/>
    <s v="BT5B-R"/>
    <s v="De 30 a 100kWh"/>
    <n v="52"/>
    <n v="2281"/>
    <n v="3630.94"/>
    <n v="-2081.04"/>
  </r>
  <r>
    <x v="0"/>
    <x v="9"/>
    <s v="ADIL"/>
    <x v="0"/>
    <x v="32"/>
    <s v="SER Calango II Etapa"/>
    <s v="SER"/>
    <s v="R"/>
    <s v="Inteconectado"/>
    <s v="PR0206"/>
    <s v="BT5B-R"/>
    <s v="Mayor a 100kWh"/>
    <n v="1"/>
    <n v="110"/>
    <n v="108.5"/>
    <n v="3.15"/>
  </r>
  <r>
    <x v="0"/>
    <x v="9"/>
    <s v="ADIL"/>
    <x v="0"/>
    <x v="33"/>
    <s v="SER Ihuari"/>
    <s v="SER"/>
    <s v="R"/>
    <s v="Inteconectado"/>
    <s v="PR0268"/>
    <s v="BT5B-R"/>
    <s v="De 0 a 30 kWh "/>
    <n v="926"/>
    <n v="4831"/>
    <n v="13090.46"/>
    <n v="-6441.49"/>
  </r>
  <r>
    <x v="0"/>
    <x v="9"/>
    <s v="ADIL"/>
    <x v="0"/>
    <x v="33"/>
    <s v="SER Ihuari"/>
    <s v="SER"/>
    <s v="R"/>
    <s v="Inteconectado"/>
    <s v="PR0268"/>
    <s v="BT5B-R"/>
    <s v="De 30 a 100kWh"/>
    <n v="80"/>
    <n v="4259"/>
    <n v="5898.42"/>
    <n v="-3200.8"/>
  </r>
  <r>
    <x v="0"/>
    <x v="9"/>
    <s v="ADIL"/>
    <x v="0"/>
    <x v="33"/>
    <s v="SER Ihuari"/>
    <s v="SER"/>
    <s v="R"/>
    <s v="Inteconectado"/>
    <s v="PR0268"/>
    <s v="BT5B-R"/>
    <s v="Mayor a 100kWh"/>
    <n v="11"/>
    <n v="1365"/>
    <n v="1051.97"/>
    <n v="30.51"/>
  </r>
  <r>
    <x v="0"/>
    <x v="9"/>
    <s v="CHAV"/>
    <x v="1"/>
    <x v="34"/>
    <s v="Chao"/>
    <s v="3"/>
    <s v="U"/>
    <s v="Inteconectado"/>
    <s v="PL0157"/>
    <s v="BT5B-R"/>
    <s v="De 0 a 30 kWh "/>
    <n v="2769"/>
    <n v="33362"/>
    <n v="24003.79"/>
    <n v="-5167.93"/>
  </r>
  <r>
    <x v="0"/>
    <x v="9"/>
    <s v="CHAV"/>
    <x v="1"/>
    <x v="34"/>
    <s v="Chao"/>
    <s v="3"/>
    <s v="U"/>
    <s v="Inteconectado"/>
    <s v="PL0157"/>
    <s v="BT5B-R"/>
    <s v="De 30 a 100kWh"/>
    <n v="2253"/>
    <n v="128776"/>
    <n v="76234.97"/>
    <n v="-10476.450000000001"/>
  </r>
  <r>
    <x v="0"/>
    <x v="9"/>
    <s v="CHAV"/>
    <x v="1"/>
    <x v="34"/>
    <s v="Chao"/>
    <s v="3"/>
    <s v="U"/>
    <s v="Inteconectado"/>
    <s v="PL0157"/>
    <s v="BT5B-R"/>
    <s v="Mayor a 100kWh"/>
    <n v="640"/>
    <n v="117240"/>
    <n v="76774.789999999994"/>
    <n v="2167.89"/>
  </r>
  <r>
    <x v="0"/>
    <x v="9"/>
    <s v="CHAV"/>
    <x v="1"/>
    <x v="35"/>
    <s v="Tanguche Desarenador"/>
    <s v="3"/>
    <s v="U"/>
    <s v="Aislado"/>
    <s v="PL0260"/>
    <s v="BT5B-R"/>
    <s v="De 0 a 30 kWh "/>
    <n v="641"/>
    <n v="6110.8"/>
    <n v="3487.5"/>
    <n v="-1519.9"/>
  </r>
  <r>
    <x v="0"/>
    <x v="9"/>
    <s v="CHAV"/>
    <x v="1"/>
    <x v="35"/>
    <s v="Tanguche Desarenador"/>
    <s v="3"/>
    <s v="U"/>
    <s v="Aislado"/>
    <s v="PL0260"/>
    <s v="BT5B-R"/>
    <s v="De 30 a 100kWh"/>
    <n v="230"/>
    <n v="12683"/>
    <n v="5298.39"/>
    <n v="-1715.8"/>
  </r>
  <r>
    <x v="0"/>
    <x v="9"/>
    <s v="CHAV"/>
    <x v="1"/>
    <x v="35"/>
    <s v="Tanguche Desarenador"/>
    <s v="3"/>
    <s v="U"/>
    <s v="Aislado"/>
    <s v="PL0260"/>
    <s v="BT5B-R"/>
    <s v="Mayor a 100kWh"/>
    <n v="43"/>
    <n v="7163"/>
    <n v="3694.89"/>
    <n v="0"/>
  </r>
  <r>
    <x v="0"/>
    <x v="9"/>
    <s v="CHAV"/>
    <x v="1"/>
    <x v="36"/>
    <s v="SER CHAO"/>
    <s v="SER"/>
    <s v="R"/>
    <s v="Inteconectado"/>
    <s v="PR0102"/>
    <s v="BT5B-R"/>
    <s v="De 0 a 30 kWh "/>
    <n v="614"/>
    <n v="4772"/>
    <n v="4788.21"/>
    <n v="-2642.39"/>
  </r>
  <r>
    <x v="0"/>
    <x v="9"/>
    <s v="CHAV"/>
    <x v="1"/>
    <x v="36"/>
    <s v="SER CHAO"/>
    <s v="SER"/>
    <s v="R"/>
    <s v="Inteconectado"/>
    <s v="PR0102"/>
    <s v="BT5B-R"/>
    <s v="De 30 a 100kWh"/>
    <n v="142"/>
    <n v="7134"/>
    <n v="4745.34"/>
    <n v="-2360.04"/>
  </r>
  <r>
    <x v="0"/>
    <x v="9"/>
    <s v="CHAV"/>
    <x v="1"/>
    <x v="36"/>
    <s v="SER CHAO"/>
    <s v="SER"/>
    <s v="R"/>
    <s v="Inteconectado"/>
    <s v="PR0102"/>
    <s v="BT5B-R"/>
    <s v="Mayor a 100kWh"/>
    <n v="15"/>
    <n v="2658"/>
    <n v="2522.61"/>
    <n v="71.08"/>
  </r>
  <r>
    <x v="0"/>
    <x v="9"/>
    <s v="CHAV"/>
    <x v="1"/>
    <x v="37"/>
    <s v="SER TANGUCHE DESARENADOR"/>
    <s v="SER"/>
    <s v="R"/>
    <s v="Aislado"/>
    <s v="PR0103"/>
    <s v="BT5B-R"/>
    <s v="De 0 a 30 kWh "/>
    <n v="75"/>
    <n v="517"/>
    <n v="470.65"/>
    <n v="-287.89999999999998"/>
  </r>
  <r>
    <x v="0"/>
    <x v="9"/>
    <s v="CHAV"/>
    <x v="1"/>
    <x v="37"/>
    <s v="SER TANGUCHE DESARENADOR"/>
    <s v="SER"/>
    <s v="R"/>
    <s v="Aislado"/>
    <s v="PR0103"/>
    <s v="BT5B-R"/>
    <s v="De 30 a 100kWh"/>
    <n v="1"/>
    <n v="36"/>
    <n v="14.32"/>
    <n v="-16.71"/>
  </r>
  <r>
    <x v="0"/>
    <x v="9"/>
    <s v="COEL"/>
    <x v="2"/>
    <x v="38"/>
    <s v="Villacurí"/>
    <s v="ESP"/>
    <s v="R"/>
    <s v="Inteconectado"/>
    <s v="PL0001"/>
    <s v="BT5B-R"/>
    <s v="De 0 a 30 kWh "/>
    <n v="284"/>
    <n v="3347.8"/>
    <n v="2043.11"/>
    <n v="-1015.09"/>
  </r>
  <r>
    <x v="0"/>
    <x v="9"/>
    <s v="COEL"/>
    <x v="2"/>
    <x v="38"/>
    <s v="Villacurí"/>
    <s v="ESP"/>
    <s v="R"/>
    <s v="Inteconectado"/>
    <s v="PL0001"/>
    <s v="BT5B-R"/>
    <s v="De 30 a 100kWh"/>
    <n v="269"/>
    <n v="15753"/>
    <n v="8080.67"/>
    <n v="-2445.21"/>
  </r>
  <r>
    <x v="0"/>
    <x v="9"/>
    <s v="COEL"/>
    <x v="2"/>
    <x v="38"/>
    <s v="Villacurí"/>
    <s v="ESP"/>
    <s v="R"/>
    <s v="Inteconectado"/>
    <s v="PL0001"/>
    <s v="BT5B-R"/>
    <s v="Mayor a 100kWh"/>
    <n v="106"/>
    <n v="21146.5"/>
    <n v="13589.66"/>
    <n v="372.1"/>
  </r>
  <r>
    <x v="0"/>
    <x v="9"/>
    <s v="COEL"/>
    <x v="2"/>
    <x v="39"/>
    <s v="Andahuasi"/>
    <s v="2"/>
    <s v="U"/>
    <s v="Inteconectado"/>
    <s v="PL0002"/>
    <s v="BT5B-R"/>
    <s v="De 0 a 30 kWh "/>
    <n v="491"/>
    <n v="4688.7"/>
    <n v="3318.25"/>
    <n v="-616.09"/>
  </r>
  <r>
    <x v="0"/>
    <x v="9"/>
    <s v="COEL"/>
    <x v="2"/>
    <x v="39"/>
    <s v="Andahuasi"/>
    <s v="2"/>
    <s v="U"/>
    <s v="Inteconectado"/>
    <s v="PL0002"/>
    <s v="BT5B-R"/>
    <s v="De 30 a 100kWh"/>
    <n v="729"/>
    <n v="46728.4"/>
    <n v="23866.13"/>
    <n v="-2876.2"/>
  </r>
  <r>
    <x v="0"/>
    <x v="9"/>
    <s v="COEL"/>
    <x v="2"/>
    <x v="39"/>
    <s v="Andahuasi"/>
    <s v="2"/>
    <s v="U"/>
    <s v="Inteconectado"/>
    <s v="PL0002"/>
    <s v="BT5B-R"/>
    <s v="Mayor a 100kWh"/>
    <n v="483"/>
    <n v="86033.4"/>
    <n v="48026.93"/>
    <n v="1307.79"/>
  </r>
  <r>
    <x v="0"/>
    <x v="9"/>
    <s v="COEL"/>
    <x v="2"/>
    <x v="40"/>
    <s v="Illimo"/>
    <s v="5"/>
    <s v="R"/>
    <s v="Inteconectado"/>
    <s v="PL0263"/>
    <s v="BT5B-R"/>
    <s v="De 0 a 30 kWh "/>
    <n v="165"/>
    <n v="2348.8000000000002"/>
    <n v="1253.2"/>
    <n v="-1005.81"/>
  </r>
  <r>
    <x v="0"/>
    <x v="9"/>
    <s v="COEL"/>
    <x v="2"/>
    <x v="40"/>
    <s v="Illimo"/>
    <s v="5"/>
    <s v="R"/>
    <s v="Inteconectado"/>
    <s v="PL0263"/>
    <s v="BT5B-R"/>
    <s v="De 30 a 100kWh"/>
    <n v="190"/>
    <n v="9950.4"/>
    <n v="5164.03"/>
    <n v="-2441.5"/>
  </r>
  <r>
    <x v="0"/>
    <x v="9"/>
    <s v="COEL"/>
    <x v="2"/>
    <x v="40"/>
    <s v="Illimo"/>
    <s v="5"/>
    <s v="R"/>
    <s v="Inteconectado"/>
    <s v="PL0263"/>
    <s v="BT5B-R"/>
    <s v="Mayor a 100kWh"/>
    <n v="15"/>
    <n v="3148.9"/>
    <n v="2297.16"/>
    <n v="62.98"/>
  </r>
  <r>
    <x v="0"/>
    <x v="9"/>
    <s v="EDLN"/>
    <x v="4"/>
    <x v="43"/>
    <s v="Lima Norte"/>
    <s v="1"/>
    <s v="U"/>
    <s v="Inteconectado"/>
    <s v="PL0005"/>
    <s v="BT5B-R"/>
    <s v="De 0 a 30 kWh "/>
    <n v="172860"/>
    <n v="1273616"/>
    <n v="1018621.9"/>
    <n v="-147124.5"/>
  </r>
  <r>
    <x v="0"/>
    <x v="9"/>
    <s v="EDLN"/>
    <x v="4"/>
    <x v="43"/>
    <s v="Lima Norte"/>
    <s v="1"/>
    <s v="U"/>
    <s v="Inteconectado"/>
    <s v="PL0005"/>
    <s v="BT5B-R"/>
    <s v="De 30 a 100kWh"/>
    <n v="273709"/>
    <n v="18657060"/>
    <n v="9116152.9600000009"/>
    <n v="-929229.9"/>
  </r>
  <r>
    <x v="0"/>
    <x v="9"/>
    <s v="EDLN"/>
    <x v="4"/>
    <x v="43"/>
    <s v="Lima Norte"/>
    <s v="1"/>
    <s v="U"/>
    <s v="Inteconectado"/>
    <s v="PL0005"/>
    <s v="BT5B-R"/>
    <s v="Mayor a 100kWh"/>
    <n v="697458"/>
    <n v="201688277"/>
    <n v="92293663.040000007"/>
    <n v="2653864.2400000002"/>
  </r>
  <r>
    <x v="0"/>
    <x v="9"/>
    <s v="EDLN"/>
    <x v="4"/>
    <x v="44"/>
    <s v="Huaral-Chancay"/>
    <s v="3"/>
    <s v="U"/>
    <s v="Inteconectado"/>
    <s v="PL0007"/>
    <s v="BT5B-R"/>
    <s v="De 0 a 30 kWh "/>
    <n v="8450"/>
    <n v="81973"/>
    <n v="67829.17"/>
    <n v="-10495.76"/>
  </r>
  <r>
    <x v="0"/>
    <x v="9"/>
    <s v="EDLN"/>
    <x v="4"/>
    <x v="44"/>
    <s v="Huaral-Chancay"/>
    <s v="3"/>
    <s v="U"/>
    <s v="Inteconectado"/>
    <s v="PL0007"/>
    <s v="BT5B-R"/>
    <s v="De 30 a 100kWh"/>
    <n v="14732"/>
    <n v="966099"/>
    <n v="542680.51"/>
    <n v="-56842.54"/>
  </r>
  <r>
    <x v="0"/>
    <x v="9"/>
    <s v="EDLN"/>
    <x v="4"/>
    <x v="44"/>
    <s v="Huaral-Chancay"/>
    <s v="3"/>
    <s v="U"/>
    <s v="Inteconectado"/>
    <s v="PL0007"/>
    <s v="BT5B-R"/>
    <s v="Mayor a 100kWh"/>
    <n v="13799"/>
    <n v="3206191"/>
    <n v="1675982.93"/>
    <n v="48648.59"/>
  </r>
  <r>
    <x v="0"/>
    <x v="9"/>
    <s v="EDLN"/>
    <x v="4"/>
    <x v="45"/>
    <s v="Pativilca"/>
    <s v="3"/>
    <s v="U"/>
    <s v="Inteconectado"/>
    <s v="PL0008"/>
    <s v="BT5B-R"/>
    <s v="De 0 a 30 kWh "/>
    <n v="1193"/>
    <n v="12602"/>
    <n v="10516.93"/>
    <n v="-1715.68"/>
  </r>
  <r>
    <x v="0"/>
    <x v="9"/>
    <s v="EDLN"/>
    <x v="4"/>
    <x v="45"/>
    <s v="Pativilca"/>
    <s v="3"/>
    <s v="U"/>
    <s v="Inteconectado"/>
    <s v="PL0008"/>
    <s v="BT5B-R"/>
    <s v="De 30 a 100kWh"/>
    <n v="1601"/>
    <n v="101264"/>
    <n v="57957.96"/>
    <n v="-6323.31"/>
  </r>
  <r>
    <x v="0"/>
    <x v="9"/>
    <s v="EDLN"/>
    <x v="4"/>
    <x v="45"/>
    <s v="Pativilca"/>
    <s v="3"/>
    <s v="U"/>
    <s v="Inteconectado"/>
    <s v="PL0008"/>
    <s v="BT5B-R"/>
    <s v="Mayor a 100kWh"/>
    <n v="875"/>
    <n v="164285"/>
    <n v="87294.16"/>
    <n v="2536.5500000000002"/>
  </r>
  <r>
    <x v="0"/>
    <x v="9"/>
    <s v="EDLN"/>
    <x v="4"/>
    <x v="46"/>
    <s v="Canta"/>
    <s v="5"/>
    <s v="R"/>
    <s v="Aislado"/>
    <s v="PL0011"/>
    <s v="BT5B-R"/>
    <s v="De 0 a 30 kWh "/>
    <n v="1460"/>
    <n v="9936"/>
    <n v="10361.69"/>
    <n v="-3646.39"/>
  </r>
  <r>
    <x v="0"/>
    <x v="9"/>
    <s v="EDLN"/>
    <x v="4"/>
    <x v="46"/>
    <s v="Canta"/>
    <s v="5"/>
    <s v="R"/>
    <s v="Aislado"/>
    <s v="PL0011"/>
    <s v="BT5B-R"/>
    <s v="De 30 a 100kWh"/>
    <n v="525"/>
    <n v="29506"/>
    <n v="16069.51"/>
    <n v="-5792.07"/>
  </r>
  <r>
    <x v="0"/>
    <x v="9"/>
    <s v="EDLN"/>
    <x v="4"/>
    <x v="46"/>
    <s v="Canta"/>
    <s v="5"/>
    <s v="R"/>
    <s v="Aislado"/>
    <s v="PL0011"/>
    <s v="BT5B-R"/>
    <s v="Mayor a 100kWh"/>
    <n v="235"/>
    <n v="57035"/>
    <n v="28552.75"/>
    <n v="22.13"/>
  </r>
  <r>
    <x v="0"/>
    <x v="9"/>
    <s v="EDLN"/>
    <x v="4"/>
    <x v="47"/>
    <s v="Churín"/>
    <s v="4"/>
    <s v="R"/>
    <s v="Aislado"/>
    <s v="PL0012"/>
    <s v="BT5B-R"/>
    <s v="De 0 a 30 kWh "/>
    <n v="651"/>
    <n v="3985"/>
    <n v="4352.16"/>
    <n v="-1444.25"/>
  </r>
  <r>
    <x v="0"/>
    <x v="9"/>
    <s v="EDLN"/>
    <x v="4"/>
    <x v="47"/>
    <s v="Churín"/>
    <s v="4"/>
    <s v="R"/>
    <s v="Aislado"/>
    <s v="PL0012"/>
    <s v="BT5B-R"/>
    <s v="De 30 a 100kWh"/>
    <n v="265"/>
    <n v="14993"/>
    <n v="7956.35"/>
    <n v="-2860.25"/>
  </r>
  <r>
    <x v="0"/>
    <x v="9"/>
    <s v="EDLN"/>
    <x v="4"/>
    <x v="47"/>
    <s v="Churín"/>
    <s v="4"/>
    <s v="R"/>
    <s v="Aislado"/>
    <s v="PL0012"/>
    <s v="BT5B-R"/>
    <s v="Mayor a 100kWh"/>
    <n v="189"/>
    <n v="58878"/>
    <n v="27571.599999999999"/>
    <n v="0"/>
  </r>
  <r>
    <x v="0"/>
    <x v="9"/>
    <s v="EDLN"/>
    <x v="4"/>
    <x v="48"/>
    <s v="Ravira-Pacaraos"/>
    <s v="4"/>
    <s v="R"/>
    <s v="Aislado"/>
    <s v="PL0013"/>
    <s v="BT5B-R"/>
    <s v="De 0 a 30 kWh "/>
    <n v="554"/>
    <n v="3867"/>
    <n v="3961.02"/>
    <n v="-1414.84"/>
  </r>
  <r>
    <x v="0"/>
    <x v="9"/>
    <s v="EDLN"/>
    <x v="4"/>
    <x v="48"/>
    <s v="Ravira-Pacaraos"/>
    <s v="4"/>
    <s v="R"/>
    <s v="Aislado"/>
    <s v="PL0013"/>
    <s v="BT5B-R"/>
    <s v="De 30 a 100kWh"/>
    <n v="107"/>
    <n v="5346"/>
    <n v="2945.29"/>
    <n v="-1179.44"/>
  </r>
  <r>
    <x v="0"/>
    <x v="9"/>
    <s v="EDLN"/>
    <x v="4"/>
    <x v="48"/>
    <s v="Ravira-Pacaraos"/>
    <s v="4"/>
    <s v="R"/>
    <s v="Aislado"/>
    <s v="PL0013"/>
    <s v="BT5B-R"/>
    <s v="Mayor a 100kWh"/>
    <n v="28"/>
    <n v="7945"/>
    <n v="3844.74"/>
    <n v="9.99"/>
  </r>
  <r>
    <x v="0"/>
    <x v="9"/>
    <s v="EDLN"/>
    <x v="4"/>
    <x v="49"/>
    <s v="Hoyos-Acos"/>
    <s v="6"/>
    <s v="R"/>
    <s v="Aislado"/>
    <s v="PL0014"/>
    <s v="BT5B-R"/>
    <s v="De 0 a 30 kWh "/>
    <n v="856"/>
    <n v="6315"/>
    <n v="6343.79"/>
    <n v="-2493.1"/>
  </r>
  <r>
    <x v="0"/>
    <x v="9"/>
    <s v="EDLN"/>
    <x v="4"/>
    <x v="49"/>
    <s v="Hoyos-Acos"/>
    <s v="6"/>
    <s v="R"/>
    <s v="Aislado"/>
    <s v="PL0014"/>
    <s v="BT5B-R"/>
    <s v="De 30 a 100kWh"/>
    <n v="229"/>
    <n v="12779"/>
    <n v="6398.83"/>
    <n v="-2311.11"/>
  </r>
  <r>
    <x v="0"/>
    <x v="9"/>
    <s v="EDLN"/>
    <x v="4"/>
    <x v="49"/>
    <s v="Hoyos-Acos"/>
    <s v="6"/>
    <s v="R"/>
    <s v="Aislado"/>
    <s v="PL0014"/>
    <s v="BT5B-R"/>
    <s v="Mayor a 100kWh"/>
    <n v="55"/>
    <n v="14697"/>
    <n v="6620.86"/>
    <n v="0"/>
  </r>
  <r>
    <x v="0"/>
    <x v="9"/>
    <s v="EDLN"/>
    <x v="4"/>
    <x v="50"/>
    <s v="Yaso"/>
    <s v="6"/>
    <s v="R"/>
    <s v="Aislado"/>
    <s v="PL0016"/>
    <s v="BT5B-R"/>
    <s v="De 0 a 30 kWh "/>
    <n v="83"/>
    <n v="519"/>
    <n v="504.52"/>
    <n v="-174.21"/>
  </r>
  <r>
    <x v="0"/>
    <x v="9"/>
    <s v="EDLN"/>
    <x v="4"/>
    <x v="50"/>
    <s v="Yaso"/>
    <s v="6"/>
    <s v="R"/>
    <s v="Aislado"/>
    <s v="PL0016"/>
    <s v="BT5B-R"/>
    <s v="De 30 a 100kWh"/>
    <n v="86"/>
    <n v="5463"/>
    <n v="2660.7"/>
    <n v="-872.36"/>
  </r>
  <r>
    <x v="0"/>
    <x v="9"/>
    <s v="EDLN"/>
    <x v="4"/>
    <x v="50"/>
    <s v="Yaso"/>
    <s v="6"/>
    <s v="R"/>
    <s v="Aislado"/>
    <s v="PL0016"/>
    <s v="BT5B-R"/>
    <s v="Mayor a 100kWh"/>
    <n v="65"/>
    <n v="22842"/>
    <n v="10217.709999999999"/>
    <n v="15.98"/>
  </r>
  <r>
    <x v="0"/>
    <x v="9"/>
    <s v="EDLN"/>
    <x v="4"/>
    <x v="51"/>
    <s v="Sayán-Humaya"/>
    <s v="4"/>
    <s v="R"/>
    <s v="Inteconectado"/>
    <s v="PL0221"/>
    <s v="BT5B-R"/>
    <s v="De 0 a 30 kWh "/>
    <n v="1447"/>
    <n v="14682"/>
    <n v="13543.68"/>
    <n v="-5172.66"/>
  </r>
  <r>
    <x v="0"/>
    <x v="9"/>
    <s v="EDLN"/>
    <x v="4"/>
    <x v="51"/>
    <s v="Sayán-Humaya"/>
    <s v="4"/>
    <s v="R"/>
    <s v="Inteconectado"/>
    <s v="PL0221"/>
    <s v="BT5B-R"/>
    <s v="De 30 a 100kWh"/>
    <n v="1851"/>
    <n v="114239"/>
    <n v="70929.039999999994"/>
    <n v="-19380.93"/>
  </r>
  <r>
    <x v="0"/>
    <x v="9"/>
    <s v="EDLN"/>
    <x v="4"/>
    <x v="51"/>
    <s v="Sayán-Humaya"/>
    <s v="4"/>
    <s v="R"/>
    <s v="Inteconectado"/>
    <s v="PL0221"/>
    <s v="BT5B-R"/>
    <s v="Mayor a 100kWh"/>
    <n v="934"/>
    <n v="229466"/>
    <n v="132209.10999999999"/>
    <n v="3824.28"/>
  </r>
  <r>
    <x v="0"/>
    <x v="9"/>
    <s v="EDLN"/>
    <x v="4"/>
    <x v="52"/>
    <s v="Huacho"/>
    <s v="3"/>
    <s v="U"/>
    <s v="Inteconectado"/>
    <s v="PL0261"/>
    <s v="BT5B-R"/>
    <s v="De 0 a 30 kWh "/>
    <n v="10361"/>
    <n v="103519"/>
    <n v="88456.68"/>
    <n v="-14133.6"/>
  </r>
  <r>
    <x v="0"/>
    <x v="9"/>
    <s v="EDLN"/>
    <x v="4"/>
    <x v="52"/>
    <s v="Huacho"/>
    <s v="3"/>
    <s v="U"/>
    <s v="Inteconectado"/>
    <s v="PL0261"/>
    <s v="BT5B-R"/>
    <s v="De 30 a 100kWh"/>
    <n v="16646"/>
    <n v="1079303"/>
    <n v="622723.64"/>
    <n v="-66505.279999999999"/>
  </r>
  <r>
    <x v="0"/>
    <x v="9"/>
    <s v="EDLN"/>
    <x v="4"/>
    <x v="52"/>
    <s v="Huacho"/>
    <s v="3"/>
    <s v="U"/>
    <s v="Inteconectado"/>
    <s v="PL0261"/>
    <s v="BT5B-R"/>
    <s v="Mayor a 100kWh"/>
    <n v="14659"/>
    <n v="3165950"/>
    <n v="1670640.59"/>
    <n v="48140.93"/>
  </r>
  <r>
    <x v="0"/>
    <x v="9"/>
    <s v="EDLN"/>
    <x v="4"/>
    <x v="53"/>
    <s v="Supe-Barranca"/>
    <s v="3"/>
    <s v="U"/>
    <s v="Inteconectado"/>
    <s v="PL0262"/>
    <s v="BT5B-R"/>
    <s v="De 0 a 30 kWh "/>
    <n v="5915"/>
    <n v="58846"/>
    <n v="48187.91"/>
    <n v="-7493.16"/>
  </r>
  <r>
    <x v="0"/>
    <x v="9"/>
    <s v="EDLN"/>
    <x v="4"/>
    <x v="53"/>
    <s v="Supe-Barranca"/>
    <s v="3"/>
    <s v="U"/>
    <s v="Inteconectado"/>
    <s v="PL0262"/>
    <s v="BT5B-R"/>
    <s v="De 30 a 100kWh"/>
    <n v="9377"/>
    <n v="610255"/>
    <n v="341176.53"/>
    <n v="-36003"/>
  </r>
  <r>
    <x v="0"/>
    <x v="9"/>
    <s v="EDLN"/>
    <x v="4"/>
    <x v="53"/>
    <s v="Supe-Barranca"/>
    <s v="3"/>
    <s v="U"/>
    <s v="Inteconectado"/>
    <s v="PL0262"/>
    <s v="BT5B-R"/>
    <s v="Mayor a 100kWh"/>
    <n v="8163"/>
    <n v="1737729"/>
    <n v="910246.28"/>
    <n v="26391.99"/>
  </r>
  <r>
    <x v="0"/>
    <x v="9"/>
    <s v="EDLN"/>
    <x v="4"/>
    <x v="54"/>
    <s v="Sistema Eléctrcio Rural Chillón"/>
    <s v="SER"/>
    <s v="R"/>
    <s v="Inteconectado"/>
    <s v="PR0101"/>
    <s v="BT5B-R"/>
    <s v="De 0 a 30 kWh "/>
    <n v="1394"/>
    <n v="10602"/>
    <n v="14843.97"/>
    <n v="-4733.4799999999996"/>
  </r>
  <r>
    <x v="0"/>
    <x v="9"/>
    <s v="EDLN"/>
    <x v="4"/>
    <x v="54"/>
    <s v="Sistema Eléctrcio Rural Chillón"/>
    <s v="SER"/>
    <s v="R"/>
    <s v="Inteconectado"/>
    <s v="PR0101"/>
    <s v="BT5B-R"/>
    <s v="De 30 a 100kWh"/>
    <n v="1033"/>
    <n v="60462"/>
    <n v="48934.92"/>
    <n v="-13852.02"/>
  </r>
  <r>
    <x v="0"/>
    <x v="9"/>
    <s v="EDLN"/>
    <x v="4"/>
    <x v="54"/>
    <s v="Sistema Eléctrcio Rural Chillón"/>
    <s v="SER"/>
    <s v="R"/>
    <s v="Inteconectado"/>
    <s v="PR0101"/>
    <s v="BT5B-R"/>
    <s v="Mayor a 100kWh"/>
    <n v="361"/>
    <n v="74196"/>
    <n v="55516.06"/>
    <n v="1606.32"/>
  </r>
  <r>
    <x v="0"/>
    <x v="9"/>
    <s v="EGEP"/>
    <x v="5"/>
    <x v="55"/>
    <s v="Pangoa 2"/>
    <s v="3"/>
    <s v="U"/>
    <s v="Inteconectado"/>
    <s v="PL0159"/>
    <s v="BT5B-R"/>
    <s v="De 0 a 30 kWh "/>
    <n v="899"/>
    <n v="14107"/>
    <n v="10004.56"/>
    <n v="-2386.81"/>
  </r>
  <r>
    <x v="0"/>
    <x v="9"/>
    <s v="EGEP"/>
    <x v="5"/>
    <x v="55"/>
    <s v="Pangoa 2"/>
    <s v="3"/>
    <s v="U"/>
    <s v="Inteconectado"/>
    <s v="PL0159"/>
    <s v="BT5B-R"/>
    <s v="De 30 a 100kWh"/>
    <n v="621"/>
    <n v="35631"/>
    <n v="22929.07"/>
    <n v="-3148.47"/>
  </r>
  <r>
    <x v="0"/>
    <x v="9"/>
    <s v="EGEP"/>
    <x v="5"/>
    <x v="55"/>
    <s v="Pangoa 2"/>
    <s v="3"/>
    <s v="U"/>
    <s v="Inteconectado"/>
    <s v="PL0159"/>
    <s v="BT5B-R"/>
    <s v="Mayor a 100kWh"/>
    <n v="191"/>
    <n v="49555"/>
    <n v="35130.9"/>
    <n v="988.45"/>
  </r>
  <r>
    <x v="0"/>
    <x v="9"/>
    <s v="EIHC"/>
    <x v="6"/>
    <x v="56"/>
    <s v="Chacas"/>
    <s v="3"/>
    <s v="U"/>
    <s v="Aislado"/>
    <s v="PL0200"/>
    <s v="BT5B-R"/>
    <s v="De 0 a 30 kWh "/>
    <n v="1009"/>
    <n v="10186.959999999999"/>
    <n v="12736.77"/>
    <n v="-4799.6499999999996"/>
  </r>
  <r>
    <x v="0"/>
    <x v="9"/>
    <s v="EIHC"/>
    <x v="6"/>
    <x v="56"/>
    <s v="Chacas"/>
    <s v="3"/>
    <s v="U"/>
    <s v="Aislado"/>
    <s v="PL0200"/>
    <s v="BT5B-R"/>
    <s v="De 30 a 100kWh"/>
    <n v="115"/>
    <n v="5357.98"/>
    <n v="5422.74"/>
    <n v="-1589.28"/>
  </r>
  <r>
    <x v="0"/>
    <x v="9"/>
    <s v="EIHC"/>
    <x v="6"/>
    <x v="56"/>
    <s v="Chacas"/>
    <s v="3"/>
    <s v="U"/>
    <s v="Aislado"/>
    <s v="PL0200"/>
    <s v="BT5B-R"/>
    <s v="Mayor a 100kWh"/>
    <n v="4"/>
    <n v="496"/>
    <n v="481.6"/>
    <n v="0"/>
  </r>
  <r>
    <x v="0"/>
    <x v="9"/>
    <s v="EIHC"/>
    <x v="6"/>
    <x v="57"/>
    <s v="Sistema Electrico Rural Chacas"/>
    <s v="SER"/>
    <s v="R"/>
    <s v="Aislado"/>
    <s v="PR0100"/>
    <s v="BT5B-R"/>
    <s v="De 0 a 30 kWh "/>
    <n v="2647"/>
    <n v="29270.94"/>
    <n v="56684.23"/>
    <n v="-32654.55"/>
  </r>
  <r>
    <x v="0"/>
    <x v="9"/>
    <s v="EIHC"/>
    <x v="6"/>
    <x v="57"/>
    <s v="Sistema Electrico Rural Chacas"/>
    <s v="SER"/>
    <s v="R"/>
    <s v="Aislado"/>
    <s v="PR0100"/>
    <s v="BT5B-R"/>
    <s v="De 30 a 100kWh"/>
    <n v="1058"/>
    <n v="58093.99"/>
    <n v="90844.86"/>
    <n v="-35365.949999999997"/>
  </r>
  <r>
    <x v="0"/>
    <x v="9"/>
    <s v="EIHC"/>
    <x v="6"/>
    <x v="57"/>
    <s v="Sistema Electrico Rural Chacas"/>
    <s v="SER"/>
    <s v="R"/>
    <s v="Aislado"/>
    <s v="PR0100"/>
    <s v="BT5B-R"/>
    <s v="Mayor a 100kWh"/>
    <n v="175"/>
    <n v="43272.97"/>
    <n v="64505.61"/>
    <n v="0"/>
  </r>
  <r>
    <x v="0"/>
    <x v="9"/>
    <s v="ELC"/>
    <x v="7"/>
    <x v="58"/>
    <s v="Ayacucho"/>
    <s v="2"/>
    <s v="U"/>
    <s v="Inteconectado"/>
    <s v="PL0060"/>
    <s v="BT5B-R"/>
    <s v="De 0 a 30 kWh "/>
    <n v="13139"/>
    <n v="177146"/>
    <n v="121033.24"/>
    <n v="-27296.21"/>
  </r>
  <r>
    <x v="0"/>
    <x v="9"/>
    <s v="ELC"/>
    <x v="7"/>
    <x v="58"/>
    <s v="Ayacucho"/>
    <s v="2"/>
    <s v="U"/>
    <s v="Inteconectado"/>
    <s v="PL0060"/>
    <s v="BT5B-R"/>
    <s v="De 30 a 100kWh"/>
    <n v="16139"/>
    <n v="984394"/>
    <n v="580213.04"/>
    <n v="-74580.66"/>
  </r>
  <r>
    <x v="0"/>
    <x v="9"/>
    <s v="ELC"/>
    <x v="7"/>
    <x v="58"/>
    <s v="Ayacucho"/>
    <s v="2"/>
    <s v="U"/>
    <s v="Inteconectado"/>
    <s v="PL0060"/>
    <s v="BT5B-R"/>
    <s v="Mayor a 100kWh"/>
    <n v="10004"/>
    <n v="1986732"/>
    <n v="1290698.03"/>
    <n v="36463.17"/>
  </r>
  <r>
    <x v="0"/>
    <x v="9"/>
    <s v="ELC"/>
    <x v="7"/>
    <x v="59"/>
    <s v="Huancavelica Ciudad"/>
    <s v="2"/>
    <s v="U"/>
    <s v="Inteconectado"/>
    <s v="PL0061"/>
    <s v="BT5B-R"/>
    <s v="De 0 a 30 kWh "/>
    <n v="3102"/>
    <n v="46355"/>
    <n v="31211.99"/>
    <n v="-7319.35"/>
  </r>
  <r>
    <x v="0"/>
    <x v="9"/>
    <s v="ELC"/>
    <x v="7"/>
    <x v="59"/>
    <s v="Huancavelica Ciudad"/>
    <s v="2"/>
    <s v="U"/>
    <s v="Inteconectado"/>
    <s v="PL0061"/>
    <s v="BT5B-R"/>
    <s v="De 30 a 100kWh"/>
    <n v="4266"/>
    <n v="251894"/>
    <n v="151664.72"/>
    <n v="-20178.18"/>
  </r>
  <r>
    <x v="0"/>
    <x v="9"/>
    <s v="ELC"/>
    <x v="7"/>
    <x v="59"/>
    <s v="Huancavelica Ciudad"/>
    <s v="2"/>
    <s v="U"/>
    <s v="Inteconectado"/>
    <s v="PL0061"/>
    <s v="BT5B-R"/>
    <s v="Mayor a 100kWh"/>
    <n v="1727"/>
    <n v="311213"/>
    <n v="207620.52"/>
    <n v="5849.72"/>
  </r>
  <r>
    <x v="0"/>
    <x v="9"/>
    <s v="ELC"/>
    <x v="7"/>
    <x v="60"/>
    <s v="Huancayo"/>
    <s v="2"/>
    <s v="U"/>
    <s v="Inteconectado"/>
    <s v="PL0062"/>
    <s v="BT5B-R"/>
    <s v="De 0 a 30 kWh "/>
    <n v="20787"/>
    <n v="278060"/>
    <n v="190792.12"/>
    <n v="-42941.61"/>
  </r>
  <r>
    <x v="0"/>
    <x v="9"/>
    <s v="ELC"/>
    <x v="7"/>
    <x v="60"/>
    <s v="Huancayo"/>
    <s v="2"/>
    <s v="U"/>
    <s v="Inteconectado"/>
    <s v="PL0062"/>
    <s v="BT5B-R"/>
    <s v="De 30 a 100kWh"/>
    <n v="36586"/>
    <n v="2319973.1"/>
    <n v="1372079.13"/>
    <n v="-170170.98"/>
  </r>
  <r>
    <x v="0"/>
    <x v="9"/>
    <s v="ELC"/>
    <x v="7"/>
    <x v="60"/>
    <s v="Huancayo"/>
    <s v="2"/>
    <s v="U"/>
    <s v="Inteconectado"/>
    <s v="PL0062"/>
    <s v="BT5B-R"/>
    <s v="Mayor a 100kWh"/>
    <n v="26747"/>
    <n v="4991692.2"/>
    <n v="3255336.08"/>
    <n v="91764.479999999996"/>
  </r>
  <r>
    <x v="0"/>
    <x v="9"/>
    <s v="ELC"/>
    <x v="7"/>
    <x v="61"/>
    <s v="Pasco"/>
    <s v="3"/>
    <s v="U"/>
    <s v="Inteconectado"/>
    <s v="PL0063"/>
    <s v="BT5B-R"/>
    <s v="De 0 a 30 kWh "/>
    <n v="6650"/>
    <n v="85882.43"/>
    <n v="62173.35"/>
    <n v="-13912.69"/>
  </r>
  <r>
    <x v="0"/>
    <x v="9"/>
    <s v="ELC"/>
    <x v="7"/>
    <x v="61"/>
    <s v="Pasco"/>
    <s v="3"/>
    <s v="U"/>
    <s v="Inteconectado"/>
    <s v="PL0063"/>
    <s v="BT5B-R"/>
    <s v="De 30 a 100kWh"/>
    <n v="6845"/>
    <n v="386664.8"/>
    <n v="238342.76"/>
    <n v="-33335.15"/>
  </r>
  <r>
    <x v="0"/>
    <x v="9"/>
    <s v="ELC"/>
    <x v="7"/>
    <x v="61"/>
    <s v="Pasco"/>
    <s v="3"/>
    <s v="U"/>
    <s v="Inteconectado"/>
    <s v="PL0063"/>
    <s v="BT5B-R"/>
    <s v="Mayor a 100kWh"/>
    <n v="1792"/>
    <n v="367203.1"/>
    <n v="250587.96"/>
    <n v="7065.75"/>
  </r>
  <r>
    <x v="0"/>
    <x v="9"/>
    <s v="ELC"/>
    <x v="7"/>
    <x v="62"/>
    <s v="Tingo María"/>
    <s v="2"/>
    <s v="U"/>
    <s v="Inteconectado"/>
    <s v="PL0065"/>
    <s v="BT5B-R"/>
    <s v="De 0 a 30 kWh "/>
    <n v="4429"/>
    <n v="50110"/>
    <n v="37322.129999999997"/>
    <n v="-8042.35"/>
  </r>
  <r>
    <x v="0"/>
    <x v="9"/>
    <s v="ELC"/>
    <x v="7"/>
    <x v="62"/>
    <s v="Tingo María"/>
    <s v="2"/>
    <s v="U"/>
    <s v="Inteconectado"/>
    <s v="PL0065"/>
    <s v="BT5B-R"/>
    <s v="De 30 a 100kWh"/>
    <n v="5634"/>
    <n v="362306"/>
    <n v="222099.68"/>
    <n v="-27271.49"/>
  </r>
  <r>
    <x v="0"/>
    <x v="9"/>
    <s v="ELC"/>
    <x v="7"/>
    <x v="62"/>
    <s v="Tingo María"/>
    <s v="2"/>
    <s v="U"/>
    <s v="Inteconectado"/>
    <s v="PL0065"/>
    <s v="BT5B-R"/>
    <s v="Mayor a 100kWh"/>
    <n v="4177"/>
    <n v="836686"/>
    <n v="565454.82999999996"/>
    <n v="15938.55"/>
  </r>
  <r>
    <x v="0"/>
    <x v="9"/>
    <s v="ELC"/>
    <x v="7"/>
    <x v="63"/>
    <s v="Huánuco"/>
    <s v="2"/>
    <s v="U"/>
    <s v="Inteconectado"/>
    <s v="PL0066"/>
    <s v="BT5B-R"/>
    <s v="De 0 a 30 kWh "/>
    <n v="9511"/>
    <n v="122568"/>
    <n v="85789.6"/>
    <n v="-19138.830000000002"/>
  </r>
  <r>
    <x v="0"/>
    <x v="9"/>
    <s v="ELC"/>
    <x v="7"/>
    <x v="63"/>
    <s v="Huánuco"/>
    <s v="2"/>
    <s v="U"/>
    <s v="Inteconectado"/>
    <s v="PL0066"/>
    <s v="BT5B-R"/>
    <s v="De 30 a 100kWh"/>
    <n v="15888"/>
    <n v="1031728"/>
    <n v="617599.72"/>
    <n v="-74514.720000000001"/>
  </r>
  <r>
    <x v="0"/>
    <x v="9"/>
    <s v="ELC"/>
    <x v="7"/>
    <x v="63"/>
    <s v="Huánuco"/>
    <s v="2"/>
    <s v="U"/>
    <s v="Inteconectado"/>
    <s v="PL0066"/>
    <s v="BT5B-R"/>
    <s v="Mayor a 100kWh"/>
    <n v="13716"/>
    <n v="2780723.5"/>
    <n v="1830120.25"/>
    <n v="51577.3"/>
  </r>
  <r>
    <x v="0"/>
    <x v="9"/>
    <s v="ELC"/>
    <x v="7"/>
    <x v="64"/>
    <s v="Pichanaki"/>
    <s v="3"/>
    <s v="U"/>
    <s v="Inteconectado"/>
    <s v="PL0067"/>
    <s v="BT5B-R"/>
    <s v="De 0 a 30 kWh "/>
    <n v="4802"/>
    <n v="70630.990000000005"/>
    <n v="49084.25"/>
    <n v="-11441.7"/>
  </r>
  <r>
    <x v="0"/>
    <x v="9"/>
    <s v="ELC"/>
    <x v="7"/>
    <x v="64"/>
    <s v="Pichanaki"/>
    <s v="3"/>
    <s v="U"/>
    <s v="Inteconectado"/>
    <s v="PL0067"/>
    <s v="BT5B-R"/>
    <s v="De 30 a 100kWh"/>
    <n v="3270"/>
    <n v="197472"/>
    <n v="121155.45"/>
    <n v="-16898.09"/>
  </r>
  <r>
    <x v="0"/>
    <x v="9"/>
    <s v="ELC"/>
    <x v="7"/>
    <x v="64"/>
    <s v="Pichanaki"/>
    <s v="3"/>
    <s v="U"/>
    <s v="Inteconectado"/>
    <s v="PL0067"/>
    <s v="BT5B-R"/>
    <s v="Mayor a 100kWh"/>
    <n v="1556"/>
    <n v="335013"/>
    <n v="228367.31"/>
    <n v="6438.93"/>
  </r>
  <r>
    <x v="0"/>
    <x v="9"/>
    <s v="ELC"/>
    <x v="7"/>
    <x v="65"/>
    <s v="Cangallo Llusita"/>
    <s v="5"/>
    <s v="R"/>
    <s v="Inteconectado"/>
    <s v="PL0068"/>
    <s v="BT5B-R"/>
    <s v="De 0 a 30 kWh "/>
    <n v="11686"/>
    <n v="100177"/>
    <n v="75389.509999999995"/>
    <n v="-49402.77"/>
  </r>
  <r>
    <x v="0"/>
    <x v="9"/>
    <s v="ELC"/>
    <x v="7"/>
    <x v="65"/>
    <s v="Cangallo Llusita"/>
    <s v="5"/>
    <s v="R"/>
    <s v="Inteconectado"/>
    <s v="PL0068"/>
    <s v="BT5B-R"/>
    <s v="De 30 a 100kWh"/>
    <n v="1616"/>
    <n v="80406"/>
    <n v="46289.21"/>
    <n v="-23900.639999999999"/>
  </r>
  <r>
    <x v="0"/>
    <x v="9"/>
    <s v="ELC"/>
    <x v="7"/>
    <x v="65"/>
    <s v="Cangallo Llusita"/>
    <s v="5"/>
    <s v="R"/>
    <s v="Inteconectado"/>
    <s v="PL0068"/>
    <s v="BT5B-R"/>
    <s v="Mayor a 100kWh"/>
    <n v="306"/>
    <n v="72870"/>
    <n v="60858.86"/>
    <n v="1716.89"/>
  </r>
  <r>
    <x v="0"/>
    <x v="9"/>
    <s v="ELC"/>
    <x v="7"/>
    <x v="66"/>
    <s v="Pampas"/>
    <s v="5"/>
    <s v="R"/>
    <s v="Inteconectado"/>
    <s v="PL0070"/>
    <s v="BT5B-R"/>
    <s v="De 0 a 30 kWh "/>
    <n v="9110"/>
    <n v="96145"/>
    <n v="64228.59"/>
    <n v="-47412.2"/>
  </r>
  <r>
    <x v="0"/>
    <x v="9"/>
    <s v="ELC"/>
    <x v="7"/>
    <x v="66"/>
    <s v="Pampas"/>
    <s v="5"/>
    <s v="R"/>
    <s v="Inteconectado"/>
    <s v="PL0070"/>
    <s v="BT5B-R"/>
    <s v="De 30 a 100kWh"/>
    <n v="2128"/>
    <n v="108828"/>
    <n v="63299.05"/>
    <n v="-31473.119999999999"/>
  </r>
  <r>
    <x v="0"/>
    <x v="9"/>
    <s v="ELC"/>
    <x v="7"/>
    <x v="66"/>
    <s v="Pampas"/>
    <s v="5"/>
    <s v="R"/>
    <s v="Inteconectado"/>
    <s v="PL0070"/>
    <s v="BT5B-R"/>
    <s v="Mayor a 100kWh"/>
    <n v="363"/>
    <n v="75264"/>
    <n v="63044.82"/>
    <n v="1778.8"/>
  </r>
  <r>
    <x v="0"/>
    <x v="9"/>
    <s v="ELC"/>
    <x v="7"/>
    <x v="67"/>
    <s v="Valle del Mantaro 1"/>
    <s v="4"/>
    <s v="R"/>
    <s v="Inteconectado"/>
    <s v="PL0071"/>
    <s v="BT5B-R"/>
    <s v="De 0 a 30 kWh "/>
    <n v="15306"/>
    <n v="188394"/>
    <n v="106348.11"/>
    <n v="-83102.3"/>
  </r>
  <r>
    <x v="0"/>
    <x v="9"/>
    <s v="ELC"/>
    <x v="7"/>
    <x v="67"/>
    <s v="Valle del Mantaro 1"/>
    <s v="4"/>
    <s v="R"/>
    <s v="Inteconectado"/>
    <s v="PL0071"/>
    <s v="BT5B-R"/>
    <s v="De 30 a 100kWh"/>
    <n v="8431"/>
    <n v="465563"/>
    <n v="250185.3"/>
    <n v="-111626.44"/>
  </r>
  <r>
    <x v="0"/>
    <x v="9"/>
    <s v="ELC"/>
    <x v="7"/>
    <x v="67"/>
    <s v="Valle del Mantaro 1"/>
    <s v="4"/>
    <s v="R"/>
    <s v="Inteconectado"/>
    <s v="PL0071"/>
    <s v="BT5B-R"/>
    <s v="Mayor a 100kWh"/>
    <n v="1636"/>
    <n v="274573"/>
    <n v="207100.93"/>
    <n v="5820.53"/>
  </r>
  <r>
    <x v="0"/>
    <x v="9"/>
    <s v="ELC"/>
    <x v="7"/>
    <x v="68"/>
    <s v="Valle del Mantaro 2"/>
    <s v="4"/>
    <s v="R"/>
    <s v="Inteconectado"/>
    <s v="PL0072"/>
    <s v="BT5B-R"/>
    <s v="De 0 a 30 kWh "/>
    <n v="7894"/>
    <n v="112032.13"/>
    <n v="58870.559999999998"/>
    <n v="-49416.87"/>
  </r>
  <r>
    <x v="0"/>
    <x v="9"/>
    <s v="ELC"/>
    <x v="7"/>
    <x v="68"/>
    <s v="Valle del Mantaro 2"/>
    <s v="4"/>
    <s v="R"/>
    <s v="Inteconectado"/>
    <s v="PL0072"/>
    <s v="BT5B-R"/>
    <s v="De 30 a 100kWh"/>
    <n v="7323"/>
    <n v="414042"/>
    <n v="224128.22"/>
    <n v="-97009.46"/>
  </r>
  <r>
    <x v="0"/>
    <x v="9"/>
    <s v="ELC"/>
    <x v="7"/>
    <x v="68"/>
    <s v="Valle del Mantaro 2"/>
    <s v="4"/>
    <s v="R"/>
    <s v="Inteconectado"/>
    <s v="PL0072"/>
    <s v="BT5B-R"/>
    <s v="Mayor a 100kWh"/>
    <n v="1492"/>
    <n v="232876"/>
    <n v="176038.9"/>
    <n v="4946.99"/>
  </r>
  <r>
    <x v="0"/>
    <x v="9"/>
    <s v="ELC"/>
    <x v="7"/>
    <x v="69"/>
    <s v="Chalhuamayo - Satipo"/>
    <s v="4"/>
    <s v="R"/>
    <s v="Inteconectado"/>
    <s v="PL0073"/>
    <s v="BT5B-R"/>
    <s v="De 0 a 30 kWh "/>
    <n v="4842"/>
    <n v="59187"/>
    <n v="33549.22"/>
    <n v="-26142.63"/>
  </r>
  <r>
    <x v="0"/>
    <x v="9"/>
    <s v="ELC"/>
    <x v="7"/>
    <x v="69"/>
    <s v="Chalhuamayo - Satipo"/>
    <s v="4"/>
    <s v="R"/>
    <s v="Inteconectado"/>
    <s v="PL0073"/>
    <s v="BT5B-R"/>
    <s v="De 30 a 100kWh"/>
    <n v="4249"/>
    <n v="261004.3"/>
    <n v="143886.20000000001"/>
    <n v="-57493.16"/>
  </r>
  <r>
    <x v="0"/>
    <x v="9"/>
    <s v="ELC"/>
    <x v="7"/>
    <x v="69"/>
    <s v="Chalhuamayo - Satipo"/>
    <s v="4"/>
    <s v="R"/>
    <s v="Inteconectado"/>
    <s v="PL0073"/>
    <s v="BT5B-R"/>
    <s v="Mayor a 100kWh"/>
    <n v="2198"/>
    <n v="440003"/>
    <n v="330742.34999999998"/>
    <n v="9328.41"/>
  </r>
  <r>
    <x v="0"/>
    <x v="9"/>
    <s v="ELC"/>
    <x v="7"/>
    <x v="70"/>
    <s v="San Francisco"/>
    <s v="3"/>
    <s v="U"/>
    <s v="Inteconectado"/>
    <s v="PL0074"/>
    <s v="BT5B-R"/>
    <s v="De 0 a 30 kWh "/>
    <n v="2456"/>
    <n v="27523"/>
    <n v="20871.34"/>
    <n v="-4443.5200000000004"/>
  </r>
  <r>
    <x v="0"/>
    <x v="9"/>
    <s v="ELC"/>
    <x v="7"/>
    <x v="70"/>
    <s v="San Francisco"/>
    <s v="3"/>
    <s v="U"/>
    <s v="Inteconectado"/>
    <s v="PL0074"/>
    <s v="BT5B-R"/>
    <s v="De 30 a 100kWh"/>
    <n v="1890"/>
    <n v="112972"/>
    <n v="69604.7"/>
    <n v="-9147.6"/>
  </r>
  <r>
    <x v="0"/>
    <x v="9"/>
    <s v="ELC"/>
    <x v="7"/>
    <x v="70"/>
    <s v="San Francisco"/>
    <s v="3"/>
    <s v="U"/>
    <s v="Inteconectado"/>
    <s v="PL0074"/>
    <s v="BT5B-R"/>
    <s v="Mayor a 100kWh"/>
    <n v="1548"/>
    <n v="380782"/>
    <n v="257921.77"/>
    <n v="7260.6"/>
  </r>
  <r>
    <x v="0"/>
    <x v="9"/>
    <s v="ELC"/>
    <x v="7"/>
    <x v="71"/>
    <s v="Huancavelica Rural"/>
    <s v="6"/>
    <s v="R"/>
    <s v="Inteconectado"/>
    <s v="PL0075"/>
    <s v="BT5B-R"/>
    <s v="De 0 a 30 kWh "/>
    <n v="19616"/>
    <n v="193120"/>
    <n v="134924.96"/>
    <n v="-95014.720000000001"/>
  </r>
  <r>
    <x v="0"/>
    <x v="9"/>
    <s v="ELC"/>
    <x v="7"/>
    <x v="71"/>
    <s v="Huancavelica Rural"/>
    <s v="6"/>
    <s v="R"/>
    <s v="Inteconectado"/>
    <s v="PL0075"/>
    <s v="BT5B-R"/>
    <s v="De 30 a 100kWh"/>
    <n v="3239"/>
    <n v="159772"/>
    <n v="91651.68"/>
    <n v="-47807.64"/>
  </r>
  <r>
    <x v="0"/>
    <x v="9"/>
    <s v="ELC"/>
    <x v="7"/>
    <x v="71"/>
    <s v="Huancavelica Rural"/>
    <s v="6"/>
    <s v="R"/>
    <s v="Inteconectado"/>
    <s v="PL0075"/>
    <s v="BT5B-R"/>
    <s v="Mayor a 100kWh"/>
    <n v="488"/>
    <n v="91332"/>
    <n v="76534.58"/>
    <n v="2154.8000000000002"/>
  </r>
  <r>
    <x v="0"/>
    <x v="9"/>
    <s v="ELC"/>
    <x v="7"/>
    <x v="72"/>
    <s v="Valle del Mantaro 3"/>
    <s v="4"/>
    <s v="R"/>
    <s v="Inteconectado"/>
    <s v="PL0076"/>
    <s v="BT5B-R"/>
    <s v="De 0 a 30 kWh "/>
    <n v="11383"/>
    <n v="148639"/>
    <n v="81397.320000000007"/>
    <n v="-65566.61"/>
  </r>
  <r>
    <x v="0"/>
    <x v="9"/>
    <s v="ELC"/>
    <x v="7"/>
    <x v="72"/>
    <s v="Valle del Mantaro 3"/>
    <s v="4"/>
    <s v="R"/>
    <s v="Inteconectado"/>
    <s v="PL0076"/>
    <s v="BT5B-R"/>
    <s v="De 30 a 100kWh"/>
    <n v="6389"/>
    <n v="345000"/>
    <n v="183455.73"/>
    <n v="-85172.65"/>
  </r>
  <r>
    <x v="0"/>
    <x v="9"/>
    <s v="ELC"/>
    <x v="7"/>
    <x v="72"/>
    <s v="Valle del Mantaro 3"/>
    <s v="4"/>
    <s v="R"/>
    <s v="Inteconectado"/>
    <s v="PL0076"/>
    <s v="BT5B-R"/>
    <s v="Mayor a 100kWh"/>
    <n v="1021"/>
    <n v="169676"/>
    <n v="128017.89"/>
    <n v="3597.83"/>
  </r>
  <r>
    <x v="0"/>
    <x v="9"/>
    <s v="ELC"/>
    <x v="7"/>
    <x v="73"/>
    <s v="Valle del Mantaro 4"/>
    <s v="5"/>
    <s v="R"/>
    <s v="Inteconectado"/>
    <s v="PL0077"/>
    <s v="BT5B-R"/>
    <s v="De 0 a 30 kWh "/>
    <n v="23826"/>
    <n v="241694"/>
    <n v="165152.93"/>
    <n v="-119422.33"/>
  </r>
  <r>
    <x v="0"/>
    <x v="9"/>
    <s v="ELC"/>
    <x v="7"/>
    <x v="73"/>
    <s v="Valle del Mantaro 4"/>
    <s v="5"/>
    <s v="R"/>
    <s v="Inteconectado"/>
    <s v="PL0077"/>
    <s v="BT5B-R"/>
    <s v="De 30 a 100kWh"/>
    <n v="7036"/>
    <n v="367176"/>
    <n v="215438.8"/>
    <n v="-104343.88"/>
  </r>
  <r>
    <x v="0"/>
    <x v="9"/>
    <s v="ELC"/>
    <x v="7"/>
    <x v="73"/>
    <s v="Valle del Mantaro 4"/>
    <s v="5"/>
    <s v="R"/>
    <s v="Inteconectado"/>
    <s v="PL0077"/>
    <s v="BT5B-R"/>
    <s v="Mayor a 100kWh"/>
    <n v="962"/>
    <n v="167770"/>
    <n v="141390.54"/>
    <n v="3981.4"/>
  </r>
  <r>
    <x v="0"/>
    <x v="9"/>
    <s v="ELC"/>
    <x v="7"/>
    <x v="74"/>
    <s v="Tablachaca"/>
    <s v="5"/>
    <s v="R"/>
    <s v="Inteconectado"/>
    <s v="PL0078"/>
    <s v="BT5B-R"/>
    <s v="De 0 a 30 kWh "/>
    <n v="5696"/>
    <n v="51791"/>
    <n v="35433.78"/>
    <n v="-21934.97"/>
  </r>
  <r>
    <x v="0"/>
    <x v="9"/>
    <s v="ELC"/>
    <x v="7"/>
    <x v="74"/>
    <s v="Tablachaca"/>
    <s v="5"/>
    <s v="R"/>
    <s v="Inteconectado"/>
    <s v="PL0078"/>
    <s v="BT5B-R"/>
    <s v="De 30 a 100kWh"/>
    <n v="900"/>
    <n v="45725"/>
    <n v="22486.36"/>
    <n v="-11056.19"/>
  </r>
  <r>
    <x v="0"/>
    <x v="9"/>
    <s v="ELC"/>
    <x v="7"/>
    <x v="74"/>
    <s v="Tablachaca"/>
    <s v="5"/>
    <s v="R"/>
    <s v="Inteconectado"/>
    <s v="PL0078"/>
    <s v="BT5B-R"/>
    <s v="Mayor a 100kWh"/>
    <n v="145"/>
    <n v="30457"/>
    <n v="20964.59"/>
    <n v="591.91999999999996"/>
  </r>
  <r>
    <x v="0"/>
    <x v="9"/>
    <s v="ELC"/>
    <x v="7"/>
    <x v="75"/>
    <s v="Pozuzo"/>
    <s v="4"/>
    <s v="R"/>
    <s v="Inteconectado"/>
    <s v="PL0080"/>
    <s v="BT5B-R"/>
    <s v="De 0 a 30 kWh "/>
    <n v="1087"/>
    <n v="12136"/>
    <n v="7219.85"/>
    <n v="-5360.5"/>
  </r>
  <r>
    <x v="0"/>
    <x v="9"/>
    <s v="ELC"/>
    <x v="7"/>
    <x v="75"/>
    <s v="Pozuzo"/>
    <s v="4"/>
    <s v="R"/>
    <s v="Inteconectado"/>
    <s v="PL0080"/>
    <s v="BT5B-R"/>
    <s v="De 30 a 100kWh"/>
    <n v="1358"/>
    <n v="84822"/>
    <n v="47346.77"/>
    <n v="-18043.97"/>
  </r>
  <r>
    <x v="0"/>
    <x v="9"/>
    <s v="ELC"/>
    <x v="7"/>
    <x v="75"/>
    <s v="Pozuzo"/>
    <s v="4"/>
    <s v="R"/>
    <s v="Inteconectado"/>
    <s v="PL0080"/>
    <s v="BT5B-R"/>
    <s v="Mayor a 100kWh"/>
    <n v="982"/>
    <n v="213044"/>
    <n v="159835.76999999999"/>
    <n v="4508.42"/>
  </r>
  <r>
    <x v="0"/>
    <x v="9"/>
    <s v="ELC"/>
    <x v="7"/>
    <x v="76"/>
    <s v="Ayacucho Rural"/>
    <s v="5"/>
    <s v="R"/>
    <s v="Inteconectado"/>
    <s v="PL0161"/>
    <s v="BT5B-R"/>
    <s v="De 0 a 30 kWh "/>
    <n v="11576"/>
    <n v="125069.4"/>
    <n v="82491.759999999995"/>
    <n v="-61675.16"/>
  </r>
  <r>
    <x v="0"/>
    <x v="9"/>
    <s v="ELC"/>
    <x v="7"/>
    <x v="76"/>
    <s v="Ayacucho Rural"/>
    <s v="5"/>
    <s v="R"/>
    <s v="Inteconectado"/>
    <s v="PL0161"/>
    <s v="BT5B-R"/>
    <s v="De 30 a 100kWh"/>
    <n v="3613"/>
    <n v="192027"/>
    <n v="112324.92"/>
    <n v="-54353.38"/>
  </r>
  <r>
    <x v="0"/>
    <x v="9"/>
    <s v="ELC"/>
    <x v="7"/>
    <x v="76"/>
    <s v="Ayacucho Rural"/>
    <s v="5"/>
    <s v="R"/>
    <s v="Inteconectado"/>
    <s v="PL0161"/>
    <s v="BT5B-R"/>
    <s v="Mayor a 100kWh"/>
    <n v="587"/>
    <n v="119972"/>
    <n v="100468.97"/>
    <n v="2835.11"/>
  </r>
  <r>
    <x v="0"/>
    <x v="9"/>
    <s v="ELC"/>
    <x v="7"/>
    <x v="77"/>
    <s v="Huanuco Rural 2"/>
    <s v="5"/>
    <s v="R"/>
    <s v="Inteconectado"/>
    <s v="PL0162"/>
    <s v="BT5B-R"/>
    <s v="De 0 a 30 kWh "/>
    <n v="11625"/>
    <n v="130820"/>
    <n v="84853.82"/>
    <n v="-65208.83"/>
  </r>
  <r>
    <x v="0"/>
    <x v="9"/>
    <s v="ELC"/>
    <x v="7"/>
    <x v="77"/>
    <s v="Huanuco Rural 2"/>
    <s v="5"/>
    <s v="R"/>
    <s v="Inteconectado"/>
    <s v="PL0162"/>
    <s v="BT5B-R"/>
    <s v="De 30 a 100kWh"/>
    <n v="3834"/>
    <n v="203842"/>
    <n v="121378.37"/>
    <n v="-57318.3"/>
  </r>
  <r>
    <x v="0"/>
    <x v="9"/>
    <s v="ELC"/>
    <x v="7"/>
    <x v="77"/>
    <s v="Huanuco Rural 2"/>
    <s v="5"/>
    <s v="R"/>
    <s v="Inteconectado"/>
    <s v="PL0162"/>
    <s v="BT5B-R"/>
    <s v="Mayor a 100kWh"/>
    <n v="719"/>
    <n v="171676"/>
    <n v="144899.17000000001"/>
    <n v="4079.33"/>
  </r>
  <r>
    <x v="0"/>
    <x v="9"/>
    <s v="ELC"/>
    <x v="7"/>
    <x v="78"/>
    <s v="Tarma Rural"/>
    <s v="5"/>
    <s v="R"/>
    <s v="Inteconectado"/>
    <s v="PL0164"/>
    <s v="BT5B-R"/>
    <s v="De 0 a 30 kWh "/>
    <n v="10643"/>
    <n v="111541"/>
    <n v="74919.100000000006"/>
    <n v="-55203.45"/>
  </r>
  <r>
    <x v="0"/>
    <x v="9"/>
    <s v="ELC"/>
    <x v="7"/>
    <x v="78"/>
    <s v="Tarma Rural"/>
    <s v="5"/>
    <s v="R"/>
    <s v="Inteconectado"/>
    <s v="PL0164"/>
    <s v="BT5B-R"/>
    <s v="De 30 a 100kWh"/>
    <n v="2325"/>
    <n v="116398"/>
    <n v="67370.759999999995"/>
    <n v="-34526.25"/>
  </r>
  <r>
    <x v="0"/>
    <x v="9"/>
    <s v="ELC"/>
    <x v="7"/>
    <x v="78"/>
    <s v="Tarma Rural"/>
    <s v="5"/>
    <s v="R"/>
    <s v="Inteconectado"/>
    <s v="PL0164"/>
    <s v="BT5B-R"/>
    <s v="Mayor a 100kWh"/>
    <n v="233"/>
    <n v="48493"/>
    <n v="40762.089999999997"/>
    <n v="1150.76"/>
  </r>
  <r>
    <x v="0"/>
    <x v="9"/>
    <s v="ELC"/>
    <x v="7"/>
    <x v="79"/>
    <s v="Huanta Ciudad"/>
    <s v="3"/>
    <s v="U"/>
    <s v="Inteconectado"/>
    <s v="PL0222"/>
    <s v="BT5B-R"/>
    <s v="De 0 a 30 kWh "/>
    <n v="3861"/>
    <n v="52686"/>
    <n v="37373.21"/>
    <n v="-8505.1299999999992"/>
  </r>
  <r>
    <x v="0"/>
    <x v="9"/>
    <s v="ELC"/>
    <x v="7"/>
    <x v="79"/>
    <s v="Huanta Ciudad"/>
    <s v="3"/>
    <s v="U"/>
    <s v="Inteconectado"/>
    <s v="PL0222"/>
    <s v="BT5B-R"/>
    <s v="De 30 a 100kWh"/>
    <n v="2743"/>
    <n v="158559"/>
    <n v="97531.67"/>
    <n v="-13276.12"/>
  </r>
  <r>
    <x v="0"/>
    <x v="9"/>
    <s v="ELC"/>
    <x v="7"/>
    <x v="79"/>
    <s v="Huanta Ciudad"/>
    <s v="3"/>
    <s v="U"/>
    <s v="Inteconectado"/>
    <s v="PL0222"/>
    <s v="BT5B-R"/>
    <s v="Mayor a 100kWh"/>
    <n v="913"/>
    <n v="178281"/>
    <n v="121353.17"/>
    <n v="3416.38"/>
  </r>
  <r>
    <x v="0"/>
    <x v="9"/>
    <s v="ELC"/>
    <x v="7"/>
    <x v="80"/>
    <s v="Huanta Rural"/>
    <s v="6"/>
    <s v="R"/>
    <s v="Inteconectado"/>
    <s v="PL0223"/>
    <s v="BT5B-R"/>
    <s v="De 0 a 30 kWh "/>
    <n v="12644"/>
    <n v="108245.6"/>
    <n v="82007.899999999994"/>
    <n v="-53150.61"/>
  </r>
  <r>
    <x v="0"/>
    <x v="9"/>
    <s v="ELC"/>
    <x v="7"/>
    <x v="80"/>
    <s v="Huanta Rural"/>
    <s v="6"/>
    <s v="R"/>
    <s v="Inteconectado"/>
    <s v="PL0223"/>
    <s v="BT5B-R"/>
    <s v="De 30 a 100kWh"/>
    <n v="1717"/>
    <n v="86298.42"/>
    <n v="49766.84"/>
    <n v="-25291.41"/>
  </r>
  <r>
    <x v="0"/>
    <x v="9"/>
    <s v="ELC"/>
    <x v="7"/>
    <x v="80"/>
    <s v="Huanta Rural"/>
    <s v="6"/>
    <s v="R"/>
    <s v="Inteconectado"/>
    <s v="PL0223"/>
    <s v="BT5B-R"/>
    <s v="Mayor a 100kWh"/>
    <n v="219"/>
    <n v="45517"/>
    <n v="37972.080000000002"/>
    <n v="1070.8399999999999"/>
  </r>
  <r>
    <x v="0"/>
    <x v="9"/>
    <s v="ELC"/>
    <x v="7"/>
    <x v="81"/>
    <s v="Pasco Rural"/>
    <s v="6"/>
    <s v="R"/>
    <s v="Inteconectado"/>
    <s v="PL0224"/>
    <s v="BT5B-R"/>
    <s v="De 0 a 30 kWh "/>
    <n v="6529"/>
    <n v="63181"/>
    <n v="44596.56"/>
    <n v="-31110.57"/>
  </r>
  <r>
    <x v="0"/>
    <x v="9"/>
    <s v="ELC"/>
    <x v="7"/>
    <x v="81"/>
    <s v="Pasco Rural"/>
    <s v="6"/>
    <s v="R"/>
    <s v="Inteconectado"/>
    <s v="PL0224"/>
    <s v="BT5B-R"/>
    <s v="De 30 a 100kWh"/>
    <n v="1808"/>
    <n v="95916"/>
    <n v="56530.66"/>
    <n v="-26722.240000000002"/>
  </r>
  <r>
    <x v="0"/>
    <x v="9"/>
    <s v="ELC"/>
    <x v="7"/>
    <x v="81"/>
    <s v="Pasco Rural"/>
    <s v="6"/>
    <s v="R"/>
    <s v="Inteconectado"/>
    <s v="PL0224"/>
    <s v="BT5B-R"/>
    <s v="Mayor a 100kWh"/>
    <n v="343"/>
    <n v="73278"/>
    <n v="61261.7"/>
    <n v="1723.26"/>
  </r>
  <r>
    <x v="0"/>
    <x v="9"/>
    <s v="ELC"/>
    <x v="7"/>
    <x v="82"/>
    <s v="Huánuco Rural 1"/>
    <s v="4"/>
    <s v="R"/>
    <s v="Inteconectado"/>
    <s v="PL0258"/>
    <s v="BT5B-R"/>
    <s v="De 0 a 30 kWh "/>
    <n v="4007"/>
    <n v="46117"/>
    <n v="27099.65"/>
    <n v="-20545.73"/>
  </r>
  <r>
    <x v="0"/>
    <x v="9"/>
    <s v="ELC"/>
    <x v="7"/>
    <x v="82"/>
    <s v="Huánuco Rural 1"/>
    <s v="4"/>
    <s v="R"/>
    <s v="Inteconectado"/>
    <s v="PL0258"/>
    <s v="BT5B-R"/>
    <s v="De 30 a 100kWh"/>
    <n v="2870"/>
    <n v="168083"/>
    <n v="92807.96"/>
    <n v="-38371.9"/>
  </r>
  <r>
    <x v="0"/>
    <x v="9"/>
    <s v="ELC"/>
    <x v="7"/>
    <x v="82"/>
    <s v="Huánuco Rural 1"/>
    <s v="4"/>
    <s v="R"/>
    <s v="Inteconectado"/>
    <s v="PL0258"/>
    <s v="BT5B-R"/>
    <s v="Mayor a 100kWh"/>
    <n v="705"/>
    <n v="122317"/>
    <n v="93063.98"/>
    <n v="2614.9899999999998"/>
  </r>
  <r>
    <x v="0"/>
    <x v="9"/>
    <s v="ELC"/>
    <x v="7"/>
    <x v="83"/>
    <s v="OROYA"/>
    <s v="3"/>
    <s v="U"/>
    <s v="Inteconectado"/>
    <s v="PL0063"/>
    <s v="BT5B-R"/>
    <s v="De 0 a 30 kWh "/>
    <n v="5031"/>
    <n v="53896"/>
    <n v="41650.81"/>
    <n v="-8730.81"/>
  </r>
  <r>
    <x v="0"/>
    <x v="9"/>
    <s v="ELC"/>
    <x v="7"/>
    <x v="83"/>
    <s v="OROYA"/>
    <s v="3"/>
    <s v="U"/>
    <s v="Inteconectado"/>
    <s v="PL0063"/>
    <s v="BT5B-R"/>
    <s v="De 30 a 100kWh"/>
    <n v="3916"/>
    <n v="222708"/>
    <n v="137326.42000000001"/>
    <n v="-19070.919999999998"/>
  </r>
  <r>
    <x v="0"/>
    <x v="9"/>
    <s v="ELC"/>
    <x v="7"/>
    <x v="83"/>
    <s v="OROYA"/>
    <s v="3"/>
    <s v="U"/>
    <s v="Inteconectado"/>
    <s v="PL0063"/>
    <s v="BT5B-R"/>
    <s v="Mayor a 100kWh"/>
    <n v="999"/>
    <n v="210119"/>
    <n v="143306.63"/>
    <n v="4040.83"/>
  </r>
  <r>
    <x v="0"/>
    <x v="9"/>
    <s v="ELC"/>
    <x v="7"/>
    <x v="84"/>
    <s v="TARMA"/>
    <s v="3"/>
    <s v="U"/>
    <s v="Inteconectado"/>
    <s v="PL0064"/>
    <s v="BT5B-R"/>
    <s v="De 0 a 30 kWh "/>
    <n v="4843"/>
    <n v="63478"/>
    <n v="45759.47"/>
    <n v="-10294.23"/>
  </r>
  <r>
    <x v="0"/>
    <x v="9"/>
    <s v="ELC"/>
    <x v="7"/>
    <x v="84"/>
    <s v="TARMA"/>
    <s v="3"/>
    <s v="U"/>
    <s v="Inteconectado"/>
    <s v="PL0064"/>
    <s v="BT5B-R"/>
    <s v="De 30 a 100kWh"/>
    <n v="4700"/>
    <n v="278468"/>
    <n v="172238.88"/>
    <n v="-22842"/>
  </r>
  <r>
    <x v="0"/>
    <x v="9"/>
    <s v="ELC"/>
    <x v="7"/>
    <x v="84"/>
    <s v="TARMA"/>
    <s v="3"/>
    <s v="U"/>
    <s v="Inteconectado"/>
    <s v="PL0064"/>
    <s v="BT5B-R"/>
    <s v="Mayor a 100kWh"/>
    <n v="1806"/>
    <n v="317616"/>
    <n v="217747.85"/>
    <n v="6133.92"/>
  </r>
  <r>
    <x v="0"/>
    <x v="9"/>
    <s v="ELC"/>
    <x v="7"/>
    <x v="85"/>
    <s v="Tingo María Rural"/>
    <s v="6"/>
    <s v="R"/>
    <s v="Inteconectado"/>
    <s v="PL1065"/>
    <s v="BT5B-R"/>
    <s v="De 0 a 30 kWh "/>
    <n v="734"/>
    <n v="9106"/>
    <n v="5650.2"/>
    <n v="-4536.4399999999996"/>
  </r>
  <r>
    <x v="0"/>
    <x v="9"/>
    <s v="ELC"/>
    <x v="7"/>
    <x v="85"/>
    <s v="Tingo María Rural"/>
    <s v="6"/>
    <s v="R"/>
    <s v="Inteconectado"/>
    <s v="PL1065"/>
    <s v="BT5B-R"/>
    <s v="De 30 a 100kWh"/>
    <n v="525"/>
    <n v="31673"/>
    <n v="19655.95"/>
    <n v="-7848.75"/>
  </r>
  <r>
    <x v="0"/>
    <x v="9"/>
    <s v="ELC"/>
    <x v="7"/>
    <x v="85"/>
    <s v="Tingo María Rural"/>
    <s v="6"/>
    <s v="R"/>
    <s v="Inteconectado"/>
    <s v="PL1065"/>
    <s v="BT5B-R"/>
    <s v="Mayor a 100kWh"/>
    <n v="154"/>
    <n v="28260"/>
    <n v="23984.39"/>
    <n v="675.4"/>
  </r>
  <r>
    <x v="0"/>
    <x v="9"/>
    <s v="ELC"/>
    <x v="7"/>
    <x v="86"/>
    <s v="Junín"/>
    <s v="4"/>
    <s v="R"/>
    <s v="Inteconectado"/>
    <s v="PL1224"/>
    <s v="BT5B-R"/>
    <s v="De 0 a 30 kWh "/>
    <n v="4073"/>
    <n v="44976"/>
    <n v="26918.34"/>
    <n v="-19865.86"/>
  </r>
  <r>
    <x v="0"/>
    <x v="9"/>
    <s v="ELC"/>
    <x v="7"/>
    <x v="86"/>
    <s v="Junín"/>
    <s v="4"/>
    <s v="R"/>
    <s v="Inteconectado"/>
    <s v="PL1224"/>
    <s v="BT5B-R"/>
    <s v="De 30 a 100kWh"/>
    <n v="1911"/>
    <n v="102259.7"/>
    <n v="54442.61"/>
    <n v="-25320.75"/>
  </r>
  <r>
    <x v="0"/>
    <x v="9"/>
    <s v="ELC"/>
    <x v="7"/>
    <x v="86"/>
    <s v="Junín"/>
    <s v="4"/>
    <s v="R"/>
    <s v="Inteconectado"/>
    <s v="PL1224"/>
    <s v="BT5B-R"/>
    <s v="Mayor a 100kWh"/>
    <n v="364"/>
    <n v="78486"/>
    <n v="58892.27"/>
    <n v="1661.19"/>
  </r>
  <r>
    <x v="0"/>
    <x v="9"/>
    <s v="ELC"/>
    <x v="7"/>
    <x v="87"/>
    <s v="San Jose"/>
    <s v="3"/>
    <s v="U"/>
    <s v="Inteconectado"/>
    <s v="PL2063"/>
    <s v="BT5B-R"/>
    <s v="De 0 a 30 kWh "/>
    <n v="454"/>
    <n v="6351"/>
    <n v="4481.8"/>
    <n v="-1028.8599999999999"/>
  </r>
  <r>
    <x v="0"/>
    <x v="9"/>
    <s v="ELC"/>
    <x v="7"/>
    <x v="87"/>
    <s v="San Jose"/>
    <s v="3"/>
    <s v="U"/>
    <s v="Inteconectado"/>
    <s v="PL2063"/>
    <s v="BT5B-R"/>
    <s v="De 30 a 100kWh"/>
    <n v="614"/>
    <n v="34356"/>
    <n v="21166.84"/>
    <n v="-2990.18"/>
  </r>
  <r>
    <x v="0"/>
    <x v="9"/>
    <s v="ELC"/>
    <x v="7"/>
    <x v="87"/>
    <s v="San Jose"/>
    <s v="3"/>
    <s v="U"/>
    <s v="Inteconectado"/>
    <s v="PL2063"/>
    <s v="BT5B-R"/>
    <s v="Mayor a 100kWh"/>
    <n v="165"/>
    <n v="39770"/>
    <n v="27048.05"/>
    <n v="762.62"/>
  </r>
  <r>
    <x v="0"/>
    <x v="9"/>
    <s v="ELC"/>
    <x v="7"/>
    <x v="88"/>
    <s v="CHANCHAMAYO"/>
    <s v="3"/>
    <s v="U"/>
    <s v="Inteconectado"/>
    <s v="PL0064"/>
    <s v="BT5B-R"/>
    <s v="De 0 a 30 kWh "/>
    <n v="4949"/>
    <n v="57088"/>
    <n v="42975.43"/>
    <n v="-9257.9"/>
  </r>
  <r>
    <x v="0"/>
    <x v="9"/>
    <s v="ELC"/>
    <x v="7"/>
    <x v="88"/>
    <s v="CHANCHAMAYO"/>
    <s v="3"/>
    <s v="U"/>
    <s v="Inteconectado"/>
    <s v="PL0064"/>
    <s v="BT5B-R"/>
    <s v="De 30 a 100kWh"/>
    <n v="5302"/>
    <n v="337869"/>
    <n v="209698.16"/>
    <n v="-25886.86"/>
  </r>
  <r>
    <x v="0"/>
    <x v="9"/>
    <s v="ELC"/>
    <x v="7"/>
    <x v="88"/>
    <s v="CHANCHAMAYO"/>
    <s v="3"/>
    <s v="U"/>
    <s v="Inteconectado"/>
    <s v="PL0064"/>
    <s v="BT5B-R"/>
    <s v="Mayor a 100kWh"/>
    <n v="3353"/>
    <n v="620100"/>
    <n v="424574.52"/>
    <n v="11959.94"/>
  </r>
  <r>
    <x v="0"/>
    <x v="9"/>
    <s v="ELC"/>
    <x v="7"/>
    <x v="89"/>
    <s v="Aucayacu"/>
    <s v="6"/>
    <s v="R"/>
    <s v="Inteconectado"/>
    <s v="PL2065"/>
    <s v="BT5B-R"/>
    <s v="De 0 a 30 kWh "/>
    <n v="2284"/>
    <n v="27607"/>
    <n v="17359.61"/>
    <n v="-13753"/>
  </r>
  <r>
    <x v="0"/>
    <x v="9"/>
    <s v="ELC"/>
    <x v="7"/>
    <x v="89"/>
    <s v="Aucayacu"/>
    <s v="6"/>
    <s v="R"/>
    <s v="Inteconectado"/>
    <s v="PL2065"/>
    <s v="BT5B-R"/>
    <s v="De 30 a 100kWh"/>
    <n v="1630"/>
    <n v="96004"/>
    <n v="59152.25"/>
    <n v="-24368.5"/>
  </r>
  <r>
    <x v="0"/>
    <x v="9"/>
    <s v="ELC"/>
    <x v="7"/>
    <x v="89"/>
    <s v="Aucayacu"/>
    <s v="6"/>
    <s v="R"/>
    <s v="Inteconectado"/>
    <s v="PL2065"/>
    <s v="BT5B-R"/>
    <s v="Mayor a 100kWh"/>
    <n v="529"/>
    <n v="97570"/>
    <n v="82797.429999999993"/>
    <n v="2331.6999999999998"/>
  </r>
  <r>
    <x v="0"/>
    <x v="9"/>
    <s v="ELC"/>
    <x v="7"/>
    <x v="90"/>
    <s v="Carhuamayo"/>
    <s v="5"/>
    <s v="R"/>
    <s v="Inteconectado"/>
    <s v="PL2224"/>
    <s v="BT5B-R"/>
    <s v="De 0 a 30 kWh "/>
    <n v="6915"/>
    <n v="65965"/>
    <n v="46685.65"/>
    <n v="-32627.72"/>
  </r>
  <r>
    <x v="0"/>
    <x v="9"/>
    <s v="ELC"/>
    <x v="7"/>
    <x v="90"/>
    <s v="Carhuamayo"/>
    <s v="5"/>
    <s v="R"/>
    <s v="Inteconectado"/>
    <s v="PL2224"/>
    <s v="BT5B-R"/>
    <s v="De 30 a 100kWh"/>
    <n v="1576"/>
    <n v="78606.600000000006"/>
    <n v="45398.64"/>
    <n v="-23387.84"/>
  </r>
  <r>
    <x v="0"/>
    <x v="9"/>
    <s v="ELC"/>
    <x v="7"/>
    <x v="90"/>
    <s v="Carhuamayo"/>
    <s v="5"/>
    <s v="R"/>
    <s v="Inteconectado"/>
    <s v="PL2224"/>
    <s v="BT5B-R"/>
    <s v="Mayor a 100kWh"/>
    <n v="173"/>
    <n v="39537"/>
    <n v="33138.68"/>
    <n v="932.25"/>
  </r>
  <r>
    <x v="0"/>
    <x v="9"/>
    <s v="ELC"/>
    <x v="7"/>
    <x v="91"/>
    <s v="Yaupi"/>
    <s v="3"/>
    <s v="U"/>
    <s v="Inteconectado"/>
    <s v="PL3224"/>
    <s v="BT5B-R"/>
    <s v="De 0 a 30 kWh "/>
    <n v="2874"/>
    <n v="36303"/>
    <n v="26474.240000000002"/>
    <n v="-5881.17"/>
  </r>
  <r>
    <x v="0"/>
    <x v="9"/>
    <s v="ELC"/>
    <x v="7"/>
    <x v="91"/>
    <s v="Yaupi"/>
    <s v="3"/>
    <s v="U"/>
    <s v="Inteconectado"/>
    <s v="PL3224"/>
    <s v="BT5B-R"/>
    <s v="De 30 a 100kWh"/>
    <n v="3109"/>
    <n v="187564"/>
    <n v="115995.32"/>
    <n v="-15140.83"/>
  </r>
  <r>
    <x v="0"/>
    <x v="9"/>
    <s v="ELC"/>
    <x v="7"/>
    <x v="91"/>
    <s v="Yaupi"/>
    <s v="3"/>
    <s v="U"/>
    <s v="Inteconectado"/>
    <s v="PL3224"/>
    <s v="BT5B-R"/>
    <s v="Mayor a 100kWh"/>
    <n v="1411"/>
    <n v="283607"/>
    <n v="193625.23"/>
    <n v="5459.64"/>
  </r>
  <r>
    <x v="0"/>
    <x v="9"/>
    <s v="ELC"/>
    <x v="7"/>
    <x v="92"/>
    <s v="Ayacucho Rural SER"/>
    <s v="SER"/>
    <s v="R"/>
    <s v="Inteconectado"/>
    <s v="PR0078"/>
    <s v="BT5B-R"/>
    <s v="De 0 a 30 kWh "/>
    <n v="40709"/>
    <n v="271734"/>
    <n v="305779.53000000003"/>
    <n v="-156227.53"/>
  </r>
  <r>
    <x v="0"/>
    <x v="9"/>
    <s v="ELC"/>
    <x v="7"/>
    <x v="92"/>
    <s v="Ayacucho Rural SER"/>
    <s v="SER"/>
    <s v="R"/>
    <s v="Inteconectado"/>
    <s v="PR0078"/>
    <s v="BT5B-R"/>
    <s v="De 30 a 100kWh"/>
    <n v="5054"/>
    <n v="270355.20000000001"/>
    <n v="189590.26"/>
    <n v="-87181.5"/>
  </r>
  <r>
    <x v="0"/>
    <x v="9"/>
    <s v="ELC"/>
    <x v="7"/>
    <x v="92"/>
    <s v="Ayacucho Rural SER"/>
    <s v="SER"/>
    <s v="R"/>
    <s v="Inteconectado"/>
    <s v="PR0078"/>
    <s v="BT5B-R"/>
    <s v="Mayor a 100kWh"/>
    <n v="1202"/>
    <n v="227843"/>
    <n v="223767.57"/>
    <n v="6309.23"/>
  </r>
  <r>
    <x v="0"/>
    <x v="9"/>
    <s v="ELC"/>
    <x v="7"/>
    <x v="93"/>
    <s v="Huancavelica Rural SER"/>
    <s v="SER"/>
    <s v="R"/>
    <s v="Inteconectado"/>
    <s v="PR0061"/>
    <s v="BT5B-R"/>
    <s v="De 0 a 30 kWh "/>
    <n v="6629"/>
    <n v="40324.269999999997"/>
    <n v="48435.23"/>
    <n v="-23220.27"/>
  </r>
  <r>
    <x v="0"/>
    <x v="9"/>
    <s v="ELC"/>
    <x v="7"/>
    <x v="93"/>
    <s v="Huancavelica Rural SER"/>
    <s v="SER"/>
    <s v="R"/>
    <s v="Inteconectado"/>
    <s v="PR0061"/>
    <s v="BT5B-R"/>
    <s v="De 30 a 100kWh"/>
    <n v="195"/>
    <n v="8729"/>
    <n v="5744.96"/>
    <n v="-3367.65"/>
  </r>
  <r>
    <x v="0"/>
    <x v="9"/>
    <s v="ELC"/>
    <x v="7"/>
    <x v="93"/>
    <s v="Huancavelica Rural SER"/>
    <s v="SER"/>
    <s v="R"/>
    <s v="Inteconectado"/>
    <s v="PR0061"/>
    <s v="BT5B-R"/>
    <s v="Mayor a 100kWh"/>
    <n v="7"/>
    <n v="1011"/>
    <n v="1003.27"/>
    <n v="28.24"/>
  </r>
  <r>
    <x v="0"/>
    <x v="9"/>
    <s v="ELC"/>
    <x v="7"/>
    <x v="94"/>
    <s v="Huanuco Rural 2 SER"/>
    <s v="SER"/>
    <s v="R"/>
    <s v="Inteconectado"/>
    <s v="PR0066"/>
    <s v="BT5B-R"/>
    <s v="De 0 a 30 kWh "/>
    <n v="25269"/>
    <n v="185129"/>
    <n v="196225.83"/>
    <n v="-107396.33"/>
  </r>
  <r>
    <x v="0"/>
    <x v="9"/>
    <s v="ELC"/>
    <x v="7"/>
    <x v="94"/>
    <s v="Huanuco Rural 2 SER"/>
    <s v="SER"/>
    <s v="R"/>
    <s v="Inteconectado"/>
    <s v="PR0066"/>
    <s v="BT5B-R"/>
    <s v="De 30 a 100kWh"/>
    <n v="1865"/>
    <n v="89106"/>
    <n v="60547.66"/>
    <n v="-32451"/>
  </r>
  <r>
    <x v="0"/>
    <x v="9"/>
    <s v="ELC"/>
    <x v="7"/>
    <x v="94"/>
    <s v="Huanuco Rural 2 SER"/>
    <s v="SER"/>
    <s v="R"/>
    <s v="Inteconectado"/>
    <s v="PR0066"/>
    <s v="BT5B-R"/>
    <s v="Mayor a 100kWh"/>
    <n v="148"/>
    <n v="34167"/>
    <n v="33681.870000000003"/>
    <n v="948.1"/>
  </r>
  <r>
    <x v="0"/>
    <x v="9"/>
    <s v="ELC"/>
    <x v="7"/>
    <x v="95"/>
    <s v="Pasco Rural SER"/>
    <s v="SER"/>
    <s v="R"/>
    <s v="Inteconectado"/>
    <s v="PR0063"/>
    <s v="BT5B-R"/>
    <s v="De 0 a 30 kWh "/>
    <n v="4902"/>
    <n v="32644"/>
    <n v="36820.35"/>
    <n v="-18812.150000000001"/>
  </r>
  <r>
    <x v="0"/>
    <x v="9"/>
    <s v="ELC"/>
    <x v="7"/>
    <x v="95"/>
    <s v="Pasco Rural SER"/>
    <s v="SER"/>
    <s v="R"/>
    <s v="Inteconectado"/>
    <s v="PR0063"/>
    <s v="BT5B-R"/>
    <s v="De 30 a 100kWh"/>
    <n v="467"/>
    <n v="22441"/>
    <n v="15190.41"/>
    <n v="-8074.43"/>
  </r>
  <r>
    <x v="0"/>
    <x v="9"/>
    <s v="ELC"/>
    <x v="7"/>
    <x v="95"/>
    <s v="Pasco Rural SER"/>
    <s v="SER"/>
    <s v="R"/>
    <s v="Inteconectado"/>
    <s v="PR0063"/>
    <s v="BT5B-R"/>
    <s v="Mayor a 100kWh"/>
    <n v="56"/>
    <n v="12797"/>
    <n v="12533.86"/>
    <n v="352.61"/>
  </r>
  <r>
    <x v="0"/>
    <x v="9"/>
    <s v="ELC"/>
    <x v="7"/>
    <x v="96"/>
    <s v="Pozuzo SER"/>
    <s v="SER"/>
    <s v="R"/>
    <s v="Inteconectado"/>
    <s v="PR0073"/>
    <s v="BT5B-R"/>
    <s v="De 0 a 30 kWh "/>
    <n v="732"/>
    <n v="7554"/>
    <n v="6444.5"/>
    <n v="-4352.6899999999996"/>
  </r>
  <r>
    <x v="0"/>
    <x v="9"/>
    <s v="ELC"/>
    <x v="7"/>
    <x v="96"/>
    <s v="Pozuzo SER"/>
    <s v="SER"/>
    <s v="R"/>
    <s v="Inteconectado"/>
    <s v="PR0073"/>
    <s v="BT5B-R"/>
    <s v="De 30 a 100kWh"/>
    <n v="437"/>
    <n v="26776"/>
    <n v="19582.650000000001"/>
    <n v="-7555.73"/>
  </r>
  <r>
    <x v="0"/>
    <x v="9"/>
    <s v="ELC"/>
    <x v="7"/>
    <x v="96"/>
    <s v="Pozuzo SER"/>
    <s v="SER"/>
    <s v="R"/>
    <s v="Inteconectado"/>
    <s v="PR0073"/>
    <s v="BT5B-R"/>
    <s v="Mayor a 100kWh"/>
    <n v="296"/>
    <n v="70153"/>
    <n v="68652.03"/>
    <n v="1931.48"/>
  </r>
  <r>
    <x v="0"/>
    <x v="9"/>
    <s v="ELC"/>
    <x v="7"/>
    <x v="97"/>
    <s v="Tarma Chanchamayo SER"/>
    <s v="SER"/>
    <s v="R"/>
    <s v="Inteconectado"/>
    <s v="PR0064"/>
    <s v="BT5B-R"/>
    <s v="De 0 a 30 kWh "/>
    <n v="2720"/>
    <n v="20998"/>
    <n v="21454.6"/>
    <n v="-12108.74"/>
  </r>
  <r>
    <x v="0"/>
    <x v="9"/>
    <s v="ELC"/>
    <x v="7"/>
    <x v="97"/>
    <s v="Tarma Chanchamayo SER"/>
    <s v="SER"/>
    <s v="R"/>
    <s v="Inteconectado"/>
    <s v="PR0064"/>
    <s v="BT5B-R"/>
    <s v="De 30 a 100kWh"/>
    <n v="531"/>
    <n v="27952"/>
    <n v="19548.48"/>
    <n v="-9186.2999999999993"/>
  </r>
  <r>
    <x v="0"/>
    <x v="9"/>
    <s v="ELC"/>
    <x v="7"/>
    <x v="97"/>
    <s v="Tarma Chanchamayo SER"/>
    <s v="SER"/>
    <s v="R"/>
    <s v="Inteconectado"/>
    <s v="PR0064"/>
    <s v="BT5B-R"/>
    <s v="Mayor a 100kWh"/>
    <n v="61"/>
    <n v="11175"/>
    <n v="11017.27"/>
    <n v="310.81"/>
  </r>
  <r>
    <x v="0"/>
    <x v="9"/>
    <s v="ELC"/>
    <x v="7"/>
    <x v="98"/>
    <s v="Tingo Maria SER"/>
    <s v="SER"/>
    <s v="R"/>
    <s v="Inteconectado"/>
    <s v="PR0065"/>
    <s v="BT5B-R"/>
    <s v="De 0 a 30 kWh "/>
    <n v="4801"/>
    <n v="43822"/>
    <n v="40403.19"/>
    <n v="-25506"/>
  </r>
  <r>
    <x v="0"/>
    <x v="9"/>
    <s v="ELC"/>
    <x v="7"/>
    <x v="98"/>
    <s v="Tingo Maria SER"/>
    <s v="SER"/>
    <s v="R"/>
    <s v="Inteconectado"/>
    <s v="PR0065"/>
    <s v="BT5B-R"/>
    <s v="De 30 a 100kWh"/>
    <n v="1556"/>
    <n v="85257"/>
    <n v="60890.35"/>
    <n v="-27167.759999999998"/>
  </r>
  <r>
    <x v="0"/>
    <x v="9"/>
    <s v="ELC"/>
    <x v="7"/>
    <x v="98"/>
    <s v="Tingo Maria SER"/>
    <s v="SER"/>
    <s v="R"/>
    <s v="Inteconectado"/>
    <s v="PR0065"/>
    <s v="BT5B-R"/>
    <s v="Mayor a 100kWh"/>
    <n v="376"/>
    <n v="74208"/>
    <n v="73674.080000000002"/>
    <n v="2074.98"/>
  </r>
  <r>
    <x v="0"/>
    <x v="9"/>
    <s v="ELC"/>
    <x v="7"/>
    <x v="99"/>
    <s v="Valle del Mantaro 3 SER"/>
    <s v="SER"/>
    <s v="R"/>
    <s v="Inteconectado"/>
    <s v="PR0071"/>
    <s v="BT5B-R"/>
    <s v="De 0 a 30 kWh "/>
    <n v="544"/>
    <n v="2757"/>
    <n v="3779.91"/>
    <n v="-1587.33"/>
  </r>
  <r>
    <x v="0"/>
    <x v="9"/>
    <s v="ELC"/>
    <x v="7"/>
    <x v="99"/>
    <s v="Valle del Mantaro 3 SER"/>
    <s v="SER"/>
    <s v="R"/>
    <s v="Inteconectado"/>
    <s v="PR0071"/>
    <s v="BT5B-R"/>
    <s v="De 30 a 100kWh"/>
    <n v="33"/>
    <n v="1652"/>
    <n v="1134.5"/>
    <n v="-569.91"/>
  </r>
  <r>
    <x v="0"/>
    <x v="9"/>
    <s v="ELC"/>
    <x v="7"/>
    <x v="99"/>
    <s v="Valle del Mantaro 3 SER"/>
    <s v="SER"/>
    <s v="R"/>
    <s v="Inteconectado"/>
    <s v="PR0071"/>
    <s v="BT5B-R"/>
    <s v="Mayor a 100kWh"/>
    <n v="7"/>
    <n v="1561"/>
    <n v="1528.71"/>
    <n v="43.06"/>
  </r>
  <r>
    <x v="0"/>
    <x v="9"/>
    <s v="ELC"/>
    <x v="7"/>
    <x v="100"/>
    <s v="SER YAUPI"/>
    <s v="SER"/>
    <s v="R"/>
    <s v="Inteconectado"/>
    <s v="PR0064"/>
    <s v="BT5B-R"/>
    <s v="De 0 a 30 kWh "/>
    <n v="12044"/>
    <n v="87599"/>
    <n v="93077.62"/>
    <n v="-50480.87"/>
  </r>
  <r>
    <x v="0"/>
    <x v="9"/>
    <s v="ELC"/>
    <x v="7"/>
    <x v="100"/>
    <s v="SER YAUPI"/>
    <s v="SER"/>
    <s v="R"/>
    <s v="Inteconectado"/>
    <s v="PR0064"/>
    <s v="BT5B-R"/>
    <s v="De 30 a 100kWh"/>
    <n v="1819"/>
    <n v="95022"/>
    <n v="66241.91"/>
    <n v="-31450.51"/>
  </r>
  <r>
    <x v="0"/>
    <x v="9"/>
    <s v="ELC"/>
    <x v="7"/>
    <x v="100"/>
    <s v="SER YAUPI"/>
    <s v="SER"/>
    <s v="R"/>
    <s v="Inteconectado"/>
    <s v="PR0064"/>
    <s v="BT5B-R"/>
    <s v="Mayor a 100kWh"/>
    <n v="205"/>
    <n v="35663"/>
    <n v="35189.49"/>
    <n v="990.08"/>
  </r>
  <r>
    <x v="0"/>
    <x v="9"/>
    <s v="ELC"/>
    <x v="7"/>
    <x v="101"/>
    <s v="SER CARHUAMAYO"/>
    <s v="SER"/>
    <s v="R"/>
    <s v="Inteconectado"/>
    <s v="PR0064"/>
    <s v="BT5B-R"/>
    <s v="De 0 a 30 kWh "/>
    <n v="1001"/>
    <n v="6684"/>
    <n v="7525.24"/>
    <n v="-3851.75"/>
  </r>
  <r>
    <x v="0"/>
    <x v="9"/>
    <s v="ELC"/>
    <x v="7"/>
    <x v="101"/>
    <s v="SER CARHUAMAYO"/>
    <s v="SER"/>
    <s v="R"/>
    <s v="Inteconectado"/>
    <s v="PR0064"/>
    <s v="BT5B-R"/>
    <s v="De 30 a 100kWh"/>
    <n v="140"/>
    <n v="6542"/>
    <n v="4381.55"/>
    <n v="-2420.6"/>
  </r>
  <r>
    <x v="0"/>
    <x v="9"/>
    <s v="ELC"/>
    <x v="7"/>
    <x v="101"/>
    <s v="SER CARHUAMAYO"/>
    <s v="SER"/>
    <s v="R"/>
    <s v="Inteconectado"/>
    <s v="PR0064"/>
    <s v="BT5B-R"/>
    <s v="Mayor a 100kWh"/>
    <n v="18"/>
    <n v="3773"/>
    <n v="3703.32"/>
    <n v="104.18"/>
  </r>
  <r>
    <x v="0"/>
    <x v="9"/>
    <s v="ELC"/>
    <x v="7"/>
    <x v="102"/>
    <s v="SER AUCAYACU"/>
    <s v="SER"/>
    <s v="R"/>
    <s v="Inteconectado"/>
    <s v="PR0066"/>
    <s v="BT5B-R"/>
    <s v="De 0 a 30 kWh "/>
    <n v="1929"/>
    <n v="17713"/>
    <n v="16271.3"/>
    <n v="-10309.879999999999"/>
  </r>
  <r>
    <x v="0"/>
    <x v="9"/>
    <s v="ELC"/>
    <x v="7"/>
    <x v="102"/>
    <s v="SER AUCAYACU"/>
    <s v="SER"/>
    <s v="R"/>
    <s v="Inteconectado"/>
    <s v="PR0066"/>
    <s v="BT5B-R"/>
    <s v="De 30 a 100kWh"/>
    <n v="610"/>
    <n v="33737"/>
    <n v="24165.38"/>
    <n v="-10650.6"/>
  </r>
  <r>
    <x v="0"/>
    <x v="9"/>
    <s v="ELC"/>
    <x v="7"/>
    <x v="102"/>
    <s v="SER AUCAYACU"/>
    <s v="SER"/>
    <s v="R"/>
    <s v="Inteconectado"/>
    <s v="PR0066"/>
    <s v="BT5B-R"/>
    <s v="Mayor a 100kWh"/>
    <n v="79"/>
    <n v="13277"/>
    <n v="13243.79"/>
    <n v="373.06"/>
  </r>
  <r>
    <x v="0"/>
    <x v="9"/>
    <s v="ELN"/>
    <x v="8"/>
    <x v="103"/>
    <s v="Chiclayo"/>
    <s v="2"/>
    <s v="U"/>
    <s v="Inteconectado"/>
    <s v="PL0094"/>
    <s v="BT5B-R"/>
    <s v="De 0 a 30 kWh "/>
    <n v="31928"/>
    <n v="394776.91"/>
    <n v="249414.12"/>
    <n v="-51437.919999999998"/>
  </r>
  <r>
    <x v="0"/>
    <x v="9"/>
    <s v="ELN"/>
    <x v="8"/>
    <x v="103"/>
    <s v="Chiclayo"/>
    <s v="2"/>
    <s v="U"/>
    <s v="Inteconectado"/>
    <s v="PL0094"/>
    <s v="BT5B-R"/>
    <s v="De 30 a 100kWh"/>
    <n v="61114"/>
    <n v="4061693.38"/>
    <n v="2054605.2"/>
    <n v="-243886.35"/>
  </r>
  <r>
    <x v="0"/>
    <x v="9"/>
    <s v="ELN"/>
    <x v="8"/>
    <x v="103"/>
    <s v="Chiclayo"/>
    <s v="2"/>
    <s v="U"/>
    <s v="Inteconectado"/>
    <s v="PL0094"/>
    <s v="BT5B-R"/>
    <s v="Mayor a 100kWh"/>
    <n v="61253"/>
    <n v="12800831.310000001"/>
    <n v="7051814.6200000001"/>
    <n v="198842.51"/>
  </r>
  <r>
    <x v="0"/>
    <x v="9"/>
    <s v="ELN"/>
    <x v="8"/>
    <x v="104"/>
    <s v="Chongoyape"/>
    <s v="4"/>
    <s v="R"/>
    <s v="Inteconectado"/>
    <s v="PL0098"/>
    <s v="BT5B-R"/>
    <s v="De 0 a 30 kWh "/>
    <n v="4966"/>
    <n v="53006.5"/>
    <n v="30247.72"/>
    <n v="-20013.580000000002"/>
  </r>
  <r>
    <x v="0"/>
    <x v="9"/>
    <s v="ELN"/>
    <x v="8"/>
    <x v="104"/>
    <s v="Chongoyape"/>
    <s v="4"/>
    <s v="R"/>
    <s v="Inteconectado"/>
    <s v="PL0098"/>
    <s v="BT5B-R"/>
    <s v="De 30 a 100kWh"/>
    <n v="2743"/>
    <n v="175497.60000000001"/>
    <n v="80302.490000000005"/>
    <n v="-36561.39"/>
  </r>
  <r>
    <x v="0"/>
    <x v="9"/>
    <s v="ELN"/>
    <x v="8"/>
    <x v="104"/>
    <s v="Chongoyape"/>
    <s v="4"/>
    <s v="R"/>
    <s v="Inteconectado"/>
    <s v="PL0098"/>
    <s v="BT5B-R"/>
    <s v="Mayor a 100kWh"/>
    <n v="482"/>
    <n v="92642.7"/>
    <n v="59880.37"/>
    <n v="1689.99"/>
  </r>
  <r>
    <x v="0"/>
    <x v="9"/>
    <s v="ELN"/>
    <x v="8"/>
    <x v="105"/>
    <s v="Chota"/>
    <s v="2"/>
    <s v="U"/>
    <s v="Inteconectado"/>
    <s v="PL0099"/>
    <s v="BT5B-R"/>
    <s v="De 0 a 30 kWh "/>
    <n v="3109"/>
    <n v="35666.29"/>
    <n v="23823.62"/>
    <n v="-4853.2299999999996"/>
  </r>
  <r>
    <x v="0"/>
    <x v="9"/>
    <s v="ELN"/>
    <x v="8"/>
    <x v="105"/>
    <s v="Chota"/>
    <s v="2"/>
    <s v="U"/>
    <s v="Inteconectado"/>
    <s v="PL0099"/>
    <s v="BT5B-R"/>
    <s v="De 30 a 100kWh"/>
    <n v="1840"/>
    <n v="104290.57"/>
    <n v="54740.12"/>
    <n v="-7510.26"/>
  </r>
  <r>
    <x v="0"/>
    <x v="9"/>
    <s v="ELN"/>
    <x v="8"/>
    <x v="105"/>
    <s v="Chota"/>
    <s v="2"/>
    <s v="U"/>
    <s v="Inteconectado"/>
    <s v="PL0099"/>
    <s v="BT5B-R"/>
    <s v="Mayor a 100kWh"/>
    <n v="616"/>
    <n v="117615.85"/>
    <n v="67744.740000000005"/>
    <n v="1923.67"/>
  </r>
  <r>
    <x v="0"/>
    <x v="9"/>
    <s v="ELN"/>
    <x v="8"/>
    <x v="106"/>
    <s v="Cutervo"/>
    <s v="4"/>
    <s v="R"/>
    <s v="Inteconectado"/>
    <s v="PL0100"/>
    <s v="BT5B-R"/>
    <s v="De 0 a 30 kWh "/>
    <n v="4191"/>
    <n v="50131.87"/>
    <n v="26781.94"/>
    <n v="-18926.97"/>
  </r>
  <r>
    <x v="0"/>
    <x v="9"/>
    <s v="ELN"/>
    <x v="8"/>
    <x v="106"/>
    <s v="Cutervo"/>
    <s v="4"/>
    <s v="R"/>
    <s v="Inteconectado"/>
    <s v="PL0100"/>
    <s v="BT5B-R"/>
    <s v="De 30 a 100kWh"/>
    <n v="2086"/>
    <n v="115410.01"/>
    <n v="54234.67"/>
    <n v="-23643.42"/>
  </r>
  <r>
    <x v="0"/>
    <x v="9"/>
    <s v="ELN"/>
    <x v="8"/>
    <x v="106"/>
    <s v="Cutervo"/>
    <s v="4"/>
    <s v="R"/>
    <s v="Inteconectado"/>
    <s v="PL0100"/>
    <s v="BT5B-R"/>
    <s v="Mayor a 100kWh"/>
    <n v="501"/>
    <n v="92374.65"/>
    <n v="59712.61"/>
    <n v="1743.62"/>
  </r>
  <r>
    <x v="0"/>
    <x v="9"/>
    <s v="ELN"/>
    <x v="8"/>
    <x v="107"/>
    <s v="Querocoto"/>
    <s v="4"/>
    <s v="R"/>
    <s v="Inteconectado"/>
    <s v="PL0106"/>
    <s v="BT5B-R"/>
    <s v="De 0 a 30 kWh "/>
    <n v="257"/>
    <n v="23161.19"/>
    <n v="6294.48"/>
    <n v="-8749.61"/>
  </r>
  <r>
    <x v="0"/>
    <x v="9"/>
    <s v="ELN"/>
    <x v="8"/>
    <x v="107"/>
    <s v="Querocoto"/>
    <s v="4"/>
    <s v="R"/>
    <s v="Inteconectado"/>
    <s v="PL0106"/>
    <s v="BT5B-R"/>
    <s v="De 30 a 100kWh"/>
    <n v="76"/>
    <n v="66109.77"/>
    <n v="28074.37"/>
    <n v="-12487.89"/>
  </r>
  <r>
    <x v="0"/>
    <x v="9"/>
    <s v="ELN"/>
    <x v="8"/>
    <x v="107"/>
    <s v="Querocoto"/>
    <s v="4"/>
    <s v="R"/>
    <s v="Inteconectado"/>
    <s v="PL0106"/>
    <s v="BT5B-R"/>
    <s v="Mayor a 100kWh"/>
    <n v="6"/>
    <n v="1238.22"/>
    <n v="798.8"/>
    <n v="22.53"/>
  </r>
  <r>
    <x v="0"/>
    <x v="9"/>
    <s v="ELN"/>
    <x v="8"/>
    <x v="108"/>
    <s v="Niepos"/>
    <s v="4"/>
    <s v="R"/>
    <s v="Inteconectado"/>
    <s v="PL0109"/>
    <s v="BT5B-R"/>
    <s v="De 0 a 30 kWh "/>
    <n v="2768"/>
    <n v="30425.35"/>
    <n v="17090.07"/>
    <n v="-11534.5"/>
  </r>
  <r>
    <x v="0"/>
    <x v="9"/>
    <s v="ELN"/>
    <x v="8"/>
    <x v="108"/>
    <s v="Niepos"/>
    <s v="4"/>
    <s v="R"/>
    <s v="Inteconectado"/>
    <s v="PL0109"/>
    <s v="BT5B-R"/>
    <s v="De 30 a 100kWh"/>
    <n v="1266"/>
    <n v="70143.83"/>
    <n v="32622.61"/>
    <n v="-14866.06"/>
  </r>
  <r>
    <x v="0"/>
    <x v="9"/>
    <s v="ELN"/>
    <x v="8"/>
    <x v="108"/>
    <s v="Niepos"/>
    <s v="4"/>
    <s v="R"/>
    <s v="Inteconectado"/>
    <s v="PL0109"/>
    <s v="BT5B-R"/>
    <s v="Mayor a 100kWh"/>
    <n v="173"/>
    <n v="35608.22"/>
    <n v="23055.4"/>
    <n v="0"/>
  </r>
  <r>
    <x v="0"/>
    <x v="9"/>
    <s v="ELN"/>
    <x v="8"/>
    <x v="109"/>
    <s v="Chiclayo Baja Densidad"/>
    <s v="3"/>
    <s v="U"/>
    <s v="Inteconectado"/>
    <s v="PL0227"/>
    <s v="BT5B-R"/>
    <s v="De 0 a 30 kWh "/>
    <n v="24190"/>
    <n v="308394"/>
    <n v="197659.54"/>
    <n v="-41087.839999999997"/>
  </r>
  <r>
    <x v="0"/>
    <x v="9"/>
    <s v="ELN"/>
    <x v="8"/>
    <x v="109"/>
    <s v="Chiclayo Baja Densidad"/>
    <s v="3"/>
    <s v="U"/>
    <s v="Inteconectado"/>
    <s v="PL0227"/>
    <s v="BT5B-R"/>
    <s v="De 30 a 100kWh"/>
    <n v="28928"/>
    <n v="1798224.82"/>
    <n v="929837.31"/>
    <n v="-118271.41"/>
  </r>
  <r>
    <x v="0"/>
    <x v="9"/>
    <s v="ELN"/>
    <x v="8"/>
    <x v="109"/>
    <s v="Chiclayo Baja Densidad"/>
    <s v="3"/>
    <s v="U"/>
    <s v="Inteconectado"/>
    <s v="PL0227"/>
    <s v="BT5B-R"/>
    <s v="Mayor a 100kWh"/>
    <n v="9850"/>
    <n v="1818943.64"/>
    <n v="1029881.93"/>
    <n v="29115.8"/>
  </r>
  <r>
    <x v="0"/>
    <x v="9"/>
    <s v="ELN"/>
    <x v="8"/>
    <x v="110"/>
    <s v="Bambamarca"/>
    <s v="2"/>
    <s v="U"/>
    <s v="Inteconectado"/>
    <s v="PL1099"/>
    <s v="BT5B-R"/>
    <s v="De 0 a 30 kWh "/>
    <n v="2160"/>
    <n v="26655.88"/>
    <n v="17136.490000000002"/>
    <n v="-3566.06"/>
  </r>
  <r>
    <x v="0"/>
    <x v="9"/>
    <s v="ELN"/>
    <x v="8"/>
    <x v="110"/>
    <s v="Bambamarca"/>
    <s v="2"/>
    <s v="U"/>
    <s v="Inteconectado"/>
    <s v="PL1099"/>
    <s v="BT5B-R"/>
    <s v="De 30 a 100kWh"/>
    <n v="1282"/>
    <n v="71672.13"/>
    <n v="37028.6"/>
    <n v="-5155.68"/>
  </r>
  <r>
    <x v="0"/>
    <x v="9"/>
    <s v="ELN"/>
    <x v="8"/>
    <x v="110"/>
    <s v="Bambamarca"/>
    <s v="2"/>
    <s v="U"/>
    <s v="Inteconectado"/>
    <s v="PL1099"/>
    <s v="BT5B-R"/>
    <s v="Mayor a 100kWh"/>
    <n v="485"/>
    <n v="93067.24"/>
    <n v="52740.7"/>
    <n v="1493.86"/>
  </r>
  <r>
    <x v="0"/>
    <x v="9"/>
    <s v="ELN"/>
    <x v="8"/>
    <x v="111"/>
    <s v="Olmos"/>
    <s v="3"/>
    <s v="U"/>
    <s v="Inteconectado"/>
    <s v="PL1227"/>
    <s v="BT5B-R"/>
    <s v="De 0 a 30 kWh "/>
    <n v="10224"/>
    <n v="101220.43"/>
    <n v="71887.09"/>
    <n v="-13480.73"/>
  </r>
  <r>
    <x v="0"/>
    <x v="9"/>
    <s v="ELN"/>
    <x v="8"/>
    <x v="111"/>
    <s v="Olmos"/>
    <s v="3"/>
    <s v="U"/>
    <s v="Inteconectado"/>
    <s v="PL1227"/>
    <s v="BT5B-R"/>
    <s v="De 30 a 100kWh"/>
    <n v="6137"/>
    <n v="368351"/>
    <n v="190731.66"/>
    <n v="-24611.47"/>
  </r>
  <r>
    <x v="0"/>
    <x v="9"/>
    <s v="ELN"/>
    <x v="8"/>
    <x v="111"/>
    <s v="Olmos"/>
    <s v="3"/>
    <s v="U"/>
    <s v="Inteconectado"/>
    <s v="PL1227"/>
    <s v="BT5B-R"/>
    <s v="Mayor a 100kWh"/>
    <n v="2183"/>
    <n v="471986.14"/>
    <n v="266066"/>
    <n v="7520.3"/>
  </r>
  <r>
    <x v="0"/>
    <x v="9"/>
    <s v="ELN"/>
    <x v="8"/>
    <x v="112"/>
    <s v="Bambamarca Rural"/>
    <s v="6"/>
    <s v="R"/>
    <s v="Inteconectado"/>
    <s v="PL2099"/>
    <s v="BT5B-R"/>
    <s v="De 0 a 30 kWh "/>
    <n v="3755"/>
    <n v="21590.05"/>
    <n v="20151.3"/>
    <n v="-8928.7199999999993"/>
  </r>
  <r>
    <x v="0"/>
    <x v="9"/>
    <s v="ELN"/>
    <x v="8"/>
    <x v="112"/>
    <s v="Bambamarca Rural"/>
    <s v="6"/>
    <s v="R"/>
    <s v="Inteconectado"/>
    <s v="PL2099"/>
    <s v="BT5B-R"/>
    <s v="De 30 a 100kWh"/>
    <n v="172"/>
    <n v="8754.34"/>
    <n v="4372.91"/>
    <n v="-2135.27"/>
  </r>
  <r>
    <x v="0"/>
    <x v="9"/>
    <s v="ELN"/>
    <x v="8"/>
    <x v="112"/>
    <s v="Bambamarca Rural"/>
    <s v="6"/>
    <s v="R"/>
    <s v="Inteconectado"/>
    <s v="PL2099"/>
    <s v="BT5B-R"/>
    <s v="Mayor a 100kWh"/>
    <n v="28"/>
    <n v="7212"/>
    <n v="5058.54"/>
    <n v="142.16999999999999"/>
  </r>
  <r>
    <x v="0"/>
    <x v="9"/>
    <s v="ELN"/>
    <x v="8"/>
    <x v="113"/>
    <s v="Chota Rural"/>
    <s v="5"/>
    <s v="R"/>
    <s v="Inteconectado"/>
    <s v="PL3099"/>
    <s v="BT5B-R"/>
    <s v="De 0 a 30 kWh "/>
    <n v="1512"/>
    <n v="17086.63"/>
    <n v="10248.1"/>
    <n v="-7206.68"/>
  </r>
  <r>
    <x v="0"/>
    <x v="9"/>
    <s v="ELN"/>
    <x v="8"/>
    <x v="113"/>
    <s v="Chota Rural"/>
    <s v="5"/>
    <s v="R"/>
    <s v="Inteconectado"/>
    <s v="PL3099"/>
    <s v="BT5B-R"/>
    <s v="De 30 a 100kWh"/>
    <n v="696"/>
    <n v="39808.639999999999"/>
    <n v="20942.28"/>
    <n v="-8799.81"/>
  </r>
  <r>
    <x v="0"/>
    <x v="9"/>
    <s v="ELN"/>
    <x v="8"/>
    <x v="113"/>
    <s v="Chota Rural"/>
    <s v="5"/>
    <s v="R"/>
    <s v="Inteconectado"/>
    <s v="PL3099"/>
    <s v="BT5B-R"/>
    <s v="Mayor a 100kWh"/>
    <n v="183"/>
    <n v="35235.33"/>
    <n v="25278.2"/>
    <n v="776.68"/>
  </r>
  <r>
    <x v="0"/>
    <x v="9"/>
    <s v="ELN"/>
    <x v="8"/>
    <x v="336"/>
    <s v="Chogoyape SER"/>
    <s v="SER"/>
    <s v="R"/>
    <s v="Inteconectado"/>
    <s v="PR0098"/>
    <s v="BT5B-R"/>
    <s v="De 0 a 30 kWh "/>
    <n v="633"/>
    <n v="3493"/>
    <n v="4306.28"/>
    <n v="-1697.31"/>
  </r>
  <r>
    <x v="0"/>
    <x v="9"/>
    <s v="ELN"/>
    <x v="8"/>
    <x v="336"/>
    <s v="Chogoyape SER"/>
    <s v="SER"/>
    <s v="R"/>
    <s v="Inteconectado"/>
    <s v="PR0098"/>
    <s v="BT5B-R"/>
    <s v="De 30 a 100kWh"/>
    <n v="35"/>
    <n v="1734"/>
    <n v="1028.96"/>
    <n v="-509.95"/>
  </r>
  <r>
    <x v="0"/>
    <x v="9"/>
    <s v="ELN"/>
    <x v="8"/>
    <x v="336"/>
    <s v="Chogoyape SER"/>
    <s v="SER"/>
    <s v="R"/>
    <s v="Inteconectado"/>
    <s v="PR0098"/>
    <s v="BT5B-R"/>
    <s v="Mayor a 100kWh"/>
    <n v="3"/>
    <n v="389"/>
    <n v="329.5"/>
    <n v="9.27"/>
  </r>
  <r>
    <x v="0"/>
    <x v="9"/>
    <s v="ELN"/>
    <x v="8"/>
    <x v="114"/>
    <s v="Chiclayo Baja Densidad Rural"/>
    <s v="SER"/>
    <s v="R"/>
    <s v="Inteconectado"/>
    <s v="PR0094"/>
    <s v="BT5B-R"/>
    <s v="De 0 a 30 kWh "/>
    <n v="963"/>
    <n v="6435.96"/>
    <n v="6891.11"/>
    <n v="-3136.32"/>
  </r>
  <r>
    <x v="0"/>
    <x v="9"/>
    <s v="ELN"/>
    <x v="8"/>
    <x v="114"/>
    <s v="Chiclayo Baja Densidad Rural"/>
    <s v="SER"/>
    <s v="R"/>
    <s v="Inteconectado"/>
    <s v="PR0094"/>
    <s v="BT5B-R"/>
    <s v="De 30 a 100kWh"/>
    <n v="191"/>
    <n v="10005.5"/>
    <n v="5895.9"/>
    <n v="-2953.17"/>
  </r>
  <r>
    <x v="0"/>
    <x v="9"/>
    <s v="ELN"/>
    <x v="8"/>
    <x v="114"/>
    <s v="Chiclayo Baja Densidad Rural"/>
    <s v="SER"/>
    <s v="R"/>
    <s v="Inteconectado"/>
    <s v="PR0094"/>
    <s v="BT5B-R"/>
    <s v="Mayor a 100kWh"/>
    <n v="9"/>
    <n v="1595"/>
    <n v="1337.5"/>
    <n v="37.700000000000003"/>
  </r>
  <r>
    <x v="0"/>
    <x v="9"/>
    <s v="ELN"/>
    <x v="8"/>
    <x v="115"/>
    <s v="Sistema Eléctrico Rural Chiclayo"/>
    <s v="SER"/>
    <s v="R"/>
    <s v="Inteconectado"/>
    <s v="PR0094"/>
    <s v="BT5B-R"/>
    <s v="De 0 a 30 kWh "/>
    <n v="764"/>
    <n v="9832"/>
    <n v="6878.12"/>
    <n v="-4790.96"/>
  </r>
  <r>
    <x v="0"/>
    <x v="9"/>
    <s v="ELN"/>
    <x v="8"/>
    <x v="115"/>
    <s v="Sistema Eléctrico Rural Chiclayo"/>
    <s v="SER"/>
    <s v="R"/>
    <s v="Inteconectado"/>
    <s v="PR0094"/>
    <s v="BT5B-R"/>
    <s v="De 30 a 100kWh"/>
    <n v="509"/>
    <n v="27058"/>
    <n v="16450.12"/>
    <n v="-7441.58"/>
  </r>
  <r>
    <x v="0"/>
    <x v="9"/>
    <s v="ELN"/>
    <x v="8"/>
    <x v="115"/>
    <s v="Sistema Eléctrico Rural Chiclayo"/>
    <s v="SER"/>
    <s v="R"/>
    <s v="Inteconectado"/>
    <s v="PR0094"/>
    <s v="BT5B-R"/>
    <s v="Mayor a 100kWh"/>
    <n v="64"/>
    <n v="13702"/>
    <n v="11419.29"/>
    <n v="321.91000000000003"/>
  </r>
  <r>
    <x v="0"/>
    <x v="9"/>
    <s v="ELN"/>
    <x v="8"/>
    <x v="116"/>
    <s v="Sistema Eléctrico Rural Bambamarca"/>
    <s v="SER"/>
    <s v="R"/>
    <s v="Inteconectado"/>
    <s v="PR0099"/>
    <s v="BT5B-R"/>
    <s v="De 0 a 30 kWh "/>
    <n v="8905"/>
    <n v="49490.11"/>
    <n v="60499.7"/>
    <n v="-23747.22"/>
  </r>
  <r>
    <x v="0"/>
    <x v="9"/>
    <s v="ELN"/>
    <x v="8"/>
    <x v="116"/>
    <s v="Sistema Eléctrico Rural Bambamarca"/>
    <s v="SER"/>
    <s v="R"/>
    <s v="Inteconectado"/>
    <s v="PR0099"/>
    <s v="BT5B-R"/>
    <s v="De 30 a 100kWh"/>
    <n v="299"/>
    <n v="13683.22"/>
    <n v="7823.18"/>
    <n v="-4305.71"/>
  </r>
  <r>
    <x v="0"/>
    <x v="9"/>
    <s v="ELN"/>
    <x v="8"/>
    <x v="116"/>
    <s v="Sistema Eléctrico Rural Bambamarca"/>
    <s v="SER"/>
    <s v="R"/>
    <s v="Inteconectado"/>
    <s v="PR0099"/>
    <s v="BT5B-R"/>
    <s v="Mayor a 100kWh"/>
    <n v="16"/>
    <n v="2597.81"/>
    <n v="2152.81"/>
    <n v="60.58"/>
  </r>
  <r>
    <x v="0"/>
    <x v="9"/>
    <s v="ELN"/>
    <x v="8"/>
    <x v="117"/>
    <s v="SER CUTERVO"/>
    <s v="SER"/>
    <s v="R"/>
    <s v="Inteconectado"/>
    <s v="PR0118"/>
    <s v="BT5B-R"/>
    <s v="De 0 a 30 kWh "/>
    <n v="208"/>
    <n v="1414.8"/>
    <n v="1494.53"/>
    <n v="-687.54"/>
  </r>
  <r>
    <x v="0"/>
    <x v="9"/>
    <s v="ELN"/>
    <x v="8"/>
    <x v="117"/>
    <s v="SER CUTERVO"/>
    <s v="SER"/>
    <s v="R"/>
    <s v="Inteconectado"/>
    <s v="PR0118"/>
    <s v="BT5B-R"/>
    <s v="De 30 a 100kWh"/>
    <n v="13"/>
    <n v="758.9"/>
    <n v="472.22"/>
    <n v="-189.54"/>
  </r>
  <r>
    <x v="0"/>
    <x v="9"/>
    <s v="ELN"/>
    <x v="8"/>
    <x v="117"/>
    <s v="SER CUTERVO"/>
    <s v="SER"/>
    <s v="R"/>
    <s v="Inteconectado"/>
    <s v="PR0118"/>
    <s v="BT5B-R"/>
    <s v="Mayor a 100kWh"/>
    <n v="1"/>
    <n v="103.2"/>
    <n v="88.51"/>
    <n v="2.4900000000000002"/>
  </r>
  <r>
    <x v="0"/>
    <x v="9"/>
    <s v="ELN"/>
    <x v="8"/>
    <x v="118"/>
    <s v="Sistema Eléctrico Rural Niepos"/>
    <s v="SER"/>
    <s v="R"/>
    <s v="Inteconectado"/>
    <s v="PR0099"/>
    <s v="BT5B-R"/>
    <s v="De 0 a 30 kWh "/>
    <n v="819"/>
    <n v="5367"/>
    <n v="5828.76"/>
    <n v="-2615.65"/>
  </r>
  <r>
    <x v="0"/>
    <x v="9"/>
    <s v="ELN"/>
    <x v="8"/>
    <x v="118"/>
    <s v="Sistema Eléctrico Rural Niepos"/>
    <s v="SER"/>
    <s v="R"/>
    <s v="Inteconectado"/>
    <s v="PR0099"/>
    <s v="BT5B-R"/>
    <s v="De 30 a 100kWh"/>
    <n v="27"/>
    <n v="1168"/>
    <n v="662.56"/>
    <n v="-394.74"/>
  </r>
  <r>
    <x v="0"/>
    <x v="9"/>
    <s v="ELN"/>
    <x v="8"/>
    <x v="118"/>
    <s v="Sistema Eléctrico Rural Niepos"/>
    <s v="SER"/>
    <s v="R"/>
    <s v="Inteconectado"/>
    <s v="PR0099"/>
    <s v="BT5B-R"/>
    <s v="Mayor a 100kWh"/>
    <n v="2"/>
    <n v="437"/>
    <n v="363.98"/>
    <n v="10.26"/>
  </r>
  <r>
    <x v="0"/>
    <x v="9"/>
    <s v="ELN"/>
    <x v="8"/>
    <x v="119"/>
    <s v="Sistema Eléctrico Rural Chota"/>
    <s v="SER"/>
    <s v="R"/>
    <s v="Inteconectado"/>
    <s v="PR0099"/>
    <s v="BT5B-R"/>
    <s v="De 0 a 30 kWh "/>
    <n v="1365"/>
    <n v="6973.46"/>
    <n v="9119.35"/>
    <n v="-3388.93"/>
  </r>
  <r>
    <x v="0"/>
    <x v="9"/>
    <s v="ELN"/>
    <x v="8"/>
    <x v="119"/>
    <s v="Sistema Eléctrico Rural Chota"/>
    <s v="SER"/>
    <s v="R"/>
    <s v="Inteconectado"/>
    <s v="PR0099"/>
    <s v="BT5B-R"/>
    <s v="De 30 a 100kWh"/>
    <n v="21"/>
    <n v="899.62"/>
    <n v="506.42"/>
    <n v="-306.68"/>
  </r>
  <r>
    <x v="0"/>
    <x v="9"/>
    <s v="ELN"/>
    <x v="8"/>
    <x v="119"/>
    <s v="Sistema Eléctrico Rural Chota"/>
    <s v="SER"/>
    <s v="R"/>
    <s v="Inteconectado"/>
    <s v="PR0099"/>
    <s v="BT5B-R"/>
    <s v="Mayor a 100kWh"/>
    <n v="2"/>
    <n v="302.56"/>
    <n v="237.21"/>
    <n v="19.309999999999999"/>
  </r>
  <r>
    <x v="0"/>
    <x v="9"/>
    <s v="ELNM"/>
    <x v="9"/>
    <x v="120"/>
    <s v="Cajamarca"/>
    <s v="2"/>
    <s v="U"/>
    <s v="Inteconectado"/>
    <s v="PL0118"/>
    <s v="BT5B-R"/>
    <s v="De 0 a 30 kWh "/>
    <n v="10749"/>
    <n v="131752.46"/>
    <n v="84365.29"/>
    <n v="-17468.919999999998"/>
  </r>
  <r>
    <x v="0"/>
    <x v="9"/>
    <s v="ELNM"/>
    <x v="9"/>
    <x v="120"/>
    <s v="Cajamarca"/>
    <s v="2"/>
    <s v="U"/>
    <s v="Inteconectado"/>
    <s v="PL0118"/>
    <s v="BT5B-R"/>
    <s v="De 30 a 100kWh"/>
    <n v="15833"/>
    <n v="1129798.3"/>
    <n v="574775.41"/>
    <n v="-70807.11"/>
  </r>
  <r>
    <x v="0"/>
    <x v="9"/>
    <s v="ELNM"/>
    <x v="9"/>
    <x v="120"/>
    <s v="Cajamarca"/>
    <s v="2"/>
    <s v="U"/>
    <s v="Inteconectado"/>
    <s v="PL0118"/>
    <s v="BT5B-R"/>
    <s v="Mayor a 100kWh"/>
    <n v="18076"/>
    <n v="3673678.2"/>
    <n v="2057693.36"/>
    <n v="58182.28"/>
  </r>
  <r>
    <x v="0"/>
    <x v="9"/>
    <s v="ELNM"/>
    <x v="9"/>
    <x v="121"/>
    <s v="Chimbote"/>
    <s v="2"/>
    <s v="U"/>
    <s v="Inteconectado"/>
    <s v="PL0119"/>
    <s v="BT5B-R"/>
    <s v="De 0 a 30 kWh "/>
    <n v="16269"/>
    <n v="170121.9"/>
    <n v="116158.38"/>
    <n v="-22591.439999999999"/>
  </r>
  <r>
    <x v="0"/>
    <x v="9"/>
    <s v="ELNM"/>
    <x v="9"/>
    <x v="121"/>
    <s v="Chimbote"/>
    <s v="2"/>
    <s v="U"/>
    <s v="Inteconectado"/>
    <s v="PL0119"/>
    <s v="BT5B-R"/>
    <s v="De 30 a 100kWh"/>
    <n v="26957"/>
    <n v="1812823.75"/>
    <n v="932367.51"/>
    <n v="-109701.36"/>
  </r>
  <r>
    <x v="0"/>
    <x v="9"/>
    <s v="ELNM"/>
    <x v="9"/>
    <x v="121"/>
    <s v="Chimbote"/>
    <s v="2"/>
    <s v="U"/>
    <s v="Inteconectado"/>
    <s v="PL0119"/>
    <s v="BT5B-R"/>
    <s v="Mayor a 100kWh"/>
    <n v="29427"/>
    <n v="5692339.2199999997"/>
    <n v="3197222.43"/>
    <n v="90204.12"/>
  </r>
  <r>
    <x v="0"/>
    <x v="9"/>
    <s v="ELNM"/>
    <x v="9"/>
    <x v="122"/>
    <s v="Guadalupe"/>
    <s v="2"/>
    <s v="U"/>
    <s v="Inteconectado"/>
    <s v="PL0120"/>
    <s v="BT5B-R"/>
    <s v="De 0 a 30 kWh "/>
    <n v="10932"/>
    <n v="138630.9"/>
    <n v="87643.01"/>
    <n v="-18381.439999999999"/>
  </r>
  <r>
    <x v="0"/>
    <x v="9"/>
    <s v="ELNM"/>
    <x v="9"/>
    <x v="122"/>
    <s v="Guadalupe"/>
    <s v="2"/>
    <s v="U"/>
    <s v="Inteconectado"/>
    <s v="PL0120"/>
    <s v="BT5B-R"/>
    <s v="De 30 a 100kWh"/>
    <n v="14680"/>
    <n v="923381.51"/>
    <n v="474401.92"/>
    <n v="-58448.77"/>
  </r>
  <r>
    <x v="0"/>
    <x v="9"/>
    <s v="ELNM"/>
    <x v="9"/>
    <x v="122"/>
    <s v="Guadalupe"/>
    <s v="2"/>
    <s v="U"/>
    <s v="Inteconectado"/>
    <s v="PL0120"/>
    <s v="BT5B-R"/>
    <s v="Mayor a 100kWh"/>
    <n v="8057"/>
    <n v="1416591.8"/>
    <n v="796797.86"/>
    <n v="22532.84"/>
  </r>
  <r>
    <x v="0"/>
    <x v="9"/>
    <s v="ELNM"/>
    <x v="9"/>
    <x v="123"/>
    <s v="Huarmey"/>
    <s v="2"/>
    <s v="U"/>
    <s v="Inteconectado"/>
    <s v="PL0121"/>
    <s v="BT5B-R"/>
    <s v="De 0 a 30 kWh "/>
    <n v="1448"/>
    <n v="25527"/>
    <n v="14827.13"/>
    <n v="-3506.13"/>
  </r>
  <r>
    <x v="0"/>
    <x v="9"/>
    <s v="ELNM"/>
    <x v="9"/>
    <x v="123"/>
    <s v="Huarmey"/>
    <s v="2"/>
    <s v="U"/>
    <s v="Inteconectado"/>
    <s v="PL0121"/>
    <s v="BT5B-R"/>
    <s v="De 30 a 100kWh"/>
    <n v="2161"/>
    <n v="154671"/>
    <n v="80523.740000000005"/>
    <n v="-10831.48"/>
  </r>
  <r>
    <x v="0"/>
    <x v="9"/>
    <s v="ELNM"/>
    <x v="9"/>
    <x v="123"/>
    <s v="Huarmey"/>
    <s v="2"/>
    <s v="U"/>
    <s v="Inteconectado"/>
    <s v="PL0121"/>
    <s v="BT5B-R"/>
    <s v="Mayor a 100kWh"/>
    <n v="1238"/>
    <n v="222213"/>
    <n v="129328.49"/>
    <n v="3639.93"/>
  </r>
  <r>
    <x v="0"/>
    <x v="9"/>
    <s v="ELNM"/>
    <x v="9"/>
    <x v="124"/>
    <s v="Trujillo"/>
    <s v="2"/>
    <s v="U"/>
    <s v="Inteconectado"/>
    <s v="PL0122"/>
    <s v="BT5B-R"/>
    <s v="De 0 a 30 kWh "/>
    <n v="39351"/>
    <n v="499895.76"/>
    <n v="316227.21000000002"/>
    <n v="-66389.399999999994"/>
  </r>
  <r>
    <x v="0"/>
    <x v="9"/>
    <s v="ELNM"/>
    <x v="9"/>
    <x v="124"/>
    <s v="Trujillo"/>
    <s v="2"/>
    <s v="U"/>
    <s v="Inteconectado"/>
    <s v="PL0122"/>
    <s v="BT5B-R"/>
    <s v="De 30 a 100kWh"/>
    <n v="71376"/>
    <n v="4781325.4400000004"/>
    <n v="2458067.48"/>
    <n v="-291829.49"/>
  </r>
  <r>
    <x v="0"/>
    <x v="9"/>
    <s v="ELNM"/>
    <x v="9"/>
    <x v="124"/>
    <s v="Trujillo"/>
    <s v="2"/>
    <s v="U"/>
    <s v="Inteconectado"/>
    <s v="PL0122"/>
    <s v="BT5B-R"/>
    <s v="Mayor a 100kWh"/>
    <n v="86339"/>
    <n v="18231021.77"/>
    <n v="10219171.16"/>
    <n v="288234.71000000002"/>
  </r>
  <r>
    <x v="0"/>
    <x v="9"/>
    <s v="ELNM"/>
    <x v="9"/>
    <x v="125"/>
    <s v="Caraz-Carhuaz-Huaraz"/>
    <s v="3"/>
    <s v="U"/>
    <s v="Inteconectado"/>
    <s v="PL0123"/>
    <s v="BT5B-R"/>
    <s v="De 0 a 30 kWh "/>
    <n v="17237"/>
    <n v="213363.9"/>
    <n v="139378.85"/>
    <n v="-28832.17"/>
  </r>
  <r>
    <x v="0"/>
    <x v="9"/>
    <s v="ELNM"/>
    <x v="9"/>
    <x v="125"/>
    <s v="Caraz-Carhuaz-Huaraz"/>
    <s v="3"/>
    <s v="U"/>
    <s v="Inteconectado"/>
    <s v="PL0123"/>
    <s v="BT5B-R"/>
    <s v="De 30 a 100kWh"/>
    <n v="15617"/>
    <n v="970547.52"/>
    <n v="507780.33"/>
    <n v="-64564.93"/>
  </r>
  <r>
    <x v="0"/>
    <x v="9"/>
    <s v="ELNM"/>
    <x v="9"/>
    <x v="125"/>
    <s v="Caraz-Carhuaz-Huaraz"/>
    <s v="3"/>
    <s v="U"/>
    <s v="Inteconectado"/>
    <s v="PL0123"/>
    <s v="BT5B-R"/>
    <s v="Mayor a 100kWh"/>
    <n v="11561"/>
    <n v="2248254.08"/>
    <n v="1286561.83"/>
    <n v="36329.949999999997"/>
  </r>
  <r>
    <x v="0"/>
    <x v="9"/>
    <s v="ELNM"/>
    <x v="9"/>
    <x v="126"/>
    <s v="Huallanca"/>
    <s v="5"/>
    <s v="R"/>
    <s v="Inteconectado"/>
    <s v="PL0124"/>
    <s v="BT5B-R"/>
    <s v="De 0 a 30 kWh "/>
    <n v="1884"/>
    <n v="20999.9"/>
    <n v="12751.01"/>
    <n v="-8934.5300000000007"/>
  </r>
  <r>
    <x v="0"/>
    <x v="9"/>
    <s v="ELNM"/>
    <x v="9"/>
    <x v="126"/>
    <s v="Huallanca"/>
    <s v="5"/>
    <s v="R"/>
    <s v="Inteconectado"/>
    <s v="PL0124"/>
    <s v="BT5B-R"/>
    <s v="De 30 a 100kWh"/>
    <n v="659"/>
    <n v="34920.9"/>
    <n v="18104.86"/>
    <n v="-8408.84"/>
  </r>
  <r>
    <x v="0"/>
    <x v="9"/>
    <s v="ELNM"/>
    <x v="9"/>
    <x v="126"/>
    <s v="Huallanca"/>
    <s v="5"/>
    <s v="R"/>
    <s v="Inteconectado"/>
    <s v="PL0124"/>
    <s v="BT5B-R"/>
    <s v="Mayor a 100kWh"/>
    <n v="76"/>
    <n v="13309"/>
    <n v="9703.24"/>
    <n v="273.38"/>
  </r>
  <r>
    <x v="0"/>
    <x v="9"/>
    <s v="ELNM"/>
    <x v="9"/>
    <x v="127"/>
    <s v="Ticapampa"/>
    <s v="4"/>
    <s v="R"/>
    <s v="Inteconectado"/>
    <s v="PL0125"/>
    <s v="BT5B-R"/>
    <s v="De 0 a 30 kWh "/>
    <n v="4036"/>
    <n v="37905.800000000003"/>
    <n v="23454.34"/>
    <n v="-14411.02"/>
  </r>
  <r>
    <x v="0"/>
    <x v="9"/>
    <s v="ELNM"/>
    <x v="9"/>
    <x v="127"/>
    <s v="Ticapampa"/>
    <s v="4"/>
    <s v="R"/>
    <s v="Inteconectado"/>
    <s v="PL0125"/>
    <s v="BT5B-R"/>
    <s v="De 30 a 100kWh"/>
    <n v="1534"/>
    <n v="83612.7"/>
    <n v="39335.08"/>
    <n v="-17537.189999999999"/>
  </r>
  <r>
    <x v="0"/>
    <x v="9"/>
    <s v="ELNM"/>
    <x v="9"/>
    <x v="127"/>
    <s v="Ticapampa"/>
    <s v="4"/>
    <s v="R"/>
    <s v="Inteconectado"/>
    <s v="PL0125"/>
    <s v="BT5B-R"/>
    <s v="Mayor a 100kWh"/>
    <n v="270"/>
    <n v="43703"/>
    <n v="28611.57"/>
    <n v="806.2"/>
  </r>
  <r>
    <x v="0"/>
    <x v="9"/>
    <s v="ELNM"/>
    <x v="9"/>
    <x v="128"/>
    <s v="Huari"/>
    <s v="5"/>
    <s v="R"/>
    <s v="Inteconectado"/>
    <s v="PL0126"/>
    <s v="BT5B-R"/>
    <s v="De 0 a 30 kWh "/>
    <n v="9730"/>
    <n v="103341.2"/>
    <n v="64518.61"/>
    <n v="-43965.81"/>
  </r>
  <r>
    <x v="0"/>
    <x v="9"/>
    <s v="ELNM"/>
    <x v="9"/>
    <x v="128"/>
    <s v="Huari"/>
    <s v="5"/>
    <s v="R"/>
    <s v="Inteconectado"/>
    <s v="PL0126"/>
    <s v="BT5B-R"/>
    <s v="De 30 a 100kWh"/>
    <n v="2830"/>
    <n v="150874"/>
    <n v="78127.520000000004"/>
    <n v="-36358.28"/>
  </r>
  <r>
    <x v="0"/>
    <x v="9"/>
    <s v="ELNM"/>
    <x v="9"/>
    <x v="128"/>
    <s v="Huari"/>
    <s v="5"/>
    <s v="R"/>
    <s v="Inteconectado"/>
    <s v="PL0126"/>
    <s v="BT5B-R"/>
    <s v="Mayor a 100kWh"/>
    <n v="551"/>
    <n v="105007.5"/>
    <n v="76364.69"/>
    <n v="2151.3000000000002"/>
  </r>
  <r>
    <x v="0"/>
    <x v="9"/>
    <s v="ELNM"/>
    <x v="9"/>
    <x v="129"/>
    <s v="Pomabamba"/>
    <s v="6"/>
    <s v="R"/>
    <s v="Inteconectado"/>
    <s v="PL0127"/>
    <s v="BT5B-R"/>
    <s v="De 0 a 30 kWh "/>
    <n v="5755"/>
    <n v="62564.29"/>
    <n v="38745.42"/>
    <n v="-26485.37"/>
  </r>
  <r>
    <x v="0"/>
    <x v="9"/>
    <s v="ELNM"/>
    <x v="9"/>
    <x v="129"/>
    <s v="Pomabamba"/>
    <s v="6"/>
    <s v="R"/>
    <s v="Inteconectado"/>
    <s v="PL0127"/>
    <s v="BT5B-R"/>
    <s v="De 30 a 100kWh"/>
    <n v="1420"/>
    <n v="72738.8"/>
    <n v="36907.97"/>
    <n v="-18330.93"/>
  </r>
  <r>
    <x v="0"/>
    <x v="9"/>
    <s v="ELNM"/>
    <x v="9"/>
    <x v="129"/>
    <s v="Pomabamba"/>
    <s v="6"/>
    <s v="R"/>
    <s v="Inteconectado"/>
    <s v="PL0127"/>
    <s v="BT5B-R"/>
    <s v="Mayor a 100kWh"/>
    <n v="183"/>
    <n v="30788"/>
    <n v="22379.65"/>
    <n v="630.32000000000005"/>
  </r>
  <r>
    <x v="0"/>
    <x v="9"/>
    <s v="ELNM"/>
    <x v="9"/>
    <x v="130"/>
    <s v="Celendín"/>
    <s v="5"/>
    <s v="R"/>
    <s v="Inteconectado"/>
    <s v="PL0128"/>
    <s v="BT5B-R"/>
    <s v="De 0 a 30 kWh "/>
    <n v="9100"/>
    <n v="89374"/>
    <n v="58503.9"/>
    <n v="-38132.379999999997"/>
  </r>
  <r>
    <x v="0"/>
    <x v="9"/>
    <s v="ELNM"/>
    <x v="9"/>
    <x v="130"/>
    <s v="Celendín"/>
    <s v="5"/>
    <s v="R"/>
    <s v="Inteconectado"/>
    <s v="PL0128"/>
    <s v="BT5B-R"/>
    <s v="De 30 a 100kWh"/>
    <n v="2904"/>
    <n v="160909"/>
    <n v="84303.55"/>
    <n v="-37670.47"/>
  </r>
  <r>
    <x v="0"/>
    <x v="9"/>
    <s v="ELNM"/>
    <x v="9"/>
    <x v="130"/>
    <s v="Celendín"/>
    <s v="5"/>
    <s v="R"/>
    <s v="Inteconectado"/>
    <s v="PL0128"/>
    <s v="BT5B-R"/>
    <s v="Mayor a 100kWh"/>
    <n v="606"/>
    <n v="117304"/>
    <n v="85503.97"/>
    <n v="2414.08"/>
  </r>
  <r>
    <x v="0"/>
    <x v="9"/>
    <s v="ELNM"/>
    <x v="9"/>
    <x v="131"/>
    <s v="Chiquián"/>
    <s v="6"/>
    <s v="R"/>
    <s v="Aislado"/>
    <s v="PL0129"/>
    <s v="BT5B-R"/>
    <s v="De 0 a 30 kWh "/>
    <n v="3061"/>
    <n v="25795.42"/>
    <n v="14791.75"/>
    <n v="-9715.84"/>
  </r>
  <r>
    <x v="0"/>
    <x v="9"/>
    <s v="ELNM"/>
    <x v="9"/>
    <x v="131"/>
    <s v="Chiquián"/>
    <s v="6"/>
    <s v="R"/>
    <s v="Aislado"/>
    <s v="PL0129"/>
    <s v="BT5B-R"/>
    <s v="De 30 a 100kWh"/>
    <n v="752"/>
    <n v="38198.82"/>
    <n v="13008.72"/>
    <n v="-8497.6"/>
  </r>
  <r>
    <x v="0"/>
    <x v="9"/>
    <s v="ELNM"/>
    <x v="9"/>
    <x v="131"/>
    <s v="Chiquián"/>
    <s v="6"/>
    <s v="R"/>
    <s v="Aislado"/>
    <s v="PL0129"/>
    <s v="BT5B-R"/>
    <s v="Mayor a 100kWh"/>
    <n v="72"/>
    <n v="15060.7"/>
    <n v="7602.56"/>
    <n v="0"/>
  </r>
  <r>
    <x v="0"/>
    <x v="9"/>
    <s v="ELNM"/>
    <x v="9"/>
    <x v="132"/>
    <s v="Namora"/>
    <s v="4"/>
    <s v="R"/>
    <s v="Inteconectado"/>
    <s v="PL0131"/>
    <s v="BT5B-R"/>
    <s v="De 0 a 30 kWh "/>
    <n v="3167"/>
    <n v="27337.919999999998"/>
    <n v="17861.02"/>
    <n v="-10428.98"/>
  </r>
  <r>
    <x v="0"/>
    <x v="9"/>
    <s v="ELNM"/>
    <x v="9"/>
    <x v="132"/>
    <s v="Namora"/>
    <s v="4"/>
    <s v="R"/>
    <s v="Inteconectado"/>
    <s v="PL0131"/>
    <s v="BT5B-R"/>
    <s v="De 30 a 100kWh"/>
    <n v="631"/>
    <n v="32827.379999999997"/>
    <n v="15112.93"/>
    <n v="-7385.35"/>
  </r>
  <r>
    <x v="0"/>
    <x v="9"/>
    <s v="ELNM"/>
    <x v="9"/>
    <x v="132"/>
    <s v="Namora"/>
    <s v="4"/>
    <s v="R"/>
    <s v="Inteconectado"/>
    <s v="PL0131"/>
    <s v="BT5B-R"/>
    <s v="Mayor a 100kWh"/>
    <n v="108"/>
    <n v="19057"/>
    <n v="12480.1"/>
    <n v="352.42"/>
  </r>
  <r>
    <x v="0"/>
    <x v="9"/>
    <s v="ELNM"/>
    <x v="9"/>
    <x v="133"/>
    <s v="Tayabamba"/>
    <s v="4"/>
    <s v="R"/>
    <s v="Inteconectado"/>
    <s v="PL0132"/>
    <s v="BT5B-R"/>
    <s v="De 0 a 30 kWh "/>
    <n v="7722"/>
    <n v="88186.9"/>
    <n v="48530.080000000002"/>
    <n v="-33528.82"/>
  </r>
  <r>
    <x v="0"/>
    <x v="9"/>
    <s v="ELNM"/>
    <x v="9"/>
    <x v="133"/>
    <s v="Tayabamba"/>
    <s v="4"/>
    <s v="R"/>
    <s v="Inteconectado"/>
    <s v="PL0132"/>
    <s v="BT5B-R"/>
    <s v="De 30 a 100kWh"/>
    <n v="2925"/>
    <n v="157272"/>
    <n v="73743.429999999993"/>
    <n v="-33374.25"/>
  </r>
  <r>
    <x v="0"/>
    <x v="9"/>
    <s v="ELNM"/>
    <x v="9"/>
    <x v="133"/>
    <s v="Tayabamba"/>
    <s v="4"/>
    <s v="R"/>
    <s v="Inteconectado"/>
    <s v="PL0132"/>
    <s v="BT5B-R"/>
    <s v="Mayor a 100kWh"/>
    <n v="1138"/>
    <n v="257336"/>
    <n v="166792.68"/>
    <n v="4700.1099999999997"/>
  </r>
  <r>
    <x v="0"/>
    <x v="9"/>
    <s v="ELNM"/>
    <x v="9"/>
    <x v="134"/>
    <s v="Trujillo Rural"/>
    <s v="4"/>
    <s v="R"/>
    <s v="Inteconectado"/>
    <s v="PL0168"/>
    <s v="BT5B-R"/>
    <s v="De 0 a 30 kWh "/>
    <n v="2151"/>
    <n v="22832"/>
    <n v="13140.61"/>
    <n v="-8726.91"/>
  </r>
  <r>
    <x v="0"/>
    <x v="9"/>
    <s v="ELNM"/>
    <x v="9"/>
    <x v="134"/>
    <s v="Trujillo Rural"/>
    <s v="4"/>
    <s v="R"/>
    <s v="Inteconectado"/>
    <s v="PL0168"/>
    <s v="BT5B-R"/>
    <s v="De 30 a 100kWh"/>
    <n v="739"/>
    <n v="39059"/>
    <n v="18292.62"/>
    <n v="-8483.7199999999993"/>
  </r>
  <r>
    <x v="0"/>
    <x v="9"/>
    <s v="ELNM"/>
    <x v="9"/>
    <x v="134"/>
    <s v="Trujillo Rural"/>
    <s v="4"/>
    <s v="R"/>
    <s v="Inteconectado"/>
    <s v="PL0168"/>
    <s v="BT5B-R"/>
    <s v="Mayor a 100kWh"/>
    <n v="111"/>
    <n v="19358"/>
    <n v="12705.51"/>
    <n v="358.4"/>
  </r>
  <r>
    <x v="0"/>
    <x v="9"/>
    <s v="ELNM"/>
    <x v="9"/>
    <x v="135"/>
    <s v="Casma Rural"/>
    <s v="4"/>
    <s v="R"/>
    <s v="Inteconectado"/>
    <s v="PL0169"/>
    <s v="BT5B-R"/>
    <s v="De 0 a 30 kWh "/>
    <n v="2904"/>
    <n v="36926"/>
    <n v="19171.560000000001"/>
    <n v="-14114.11"/>
  </r>
  <r>
    <x v="0"/>
    <x v="9"/>
    <s v="ELNM"/>
    <x v="9"/>
    <x v="135"/>
    <s v="Casma Rural"/>
    <s v="4"/>
    <s v="R"/>
    <s v="Inteconectado"/>
    <s v="PL0169"/>
    <s v="BT5B-R"/>
    <s v="De 30 a 100kWh"/>
    <n v="1979"/>
    <n v="122241"/>
    <n v="58296.03"/>
    <n v="-24318.21"/>
  </r>
  <r>
    <x v="0"/>
    <x v="9"/>
    <s v="ELNM"/>
    <x v="9"/>
    <x v="135"/>
    <s v="Casma Rural"/>
    <s v="4"/>
    <s v="R"/>
    <s v="Inteconectado"/>
    <s v="PL0169"/>
    <s v="BT5B-R"/>
    <s v="Mayor a 100kWh"/>
    <n v="563"/>
    <n v="111465"/>
    <n v="72863.28"/>
    <n v="2053.81"/>
  </r>
  <r>
    <x v="0"/>
    <x v="9"/>
    <s v="ELNM"/>
    <x v="9"/>
    <x v="136"/>
    <s v="Cajamarca Rural"/>
    <s v="6"/>
    <s v="R"/>
    <s v="Inteconectado"/>
    <s v="PL0230"/>
    <s v="BT5B-R"/>
    <s v="De 0 a 30 kWh "/>
    <n v="14030"/>
    <n v="144533.69"/>
    <n v="92471.81"/>
    <n v="-61361.86"/>
  </r>
  <r>
    <x v="0"/>
    <x v="9"/>
    <s v="ELNM"/>
    <x v="9"/>
    <x v="136"/>
    <s v="Cajamarca Rural"/>
    <s v="6"/>
    <s v="R"/>
    <s v="Inteconectado"/>
    <s v="PL0230"/>
    <s v="BT5B-R"/>
    <s v="De 30 a 100kWh"/>
    <n v="3885"/>
    <n v="252269.84"/>
    <n v="128623.97"/>
    <n v="-59381.14"/>
  </r>
  <r>
    <x v="0"/>
    <x v="9"/>
    <s v="ELNM"/>
    <x v="9"/>
    <x v="136"/>
    <s v="Cajamarca Rural"/>
    <s v="6"/>
    <s v="R"/>
    <s v="Inteconectado"/>
    <s v="PL0230"/>
    <s v="BT5B-R"/>
    <s v="Mayor a 100kWh"/>
    <n v="894"/>
    <n v="167065.20000000001"/>
    <n v="121357.71"/>
    <n v="3424.7"/>
  </r>
  <r>
    <x v="0"/>
    <x v="9"/>
    <s v="ELNM"/>
    <x v="9"/>
    <x v="137"/>
    <s v="Trujillo Baja Densidad"/>
    <s v="3"/>
    <s v="U"/>
    <s v="Inteconectado"/>
    <s v="PL0253"/>
    <s v="BT5B-R"/>
    <s v="De 0 a 30 kWh "/>
    <n v="3542"/>
    <n v="45134"/>
    <n v="29933.72"/>
    <n v="-6357.57"/>
  </r>
  <r>
    <x v="0"/>
    <x v="9"/>
    <s v="ELNM"/>
    <x v="9"/>
    <x v="137"/>
    <s v="Trujillo Baja Densidad"/>
    <s v="3"/>
    <s v="U"/>
    <s v="Inteconectado"/>
    <s v="PL0253"/>
    <s v="BT5B-R"/>
    <s v="De 30 a 100kWh"/>
    <n v="5519"/>
    <n v="346546.8"/>
    <n v="188777.13"/>
    <n v="-23290.18"/>
  </r>
  <r>
    <x v="0"/>
    <x v="9"/>
    <s v="ELNM"/>
    <x v="9"/>
    <x v="137"/>
    <s v="Trujillo Baja Densidad"/>
    <s v="3"/>
    <s v="U"/>
    <s v="Inteconectado"/>
    <s v="PL0253"/>
    <s v="BT5B-R"/>
    <s v="Mayor a 100kWh"/>
    <n v="2161"/>
    <n v="333012.8"/>
    <n v="199777.07"/>
    <n v="5621.52"/>
  </r>
  <r>
    <x v="0"/>
    <x v="9"/>
    <s v="ELNM"/>
    <x v="9"/>
    <x v="138"/>
    <s v="Guadalupe Rural"/>
    <s v="3"/>
    <s v="U"/>
    <s v="Inteconectado"/>
    <s v="PL0254"/>
    <s v="BT5B-R"/>
    <s v="De 0 a 30 kWh "/>
    <n v="4005"/>
    <n v="51217.2"/>
    <n v="33887.97"/>
    <n v="-7200.27"/>
  </r>
  <r>
    <x v="0"/>
    <x v="9"/>
    <s v="ELNM"/>
    <x v="9"/>
    <x v="138"/>
    <s v="Guadalupe Rural"/>
    <s v="3"/>
    <s v="U"/>
    <s v="Inteconectado"/>
    <s v="PL0254"/>
    <s v="BT5B-R"/>
    <s v="De 30 a 100kWh"/>
    <n v="3588"/>
    <n v="212810.8"/>
    <n v="115444.1"/>
    <n v="-15181.32"/>
  </r>
  <r>
    <x v="0"/>
    <x v="9"/>
    <s v="ELNM"/>
    <x v="9"/>
    <x v="138"/>
    <s v="Guadalupe Rural"/>
    <s v="3"/>
    <s v="U"/>
    <s v="Inteconectado"/>
    <s v="PL0254"/>
    <s v="BT5B-R"/>
    <s v="Mayor a 100kWh"/>
    <n v="1009"/>
    <n v="158225"/>
    <n v="94705.83"/>
    <n v="2669.06"/>
  </r>
  <r>
    <x v="0"/>
    <x v="9"/>
    <s v="ELNM"/>
    <x v="9"/>
    <x v="139"/>
    <s v="Cajamarca Baja Densidad"/>
    <s v="6"/>
    <s v="R"/>
    <s v="Inteconectado"/>
    <s v="PL0255"/>
    <s v="BT5B-R"/>
    <s v="De 0 a 30 kWh "/>
    <n v="3694"/>
    <n v="41188"/>
    <n v="25163.65"/>
    <n v="-17485.84"/>
  </r>
  <r>
    <x v="0"/>
    <x v="9"/>
    <s v="ELNM"/>
    <x v="9"/>
    <x v="139"/>
    <s v="Cajamarca Baja Densidad"/>
    <s v="6"/>
    <s v="R"/>
    <s v="Inteconectado"/>
    <s v="PL0255"/>
    <s v="BT5B-R"/>
    <s v="De 30 a 100kWh"/>
    <n v="1802"/>
    <n v="103505"/>
    <n v="54930.09"/>
    <n v="-23021.18"/>
  </r>
  <r>
    <x v="0"/>
    <x v="9"/>
    <s v="ELNM"/>
    <x v="9"/>
    <x v="139"/>
    <s v="Cajamarca Baja Densidad"/>
    <s v="6"/>
    <s v="R"/>
    <s v="Inteconectado"/>
    <s v="PL0255"/>
    <s v="BT5B-R"/>
    <s v="Mayor a 100kWh"/>
    <n v="406"/>
    <n v="75094"/>
    <n v="54565.64"/>
    <n v="1539.85"/>
  </r>
  <r>
    <x v="0"/>
    <x v="9"/>
    <s v="ELNM"/>
    <x v="9"/>
    <x v="140"/>
    <s v="Chimbote Rural"/>
    <s v="5"/>
    <s v="R"/>
    <s v="Inteconectado"/>
    <s v="PL0256"/>
    <s v="BT5B-R"/>
    <s v="De 0 a 30 kWh "/>
    <n v="700"/>
    <n v="7270"/>
    <n v="4607.18"/>
    <n v="-3108.07"/>
  </r>
  <r>
    <x v="0"/>
    <x v="9"/>
    <s v="ELNM"/>
    <x v="9"/>
    <x v="140"/>
    <s v="Chimbote Rural"/>
    <s v="5"/>
    <s v="R"/>
    <s v="Inteconectado"/>
    <s v="PL0256"/>
    <s v="BT5B-R"/>
    <s v="De 30 a 100kWh"/>
    <n v="647"/>
    <n v="39490.6"/>
    <n v="21022.01"/>
    <n v="-8711.6"/>
  </r>
  <r>
    <x v="0"/>
    <x v="9"/>
    <s v="ELNM"/>
    <x v="9"/>
    <x v="140"/>
    <s v="Chimbote Rural"/>
    <s v="5"/>
    <s v="R"/>
    <s v="Inteconectado"/>
    <s v="PL0256"/>
    <s v="BT5B-R"/>
    <s v="Mayor a 100kWh"/>
    <n v="187"/>
    <n v="31111"/>
    <n v="22821.9"/>
    <n v="643.20000000000005"/>
  </r>
  <r>
    <x v="0"/>
    <x v="9"/>
    <s v="ELNM"/>
    <x v="9"/>
    <x v="141"/>
    <s v="Catilluc"/>
    <s v="4"/>
    <s v="R"/>
    <s v="Inteconectado"/>
    <s v="PL0257"/>
    <s v="BT5B-R"/>
    <s v="De 0 a 30 kWh "/>
    <n v="279"/>
    <n v="3224.9"/>
    <n v="1687.21"/>
    <n v="-1307.82"/>
  </r>
  <r>
    <x v="0"/>
    <x v="9"/>
    <s v="ELNM"/>
    <x v="9"/>
    <x v="141"/>
    <s v="Catilluc"/>
    <s v="4"/>
    <s v="R"/>
    <s v="Inteconectado"/>
    <s v="PL0257"/>
    <s v="BT5B-R"/>
    <s v="De 30 a 100kWh"/>
    <n v="88"/>
    <n v="4986"/>
    <n v="2135.2399999999998"/>
    <n v="-1253.6199999999999"/>
  </r>
  <r>
    <x v="0"/>
    <x v="9"/>
    <s v="ELNM"/>
    <x v="9"/>
    <x v="141"/>
    <s v="Catilluc"/>
    <s v="4"/>
    <s v="R"/>
    <s v="Inteconectado"/>
    <s v="PL0257"/>
    <s v="BT5B-R"/>
    <s v="Mayor a 100kWh"/>
    <n v="18"/>
    <n v="2770"/>
    <n v="1822.57"/>
    <n v="0"/>
  </r>
  <r>
    <x v="0"/>
    <x v="9"/>
    <s v="ELNM"/>
    <x v="9"/>
    <x v="142"/>
    <s v="Porcón-La Pajuela"/>
    <s v="5"/>
    <s v="R"/>
    <s v="Inteconectado"/>
    <s v="PL1118"/>
    <s v="BT5B-R"/>
    <s v="De 0 a 30 kWh "/>
    <n v="16"/>
    <n v="184"/>
    <n v="109.98"/>
    <n v="-78.739999999999995"/>
  </r>
  <r>
    <x v="0"/>
    <x v="9"/>
    <s v="ELNM"/>
    <x v="9"/>
    <x v="142"/>
    <s v="Porcón-La Pajuela"/>
    <s v="5"/>
    <s v="R"/>
    <s v="Inteconectado"/>
    <s v="PL1118"/>
    <s v="BT5B-R"/>
    <s v="De 30 a 100kWh"/>
    <n v="12"/>
    <n v="543"/>
    <n v="267.02999999999997"/>
    <n v="-153.96"/>
  </r>
  <r>
    <x v="0"/>
    <x v="9"/>
    <s v="ELNM"/>
    <x v="9"/>
    <x v="142"/>
    <s v="Porcón-La Pajuela"/>
    <s v="5"/>
    <s v="R"/>
    <s v="Inteconectado"/>
    <s v="PL1118"/>
    <s v="BT5B-R"/>
    <s v="Mayor a 100kWh"/>
    <n v="3"/>
    <n v="377"/>
    <n v="279.58"/>
    <n v="7.87"/>
  </r>
  <r>
    <x v="0"/>
    <x v="9"/>
    <s v="ELNM"/>
    <x v="9"/>
    <x v="143"/>
    <s v="Casma"/>
    <s v="2"/>
    <s v="U"/>
    <s v="Inteconectado"/>
    <s v="PL1119"/>
    <s v="BT5B-R"/>
    <s v="De 0 a 30 kWh "/>
    <n v="1760"/>
    <n v="17897.400000000001"/>
    <n v="12619.87"/>
    <n v="-2463.64"/>
  </r>
  <r>
    <x v="0"/>
    <x v="9"/>
    <s v="ELNM"/>
    <x v="9"/>
    <x v="143"/>
    <s v="Casma"/>
    <s v="2"/>
    <s v="U"/>
    <s v="Inteconectado"/>
    <s v="PL1119"/>
    <s v="BT5B-R"/>
    <s v="De 30 a 100kWh"/>
    <n v="2333"/>
    <n v="160158"/>
    <n v="84841.84"/>
    <n v="-10130.290000000001"/>
  </r>
  <r>
    <x v="0"/>
    <x v="9"/>
    <s v="ELNM"/>
    <x v="9"/>
    <x v="143"/>
    <s v="Casma"/>
    <s v="2"/>
    <s v="U"/>
    <s v="Inteconectado"/>
    <s v="PL1119"/>
    <s v="BT5B-R"/>
    <s v="Mayor a 100kWh"/>
    <n v="2228"/>
    <n v="433832.9"/>
    <n v="252129.47"/>
    <n v="7091.75"/>
  </r>
  <r>
    <x v="0"/>
    <x v="9"/>
    <s v="ELNM"/>
    <x v="9"/>
    <x v="144"/>
    <s v="Virú"/>
    <s v="3"/>
    <s v="U"/>
    <s v="Inteconectado"/>
    <s v="PL1122"/>
    <s v="BT5B-R"/>
    <s v="De 0 a 30 kWh "/>
    <n v="2884"/>
    <n v="40597.5"/>
    <n v="25998.13"/>
    <n v="-5718.42"/>
  </r>
  <r>
    <x v="0"/>
    <x v="9"/>
    <s v="ELNM"/>
    <x v="9"/>
    <x v="144"/>
    <s v="Virú"/>
    <s v="3"/>
    <s v="U"/>
    <s v="Inteconectado"/>
    <s v="PL1122"/>
    <s v="BT5B-R"/>
    <s v="De 30 a 100kWh"/>
    <n v="3731"/>
    <n v="225432.4"/>
    <n v="122415.53"/>
    <n v="-15968.64"/>
  </r>
  <r>
    <x v="0"/>
    <x v="9"/>
    <s v="ELNM"/>
    <x v="9"/>
    <x v="144"/>
    <s v="Virú"/>
    <s v="3"/>
    <s v="U"/>
    <s v="Inteconectado"/>
    <s v="PL1122"/>
    <s v="BT5B-R"/>
    <s v="Mayor a 100kWh"/>
    <n v="1532"/>
    <n v="278335.64"/>
    <n v="166109.01"/>
    <n v="4673.74"/>
  </r>
  <r>
    <x v="0"/>
    <x v="9"/>
    <s v="ELNM"/>
    <x v="9"/>
    <x v="145"/>
    <s v="Pallasca"/>
    <s v="4"/>
    <s v="R"/>
    <s v="Inteconectado"/>
    <s v="PL1124"/>
    <s v="BT5B-R"/>
    <s v="De 0 a 30 kWh "/>
    <n v="5269"/>
    <n v="60916.35"/>
    <n v="33287.25"/>
    <n v="-23161.41"/>
  </r>
  <r>
    <x v="0"/>
    <x v="9"/>
    <s v="ELNM"/>
    <x v="9"/>
    <x v="145"/>
    <s v="Pallasca"/>
    <s v="4"/>
    <s v="R"/>
    <s v="Inteconectado"/>
    <s v="PL1124"/>
    <s v="BT5B-R"/>
    <s v="De 30 a 100kWh"/>
    <n v="2025"/>
    <n v="104624.5"/>
    <n v="48440.27"/>
    <n v="-23105.25"/>
  </r>
  <r>
    <x v="0"/>
    <x v="9"/>
    <s v="ELNM"/>
    <x v="9"/>
    <x v="145"/>
    <s v="Pallasca"/>
    <s v="4"/>
    <s v="R"/>
    <s v="Inteconectado"/>
    <s v="PL1124"/>
    <s v="BT5B-R"/>
    <s v="Mayor a 100kWh"/>
    <n v="291"/>
    <n v="54904.2"/>
    <n v="35765.480000000003"/>
    <n v="1007.82"/>
  </r>
  <r>
    <x v="0"/>
    <x v="9"/>
    <s v="ELNM"/>
    <x v="9"/>
    <x v="146"/>
    <s v="Otuzco-Motil-Florida"/>
    <s v="4"/>
    <s v="R"/>
    <s v="Inteconectado"/>
    <s v="PL1168"/>
    <s v="BT5B-R"/>
    <s v="De 0 a 30 kWh "/>
    <n v="4819"/>
    <n v="60240"/>
    <n v="31570.95"/>
    <n v="-23027.040000000001"/>
  </r>
  <r>
    <x v="0"/>
    <x v="9"/>
    <s v="ELNM"/>
    <x v="9"/>
    <x v="146"/>
    <s v="Otuzco-Motil-Florida"/>
    <s v="4"/>
    <s v="R"/>
    <s v="Inteconectado"/>
    <s v="PL1168"/>
    <s v="BT5B-R"/>
    <s v="De 30 a 100kWh"/>
    <n v="2268"/>
    <n v="128897"/>
    <n v="60565.46"/>
    <n v="-27180.47"/>
  </r>
  <r>
    <x v="0"/>
    <x v="9"/>
    <s v="ELNM"/>
    <x v="9"/>
    <x v="146"/>
    <s v="Otuzco-Motil-Florida"/>
    <s v="4"/>
    <s v="R"/>
    <s v="Inteconectado"/>
    <s v="PL1168"/>
    <s v="BT5B-R"/>
    <s v="Mayor a 100kWh"/>
    <n v="532"/>
    <n v="112692"/>
    <n v="73539.789999999994"/>
    <n v="2074.4"/>
  </r>
  <r>
    <x v="0"/>
    <x v="9"/>
    <s v="ELNM"/>
    <x v="9"/>
    <x v="147"/>
    <s v="Cajabamba"/>
    <s v="3"/>
    <s v="U"/>
    <s v="Inteconectado"/>
    <s v="PL1230"/>
    <s v="BT5B-R"/>
    <s v="De 0 a 30 kWh "/>
    <n v="1627"/>
    <n v="22542"/>
    <n v="14498.39"/>
    <n v="-3168.92"/>
  </r>
  <r>
    <x v="0"/>
    <x v="9"/>
    <s v="ELNM"/>
    <x v="9"/>
    <x v="147"/>
    <s v="Cajabamba"/>
    <s v="3"/>
    <s v="U"/>
    <s v="Inteconectado"/>
    <s v="PL1230"/>
    <s v="BT5B-R"/>
    <s v="De 30 a 100kWh"/>
    <n v="1559"/>
    <n v="91491"/>
    <n v="49628.23"/>
    <n v="-6598.75"/>
  </r>
  <r>
    <x v="0"/>
    <x v="9"/>
    <s v="ELNM"/>
    <x v="9"/>
    <x v="147"/>
    <s v="Cajabamba"/>
    <s v="3"/>
    <s v="U"/>
    <s v="Inteconectado"/>
    <s v="PL1230"/>
    <s v="BT5B-R"/>
    <s v="Mayor a 100kWh"/>
    <n v="594"/>
    <n v="112138"/>
    <n v="66737.13"/>
    <n v="1881"/>
  </r>
  <r>
    <x v="0"/>
    <x v="9"/>
    <s v="ELNM"/>
    <x v="9"/>
    <x v="148"/>
    <s v="Nepeña"/>
    <s v="3"/>
    <s v="U"/>
    <s v="Inteconectado"/>
    <s v="PL2119"/>
    <s v="BT5B-R"/>
    <s v="De 0 a 30 kWh "/>
    <n v="1910"/>
    <n v="17792"/>
    <n v="13377.05"/>
    <n v="-2504.11"/>
  </r>
  <r>
    <x v="0"/>
    <x v="9"/>
    <s v="ELNM"/>
    <x v="9"/>
    <x v="148"/>
    <s v="Nepeña"/>
    <s v="3"/>
    <s v="U"/>
    <s v="Inteconectado"/>
    <s v="PL2119"/>
    <s v="BT5B-R"/>
    <s v="De 30 a 100kWh"/>
    <n v="2164"/>
    <n v="137637"/>
    <n v="74930.48"/>
    <n v="-9203.82"/>
  </r>
  <r>
    <x v="0"/>
    <x v="9"/>
    <s v="ELNM"/>
    <x v="9"/>
    <x v="148"/>
    <s v="Nepeña"/>
    <s v="3"/>
    <s v="U"/>
    <s v="Inteconectado"/>
    <s v="PL2119"/>
    <s v="BT5B-R"/>
    <s v="Mayor a 100kWh"/>
    <n v="958"/>
    <n v="150187.70000000001"/>
    <n v="90031.17"/>
    <n v="2533.9899999999998"/>
  </r>
  <r>
    <x v="0"/>
    <x v="9"/>
    <s v="ELNM"/>
    <x v="9"/>
    <x v="149"/>
    <s v="Sihuas"/>
    <s v="6"/>
    <s v="R"/>
    <s v="Inteconectado"/>
    <s v="PL2124"/>
    <s v="BT5B-R"/>
    <s v="De 0 a 30 kWh "/>
    <n v="4208"/>
    <n v="44207.1"/>
    <n v="27930.89"/>
    <n v="-18713.48"/>
  </r>
  <r>
    <x v="0"/>
    <x v="9"/>
    <s v="ELNM"/>
    <x v="9"/>
    <x v="149"/>
    <s v="Sihuas"/>
    <s v="6"/>
    <s v="R"/>
    <s v="Inteconectado"/>
    <s v="PL2124"/>
    <s v="BT5B-R"/>
    <s v="De 30 a 100kWh"/>
    <n v="1013"/>
    <n v="53559.6"/>
    <n v="27681.58"/>
    <n v="-12865.1"/>
  </r>
  <r>
    <x v="0"/>
    <x v="9"/>
    <s v="ELNM"/>
    <x v="9"/>
    <x v="149"/>
    <s v="Sihuas"/>
    <s v="6"/>
    <s v="R"/>
    <s v="Inteconectado"/>
    <s v="PL2124"/>
    <s v="BT5B-R"/>
    <s v="Mayor a 100kWh"/>
    <n v="165"/>
    <n v="30169"/>
    <n v="21872.25"/>
    <n v="616.17999999999995"/>
  </r>
  <r>
    <x v="0"/>
    <x v="9"/>
    <s v="ELNM"/>
    <x v="9"/>
    <x v="150"/>
    <s v="Huamachuco"/>
    <s v="2"/>
    <s v="U"/>
    <s v="Inteconectado"/>
    <s v="PL2230"/>
    <s v="BT5B-R"/>
    <s v="De 0 a 30 kWh "/>
    <n v="2413"/>
    <n v="37531.300000000003"/>
    <n v="22635.01"/>
    <n v="-5156.9399999999996"/>
  </r>
  <r>
    <x v="0"/>
    <x v="9"/>
    <s v="ELNM"/>
    <x v="9"/>
    <x v="150"/>
    <s v="Huamachuco"/>
    <s v="2"/>
    <s v="U"/>
    <s v="Inteconectado"/>
    <s v="PL2230"/>
    <s v="BT5B-R"/>
    <s v="De 30 a 100kWh"/>
    <n v="2561"/>
    <n v="149685.29999999999"/>
    <n v="79165.679999999993"/>
    <n v="-10595.6"/>
  </r>
  <r>
    <x v="0"/>
    <x v="9"/>
    <s v="ELNM"/>
    <x v="9"/>
    <x v="150"/>
    <s v="Huamachuco"/>
    <s v="2"/>
    <s v="U"/>
    <s v="Inteconectado"/>
    <s v="PL2230"/>
    <s v="BT5B-R"/>
    <s v="Mayor a 100kWh"/>
    <n v="1078"/>
    <n v="226580.8"/>
    <n v="131230.98000000001"/>
    <n v="3698.09"/>
  </r>
  <r>
    <x v="0"/>
    <x v="9"/>
    <s v="ELNM"/>
    <x v="9"/>
    <x v="151"/>
    <s v="Santa"/>
    <s v="2"/>
    <s v="U"/>
    <s v="Inteconectado"/>
    <s v="PL3119"/>
    <s v="BT5B-R"/>
    <s v="De 0 a 30 kWh "/>
    <n v="745"/>
    <n v="11738.1"/>
    <n v="7057.16"/>
    <n v="-1614.96"/>
  </r>
  <r>
    <x v="0"/>
    <x v="9"/>
    <s v="ELNM"/>
    <x v="9"/>
    <x v="151"/>
    <s v="Santa"/>
    <s v="2"/>
    <s v="U"/>
    <s v="Inteconectado"/>
    <s v="PL3119"/>
    <s v="BT5B-R"/>
    <s v="De 30 a 100kWh"/>
    <n v="1446"/>
    <n v="95121.1"/>
    <n v="50614.17"/>
    <n v="-5971.98"/>
  </r>
  <r>
    <x v="0"/>
    <x v="9"/>
    <s v="ELNM"/>
    <x v="9"/>
    <x v="151"/>
    <s v="Santa"/>
    <s v="2"/>
    <s v="U"/>
    <s v="Inteconectado"/>
    <s v="PL3119"/>
    <s v="BT5B-R"/>
    <s v="Mayor a 100kWh"/>
    <n v="1036"/>
    <n v="171533"/>
    <n v="100165.38"/>
    <n v="2817.22"/>
  </r>
  <r>
    <x v="0"/>
    <x v="9"/>
    <s v="ELNM"/>
    <x v="9"/>
    <x v="152"/>
    <s v="Paiján-Malabrigo"/>
    <s v="2"/>
    <s v="U"/>
    <s v="Inteconectado"/>
    <s v="PL3122"/>
    <s v="BT5B-R"/>
    <s v="De 0 a 30 kWh "/>
    <n v="3934"/>
    <n v="47706.7"/>
    <n v="31392.46"/>
    <n v="-6567.38"/>
  </r>
  <r>
    <x v="0"/>
    <x v="9"/>
    <s v="ELNM"/>
    <x v="9"/>
    <x v="152"/>
    <s v="Paiján-Malabrigo"/>
    <s v="2"/>
    <s v="U"/>
    <s v="Inteconectado"/>
    <s v="PL3122"/>
    <s v="BT5B-R"/>
    <s v="De 30 a 100kWh"/>
    <n v="5832"/>
    <n v="363851.8"/>
    <n v="193315.02"/>
    <n v="-24069.05"/>
  </r>
  <r>
    <x v="0"/>
    <x v="9"/>
    <s v="ELNM"/>
    <x v="9"/>
    <x v="152"/>
    <s v="Paiján-Malabrigo"/>
    <s v="2"/>
    <s v="U"/>
    <s v="Inteconectado"/>
    <s v="PL3122"/>
    <s v="BT5B-R"/>
    <s v="Mayor a 100kWh"/>
    <n v="2983"/>
    <n v="492163"/>
    <n v="287525.52"/>
    <n v="8084.35"/>
  </r>
  <r>
    <x v="0"/>
    <x v="9"/>
    <s v="ELNM"/>
    <x v="9"/>
    <x v="153"/>
    <s v="Santa Rural"/>
    <s v="4"/>
    <s v="R"/>
    <s v="Inteconectado"/>
    <s v="PL4119"/>
    <s v="BT5B-R"/>
    <s v="De 0 a 30 kWh "/>
    <n v="2153"/>
    <n v="27337"/>
    <n v="14204.84"/>
    <n v="-10448.41"/>
  </r>
  <r>
    <x v="0"/>
    <x v="9"/>
    <s v="ELNM"/>
    <x v="9"/>
    <x v="153"/>
    <s v="Santa Rural"/>
    <s v="4"/>
    <s v="R"/>
    <s v="Inteconectado"/>
    <s v="PL4119"/>
    <s v="BT5B-R"/>
    <s v="De 30 a 100kWh"/>
    <n v="3635"/>
    <n v="231235"/>
    <n v="113080.96000000001"/>
    <n v="-42751.519999999997"/>
  </r>
  <r>
    <x v="0"/>
    <x v="9"/>
    <s v="ELNM"/>
    <x v="9"/>
    <x v="153"/>
    <s v="Santa Rural"/>
    <s v="4"/>
    <s v="R"/>
    <s v="Inteconectado"/>
    <s v="PL4119"/>
    <s v="BT5B-R"/>
    <s v="Mayor a 100kWh"/>
    <n v="1434"/>
    <n v="230249.2"/>
    <n v="151519.01999999999"/>
    <n v="4270.78"/>
  </r>
  <r>
    <x v="0"/>
    <x v="9"/>
    <s v="ELNM"/>
    <x v="9"/>
    <x v="154"/>
    <s v="Quiruvilca"/>
    <s v="3"/>
    <s v="U"/>
    <s v="Inteconectado"/>
    <s v="PL4122"/>
    <s v="BT5B-R"/>
    <s v="De 0 a 30 kWh "/>
    <n v="580"/>
    <n v="7798"/>
    <n v="5073.67"/>
    <n v="-1098.51"/>
  </r>
  <r>
    <x v="0"/>
    <x v="9"/>
    <s v="ELNM"/>
    <x v="9"/>
    <x v="154"/>
    <s v="Quiruvilca"/>
    <s v="3"/>
    <s v="U"/>
    <s v="Inteconectado"/>
    <s v="PL4122"/>
    <s v="BT5B-R"/>
    <s v="De 30 a 100kWh"/>
    <n v="503"/>
    <n v="26603"/>
    <n v="14400.2"/>
    <n v="-2122.66"/>
  </r>
  <r>
    <x v="0"/>
    <x v="9"/>
    <s v="ELNM"/>
    <x v="9"/>
    <x v="154"/>
    <s v="Quiruvilca"/>
    <s v="3"/>
    <s v="U"/>
    <s v="Inteconectado"/>
    <s v="PL4122"/>
    <s v="BT5B-R"/>
    <s v="Mayor a 100kWh"/>
    <n v="61"/>
    <n v="10711"/>
    <n v="6398.74"/>
    <n v="180.08"/>
  </r>
  <r>
    <x v="0"/>
    <x v="9"/>
    <s v="ELNM"/>
    <x v="9"/>
    <x v="155"/>
    <s v="La Arenita"/>
    <s v="SER"/>
    <s v="R"/>
    <s v="Inteconectado"/>
    <s v="PR0122"/>
    <s v="BT5B-R"/>
    <s v="De 0 a 30 kWh "/>
    <n v="14892"/>
    <n v="121758"/>
    <n v="113795.74"/>
    <n v="-60287.4"/>
  </r>
  <r>
    <x v="0"/>
    <x v="9"/>
    <s v="ELNM"/>
    <x v="9"/>
    <x v="155"/>
    <s v="La Arenita"/>
    <s v="SER"/>
    <s v="R"/>
    <s v="Inteconectado"/>
    <s v="PR0122"/>
    <s v="BT5B-R"/>
    <s v="De 30 a 100kWh"/>
    <n v="2937"/>
    <n v="161888.5"/>
    <n v="100326.05"/>
    <n v="-44119.26"/>
  </r>
  <r>
    <x v="0"/>
    <x v="9"/>
    <s v="ELNM"/>
    <x v="9"/>
    <x v="155"/>
    <s v="La Arenita"/>
    <s v="SER"/>
    <s v="R"/>
    <s v="Inteconectado"/>
    <s v="PR0122"/>
    <s v="BT5B-R"/>
    <s v="Mayor a 100kWh"/>
    <n v="388"/>
    <n v="65411"/>
    <n v="55814.98"/>
    <n v="1575.55"/>
  </r>
  <r>
    <x v="0"/>
    <x v="9"/>
    <s v="ELNM"/>
    <x v="9"/>
    <x v="156"/>
    <s v="Aija-Cotaparaco III Etapa"/>
    <s v="SER"/>
    <s v="R"/>
    <s v="Inteconectado"/>
    <s v="PR0125"/>
    <s v="BT5B-R"/>
    <s v="De 0 a 30 kWh "/>
    <n v="26902"/>
    <n v="207224.51"/>
    <n v="201451.87"/>
    <n v="-102205.92"/>
  </r>
  <r>
    <x v="0"/>
    <x v="9"/>
    <s v="ELNM"/>
    <x v="9"/>
    <x v="156"/>
    <s v="Aija-Cotaparaco III Etapa"/>
    <s v="SER"/>
    <s v="R"/>
    <s v="Inteconectado"/>
    <s v="PR0125"/>
    <s v="BT5B-R"/>
    <s v="De 30 a 100kWh"/>
    <n v="2875"/>
    <n v="142611.37"/>
    <n v="85742.03"/>
    <n v="-42521.25"/>
  </r>
  <r>
    <x v="0"/>
    <x v="9"/>
    <s v="ELNM"/>
    <x v="9"/>
    <x v="156"/>
    <s v="Aija-Cotaparaco III Etapa"/>
    <s v="SER"/>
    <s v="R"/>
    <s v="Inteconectado"/>
    <s v="PR0125"/>
    <s v="BT5B-R"/>
    <s v="Mayor a 100kWh"/>
    <n v="243"/>
    <n v="42147.360000000001"/>
    <n v="35788.01"/>
    <n v="1009.97"/>
  </r>
  <r>
    <x v="0"/>
    <x v="9"/>
    <s v="ELNM"/>
    <x v="9"/>
    <x v="157"/>
    <s v="SER CAJAMARCA"/>
    <s v="SER"/>
    <s v="R"/>
    <s v="Inteconectado"/>
    <s v="PR0118"/>
    <s v="BT5B-R"/>
    <s v="De 0 a 30 kWh "/>
    <n v="9879"/>
    <n v="83852.800000000003"/>
    <n v="76366.19"/>
    <n v="-41434.1"/>
  </r>
  <r>
    <x v="0"/>
    <x v="9"/>
    <s v="ELNM"/>
    <x v="9"/>
    <x v="157"/>
    <s v="SER CAJAMARCA"/>
    <s v="SER"/>
    <s v="R"/>
    <s v="Inteconectado"/>
    <s v="PR0118"/>
    <s v="BT5B-R"/>
    <s v="De 30 a 100kWh"/>
    <n v="2202"/>
    <n v="117424.3"/>
    <n v="72006.929999999993"/>
    <n v="-32937.370000000003"/>
  </r>
  <r>
    <x v="0"/>
    <x v="9"/>
    <s v="ELNM"/>
    <x v="9"/>
    <x v="157"/>
    <s v="SER CAJAMARCA"/>
    <s v="SER"/>
    <s v="R"/>
    <s v="Inteconectado"/>
    <s v="PR0118"/>
    <s v="BT5B-R"/>
    <s v="Mayor a 100kWh"/>
    <n v="208"/>
    <n v="37052"/>
    <n v="31487.119999999999"/>
    <n v="887.07"/>
  </r>
  <r>
    <x v="0"/>
    <x v="9"/>
    <s v="ELNM"/>
    <x v="9"/>
    <x v="158"/>
    <s v="SER CHIMBOTE"/>
    <s v="SER"/>
    <s v="R"/>
    <s v="Inteconectado"/>
    <s v="PR0119"/>
    <s v="BT5B-R"/>
    <s v="De 0 a 30 kWh "/>
    <n v="6069"/>
    <n v="52802"/>
    <n v="47333.81"/>
    <n v="-26147.8"/>
  </r>
  <r>
    <x v="0"/>
    <x v="9"/>
    <s v="ELNM"/>
    <x v="9"/>
    <x v="158"/>
    <s v="SER CHIMBOTE"/>
    <s v="SER"/>
    <s v="R"/>
    <s v="Inteconectado"/>
    <s v="PR0119"/>
    <s v="BT5B-R"/>
    <s v="De 30 a 100kWh"/>
    <n v="2374"/>
    <n v="132428"/>
    <n v="82728.63"/>
    <n v="-35277.64"/>
  </r>
  <r>
    <x v="0"/>
    <x v="9"/>
    <s v="ELNM"/>
    <x v="9"/>
    <x v="158"/>
    <s v="SER CHIMBOTE"/>
    <s v="SER"/>
    <s v="R"/>
    <s v="Inteconectado"/>
    <s v="PR0119"/>
    <s v="BT5B-R"/>
    <s v="Mayor a 100kWh"/>
    <n v="296"/>
    <n v="44713"/>
    <n v="38312.410000000003"/>
    <n v="1081.6400000000001"/>
  </r>
  <r>
    <x v="0"/>
    <x v="9"/>
    <s v="ELNM"/>
    <x v="9"/>
    <x v="159"/>
    <s v="SER HUAYMEY"/>
    <s v="SER"/>
    <s v="R"/>
    <s v="Inteconectado"/>
    <s v="PR0121"/>
    <s v="BT5B-R"/>
    <s v="De 0 a 30 kWh "/>
    <n v="1310"/>
    <n v="11741"/>
    <n v="10320.959999999999"/>
    <n v="-5809.86"/>
  </r>
  <r>
    <x v="0"/>
    <x v="9"/>
    <s v="ELNM"/>
    <x v="9"/>
    <x v="159"/>
    <s v="SER HUAYMEY"/>
    <s v="SER"/>
    <s v="R"/>
    <s v="Inteconectado"/>
    <s v="PR0121"/>
    <s v="BT5B-R"/>
    <s v="De 30 a 100kWh"/>
    <n v="624"/>
    <n v="34299"/>
    <n v="21331.91"/>
    <n v="-9260.16"/>
  </r>
  <r>
    <x v="0"/>
    <x v="9"/>
    <s v="ELNM"/>
    <x v="9"/>
    <x v="159"/>
    <s v="SER HUAYMEY"/>
    <s v="SER"/>
    <s v="R"/>
    <s v="Inteconectado"/>
    <s v="PR0121"/>
    <s v="BT5B-R"/>
    <s v="Mayor a 100kWh"/>
    <n v="87"/>
    <n v="13890"/>
    <n v="11868.38"/>
    <n v="333.88"/>
  </r>
  <r>
    <x v="0"/>
    <x v="9"/>
    <s v="ELNM"/>
    <x v="9"/>
    <x v="160"/>
    <s v="Sistema Electrico Rural Cajamarca Norte"/>
    <s v="SER"/>
    <s v="R"/>
    <s v="Inteconectado"/>
    <s v="PR1188"/>
    <s v="BT5B-R"/>
    <s v="De 0 a 30 kWh "/>
    <n v="19925"/>
    <n v="123286.06"/>
    <n v="140239.03"/>
    <n v="-61075.11"/>
  </r>
  <r>
    <x v="0"/>
    <x v="9"/>
    <s v="ELNM"/>
    <x v="9"/>
    <x v="160"/>
    <s v="Sistema Electrico Rural Cajamarca Norte"/>
    <s v="SER"/>
    <s v="R"/>
    <s v="Inteconectado"/>
    <s v="PR1188"/>
    <s v="BT5B-R"/>
    <s v="De 30 a 100kWh"/>
    <n v="1197"/>
    <n v="58100.9"/>
    <n v="34809.620000000003"/>
    <n v="-17787.419999999998"/>
  </r>
  <r>
    <x v="0"/>
    <x v="9"/>
    <s v="ELNM"/>
    <x v="9"/>
    <x v="160"/>
    <s v="Sistema Electrico Rural Cajamarca Norte"/>
    <s v="SER"/>
    <s v="R"/>
    <s v="Inteconectado"/>
    <s v="PR1188"/>
    <s v="BT5B-R"/>
    <s v="Mayor a 100kWh"/>
    <n v="154"/>
    <n v="31257"/>
    <n v="26514.16"/>
    <n v="748.23"/>
  </r>
  <r>
    <x v="0"/>
    <x v="9"/>
    <s v="ELNO"/>
    <x v="10"/>
    <x v="161"/>
    <s v="Sistema Electrico Rural La Nina"/>
    <s v="SER"/>
    <s v="R"/>
    <s v="Inteconectado"/>
    <s v="PR0083"/>
    <s v="BT5B-R"/>
    <s v="De 0 a 30 kWh "/>
    <n v="87"/>
    <n v="994"/>
    <n v="752.24"/>
    <n v="-494.56"/>
  </r>
  <r>
    <x v="0"/>
    <x v="9"/>
    <s v="ELNO"/>
    <x v="10"/>
    <x v="161"/>
    <s v="Sistema Electrico Rural La Nina"/>
    <s v="SER"/>
    <s v="R"/>
    <s v="Inteconectado"/>
    <s v="PR0083"/>
    <s v="BT5B-R"/>
    <s v="De 30 a 100kWh"/>
    <n v="74"/>
    <n v="4426"/>
    <n v="2829.49"/>
    <n v="-1104.82"/>
  </r>
  <r>
    <x v="0"/>
    <x v="9"/>
    <s v="ELNO"/>
    <x v="10"/>
    <x v="161"/>
    <s v="Sistema Electrico Rural La Nina"/>
    <s v="SER"/>
    <s v="R"/>
    <s v="Inteconectado"/>
    <s v="PR0083"/>
    <s v="BT5B-R"/>
    <s v="Mayor a 100kWh"/>
    <n v="16"/>
    <n v="3814"/>
    <n v="3234.95"/>
    <n v="91.27"/>
  </r>
  <r>
    <x v="0"/>
    <x v="9"/>
    <s v="ELNO"/>
    <x v="10"/>
    <x v="162"/>
    <s v="Piura"/>
    <s v="2"/>
    <s v="U"/>
    <s v="Inteconectado"/>
    <s v="PL0081"/>
    <s v="BT5B-R"/>
    <s v="De 0 a 30 kWh "/>
    <n v="17120"/>
    <n v="213837.64"/>
    <n v="139402.66"/>
    <n v="-29432.81"/>
  </r>
  <r>
    <x v="0"/>
    <x v="9"/>
    <s v="ELNO"/>
    <x v="10"/>
    <x v="162"/>
    <s v="Piura"/>
    <s v="2"/>
    <s v="U"/>
    <s v="Inteconectado"/>
    <s v="PL0081"/>
    <s v="BT5B-R"/>
    <s v="De 30 a 100kWh"/>
    <n v="34231"/>
    <n v="2356482.2999999998"/>
    <n v="1252952.21"/>
    <n v="-147494.97"/>
  </r>
  <r>
    <x v="0"/>
    <x v="9"/>
    <s v="ELNO"/>
    <x v="10"/>
    <x v="162"/>
    <s v="Piura"/>
    <s v="2"/>
    <s v="U"/>
    <s v="Inteconectado"/>
    <s v="PL0081"/>
    <s v="BT5B-R"/>
    <s v="Mayor a 100kWh"/>
    <n v="40071"/>
    <n v="8691755.1099999994"/>
    <n v="5051263.03"/>
    <n v="142714.63"/>
  </r>
  <r>
    <x v="0"/>
    <x v="9"/>
    <s v="ELNO"/>
    <x v="10"/>
    <x v="163"/>
    <s v="Talara"/>
    <s v="2"/>
    <s v="U"/>
    <s v="Inteconectado"/>
    <s v="PL0083"/>
    <s v="BT5B-R"/>
    <s v="De 0 a 30 kWh "/>
    <n v="4435"/>
    <n v="58245.599999999999"/>
    <n v="37364.79"/>
    <n v="-8047.91"/>
  </r>
  <r>
    <x v="0"/>
    <x v="9"/>
    <s v="ELNO"/>
    <x v="10"/>
    <x v="163"/>
    <s v="Talara"/>
    <s v="2"/>
    <s v="U"/>
    <s v="Inteconectado"/>
    <s v="PL0083"/>
    <s v="BT5B-R"/>
    <s v="De 30 a 100kWh"/>
    <n v="11298"/>
    <n v="740562.1"/>
    <n v="396207.63"/>
    <n v="-46798.59"/>
  </r>
  <r>
    <x v="0"/>
    <x v="9"/>
    <s v="ELNO"/>
    <x v="10"/>
    <x v="163"/>
    <s v="Talara"/>
    <s v="2"/>
    <s v="U"/>
    <s v="Inteconectado"/>
    <s v="PL0083"/>
    <s v="BT5B-R"/>
    <s v="Mayor a 100kWh"/>
    <n v="8402"/>
    <n v="1489680.7"/>
    <n v="873125.4"/>
    <n v="24595.54"/>
  </r>
  <r>
    <x v="0"/>
    <x v="9"/>
    <s v="ELNO"/>
    <x v="10"/>
    <x v="164"/>
    <s v="Tumbes"/>
    <s v="2"/>
    <s v="U"/>
    <s v="Inteconectado"/>
    <s v="PL0084"/>
    <s v="BT5B-R"/>
    <s v="De 0 a 30 kWh "/>
    <n v="4249"/>
    <n v="53649"/>
    <n v="34846.239999999998"/>
    <n v="-7390.26"/>
  </r>
  <r>
    <x v="0"/>
    <x v="9"/>
    <s v="ELNO"/>
    <x v="10"/>
    <x v="164"/>
    <s v="Tumbes"/>
    <s v="2"/>
    <s v="U"/>
    <s v="Inteconectado"/>
    <s v="PL0084"/>
    <s v="BT5B-R"/>
    <s v="De 30 a 100kWh"/>
    <n v="8077"/>
    <n v="546938"/>
    <n v="290531.63"/>
    <n v="-35073.64"/>
  </r>
  <r>
    <x v="0"/>
    <x v="9"/>
    <s v="ELNO"/>
    <x v="10"/>
    <x v="164"/>
    <s v="Tumbes"/>
    <s v="2"/>
    <s v="U"/>
    <s v="Inteconectado"/>
    <s v="PL0084"/>
    <s v="BT5B-R"/>
    <s v="Mayor a 100kWh"/>
    <n v="6523"/>
    <n v="1285531"/>
    <n v="749307.57"/>
    <n v="21159.13"/>
  </r>
  <r>
    <x v="0"/>
    <x v="9"/>
    <s v="ELNO"/>
    <x v="10"/>
    <x v="165"/>
    <s v="Bajo Piura"/>
    <s v="3"/>
    <s v="U"/>
    <s v="Inteconectado"/>
    <s v="PL0085"/>
    <s v="BT5B-R"/>
    <s v="De 0 a 30 kWh "/>
    <n v="9360"/>
    <n v="131228.66"/>
    <n v="84536.1"/>
    <n v="-18535.75"/>
  </r>
  <r>
    <x v="0"/>
    <x v="9"/>
    <s v="ELNO"/>
    <x v="10"/>
    <x v="165"/>
    <s v="Bajo Piura"/>
    <s v="3"/>
    <s v="U"/>
    <s v="Inteconectado"/>
    <s v="PL0085"/>
    <s v="BT5B-R"/>
    <s v="De 30 a 100kWh"/>
    <n v="10346"/>
    <n v="643290.14"/>
    <n v="350476.24"/>
    <n v="-46015.19"/>
  </r>
  <r>
    <x v="0"/>
    <x v="9"/>
    <s v="ELNO"/>
    <x v="10"/>
    <x v="165"/>
    <s v="Bajo Piura"/>
    <s v="3"/>
    <s v="U"/>
    <s v="Inteconectado"/>
    <s v="PL0085"/>
    <s v="BT5B-R"/>
    <s v="Mayor a 100kWh"/>
    <n v="3460"/>
    <n v="669443.69999999995"/>
    <n v="401224.79"/>
    <n v="11304.74"/>
  </r>
  <r>
    <x v="0"/>
    <x v="9"/>
    <s v="ELNO"/>
    <x v="10"/>
    <x v="166"/>
    <s v="Chulucanas"/>
    <s v="4"/>
    <s v="R"/>
    <s v="Inteconectado"/>
    <s v="PL0086"/>
    <s v="BT5B-R"/>
    <s v="De 0 a 30 kWh "/>
    <n v="14978"/>
    <n v="206146.5"/>
    <n v="102871.73"/>
    <n v="-79347.39"/>
  </r>
  <r>
    <x v="0"/>
    <x v="9"/>
    <s v="ELNO"/>
    <x v="10"/>
    <x v="166"/>
    <s v="Chulucanas"/>
    <s v="4"/>
    <s v="R"/>
    <s v="Inteconectado"/>
    <s v="PL0086"/>
    <s v="BT5B-R"/>
    <s v="De 30 a 100kWh"/>
    <n v="15928"/>
    <n v="945605"/>
    <n v="460959.56"/>
    <n v="-184029.27"/>
  </r>
  <r>
    <x v="0"/>
    <x v="9"/>
    <s v="ELNO"/>
    <x v="10"/>
    <x v="166"/>
    <s v="Chulucanas"/>
    <s v="4"/>
    <s v="R"/>
    <s v="Inteconectado"/>
    <s v="PL0086"/>
    <s v="BT5B-R"/>
    <s v="Mayor a 100kWh"/>
    <n v="4479"/>
    <n v="792032.9"/>
    <n v="522850.69"/>
    <n v="14720.25"/>
  </r>
  <r>
    <x v="0"/>
    <x v="9"/>
    <s v="ELNO"/>
    <x v="10"/>
    <x v="167"/>
    <s v="Tumbes Rural"/>
    <s v="4"/>
    <s v="R"/>
    <s v="Inteconectado"/>
    <s v="PL0165"/>
    <s v="BT5B-R"/>
    <s v="De 0 a 30 kWh "/>
    <n v="2088"/>
    <n v="28202"/>
    <n v="14216.86"/>
    <n v="-10860.51"/>
  </r>
  <r>
    <x v="0"/>
    <x v="9"/>
    <s v="ELNO"/>
    <x v="10"/>
    <x v="167"/>
    <s v="Tumbes Rural"/>
    <s v="4"/>
    <s v="R"/>
    <s v="Inteconectado"/>
    <s v="PL0165"/>
    <s v="BT5B-R"/>
    <s v="De 30 a 100kWh"/>
    <n v="3500"/>
    <n v="220234"/>
    <n v="108172.08"/>
    <n v="-41344.800000000003"/>
  </r>
  <r>
    <x v="0"/>
    <x v="9"/>
    <s v="ELNO"/>
    <x v="10"/>
    <x v="167"/>
    <s v="Tumbes Rural"/>
    <s v="4"/>
    <s v="R"/>
    <s v="Inteconectado"/>
    <s v="PL0165"/>
    <s v="BT5B-R"/>
    <s v="Mayor a 100kWh"/>
    <n v="1040"/>
    <n v="160346"/>
    <n v="106394.24000000001"/>
    <n v="2994.26"/>
  </r>
  <r>
    <x v="0"/>
    <x v="9"/>
    <s v="ELNO"/>
    <x v="10"/>
    <x v="168"/>
    <s v="Frontera"/>
    <s v="6"/>
    <s v="R"/>
    <s v="Inteconectado"/>
    <s v="PL0231"/>
    <s v="BT5B-R"/>
    <s v="De 0 a 30 kWh "/>
    <n v="1396"/>
    <n v="17476"/>
    <n v="10048.120000000001"/>
    <n v="-7489.04"/>
  </r>
  <r>
    <x v="0"/>
    <x v="9"/>
    <s v="ELNO"/>
    <x v="10"/>
    <x v="168"/>
    <s v="Frontera"/>
    <s v="6"/>
    <s v="R"/>
    <s v="Inteconectado"/>
    <s v="PL0231"/>
    <s v="BT5B-R"/>
    <s v="De 30 a 100kWh"/>
    <n v="1020"/>
    <n v="59550"/>
    <n v="32030.73"/>
    <n v="-13107"/>
  </r>
  <r>
    <x v="0"/>
    <x v="9"/>
    <s v="ELNO"/>
    <x v="10"/>
    <x v="168"/>
    <s v="Frontera"/>
    <s v="6"/>
    <s v="R"/>
    <s v="Inteconectado"/>
    <s v="PL0231"/>
    <s v="BT5B-R"/>
    <s v="Mayor a 100kWh"/>
    <n v="336"/>
    <n v="61295"/>
    <n v="44931.63"/>
    <n v="1262.17"/>
  </r>
  <r>
    <x v="0"/>
    <x v="9"/>
    <s v="ELNO"/>
    <x v="10"/>
    <x v="169"/>
    <s v="Máncora"/>
    <s v="2"/>
    <s v="U"/>
    <s v="Inteconectado"/>
    <s v="PL0232"/>
    <s v="BT5B-R"/>
    <s v="De 0 a 30 kWh "/>
    <n v="578"/>
    <n v="6145.1"/>
    <n v="4274.1099999999997"/>
    <n v="-850.08"/>
  </r>
  <r>
    <x v="0"/>
    <x v="9"/>
    <s v="ELNO"/>
    <x v="10"/>
    <x v="169"/>
    <s v="Máncora"/>
    <s v="2"/>
    <s v="U"/>
    <s v="Inteconectado"/>
    <s v="PL0232"/>
    <s v="BT5B-R"/>
    <s v="De 30 a 100kWh"/>
    <n v="1201"/>
    <n v="81197.8"/>
    <n v="43465.31"/>
    <n v="-5067.1099999999997"/>
  </r>
  <r>
    <x v="0"/>
    <x v="9"/>
    <s v="ELNO"/>
    <x v="10"/>
    <x v="169"/>
    <s v="Máncora"/>
    <s v="2"/>
    <s v="U"/>
    <s v="Inteconectado"/>
    <s v="PL0232"/>
    <s v="BT5B-R"/>
    <s v="Mayor a 100kWh"/>
    <n v="1012"/>
    <n v="239801.9"/>
    <n v="139722.1"/>
    <n v="3952.29"/>
  </r>
  <r>
    <x v="0"/>
    <x v="9"/>
    <s v="ELNO"/>
    <x v="10"/>
    <x v="170"/>
    <s v="Zarumilla Rural"/>
    <s v="4"/>
    <s v="R"/>
    <s v="Inteconectado"/>
    <s v="PL0259"/>
    <s v="BT5B-R"/>
    <s v="De 0 a 30 kWh "/>
    <n v="527"/>
    <n v="7266"/>
    <n v="3623.17"/>
    <n v="-2798.12"/>
  </r>
  <r>
    <x v="0"/>
    <x v="9"/>
    <s v="ELNO"/>
    <x v="10"/>
    <x v="170"/>
    <s v="Zarumilla Rural"/>
    <s v="4"/>
    <s v="R"/>
    <s v="Inteconectado"/>
    <s v="PL0259"/>
    <s v="BT5B-R"/>
    <s v="De 30 a 100kWh"/>
    <n v="964"/>
    <n v="62561"/>
    <n v="30803.14"/>
    <n v="-11560.07"/>
  </r>
  <r>
    <x v="0"/>
    <x v="9"/>
    <s v="ELNO"/>
    <x v="10"/>
    <x v="170"/>
    <s v="Zarumilla Rural"/>
    <s v="4"/>
    <s v="R"/>
    <s v="Inteconectado"/>
    <s v="PL0259"/>
    <s v="BT5B-R"/>
    <s v="Mayor a 100kWh"/>
    <n v="259"/>
    <n v="39628"/>
    <n v="26301.78"/>
    <n v="740.28"/>
  </r>
  <r>
    <x v="0"/>
    <x v="9"/>
    <s v="ELNO"/>
    <x v="10"/>
    <x v="171"/>
    <s v="Catacaos"/>
    <s v="3"/>
    <s v="U"/>
    <s v="Inteconectado"/>
    <s v="PL1081"/>
    <s v="BT5B-R"/>
    <s v="De 0 a 30 kWh "/>
    <n v="7181"/>
    <n v="100988"/>
    <n v="64981.35"/>
    <n v="-14269.39"/>
  </r>
  <r>
    <x v="0"/>
    <x v="9"/>
    <s v="ELNO"/>
    <x v="10"/>
    <x v="171"/>
    <s v="Catacaos"/>
    <s v="3"/>
    <s v="U"/>
    <s v="Inteconectado"/>
    <s v="PL1081"/>
    <s v="BT5B-R"/>
    <s v="De 30 a 100kWh"/>
    <n v="7747"/>
    <n v="467277"/>
    <n v="255390.93"/>
    <n v="-33188.29"/>
  </r>
  <r>
    <x v="0"/>
    <x v="9"/>
    <s v="ELNO"/>
    <x v="10"/>
    <x v="171"/>
    <s v="Catacaos"/>
    <s v="3"/>
    <s v="U"/>
    <s v="Inteconectado"/>
    <s v="PL1081"/>
    <s v="BT5B-R"/>
    <s v="Mayor a 100kWh"/>
    <n v="2811"/>
    <n v="503376"/>
    <n v="302401.44"/>
    <n v="8519.07"/>
  </r>
  <r>
    <x v="0"/>
    <x v="9"/>
    <s v="ELNO"/>
    <x v="10"/>
    <x v="172"/>
    <s v="El Arenal"/>
    <s v="4"/>
    <s v="R"/>
    <s v="Inteconectado"/>
    <s v="PL1082"/>
    <s v="BT5B-R"/>
    <s v="De 0 a 30 kWh "/>
    <n v="4534"/>
    <n v="67442"/>
    <n v="32329.45"/>
    <n v="-25959.64"/>
  </r>
  <r>
    <x v="0"/>
    <x v="9"/>
    <s v="ELNO"/>
    <x v="10"/>
    <x v="172"/>
    <s v="El Arenal"/>
    <s v="4"/>
    <s v="R"/>
    <s v="Inteconectado"/>
    <s v="PL1082"/>
    <s v="BT5B-R"/>
    <s v="De 30 a 100kWh"/>
    <n v="5774"/>
    <n v="332118"/>
    <n v="160473.85"/>
    <n v="-66689.7"/>
  </r>
  <r>
    <x v="0"/>
    <x v="9"/>
    <s v="ELNO"/>
    <x v="10"/>
    <x v="172"/>
    <s v="El Arenal"/>
    <s v="4"/>
    <s v="R"/>
    <s v="Inteconectado"/>
    <s v="PL1082"/>
    <s v="BT5B-R"/>
    <s v="Mayor a 100kWh"/>
    <n v="905"/>
    <n v="145635"/>
    <n v="96441.94"/>
    <n v="2714.89"/>
  </r>
  <r>
    <x v="0"/>
    <x v="9"/>
    <s v="ELNO"/>
    <x v="10"/>
    <x v="173"/>
    <s v="Corrales"/>
    <s v="3"/>
    <s v="U"/>
    <s v="Inteconectado"/>
    <s v="PL1084"/>
    <s v="BT5B-R"/>
    <s v="De 0 a 30 kWh "/>
    <n v="1850"/>
    <n v="27363"/>
    <n v="17317.28"/>
    <n v="-3871.83"/>
  </r>
  <r>
    <x v="0"/>
    <x v="9"/>
    <s v="ELNO"/>
    <x v="10"/>
    <x v="173"/>
    <s v="Corrales"/>
    <s v="3"/>
    <s v="U"/>
    <s v="Inteconectado"/>
    <s v="PL1084"/>
    <s v="BT5B-R"/>
    <s v="De 30 a 100kWh"/>
    <n v="3677"/>
    <n v="235506"/>
    <n v="128808.3"/>
    <n v="-16014"/>
  </r>
  <r>
    <x v="0"/>
    <x v="9"/>
    <s v="ELNO"/>
    <x v="10"/>
    <x v="173"/>
    <s v="Corrales"/>
    <s v="3"/>
    <s v="U"/>
    <s v="Inteconectado"/>
    <s v="PL1084"/>
    <s v="BT5B-R"/>
    <s v="Mayor a 100kWh"/>
    <n v="1407"/>
    <n v="260479"/>
    <n v="156409.04"/>
    <n v="4403.04"/>
  </r>
  <r>
    <x v="0"/>
    <x v="9"/>
    <s v="ELNO"/>
    <x v="10"/>
    <x v="174"/>
    <s v="Zorritos"/>
    <s v="3"/>
    <s v="U"/>
    <s v="Inteconectado"/>
    <s v="PL1165"/>
    <s v="BT5B-R"/>
    <s v="De 0 a 30 kWh "/>
    <n v="889"/>
    <n v="10849"/>
    <n v="7343.52"/>
    <n v="-1534.55"/>
  </r>
  <r>
    <x v="0"/>
    <x v="9"/>
    <s v="ELNO"/>
    <x v="10"/>
    <x v="174"/>
    <s v="Zorritos"/>
    <s v="3"/>
    <s v="U"/>
    <s v="Inteconectado"/>
    <s v="PL1165"/>
    <s v="BT5B-R"/>
    <s v="De 30 a 100kWh"/>
    <n v="1461"/>
    <n v="93740"/>
    <n v="51427.29"/>
    <n v="-6209.25"/>
  </r>
  <r>
    <x v="0"/>
    <x v="9"/>
    <s v="ELNO"/>
    <x v="10"/>
    <x v="174"/>
    <s v="Zorritos"/>
    <s v="3"/>
    <s v="U"/>
    <s v="Inteconectado"/>
    <s v="PL1165"/>
    <s v="BT5B-R"/>
    <s v="Mayor a 100kWh"/>
    <n v="819"/>
    <n v="191482"/>
    <n v="114298.8"/>
    <n v="3217.05"/>
  </r>
  <r>
    <x v="0"/>
    <x v="9"/>
    <s v="ELNO"/>
    <x v="10"/>
    <x v="175"/>
    <s v="MANCORA II"/>
    <s v="2"/>
    <s v="U"/>
    <s v="Inteconectado"/>
    <s v="PL1232"/>
    <s v="BT5B-R"/>
    <s v="De 0 a 30 kWh "/>
    <n v="1273"/>
    <n v="14788"/>
    <n v="9934.1299999999992"/>
    <n v="-2045.59"/>
  </r>
  <r>
    <x v="0"/>
    <x v="9"/>
    <s v="ELNO"/>
    <x v="10"/>
    <x v="175"/>
    <s v="MANCORA II"/>
    <s v="2"/>
    <s v="U"/>
    <s v="Inteconectado"/>
    <s v="PL1232"/>
    <s v="BT5B-R"/>
    <s v="De 30 a 100kWh"/>
    <n v="2796"/>
    <n v="188568"/>
    <n v="100756.32"/>
    <n v="-11972.56"/>
  </r>
  <r>
    <x v="0"/>
    <x v="9"/>
    <s v="ELNO"/>
    <x v="10"/>
    <x v="175"/>
    <s v="MANCORA II"/>
    <s v="2"/>
    <s v="U"/>
    <s v="Inteconectado"/>
    <s v="PL1232"/>
    <s v="BT5B-R"/>
    <s v="Mayor a 100kWh"/>
    <n v="1743"/>
    <n v="365869"/>
    <n v="213787.03"/>
    <n v="6048.65"/>
  </r>
  <r>
    <x v="0"/>
    <x v="9"/>
    <s v="ELNO"/>
    <x v="10"/>
    <x v="176"/>
    <s v="Sullana"/>
    <s v="2"/>
    <s v="U"/>
    <s v="Inteconectado"/>
    <s v="PL2082"/>
    <s v="BT5B-R"/>
    <s v="De 0 a 30 kWh "/>
    <n v="10925"/>
    <n v="156988.79999999999"/>
    <n v="97444.72"/>
    <n v="-21608.84"/>
  </r>
  <r>
    <x v="0"/>
    <x v="9"/>
    <s v="ELNO"/>
    <x v="10"/>
    <x v="176"/>
    <s v="Sullana"/>
    <s v="2"/>
    <s v="U"/>
    <s v="Inteconectado"/>
    <s v="PL2082"/>
    <s v="BT5B-R"/>
    <s v="De 30 a 100kWh"/>
    <n v="22686"/>
    <n v="1454320.6"/>
    <n v="774843.21"/>
    <n v="-94102.05"/>
  </r>
  <r>
    <x v="0"/>
    <x v="9"/>
    <s v="ELNO"/>
    <x v="10"/>
    <x v="176"/>
    <s v="Sullana"/>
    <s v="2"/>
    <s v="U"/>
    <s v="Inteconectado"/>
    <s v="PL2082"/>
    <s v="BT5B-R"/>
    <s v="Mayor a 100kWh"/>
    <n v="14744"/>
    <n v="2676794.9"/>
    <n v="1563008.64"/>
    <n v="44174.27"/>
  </r>
  <r>
    <x v="0"/>
    <x v="9"/>
    <s v="ELNO"/>
    <x v="10"/>
    <x v="177"/>
    <s v="Zarumilla"/>
    <s v="2"/>
    <s v="U"/>
    <s v="Inteconectado"/>
    <s v="PL2084"/>
    <s v="BT5B-R"/>
    <s v="De 0 a 30 kWh "/>
    <n v="2343"/>
    <n v="30166"/>
    <n v="19507.66"/>
    <n v="-4173.47"/>
  </r>
  <r>
    <x v="0"/>
    <x v="9"/>
    <s v="ELNO"/>
    <x v="10"/>
    <x v="177"/>
    <s v="Zarumilla"/>
    <s v="2"/>
    <s v="U"/>
    <s v="Inteconectado"/>
    <s v="PL2084"/>
    <s v="BT5B-R"/>
    <s v="De 30 a 100kWh"/>
    <n v="3619"/>
    <n v="237810"/>
    <n v="126947.51"/>
    <n v="-15495.85"/>
  </r>
  <r>
    <x v="0"/>
    <x v="9"/>
    <s v="ELNO"/>
    <x v="10"/>
    <x v="177"/>
    <s v="Zarumilla"/>
    <s v="2"/>
    <s v="U"/>
    <s v="Inteconectado"/>
    <s v="PL2084"/>
    <s v="BT5B-R"/>
    <s v="Mayor a 100kWh"/>
    <n v="2289"/>
    <n v="444662"/>
    <n v="260351.69"/>
    <n v="7366.55"/>
  </r>
  <r>
    <x v="0"/>
    <x v="9"/>
    <s v="ELNO"/>
    <x v="10"/>
    <x v="178"/>
    <s v="Paita"/>
    <s v="2"/>
    <s v="U"/>
    <s v="Inteconectado"/>
    <s v="PL3082"/>
    <s v="BT5B-R"/>
    <s v="De 0 a 30 kWh "/>
    <n v="5346"/>
    <n v="67936.100000000006"/>
    <n v="44010.89"/>
    <n v="-9350.67"/>
  </r>
  <r>
    <x v="0"/>
    <x v="9"/>
    <s v="ELNO"/>
    <x v="10"/>
    <x v="178"/>
    <s v="Paita"/>
    <s v="2"/>
    <s v="U"/>
    <s v="Inteconectado"/>
    <s v="PL3082"/>
    <s v="BT5B-R"/>
    <s v="De 30 a 100kWh"/>
    <n v="9410"/>
    <n v="630370.19999999995"/>
    <n v="332754.33"/>
    <n v="-42625.73"/>
  </r>
  <r>
    <x v="0"/>
    <x v="9"/>
    <s v="ELNO"/>
    <x v="10"/>
    <x v="178"/>
    <s v="Paita"/>
    <s v="2"/>
    <s v="U"/>
    <s v="Inteconectado"/>
    <s v="PL3082"/>
    <s v="BT5B-R"/>
    <s v="Mayor a 100kWh"/>
    <n v="3995"/>
    <n v="695975.8"/>
    <n v="406885.16"/>
    <n v="11499.69"/>
  </r>
  <r>
    <x v="0"/>
    <x v="9"/>
    <s v="ELNO"/>
    <x v="10"/>
    <x v="179"/>
    <s v="SER PIURA,CHULUCANAS Y SULLANA"/>
    <s v="SER"/>
    <s v="R"/>
    <s v="Inteconectado"/>
    <s v="PR0081"/>
    <s v="BT5B-R"/>
    <s v="De 0 a 30 kWh "/>
    <n v="78696"/>
    <n v="749989"/>
    <n v="635232.75"/>
    <n v="-373968.14"/>
  </r>
  <r>
    <x v="0"/>
    <x v="9"/>
    <s v="ELNO"/>
    <x v="10"/>
    <x v="179"/>
    <s v="SER PIURA,CHULUCANAS Y SULLANA"/>
    <s v="SER"/>
    <s v="R"/>
    <s v="Inteconectado"/>
    <s v="PR0081"/>
    <s v="BT5B-R"/>
    <s v="De 30 a 100kWh"/>
    <n v="23502"/>
    <n v="1270093.6000000001"/>
    <n v="786015.77"/>
    <n v="-356408"/>
  </r>
  <r>
    <x v="0"/>
    <x v="9"/>
    <s v="ELNO"/>
    <x v="10"/>
    <x v="179"/>
    <s v="SER PIURA,CHULUCANAS Y SULLANA"/>
    <s v="SER"/>
    <s v="R"/>
    <s v="Inteconectado"/>
    <s v="PR0081"/>
    <s v="BT5B-R"/>
    <s v="Mayor a 100kWh"/>
    <n v="2294"/>
    <n v="410849"/>
    <n v="352076.36"/>
    <n v="9912.1"/>
  </r>
  <r>
    <x v="0"/>
    <x v="9"/>
    <s v="ELNO"/>
    <x v="10"/>
    <x v="180"/>
    <s v="SER TUMBES"/>
    <s v="SER"/>
    <s v="R"/>
    <s v="Inteconectado"/>
    <s v="PR0084"/>
    <s v="BT5B-R"/>
    <s v="De 0 a 30 kWh "/>
    <n v="286"/>
    <n v="2746"/>
    <n v="2315"/>
    <n v="-1369.7"/>
  </r>
  <r>
    <x v="0"/>
    <x v="9"/>
    <s v="ELNO"/>
    <x v="10"/>
    <x v="180"/>
    <s v="SER TUMBES"/>
    <s v="SER"/>
    <s v="R"/>
    <s v="Inteconectado"/>
    <s v="PR0084"/>
    <s v="BT5B-R"/>
    <s v="De 30 a 100kWh"/>
    <n v="291"/>
    <n v="18553"/>
    <n v="11726.53"/>
    <n v="-4697.42"/>
  </r>
  <r>
    <x v="0"/>
    <x v="9"/>
    <s v="ELNO"/>
    <x v="10"/>
    <x v="180"/>
    <s v="SER TUMBES"/>
    <s v="SER"/>
    <s v="R"/>
    <s v="Inteconectado"/>
    <s v="PR0084"/>
    <s v="BT5B-R"/>
    <s v="Mayor a 100kWh"/>
    <n v="43"/>
    <n v="7933"/>
    <n v="6793.69"/>
    <n v="191.26"/>
  </r>
  <r>
    <x v="0"/>
    <x v="9"/>
    <s v="ELOR"/>
    <x v="11"/>
    <x v="181"/>
    <s v="Caballococha"/>
    <s v="2"/>
    <s v="U"/>
    <s v="Aislado"/>
    <s v="PL0017"/>
    <s v="BT5B-R"/>
    <s v="De 0 a 30 kWh "/>
    <n v="631"/>
    <n v="8226"/>
    <n v="3700.8"/>
    <n v="-1764.48"/>
  </r>
  <r>
    <x v="0"/>
    <x v="9"/>
    <s v="ELOR"/>
    <x v="11"/>
    <x v="181"/>
    <s v="Caballococha"/>
    <s v="2"/>
    <s v="U"/>
    <s v="Aislado"/>
    <s v="PL0017"/>
    <s v="BT5B-R"/>
    <s v="De 30 a 100kWh"/>
    <n v="617"/>
    <n v="36492"/>
    <n v="13574.08"/>
    <n v="-3973.48"/>
  </r>
  <r>
    <x v="0"/>
    <x v="9"/>
    <s v="ELOR"/>
    <x v="11"/>
    <x v="181"/>
    <s v="Caballococha"/>
    <s v="2"/>
    <s v="U"/>
    <s v="Aislado"/>
    <s v="PL0017"/>
    <s v="BT5B-R"/>
    <s v="Mayor a 100kWh"/>
    <n v="642"/>
    <n v="202047"/>
    <n v="88657.72"/>
    <n v="0"/>
  </r>
  <r>
    <x v="0"/>
    <x v="9"/>
    <s v="ELOR"/>
    <x v="11"/>
    <x v="182"/>
    <s v="Contamana"/>
    <s v="2"/>
    <s v="U"/>
    <s v="Aislado"/>
    <s v="PL0018"/>
    <s v="BT5B-R"/>
    <s v="De 0 a 30 kWh "/>
    <n v="1164"/>
    <n v="17830"/>
    <n v="7396.07"/>
    <n v="-3824.76"/>
  </r>
  <r>
    <x v="0"/>
    <x v="9"/>
    <s v="ELOR"/>
    <x v="11"/>
    <x v="182"/>
    <s v="Contamana"/>
    <s v="2"/>
    <s v="U"/>
    <s v="Aislado"/>
    <s v="PL0018"/>
    <s v="BT5B-R"/>
    <s v="De 30 a 100kWh"/>
    <n v="1132"/>
    <n v="67140"/>
    <n v="24985.01"/>
    <n v="-7290.08"/>
  </r>
  <r>
    <x v="0"/>
    <x v="9"/>
    <s v="ELOR"/>
    <x v="11"/>
    <x v="182"/>
    <s v="Contamana"/>
    <s v="2"/>
    <s v="U"/>
    <s v="Aislado"/>
    <s v="PL0018"/>
    <s v="BT5B-R"/>
    <s v="Mayor a 100kWh"/>
    <n v="743"/>
    <n v="181975"/>
    <n v="80330.22"/>
    <n v="0"/>
  </r>
  <r>
    <x v="0"/>
    <x v="9"/>
    <s v="ELOR"/>
    <x v="11"/>
    <x v="183"/>
    <s v="Iquitos"/>
    <s v="2"/>
    <s v="U"/>
    <s v="Aislado"/>
    <s v="PL0019"/>
    <s v="BT5B-R"/>
    <s v="De 0 a 30 kWh "/>
    <n v="13482"/>
    <n v="173511.2"/>
    <n v="75712.13"/>
    <n v="-34340.199999999997"/>
  </r>
  <r>
    <x v="0"/>
    <x v="9"/>
    <s v="ELOR"/>
    <x v="11"/>
    <x v="183"/>
    <s v="Iquitos"/>
    <s v="2"/>
    <s v="U"/>
    <s v="Aislado"/>
    <s v="PL0019"/>
    <s v="BT5B-R"/>
    <s v="De 30 a 100kWh"/>
    <n v="21397"/>
    <n v="1401887"/>
    <n v="489641.95"/>
    <n v="-130756.92"/>
  </r>
  <r>
    <x v="0"/>
    <x v="9"/>
    <s v="ELOR"/>
    <x v="11"/>
    <x v="183"/>
    <s v="Iquitos"/>
    <s v="2"/>
    <s v="U"/>
    <s v="Aislado"/>
    <s v="PL0019"/>
    <s v="BT5B-R"/>
    <s v="Mayor a 100kWh"/>
    <n v="34090"/>
    <n v="8803233.9000000004"/>
    <n v="3588099.99"/>
    <n v="0"/>
  </r>
  <r>
    <x v="0"/>
    <x v="9"/>
    <s v="ELOR"/>
    <x v="11"/>
    <x v="184"/>
    <s v="Nauta"/>
    <s v="3"/>
    <s v="U"/>
    <s v="Aislado"/>
    <s v="PL0020"/>
    <s v="BT5B-R"/>
    <s v="De 0 a 30 kWh "/>
    <n v="1495"/>
    <n v="24536"/>
    <n v="10111.049999999999"/>
    <n v="-5385.01"/>
  </r>
  <r>
    <x v="0"/>
    <x v="9"/>
    <s v="ELOR"/>
    <x v="11"/>
    <x v="184"/>
    <s v="Nauta"/>
    <s v="3"/>
    <s v="U"/>
    <s v="Aislado"/>
    <s v="PL0020"/>
    <s v="BT5B-R"/>
    <s v="De 30 a 100kWh"/>
    <n v="1062"/>
    <n v="72673"/>
    <n v="26824.799999999999"/>
    <n v="-8435.14"/>
  </r>
  <r>
    <x v="0"/>
    <x v="9"/>
    <s v="ELOR"/>
    <x v="11"/>
    <x v="184"/>
    <s v="Nauta"/>
    <s v="3"/>
    <s v="U"/>
    <s v="Aislado"/>
    <s v="PL0020"/>
    <s v="BT5B-R"/>
    <s v="Mayor a 100kWh"/>
    <n v="548"/>
    <n v="97234"/>
    <n v="44417.77"/>
    <n v="0"/>
  </r>
  <r>
    <x v="0"/>
    <x v="9"/>
    <s v="ELOR"/>
    <x v="11"/>
    <x v="185"/>
    <s v="Requena"/>
    <s v="3"/>
    <s v="U"/>
    <s v="Aislado"/>
    <s v="PL0021"/>
    <s v="BT5B-R"/>
    <s v="De 0 a 30 kWh "/>
    <n v="2050"/>
    <n v="29975"/>
    <n v="13059.32"/>
    <n v="-6578.56"/>
  </r>
  <r>
    <x v="0"/>
    <x v="9"/>
    <s v="ELOR"/>
    <x v="11"/>
    <x v="185"/>
    <s v="Requena"/>
    <s v="3"/>
    <s v="U"/>
    <s v="Aislado"/>
    <s v="PL0021"/>
    <s v="BT5B-R"/>
    <s v="De 30 a 100kWh"/>
    <n v="1362"/>
    <n v="79609"/>
    <n v="30013.88"/>
    <n v="-9239.16"/>
  </r>
  <r>
    <x v="0"/>
    <x v="9"/>
    <s v="ELOR"/>
    <x v="11"/>
    <x v="185"/>
    <s v="Requena"/>
    <s v="3"/>
    <s v="U"/>
    <s v="Aislado"/>
    <s v="PL0021"/>
    <s v="BT5B-R"/>
    <s v="Mayor a 100kWh"/>
    <n v="768"/>
    <n v="201811"/>
    <n v="91022.31"/>
    <n v="0"/>
  </r>
  <r>
    <x v="0"/>
    <x v="9"/>
    <s v="ELOR"/>
    <x v="11"/>
    <x v="186"/>
    <s v="Yurimaguas"/>
    <s v="3"/>
    <s v="U"/>
    <s v="Inteconectado"/>
    <s v="PL0023"/>
    <s v="BT5B-R"/>
    <s v="De 0 a 30 kWh "/>
    <n v="6015"/>
    <n v="71864"/>
    <n v="58555.44"/>
    <n v="-17605.53"/>
  </r>
  <r>
    <x v="0"/>
    <x v="9"/>
    <s v="ELOR"/>
    <x v="11"/>
    <x v="186"/>
    <s v="Yurimaguas"/>
    <s v="3"/>
    <s v="U"/>
    <s v="Inteconectado"/>
    <s v="PL0023"/>
    <s v="BT5B-R"/>
    <s v="De 30 a 100kWh"/>
    <n v="4853"/>
    <n v="380737"/>
    <n v="246933.53"/>
    <n v="-38235.79"/>
  </r>
  <r>
    <x v="0"/>
    <x v="9"/>
    <s v="ELOR"/>
    <x v="11"/>
    <x v="186"/>
    <s v="Yurimaguas"/>
    <s v="3"/>
    <s v="U"/>
    <s v="Inteconectado"/>
    <s v="PL0023"/>
    <s v="BT5B-R"/>
    <s v="Mayor a 100kWh"/>
    <n v="3047"/>
    <n v="553163"/>
    <n v="408201.78"/>
    <n v="11479.65"/>
  </r>
  <r>
    <x v="0"/>
    <x v="9"/>
    <s v="ELOR"/>
    <x v="11"/>
    <x v="187"/>
    <s v="Tamshiyacu"/>
    <s v="4"/>
    <s v="R"/>
    <s v="Aislado"/>
    <s v="PL0172"/>
    <s v="BT5B-R"/>
    <s v="De 0 a 30 kWh "/>
    <n v="556"/>
    <n v="7620"/>
    <n v="2906.29"/>
    <n v="-2866.46"/>
  </r>
  <r>
    <x v="0"/>
    <x v="9"/>
    <s v="ELOR"/>
    <x v="11"/>
    <x v="187"/>
    <s v="Tamshiyacu"/>
    <s v="4"/>
    <s v="R"/>
    <s v="Aislado"/>
    <s v="PL0172"/>
    <s v="BT5B-R"/>
    <s v="De 30 a 100kWh"/>
    <n v="334"/>
    <n v="18478"/>
    <n v="6443.62"/>
    <n v="-3770.86"/>
  </r>
  <r>
    <x v="0"/>
    <x v="9"/>
    <s v="ELOR"/>
    <x v="11"/>
    <x v="187"/>
    <s v="Tamshiyacu"/>
    <s v="4"/>
    <s v="R"/>
    <s v="Aislado"/>
    <s v="PL0172"/>
    <s v="BT5B-R"/>
    <s v="Mayor a 100kWh"/>
    <n v="152"/>
    <n v="25570"/>
    <n v="12978.63"/>
    <n v="0"/>
  </r>
  <r>
    <x v="0"/>
    <x v="9"/>
    <s v="ELOR"/>
    <x v="11"/>
    <x v="344"/>
    <s v="LOCALIDAD DE LAGUNAS"/>
    <s v="3"/>
    <s v="U"/>
    <s v="Aislado"/>
    <s v="PL0022"/>
    <s v="BT5B-R"/>
    <s v="De 0 a 30 kWh "/>
    <n v="755"/>
    <n v="10216"/>
    <n v="4628.76"/>
    <n v="-2242.5100000000002"/>
  </r>
  <r>
    <x v="0"/>
    <x v="9"/>
    <s v="ELOR"/>
    <x v="11"/>
    <x v="344"/>
    <s v="LOCALIDAD DE LAGUNAS"/>
    <s v="3"/>
    <s v="U"/>
    <s v="Aislado"/>
    <s v="PL0022"/>
    <s v="BT5B-R"/>
    <s v="De 30 a 100kWh"/>
    <n v="330"/>
    <n v="18575"/>
    <n v="7022.68"/>
    <n v="-2174.6999999999998"/>
  </r>
  <r>
    <x v="0"/>
    <x v="9"/>
    <s v="ELOR"/>
    <x v="11"/>
    <x v="344"/>
    <s v="LOCALIDAD DE LAGUNAS"/>
    <s v="3"/>
    <s v="U"/>
    <s v="Aislado"/>
    <s v="PL0022"/>
    <s v="BT5B-R"/>
    <s v="Mayor a 100kWh"/>
    <n v="64"/>
    <n v="10090"/>
    <n v="4631.74"/>
    <n v="0"/>
  </r>
  <r>
    <x v="0"/>
    <x v="9"/>
    <s v="ELOR"/>
    <x v="11"/>
    <x v="188"/>
    <s v="Iquitos Rural"/>
    <s v="3"/>
    <s v="U"/>
    <s v="Aislado"/>
    <s v="PL0234"/>
    <s v="BT5B-R"/>
    <s v="De 0 a 30 kWh "/>
    <n v="4075"/>
    <n v="67310"/>
    <n v="27655.43"/>
    <n v="-14771.85"/>
  </r>
  <r>
    <x v="0"/>
    <x v="9"/>
    <s v="ELOR"/>
    <x v="11"/>
    <x v="188"/>
    <s v="Iquitos Rural"/>
    <s v="3"/>
    <s v="U"/>
    <s v="Aislado"/>
    <s v="PL0234"/>
    <s v="BT5B-R"/>
    <s v="De 30 a 100kWh"/>
    <n v="4310"/>
    <n v="451928.1"/>
    <n v="155887.51999999999"/>
    <n v="-56132.3"/>
  </r>
  <r>
    <x v="0"/>
    <x v="9"/>
    <s v="ELOR"/>
    <x v="11"/>
    <x v="188"/>
    <s v="Iquitos Rural"/>
    <s v="3"/>
    <s v="U"/>
    <s v="Aislado"/>
    <s v="PL0234"/>
    <s v="BT5B-R"/>
    <s v="Mayor a 100kWh"/>
    <n v="2042"/>
    <n v="386591.3"/>
    <n v="176167.4"/>
    <n v="0"/>
  </r>
  <r>
    <x v="0"/>
    <x v="9"/>
    <s v="ELOR"/>
    <x v="11"/>
    <x v="189"/>
    <s v="Rioja Oriente"/>
    <s v="4"/>
    <s v="R"/>
    <s v="Inteconectado"/>
    <s v="PL0235"/>
    <s v="BT5B-R"/>
    <s v="De 0 a 30 kWh "/>
    <n v="18338"/>
    <n v="208010.4"/>
    <n v="143103.35"/>
    <n v="-105085.68"/>
  </r>
  <r>
    <x v="0"/>
    <x v="9"/>
    <s v="ELOR"/>
    <x v="11"/>
    <x v="189"/>
    <s v="Rioja Oriente"/>
    <s v="4"/>
    <s v="R"/>
    <s v="Inteconectado"/>
    <s v="PL0235"/>
    <s v="BT5B-R"/>
    <s v="De 30 a 100kWh"/>
    <n v="6334"/>
    <n v="355240.7"/>
    <n v="209989.87"/>
    <n v="-94334.81"/>
  </r>
  <r>
    <x v="0"/>
    <x v="9"/>
    <s v="ELOR"/>
    <x v="11"/>
    <x v="189"/>
    <s v="Rioja Oriente"/>
    <s v="4"/>
    <s v="R"/>
    <s v="Inteconectado"/>
    <s v="PL0235"/>
    <s v="BT5B-R"/>
    <s v="Mayor a 100kWh"/>
    <n v="1312"/>
    <n v="242286"/>
    <n v="198516.05"/>
    <n v="5630.79"/>
  </r>
  <r>
    <x v="0"/>
    <x v="9"/>
    <s v="ELOR"/>
    <x v="11"/>
    <x v="342"/>
    <s v="S.E. ORELLANA"/>
    <s v="3"/>
    <s v="U"/>
    <s v="Aislado"/>
    <s v="PL0234"/>
    <s v="BT5B-R"/>
    <s v="De 0 a 30 kWh "/>
    <n v="411"/>
    <n v="5763"/>
    <n v="2563.81"/>
    <n v="-1265.1500000000001"/>
  </r>
  <r>
    <x v="0"/>
    <x v="9"/>
    <s v="ELOR"/>
    <x v="11"/>
    <x v="342"/>
    <s v="S.E. ORELLANA"/>
    <s v="3"/>
    <s v="U"/>
    <s v="Aislado"/>
    <s v="PL0234"/>
    <s v="BT5B-R"/>
    <s v="De 30 a 100kWh"/>
    <n v="193"/>
    <n v="11339"/>
    <n v="4315.95"/>
    <n v="-1271.8699999999999"/>
  </r>
  <r>
    <x v="0"/>
    <x v="9"/>
    <s v="ELOR"/>
    <x v="11"/>
    <x v="342"/>
    <s v="S.E. ORELLANA"/>
    <s v="3"/>
    <s v="U"/>
    <s v="Aislado"/>
    <s v="PL0234"/>
    <s v="BT5B-R"/>
    <s v="Mayor a 100kWh"/>
    <n v="115"/>
    <n v="28890"/>
    <n v="13046.14"/>
    <n v="0"/>
  </r>
  <r>
    <x v="0"/>
    <x v="9"/>
    <s v="ELOR"/>
    <x v="11"/>
    <x v="190"/>
    <s v="PONGO DE CAYNARACHI"/>
    <s v="5"/>
    <s v="R"/>
    <s v="Inteconectado"/>
    <s v="PL1023"/>
    <s v="BT5B-R"/>
    <s v="De 0 a 30 kWh "/>
    <n v="2324"/>
    <n v="30774"/>
    <n v="20418.57"/>
    <n v="-16698.46"/>
  </r>
  <r>
    <x v="0"/>
    <x v="9"/>
    <s v="ELOR"/>
    <x v="11"/>
    <x v="190"/>
    <s v="PONGO DE CAYNARACHI"/>
    <s v="5"/>
    <s v="R"/>
    <s v="Inteconectado"/>
    <s v="PL1023"/>
    <s v="BT5B-R"/>
    <s v="De 30 a 100kWh"/>
    <n v="1032"/>
    <n v="68596"/>
    <n v="44269.919999999998"/>
    <n v="-20193.759999999998"/>
  </r>
  <r>
    <x v="0"/>
    <x v="9"/>
    <s v="ELOR"/>
    <x v="11"/>
    <x v="190"/>
    <s v="PONGO DE CAYNARACHI"/>
    <s v="5"/>
    <s v="R"/>
    <s v="Inteconectado"/>
    <s v="PL1023"/>
    <s v="BT5B-R"/>
    <s v="Mayor a 100kWh"/>
    <n v="307"/>
    <n v="49968"/>
    <n v="45891.08"/>
    <n v="1295.7"/>
  </r>
  <r>
    <x v="0"/>
    <x v="9"/>
    <s v="ELOR"/>
    <x v="11"/>
    <x v="191"/>
    <s v="Chachapoyas"/>
    <s v="2"/>
    <s v="U"/>
    <s v="Aislado"/>
    <s v="PL0095"/>
    <s v="BT5B-R"/>
    <s v="De 0 a 30 kWh "/>
    <n v="1714"/>
    <n v="24566.959999999999"/>
    <n v="10531.38"/>
    <n v="-5266.01"/>
  </r>
  <r>
    <x v="0"/>
    <x v="9"/>
    <s v="ELOR"/>
    <x v="11"/>
    <x v="191"/>
    <s v="Chachapoyas"/>
    <s v="2"/>
    <s v="U"/>
    <s v="Aislado"/>
    <s v="PL0095"/>
    <s v="BT5B-R"/>
    <s v="De 30 a 100kWh"/>
    <n v="2482"/>
    <n v="154385.60000000001"/>
    <n v="57856.07"/>
    <n v="-15987.22"/>
  </r>
  <r>
    <x v="0"/>
    <x v="9"/>
    <s v="ELOR"/>
    <x v="11"/>
    <x v="191"/>
    <s v="Chachapoyas"/>
    <s v="2"/>
    <s v="U"/>
    <s v="Aislado"/>
    <s v="PL0095"/>
    <s v="BT5B-R"/>
    <s v="Mayor a 100kWh"/>
    <n v="1844"/>
    <n v="355047.47"/>
    <n v="157857.24"/>
    <n v="83.72"/>
  </r>
  <r>
    <x v="0"/>
    <x v="9"/>
    <s v="ELOR"/>
    <x v="11"/>
    <x v="192"/>
    <s v="Bagua-Jaén"/>
    <s v="2"/>
    <s v="U"/>
    <s v="Inteconectado"/>
    <s v="PL0096"/>
    <s v="BT5B-R"/>
    <s v="De 0 a 30 kWh "/>
    <n v="6572"/>
    <n v="86456.72"/>
    <n v="54634.74"/>
    <n v="-11777.07"/>
  </r>
  <r>
    <x v="0"/>
    <x v="9"/>
    <s v="ELOR"/>
    <x v="11"/>
    <x v="192"/>
    <s v="Bagua-Jaén"/>
    <s v="2"/>
    <s v="U"/>
    <s v="Inteconectado"/>
    <s v="PL0096"/>
    <s v="BT5B-R"/>
    <s v="De 30 a 100kWh"/>
    <n v="8775"/>
    <n v="563719.78"/>
    <n v="296533.03999999998"/>
    <n v="-35810.01"/>
  </r>
  <r>
    <x v="0"/>
    <x v="9"/>
    <s v="ELOR"/>
    <x v="11"/>
    <x v="192"/>
    <s v="Bagua-Jaén"/>
    <s v="2"/>
    <s v="U"/>
    <s v="Inteconectado"/>
    <s v="PL0096"/>
    <s v="BT5B-R"/>
    <s v="Mayor a 100kWh"/>
    <n v="7106"/>
    <n v="1392441.48"/>
    <n v="800252.63"/>
    <n v="22727.06"/>
  </r>
  <r>
    <x v="0"/>
    <x v="9"/>
    <s v="ELOR"/>
    <x v="11"/>
    <x v="193"/>
    <s v="San Ignacio"/>
    <s v="4"/>
    <s v="R"/>
    <s v="Inteconectado"/>
    <s v="PL0097"/>
    <s v="BT5B-R"/>
    <s v="De 0 a 30 kWh "/>
    <n v="3587"/>
    <n v="42504.74"/>
    <n v="22704.880000000001"/>
    <n v="-16019.94"/>
  </r>
  <r>
    <x v="0"/>
    <x v="9"/>
    <s v="ELOR"/>
    <x v="11"/>
    <x v="193"/>
    <s v="San Ignacio"/>
    <s v="4"/>
    <s v="R"/>
    <s v="Inteconectado"/>
    <s v="PL0097"/>
    <s v="BT5B-R"/>
    <s v="De 30 a 100kWh"/>
    <n v="2094"/>
    <n v="120747.98"/>
    <n v="57284.63"/>
    <n v="-23692.02"/>
  </r>
  <r>
    <x v="0"/>
    <x v="9"/>
    <s v="ELOR"/>
    <x v="11"/>
    <x v="193"/>
    <s v="San Ignacio"/>
    <s v="4"/>
    <s v="R"/>
    <s v="Inteconectado"/>
    <s v="PL0097"/>
    <s v="BT5B-R"/>
    <s v="Mayor a 100kWh"/>
    <n v="758"/>
    <n v="142468.48000000001"/>
    <n v="91863.59"/>
    <n v="2670.99"/>
  </r>
  <r>
    <x v="0"/>
    <x v="9"/>
    <s v="ELOR"/>
    <x v="11"/>
    <x v="194"/>
    <s v="Jumbilla"/>
    <s v="4"/>
    <s v="R"/>
    <s v="Aislado"/>
    <s v="PL0101"/>
    <s v="BT5B-R"/>
    <s v="De 0 a 30 kWh "/>
    <n v="487"/>
    <n v="4932.87"/>
    <n v="2356.66"/>
    <n v="-1857.59"/>
  </r>
  <r>
    <x v="0"/>
    <x v="9"/>
    <s v="ELOR"/>
    <x v="11"/>
    <x v="194"/>
    <s v="Jumbilla"/>
    <s v="4"/>
    <s v="R"/>
    <s v="Aislado"/>
    <s v="PL0101"/>
    <s v="BT5B-R"/>
    <s v="De 30 a 100kWh"/>
    <n v="118"/>
    <n v="6106"/>
    <n v="2074.69"/>
    <n v="-1335.48"/>
  </r>
  <r>
    <x v="0"/>
    <x v="9"/>
    <s v="ELOR"/>
    <x v="11"/>
    <x v="194"/>
    <s v="Jumbilla"/>
    <s v="4"/>
    <s v="R"/>
    <s v="Aislado"/>
    <s v="PL0101"/>
    <s v="BT5B-R"/>
    <s v="Mayor a 100kWh"/>
    <n v="17"/>
    <n v="3094.2"/>
    <n v="1568.72"/>
    <n v="0"/>
  </r>
  <r>
    <x v="0"/>
    <x v="9"/>
    <s v="ELOR"/>
    <x v="11"/>
    <x v="195"/>
    <s v="Rodriguez de Mendoza"/>
    <s v="4"/>
    <s v="R"/>
    <s v="Aislado"/>
    <s v="PL0103"/>
    <s v="BT5B-R"/>
    <s v="De 0 a 30 kWh "/>
    <n v="2094"/>
    <n v="23465.27"/>
    <n v="10377.75"/>
    <n v="-8835.32"/>
  </r>
  <r>
    <x v="0"/>
    <x v="9"/>
    <s v="ELOR"/>
    <x v="11"/>
    <x v="195"/>
    <s v="Rodriguez de Mendoza"/>
    <s v="4"/>
    <s v="R"/>
    <s v="Aislado"/>
    <s v="PL0103"/>
    <s v="BT5B-R"/>
    <s v="De 30 a 100kWh"/>
    <n v="1099"/>
    <n v="62191.29"/>
    <n v="21907.279999999999"/>
    <n v="-12425.72"/>
  </r>
  <r>
    <x v="0"/>
    <x v="9"/>
    <s v="ELOR"/>
    <x v="11"/>
    <x v="195"/>
    <s v="Rodriguez de Mendoza"/>
    <s v="4"/>
    <s v="R"/>
    <s v="Aislado"/>
    <s v="PL0103"/>
    <s v="BT5B-R"/>
    <s v="Mayor a 100kWh"/>
    <n v="285"/>
    <n v="46443.07"/>
    <n v="23580.55"/>
    <n v="67.8"/>
  </r>
  <r>
    <x v="0"/>
    <x v="9"/>
    <s v="ELOR"/>
    <x v="11"/>
    <x v="196"/>
    <s v="Pomahuaca"/>
    <s v="3"/>
    <s v="U"/>
    <s v="Aislado"/>
    <s v="PL0166"/>
    <s v="BT5B-R"/>
    <s v="De 0 a 30 kWh "/>
    <n v="202"/>
    <n v="2398.1799999999998"/>
    <n v="1165.43"/>
    <n v="-526.39"/>
  </r>
  <r>
    <x v="0"/>
    <x v="9"/>
    <s v="ELOR"/>
    <x v="11"/>
    <x v="196"/>
    <s v="Pomahuaca"/>
    <s v="3"/>
    <s v="U"/>
    <s v="Aislado"/>
    <s v="PL0166"/>
    <s v="BT5B-R"/>
    <s v="De 30 a 100kWh"/>
    <n v="89"/>
    <n v="5470.86"/>
    <n v="2098.33"/>
    <n v="-586.62"/>
  </r>
  <r>
    <x v="0"/>
    <x v="9"/>
    <s v="ELOR"/>
    <x v="11"/>
    <x v="196"/>
    <s v="Pomahuaca"/>
    <s v="3"/>
    <s v="U"/>
    <s v="Aislado"/>
    <s v="PL0166"/>
    <s v="BT5B-R"/>
    <s v="Mayor a 100kWh"/>
    <n v="35"/>
    <n v="5908.69"/>
    <n v="2700.3"/>
    <n v="6.59"/>
  </r>
  <r>
    <x v="0"/>
    <x v="9"/>
    <s v="ELOR"/>
    <x v="11"/>
    <x v="197"/>
    <s v="Pucará"/>
    <s v="3"/>
    <s v="U"/>
    <s v="Aislado"/>
    <s v="PL0167"/>
    <s v="BT5B-R"/>
    <s v="De 0 a 30 kWh "/>
    <n v="751"/>
    <n v="8191.97"/>
    <n v="4173.91"/>
    <n v="-1797.6"/>
  </r>
  <r>
    <x v="0"/>
    <x v="9"/>
    <s v="ELOR"/>
    <x v="11"/>
    <x v="197"/>
    <s v="Pucará"/>
    <s v="3"/>
    <s v="U"/>
    <s v="Aislado"/>
    <s v="PL0167"/>
    <s v="BT5B-R"/>
    <s v="De 30 a 100kWh"/>
    <n v="442"/>
    <n v="26948.42"/>
    <n v="10323.530000000001"/>
    <n v="-2913.47"/>
  </r>
  <r>
    <x v="0"/>
    <x v="9"/>
    <s v="ELOR"/>
    <x v="11"/>
    <x v="197"/>
    <s v="Pucará"/>
    <s v="3"/>
    <s v="U"/>
    <s v="Aislado"/>
    <s v="PL0167"/>
    <s v="BT5B-R"/>
    <s v="Mayor a 100kWh"/>
    <n v="173"/>
    <n v="33485.040000000001"/>
    <n v="15253.36"/>
    <n v="6.59"/>
  </r>
  <r>
    <x v="0"/>
    <x v="9"/>
    <s v="ELOR"/>
    <x v="11"/>
    <x v="198"/>
    <s v="Bagua-Jaén Rural"/>
    <s v="5"/>
    <s v="R"/>
    <s v="Inteconectado"/>
    <s v="PL0225"/>
    <s v="BT5B-R"/>
    <s v="De 0 a 30 kWh "/>
    <n v="9854"/>
    <n v="105486.96"/>
    <n v="64945.95"/>
    <n v="-44397.96"/>
  </r>
  <r>
    <x v="0"/>
    <x v="9"/>
    <s v="ELOR"/>
    <x v="11"/>
    <x v="198"/>
    <s v="Bagua-Jaén Rural"/>
    <s v="5"/>
    <s v="R"/>
    <s v="Inteconectado"/>
    <s v="PL0225"/>
    <s v="BT5B-R"/>
    <s v="De 30 a 100kWh"/>
    <n v="4063"/>
    <n v="232104.87"/>
    <n v="121781.34"/>
    <n v="-51294.82"/>
  </r>
  <r>
    <x v="0"/>
    <x v="9"/>
    <s v="ELOR"/>
    <x v="11"/>
    <x v="198"/>
    <s v="Bagua-Jaén Rural"/>
    <s v="5"/>
    <s v="R"/>
    <s v="Inteconectado"/>
    <s v="PL0225"/>
    <s v="BT5B-R"/>
    <s v="Mayor a 100kWh"/>
    <n v="882"/>
    <n v="146659.82999999999"/>
    <n v="105711.07"/>
    <n v="3110.6"/>
  </r>
  <r>
    <x v="0"/>
    <x v="9"/>
    <s v="ELOR"/>
    <x v="11"/>
    <x v="199"/>
    <s v="Tabaconas"/>
    <s v="6"/>
    <s v="R"/>
    <s v="Aislado"/>
    <s v="PL0229"/>
    <s v="BT5B-R"/>
    <s v="De 0 a 30 kWh "/>
    <n v="279"/>
    <n v="3315.12"/>
    <n v="1530.18"/>
    <n v="-1397.43"/>
  </r>
  <r>
    <x v="0"/>
    <x v="9"/>
    <s v="ELOR"/>
    <x v="11"/>
    <x v="199"/>
    <s v="Tabaconas"/>
    <s v="6"/>
    <s v="R"/>
    <s v="Aislado"/>
    <s v="PL0229"/>
    <s v="BT5B-R"/>
    <s v="De 30 a 100kWh"/>
    <n v="116"/>
    <n v="6428.99"/>
    <n v="2496.6999999999998"/>
    <n v="-1467.9"/>
  </r>
  <r>
    <x v="0"/>
    <x v="9"/>
    <s v="ELOR"/>
    <x v="11"/>
    <x v="199"/>
    <s v="Tabaconas"/>
    <s v="6"/>
    <s v="R"/>
    <s v="Aislado"/>
    <s v="PL0229"/>
    <s v="BT5B-R"/>
    <s v="Mayor a 100kWh"/>
    <n v="12"/>
    <n v="3370.3"/>
    <n v="1881.47"/>
    <n v="0"/>
  </r>
  <r>
    <x v="0"/>
    <x v="9"/>
    <s v="ELOR"/>
    <x v="11"/>
    <x v="200"/>
    <s v="Bellavista"/>
    <s v="4"/>
    <s v="R"/>
    <s v="Inteconectado"/>
    <s v="PL1233"/>
    <s v="BT5B-R"/>
    <s v="De 0 a 30 kWh "/>
    <n v="20599"/>
    <n v="245127.7"/>
    <n v="167838.93"/>
    <n v="-124878.8"/>
  </r>
  <r>
    <x v="0"/>
    <x v="9"/>
    <s v="ELOR"/>
    <x v="11"/>
    <x v="200"/>
    <s v="Bellavista"/>
    <s v="4"/>
    <s v="R"/>
    <s v="Inteconectado"/>
    <s v="PL1233"/>
    <s v="BT5B-R"/>
    <s v="De 30 a 100kWh"/>
    <n v="10732"/>
    <n v="647336.19999999995"/>
    <n v="393512.81"/>
    <n v="-158971.75"/>
  </r>
  <r>
    <x v="0"/>
    <x v="9"/>
    <s v="ELOR"/>
    <x v="11"/>
    <x v="200"/>
    <s v="Bellavista"/>
    <s v="4"/>
    <s v="R"/>
    <s v="Inteconectado"/>
    <s v="PL1233"/>
    <s v="BT5B-R"/>
    <s v="Mayor a 100kWh"/>
    <n v="3944"/>
    <n v="675054.9"/>
    <n v="552047.55000000005"/>
    <n v="15585.2"/>
  </r>
  <r>
    <x v="0"/>
    <x v="9"/>
    <s v="ELOR"/>
    <x v="11"/>
    <x v="201"/>
    <s v="Tarapoto"/>
    <s v="2"/>
    <s v="U"/>
    <s v="Inteconectado"/>
    <s v="PL1236"/>
    <s v="BT5B-R"/>
    <s v="De 0 a 30 kWh "/>
    <n v="5953"/>
    <n v="86459"/>
    <n v="61809.25"/>
    <n v="-12910.06"/>
  </r>
  <r>
    <x v="0"/>
    <x v="9"/>
    <s v="ELOR"/>
    <x v="11"/>
    <x v="201"/>
    <s v="Tarapoto"/>
    <s v="2"/>
    <s v="U"/>
    <s v="Inteconectado"/>
    <s v="PL1236"/>
    <s v="BT5B-R"/>
    <s v="De 30 a 100kWh"/>
    <n v="11502"/>
    <n v="788113"/>
    <n v="488030.78"/>
    <n v="-58431.38"/>
  </r>
  <r>
    <x v="0"/>
    <x v="9"/>
    <s v="ELOR"/>
    <x v="11"/>
    <x v="201"/>
    <s v="Tarapoto"/>
    <s v="2"/>
    <s v="U"/>
    <s v="Inteconectado"/>
    <s v="PL1236"/>
    <s v="BT5B-R"/>
    <s v="Mayor a 100kWh"/>
    <n v="14079"/>
    <n v="3302682.4"/>
    <n v="2248561.77"/>
    <n v="63355.86"/>
  </r>
  <r>
    <x v="0"/>
    <x v="9"/>
    <s v="ELOR"/>
    <x v="11"/>
    <x v="202"/>
    <s v="Chacahapoyas Rural"/>
    <s v="6"/>
    <s v="R"/>
    <s v="Aislado"/>
    <s v="PL0226"/>
    <s v="BT5B-R"/>
    <s v="De 0 a 30 kWh "/>
    <n v="11644"/>
    <n v="116181.79"/>
    <n v="63038.33"/>
    <n v="-49676.25"/>
  </r>
  <r>
    <x v="0"/>
    <x v="9"/>
    <s v="ELOR"/>
    <x v="11"/>
    <x v="202"/>
    <s v="Chacahapoyas Rural"/>
    <s v="6"/>
    <s v="R"/>
    <s v="Aislado"/>
    <s v="PL0226"/>
    <s v="BT5B-R"/>
    <s v="De 30 a 100kWh"/>
    <n v="3072"/>
    <n v="162656.17000000001"/>
    <n v="62504.160000000003"/>
    <n v="-39182.14"/>
  </r>
  <r>
    <x v="0"/>
    <x v="9"/>
    <s v="ELOR"/>
    <x v="11"/>
    <x v="202"/>
    <s v="Chacahapoyas Rural"/>
    <s v="6"/>
    <s v="R"/>
    <s v="Aislado"/>
    <s v="PL0226"/>
    <s v="BT5B-R"/>
    <s v="Mayor a 100kWh"/>
    <n v="591"/>
    <n v="107433.9"/>
    <n v="60981.95"/>
    <n v="90.94"/>
  </r>
  <r>
    <x v="0"/>
    <x v="9"/>
    <s v="ELOR"/>
    <x v="11"/>
    <x v="203"/>
    <s v="Gera"/>
    <s v="4"/>
    <s v="R"/>
    <s v="Inteconectado"/>
    <s v="PL2233"/>
    <s v="BT5B-R"/>
    <s v="De 0 a 30 kWh "/>
    <n v="7234"/>
    <n v="65920"/>
    <n v="53196.27"/>
    <n v="-34197.78"/>
  </r>
  <r>
    <x v="0"/>
    <x v="9"/>
    <s v="ELOR"/>
    <x v="11"/>
    <x v="203"/>
    <s v="Gera"/>
    <s v="4"/>
    <s v="R"/>
    <s v="Inteconectado"/>
    <s v="PL2233"/>
    <s v="BT5B-R"/>
    <s v="De 30 a 100kWh"/>
    <n v="920"/>
    <n v="48407"/>
    <n v="29338.6"/>
    <n v="-14281.73"/>
  </r>
  <r>
    <x v="0"/>
    <x v="9"/>
    <s v="ELOR"/>
    <x v="11"/>
    <x v="203"/>
    <s v="Gera"/>
    <s v="4"/>
    <s v="R"/>
    <s v="Inteconectado"/>
    <s v="PL2233"/>
    <s v="BT5B-R"/>
    <s v="Mayor a 100kWh"/>
    <n v="106"/>
    <n v="15509"/>
    <n v="13089.5"/>
    <n v="369.39"/>
  </r>
  <r>
    <x v="0"/>
    <x v="9"/>
    <s v="ELOR"/>
    <x v="11"/>
    <x v="204"/>
    <s v="Moyobamba"/>
    <s v="3"/>
    <s v="U"/>
    <s v="Inteconectado"/>
    <s v="PL2236"/>
    <s v="BT5B-R"/>
    <s v="De 0 a 30 kWh "/>
    <n v="5669"/>
    <n v="64673"/>
    <n v="53413.8"/>
    <n v="-14841.23"/>
  </r>
  <r>
    <x v="0"/>
    <x v="9"/>
    <s v="ELOR"/>
    <x v="11"/>
    <x v="204"/>
    <s v="Moyobamba"/>
    <s v="3"/>
    <s v="U"/>
    <s v="Inteconectado"/>
    <s v="PL2236"/>
    <s v="BT5B-R"/>
    <s v="De 30 a 100kWh"/>
    <n v="4813"/>
    <n v="305384"/>
    <n v="203317.15"/>
    <n v="-26580.22"/>
  </r>
  <r>
    <x v="0"/>
    <x v="9"/>
    <s v="ELOR"/>
    <x v="11"/>
    <x v="204"/>
    <s v="Moyobamba"/>
    <s v="3"/>
    <s v="U"/>
    <s v="Inteconectado"/>
    <s v="PL2236"/>
    <s v="BT5B-R"/>
    <s v="Mayor a 100kWh"/>
    <n v="2867"/>
    <n v="495706"/>
    <n v="365452.97"/>
    <n v="10277.07"/>
  </r>
  <r>
    <x v="0"/>
    <x v="9"/>
    <s v="ELOR"/>
    <x v="11"/>
    <x v="205"/>
    <s v="Tarapoto Rural"/>
    <s v="4"/>
    <s v="R"/>
    <s v="Inteconectado"/>
    <s v="PL3233"/>
    <s v="BT5B-R"/>
    <s v="De 0 a 30 kWh "/>
    <n v="13503"/>
    <n v="148512"/>
    <n v="103022.18"/>
    <n v="-73064.67"/>
  </r>
  <r>
    <x v="0"/>
    <x v="9"/>
    <s v="ELOR"/>
    <x v="11"/>
    <x v="205"/>
    <s v="Tarapoto Rural"/>
    <s v="4"/>
    <s v="R"/>
    <s v="Inteconectado"/>
    <s v="PL3233"/>
    <s v="BT5B-R"/>
    <s v="De 30 a 100kWh"/>
    <n v="5821"/>
    <n v="360838"/>
    <n v="213996.76"/>
    <n v="-88907.04"/>
  </r>
  <r>
    <x v="0"/>
    <x v="9"/>
    <s v="ELOR"/>
    <x v="11"/>
    <x v="205"/>
    <s v="Tarapoto Rural"/>
    <s v="4"/>
    <s v="R"/>
    <s v="Inteconectado"/>
    <s v="PL3233"/>
    <s v="BT5B-R"/>
    <s v="Mayor a 100kWh"/>
    <n v="1699"/>
    <n v="329368"/>
    <n v="266829.61"/>
    <n v="7542.33"/>
  </r>
  <r>
    <x v="0"/>
    <x v="9"/>
    <s v="ELOR"/>
    <x v="11"/>
    <x v="206"/>
    <s v="S.E.R. CABALLOCOCHA RURAL"/>
    <s v="SER"/>
    <s v="R"/>
    <s v="Aislado"/>
    <s v="PR0019"/>
    <s v="BT5B-R"/>
    <s v="De 0 a 30 kWh "/>
    <n v="332"/>
    <n v="4013"/>
    <n v="2347.19"/>
    <n v="-2002.7"/>
  </r>
  <r>
    <x v="0"/>
    <x v="9"/>
    <s v="ELOR"/>
    <x v="11"/>
    <x v="206"/>
    <s v="S.E.R. CABALLOCOCHA RURAL"/>
    <s v="SER"/>
    <s v="R"/>
    <s v="Aislado"/>
    <s v="PR0019"/>
    <s v="BT5B-R"/>
    <s v="De 30 a 100kWh"/>
    <n v="184"/>
    <n v="10653"/>
    <n v="5082.08"/>
    <n v="-2756.32"/>
  </r>
  <r>
    <x v="0"/>
    <x v="9"/>
    <s v="ELOR"/>
    <x v="11"/>
    <x v="206"/>
    <s v="S.E.R. CABALLOCOCHA RURAL"/>
    <s v="SER"/>
    <s v="R"/>
    <s v="Aislado"/>
    <s v="PR0019"/>
    <s v="BT5B-R"/>
    <s v="Mayor a 100kWh"/>
    <n v="34"/>
    <n v="6772"/>
    <n v="4540.6899999999996"/>
    <n v="0"/>
  </r>
  <r>
    <x v="0"/>
    <x v="9"/>
    <s v="ELOR"/>
    <x v="11"/>
    <x v="207"/>
    <s v="S.E.R. PONAZA - ALFONSO UGARTE"/>
    <s v="SER"/>
    <s v="R"/>
    <s v="Inteconectado"/>
    <s v="PR1233"/>
    <s v="BT5B-R"/>
    <s v="De 0 a 30 kWh "/>
    <n v="151"/>
    <n v="1450"/>
    <n v="1339.82"/>
    <n v="-875.18"/>
  </r>
  <r>
    <x v="0"/>
    <x v="9"/>
    <s v="ELOR"/>
    <x v="11"/>
    <x v="207"/>
    <s v="S.E.R. PONAZA - ALFONSO UGARTE"/>
    <s v="SER"/>
    <s v="R"/>
    <s v="Inteconectado"/>
    <s v="PR1233"/>
    <s v="BT5B-R"/>
    <s v="De 30 a 100kWh"/>
    <n v="34"/>
    <n v="1778"/>
    <n v="1296.24"/>
    <n v="-615.74"/>
  </r>
  <r>
    <x v="0"/>
    <x v="9"/>
    <s v="ELOR"/>
    <x v="11"/>
    <x v="207"/>
    <s v="S.E.R. PONAZA - ALFONSO UGARTE"/>
    <s v="SER"/>
    <s v="R"/>
    <s v="Inteconectado"/>
    <s v="PR1233"/>
    <s v="BT5B-R"/>
    <s v="Mayor a 100kWh"/>
    <n v="2"/>
    <n v="207"/>
    <n v="218.31"/>
    <n v="6.13"/>
  </r>
  <r>
    <x v="0"/>
    <x v="9"/>
    <s v="ELOR"/>
    <x v="11"/>
    <x v="208"/>
    <s v="S.E.R. PONAZA - AYPENA"/>
    <s v="SER"/>
    <s v="R"/>
    <s v="Inteconectado"/>
    <s v="PR1233"/>
    <s v="BT5B-R"/>
    <s v="De 0 a 30 kWh "/>
    <n v="20"/>
    <n v="38"/>
    <n v="120.46"/>
    <n v="-22.92"/>
  </r>
  <r>
    <x v="0"/>
    <x v="9"/>
    <s v="ELOR"/>
    <x v="11"/>
    <x v="208"/>
    <s v="S.E.R. PONAZA - AYPENA"/>
    <s v="SER"/>
    <s v="R"/>
    <s v="Inteconectado"/>
    <s v="PR1233"/>
    <s v="BT5B-R"/>
    <s v="De 30 a 100kWh"/>
    <n v="2"/>
    <n v="82"/>
    <n v="54.26"/>
    <n v="-36.22"/>
  </r>
  <r>
    <x v="0"/>
    <x v="9"/>
    <s v="ELOR"/>
    <x v="11"/>
    <x v="209"/>
    <s v="S.E.R. PONAZA - BARRANQUITA"/>
    <s v="SER"/>
    <s v="R"/>
    <s v="Inteconectado"/>
    <s v="PR1233"/>
    <s v="BT5B-R"/>
    <s v="De 0 a 30 kWh "/>
    <n v="74"/>
    <n v="888"/>
    <n v="722.39"/>
    <n v="-536.01"/>
  </r>
  <r>
    <x v="0"/>
    <x v="9"/>
    <s v="ELOR"/>
    <x v="11"/>
    <x v="209"/>
    <s v="S.E.R. PONAZA - BARRANQUITA"/>
    <s v="SER"/>
    <s v="R"/>
    <s v="Inteconectado"/>
    <s v="PR1233"/>
    <s v="BT5B-R"/>
    <s v="De 30 a 100kWh"/>
    <n v="19"/>
    <n v="911"/>
    <n v="643.95000000000005"/>
    <n v="-344.09"/>
  </r>
  <r>
    <x v="0"/>
    <x v="9"/>
    <s v="ELOR"/>
    <x v="11"/>
    <x v="209"/>
    <s v="S.E.R. PONAZA - BARRANQUITA"/>
    <s v="SER"/>
    <s v="R"/>
    <s v="Inteconectado"/>
    <s v="PR1233"/>
    <s v="BT5B-R"/>
    <s v="Mayor a 100kWh"/>
    <n v="5"/>
    <n v="691"/>
    <n v="719.59"/>
    <n v="20.239999999999998"/>
  </r>
  <r>
    <x v="0"/>
    <x v="9"/>
    <s v="ELOR"/>
    <x v="11"/>
    <x v="210"/>
    <s v="S.E.R. PONAZA - SHAMBUYACU"/>
    <s v="SER"/>
    <s v="R"/>
    <s v="Inteconectado"/>
    <s v="PR1233"/>
    <s v="BT5B-R"/>
    <s v="De 0 a 30 kWh "/>
    <n v="380"/>
    <n v="3605.8"/>
    <n v="3355.54"/>
    <n v="-2204.66"/>
  </r>
  <r>
    <x v="0"/>
    <x v="9"/>
    <s v="ELOR"/>
    <x v="11"/>
    <x v="210"/>
    <s v="S.E.R. PONAZA - SHAMBUYACU"/>
    <s v="SER"/>
    <s v="R"/>
    <s v="Inteconectado"/>
    <s v="PR1233"/>
    <s v="BT5B-R"/>
    <s v="De 30 a 100kWh"/>
    <n v="113"/>
    <n v="6745.9"/>
    <n v="5101.67"/>
    <n v="-2068"/>
  </r>
  <r>
    <x v="0"/>
    <x v="9"/>
    <s v="ELOR"/>
    <x v="11"/>
    <x v="210"/>
    <s v="S.E.R. PONAZA - SHAMBUYACU"/>
    <s v="SER"/>
    <s v="R"/>
    <s v="Inteconectado"/>
    <s v="PR1233"/>
    <s v="BT5B-R"/>
    <s v="Mayor a 100kWh"/>
    <n v="28"/>
    <n v="5310"/>
    <n v="5472.74"/>
    <n v="153.97"/>
  </r>
  <r>
    <x v="0"/>
    <x v="9"/>
    <s v="ELOR"/>
    <x v="11"/>
    <x v="211"/>
    <s v="S.E.R. PONAZA - CEDRO PAMPA"/>
    <s v="SER"/>
    <s v="R"/>
    <s v="Inteconectado"/>
    <s v="PR1233"/>
    <s v="BT5B-R"/>
    <s v="De 0 a 30 kWh "/>
    <n v="76"/>
    <n v="921"/>
    <n v="745.09"/>
    <n v="-555.92999999999995"/>
  </r>
  <r>
    <x v="0"/>
    <x v="9"/>
    <s v="ELOR"/>
    <x v="11"/>
    <x v="211"/>
    <s v="S.E.R. PONAZA - CEDRO PAMPA"/>
    <s v="SER"/>
    <s v="R"/>
    <s v="Inteconectado"/>
    <s v="PR1233"/>
    <s v="BT5B-R"/>
    <s v="De 30 a 100kWh"/>
    <n v="22"/>
    <n v="1186"/>
    <n v="873.37"/>
    <n v="-398.42"/>
  </r>
  <r>
    <x v="0"/>
    <x v="9"/>
    <s v="ELOR"/>
    <x v="11"/>
    <x v="211"/>
    <s v="S.E.R. PONAZA - CEDRO PAMPA"/>
    <s v="SER"/>
    <s v="R"/>
    <s v="Inteconectado"/>
    <s v="PR1233"/>
    <s v="BT5B-R"/>
    <s v="Mayor a 100kWh"/>
    <n v="4"/>
    <n v="564"/>
    <n v="586.89"/>
    <n v="16.5"/>
  </r>
  <r>
    <x v="0"/>
    <x v="9"/>
    <s v="ELOR"/>
    <x v="11"/>
    <x v="212"/>
    <s v="S.E.R. PONAZA - HUAÑIPO"/>
    <s v="SER"/>
    <s v="R"/>
    <s v="Inteconectado"/>
    <s v="PR1233"/>
    <s v="BT5B-R"/>
    <s v="De 0 a 30 kWh "/>
    <n v="130"/>
    <n v="1331"/>
    <n v="1224.08"/>
    <n v="-832.34"/>
  </r>
  <r>
    <x v="0"/>
    <x v="9"/>
    <s v="ELOR"/>
    <x v="11"/>
    <x v="212"/>
    <s v="S.E.R. PONAZA - HUAÑIPO"/>
    <s v="SER"/>
    <s v="R"/>
    <s v="Inteconectado"/>
    <s v="PR1233"/>
    <s v="BT5B-R"/>
    <s v="De 30 a 100kWh"/>
    <n v="37"/>
    <n v="2036"/>
    <n v="1509.09"/>
    <n v="-670.07"/>
  </r>
  <r>
    <x v="0"/>
    <x v="9"/>
    <s v="ELOR"/>
    <x v="11"/>
    <x v="212"/>
    <s v="S.E.R. PONAZA - HUAÑIPO"/>
    <s v="SER"/>
    <s v="R"/>
    <s v="Inteconectado"/>
    <s v="PR1233"/>
    <s v="BT5B-R"/>
    <s v="Mayor a 100kWh"/>
    <n v="7"/>
    <n v="1081"/>
    <n v="1121.25"/>
    <n v="31.56"/>
  </r>
  <r>
    <x v="0"/>
    <x v="9"/>
    <s v="ELOR"/>
    <x v="11"/>
    <x v="213"/>
    <s v="S.E.R. PONAZA - LEONCIO PRADO"/>
    <s v="SER"/>
    <s v="R"/>
    <s v="Inteconectado"/>
    <s v="PR1233"/>
    <s v="BT5B-R"/>
    <s v="De 0 a 30 kWh "/>
    <n v="126"/>
    <n v="1625"/>
    <n v="1271.57"/>
    <n v="-980.75"/>
  </r>
  <r>
    <x v="0"/>
    <x v="9"/>
    <s v="ELOR"/>
    <x v="11"/>
    <x v="213"/>
    <s v="S.E.R. PONAZA - LEONCIO PRADO"/>
    <s v="SER"/>
    <s v="R"/>
    <s v="Inteconectado"/>
    <s v="PR1233"/>
    <s v="BT5B-R"/>
    <s v="De 30 a 100kWh"/>
    <n v="68"/>
    <n v="3952"/>
    <n v="2978.07"/>
    <n v="-1231.48"/>
  </r>
  <r>
    <x v="0"/>
    <x v="9"/>
    <s v="ELOR"/>
    <x v="11"/>
    <x v="213"/>
    <s v="S.E.R. PONAZA - LEONCIO PRADO"/>
    <s v="SER"/>
    <s v="R"/>
    <s v="Inteconectado"/>
    <s v="PR1233"/>
    <s v="BT5B-R"/>
    <s v="Mayor a 100kWh"/>
    <n v="9"/>
    <n v="1366"/>
    <n v="1417.69"/>
    <n v="39.869999999999997"/>
  </r>
  <r>
    <x v="0"/>
    <x v="9"/>
    <s v="ELOR"/>
    <x v="11"/>
    <x v="214"/>
    <s v="S.E.R. PONAZA - PAUCAR"/>
    <s v="SER"/>
    <s v="R"/>
    <s v="Inteconectado"/>
    <s v="PR1233"/>
    <s v="BT5B-R"/>
    <s v="De 0 a 30 kWh "/>
    <n v="16"/>
    <n v="150"/>
    <n v="140.62"/>
    <n v="-90.54"/>
  </r>
  <r>
    <x v="0"/>
    <x v="9"/>
    <s v="ELOR"/>
    <x v="11"/>
    <x v="214"/>
    <s v="S.E.R. PONAZA - PAUCAR"/>
    <s v="SER"/>
    <s v="R"/>
    <s v="Inteconectado"/>
    <s v="PR1233"/>
    <s v="BT5B-R"/>
    <s v="De 30 a 100kWh"/>
    <n v="6"/>
    <n v="292"/>
    <n v="207.57"/>
    <n v="-108.66"/>
  </r>
  <r>
    <x v="0"/>
    <x v="9"/>
    <s v="ELOR"/>
    <x v="11"/>
    <x v="215"/>
    <s v="S.E.R. PONAZA - SAN ANTONIO"/>
    <s v="SER"/>
    <s v="R"/>
    <s v="Inteconectado"/>
    <s v="PR1233"/>
    <s v="BT5B-R"/>
    <s v="De 0 a 30 kWh "/>
    <n v="40"/>
    <n v="469"/>
    <n v="386.33"/>
    <n v="-283.08"/>
  </r>
  <r>
    <x v="0"/>
    <x v="9"/>
    <s v="ELOR"/>
    <x v="11"/>
    <x v="215"/>
    <s v="S.E.R. PONAZA - SAN ANTONIO"/>
    <s v="SER"/>
    <s v="R"/>
    <s v="Inteconectado"/>
    <s v="PR1233"/>
    <s v="BT5B-R"/>
    <s v="De 30 a 100kWh"/>
    <n v="5"/>
    <n v="317"/>
    <n v="244.7"/>
    <n v="-90.55"/>
  </r>
  <r>
    <x v="0"/>
    <x v="9"/>
    <s v="ELOR"/>
    <x v="11"/>
    <x v="216"/>
    <s v="S.E.R. PONAZA - SIMON BOLIVAR"/>
    <s v="SER"/>
    <s v="R"/>
    <s v="Inteconectado"/>
    <s v="PR1233"/>
    <s v="BT5B-R"/>
    <s v="De 0 a 30 kWh "/>
    <n v="72"/>
    <n v="421"/>
    <n v="538.80999999999995"/>
    <n v="-254.13"/>
  </r>
  <r>
    <x v="0"/>
    <x v="9"/>
    <s v="ELOR"/>
    <x v="11"/>
    <x v="216"/>
    <s v="S.E.R. PONAZA - SIMON BOLIVAR"/>
    <s v="SER"/>
    <s v="R"/>
    <s v="Inteconectado"/>
    <s v="PR1233"/>
    <s v="BT5B-R"/>
    <s v="De 30 a 100kWh"/>
    <n v="8"/>
    <n v="397"/>
    <n v="284.2"/>
    <n v="-144.88"/>
  </r>
  <r>
    <x v="0"/>
    <x v="9"/>
    <s v="ELOR"/>
    <x v="11"/>
    <x v="216"/>
    <s v="S.E.R. PONAZA - SIMON BOLIVAR"/>
    <s v="SER"/>
    <s v="R"/>
    <s v="Inteconectado"/>
    <s v="PR1233"/>
    <s v="BT5B-R"/>
    <s v="Mayor a 100kWh"/>
    <n v="2"/>
    <n v="433"/>
    <n v="444.72"/>
    <n v="12.51"/>
  </r>
  <r>
    <x v="0"/>
    <x v="9"/>
    <s v="ELOR"/>
    <x v="11"/>
    <x v="217"/>
    <s v="S.E.R. PONAZA - SHAMBUYACU"/>
    <s v="SER"/>
    <s v="R"/>
    <s v="Inteconectado"/>
    <s v="PR1233"/>
    <s v="BT5B-R"/>
    <s v="De 0 a 30 kWh "/>
    <n v="47"/>
    <n v="356"/>
    <n v="381.76"/>
    <n v="-214.84"/>
  </r>
  <r>
    <x v="0"/>
    <x v="9"/>
    <s v="ELOR"/>
    <x v="11"/>
    <x v="217"/>
    <s v="S.E.R. PONAZA - SHAMBUYACU"/>
    <s v="SER"/>
    <s v="R"/>
    <s v="Inteconectado"/>
    <s v="PR1233"/>
    <s v="BT5B-R"/>
    <s v="De 30 a 100kWh"/>
    <n v="4"/>
    <n v="184"/>
    <n v="127.99"/>
    <n v="-72.44"/>
  </r>
  <r>
    <x v="0"/>
    <x v="9"/>
    <s v="ELOR"/>
    <x v="11"/>
    <x v="218"/>
    <s v="S.E.R. PONAZA - TINGO DE PONAZA"/>
    <s v="SER"/>
    <s v="R"/>
    <s v="Inteconectado"/>
    <s v="PR1233"/>
    <s v="BT5B-R"/>
    <s v="De 0 a 30 kWh "/>
    <n v="84"/>
    <n v="1132"/>
    <n v="865.72"/>
    <n v="-683.27"/>
  </r>
  <r>
    <x v="0"/>
    <x v="9"/>
    <s v="ELOR"/>
    <x v="11"/>
    <x v="218"/>
    <s v="S.E.R. PONAZA - TINGO DE PONAZA"/>
    <s v="SER"/>
    <s v="R"/>
    <s v="Inteconectado"/>
    <s v="PR1233"/>
    <s v="BT5B-R"/>
    <s v="De 30 a 100kWh"/>
    <n v="55"/>
    <n v="3489"/>
    <n v="2693.55"/>
    <n v="-996.05"/>
  </r>
  <r>
    <x v="0"/>
    <x v="9"/>
    <s v="ELOR"/>
    <x v="11"/>
    <x v="218"/>
    <s v="S.E.R. PONAZA - TINGO DE PONAZA"/>
    <s v="SER"/>
    <s v="R"/>
    <s v="Inteconectado"/>
    <s v="PR1233"/>
    <s v="BT5B-R"/>
    <s v="Mayor a 100kWh"/>
    <n v="18"/>
    <n v="2746"/>
    <n v="2849.38"/>
    <n v="80.11"/>
  </r>
  <r>
    <x v="0"/>
    <x v="9"/>
    <s v="ELOR"/>
    <x v="11"/>
    <x v="219"/>
    <s v="S.E.R. PONAZA - VISTA ALEGRE"/>
    <s v="SER"/>
    <s v="R"/>
    <s v="Inteconectado"/>
    <s v="PR1233"/>
    <s v="BT5B-R"/>
    <s v="De 0 a 30 kWh "/>
    <n v="55"/>
    <n v="465"/>
    <n v="464.65"/>
    <n v="-280.67"/>
  </r>
  <r>
    <x v="0"/>
    <x v="9"/>
    <s v="ELOR"/>
    <x v="11"/>
    <x v="219"/>
    <s v="S.E.R. PONAZA - VISTA ALEGRE"/>
    <s v="SER"/>
    <s v="R"/>
    <s v="Inteconectado"/>
    <s v="PR1233"/>
    <s v="BT5B-R"/>
    <s v="De 30 a 100kWh"/>
    <n v="15"/>
    <n v="922"/>
    <n v="705.85"/>
    <n v="-271.64999999999998"/>
  </r>
  <r>
    <x v="0"/>
    <x v="9"/>
    <s v="ELOR"/>
    <x v="11"/>
    <x v="219"/>
    <s v="S.E.R. PONAZA - VISTA ALEGRE"/>
    <s v="SER"/>
    <s v="R"/>
    <s v="Inteconectado"/>
    <s v="PR1233"/>
    <s v="BT5B-R"/>
    <s v="Mayor a 100kWh"/>
    <n v="1"/>
    <n v="164"/>
    <n v="169.77"/>
    <n v="4.78"/>
  </r>
  <r>
    <x v="0"/>
    <x v="9"/>
    <s v="ELOR"/>
    <x v="11"/>
    <x v="220"/>
    <s v="S.E.R. IQUITOS ZONA SUR"/>
    <s v="SER"/>
    <s v="R"/>
    <s v="Aislado"/>
    <s v="PR0019"/>
    <s v="BT5B-R"/>
    <s v="De 0 a 30 kWh "/>
    <n v="804"/>
    <n v="8392"/>
    <n v="5492.13"/>
    <n v="-4187.88"/>
  </r>
  <r>
    <x v="0"/>
    <x v="9"/>
    <s v="ELOR"/>
    <x v="11"/>
    <x v="220"/>
    <s v="S.E.R. IQUITOS ZONA SUR"/>
    <s v="SER"/>
    <s v="R"/>
    <s v="Aislado"/>
    <s v="PR0019"/>
    <s v="BT5B-R"/>
    <s v="De 30 a 100kWh"/>
    <n v="577"/>
    <n v="33383"/>
    <n v="15891.67"/>
    <n v="-8673.41"/>
  </r>
  <r>
    <x v="0"/>
    <x v="9"/>
    <s v="ELOR"/>
    <x v="11"/>
    <x v="220"/>
    <s v="S.E.R. IQUITOS ZONA SUR"/>
    <s v="SER"/>
    <s v="R"/>
    <s v="Aislado"/>
    <s v="PR0019"/>
    <s v="BT5B-R"/>
    <s v="Mayor a 100kWh"/>
    <n v="198"/>
    <n v="37226"/>
    <n v="25019.45"/>
    <n v="0"/>
  </r>
  <r>
    <x v="0"/>
    <x v="9"/>
    <s v="ELOR"/>
    <x v="11"/>
    <x v="221"/>
    <s v="S.E.R. NUEVO CAMPEON y SAN ANDRES"/>
    <s v="SER"/>
    <s v="R"/>
    <s v="Aislado"/>
    <s v="PR0019"/>
    <s v="BT5B-R"/>
    <s v="De 0 a 30 kWh "/>
    <n v="36"/>
    <n v="419"/>
    <n v="252.22"/>
    <n v="-209.03"/>
  </r>
  <r>
    <x v="0"/>
    <x v="9"/>
    <s v="ELOR"/>
    <x v="11"/>
    <x v="221"/>
    <s v="S.E.R. NUEVO CAMPEON y SAN ANDRES"/>
    <s v="SER"/>
    <s v="R"/>
    <s v="Aislado"/>
    <s v="PR0019"/>
    <s v="BT5B-R"/>
    <s v="De 30 a 100kWh"/>
    <n v="8"/>
    <n v="342"/>
    <n v="142.94999999999999"/>
    <n v="-119.84"/>
  </r>
  <r>
    <x v="0"/>
    <x v="9"/>
    <s v="ELOR"/>
    <x v="11"/>
    <x v="221"/>
    <s v="S.E.R. NUEVO CAMPEON y SAN ANDRES"/>
    <s v="SER"/>
    <s v="R"/>
    <s v="Aislado"/>
    <s v="PR0019"/>
    <s v="BT5B-R"/>
    <s v="Mayor a 100kWh"/>
    <n v="1"/>
    <n v="116"/>
    <n v="80"/>
    <n v="0"/>
  </r>
  <r>
    <x v="0"/>
    <x v="9"/>
    <s v="ELOR"/>
    <x v="11"/>
    <x v="222"/>
    <s v="SER GRAN PERU"/>
    <s v="SER"/>
    <s v="R"/>
    <s v="Aislado"/>
    <s v="PR0019"/>
    <s v="BT5B-R"/>
    <s v="De 0 a 30 kWh "/>
    <n v="50"/>
    <n v="363"/>
    <n v="318.5"/>
    <n v="-181.19"/>
  </r>
  <r>
    <x v="0"/>
    <x v="9"/>
    <s v="ELOR"/>
    <x v="11"/>
    <x v="222"/>
    <s v="SER GRAN PERU"/>
    <s v="SER"/>
    <s v="R"/>
    <s v="Aislado"/>
    <s v="PR0019"/>
    <s v="BT5B-R"/>
    <s v="De 30 a 100kWh"/>
    <n v="1"/>
    <n v="32"/>
    <n v="10.95"/>
    <n v="-14.98"/>
  </r>
  <r>
    <x v="0"/>
    <x v="9"/>
    <s v="ELOR"/>
    <x v="11"/>
    <x v="223"/>
    <s v="EL ESTRECHO (PUTUMAYO)"/>
    <s v="SER"/>
    <s v="R"/>
    <s v="Aislado"/>
    <s v="PR0019"/>
    <s v="BT5B-R"/>
    <s v="De 0 a 30 kWh "/>
    <n v="290"/>
    <n v="3755"/>
    <n v="2086.4499999999998"/>
    <n v="-1873.91"/>
  </r>
  <r>
    <x v="0"/>
    <x v="9"/>
    <s v="ELOR"/>
    <x v="11"/>
    <x v="223"/>
    <s v="EL ESTRECHO (PUTUMAYO)"/>
    <s v="SER"/>
    <s v="R"/>
    <s v="Aislado"/>
    <s v="PR0019"/>
    <s v="BT5B-R"/>
    <s v="De 30 a 100kWh"/>
    <n v="228"/>
    <n v="13546"/>
    <n v="6519.79"/>
    <n v="-3415.44"/>
  </r>
  <r>
    <x v="0"/>
    <x v="9"/>
    <s v="ELOR"/>
    <x v="11"/>
    <x v="223"/>
    <s v="EL ESTRECHO (PUTUMAYO)"/>
    <s v="SER"/>
    <s v="R"/>
    <s v="Aislado"/>
    <s v="PR0019"/>
    <s v="BT5B-R"/>
    <s v="Mayor a 100kWh"/>
    <n v="100"/>
    <n v="22226"/>
    <n v="14841.15"/>
    <n v="0"/>
  </r>
  <r>
    <x v="0"/>
    <x v="9"/>
    <s v="ELOR"/>
    <x v="11"/>
    <x v="224"/>
    <s v="SER SAN FRANCISCO"/>
    <s v="SER"/>
    <s v="R"/>
    <s v="Aislado"/>
    <s v="PR0019"/>
    <s v="BT5B-R"/>
    <s v="De 0 a 30 kWh "/>
    <n v="696"/>
    <n v="7114"/>
    <n v="4732.57"/>
    <n v="-3550.32"/>
  </r>
  <r>
    <x v="0"/>
    <x v="9"/>
    <s v="ELOR"/>
    <x v="11"/>
    <x v="224"/>
    <s v="SER SAN FRANCISCO"/>
    <s v="SER"/>
    <s v="R"/>
    <s v="Aislado"/>
    <s v="PR0019"/>
    <s v="BT5B-R"/>
    <s v="De 30 a 100kWh"/>
    <n v="222"/>
    <n v="11614"/>
    <n v="5333.82"/>
    <n v="-3325.56"/>
  </r>
  <r>
    <x v="0"/>
    <x v="9"/>
    <s v="ELOR"/>
    <x v="11"/>
    <x v="224"/>
    <s v="SER SAN FRANCISCO"/>
    <s v="SER"/>
    <s v="R"/>
    <s v="Aislado"/>
    <s v="PR0019"/>
    <s v="BT5B-R"/>
    <s v="Mayor a 100kWh"/>
    <n v="34"/>
    <n v="5224"/>
    <n v="3544.12"/>
    <n v="0"/>
  </r>
  <r>
    <x v="0"/>
    <x v="9"/>
    <s v="ELOR"/>
    <x v="11"/>
    <x v="225"/>
    <s v="SER MAYORUNA"/>
    <s v="SER"/>
    <s v="R"/>
    <s v="Aislado"/>
    <s v="PR0019"/>
    <s v="BT5B-R"/>
    <s v="De 0 a 30 kWh "/>
    <n v="1003"/>
    <n v="9347"/>
    <n v="6688.91"/>
    <n v="-4664.71"/>
  </r>
  <r>
    <x v="0"/>
    <x v="9"/>
    <s v="ELOR"/>
    <x v="11"/>
    <x v="225"/>
    <s v="SER MAYORUNA"/>
    <s v="SER"/>
    <s v="R"/>
    <s v="Aislado"/>
    <s v="PR0019"/>
    <s v="BT5B-R"/>
    <s v="De 30 a 100kWh"/>
    <n v="315"/>
    <n v="17328"/>
    <n v="8114.77"/>
    <n v="-4718.7"/>
  </r>
  <r>
    <x v="0"/>
    <x v="9"/>
    <s v="ELOR"/>
    <x v="11"/>
    <x v="225"/>
    <s v="SER MAYORUNA"/>
    <s v="SER"/>
    <s v="R"/>
    <s v="Aislado"/>
    <s v="PR0019"/>
    <s v="BT5B-R"/>
    <s v="Mayor a 100kWh"/>
    <n v="64"/>
    <n v="11438"/>
    <n v="7704.28"/>
    <n v="0"/>
  </r>
  <r>
    <x v="0"/>
    <x v="9"/>
    <s v="ELOR"/>
    <x v="11"/>
    <x v="337"/>
    <s v="S.E.R. ISLA SANTA ROSA"/>
    <s v="SER"/>
    <s v="R"/>
    <s v="Aislado"/>
    <s v="PR0019"/>
    <s v="BT5B-R"/>
    <s v="De 0 a 30 kWh "/>
    <n v="172"/>
    <n v="2025"/>
    <n v="1208.23"/>
    <n v="-1010.43"/>
  </r>
  <r>
    <x v="0"/>
    <x v="9"/>
    <s v="ELOR"/>
    <x v="11"/>
    <x v="337"/>
    <s v="S.E.R. ISLA SANTA ROSA"/>
    <s v="SER"/>
    <s v="R"/>
    <s v="Aislado"/>
    <s v="PR0019"/>
    <s v="BT5B-R"/>
    <s v="De 30 a 100kWh"/>
    <n v="80"/>
    <n v="4330"/>
    <n v="2015.3"/>
    <n v="-1198.4000000000001"/>
  </r>
  <r>
    <x v="0"/>
    <x v="9"/>
    <s v="ELOR"/>
    <x v="11"/>
    <x v="337"/>
    <s v="S.E.R. ISLA SANTA ROSA"/>
    <s v="SER"/>
    <s v="R"/>
    <s v="Aislado"/>
    <s v="PR0019"/>
    <s v="BT5B-R"/>
    <s v="Mayor a 100kWh"/>
    <n v="82"/>
    <n v="21080"/>
    <n v="14007.58"/>
    <n v="0"/>
  </r>
  <r>
    <x v="0"/>
    <x v="9"/>
    <s v="ELOR"/>
    <x v="11"/>
    <x v="226"/>
    <s v="San Ignacio Rural"/>
    <s v="SER"/>
    <s v="R"/>
    <s v="Inteconectado"/>
    <s v="SR0097"/>
    <s v="BT5B-R"/>
    <s v="De 0 a 30 kWh "/>
    <n v="7007"/>
    <n v="73923.39"/>
    <n v="45944.639999999999"/>
    <n v="-34672.51"/>
  </r>
  <r>
    <x v="0"/>
    <x v="9"/>
    <s v="ELOR"/>
    <x v="11"/>
    <x v="226"/>
    <s v="San Ignacio Rural"/>
    <s v="SER"/>
    <s v="R"/>
    <s v="Inteconectado"/>
    <s v="SR0097"/>
    <s v="BT5B-R"/>
    <s v="De 30 a 100kWh"/>
    <n v="1967"/>
    <n v="105353.21"/>
    <n v="46153.65"/>
    <n v="-27694.61"/>
  </r>
  <r>
    <x v="0"/>
    <x v="9"/>
    <s v="ELOR"/>
    <x v="11"/>
    <x v="226"/>
    <s v="San Ignacio Rural"/>
    <s v="SER"/>
    <s v="R"/>
    <s v="Inteconectado"/>
    <s v="SR0097"/>
    <s v="BT5B-R"/>
    <s v="Mayor a 100kWh"/>
    <n v="255"/>
    <n v="39391.19"/>
    <n v="25082.74"/>
    <n v="70.349999999999994"/>
  </r>
  <r>
    <x v="0"/>
    <x v="9"/>
    <s v="ELOR"/>
    <x v="11"/>
    <x v="227"/>
    <s v="Sistema Electrico Rural Pucará"/>
    <s v="SER"/>
    <s v="R"/>
    <s v="Inteconectado"/>
    <s v="PR0099"/>
    <s v="BT5B-R"/>
    <s v="De 0 a 30 kWh "/>
    <n v="1682"/>
    <n v="13662.66"/>
    <n v="10927.71"/>
    <n v="-6817.4"/>
  </r>
  <r>
    <x v="0"/>
    <x v="9"/>
    <s v="ELOR"/>
    <x v="11"/>
    <x v="227"/>
    <s v="Sistema Electrico Rural Pucará"/>
    <s v="SER"/>
    <s v="R"/>
    <s v="Inteconectado"/>
    <s v="PR0099"/>
    <s v="BT5B-R"/>
    <s v="De 30 a 100kWh"/>
    <n v="307"/>
    <n v="16748.72"/>
    <n v="7824.37"/>
    <n v="-4600.33"/>
  </r>
  <r>
    <x v="0"/>
    <x v="9"/>
    <s v="ELOR"/>
    <x v="11"/>
    <x v="227"/>
    <s v="Sistema Electrico Rural Pucará"/>
    <s v="SER"/>
    <s v="R"/>
    <s v="Inteconectado"/>
    <s v="PR0099"/>
    <s v="BT5B-R"/>
    <s v="Mayor a 100kWh"/>
    <n v="39"/>
    <n v="7941.45"/>
    <n v="5324.19"/>
    <n v="0"/>
  </r>
  <r>
    <x v="0"/>
    <x v="9"/>
    <s v="ELOR"/>
    <x v="11"/>
    <x v="228"/>
    <s v="Sistema Electrico Rural Bagua - Jaen Rural"/>
    <s v="SER"/>
    <s v="R"/>
    <s v="Inteconectado"/>
    <s v="SR0097"/>
    <s v="BT5B-R"/>
    <s v="De 0 a 30 kWh "/>
    <n v="10221"/>
    <n v="83891.64"/>
    <n v="63757.54"/>
    <n v="-39345.58"/>
  </r>
  <r>
    <x v="0"/>
    <x v="9"/>
    <s v="ELOR"/>
    <x v="11"/>
    <x v="228"/>
    <s v="Sistema Electrico Rural Bagua - Jaen Rural"/>
    <s v="SER"/>
    <s v="R"/>
    <s v="Inteconectado"/>
    <s v="SR0097"/>
    <s v="BT5B-R"/>
    <s v="De 30 a 100kWh"/>
    <n v="2532"/>
    <n v="140913.09"/>
    <n v="62627.58"/>
    <n v="-35640.31"/>
  </r>
  <r>
    <x v="0"/>
    <x v="9"/>
    <s v="ELOR"/>
    <x v="11"/>
    <x v="228"/>
    <s v="Sistema Electrico Rural Bagua - Jaen Rural"/>
    <s v="SER"/>
    <s v="R"/>
    <s v="Inteconectado"/>
    <s v="SR0097"/>
    <s v="BT5B-R"/>
    <s v="Mayor a 100kWh"/>
    <n v="564"/>
    <n v="119331.62"/>
    <n v="75089.09"/>
    <n v="42.21"/>
  </r>
  <r>
    <x v="0"/>
    <x v="9"/>
    <s v="ELOR"/>
    <x v="11"/>
    <x v="229"/>
    <s v="Sistema Eléctrico Rural Chachapoyas Rural"/>
    <s v="SER"/>
    <s v="R"/>
    <s v="Aislado"/>
    <s v="PL1226"/>
    <s v="BT5B-R"/>
    <s v="De 0 a 30 kWh "/>
    <n v="1049"/>
    <n v="7101.32"/>
    <n v="6610.55"/>
    <n v="-3543.94"/>
  </r>
  <r>
    <x v="0"/>
    <x v="9"/>
    <s v="ELOR"/>
    <x v="11"/>
    <x v="229"/>
    <s v="Sistema Eléctrico Rural Chachapoyas Rural"/>
    <s v="SER"/>
    <s v="R"/>
    <s v="Aislado"/>
    <s v="PL1226"/>
    <s v="BT5B-R"/>
    <s v="De 30 a 100kWh"/>
    <n v="64"/>
    <n v="3009.28"/>
    <n v="1319.69"/>
    <n v="-960.5"/>
  </r>
  <r>
    <x v="0"/>
    <x v="9"/>
    <s v="ELOR"/>
    <x v="11"/>
    <x v="229"/>
    <s v="Sistema Eléctrico Rural Chachapoyas Rural"/>
    <s v="SER"/>
    <s v="R"/>
    <s v="Aislado"/>
    <s v="PL1226"/>
    <s v="BT5B-R"/>
    <s v="Mayor a 100kWh"/>
    <n v="5"/>
    <n v="746.8"/>
    <n v="508.05"/>
    <n v="0"/>
  </r>
  <r>
    <x v="0"/>
    <x v="9"/>
    <s v="ELPU"/>
    <x v="12"/>
    <x v="230"/>
    <s v="Juliaca"/>
    <s v="2"/>
    <s v="U"/>
    <s v="Inteconectado"/>
    <s v="PL0025"/>
    <s v="BT5B-R"/>
    <s v="De 0 a 30 kWh "/>
    <n v="31798"/>
    <n v="384565"/>
    <n v="266813.28999999998"/>
    <n v="-57339.040000000001"/>
  </r>
  <r>
    <x v="0"/>
    <x v="9"/>
    <s v="ELPU"/>
    <x v="12"/>
    <x v="230"/>
    <s v="Juliaca"/>
    <s v="2"/>
    <s v="U"/>
    <s v="Inteconectado"/>
    <s v="PL0025"/>
    <s v="BT5B-R"/>
    <s v="De 30 a 100kWh"/>
    <n v="29997"/>
    <n v="1743533"/>
    <n v="995184.22"/>
    <n v="-134086.59"/>
  </r>
  <r>
    <x v="0"/>
    <x v="9"/>
    <s v="ELPU"/>
    <x v="12"/>
    <x v="230"/>
    <s v="Juliaca"/>
    <s v="2"/>
    <s v="U"/>
    <s v="Inteconectado"/>
    <s v="PL0025"/>
    <s v="BT5B-R"/>
    <s v="Mayor a 100kWh"/>
    <n v="12047"/>
    <n v="2515008"/>
    <n v="1580697.97"/>
    <n v="44593.71"/>
  </r>
  <r>
    <x v="0"/>
    <x v="9"/>
    <s v="ELPU"/>
    <x v="12"/>
    <x v="231"/>
    <s v="Puno"/>
    <s v="2"/>
    <s v="U"/>
    <s v="Inteconectado"/>
    <s v="PL0026"/>
    <s v="BT5B-R"/>
    <s v="De 0 a 30 kWh "/>
    <n v="11532"/>
    <n v="144080"/>
    <n v="98991"/>
    <n v="-21549.56"/>
  </r>
  <r>
    <x v="0"/>
    <x v="9"/>
    <s v="ELPU"/>
    <x v="12"/>
    <x v="231"/>
    <s v="Puno"/>
    <s v="2"/>
    <s v="U"/>
    <s v="Inteconectado"/>
    <s v="PL0026"/>
    <s v="BT5B-R"/>
    <s v="De 30 a 100kWh"/>
    <n v="14872"/>
    <n v="904800"/>
    <n v="518762.91"/>
    <n v="-66775.28"/>
  </r>
  <r>
    <x v="0"/>
    <x v="9"/>
    <s v="ELPU"/>
    <x v="12"/>
    <x v="231"/>
    <s v="Puno"/>
    <s v="2"/>
    <s v="U"/>
    <s v="Inteconectado"/>
    <s v="PL0026"/>
    <s v="BT5B-R"/>
    <s v="Mayor a 100kWh"/>
    <n v="7579"/>
    <n v="1458793"/>
    <n v="920863.77"/>
    <n v="25918.86"/>
  </r>
  <r>
    <x v="0"/>
    <x v="9"/>
    <s v="ELPU"/>
    <x v="12"/>
    <x v="232"/>
    <s v="Azángaro"/>
    <s v="3"/>
    <s v="U"/>
    <s v="Inteconectado"/>
    <s v="PL0027"/>
    <s v="BT5B-R"/>
    <s v="De 0 a 30 kWh "/>
    <n v="7846"/>
    <n v="74934"/>
    <n v="58378.45"/>
    <n v="-11434.76"/>
  </r>
  <r>
    <x v="0"/>
    <x v="9"/>
    <s v="ELPU"/>
    <x v="12"/>
    <x v="232"/>
    <s v="Azángaro"/>
    <s v="3"/>
    <s v="U"/>
    <s v="Inteconectado"/>
    <s v="PL0027"/>
    <s v="BT5B-R"/>
    <s v="De 30 a 100kWh"/>
    <n v="3094"/>
    <n v="172209"/>
    <n v="100411.39"/>
    <n v="-14170.52"/>
  </r>
  <r>
    <x v="0"/>
    <x v="9"/>
    <s v="ELPU"/>
    <x v="12"/>
    <x v="232"/>
    <s v="Azángaro"/>
    <s v="3"/>
    <s v="U"/>
    <s v="Inteconectado"/>
    <s v="PL0027"/>
    <s v="BT5B-R"/>
    <s v="Mayor a 100kWh"/>
    <n v="1353"/>
    <n v="373959"/>
    <n v="239047.07"/>
    <n v="6740.91"/>
  </r>
  <r>
    <x v="0"/>
    <x v="9"/>
    <s v="ELPU"/>
    <x v="12"/>
    <x v="233"/>
    <s v="Antauta"/>
    <s v="4"/>
    <s v="R"/>
    <s v="Inteconectado"/>
    <s v="PL0028"/>
    <s v="BT5B-R"/>
    <s v="De 0 a 30 kWh "/>
    <n v="1873"/>
    <n v="23178"/>
    <n v="12681.28"/>
    <n v="-9626.27"/>
  </r>
  <r>
    <x v="0"/>
    <x v="9"/>
    <s v="ELPU"/>
    <x v="12"/>
    <x v="233"/>
    <s v="Antauta"/>
    <s v="4"/>
    <s v="R"/>
    <s v="Inteconectado"/>
    <s v="PL0028"/>
    <s v="BT5B-R"/>
    <s v="De 30 a 100kWh"/>
    <n v="1005"/>
    <n v="51780"/>
    <n v="25807.52"/>
    <n v="-12522.3"/>
  </r>
  <r>
    <x v="0"/>
    <x v="9"/>
    <s v="ELPU"/>
    <x v="12"/>
    <x v="233"/>
    <s v="Antauta"/>
    <s v="4"/>
    <s v="R"/>
    <s v="Inteconectado"/>
    <s v="PL0028"/>
    <s v="BT5B-R"/>
    <s v="Mayor a 100kWh"/>
    <n v="262"/>
    <n v="107361"/>
    <n v="74978.64"/>
    <n v="2109.08"/>
  </r>
  <r>
    <x v="0"/>
    <x v="9"/>
    <s v="ELPU"/>
    <x v="12"/>
    <x v="234"/>
    <s v="Ayaviri"/>
    <s v="4"/>
    <s v="R"/>
    <s v="Inteconectado"/>
    <s v="PL0029"/>
    <s v="BT5B-R"/>
    <s v="De 0 a 30 kWh "/>
    <n v="9165"/>
    <n v="96826"/>
    <n v="57909.96"/>
    <n v="-40343.64"/>
  </r>
  <r>
    <x v="0"/>
    <x v="9"/>
    <s v="ELPU"/>
    <x v="12"/>
    <x v="234"/>
    <s v="Ayaviri"/>
    <s v="4"/>
    <s v="R"/>
    <s v="Inteconectado"/>
    <s v="PL0029"/>
    <s v="BT5B-R"/>
    <s v="De 30 a 100kWh"/>
    <n v="2716"/>
    <n v="135855"/>
    <n v="67176.210000000006"/>
    <n v="-33950"/>
  </r>
  <r>
    <x v="0"/>
    <x v="9"/>
    <s v="ELPU"/>
    <x v="12"/>
    <x v="234"/>
    <s v="Ayaviri"/>
    <s v="4"/>
    <s v="R"/>
    <s v="Inteconectado"/>
    <s v="PL0029"/>
    <s v="BT5B-R"/>
    <s v="Mayor a 100kWh"/>
    <n v="374"/>
    <n v="105250"/>
    <n v="73746.89"/>
    <n v="1665"/>
  </r>
  <r>
    <x v="0"/>
    <x v="9"/>
    <s v="ELPU"/>
    <x v="12"/>
    <x v="235"/>
    <s v="Ilave-Pomata"/>
    <s v="6"/>
    <s v="R"/>
    <s v="Inteconectado"/>
    <s v="PL0030"/>
    <s v="BT5B-R"/>
    <s v="De 0 a 30 kWh "/>
    <n v="30795"/>
    <n v="233056"/>
    <n v="186709.38"/>
    <n v="-108197.65"/>
  </r>
  <r>
    <x v="0"/>
    <x v="9"/>
    <s v="ELPU"/>
    <x v="12"/>
    <x v="235"/>
    <s v="Ilave-Pomata"/>
    <s v="6"/>
    <s v="R"/>
    <s v="Inteconectado"/>
    <s v="PL0030"/>
    <s v="BT5B-R"/>
    <s v="De 30 a 100kWh"/>
    <n v="5694"/>
    <n v="292168"/>
    <n v="161757.20000000001"/>
    <n v="-79317.42"/>
  </r>
  <r>
    <x v="0"/>
    <x v="9"/>
    <s v="ELPU"/>
    <x v="12"/>
    <x v="235"/>
    <s v="Ilave-Pomata"/>
    <s v="6"/>
    <s v="R"/>
    <s v="Inteconectado"/>
    <s v="PL0030"/>
    <s v="BT5B-R"/>
    <s v="Mayor a 100kWh"/>
    <n v="1010"/>
    <n v="223354"/>
    <n v="176014.04"/>
    <n v="4817.34"/>
  </r>
  <r>
    <x v="0"/>
    <x v="9"/>
    <s v="ELPU"/>
    <x v="12"/>
    <x v="236"/>
    <s v="San Gabán"/>
    <s v="5"/>
    <s v="R"/>
    <s v="Inteconectado"/>
    <s v="PL0220"/>
    <s v="BT5B-R"/>
    <s v="De 0 a 30 kWh "/>
    <n v="299"/>
    <n v="3757"/>
    <n v="2215.8000000000002"/>
    <n v="-1731.53"/>
  </r>
  <r>
    <x v="0"/>
    <x v="9"/>
    <s v="ELPU"/>
    <x v="12"/>
    <x v="236"/>
    <s v="San Gabán"/>
    <s v="5"/>
    <s v="R"/>
    <s v="Inteconectado"/>
    <s v="PL0220"/>
    <s v="BT5B-R"/>
    <s v="De 30 a 100kWh"/>
    <n v="244"/>
    <n v="13174"/>
    <n v="7362.76"/>
    <n v="-3374.52"/>
  </r>
  <r>
    <x v="0"/>
    <x v="9"/>
    <s v="ELPU"/>
    <x v="12"/>
    <x v="236"/>
    <s v="San Gabán"/>
    <s v="5"/>
    <s v="R"/>
    <s v="Inteconectado"/>
    <s v="PL0220"/>
    <s v="BT5B-R"/>
    <s v="Mayor a 100kWh"/>
    <n v="53"/>
    <n v="9260"/>
    <n v="7294.41"/>
    <n v="205.86"/>
  </r>
  <r>
    <x v="0"/>
    <x v="9"/>
    <s v="ELPU"/>
    <x v="12"/>
    <x v="237"/>
    <s v="Azángaro Rural"/>
    <s v="5"/>
    <s v="R"/>
    <s v="Inteconectado"/>
    <s v="PL0237"/>
    <s v="BT5B-R"/>
    <s v="De 0 a 30 kWh "/>
    <n v="26333"/>
    <n v="193254"/>
    <n v="156675.79"/>
    <n v="-89807.58"/>
  </r>
  <r>
    <x v="0"/>
    <x v="9"/>
    <s v="ELPU"/>
    <x v="12"/>
    <x v="237"/>
    <s v="Azángaro Rural"/>
    <s v="5"/>
    <s v="R"/>
    <s v="Inteconectado"/>
    <s v="PL0237"/>
    <s v="BT5B-R"/>
    <s v="De 30 a 100kWh"/>
    <n v="3967"/>
    <n v="199678"/>
    <n v="109709.79"/>
    <n v="-55299.98"/>
  </r>
  <r>
    <x v="0"/>
    <x v="9"/>
    <s v="ELPU"/>
    <x v="12"/>
    <x v="237"/>
    <s v="Azángaro Rural"/>
    <s v="5"/>
    <s v="R"/>
    <s v="Inteconectado"/>
    <s v="PL0237"/>
    <s v="BT5B-R"/>
    <s v="Mayor a 100kWh"/>
    <n v="524"/>
    <n v="119227"/>
    <n v="94052.17"/>
    <n v="2644.88"/>
  </r>
  <r>
    <x v="0"/>
    <x v="9"/>
    <s v="ELPU"/>
    <x v="12"/>
    <x v="238"/>
    <s v="Juliaca Rural"/>
    <s v="6"/>
    <s v="R"/>
    <s v="Inteconectado"/>
    <s v="PL0238"/>
    <s v="BT5B-R"/>
    <s v="De 0 a 30 kWh "/>
    <n v="15656"/>
    <n v="128400"/>
    <n v="97744.83"/>
    <n v="-59585.78"/>
  </r>
  <r>
    <x v="0"/>
    <x v="9"/>
    <s v="ELPU"/>
    <x v="12"/>
    <x v="238"/>
    <s v="Juliaca Rural"/>
    <s v="6"/>
    <s v="R"/>
    <s v="Inteconectado"/>
    <s v="PL0238"/>
    <s v="BT5B-R"/>
    <s v="De 30 a 100kWh"/>
    <n v="2166"/>
    <n v="117355"/>
    <n v="66174.58"/>
    <n v="-30150.720000000001"/>
  </r>
  <r>
    <x v="0"/>
    <x v="9"/>
    <s v="ELPU"/>
    <x v="12"/>
    <x v="238"/>
    <s v="Juliaca Rural"/>
    <s v="6"/>
    <s v="R"/>
    <s v="Inteconectado"/>
    <s v="PL0238"/>
    <s v="BT5B-R"/>
    <s v="Mayor a 100kWh"/>
    <n v="203"/>
    <n v="57028"/>
    <n v="44744.639999999999"/>
    <n v="1259.8599999999999"/>
  </r>
  <r>
    <x v="0"/>
    <x v="9"/>
    <s v="ELPU"/>
    <x v="12"/>
    <x v="239"/>
    <s v="Puno Baja Densidad"/>
    <s v="5"/>
    <s v="R"/>
    <s v="Inteconectado"/>
    <s v="PL0239"/>
    <s v="BT5B-R"/>
    <s v="De 0 a 30 kWh "/>
    <n v="4459"/>
    <n v="32523"/>
    <n v="26510.97"/>
    <n v="-15169.17"/>
  </r>
  <r>
    <x v="0"/>
    <x v="9"/>
    <s v="ELPU"/>
    <x v="12"/>
    <x v="239"/>
    <s v="Puno Baja Densidad"/>
    <s v="5"/>
    <s v="R"/>
    <s v="Inteconectado"/>
    <s v="PL0239"/>
    <s v="BT5B-R"/>
    <s v="De 30 a 100kWh"/>
    <n v="582"/>
    <n v="29371"/>
    <n v="16200.65"/>
    <n v="-8142.18"/>
  </r>
  <r>
    <x v="0"/>
    <x v="9"/>
    <s v="ELPU"/>
    <x v="12"/>
    <x v="239"/>
    <s v="Puno Baja Densidad"/>
    <s v="5"/>
    <s v="R"/>
    <s v="Inteconectado"/>
    <s v="PL0239"/>
    <s v="BT5B-R"/>
    <s v="Mayor a 100kWh"/>
    <n v="90"/>
    <n v="19249"/>
    <n v="15257.97"/>
    <n v="429.58"/>
  </r>
  <r>
    <x v="0"/>
    <x v="9"/>
    <s v="ELPU"/>
    <x v="12"/>
    <x v="240"/>
    <s v="SER ILAVE POMATA"/>
    <s v="SER"/>
    <s v="R"/>
    <s v="Inteconectado"/>
    <s v="PR0026"/>
    <s v="BT5B-R"/>
    <s v="De 0 a 30 kWh "/>
    <n v="1431"/>
    <n v="1806"/>
    <n v="7983.94"/>
    <n v="-978.81"/>
  </r>
  <r>
    <x v="0"/>
    <x v="9"/>
    <s v="ELPU"/>
    <x v="12"/>
    <x v="240"/>
    <s v="SER ILAVE POMATA"/>
    <s v="SER"/>
    <s v="R"/>
    <s v="Inteconectado"/>
    <s v="PR0026"/>
    <s v="BT5B-R"/>
    <s v="De 30 a 100kWh"/>
    <n v="28"/>
    <n v="1482"/>
    <n v="984.87"/>
    <n v="-455.28"/>
  </r>
  <r>
    <x v="0"/>
    <x v="9"/>
    <s v="ELPU"/>
    <x v="12"/>
    <x v="240"/>
    <s v="SER ILAVE POMATA"/>
    <s v="SER"/>
    <s v="R"/>
    <s v="Inteconectado"/>
    <s v="PR0026"/>
    <s v="BT5B-R"/>
    <s v="Mayor a 100kWh"/>
    <n v="3"/>
    <n v="421"/>
    <n v="394.67"/>
    <n v="11.14"/>
  </r>
  <r>
    <x v="0"/>
    <x v="9"/>
    <s v="ELPU"/>
    <x v="12"/>
    <x v="241"/>
    <s v="Sistema Eléctrico Rural  Azángaro"/>
    <s v="SER"/>
    <s v="R"/>
    <s v="Inteconectado"/>
    <s v="PR0027"/>
    <s v="BT5B-R"/>
    <s v="De 0 a 30 kWh "/>
    <n v="7740"/>
    <n v="32785"/>
    <n v="50793.61"/>
    <n v="-17712.61"/>
  </r>
  <r>
    <x v="0"/>
    <x v="9"/>
    <s v="ELPU"/>
    <x v="12"/>
    <x v="241"/>
    <s v="Sistema Eléctrico Rural  Azángaro"/>
    <s v="SER"/>
    <s v="R"/>
    <s v="Inteconectado"/>
    <s v="PR0027"/>
    <s v="BT5B-R"/>
    <s v="De 30 a 100kWh"/>
    <n v="424"/>
    <n v="22278"/>
    <n v="14733.01"/>
    <n v="-6873.04"/>
  </r>
  <r>
    <x v="0"/>
    <x v="9"/>
    <s v="ELPU"/>
    <x v="12"/>
    <x v="241"/>
    <s v="Sistema Eléctrico Rural  Azángaro"/>
    <s v="SER"/>
    <s v="R"/>
    <s v="Inteconectado"/>
    <s v="PR0027"/>
    <s v="BT5B-R"/>
    <s v="Mayor a 100kWh"/>
    <n v="54"/>
    <n v="9818"/>
    <n v="9092.5400000000009"/>
    <n v="256.52999999999997"/>
  </r>
  <r>
    <x v="0"/>
    <x v="9"/>
    <s v="ELPU"/>
    <x v="12"/>
    <x v="242"/>
    <s v="Sistema Eléctrico Rural  Ayaviri"/>
    <s v="SER"/>
    <s v="R"/>
    <s v="Inteconectado"/>
    <s v="PR0029"/>
    <s v="BT5B-R"/>
    <s v="De 0 a 30 kWh "/>
    <n v="3656"/>
    <n v="12350"/>
    <n v="22964.45"/>
    <n v="-6690.31"/>
  </r>
  <r>
    <x v="0"/>
    <x v="9"/>
    <s v="ELPU"/>
    <x v="12"/>
    <x v="242"/>
    <s v="Sistema Eléctrico Rural  Ayaviri"/>
    <s v="SER"/>
    <s v="R"/>
    <s v="Inteconectado"/>
    <s v="PR0029"/>
    <s v="BT5B-R"/>
    <s v="De 30 a 100kWh"/>
    <n v="84"/>
    <n v="4424"/>
    <n v="2933.66"/>
    <n v="-1365"/>
  </r>
  <r>
    <x v="0"/>
    <x v="9"/>
    <s v="ELPU"/>
    <x v="12"/>
    <x v="242"/>
    <s v="Sistema Eléctrico Rural  Ayaviri"/>
    <s v="SER"/>
    <s v="R"/>
    <s v="Inteconectado"/>
    <s v="PR0029"/>
    <s v="BT5B-R"/>
    <s v="Mayor a 100kWh"/>
    <n v="10"/>
    <n v="3528"/>
    <n v="3224.78"/>
    <n v="90.76"/>
  </r>
  <r>
    <x v="0"/>
    <x v="9"/>
    <s v="ELPU"/>
    <x v="12"/>
    <x v="243"/>
    <s v="Sistema Eléctrico Rural  Juliaca"/>
    <s v="SER"/>
    <s v="R"/>
    <s v="Inteconectado"/>
    <s v="PR0025"/>
    <s v="BT5B-R"/>
    <s v="De 0 a 30 kWh "/>
    <n v="3936"/>
    <n v="19457"/>
    <n v="26770.15"/>
    <n v="-10543.51"/>
  </r>
  <r>
    <x v="0"/>
    <x v="9"/>
    <s v="ELPU"/>
    <x v="12"/>
    <x v="243"/>
    <s v="Sistema Eléctrico Rural  Juliaca"/>
    <s v="SER"/>
    <s v="R"/>
    <s v="Inteconectado"/>
    <s v="PR0025"/>
    <s v="BT5B-R"/>
    <s v="De 30 a 100kWh"/>
    <n v="285"/>
    <n v="17101"/>
    <n v="11782.78"/>
    <n v="-4634.1000000000004"/>
  </r>
  <r>
    <x v="0"/>
    <x v="9"/>
    <s v="ELPU"/>
    <x v="12"/>
    <x v="243"/>
    <s v="Sistema Eléctrico Rural  Juliaca"/>
    <s v="SER"/>
    <s v="R"/>
    <s v="Inteconectado"/>
    <s v="PR0025"/>
    <s v="BT5B-R"/>
    <s v="Mayor a 100kWh"/>
    <n v="17"/>
    <n v="3870"/>
    <n v="3570.58"/>
    <n v="100.46"/>
  </r>
  <r>
    <x v="0"/>
    <x v="9"/>
    <s v="ELPU"/>
    <x v="12"/>
    <x v="244"/>
    <s v="Sistema Eléctrico Rural Antauta"/>
    <s v="SER"/>
    <s v="R"/>
    <s v="Inteconectado"/>
    <s v="PR0029"/>
    <s v="BT5B-R"/>
    <s v="De 0 a 30 kWh "/>
    <n v="446"/>
    <n v="1501"/>
    <n v="2798.36"/>
    <n v="-810.92"/>
  </r>
  <r>
    <x v="0"/>
    <x v="9"/>
    <s v="ELPU"/>
    <x v="12"/>
    <x v="244"/>
    <s v="Sistema Eléctrico Rural Antauta"/>
    <s v="SER"/>
    <s v="R"/>
    <s v="Inteconectado"/>
    <s v="PR0029"/>
    <s v="BT5B-R"/>
    <s v="De 30 a 100kWh"/>
    <n v="20"/>
    <n v="1100"/>
    <n v="737.79"/>
    <n v="-324.2"/>
  </r>
  <r>
    <x v="0"/>
    <x v="9"/>
    <s v="ELPU"/>
    <x v="12"/>
    <x v="244"/>
    <s v="Sistema Eléctrico Rural Antauta"/>
    <s v="SER"/>
    <s v="R"/>
    <s v="Inteconectado"/>
    <s v="PR0029"/>
    <s v="BT5B-R"/>
    <s v="Mayor a 100kWh"/>
    <n v="30"/>
    <n v="5622"/>
    <n v="5201.6499999999996"/>
    <n v="146.74"/>
  </r>
  <r>
    <x v="0"/>
    <x v="9"/>
    <s v="ELPU"/>
    <x v="12"/>
    <x v="345"/>
    <s v="SER SAN GABAN"/>
    <s v="SER"/>
    <s v="R"/>
    <s v="Inteconectado"/>
    <s v="PR0020"/>
    <s v="BT5B-R"/>
    <s v="De 0 a 30 kWh "/>
    <n v="89"/>
    <n v="101"/>
    <n v="492.55"/>
    <n v="-54.48"/>
  </r>
  <r>
    <x v="0"/>
    <x v="9"/>
    <s v="ELPU"/>
    <x v="12"/>
    <x v="345"/>
    <s v="SER SAN GABAN"/>
    <s v="SER"/>
    <s v="R"/>
    <s v="Inteconectado"/>
    <s v="PR0020"/>
    <s v="BT5B-R"/>
    <s v="De 30 a 100kWh"/>
    <n v="2"/>
    <n v="114"/>
    <n v="76.8"/>
    <n v="-32.200000000000003"/>
  </r>
  <r>
    <x v="0"/>
    <x v="9"/>
    <s v="ELS"/>
    <x v="13"/>
    <x v="245"/>
    <s v="Ilo"/>
    <s v="3"/>
    <s v="U"/>
    <s v="Inteconectado"/>
    <s v="PL0110"/>
    <s v="BT5B-R"/>
    <s v="De 0 a 30 kWh "/>
    <n v="5301"/>
    <n v="50953.81"/>
    <n v="36655.599999999999"/>
    <n v="-6793.38"/>
  </r>
  <r>
    <x v="0"/>
    <x v="9"/>
    <s v="ELS"/>
    <x v="13"/>
    <x v="245"/>
    <s v="Ilo"/>
    <s v="3"/>
    <s v="U"/>
    <s v="Inteconectado"/>
    <s v="PL0110"/>
    <s v="BT5B-R"/>
    <s v="De 30 a 100kWh"/>
    <n v="8972"/>
    <n v="595151"/>
    <n v="309040.94"/>
    <n v="-35888"/>
  </r>
  <r>
    <x v="0"/>
    <x v="9"/>
    <s v="ELS"/>
    <x v="13"/>
    <x v="245"/>
    <s v="Ilo"/>
    <s v="3"/>
    <s v="U"/>
    <s v="Inteconectado"/>
    <s v="PL0110"/>
    <s v="BT5B-R"/>
    <s v="Mayor a 100kWh"/>
    <n v="7872"/>
    <n v="1485815"/>
    <n v="834560.23"/>
    <n v="18069.37"/>
  </r>
  <r>
    <x v="0"/>
    <x v="9"/>
    <s v="ELS"/>
    <x v="13"/>
    <x v="246"/>
    <s v="Moquegua"/>
    <s v="3"/>
    <s v="U"/>
    <s v="Inteconectado"/>
    <s v="PL0111"/>
    <s v="BT5B-R"/>
    <s v="De 0 a 30 kWh "/>
    <n v="6087"/>
    <n v="60082"/>
    <n v="43476.61"/>
    <n v="-8262.86"/>
  </r>
  <r>
    <x v="0"/>
    <x v="9"/>
    <s v="ELS"/>
    <x v="13"/>
    <x v="246"/>
    <s v="Moquegua"/>
    <s v="3"/>
    <s v="U"/>
    <s v="Inteconectado"/>
    <s v="PL0111"/>
    <s v="BT5B-R"/>
    <s v="De 30 a 100kWh"/>
    <n v="8389"/>
    <n v="549627"/>
    <n v="293417.56"/>
    <n v="-34690.660000000003"/>
  </r>
  <r>
    <x v="0"/>
    <x v="9"/>
    <s v="ELS"/>
    <x v="13"/>
    <x v="246"/>
    <s v="Moquegua"/>
    <s v="3"/>
    <s v="U"/>
    <s v="Inteconectado"/>
    <s v="PL0111"/>
    <s v="BT5B-R"/>
    <s v="Mayor a 100kWh"/>
    <n v="6366"/>
    <n v="1300406"/>
    <n v="743615.3"/>
    <n v="8815.17"/>
  </r>
  <r>
    <x v="0"/>
    <x v="9"/>
    <s v="ELS"/>
    <x v="13"/>
    <x v="247"/>
    <s v="Tacna"/>
    <s v="2"/>
    <s v="U"/>
    <s v="Inteconectado"/>
    <s v="PL0112"/>
    <s v="BT5B-R"/>
    <s v="De 0 a 30 kWh "/>
    <n v="19917"/>
    <n v="208865.82"/>
    <n v="141353.10999999999"/>
    <n v="-27312.81"/>
  </r>
  <r>
    <x v="0"/>
    <x v="9"/>
    <s v="ELS"/>
    <x v="13"/>
    <x v="247"/>
    <s v="Tacna"/>
    <s v="2"/>
    <s v="U"/>
    <s v="Inteconectado"/>
    <s v="PL0112"/>
    <s v="BT5B-R"/>
    <s v="De 30 a 100kWh"/>
    <n v="29856"/>
    <n v="1928593"/>
    <n v="981186.98"/>
    <n v="-117103.2"/>
  </r>
  <r>
    <x v="0"/>
    <x v="9"/>
    <s v="ELS"/>
    <x v="13"/>
    <x v="247"/>
    <s v="Tacna"/>
    <s v="2"/>
    <s v="U"/>
    <s v="Inteconectado"/>
    <s v="PL0112"/>
    <s v="BT5B-R"/>
    <s v="Mayor a 100kWh"/>
    <n v="27236"/>
    <n v="5517834"/>
    <n v="3038524.4"/>
    <n v="69533.03"/>
  </r>
  <r>
    <x v="0"/>
    <x v="9"/>
    <s v="ELS"/>
    <x v="13"/>
    <x v="248"/>
    <s v="Yarada"/>
    <s v="3"/>
    <s v="U"/>
    <s v="Inteconectado"/>
    <s v="PL0113"/>
    <s v="BT5B-R"/>
    <s v="De 0 a 30 kWh "/>
    <n v="236"/>
    <n v="2614"/>
    <n v="1812"/>
    <n v="-362.32"/>
  </r>
  <r>
    <x v="0"/>
    <x v="9"/>
    <s v="ELS"/>
    <x v="13"/>
    <x v="248"/>
    <s v="Yarada"/>
    <s v="3"/>
    <s v="U"/>
    <s v="Inteconectado"/>
    <s v="PL0113"/>
    <s v="BT5B-R"/>
    <s v="De 30 a 100kWh"/>
    <n v="317"/>
    <n v="19790"/>
    <n v="10623.42"/>
    <n v="-1325.93"/>
  </r>
  <r>
    <x v="0"/>
    <x v="9"/>
    <s v="ELS"/>
    <x v="13"/>
    <x v="248"/>
    <s v="Yarada"/>
    <s v="3"/>
    <s v="U"/>
    <s v="Inteconectado"/>
    <s v="PL0113"/>
    <s v="BT5B-R"/>
    <s v="Mayor a 100kWh"/>
    <n v="336"/>
    <n v="102890"/>
    <n v="58233.11"/>
    <n v="138.87"/>
  </r>
  <r>
    <x v="0"/>
    <x v="9"/>
    <s v="ELS"/>
    <x v="13"/>
    <x v="249"/>
    <s v="Puquina-Omate-Ubinas"/>
    <s v="4"/>
    <s v="R"/>
    <s v="Inteconectado"/>
    <s v="PL0114"/>
    <s v="BT5B-R"/>
    <s v="De 0 a 30 kWh "/>
    <n v="2108"/>
    <n v="18710"/>
    <n v="11935.97"/>
    <n v="-7029.93"/>
  </r>
  <r>
    <x v="0"/>
    <x v="9"/>
    <s v="ELS"/>
    <x v="13"/>
    <x v="249"/>
    <s v="Puquina-Omate-Ubinas"/>
    <s v="4"/>
    <s v="R"/>
    <s v="Inteconectado"/>
    <s v="PL0114"/>
    <s v="BT5B-R"/>
    <s v="De 30 a 100kWh"/>
    <n v="784"/>
    <n v="42719"/>
    <n v="19829.63"/>
    <n v="-8894.2900000000009"/>
  </r>
  <r>
    <x v="0"/>
    <x v="9"/>
    <s v="ELS"/>
    <x v="13"/>
    <x v="249"/>
    <s v="Puquina-Omate-Ubinas"/>
    <s v="4"/>
    <s v="R"/>
    <s v="Inteconectado"/>
    <s v="PL0114"/>
    <s v="BT5B-R"/>
    <s v="Mayor a 100kWh"/>
    <n v="167"/>
    <n v="59651"/>
    <n v="24785.83"/>
    <n v="-11961.26"/>
  </r>
  <r>
    <x v="0"/>
    <x v="9"/>
    <s v="ELS"/>
    <x v="13"/>
    <x v="250"/>
    <s v="Tarata"/>
    <s v="5"/>
    <s v="R"/>
    <s v="Inteconectado"/>
    <s v="PL0115"/>
    <s v="BT5B-R"/>
    <s v="De 0 a 30 kWh "/>
    <n v="4124"/>
    <n v="37757"/>
    <n v="25600.400000000001"/>
    <n v="-15792.9"/>
  </r>
  <r>
    <x v="0"/>
    <x v="9"/>
    <s v="ELS"/>
    <x v="13"/>
    <x v="250"/>
    <s v="Tarata"/>
    <s v="5"/>
    <s v="R"/>
    <s v="Inteconectado"/>
    <s v="PL0115"/>
    <s v="BT5B-R"/>
    <s v="De 30 a 100kWh"/>
    <n v="1075"/>
    <n v="56572"/>
    <n v="28682.84"/>
    <n v="-13634.72"/>
  </r>
  <r>
    <x v="0"/>
    <x v="9"/>
    <s v="ELS"/>
    <x v="13"/>
    <x v="250"/>
    <s v="Tarata"/>
    <s v="5"/>
    <s v="R"/>
    <s v="Inteconectado"/>
    <s v="PL0115"/>
    <s v="BT5B-R"/>
    <s v="Mayor a 100kWh"/>
    <n v="225"/>
    <n v="52495"/>
    <n v="36994.6"/>
    <n v="707.82"/>
  </r>
  <r>
    <x v="0"/>
    <x v="9"/>
    <s v="ELS"/>
    <x v="13"/>
    <x v="251"/>
    <s v="Tomasiri"/>
    <s v="4"/>
    <s v="R"/>
    <s v="Inteconectado"/>
    <s v="PL0116"/>
    <s v="BT5B-R"/>
    <s v="De 0 a 30 kWh "/>
    <n v="2268"/>
    <n v="13863.5"/>
    <n v="11603.24"/>
    <n v="-5318.35"/>
  </r>
  <r>
    <x v="0"/>
    <x v="9"/>
    <s v="ELS"/>
    <x v="13"/>
    <x v="251"/>
    <s v="Tomasiri"/>
    <s v="4"/>
    <s v="R"/>
    <s v="Inteconectado"/>
    <s v="PL0116"/>
    <s v="BT5B-R"/>
    <s v="De 30 a 100kWh"/>
    <n v="1171"/>
    <n v="69703"/>
    <n v="33553.46"/>
    <n v="-13337.02"/>
  </r>
  <r>
    <x v="0"/>
    <x v="9"/>
    <s v="ELS"/>
    <x v="13"/>
    <x v="251"/>
    <s v="Tomasiri"/>
    <s v="4"/>
    <s v="R"/>
    <s v="Inteconectado"/>
    <s v="PL0116"/>
    <s v="BT5B-R"/>
    <s v="Mayor a 100kWh"/>
    <n v="367"/>
    <n v="78505"/>
    <n v="48818.79"/>
    <n v="-281.43"/>
  </r>
  <r>
    <x v="0"/>
    <x v="9"/>
    <s v="ELS"/>
    <x v="13"/>
    <x v="252"/>
    <s v="Ichuña"/>
    <s v="5"/>
    <s v="R"/>
    <s v="Inteconectado"/>
    <s v="PL0117"/>
    <s v="BT5B-R"/>
    <s v="De 0 a 30 kWh "/>
    <n v="221"/>
    <n v="2442"/>
    <n v="1485.65"/>
    <n v="-1032.3599999999999"/>
  </r>
  <r>
    <x v="0"/>
    <x v="9"/>
    <s v="ELS"/>
    <x v="13"/>
    <x v="252"/>
    <s v="Ichuña"/>
    <s v="5"/>
    <s v="R"/>
    <s v="Inteconectado"/>
    <s v="PL0117"/>
    <s v="BT5B-R"/>
    <s v="De 30 a 100kWh"/>
    <n v="109"/>
    <n v="5598"/>
    <n v="2837.78"/>
    <n v="-1399.03"/>
  </r>
  <r>
    <x v="0"/>
    <x v="9"/>
    <s v="ELS"/>
    <x v="13"/>
    <x v="252"/>
    <s v="Ichuña"/>
    <s v="5"/>
    <s v="R"/>
    <s v="Inteconectado"/>
    <s v="PL0117"/>
    <s v="BT5B-R"/>
    <s v="Mayor a 100kWh"/>
    <n v="38"/>
    <n v="9390"/>
    <n v="6124.25"/>
    <n v="-423.6"/>
  </r>
  <r>
    <x v="0"/>
    <x v="9"/>
    <s v="ELS"/>
    <x v="13"/>
    <x v="253"/>
    <s v="Moquegua Rural"/>
    <s v="5"/>
    <s v="R"/>
    <s v="Inteconectado"/>
    <s v="PL0240"/>
    <s v="BT5B-R"/>
    <s v="De 0 a 30 kWh "/>
    <n v="783"/>
    <n v="5812"/>
    <n v="5004.67"/>
    <n v="-2533.42"/>
  </r>
  <r>
    <x v="0"/>
    <x v="9"/>
    <s v="ELS"/>
    <x v="13"/>
    <x v="253"/>
    <s v="Moquegua Rural"/>
    <s v="5"/>
    <s v="R"/>
    <s v="Inteconectado"/>
    <s v="PL0240"/>
    <s v="BT5B-R"/>
    <s v="De 30 a 100kWh"/>
    <n v="475"/>
    <n v="28594"/>
    <n v="15186.68"/>
    <n v="-6045.34"/>
  </r>
  <r>
    <x v="0"/>
    <x v="9"/>
    <s v="ELS"/>
    <x v="13"/>
    <x v="253"/>
    <s v="Moquegua Rural"/>
    <s v="5"/>
    <s v="R"/>
    <s v="Inteconectado"/>
    <s v="PL0240"/>
    <s v="BT5B-R"/>
    <s v="Mayor a 100kWh"/>
    <n v="126"/>
    <n v="30153"/>
    <n v="18236"/>
    <n v="-2522.41"/>
  </r>
  <r>
    <x v="0"/>
    <x v="9"/>
    <s v="ELSE"/>
    <x v="14"/>
    <x v="254"/>
    <s v="Cusco"/>
    <s v="2"/>
    <s v="U"/>
    <s v="Inteconectado"/>
    <s v="PL0032"/>
    <s v="BT5B-R"/>
    <s v="De 0 a 30 kWh "/>
    <n v="23126"/>
    <n v="268774"/>
    <n v="182660.93"/>
    <n v="-37904.01"/>
  </r>
  <r>
    <x v="0"/>
    <x v="9"/>
    <s v="ELSE"/>
    <x v="14"/>
    <x v="254"/>
    <s v="Cusco"/>
    <s v="2"/>
    <s v="U"/>
    <s v="Inteconectado"/>
    <s v="PL0032"/>
    <s v="BT5B-R"/>
    <s v="De 30 a 100kWh"/>
    <n v="41682"/>
    <n v="2686469"/>
    <n v="1463763.01"/>
    <n v="-176323.04"/>
  </r>
  <r>
    <x v="0"/>
    <x v="9"/>
    <s v="ELSE"/>
    <x v="14"/>
    <x v="254"/>
    <s v="Cusco"/>
    <s v="2"/>
    <s v="U"/>
    <s v="Inteconectado"/>
    <s v="PL0032"/>
    <s v="BT5B-R"/>
    <s v="Mayor a 100kWh"/>
    <n v="38356"/>
    <n v="8360865"/>
    <n v="4972012.29"/>
    <n v="140511.88"/>
  </r>
  <r>
    <x v="0"/>
    <x v="9"/>
    <s v="ELSE"/>
    <x v="14"/>
    <x v="255"/>
    <s v="Iberia"/>
    <s v="5"/>
    <s v="R"/>
    <s v="Inteconectado"/>
    <s v="PL0033"/>
    <s v="BT5B-R"/>
    <s v="De 0 a 30 kWh "/>
    <n v="356"/>
    <n v="3566"/>
    <n v="2129.81"/>
    <n v="-1911.76"/>
  </r>
  <r>
    <x v="0"/>
    <x v="9"/>
    <s v="ELSE"/>
    <x v="14"/>
    <x v="255"/>
    <s v="Iberia"/>
    <s v="5"/>
    <s v="R"/>
    <s v="Inteconectado"/>
    <s v="PL0033"/>
    <s v="BT5B-R"/>
    <s v="De 30 a 100kWh"/>
    <n v="487"/>
    <n v="31519"/>
    <n v="17625.169999999998"/>
    <n v="-7830.96"/>
  </r>
  <r>
    <x v="0"/>
    <x v="9"/>
    <s v="ELSE"/>
    <x v="14"/>
    <x v="255"/>
    <s v="Iberia"/>
    <s v="5"/>
    <s v="R"/>
    <s v="Inteconectado"/>
    <s v="PL0033"/>
    <s v="BT5B-R"/>
    <s v="Mayor a 100kWh"/>
    <n v="284"/>
    <n v="50686"/>
    <n v="40140.6"/>
    <n v="1131.19"/>
  </r>
  <r>
    <x v="0"/>
    <x v="9"/>
    <s v="ELSE"/>
    <x v="14"/>
    <x v="256"/>
    <s v="Puerto Maldonado"/>
    <s v="2"/>
    <s v="U"/>
    <s v="Inteconectado"/>
    <s v="PL0034"/>
    <s v="BT5B-R"/>
    <s v="De 0 a 30 kWh "/>
    <n v="3316"/>
    <n v="32966"/>
    <n v="24565.66"/>
    <n v="-4896.8500000000004"/>
  </r>
  <r>
    <x v="0"/>
    <x v="9"/>
    <s v="ELSE"/>
    <x v="14"/>
    <x v="256"/>
    <s v="Puerto Maldonado"/>
    <s v="2"/>
    <s v="U"/>
    <s v="Inteconectado"/>
    <s v="PL0034"/>
    <s v="BT5B-R"/>
    <s v="De 30 a 100kWh"/>
    <n v="5843"/>
    <n v="386151"/>
    <n v="220705.21"/>
    <n v="-26059.78"/>
  </r>
  <r>
    <x v="0"/>
    <x v="9"/>
    <s v="ELSE"/>
    <x v="14"/>
    <x v="256"/>
    <s v="Puerto Maldonado"/>
    <s v="2"/>
    <s v="U"/>
    <s v="Inteconectado"/>
    <s v="PL0034"/>
    <s v="BT5B-R"/>
    <s v="Mayor a 100kWh"/>
    <n v="7531"/>
    <n v="1751264"/>
    <n v="1092551.8899999999"/>
    <n v="30033.31"/>
  </r>
  <r>
    <x v="0"/>
    <x v="9"/>
    <s v="ELSE"/>
    <x v="14"/>
    <x v="257"/>
    <s v="Abancay"/>
    <s v="2"/>
    <s v="U"/>
    <s v="Inteconectado"/>
    <s v="PL0035"/>
    <s v="BT5B-R"/>
    <s v="De 0 a 30 kWh "/>
    <n v="4387"/>
    <n v="57704"/>
    <n v="38987.919999999998"/>
    <n v="-8637.43"/>
  </r>
  <r>
    <x v="0"/>
    <x v="9"/>
    <s v="ELSE"/>
    <x v="14"/>
    <x v="257"/>
    <s v="Abancay"/>
    <s v="2"/>
    <s v="U"/>
    <s v="Inteconectado"/>
    <s v="PL0035"/>
    <s v="BT5B-R"/>
    <s v="De 30 a 100kWh"/>
    <n v="6921"/>
    <n v="432978"/>
    <n v="248726.24"/>
    <n v="-31138.93"/>
  </r>
  <r>
    <x v="0"/>
    <x v="9"/>
    <s v="ELSE"/>
    <x v="14"/>
    <x v="257"/>
    <s v="Abancay"/>
    <s v="2"/>
    <s v="U"/>
    <s v="Inteconectado"/>
    <s v="PL0035"/>
    <s v="BT5B-R"/>
    <s v="Mayor a 100kWh"/>
    <n v="4171"/>
    <n v="764447"/>
    <n v="483504.48"/>
    <n v="13324.11"/>
  </r>
  <r>
    <x v="0"/>
    <x v="9"/>
    <s v="ELSE"/>
    <x v="14"/>
    <x v="258"/>
    <s v="La Convención"/>
    <s v="2"/>
    <s v="U"/>
    <s v="Inteconectado"/>
    <s v="PL0036"/>
    <s v="BT5B-R"/>
    <s v="De 0 a 30 kWh "/>
    <n v="2404"/>
    <n v="26930"/>
    <n v="19159.21"/>
    <n v="-3996.35"/>
  </r>
  <r>
    <x v="0"/>
    <x v="9"/>
    <s v="ELSE"/>
    <x v="14"/>
    <x v="258"/>
    <s v="La Convención"/>
    <s v="2"/>
    <s v="U"/>
    <s v="Inteconectado"/>
    <s v="PL0036"/>
    <s v="BT5B-R"/>
    <s v="De 30 a 100kWh"/>
    <n v="3659"/>
    <n v="236371"/>
    <n v="134964"/>
    <n v="-16282.55"/>
  </r>
  <r>
    <x v="0"/>
    <x v="9"/>
    <s v="ELSE"/>
    <x v="14"/>
    <x v="258"/>
    <s v="La Convención"/>
    <s v="2"/>
    <s v="U"/>
    <s v="Inteconectado"/>
    <s v="PL0036"/>
    <s v="BT5B-R"/>
    <s v="Mayor a 100kWh"/>
    <n v="3236"/>
    <n v="695880"/>
    <n v="435118.72"/>
    <n v="12260.04"/>
  </r>
  <r>
    <x v="0"/>
    <x v="9"/>
    <s v="ELSE"/>
    <x v="14"/>
    <x v="259"/>
    <s v="Yauri"/>
    <s v="4"/>
    <s v="R"/>
    <s v="Inteconectado"/>
    <s v="PL0038"/>
    <s v="BT5B-R"/>
    <s v="De 0 a 30 kWh "/>
    <n v="8512"/>
    <n v="97991"/>
    <n v="55963.69"/>
    <n v="-41019.29"/>
  </r>
  <r>
    <x v="0"/>
    <x v="9"/>
    <s v="ELSE"/>
    <x v="14"/>
    <x v="259"/>
    <s v="Yauri"/>
    <s v="4"/>
    <s v="R"/>
    <s v="Inteconectado"/>
    <s v="PL0038"/>
    <s v="BT5B-R"/>
    <s v="De 30 a 100kWh"/>
    <n v="3239"/>
    <n v="169184"/>
    <n v="85290.82"/>
    <n v="-40681.839999999997"/>
  </r>
  <r>
    <x v="0"/>
    <x v="9"/>
    <s v="ELSE"/>
    <x v="14"/>
    <x v="259"/>
    <s v="Yauri"/>
    <s v="4"/>
    <s v="R"/>
    <s v="Inteconectado"/>
    <s v="PL0038"/>
    <s v="BT5B-R"/>
    <s v="Mayor a 100kWh"/>
    <n v="587"/>
    <n v="130446"/>
    <n v="92817.4"/>
    <n v="2615.6"/>
  </r>
  <r>
    <x v="0"/>
    <x v="9"/>
    <s v="ELSE"/>
    <x v="14"/>
    <x v="260"/>
    <s v="Iñapari"/>
    <s v="3"/>
    <s v="U"/>
    <s v="Inteconectado"/>
    <s v="PL0039"/>
    <s v="BT5B-R"/>
    <s v="De 0 a 30 kWh "/>
    <n v="67"/>
    <n v="436"/>
    <n v="363.1"/>
    <n v="-107.87"/>
  </r>
  <r>
    <x v="0"/>
    <x v="9"/>
    <s v="ELSE"/>
    <x v="14"/>
    <x v="260"/>
    <s v="Iñapari"/>
    <s v="3"/>
    <s v="U"/>
    <s v="Inteconectado"/>
    <s v="PL0039"/>
    <s v="BT5B-R"/>
    <s v="De 30 a 100kWh"/>
    <n v="90"/>
    <n v="5973"/>
    <n v="3242.68"/>
    <n v="-667.8"/>
  </r>
  <r>
    <x v="0"/>
    <x v="9"/>
    <s v="ELSE"/>
    <x v="14"/>
    <x v="260"/>
    <s v="Iñapari"/>
    <s v="3"/>
    <s v="U"/>
    <s v="Inteconectado"/>
    <s v="PL0039"/>
    <s v="BT5B-R"/>
    <s v="Mayor a 100kWh"/>
    <n v="157"/>
    <n v="48315"/>
    <n v="30746.16"/>
    <n v="864.48"/>
  </r>
  <r>
    <x v="0"/>
    <x v="9"/>
    <s v="ELSE"/>
    <x v="14"/>
    <x v="261"/>
    <s v="Valle Sagrado 1"/>
    <s v="4"/>
    <s v="R"/>
    <s v="Inteconectado"/>
    <s v="PL0040"/>
    <s v="BT5B-R"/>
    <s v="De 0 a 30 kWh "/>
    <n v="17250"/>
    <n v="190999"/>
    <n v="111304.21"/>
    <n v="-79701.86"/>
  </r>
  <r>
    <x v="0"/>
    <x v="9"/>
    <s v="ELSE"/>
    <x v="14"/>
    <x v="261"/>
    <s v="Valle Sagrado 1"/>
    <s v="4"/>
    <s v="R"/>
    <s v="Inteconectado"/>
    <s v="PL0040"/>
    <s v="BT5B-R"/>
    <s v="De 30 a 100kWh"/>
    <n v="8400"/>
    <n v="469786"/>
    <n v="241428.45"/>
    <n v="-105168"/>
  </r>
  <r>
    <x v="0"/>
    <x v="9"/>
    <s v="ELSE"/>
    <x v="14"/>
    <x v="261"/>
    <s v="Valle Sagrado 1"/>
    <s v="4"/>
    <s v="R"/>
    <s v="Inteconectado"/>
    <s v="PL0040"/>
    <s v="BT5B-R"/>
    <s v="Mayor a 100kWh"/>
    <n v="2338"/>
    <n v="496168"/>
    <n v="352343.73"/>
    <n v="9910.18"/>
  </r>
  <r>
    <x v="0"/>
    <x v="9"/>
    <s v="ELSE"/>
    <x v="14"/>
    <x v="262"/>
    <s v="Valle Sagrado 2"/>
    <s v="5"/>
    <s v="R"/>
    <s v="Inteconectado"/>
    <s v="PL0041"/>
    <s v="BT5B-R"/>
    <s v="De 0 a 30 kWh "/>
    <n v="16367"/>
    <n v="178238"/>
    <n v="114189.48"/>
    <n v="-83219.8"/>
  </r>
  <r>
    <x v="0"/>
    <x v="9"/>
    <s v="ELSE"/>
    <x v="14"/>
    <x v="262"/>
    <s v="Valle Sagrado 2"/>
    <s v="5"/>
    <s v="R"/>
    <s v="Inteconectado"/>
    <s v="PL0041"/>
    <s v="BT5B-R"/>
    <s v="De 30 a 100kWh"/>
    <n v="4860"/>
    <n v="257062"/>
    <n v="144298.74"/>
    <n v="-68088.600000000006"/>
  </r>
  <r>
    <x v="0"/>
    <x v="9"/>
    <s v="ELSE"/>
    <x v="14"/>
    <x v="262"/>
    <s v="Valle Sagrado 2"/>
    <s v="5"/>
    <s v="R"/>
    <s v="Inteconectado"/>
    <s v="PL0041"/>
    <s v="BT5B-R"/>
    <s v="Mayor a 100kWh"/>
    <n v="925"/>
    <n v="198188"/>
    <n v="157247.9"/>
    <n v="4422.29"/>
  </r>
  <r>
    <x v="0"/>
    <x v="9"/>
    <s v="ELSE"/>
    <x v="14"/>
    <x v="263"/>
    <s v="Andahuaylas"/>
    <s v="4"/>
    <s v="R"/>
    <s v="Inteconectado"/>
    <s v="PL0042"/>
    <s v="BT5B-R"/>
    <s v="De 0 a 30 kWh "/>
    <n v="28865"/>
    <n v="321505"/>
    <n v="186735"/>
    <n v="-134159.91"/>
  </r>
  <r>
    <x v="0"/>
    <x v="9"/>
    <s v="ELSE"/>
    <x v="14"/>
    <x v="263"/>
    <s v="Andahuaylas"/>
    <s v="4"/>
    <s v="R"/>
    <s v="Inteconectado"/>
    <s v="PL0042"/>
    <s v="BT5B-R"/>
    <s v="De 30 a 100kWh"/>
    <n v="9231"/>
    <n v="497538"/>
    <n v="252686.28"/>
    <n v="-115595.49"/>
  </r>
  <r>
    <x v="0"/>
    <x v="9"/>
    <s v="ELSE"/>
    <x v="14"/>
    <x v="263"/>
    <s v="Andahuaylas"/>
    <s v="4"/>
    <s v="R"/>
    <s v="Inteconectado"/>
    <s v="PL0042"/>
    <s v="BT5B-R"/>
    <s v="Mayor a 100kWh"/>
    <n v="2495"/>
    <n v="499647"/>
    <n v="355337.43"/>
    <n v="9993.7000000000007"/>
  </r>
  <r>
    <x v="0"/>
    <x v="9"/>
    <s v="ELSE"/>
    <x v="14"/>
    <x v="264"/>
    <s v="Abancay Rural"/>
    <s v="6"/>
    <s v="R"/>
    <s v="Inteconectado"/>
    <s v="PL0241"/>
    <s v="BT5B-R"/>
    <s v="De 0 a 30 kWh "/>
    <n v="8932"/>
    <n v="89435"/>
    <n v="60390.81"/>
    <n v="-41550.28"/>
  </r>
  <r>
    <x v="0"/>
    <x v="9"/>
    <s v="ELSE"/>
    <x v="14"/>
    <x v="264"/>
    <s v="Abancay Rural"/>
    <s v="6"/>
    <s v="R"/>
    <s v="Inteconectado"/>
    <s v="PL0241"/>
    <s v="BT5B-R"/>
    <s v="De 30 a 100kWh"/>
    <n v="1995"/>
    <n v="102881"/>
    <n v="56979.24"/>
    <n v="-27917.15"/>
  </r>
  <r>
    <x v="0"/>
    <x v="9"/>
    <s v="ELSE"/>
    <x v="14"/>
    <x v="264"/>
    <s v="Abancay Rural"/>
    <s v="6"/>
    <s v="R"/>
    <s v="Inteconectado"/>
    <s v="PL0241"/>
    <s v="BT5B-R"/>
    <s v="Mayor a 100kWh"/>
    <n v="325"/>
    <n v="71762"/>
    <n v="53749.04"/>
    <n v="-1300.17"/>
  </r>
  <r>
    <x v="0"/>
    <x v="9"/>
    <s v="ELSE"/>
    <x v="14"/>
    <x v="265"/>
    <s v="La Convención Rural"/>
    <s v="5"/>
    <s v="R"/>
    <s v="Inteconectado"/>
    <s v="PL0243"/>
    <s v="BT5B-R"/>
    <s v="De 0 a 30 kWh "/>
    <n v="14956"/>
    <n v="141029"/>
    <n v="97810.240000000005"/>
    <n v="-65394.82"/>
  </r>
  <r>
    <x v="0"/>
    <x v="9"/>
    <s v="ELSE"/>
    <x v="14"/>
    <x v="265"/>
    <s v="La Convención Rural"/>
    <s v="5"/>
    <s v="R"/>
    <s v="Inteconectado"/>
    <s v="PL0243"/>
    <s v="BT5B-R"/>
    <s v="De 30 a 100kWh"/>
    <n v="6363"/>
    <n v="352817"/>
    <n v="199943.51"/>
    <n v="-88509.33"/>
  </r>
  <r>
    <x v="0"/>
    <x v="9"/>
    <s v="ELSE"/>
    <x v="14"/>
    <x v="265"/>
    <s v="La Convención Rural"/>
    <s v="5"/>
    <s v="R"/>
    <s v="Inteconectado"/>
    <s v="PL0243"/>
    <s v="BT5B-R"/>
    <s v="Mayor a 100kWh"/>
    <n v="1737"/>
    <n v="336718"/>
    <n v="266034.58"/>
    <n v="7498.3"/>
  </r>
  <r>
    <x v="0"/>
    <x v="9"/>
    <s v="ELSE"/>
    <x v="14"/>
    <x v="266"/>
    <s v="Sicuani"/>
    <s v="3"/>
    <s v="U"/>
    <s v="Inteconectado"/>
    <s v="PL0244"/>
    <s v="BT5B-R"/>
    <s v="De 0 a 30 kWh "/>
    <n v="5130"/>
    <n v="70339"/>
    <n v="48177.46"/>
    <n v="-10811.19"/>
  </r>
  <r>
    <x v="0"/>
    <x v="9"/>
    <s v="ELSE"/>
    <x v="14"/>
    <x v="266"/>
    <s v="Sicuani"/>
    <s v="3"/>
    <s v="U"/>
    <s v="Inteconectado"/>
    <s v="PL0244"/>
    <s v="BT5B-R"/>
    <s v="De 30 a 100kWh"/>
    <n v="3979"/>
    <n v="224233"/>
    <n v="131704.04"/>
    <n v="-18343.189999999999"/>
  </r>
  <r>
    <x v="0"/>
    <x v="9"/>
    <s v="ELSE"/>
    <x v="14"/>
    <x v="266"/>
    <s v="Sicuani"/>
    <s v="3"/>
    <s v="U"/>
    <s v="Inteconectado"/>
    <s v="PL0244"/>
    <s v="BT5B-R"/>
    <s v="Mayor a 100kWh"/>
    <n v="1082"/>
    <n v="195279"/>
    <n v="126934.3"/>
    <n v="3573.36"/>
  </r>
  <r>
    <x v="0"/>
    <x v="9"/>
    <s v="ELSE"/>
    <x v="14"/>
    <x v="267"/>
    <s v="Valle Sagrado 3"/>
    <s v="6"/>
    <s v="R"/>
    <s v="Inteconectado"/>
    <s v="PL0245"/>
    <s v="BT5B-R"/>
    <s v="De 0 a 30 kWh "/>
    <n v="19166"/>
    <n v="217938"/>
    <n v="137001.29"/>
    <n v="-101253.57"/>
  </r>
  <r>
    <x v="0"/>
    <x v="9"/>
    <s v="ELSE"/>
    <x v="14"/>
    <x v="267"/>
    <s v="Valle Sagrado 3"/>
    <s v="6"/>
    <s v="R"/>
    <s v="Inteconectado"/>
    <s v="PL0245"/>
    <s v="BT5B-R"/>
    <s v="De 30 a 100kWh"/>
    <n v="5804"/>
    <n v="295474"/>
    <n v="163204.94"/>
    <n v="-80907.759999999995"/>
  </r>
  <r>
    <x v="0"/>
    <x v="9"/>
    <s v="ELSE"/>
    <x v="14"/>
    <x v="267"/>
    <s v="Valle Sagrado 3"/>
    <s v="6"/>
    <s v="R"/>
    <s v="Inteconectado"/>
    <s v="PL0245"/>
    <s v="BT5B-R"/>
    <s v="Mayor a 100kWh"/>
    <n v="814"/>
    <n v="160389"/>
    <n v="126948.33"/>
    <n v="3570.13"/>
  </r>
  <r>
    <x v="0"/>
    <x v="9"/>
    <s v="ELSE"/>
    <x v="14"/>
    <x v="268"/>
    <s v="Puerto Maldonado Rural"/>
    <s v="4"/>
    <s v="R"/>
    <s v="Inteconectado"/>
    <s v="PL1034"/>
    <s v="BT5B-R"/>
    <s v="De 0 a 30 kWh "/>
    <n v="755"/>
    <n v="7253"/>
    <n v="4574.82"/>
    <n v="-3004.7"/>
  </r>
  <r>
    <x v="0"/>
    <x v="9"/>
    <s v="ELSE"/>
    <x v="14"/>
    <x v="268"/>
    <s v="Puerto Maldonado Rural"/>
    <s v="4"/>
    <s v="R"/>
    <s v="Inteconectado"/>
    <s v="PL1034"/>
    <s v="BT5B-R"/>
    <s v="De 30 a 100kWh"/>
    <n v="941"/>
    <n v="58396"/>
    <n v="30733.69"/>
    <n v="-11696.63"/>
  </r>
  <r>
    <x v="0"/>
    <x v="9"/>
    <s v="ELSE"/>
    <x v="14"/>
    <x v="268"/>
    <s v="Puerto Maldonado Rural"/>
    <s v="4"/>
    <s v="R"/>
    <s v="Inteconectado"/>
    <s v="PL1034"/>
    <s v="BT5B-R"/>
    <s v="Mayor a 100kWh"/>
    <n v="724"/>
    <n v="170833"/>
    <n v="119747.26"/>
    <n v="2975.74"/>
  </r>
  <r>
    <x v="0"/>
    <x v="9"/>
    <s v="ELSE"/>
    <x v="14"/>
    <x v="269"/>
    <s v="Machupicchu"/>
    <s v="2"/>
    <s v="U"/>
    <s v="Inteconectado"/>
    <s v="PL1036"/>
    <s v="BT5B-R"/>
    <s v="De 0 a 30 kWh "/>
    <n v="116"/>
    <n v="1237"/>
    <n v="896.67"/>
    <n v="-183.63"/>
  </r>
  <r>
    <x v="0"/>
    <x v="9"/>
    <s v="ELSE"/>
    <x v="14"/>
    <x v="269"/>
    <s v="Machupicchu"/>
    <s v="2"/>
    <s v="U"/>
    <s v="Inteconectado"/>
    <s v="PL1036"/>
    <s v="BT5B-R"/>
    <s v="De 30 a 100kWh"/>
    <n v="115"/>
    <n v="6956"/>
    <n v="3961.04"/>
    <n v="-511.75"/>
  </r>
  <r>
    <x v="0"/>
    <x v="9"/>
    <s v="ELSE"/>
    <x v="14"/>
    <x v="269"/>
    <s v="Machupicchu"/>
    <s v="2"/>
    <s v="U"/>
    <s v="Inteconectado"/>
    <s v="PL1036"/>
    <s v="BT5B-R"/>
    <s v="Mayor a 100kWh"/>
    <n v="351"/>
    <n v="120058"/>
    <n v="74433.05"/>
    <n v="2096.62"/>
  </r>
  <r>
    <x v="0"/>
    <x v="9"/>
    <s v="ELSE"/>
    <x v="14"/>
    <x v="270"/>
    <s v="Chacapuente"/>
    <s v="6"/>
    <s v="R"/>
    <s v="Inteconectado"/>
    <s v="PL1042"/>
    <s v="BT5B-R"/>
    <s v="De 0 a 30 kWh "/>
    <n v="9159"/>
    <n v="86251"/>
    <n v="60371.38"/>
    <n v="-40070.57"/>
  </r>
  <r>
    <x v="0"/>
    <x v="9"/>
    <s v="ELSE"/>
    <x v="14"/>
    <x v="270"/>
    <s v="Chacapuente"/>
    <s v="6"/>
    <s v="R"/>
    <s v="Inteconectado"/>
    <s v="PL1042"/>
    <s v="BT5B-R"/>
    <s v="De 30 a 100kWh"/>
    <n v="1675"/>
    <n v="83814"/>
    <n v="45975.24"/>
    <n v="-23382.02"/>
  </r>
  <r>
    <x v="0"/>
    <x v="9"/>
    <s v="ELSE"/>
    <x v="14"/>
    <x v="270"/>
    <s v="Chacapuente"/>
    <s v="6"/>
    <s v="R"/>
    <s v="Inteconectado"/>
    <s v="PL1042"/>
    <s v="BT5B-R"/>
    <s v="Mayor a 100kWh"/>
    <n v="236"/>
    <n v="49083"/>
    <n v="38796.629999999997"/>
    <n v="1091.1199999999999"/>
  </r>
  <r>
    <x v="0"/>
    <x v="9"/>
    <s v="ELSE"/>
    <x v="14"/>
    <x v="271"/>
    <s v="Combapata"/>
    <s v="5"/>
    <s v="R"/>
    <s v="Inteconectado"/>
    <s v="PL1242"/>
    <s v="BT5B-R"/>
    <s v="De 0 a 30 kWh "/>
    <n v="16068"/>
    <n v="173802"/>
    <n v="111844.42"/>
    <n v="-81273.83"/>
  </r>
  <r>
    <x v="0"/>
    <x v="9"/>
    <s v="ELSE"/>
    <x v="14"/>
    <x v="271"/>
    <s v="Combapata"/>
    <s v="5"/>
    <s v="R"/>
    <s v="Inteconectado"/>
    <s v="PL1242"/>
    <s v="BT5B-R"/>
    <s v="De 30 a 100kWh"/>
    <n v="2847"/>
    <n v="136151"/>
    <n v="73742.36"/>
    <n v="-39943.410000000003"/>
  </r>
  <r>
    <x v="0"/>
    <x v="9"/>
    <s v="ELSE"/>
    <x v="14"/>
    <x v="271"/>
    <s v="Combapata"/>
    <s v="5"/>
    <s v="R"/>
    <s v="Inteconectado"/>
    <s v="PL1242"/>
    <s v="BT5B-R"/>
    <s v="Mayor a 100kWh"/>
    <n v="286"/>
    <n v="55390"/>
    <n v="44123.59"/>
    <n v="1244.52"/>
  </r>
  <r>
    <x v="0"/>
    <x v="9"/>
    <s v="ELSE"/>
    <x v="14"/>
    <x v="272"/>
    <s v="MAZUKO"/>
    <s v="3"/>
    <s v="U"/>
    <s v="Inteconectado"/>
    <s v="PL2034"/>
    <s v="BT5B-R"/>
    <s v="De 0 a 30 kWh "/>
    <n v="1184"/>
    <n v="12150"/>
    <n v="9150.77"/>
    <n v="-1838.35"/>
  </r>
  <r>
    <x v="0"/>
    <x v="9"/>
    <s v="ELSE"/>
    <x v="14"/>
    <x v="272"/>
    <s v="MAZUKO"/>
    <s v="3"/>
    <s v="U"/>
    <s v="Inteconectado"/>
    <s v="PL2034"/>
    <s v="BT5B-R"/>
    <s v="De 30 a 100kWh"/>
    <n v="1519"/>
    <n v="93854"/>
    <n v="54578.63"/>
    <n v="-6896.26"/>
  </r>
  <r>
    <x v="0"/>
    <x v="9"/>
    <s v="ELSE"/>
    <x v="14"/>
    <x v="272"/>
    <s v="MAZUKO"/>
    <s v="3"/>
    <s v="U"/>
    <s v="Inteconectado"/>
    <s v="PL2034"/>
    <s v="BT5B-R"/>
    <s v="Mayor a 100kWh"/>
    <n v="1093"/>
    <n v="230456"/>
    <n v="147004.93"/>
    <n v="4154.5200000000004"/>
  </r>
  <r>
    <x v="0"/>
    <x v="9"/>
    <s v="ELSE"/>
    <x v="14"/>
    <x v="273"/>
    <s v="Chuquibambilla"/>
    <s v="6"/>
    <s v="R"/>
    <s v="Inteconectado"/>
    <s v="PL2042"/>
    <s v="BT5B-R"/>
    <s v="De 0 a 30 kWh "/>
    <n v="4077"/>
    <n v="41206"/>
    <n v="27674.53"/>
    <n v="-19143.96"/>
  </r>
  <r>
    <x v="0"/>
    <x v="9"/>
    <s v="ELSE"/>
    <x v="14"/>
    <x v="273"/>
    <s v="Chuquibambilla"/>
    <s v="6"/>
    <s v="R"/>
    <s v="Inteconectado"/>
    <s v="PL2042"/>
    <s v="BT5B-R"/>
    <s v="De 30 a 100kWh"/>
    <n v="724"/>
    <n v="36496"/>
    <n v="20087.29"/>
    <n v="-10092.56"/>
  </r>
  <r>
    <x v="0"/>
    <x v="9"/>
    <s v="ELSE"/>
    <x v="14"/>
    <x v="273"/>
    <s v="Chuquibambilla"/>
    <s v="6"/>
    <s v="R"/>
    <s v="Inteconectado"/>
    <s v="PL2042"/>
    <s v="BT5B-R"/>
    <s v="Mayor a 100kWh"/>
    <n v="87"/>
    <n v="15951"/>
    <n v="12649.52"/>
    <n v="355.72"/>
  </r>
  <r>
    <x v="0"/>
    <x v="9"/>
    <s v="ELSE"/>
    <x v="14"/>
    <x v="274"/>
    <s v="Chumbivilcas"/>
    <s v="5"/>
    <s v="R"/>
    <s v="Inteconectado"/>
    <s v="PL3242"/>
    <s v="BT5B-R"/>
    <s v="De 0 a 30 kWh "/>
    <n v="13141"/>
    <n v="113719"/>
    <n v="83322.7"/>
    <n v="-53180.47"/>
  </r>
  <r>
    <x v="0"/>
    <x v="9"/>
    <s v="ELSE"/>
    <x v="14"/>
    <x v="274"/>
    <s v="Chumbivilcas"/>
    <s v="5"/>
    <s v="R"/>
    <s v="Inteconectado"/>
    <s v="PL3242"/>
    <s v="BT5B-R"/>
    <s v="De 30 a 100kWh"/>
    <n v="2524"/>
    <n v="130712"/>
    <n v="72924.05"/>
    <n v="-35411.72"/>
  </r>
  <r>
    <x v="0"/>
    <x v="9"/>
    <s v="ELSE"/>
    <x v="14"/>
    <x v="274"/>
    <s v="Chumbivilcas"/>
    <s v="5"/>
    <s v="R"/>
    <s v="Inteconectado"/>
    <s v="PL3242"/>
    <s v="BT5B-R"/>
    <s v="Mayor a 100kWh"/>
    <n v="786"/>
    <n v="241089"/>
    <n v="190229.54"/>
    <n v="5366.39"/>
  </r>
  <r>
    <x v="0"/>
    <x v="9"/>
    <s v="ELSE"/>
    <x v="14"/>
    <x v="275"/>
    <s v="Sicuani Rural"/>
    <s v="6"/>
    <s v="R"/>
    <s v="Inteconectado"/>
    <s v="PL4242"/>
    <s v="BT5B-R"/>
    <s v="De 0 a 30 kWh "/>
    <n v="11007"/>
    <n v="105299"/>
    <n v="73082.149999999994"/>
    <n v="-49008.82"/>
  </r>
  <r>
    <x v="0"/>
    <x v="9"/>
    <s v="ELSE"/>
    <x v="14"/>
    <x v="275"/>
    <s v="Sicuani Rural"/>
    <s v="6"/>
    <s v="R"/>
    <s v="Inteconectado"/>
    <s v="PL4242"/>
    <s v="BT5B-R"/>
    <s v="De 30 a 100kWh"/>
    <n v="1821"/>
    <n v="89700"/>
    <n v="49034.400000000001"/>
    <n v="-25421.16"/>
  </r>
  <r>
    <x v="0"/>
    <x v="9"/>
    <s v="ELSE"/>
    <x v="14"/>
    <x v="275"/>
    <s v="Sicuani Rural"/>
    <s v="6"/>
    <s v="R"/>
    <s v="Inteconectado"/>
    <s v="PL4242"/>
    <s v="BT5B-R"/>
    <s v="Mayor a 100kWh"/>
    <n v="266"/>
    <n v="54609"/>
    <n v="43255.1"/>
    <n v="1219.74"/>
  </r>
  <r>
    <x v="0"/>
    <x v="9"/>
    <s v="ELSE"/>
    <x v="14"/>
    <x v="276"/>
    <s v="Sistema Eléctrico Rural Lacco-Yavero (provisional)"/>
    <s v="SER"/>
    <s v="R"/>
    <s v="Inteconectado"/>
    <s v="PR0036"/>
    <s v="BT5B-R"/>
    <s v="De 0 a 30 kWh "/>
    <n v="2825"/>
    <n v="21195"/>
    <n v="21583.200000000001"/>
    <n v="-11428.7"/>
  </r>
  <r>
    <x v="0"/>
    <x v="9"/>
    <s v="ELSE"/>
    <x v="14"/>
    <x v="276"/>
    <s v="Sistema Eléctrico Rural Lacco-Yavero (provisional)"/>
    <s v="SER"/>
    <s v="R"/>
    <s v="Inteconectado"/>
    <s v="PR0036"/>
    <s v="BT5B-R"/>
    <s v="De 30 a 100kWh"/>
    <n v="254"/>
    <n v="11747"/>
    <n v="7419.8"/>
    <n v="-4109.72"/>
  </r>
  <r>
    <x v="0"/>
    <x v="9"/>
    <s v="ELSE"/>
    <x v="14"/>
    <x v="276"/>
    <s v="Sistema Eléctrico Rural Lacco-Yavero (provisional)"/>
    <s v="SER"/>
    <s v="R"/>
    <s v="Inteconectado"/>
    <s v="PR0036"/>
    <s v="BT5B-R"/>
    <s v="Mayor a 100kWh"/>
    <n v="31"/>
    <n v="5764"/>
    <n v="5322.82"/>
    <n v="149.91999999999999"/>
  </r>
  <r>
    <x v="0"/>
    <x v="9"/>
    <s v="ELSE"/>
    <x v="14"/>
    <x v="277"/>
    <s v="SER AISLADO IBERIA"/>
    <s v="SER"/>
    <s v="R"/>
    <s v="Inteconectado"/>
    <s v="PR0033"/>
    <s v="BT5B-R"/>
    <s v="De 0 a 30 kWh "/>
    <n v="158"/>
    <n v="1743"/>
    <n v="1244.83"/>
    <n v="-1086.52"/>
  </r>
  <r>
    <x v="0"/>
    <x v="9"/>
    <s v="ELSE"/>
    <x v="14"/>
    <x v="277"/>
    <s v="SER AISLADO IBERIA"/>
    <s v="SER"/>
    <s v="R"/>
    <s v="Inteconectado"/>
    <s v="PR0033"/>
    <s v="BT5B-R"/>
    <s v="De 30 a 100kWh"/>
    <n v="162"/>
    <n v="9567"/>
    <n v="6127.34"/>
    <n v="-3029.4"/>
  </r>
  <r>
    <x v="0"/>
    <x v="9"/>
    <s v="ELSE"/>
    <x v="14"/>
    <x v="277"/>
    <s v="SER AISLADO IBERIA"/>
    <s v="SER"/>
    <s v="R"/>
    <s v="Inteconectado"/>
    <s v="PR0033"/>
    <s v="BT5B-R"/>
    <s v="Mayor a 100kWh"/>
    <n v="83"/>
    <n v="17180"/>
    <n v="15817"/>
    <n v="445.38"/>
  </r>
  <r>
    <x v="0"/>
    <x v="9"/>
    <s v="ELSE"/>
    <x v="14"/>
    <x v="278"/>
    <s v="SER CACHIMAYO ABANCAY - ANDAHUAYLAS"/>
    <s v="SER"/>
    <s v="R"/>
    <s v="Inteconectado"/>
    <s v="PR0035"/>
    <s v="BT5B-R"/>
    <s v="De 0 a 30 kWh "/>
    <n v="9052"/>
    <n v="56824"/>
    <n v="65588.240000000005"/>
    <n v="-30812.959999999999"/>
  </r>
  <r>
    <x v="0"/>
    <x v="9"/>
    <s v="ELSE"/>
    <x v="14"/>
    <x v="278"/>
    <s v="SER CACHIMAYO ABANCAY - ANDAHUAYLAS"/>
    <s v="SER"/>
    <s v="R"/>
    <s v="Inteconectado"/>
    <s v="PR0035"/>
    <s v="BT5B-R"/>
    <s v="De 30 a 100kWh"/>
    <n v="446"/>
    <n v="21021"/>
    <n v="13410.52"/>
    <n v="-7276.48"/>
  </r>
  <r>
    <x v="0"/>
    <x v="9"/>
    <s v="ELSE"/>
    <x v="14"/>
    <x v="278"/>
    <s v="SER CACHIMAYO ABANCAY - ANDAHUAYLAS"/>
    <s v="SER"/>
    <s v="R"/>
    <s v="Inteconectado"/>
    <s v="PR0035"/>
    <s v="BT5B-R"/>
    <s v="Mayor a 100kWh"/>
    <n v="26"/>
    <n v="3407"/>
    <n v="3204.36"/>
    <n v="90.45"/>
  </r>
  <r>
    <x v="0"/>
    <x v="9"/>
    <s v="ELSE"/>
    <x v="14"/>
    <x v="279"/>
    <s v="SER QUENCORO VALLE SAGRADO 2"/>
    <s v="SER"/>
    <s v="R"/>
    <s v="Inteconectado"/>
    <s v="PR0041"/>
    <s v="BT5B-R"/>
    <s v="De 0 a 30 kWh "/>
    <n v="1603"/>
    <n v="8884"/>
    <n v="11223.6"/>
    <n v="-4817.76"/>
  </r>
  <r>
    <x v="0"/>
    <x v="9"/>
    <s v="ELSE"/>
    <x v="14"/>
    <x v="279"/>
    <s v="SER QUENCORO VALLE SAGRADO 2"/>
    <s v="SER"/>
    <s v="R"/>
    <s v="Inteconectado"/>
    <s v="PR0041"/>
    <s v="BT5B-R"/>
    <s v="De 30 a 100kWh"/>
    <n v="21"/>
    <n v="959"/>
    <n v="605.53"/>
    <n v="-341.67"/>
  </r>
  <r>
    <x v="0"/>
    <x v="9"/>
    <s v="ELSE"/>
    <x v="14"/>
    <x v="279"/>
    <s v="SER QUENCORO VALLE SAGRADO 2"/>
    <s v="SER"/>
    <s v="R"/>
    <s v="Inteconectado"/>
    <s v="PR0041"/>
    <s v="BT5B-R"/>
    <s v="Mayor a 100kWh"/>
    <n v="2"/>
    <n v="339"/>
    <n v="315.79000000000002"/>
    <n v="8.91"/>
  </r>
  <r>
    <x v="0"/>
    <x v="9"/>
    <s v="ELSE"/>
    <x v="14"/>
    <x v="280"/>
    <s v="SER TINTAYA YAURI"/>
    <s v="SER"/>
    <s v="R"/>
    <s v="Inteconectado"/>
    <s v="PR0038"/>
    <s v="BT5B-R"/>
    <s v="De 0 a 30 kWh "/>
    <n v="572"/>
    <n v="2609"/>
    <n v="3820.61"/>
    <n v="-1418.13"/>
  </r>
  <r>
    <x v="0"/>
    <x v="9"/>
    <s v="ELSE"/>
    <x v="14"/>
    <x v="280"/>
    <s v="SER TINTAYA YAURI"/>
    <s v="SER"/>
    <s v="R"/>
    <s v="Inteconectado"/>
    <s v="PR0038"/>
    <s v="BT5B-R"/>
    <s v="De 30 a 100kWh"/>
    <n v="9"/>
    <n v="374"/>
    <n v="227.52"/>
    <n v="-146.79"/>
  </r>
  <r>
    <x v="0"/>
    <x v="9"/>
    <s v="ELSE"/>
    <x v="14"/>
    <x v="280"/>
    <s v="SER TINTAYA YAURI"/>
    <s v="SER"/>
    <s v="R"/>
    <s v="Inteconectado"/>
    <s v="PR0038"/>
    <s v="BT5B-R"/>
    <s v="Mayor a 100kWh"/>
    <n v="5"/>
    <n v="597"/>
    <n v="565.1"/>
    <n v="15.91"/>
  </r>
  <r>
    <x v="0"/>
    <x v="9"/>
    <s v="ELSE"/>
    <x v="14"/>
    <x v="281"/>
    <s v="SER CACHIMAYO VALLE SAGRADO 1, 3"/>
    <s v="SER"/>
    <s v="R"/>
    <s v="Inteconectado"/>
    <s v="PR0035"/>
    <s v="BT5B-R"/>
    <s v="De 0 a 30 kWh "/>
    <n v="2615"/>
    <n v="22106"/>
    <n v="20838.919999999998"/>
    <n v="-11987.78"/>
  </r>
  <r>
    <x v="0"/>
    <x v="9"/>
    <s v="ELSE"/>
    <x v="14"/>
    <x v="281"/>
    <s v="SER CACHIMAYO VALLE SAGRADO 1, 3"/>
    <s v="SER"/>
    <s v="R"/>
    <s v="Inteconectado"/>
    <s v="PR0035"/>
    <s v="BT5B-R"/>
    <s v="De 30 a 100kWh"/>
    <n v="290"/>
    <n v="14600"/>
    <n v="9547.77"/>
    <n v="-4718.3"/>
  </r>
  <r>
    <x v="0"/>
    <x v="9"/>
    <s v="ELSE"/>
    <x v="14"/>
    <x v="281"/>
    <s v="SER CACHIMAYO VALLE SAGRADO 1, 3"/>
    <s v="SER"/>
    <s v="R"/>
    <s v="Inteconectado"/>
    <s v="PR0035"/>
    <s v="BT5B-R"/>
    <s v="Mayor a 100kWh"/>
    <n v="31"/>
    <n v="6570"/>
    <n v="6077.61"/>
    <n v="171.57"/>
  </r>
  <r>
    <x v="0"/>
    <x v="9"/>
    <s v="ELSE"/>
    <x v="14"/>
    <x v="282"/>
    <s v="SER COMBAPATA SICUANI RURAL"/>
    <s v="SER"/>
    <s v="R"/>
    <s v="Inteconectado"/>
    <s v="PR0244"/>
    <s v="BT5B-R"/>
    <s v="De 0 a 30 kWh "/>
    <n v="8538"/>
    <n v="47043"/>
    <n v="59713.07"/>
    <n v="-25549.11"/>
  </r>
  <r>
    <x v="0"/>
    <x v="9"/>
    <s v="ELSE"/>
    <x v="14"/>
    <x v="282"/>
    <s v="SER COMBAPATA SICUANI RURAL"/>
    <s v="SER"/>
    <s v="R"/>
    <s v="Inteconectado"/>
    <s v="PR0244"/>
    <s v="BT5B-R"/>
    <s v="De 30 a 100kWh"/>
    <n v="232"/>
    <n v="10603"/>
    <n v="6703.42"/>
    <n v="-3779.28"/>
  </r>
  <r>
    <x v="0"/>
    <x v="9"/>
    <s v="ELSE"/>
    <x v="14"/>
    <x v="282"/>
    <s v="SER COMBAPATA SICUANI RURAL"/>
    <s v="SER"/>
    <s v="R"/>
    <s v="Inteconectado"/>
    <s v="PR0244"/>
    <s v="BT5B-R"/>
    <s v="Mayor a 100kWh"/>
    <n v="18"/>
    <n v="3833"/>
    <n v="3550.26"/>
    <n v="100.05"/>
  </r>
  <r>
    <x v="0"/>
    <x v="9"/>
    <s v="ELSE"/>
    <x v="14"/>
    <x v="283"/>
    <s v="SER MAZUCO"/>
    <s v="SER"/>
    <s v="R"/>
    <s v="Inteconectado"/>
    <s v="PR2034"/>
    <s v="BT5B-R"/>
    <s v="De 0 a 30 kWh "/>
    <n v="188"/>
    <n v="2045"/>
    <n v="1643.52"/>
    <n v="-1098.76"/>
  </r>
  <r>
    <x v="0"/>
    <x v="9"/>
    <s v="ELSE"/>
    <x v="14"/>
    <x v="283"/>
    <s v="SER MAZUCO"/>
    <s v="SER"/>
    <s v="R"/>
    <s v="Inteconectado"/>
    <s v="PR2034"/>
    <s v="BT5B-R"/>
    <s v="De 30 a 100kWh"/>
    <n v="243"/>
    <n v="15104"/>
    <n v="10426.379999999999"/>
    <n v="-3917.16"/>
  </r>
  <r>
    <x v="0"/>
    <x v="9"/>
    <s v="ELSE"/>
    <x v="14"/>
    <x v="283"/>
    <s v="SER MAZUCO"/>
    <s v="SER"/>
    <s v="R"/>
    <s v="Inteconectado"/>
    <s v="PR2034"/>
    <s v="BT5B-R"/>
    <s v="Mayor a 100kWh"/>
    <n v="174"/>
    <n v="38091"/>
    <n v="34889.67"/>
    <n v="982.24"/>
  </r>
  <r>
    <x v="0"/>
    <x v="9"/>
    <s v="ELSM"/>
    <x v="15"/>
    <x v="284"/>
    <s v="Chincha"/>
    <s v="2"/>
    <s v="U"/>
    <s v="Inteconectado"/>
    <s v="PL0043"/>
    <s v="BT5B-R"/>
    <s v="De 0 a 30 kWh "/>
    <n v="8640"/>
    <n v="90111.67"/>
    <n v="63448.44"/>
    <n v="-12329.98"/>
  </r>
  <r>
    <x v="0"/>
    <x v="9"/>
    <s v="ELSM"/>
    <x v="15"/>
    <x v="284"/>
    <s v="Chincha"/>
    <s v="2"/>
    <s v="U"/>
    <s v="Inteconectado"/>
    <s v="PL0043"/>
    <s v="BT5B-R"/>
    <s v="De 30 a 100kWh"/>
    <n v="14714"/>
    <n v="992379"/>
    <n v="525927.02"/>
    <n v="-62278.04"/>
  </r>
  <r>
    <x v="0"/>
    <x v="9"/>
    <s v="ELSM"/>
    <x v="15"/>
    <x v="284"/>
    <s v="Chincha"/>
    <s v="2"/>
    <s v="U"/>
    <s v="Inteconectado"/>
    <s v="PL0043"/>
    <s v="BT5B-R"/>
    <s v="Mayor a 100kWh"/>
    <n v="13056"/>
    <n v="2539687.17"/>
    <n v="1470805.65"/>
    <n v="42073.94"/>
  </r>
  <r>
    <x v="0"/>
    <x v="9"/>
    <s v="ELSM"/>
    <x v="15"/>
    <x v="285"/>
    <s v="Ica"/>
    <s v="2"/>
    <s v="U"/>
    <s v="Inteconectado"/>
    <s v="PL0044"/>
    <s v="BT5B-R"/>
    <s v="De 0 a 30 kWh "/>
    <n v="14487"/>
    <n v="162376.28"/>
    <n v="111689.71"/>
    <n v="-22221.96"/>
  </r>
  <r>
    <x v="0"/>
    <x v="9"/>
    <s v="ELSM"/>
    <x v="15"/>
    <x v="285"/>
    <s v="Ica"/>
    <s v="2"/>
    <s v="U"/>
    <s v="Inteconectado"/>
    <s v="PL0044"/>
    <s v="BT5B-R"/>
    <s v="De 30 a 100kWh"/>
    <n v="26473"/>
    <n v="1744238.13"/>
    <n v="926062.9"/>
    <n v="-110125.72"/>
  </r>
  <r>
    <x v="0"/>
    <x v="9"/>
    <s v="ELSM"/>
    <x v="15"/>
    <x v="285"/>
    <s v="Ica"/>
    <s v="2"/>
    <s v="U"/>
    <s v="Inteconectado"/>
    <s v="PL0044"/>
    <s v="BT5B-R"/>
    <s v="Mayor a 100kWh"/>
    <n v="25607"/>
    <n v="5191406.96"/>
    <n v="3009695.95"/>
    <n v="85529.96"/>
  </r>
  <r>
    <x v="0"/>
    <x v="9"/>
    <s v="ELSM"/>
    <x v="15"/>
    <x v="286"/>
    <s v="Pisco"/>
    <s v="2"/>
    <s v="U"/>
    <s v="Inteconectado"/>
    <s v="PL0046"/>
    <s v="BT5B-R"/>
    <s v="De 0 a 30 kWh "/>
    <n v="6298"/>
    <n v="63223.69"/>
    <n v="45684.03"/>
    <n v="-8658.64"/>
  </r>
  <r>
    <x v="0"/>
    <x v="9"/>
    <s v="ELSM"/>
    <x v="15"/>
    <x v="286"/>
    <s v="Pisco"/>
    <s v="2"/>
    <s v="U"/>
    <s v="Inteconectado"/>
    <s v="PL0046"/>
    <s v="BT5B-R"/>
    <s v="De 30 a 100kWh"/>
    <n v="10797"/>
    <n v="722428.95"/>
    <n v="383118.73"/>
    <n v="-45657.42"/>
  </r>
  <r>
    <x v="0"/>
    <x v="9"/>
    <s v="ELSM"/>
    <x v="15"/>
    <x v="286"/>
    <s v="Pisco"/>
    <s v="2"/>
    <s v="U"/>
    <s v="Inteconectado"/>
    <s v="PL0046"/>
    <s v="BT5B-R"/>
    <s v="Mayor a 100kWh"/>
    <n v="9934"/>
    <n v="1915575.07"/>
    <n v="1109683.04"/>
    <n v="31624.48"/>
  </r>
  <r>
    <x v="0"/>
    <x v="9"/>
    <s v="ELSM"/>
    <x v="15"/>
    <x v="287"/>
    <s v="Coracora"/>
    <s v="3"/>
    <s v="U"/>
    <s v="Inteconectado"/>
    <s v="PL0047"/>
    <s v="BT5B-R"/>
    <s v="De 0 a 30 kWh "/>
    <n v="1431"/>
    <n v="18746.689999999999"/>
    <n v="12348.95"/>
    <n v="-2642.1"/>
  </r>
  <r>
    <x v="0"/>
    <x v="9"/>
    <s v="ELSM"/>
    <x v="15"/>
    <x v="287"/>
    <s v="Coracora"/>
    <s v="3"/>
    <s v="U"/>
    <s v="Inteconectado"/>
    <s v="PL0047"/>
    <s v="BT5B-R"/>
    <s v="De 30 a 100kWh"/>
    <n v="858"/>
    <n v="45039.34"/>
    <n v="24428.68"/>
    <n v="-3634.37"/>
  </r>
  <r>
    <x v="0"/>
    <x v="9"/>
    <s v="ELSM"/>
    <x v="15"/>
    <x v="287"/>
    <s v="Coracora"/>
    <s v="3"/>
    <s v="U"/>
    <s v="Inteconectado"/>
    <s v="PL0047"/>
    <s v="BT5B-R"/>
    <s v="Mayor a 100kWh"/>
    <n v="125"/>
    <n v="19504"/>
    <n v="11742.43"/>
    <n v="333.03"/>
  </r>
  <r>
    <x v="0"/>
    <x v="9"/>
    <s v="ELSM"/>
    <x v="15"/>
    <x v="288"/>
    <s v="Pausa"/>
    <s v="4"/>
    <s v="R"/>
    <s v="Inteconectado"/>
    <s v="PL0049"/>
    <s v="BT5B-R"/>
    <s v="De 0 a 30 kWh "/>
    <n v="389"/>
    <n v="4521"/>
    <n v="2468.7399999999998"/>
    <n v="-1730.23"/>
  </r>
  <r>
    <x v="0"/>
    <x v="9"/>
    <s v="ELSM"/>
    <x v="15"/>
    <x v="288"/>
    <s v="Pausa"/>
    <s v="4"/>
    <s v="R"/>
    <s v="Inteconectado"/>
    <s v="PL0049"/>
    <s v="BT5B-R"/>
    <s v="De 30 a 100kWh"/>
    <n v="272"/>
    <n v="15811"/>
    <n v="7622.45"/>
    <n v="-3122.31"/>
  </r>
  <r>
    <x v="0"/>
    <x v="9"/>
    <s v="ELSM"/>
    <x v="15"/>
    <x v="288"/>
    <s v="Pausa"/>
    <s v="4"/>
    <s v="R"/>
    <s v="Inteconectado"/>
    <s v="PL0049"/>
    <s v="BT5B-R"/>
    <s v="Mayor a 100kWh"/>
    <n v="56"/>
    <n v="10496"/>
    <n v="6875.38"/>
    <n v="193.46"/>
  </r>
  <r>
    <x v="0"/>
    <x v="9"/>
    <s v="ELSM"/>
    <x v="15"/>
    <x v="289"/>
    <s v="Huaytará-Chocorvos"/>
    <s v="6"/>
    <s v="R"/>
    <s v="Inteconectado"/>
    <s v="PL0051"/>
    <s v="BT5B-R"/>
    <s v="De 0 a 30 kWh "/>
    <n v="3814"/>
    <n v="35200.83"/>
    <n v="24201.88"/>
    <n v="-14899.27"/>
  </r>
  <r>
    <x v="0"/>
    <x v="9"/>
    <s v="ELSM"/>
    <x v="15"/>
    <x v="289"/>
    <s v="Huaytará-Chocorvos"/>
    <s v="6"/>
    <s v="R"/>
    <s v="Inteconectado"/>
    <s v="PL0051"/>
    <s v="BT5B-R"/>
    <s v="De 30 a 100kWh"/>
    <n v="884"/>
    <n v="46132"/>
    <n v="23881.11"/>
    <n v="-11222.56"/>
  </r>
  <r>
    <x v="0"/>
    <x v="9"/>
    <s v="ELSM"/>
    <x v="15"/>
    <x v="289"/>
    <s v="Huaytará-Chocorvos"/>
    <s v="6"/>
    <s v="R"/>
    <s v="Inteconectado"/>
    <s v="PL0051"/>
    <s v="BT5B-R"/>
    <s v="Mayor a 100kWh"/>
    <n v="115"/>
    <n v="20713"/>
    <n v="15010.4"/>
    <n v="423.99"/>
  </r>
  <r>
    <x v="0"/>
    <x v="9"/>
    <s v="ELSM"/>
    <x v="15"/>
    <x v="290"/>
    <s v="Chaviña"/>
    <s v="6"/>
    <s v="R"/>
    <s v="Inteconectado"/>
    <s v="PL0053"/>
    <s v="BT5B-R"/>
    <s v="De 0 a 30 kWh "/>
    <n v="387"/>
    <n v="4173"/>
    <n v="2598.15"/>
    <n v="-1771.76"/>
  </r>
  <r>
    <x v="0"/>
    <x v="9"/>
    <s v="ELSM"/>
    <x v="15"/>
    <x v="290"/>
    <s v="Chaviña"/>
    <s v="6"/>
    <s v="R"/>
    <s v="Inteconectado"/>
    <s v="PL0053"/>
    <s v="BT5B-R"/>
    <s v="De 30 a 100kWh"/>
    <n v="94"/>
    <n v="4233"/>
    <n v="2068.94"/>
    <n v="-1196.53"/>
  </r>
  <r>
    <x v="0"/>
    <x v="9"/>
    <s v="ELSM"/>
    <x v="15"/>
    <x v="290"/>
    <s v="Chaviña"/>
    <s v="6"/>
    <s v="R"/>
    <s v="Inteconectado"/>
    <s v="PL0053"/>
    <s v="BT5B-R"/>
    <s v="Mayor a 100kWh"/>
    <n v="2"/>
    <n v="299"/>
    <n v="218.69"/>
    <n v="6.17"/>
  </r>
  <r>
    <x v="0"/>
    <x v="9"/>
    <s v="ELSM"/>
    <x v="15"/>
    <x v="291"/>
    <s v="Incuyo"/>
    <s v="6"/>
    <s v="R"/>
    <s v="Inteconectado"/>
    <s v="PL0054"/>
    <s v="BT5B-R"/>
    <s v="De 0 a 30 kWh "/>
    <n v="241"/>
    <n v="2155"/>
    <n v="1502.61"/>
    <n v="-914.94"/>
  </r>
  <r>
    <x v="0"/>
    <x v="9"/>
    <s v="ELSM"/>
    <x v="15"/>
    <x v="291"/>
    <s v="Incuyo"/>
    <s v="6"/>
    <s v="R"/>
    <s v="Inteconectado"/>
    <s v="PL0054"/>
    <s v="BT5B-R"/>
    <s v="De 30 a 100kWh"/>
    <n v="55"/>
    <n v="2669"/>
    <n v="1342.19"/>
    <n v="-700.07"/>
  </r>
  <r>
    <x v="0"/>
    <x v="9"/>
    <s v="ELSM"/>
    <x v="15"/>
    <x v="291"/>
    <s v="Incuyo"/>
    <s v="6"/>
    <s v="R"/>
    <s v="Inteconectado"/>
    <s v="PL0054"/>
    <s v="BT5B-R"/>
    <s v="Mayor a 100kWh"/>
    <n v="4"/>
    <n v="879"/>
    <n v="635.33000000000004"/>
    <n v="17.940000000000001"/>
  </r>
  <r>
    <x v="0"/>
    <x v="9"/>
    <s v="ELSM"/>
    <x v="15"/>
    <x v="292"/>
    <s v="Tambo Quemado"/>
    <s v="6"/>
    <s v="R"/>
    <s v="Inteconectado"/>
    <s v="PL0056"/>
    <s v="BT5B-R"/>
    <s v="De 0 a 30 kWh "/>
    <n v="96"/>
    <n v="860"/>
    <n v="599.04"/>
    <n v="-365.06"/>
  </r>
  <r>
    <x v="0"/>
    <x v="9"/>
    <s v="ELSM"/>
    <x v="15"/>
    <x v="292"/>
    <s v="Tambo Quemado"/>
    <s v="6"/>
    <s v="R"/>
    <s v="Inteconectado"/>
    <s v="PL0056"/>
    <s v="BT5B-R"/>
    <s v="De 30 a 100kWh"/>
    <n v="6"/>
    <n v="269"/>
    <n v="131.24"/>
    <n v="-76.38"/>
  </r>
  <r>
    <x v="0"/>
    <x v="9"/>
    <s v="ELSM"/>
    <x v="15"/>
    <x v="293"/>
    <s v="Palpa Rural"/>
    <s v="5"/>
    <s v="R"/>
    <s v="Inteconectado"/>
    <s v="PL0246"/>
    <s v="BT5B-R"/>
    <s v="De 0 a 30 kWh "/>
    <n v="3824"/>
    <n v="33063.870000000003"/>
    <n v="23916.58"/>
    <n v="-14112.19"/>
  </r>
  <r>
    <x v="0"/>
    <x v="9"/>
    <s v="ELSM"/>
    <x v="15"/>
    <x v="293"/>
    <s v="Palpa Rural"/>
    <s v="5"/>
    <s v="R"/>
    <s v="Inteconectado"/>
    <s v="PL0246"/>
    <s v="BT5B-R"/>
    <s v="De 30 a 100kWh"/>
    <n v="1532"/>
    <n v="86899.66"/>
    <n v="46287.8"/>
    <n v="-19613.71"/>
  </r>
  <r>
    <x v="0"/>
    <x v="9"/>
    <s v="ELSM"/>
    <x v="15"/>
    <x v="293"/>
    <s v="Palpa Rural"/>
    <s v="5"/>
    <s v="R"/>
    <s v="Inteconectado"/>
    <s v="PL0246"/>
    <s v="BT5B-R"/>
    <s v="Mayor a 100kWh"/>
    <n v="333"/>
    <n v="53703.26"/>
    <n v="39097.629999999997"/>
    <n v="1110.28"/>
  </r>
  <r>
    <x v="0"/>
    <x v="9"/>
    <s v="ELSM"/>
    <x v="15"/>
    <x v="294"/>
    <s v="Puquio Rural"/>
    <s v="6"/>
    <s v="R"/>
    <s v="Inteconectado"/>
    <s v="PL0247"/>
    <s v="BT5B-R"/>
    <s v="De 0 a 30 kWh "/>
    <n v="4480"/>
    <n v="37719.980000000003"/>
    <n v="28094.97"/>
    <n v="-15949.4"/>
  </r>
  <r>
    <x v="0"/>
    <x v="9"/>
    <s v="ELSM"/>
    <x v="15"/>
    <x v="294"/>
    <s v="Puquio Rural"/>
    <s v="6"/>
    <s v="R"/>
    <s v="Inteconectado"/>
    <s v="PL0247"/>
    <s v="BT5B-R"/>
    <s v="De 30 a 100kWh"/>
    <n v="426"/>
    <n v="19581"/>
    <n v="9735.35"/>
    <n v="-5438.91"/>
  </r>
  <r>
    <x v="0"/>
    <x v="9"/>
    <s v="ELSM"/>
    <x v="15"/>
    <x v="294"/>
    <s v="Puquio Rural"/>
    <s v="6"/>
    <s v="R"/>
    <s v="Inteconectado"/>
    <s v="PL0247"/>
    <s v="BT5B-R"/>
    <s v="Mayor a 100kWh"/>
    <n v="23"/>
    <n v="4408"/>
    <n v="3197.91"/>
    <n v="90.26"/>
  </r>
  <r>
    <x v="0"/>
    <x v="9"/>
    <s v="ELSM"/>
    <x v="15"/>
    <x v="295"/>
    <s v="Chincha Baja Densidad"/>
    <s v="3"/>
    <s v="U"/>
    <s v="Inteconectado"/>
    <s v="PL1043"/>
    <s v="BT5B-R"/>
    <s v="De 0 a 30 kWh "/>
    <n v="1641"/>
    <n v="16418"/>
    <n v="12150.19"/>
    <n v="-2378.52"/>
  </r>
  <r>
    <x v="0"/>
    <x v="9"/>
    <s v="ELSM"/>
    <x v="15"/>
    <x v="295"/>
    <s v="Chincha Baja Densidad"/>
    <s v="3"/>
    <s v="U"/>
    <s v="Inteconectado"/>
    <s v="PL1043"/>
    <s v="BT5B-R"/>
    <s v="De 30 a 100kWh"/>
    <n v="3273"/>
    <n v="217763"/>
    <n v="121459.04"/>
    <n v="-14260.27"/>
  </r>
  <r>
    <x v="0"/>
    <x v="9"/>
    <s v="ELSM"/>
    <x v="15"/>
    <x v="295"/>
    <s v="Chincha Baja Densidad"/>
    <s v="3"/>
    <s v="U"/>
    <s v="Inteconectado"/>
    <s v="PL1043"/>
    <s v="BT5B-R"/>
    <s v="Mayor a 100kWh"/>
    <n v="2680"/>
    <n v="475135"/>
    <n v="290464.59000000003"/>
    <n v="8267.67"/>
  </r>
  <r>
    <x v="0"/>
    <x v="9"/>
    <s v="ELSM"/>
    <x v="15"/>
    <x v="296"/>
    <s v="Nasca"/>
    <s v="2"/>
    <s v="U"/>
    <s v="Inteconectado"/>
    <s v="PL1045"/>
    <s v="BT5B-R"/>
    <s v="De 0 a 30 kWh "/>
    <n v="2790"/>
    <n v="27232.13"/>
    <n v="20006"/>
    <n v="-3759.99"/>
  </r>
  <r>
    <x v="0"/>
    <x v="9"/>
    <s v="ELSM"/>
    <x v="15"/>
    <x v="296"/>
    <s v="Nasca"/>
    <s v="2"/>
    <s v="U"/>
    <s v="Inteconectado"/>
    <s v="PL1045"/>
    <s v="BT5B-R"/>
    <s v="De 30 a 100kWh"/>
    <n v="4103"/>
    <n v="279190.8"/>
    <n v="149042.53"/>
    <n v="-17847.990000000002"/>
  </r>
  <r>
    <x v="0"/>
    <x v="9"/>
    <s v="ELSM"/>
    <x v="15"/>
    <x v="296"/>
    <s v="Nasca"/>
    <s v="2"/>
    <s v="U"/>
    <s v="Inteconectado"/>
    <s v="PL1045"/>
    <s v="BT5B-R"/>
    <s v="Mayor a 100kWh"/>
    <n v="3904"/>
    <n v="803503.98"/>
    <n v="469478.75"/>
    <n v="13403.7"/>
  </r>
  <r>
    <x v="0"/>
    <x v="9"/>
    <s v="ELSM"/>
    <x v="15"/>
    <x v="297"/>
    <s v="Pisco Urbano Rural"/>
    <s v="4"/>
    <s v="R"/>
    <s v="Inteconectado"/>
    <s v="PL1046"/>
    <s v="BT5B-R"/>
    <s v="De 0 a 30 kWh "/>
    <n v="1081"/>
    <n v="11683.48"/>
    <n v="6641.3"/>
    <n v="-4468.67"/>
  </r>
  <r>
    <x v="0"/>
    <x v="9"/>
    <s v="ELSM"/>
    <x v="15"/>
    <x v="297"/>
    <s v="Pisco Urbano Rural"/>
    <s v="4"/>
    <s v="R"/>
    <s v="Inteconectado"/>
    <s v="PL1046"/>
    <s v="BT5B-R"/>
    <s v="De 30 a 100kWh"/>
    <n v="1737"/>
    <n v="112154.71"/>
    <n v="55077.91"/>
    <n v="-20534.77"/>
  </r>
  <r>
    <x v="0"/>
    <x v="9"/>
    <s v="ELSM"/>
    <x v="15"/>
    <x v="297"/>
    <s v="Pisco Urbano Rural"/>
    <s v="4"/>
    <s v="R"/>
    <s v="Inteconectado"/>
    <s v="PL1046"/>
    <s v="BT5B-R"/>
    <s v="Mayor a 100kWh"/>
    <n v="550"/>
    <n v="90293.35"/>
    <n v="59390.42"/>
    <n v="1703.32"/>
  </r>
  <r>
    <x v="0"/>
    <x v="9"/>
    <s v="ELSM"/>
    <x v="15"/>
    <x v="298"/>
    <s v="Santa Margarita"/>
    <s v="3"/>
    <s v="U"/>
    <s v="Inteconectado"/>
    <s v="PL1044"/>
    <s v="BT5B-R"/>
    <s v="De 0 a 30 kWh "/>
    <n v="3924"/>
    <n v="47831.05"/>
    <n v="32732.3"/>
    <n v="-6908.7"/>
  </r>
  <r>
    <x v="0"/>
    <x v="9"/>
    <s v="ELSM"/>
    <x v="15"/>
    <x v="298"/>
    <s v="Santa Margarita"/>
    <s v="3"/>
    <s v="U"/>
    <s v="Inteconectado"/>
    <s v="PL1044"/>
    <s v="BT5B-R"/>
    <s v="De 30 a 100kWh"/>
    <n v="7540"/>
    <n v="481391.54"/>
    <n v="268370.49"/>
    <n v="-32927.339999999997"/>
  </r>
  <r>
    <x v="0"/>
    <x v="9"/>
    <s v="ELSM"/>
    <x v="15"/>
    <x v="298"/>
    <s v="Santa Margarita"/>
    <s v="3"/>
    <s v="U"/>
    <s v="Inteconectado"/>
    <s v="PL1044"/>
    <s v="BT5B-R"/>
    <s v="Mayor a 100kWh"/>
    <n v="3373"/>
    <n v="562891.67000000004"/>
    <n v="348063.94"/>
    <n v="10049.209999999999"/>
  </r>
  <r>
    <x v="0"/>
    <x v="9"/>
    <s v="ELSM"/>
    <x v="15"/>
    <x v="299"/>
    <s v="SER Nasca"/>
    <s v="4"/>
    <s v="R"/>
    <s v="Inteconectado"/>
    <s v="PL2045"/>
    <s v="BT5B-R"/>
    <s v="De 0 a 30 kWh "/>
    <n v="451"/>
    <n v="2793.96"/>
    <n v="2314.09"/>
    <n v="-1068.98"/>
  </r>
  <r>
    <x v="0"/>
    <x v="9"/>
    <s v="ELSM"/>
    <x v="15"/>
    <x v="299"/>
    <s v="SER Nasca"/>
    <s v="4"/>
    <s v="R"/>
    <s v="Inteconectado"/>
    <s v="PL2045"/>
    <s v="BT5B-R"/>
    <s v="De 30 a 100kWh"/>
    <n v="408"/>
    <n v="26077.05"/>
    <n v="13410.82"/>
    <n v="-4792.58"/>
  </r>
  <r>
    <x v="0"/>
    <x v="9"/>
    <s v="ELSM"/>
    <x v="15"/>
    <x v="299"/>
    <s v="SER Nasca"/>
    <s v="4"/>
    <s v="R"/>
    <s v="Inteconectado"/>
    <s v="PL2045"/>
    <s v="BT5B-R"/>
    <s v="Mayor a 100kWh"/>
    <n v="131"/>
    <n v="23464.67"/>
    <n v="15505.26"/>
    <n v="441.52"/>
  </r>
  <r>
    <x v="0"/>
    <x v="9"/>
    <s v="ELSM"/>
    <x v="15"/>
    <x v="300"/>
    <s v="PARACAS"/>
    <s v="2"/>
    <s v="U"/>
    <s v="Inteconectado"/>
    <s v="PL2044"/>
    <s v="BT5B-R"/>
    <s v="De 0 a 30 kWh "/>
    <n v="317"/>
    <n v="2818.94"/>
    <n v="2187.46"/>
    <n v="-398.47"/>
  </r>
  <r>
    <x v="0"/>
    <x v="9"/>
    <s v="ELSM"/>
    <x v="15"/>
    <x v="300"/>
    <s v="PARACAS"/>
    <s v="2"/>
    <s v="U"/>
    <s v="Inteconectado"/>
    <s v="PL2044"/>
    <s v="BT5B-R"/>
    <s v="De 30 a 100kWh"/>
    <n v="469"/>
    <n v="34363.089999999997"/>
    <n v="18476.11"/>
    <n v="-2264.5"/>
  </r>
  <r>
    <x v="0"/>
    <x v="9"/>
    <s v="ELSM"/>
    <x v="15"/>
    <x v="300"/>
    <s v="PARACAS"/>
    <s v="2"/>
    <s v="U"/>
    <s v="Inteconectado"/>
    <s v="PL2044"/>
    <s v="BT5B-R"/>
    <s v="Mayor a 100kWh"/>
    <n v="498"/>
    <n v="180848.32"/>
    <n v="108427.99"/>
    <n v="3028.84"/>
  </r>
  <r>
    <x v="0"/>
    <x v="9"/>
    <s v="ELSM"/>
    <x v="15"/>
    <x v="301"/>
    <s v="Tacama"/>
    <s v="3"/>
    <s v="U"/>
    <s v="Inteconectado"/>
    <s v="PL1044"/>
    <s v="BT5B-R"/>
    <s v="De 0 a 30 kWh "/>
    <n v="656"/>
    <n v="7285.16"/>
    <n v="5183.72"/>
    <n v="-1058.31"/>
  </r>
  <r>
    <x v="0"/>
    <x v="9"/>
    <s v="ELSM"/>
    <x v="15"/>
    <x v="301"/>
    <s v="Tacama"/>
    <s v="3"/>
    <s v="U"/>
    <s v="Inteconectado"/>
    <s v="PL1044"/>
    <s v="BT5B-R"/>
    <s v="De 30 a 100kWh"/>
    <n v="1180"/>
    <n v="75159.72"/>
    <n v="42116.25"/>
    <n v="-5165.7"/>
  </r>
  <r>
    <x v="0"/>
    <x v="9"/>
    <s v="ELSM"/>
    <x v="15"/>
    <x v="301"/>
    <s v="Tacama"/>
    <s v="3"/>
    <s v="U"/>
    <s v="Inteconectado"/>
    <s v="PL1044"/>
    <s v="BT5B-R"/>
    <s v="Mayor a 100kWh"/>
    <n v="396"/>
    <n v="59521.65"/>
    <n v="36851.14"/>
    <n v="1081.74"/>
  </r>
  <r>
    <x v="0"/>
    <x v="9"/>
    <s v="ELSM"/>
    <x v="15"/>
    <x v="302"/>
    <s v="_x0009_PALPA"/>
    <s v="3"/>
    <s v="U"/>
    <s v="Inteconectado"/>
    <s v="PL0045"/>
    <s v="BT5B-R"/>
    <s v="De 0 a 30 kWh "/>
    <n v="880"/>
    <n v="9731.5"/>
    <n v="6829.88"/>
    <n v="-1375.73"/>
  </r>
  <r>
    <x v="0"/>
    <x v="9"/>
    <s v="ELSM"/>
    <x v="15"/>
    <x v="302"/>
    <s v="_x0009_PALPA"/>
    <s v="3"/>
    <s v="U"/>
    <s v="Inteconectado"/>
    <s v="PL0045"/>
    <s v="BT5B-R"/>
    <s v="De 30 a 100kWh"/>
    <n v="1078"/>
    <n v="66360.11"/>
    <n v="36283.78"/>
    <n v="-4594.25"/>
  </r>
  <r>
    <x v="0"/>
    <x v="9"/>
    <s v="ELSM"/>
    <x v="15"/>
    <x v="302"/>
    <s v="_x0009_PALPA"/>
    <s v="3"/>
    <s v="U"/>
    <s v="Inteconectado"/>
    <s v="PL0045"/>
    <s v="BT5B-R"/>
    <s v="Mayor a 100kWh"/>
    <n v="453"/>
    <n v="78847.03"/>
    <n v="47664.68"/>
    <n v="1343.61"/>
  </r>
  <r>
    <x v="0"/>
    <x v="9"/>
    <s v="ELSM"/>
    <x v="15"/>
    <x v="303"/>
    <s v="Puquio"/>
    <s v="4"/>
    <s v="R"/>
    <s v="Inteconectado"/>
    <s v="PL4045"/>
    <s v="BT5B-R"/>
    <s v="De 0 a 30 kWh "/>
    <n v="1854"/>
    <n v="24188.14"/>
    <n v="15434.7"/>
    <n v="-9254.6200000000008"/>
  </r>
  <r>
    <x v="0"/>
    <x v="9"/>
    <s v="ELSM"/>
    <x v="15"/>
    <x v="303"/>
    <s v="Puquio"/>
    <s v="4"/>
    <s v="R"/>
    <s v="Inteconectado"/>
    <s v="PL4045"/>
    <s v="BT5B-R"/>
    <s v="De 30 a 100kWh"/>
    <n v="1108"/>
    <n v="56783.199999999997"/>
    <n v="26256.78"/>
    <n v="-12822.42"/>
  </r>
  <r>
    <x v="0"/>
    <x v="9"/>
    <s v="ELSM"/>
    <x v="15"/>
    <x v="303"/>
    <s v="Puquio"/>
    <s v="4"/>
    <s v="R"/>
    <s v="Inteconectado"/>
    <s v="PL4045"/>
    <s v="BT5B-R"/>
    <s v="Mayor a 100kWh"/>
    <n v="151"/>
    <n v="25106.5"/>
    <n v="16319.09"/>
    <n v="581.04"/>
  </r>
  <r>
    <x v="0"/>
    <x v="9"/>
    <s v="ELSM"/>
    <x v="15"/>
    <x v="304"/>
    <s v="Chincha Rural"/>
    <s v="SER"/>
    <s v="R"/>
    <s v="Inteconectado"/>
    <s v="PR0043"/>
    <s v="BT5B-R"/>
    <s v="De 0 a 30 kWh "/>
    <n v="1050"/>
    <n v="10225"/>
    <n v="8490.93"/>
    <n v="-5021.22"/>
  </r>
  <r>
    <x v="0"/>
    <x v="9"/>
    <s v="ELSM"/>
    <x v="15"/>
    <x v="304"/>
    <s v="Chincha Rural"/>
    <s v="SER"/>
    <s v="R"/>
    <s v="Inteconectado"/>
    <s v="PR0043"/>
    <s v="BT5B-R"/>
    <s v="De 30 a 100kWh"/>
    <n v="1677"/>
    <n v="105690"/>
    <n v="67839.23"/>
    <n v="-24809.39"/>
  </r>
  <r>
    <x v="0"/>
    <x v="9"/>
    <s v="ELSM"/>
    <x v="15"/>
    <x v="304"/>
    <s v="Chincha Rural"/>
    <s v="SER"/>
    <s v="R"/>
    <s v="Inteconectado"/>
    <s v="PR0043"/>
    <s v="BT5B-R"/>
    <s v="Mayor a 100kWh"/>
    <n v="438"/>
    <n v="72290"/>
    <n v="61308.15"/>
    <n v="1750.13"/>
  </r>
  <r>
    <x v="0"/>
    <x v="9"/>
    <s v="ELSM"/>
    <x v="15"/>
    <x v="305"/>
    <s v="Nasca Rural"/>
    <s v="SER"/>
    <s v="R"/>
    <s v="Inteconectado"/>
    <s v="PR0045"/>
    <s v="BT5B-R"/>
    <s v="De 0 a 30 kWh "/>
    <n v="51"/>
    <n v="409.5"/>
    <n v="386.59"/>
    <n v="-201.52"/>
  </r>
  <r>
    <x v="0"/>
    <x v="9"/>
    <s v="ELSM"/>
    <x v="15"/>
    <x v="305"/>
    <s v="Nasca Rural"/>
    <s v="SER"/>
    <s v="R"/>
    <s v="Inteconectado"/>
    <s v="PR0045"/>
    <s v="BT5B-R"/>
    <s v="De 30 a 100kWh"/>
    <n v="32"/>
    <n v="1897"/>
    <n v="1198.22"/>
    <n v="-472.2"/>
  </r>
  <r>
    <x v="0"/>
    <x v="9"/>
    <s v="ELSM"/>
    <x v="15"/>
    <x v="305"/>
    <s v="Nasca Rural"/>
    <s v="SER"/>
    <s v="R"/>
    <s v="Inteconectado"/>
    <s v="PR0045"/>
    <s v="BT5B-R"/>
    <s v="Mayor a 100kWh"/>
    <n v="9"/>
    <n v="2609.5"/>
    <n v="2179.48"/>
    <n v="62.4"/>
  </r>
  <r>
    <x v="0"/>
    <x v="9"/>
    <s v="ELTO"/>
    <x v="16"/>
    <x v="306"/>
    <s v="Tocache"/>
    <s v="4"/>
    <s v="R"/>
    <s v="Inteconectado"/>
    <s v="PL0153"/>
    <s v="BT5B-R"/>
    <s v="De 0 a 30 kWh "/>
    <n v="1233"/>
    <n v="23866"/>
    <n v="13254.8"/>
    <n v="-14126.86"/>
  </r>
  <r>
    <x v="0"/>
    <x v="9"/>
    <s v="ELTO"/>
    <x v="16"/>
    <x v="306"/>
    <s v="Tocache"/>
    <s v="4"/>
    <s v="R"/>
    <s v="Inteconectado"/>
    <s v="PL0153"/>
    <s v="BT5B-R"/>
    <s v="De 30 a 100kWh"/>
    <n v="11991"/>
    <n v="725811"/>
    <n v="524651.96"/>
    <n v="-212960.16"/>
  </r>
  <r>
    <x v="0"/>
    <x v="9"/>
    <s v="ELTO"/>
    <x v="16"/>
    <x v="306"/>
    <s v="Tocache"/>
    <s v="4"/>
    <s v="R"/>
    <s v="Inteconectado"/>
    <s v="PL0153"/>
    <s v="BT5B-R"/>
    <s v="Mayor a 100kWh"/>
    <n v="1416"/>
    <n v="146342"/>
    <n v="149190.25"/>
    <n v="4208.37"/>
  </r>
  <r>
    <x v="0"/>
    <x v="9"/>
    <s v="ELTO"/>
    <x v="16"/>
    <x v="307"/>
    <s v="TOCACHE RURAL"/>
    <s v="SER"/>
    <s v="R"/>
    <s v="Inteconectado"/>
    <s v="PR0153"/>
    <s v="BT5B-R"/>
    <s v="De 0 a 30 kWh "/>
    <n v="2727"/>
    <n v="55803"/>
    <n v="41161.480000000003"/>
    <n v="-43485.73"/>
  </r>
  <r>
    <x v="0"/>
    <x v="9"/>
    <s v="ELTO"/>
    <x v="16"/>
    <x v="307"/>
    <s v="TOCACHE RURAL"/>
    <s v="SER"/>
    <s v="R"/>
    <s v="Inteconectado"/>
    <s v="PR0153"/>
    <s v="BT5B-R"/>
    <s v="De 30 a 100kWh"/>
    <n v="1581"/>
    <n v="56707"/>
    <n v="42729.17"/>
    <n v="-36963.78"/>
  </r>
  <r>
    <x v="0"/>
    <x v="9"/>
    <s v="ELUC"/>
    <x v="17"/>
    <x v="308"/>
    <s v="Pucallpa"/>
    <s v="2"/>
    <s v="U"/>
    <s v="Inteconectado"/>
    <s v="PL0057"/>
    <s v="BT5B-R"/>
    <s v="De 0 a 30 kWh "/>
    <n v="14649"/>
    <n v="160724"/>
    <n v="114581.57"/>
    <n v="-23205.38"/>
  </r>
  <r>
    <x v="0"/>
    <x v="9"/>
    <s v="ELUC"/>
    <x v="17"/>
    <x v="308"/>
    <s v="Pucallpa"/>
    <s v="2"/>
    <s v="U"/>
    <s v="Inteconectado"/>
    <s v="PL0057"/>
    <s v="BT5B-R"/>
    <s v="De 30 a 100kWh"/>
    <n v="19621"/>
    <n v="1263012"/>
    <n v="704584.73"/>
    <n v="-84969.33"/>
  </r>
  <r>
    <x v="0"/>
    <x v="9"/>
    <s v="ELUC"/>
    <x v="17"/>
    <x v="308"/>
    <s v="Pucallpa"/>
    <s v="2"/>
    <s v="U"/>
    <s v="Inteconectado"/>
    <s v="PL0057"/>
    <s v="BT5B-R"/>
    <s v="Mayor a 100kWh"/>
    <n v="26110"/>
    <n v="5944656"/>
    <n v="3614824.18"/>
    <n v="101623.2"/>
  </r>
  <r>
    <x v="0"/>
    <x v="9"/>
    <s v="ELUC"/>
    <x v="17"/>
    <x v="309"/>
    <s v="Atalaya"/>
    <s v="2"/>
    <s v="U"/>
    <s v="Aislado"/>
    <s v="PL0058"/>
    <s v="BT5B-R"/>
    <s v="De 0 a 30 kWh "/>
    <n v="366"/>
    <n v="3643"/>
    <n v="1851.83"/>
    <n v="-727.45"/>
  </r>
  <r>
    <x v="0"/>
    <x v="9"/>
    <s v="ELUC"/>
    <x v="17"/>
    <x v="309"/>
    <s v="Atalaya"/>
    <s v="2"/>
    <s v="U"/>
    <s v="Aislado"/>
    <s v="PL0058"/>
    <s v="BT5B-R"/>
    <s v="De 30 a 100kWh"/>
    <n v="512"/>
    <n v="33324"/>
    <n v="11815.73"/>
    <n v="-3066.88"/>
  </r>
  <r>
    <x v="0"/>
    <x v="9"/>
    <s v="ELUC"/>
    <x v="17"/>
    <x v="309"/>
    <s v="Atalaya"/>
    <s v="2"/>
    <s v="U"/>
    <s v="Aislado"/>
    <s v="PL0058"/>
    <s v="BT5B-R"/>
    <s v="Mayor a 100kWh"/>
    <n v="866"/>
    <n v="229981"/>
    <n v="94428.5"/>
    <n v="-107.89"/>
  </r>
  <r>
    <x v="0"/>
    <x v="9"/>
    <s v="ELUC"/>
    <x v="17"/>
    <x v="310"/>
    <s v="Campo Verde"/>
    <s v="3"/>
    <s v="U"/>
    <s v="Inteconectado"/>
    <s v="PL0059"/>
    <s v="BT5B-R"/>
    <s v="De 0 a 30 kWh "/>
    <n v="515"/>
    <n v="5307"/>
    <n v="4059.43"/>
    <n v="-810.83"/>
  </r>
  <r>
    <x v="0"/>
    <x v="9"/>
    <s v="ELUC"/>
    <x v="17"/>
    <x v="310"/>
    <s v="Campo Verde"/>
    <s v="3"/>
    <s v="U"/>
    <s v="Inteconectado"/>
    <s v="PL0059"/>
    <s v="BT5B-R"/>
    <s v="De 30 a 100kWh"/>
    <n v="467"/>
    <n v="28721"/>
    <n v="16886.78"/>
    <n v="-2138.86"/>
  </r>
  <r>
    <x v="0"/>
    <x v="9"/>
    <s v="ELUC"/>
    <x v="17"/>
    <x v="310"/>
    <s v="Campo Verde"/>
    <s v="3"/>
    <s v="U"/>
    <s v="Inteconectado"/>
    <s v="PL0059"/>
    <s v="BT5B-R"/>
    <s v="Mayor a 100kWh"/>
    <n v="338"/>
    <n v="117551"/>
    <n v="75014.649999999994"/>
    <n v="2111.02"/>
  </r>
  <r>
    <x v="0"/>
    <x v="9"/>
    <s v="ELUC"/>
    <x v="17"/>
    <x v="311"/>
    <s v="Aguaytía"/>
    <s v="3"/>
    <s v="U"/>
    <s v="Inteconectado"/>
    <s v="PL0171"/>
    <s v="BT5B-R"/>
    <s v="De 0 a 30 kWh "/>
    <n v="1393"/>
    <n v="15356"/>
    <n v="11137.05"/>
    <n v="-2245.3000000000002"/>
  </r>
  <r>
    <x v="0"/>
    <x v="9"/>
    <s v="ELUC"/>
    <x v="17"/>
    <x v="311"/>
    <s v="Aguaytía"/>
    <s v="3"/>
    <s v="U"/>
    <s v="Inteconectado"/>
    <s v="PL0171"/>
    <s v="BT5B-R"/>
    <s v="De 30 a 100kWh"/>
    <n v="1427"/>
    <n v="89607"/>
    <n v="50655.17"/>
    <n v="-6264.53"/>
  </r>
  <r>
    <x v="0"/>
    <x v="9"/>
    <s v="ELUC"/>
    <x v="17"/>
    <x v="311"/>
    <s v="Aguaytía"/>
    <s v="3"/>
    <s v="U"/>
    <s v="Inteconectado"/>
    <s v="PL0171"/>
    <s v="BT5B-R"/>
    <s v="Mayor a 100kWh"/>
    <n v="1264"/>
    <n v="300610"/>
    <n v="184985.51"/>
    <n v="5194.96"/>
  </r>
  <r>
    <x v="0"/>
    <x v="9"/>
    <s v="ELUC"/>
    <x v="17"/>
    <x v="312"/>
    <s v="SER PUCALLPA CAMPO VERDE"/>
    <s v="SER"/>
    <s v="R"/>
    <s v="Inteconectado"/>
    <s v="PR0057"/>
    <s v="BT5B-R"/>
    <s v="De 0 a 30 kWh "/>
    <n v="3596"/>
    <n v="20592"/>
    <n v="25704.69"/>
    <n v="-10723.31"/>
  </r>
  <r>
    <x v="0"/>
    <x v="9"/>
    <s v="ELUC"/>
    <x v="17"/>
    <x v="312"/>
    <s v="SER PUCALLPA CAMPO VERDE"/>
    <s v="SER"/>
    <s v="R"/>
    <s v="Inteconectado"/>
    <s v="PR0057"/>
    <s v="BT5B-R"/>
    <s v="De 30 a 100kWh"/>
    <n v="1176"/>
    <n v="69657"/>
    <n v="46399.08"/>
    <n v="-18369.12"/>
  </r>
  <r>
    <x v="0"/>
    <x v="9"/>
    <s v="ELUC"/>
    <x v="17"/>
    <x v="312"/>
    <s v="SER PUCALLPA CAMPO VERDE"/>
    <s v="SER"/>
    <s v="R"/>
    <s v="Inteconectado"/>
    <s v="PR0057"/>
    <s v="BT5B-R"/>
    <s v="Mayor a 100kWh"/>
    <n v="533"/>
    <n v="99086"/>
    <n v="88565.36"/>
    <n v="2497.56"/>
  </r>
  <r>
    <x v="0"/>
    <x v="9"/>
    <s v="ELUC"/>
    <x v="17"/>
    <x v="343"/>
    <s v="SER AGUAYTIA"/>
    <s v="SER"/>
    <s v="R"/>
    <s v="Inteconectado"/>
    <s v="PR0057"/>
    <s v="BT5B-R"/>
    <s v="De 0 a 30 kWh "/>
    <n v="372"/>
    <n v="3963"/>
    <n v="3244.04"/>
    <n v="-2063.92"/>
  </r>
  <r>
    <x v="0"/>
    <x v="9"/>
    <s v="ELUC"/>
    <x v="17"/>
    <x v="343"/>
    <s v="SER AGUAYTIA"/>
    <s v="SER"/>
    <s v="R"/>
    <s v="Inteconectado"/>
    <s v="PR0057"/>
    <s v="BT5B-R"/>
    <s v="De 30 a 100kWh"/>
    <n v="161"/>
    <n v="9009"/>
    <n v="5909.26"/>
    <n v="-2514.8200000000002"/>
  </r>
  <r>
    <x v="0"/>
    <x v="9"/>
    <s v="ELUC"/>
    <x v="17"/>
    <x v="343"/>
    <s v="SER AGUAYTIA"/>
    <s v="SER"/>
    <s v="R"/>
    <s v="Inteconectado"/>
    <s v="PR0057"/>
    <s v="BT5B-R"/>
    <s v="Mayor a 100kWh"/>
    <n v="27"/>
    <n v="4906"/>
    <n v="4388.42"/>
    <n v="123.74"/>
  </r>
  <r>
    <x v="0"/>
    <x v="9"/>
    <s v="EMSE"/>
    <x v="18"/>
    <x v="313"/>
    <s v="Paramonga"/>
    <s v="3"/>
    <s v="U"/>
    <s v="Inteconectado"/>
    <s v="PL0154"/>
    <s v="BT5B-R"/>
    <s v="De 0 a 30 kWh "/>
    <n v="2422"/>
    <n v="27446"/>
    <n v="19858.04"/>
    <n v="-4140.91"/>
  </r>
  <r>
    <x v="0"/>
    <x v="9"/>
    <s v="EMSE"/>
    <x v="18"/>
    <x v="313"/>
    <s v="Paramonga"/>
    <s v="3"/>
    <s v="U"/>
    <s v="Inteconectado"/>
    <s v="PL0154"/>
    <s v="BT5B-R"/>
    <s v="De 30 a 100kWh"/>
    <n v="3216"/>
    <n v="199749"/>
    <n v="115867.46"/>
    <n v="-14568.48"/>
  </r>
  <r>
    <x v="0"/>
    <x v="9"/>
    <s v="EMSE"/>
    <x v="18"/>
    <x v="313"/>
    <s v="Paramonga"/>
    <s v="3"/>
    <s v="U"/>
    <s v="Inteconectado"/>
    <s v="PL0154"/>
    <s v="BT5B-R"/>
    <s v="Mayor a 100kWh"/>
    <n v="1191"/>
    <n v="180811"/>
    <n v="116047.73"/>
    <n v="3271.75"/>
  </r>
  <r>
    <x v="0"/>
    <x v="9"/>
    <s v="EMSU"/>
    <x v="19"/>
    <x v="314"/>
    <s v="Utcubamba"/>
    <s v="3"/>
    <s v="U"/>
    <s v="Inteconectado"/>
    <s v="PL0155"/>
    <s v="BT5B-R"/>
    <s v="De 0 a 30 kWh "/>
    <n v="4035"/>
    <n v="49792"/>
    <n v="37883.74"/>
    <n v="-8375.81"/>
  </r>
  <r>
    <x v="0"/>
    <x v="9"/>
    <s v="EMSU"/>
    <x v="19"/>
    <x v="314"/>
    <s v="Utcubamba"/>
    <s v="3"/>
    <s v="U"/>
    <s v="Inteconectado"/>
    <s v="PL0155"/>
    <s v="BT5B-R"/>
    <s v="De 30 a 100kWh"/>
    <n v="3082"/>
    <n v="188428"/>
    <n v="120988.95"/>
    <n v="-15564.1"/>
  </r>
  <r>
    <x v="0"/>
    <x v="9"/>
    <s v="EMSU"/>
    <x v="19"/>
    <x v="314"/>
    <s v="Utcubamba"/>
    <s v="3"/>
    <s v="U"/>
    <s v="Inteconectado"/>
    <s v="PL0155"/>
    <s v="BT5B-R"/>
    <s v="Mayor a 100kWh"/>
    <n v="1335"/>
    <n v="244326"/>
    <n v="173536.32"/>
    <n v="2507.0500000000002"/>
  </r>
  <r>
    <x v="0"/>
    <x v="9"/>
    <s v="EPA2"/>
    <x v="20"/>
    <x v="315"/>
    <s v="Edelsa"/>
    <s v="3"/>
    <s v="U"/>
    <s v="Inteconectado"/>
    <s v="PL0215"/>
    <s v="BT5B-R"/>
    <s v="De 0 a 30 kWh "/>
    <n v="641"/>
    <n v="9704"/>
    <n v="7494.45"/>
    <n v="-1672"/>
  </r>
  <r>
    <x v="0"/>
    <x v="9"/>
    <s v="EPA2"/>
    <x v="20"/>
    <x v="315"/>
    <s v="Edelsa"/>
    <s v="3"/>
    <s v="U"/>
    <s v="Inteconectado"/>
    <s v="PL0215"/>
    <s v="BT5B-R"/>
    <s v="De 30 a 100kWh"/>
    <n v="435"/>
    <n v="24755"/>
    <n v="16634.53"/>
    <n v="-2248.9499999999998"/>
  </r>
  <r>
    <x v="0"/>
    <x v="9"/>
    <s v="EPA2"/>
    <x v="20"/>
    <x v="315"/>
    <s v="Edelsa"/>
    <s v="3"/>
    <s v="U"/>
    <s v="Inteconectado"/>
    <s v="PL0215"/>
    <s v="BT5B-R"/>
    <s v="Mayor a 100kWh"/>
    <n v="125"/>
    <n v="26388"/>
    <n v="19397.63"/>
    <n v="539.01"/>
  </r>
  <r>
    <x v="0"/>
    <x v="9"/>
    <s v="EPAN"/>
    <x v="21"/>
    <x v="316"/>
    <s v="Pangoa"/>
    <s v="2"/>
    <s v="U"/>
    <s v="Inteconectado"/>
    <s v="PL0158"/>
    <s v="BT5B-R"/>
    <s v="De 0 a 30 kWh "/>
    <n v="661"/>
    <n v="8027"/>
    <n v="6237.94"/>
    <n v="-1383.33"/>
  </r>
  <r>
    <x v="0"/>
    <x v="9"/>
    <s v="EPAN"/>
    <x v="21"/>
    <x v="316"/>
    <s v="Pangoa"/>
    <s v="2"/>
    <s v="U"/>
    <s v="Inteconectado"/>
    <s v="PL0158"/>
    <s v="BT5B-R"/>
    <s v="De 30 a 100kWh"/>
    <n v="623"/>
    <n v="38005.5"/>
    <n v="24943.79"/>
    <n v="-3220.91"/>
  </r>
  <r>
    <x v="0"/>
    <x v="9"/>
    <s v="EPAN"/>
    <x v="21"/>
    <x v="316"/>
    <s v="Pangoa"/>
    <s v="2"/>
    <s v="U"/>
    <s v="Inteconectado"/>
    <s v="PL0158"/>
    <s v="BT5B-R"/>
    <s v="Mayor a 100kWh"/>
    <n v="547"/>
    <n v="143986"/>
    <n v="103892.8"/>
    <n v="2928.95"/>
  </r>
  <r>
    <x v="0"/>
    <x v="9"/>
    <s v="ESEM"/>
    <x v="22"/>
    <x v="317"/>
    <s v="ESEMPAT"/>
    <s v="SER"/>
    <s v="R"/>
    <s v="Inteconectado"/>
    <s v="PR4243"/>
    <s v="BT5B-R"/>
    <s v="De 0 a 30 kWh "/>
    <n v="656"/>
    <n v="10078"/>
    <n v="9956.59"/>
    <n v="-10722.23"/>
  </r>
  <r>
    <x v="0"/>
    <x v="9"/>
    <s v="ESEM"/>
    <x v="22"/>
    <x v="317"/>
    <s v="ESEMPAT"/>
    <s v="SER"/>
    <s v="R"/>
    <s v="Inteconectado"/>
    <s v="PR4243"/>
    <s v="BT5B-R"/>
    <s v="De 30 a 100kWh"/>
    <n v="517"/>
    <n v="27423"/>
    <n v="33225.06"/>
    <n v="-16500.57"/>
  </r>
  <r>
    <x v="0"/>
    <x v="9"/>
    <s v="ESEM"/>
    <x v="22"/>
    <x v="317"/>
    <s v="ESEMPAT"/>
    <s v="SER"/>
    <s v="R"/>
    <s v="Inteconectado"/>
    <s v="PR4243"/>
    <s v="BT5B-R"/>
    <s v="Mayor a 100kWh"/>
    <n v="21"/>
    <n v="2552"/>
    <n v="4617.8500000000004"/>
    <n v="130.25"/>
  </r>
  <r>
    <x v="0"/>
    <x v="9"/>
    <s v="LDS"/>
    <x v="23"/>
    <x v="318"/>
    <s v="Lima Sur"/>
    <s v="1"/>
    <s v="U"/>
    <s v="Inteconectado"/>
    <s v="PL0133"/>
    <s v="BT5B-R"/>
    <s v="De 0 a 30 kWh "/>
    <n v="100563"/>
    <n v="757030.44"/>
    <n v="489238.22"/>
    <n v="-80882.210000000006"/>
  </r>
  <r>
    <x v="0"/>
    <x v="9"/>
    <s v="LDS"/>
    <x v="23"/>
    <x v="318"/>
    <s v="Lima Sur"/>
    <s v="1"/>
    <s v="U"/>
    <s v="Inteconectado"/>
    <s v="PL0133"/>
    <s v="BT5B-R"/>
    <s v="De 30 a 100kWh"/>
    <n v="170553"/>
    <n v="11864499.1"/>
    <n v="5019173.8499999996"/>
    <n v="-565531.34"/>
  </r>
  <r>
    <x v="0"/>
    <x v="9"/>
    <s v="LDS"/>
    <x v="23"/>
    <x v="318"/>
    <s v="Lima Sur"/>
    <s v="1"/>
    <s v="U"/>
    <s v="Inteconectado"/>
    <s v="PL0133"/>
    <s v="BT5B-R"/>
    <s v="Mayor a 100kWh"/>
    <n v="629211"/>
    <n v="207932039.15000001"/>
    <n v="94958162.780000001"/>
    <n v="2659286.86"/>
  </r>
  <r>
    <x v="0"/>
    <x v="9"/>
    <s v="LDS"/>
    <x v="23"/>
    <x v="346"/>
    <s v="Cañete"/>
    <s v="2"/>
    <s v="U"/>
    <s v="Inteconectado"/>
    <s v="PL0003"/>
    <s v="BT5B-R"/>
    <s v="De 0 a 30 kWh "/>
    <n v="7634"/>
    <n v="74784.800000000003"/>
    <n v="50772.66"/>
    <n v="-9531.14"/>
  </r>
  <r>
    <x v="0"/>
    <x v="9"/>
    <s v="LDS"/>
    <x v="23"/>
    <x v="346"/>
    <s v="Cañete"/>
    <s v="2"/>
    <s v="U"/>
    <s v="Inteconectado"/>
    <s v="PL0003"/>
    <s v="BT5B-R"/>
    <s v="De 30 a 100kWh"/>
    <n v="11958"/>
    <n v="768676.1"/>
    <n v="376337.04"/>
    <n v="-45547.95"/>
  </r>
  <r>
    <x v="0"/>
    <x v="9"/>
    <s v="LDS"/>
    <x v="23"/>
    <x v="346"/>
    <s v="Cañete"/>
    <s v="2"/>
    <s v="U"/>
    <s v="Inteconectado"/>
    <s v="PL0003"/>
    <s v="BT5B-R"/>
    <s v="Mayor a 100kWh"/>
    <n v="9717"/>
    <n v="2060509.77"/>
    <n v="1095158.54"/>
    <n v="30832.6"/>
  </r>
  <r>
    <x v="0"/>
    <x v="9"/>
    <s v="LDS"/>
    <x v="23"/>
    <x v="347"/>
    <s v="Lunahuaná"/>
    <s v="4"/>
    <s v="R"/>
    <s v="Inteconectado"/>
    <s v="PL0004"/>
    <s v="BT5B-R"/>
    <s v="De 0 a 30 kWh "/>
    <n v="1807"/>
    <n v="16063"/>
    <n v="10101.02"/>
    <n v="-3525.24"/>
  </r>
  <r>
    <x v="0"/>
    <x v="9"/>
    <s v="LDS"/>
    <x v="23"/>
    <x v="347"/>
    <s v="Lunahuaná"/>
    <s v="4"/>
    <s v="R"/>
    <s v="Inteconectado"/>
    <s v="PL0004"/>
    <s v="BT5B-R"/>
    <s v="De 30 a 100kWh"/>
    <n v="2313"/>
    <n v="147128"/>
    <n v="69071.77"/>
    <n v="-15325.96"/>
  </r>
  <r>
    <x v="0"/>
    <x v="9"/>
    <s v="LDS"/>
    <x v="23"/>
    <x v="347"/>
    <s v="Lunahuaná"/>
    <s v="4"/>
    <s v="R"/>
    <s v="Inteconectado"/>
    <s v="PL0004"/>
    <s v="BT5B-R"/>
    <s v="Mayor a 100kWh"/>
    <n v="1352"/>
    <n v="288687.3"/>
    <n v="178152.93"/>
    <n v="5003.7"/>
  </r>
  <r>
    <x v="0"/>
    <x v="9"/>
    <s v="SEAL"/>
    <x v="24"/>
    <x v="319"/>
    <s v="Arequipa"/>
    <s v="2"/>
    <s v="U"/>
    <s v="Inteconectado"/>
    <s v="PL0134"/>
    <s v="BT5B-R"/>
    <s v="De 0 a 30 kWh "/>
    <n v="57996"/>
    <n v="543427"/>
    <n v="378204.77"/>
    <n v="-68480.179999999993"/>
  </r>
  <r>
    <x v="0"/>
    <x v="9"/>
    <s v="SEAL"/>
    <x v="24"/>
    <x v="319"/>
    <s v="Arequipa"/>
    <s v="2"/>
    <s v="U"/>
    <s v="Inteconectado"/>
    <s v="PL0134"/>
    <s v="BT5B-R"/>
    <s v="De 30 a 100kWh"/>
    <n v="91550"/>
    <n v="6142347"/>
    <n v="3022168.44"/>
    <n v="-346066.3"/>
  </r>
  <r>
    <x v="0"/>
    <x v="9"/>
    <s v="SEAL"/>
    <x v="24"/>
    <x v="319"/>
    <s v="Arequipa"/>
    <s v="2"/>
    <s v="U"/>
    <s v="Inteconectado"/>
    <s v="PL0134"/>
    <s v="BT5B-R"/>
    <s v="Mayor a 100kWh"/>
    <n v="121451"/>
    <n v="26059350"/>
    <n v="13877798.310000001"/>
    <n v="384538.72"/>
  </r>
  <r>
    <x v="0"/>
    <x v="9"/>
    <s v="SEAL"/>
    <x v="24"/>
    <x v="320"/>
    <s v="Atico"/>
    <s v="3"/>
    <s v="U"/>
    <s v="Aislado"/>
    <s v="PL0136"/>
    <s v="BT5B-R"/>
    <s v="De 0 a 30 kWh "/>
    <n v="255"/>
    <n v="2599"/>
    <n v="1289.02"/>
    <n v="-505.95"/>
  </r>
  <r>
    <x v="0"/>
    <x v="9"/>
    <s v="SEAL"/>
    <x v="24"/>
    <x v="320"/>
    <s v="Atico"/>
    <s v="3"/>
    <s v="U"/>
    <s v="Aislado"/>
    <s v="PL0136"/>
    <s v="BT5B-R"/>
    <s v="De 30 a 100kWh"/>
    <n v="487"/>
    <n v="31542"/>
    <n v="10934.39"/>
    <n v="-2844.08"/>
  </r>
  <r>
    <x v="0"/>
    <x v="9"/>
    <s v="SEAL"/>
    <x v="24"/>
    <x v="320"/>
    <s v="Atico"/>
    <s v="3"/>
    <s v="U"/>
    <s v="Aislado"/>
    <s v="PL0136"/>
    <s v="BT5B-R"/>
    <s v="Mayor a 100kWh"/>
    <n v="409"/>
    <n v="94277"/>
    <n v="37322.36"/>
    <n v="-654.19000000000005"/>
  </r>
  <r>
    <x v="0"/>
    <x v="9"/>
    <s v="SEAL"/>
    <x v="24"/>
    <x v="321"/>
    <s v="Camaná"/>
    <s v="3"/>
    <s v="U"/>
    <s v="Inteconectado"/>
    <s v="PL0138"/>
    <s v="BT5B-R"/>
    <s v="De 0 a 30 kWh "/>
    <n v="6339"/>
    <n v="58954"/>
    <n v="43684.59"/>
    <n v="-8079.15"/>
  </r>
  <r>
    <x v="0"/>
    <x v="9"/>
    <s v="SEAL"/>
    <x v="24"/>
    <x v="321"/>
    <s v="Camaná"/>
    <s v="3"/>
    <s v="U"/>
    <s v="Inteconectado"/>
    <s v="PL0138"/>
    <s v="BT5B-R"/>
    <s v="De 30 a 100kWh"/>
    <n v="6435"/>
    <n v="400725"/>
    <n v="212880.56"/>
    <n v="-26451.96"/>
  </r>
  <r>
    <x v="0"/>
    <x v="9"/>
    <s v="SEAL"/>
    <x v="24"/>
    <x v="321"/>
    <s v="Camaná"/>
    <s v="3"/>
    <s v="U"/>
    <s v="Inteconectado"/>
    <s v="PL0138"/>
    <s v="BT5B-R"/>
    <s v="Mayor a 100kWh"/>
    <n v="3515"/>
    <n v="728720"/>
    <n v="420531.62"/>
    <n v="10474.77"/>
  </r>
  <r>
    <x v="0"/>
    <x v="9"/>
    <s v="SEAL"/>
    <x v="24"/>
    <x v="322"/>
    <s v="Chuquibamba"/>
    <s v="5"/>
    <s v="R"/>
    <s v="Inteconectado"/>
    <s v="PL0141"/>
    <s v="BT5B-R"/>
    <s v="De 0 a 30 kWh "/>
    <n v="3621"/>
    <n v="34438"/>
    <n v="22713.599999999999"/>
    <n v="-14257.25"/>
  </r>
  <r>
    <x v="0"/>
    <x v="9"/>
    <s v="SEAL"/>
    <x v="24"/>
    <x v="322"/>
    <s v="Chuquibamba"/>
    <s v="5"/>
    <s v="R"/>
    <s v="Inteconectado"/>
    <s v="PL0141"/>
    <s v="BT5B-R"/>
    <s v="De 30 a 100kWh"/>
    <n v="1195"/>
    <n v="62933"/>
    <n v="31790.03"/>
    <n v="-14841.9"/>
  </r>
  <r>
    <x v="0"/>
    <x v="9"/>
    <s v="SEAL"/>
    <x v="24"/>
    <x v="322"/>
    <s v="Chuquibamba"/>
    <s v="5"/>
    <s v="R"/>
    <s v="Inteconectado"/>
    <s v="PL0141"/>
    <s v="BT5B-R"/>
    <s v="Mayor a 100kWh"/>
    <n v="226"/>
    <n v="49483"/>
    <n v="34896.980000000003"/>
    <n v="984.88"/>
  </r>
  <r>
    <x v="0"/>
    <x v="9"/>
    <s v="SEAL"/>
    <x v="24"/>
    <x v="323"/>
    <s v="Huanca"/>
    <s v="6"/>
    <s v="R"/>
    <s v="Inteconectado"/>
    <s v="PL0142"/>
    <s v="BT5B-R"/>
    <s v="De 0 a 30 kWh "/>
    <n v="293"/>
    <n v="3031"/>
    <n v="1909.73"/>
    <n v="-1246.23"/>
  </r>
  <r>
    <x v="0"/>
    <x v="9"/>
    <s v="SEAL"/>
    <x v="24"/>
    <x v="323"/>
    <s v="Huanca"/>
    <s v="6"/>
    <s v="R"/>
    <s v="Inteconectado"/>
    <s v="PL0142"/>
    <s v="BT5B-R"/>
    <s v="De 30 a 100kWh"/>
    <n v="57"/>
    <n v="2867"/>
    <n v="1421.28"/>
    <n v="-703.38"/>
  </r>
  <r>
    <x v="0"/>
    <x v="9"/>
    <s v="SEAL"/>
    <x v="24"/>
    <x v="323"/>
    <s v="Huanca"/>
    <s v="6"/>
    <s v="R"/>
    <s v="Inteconectado"/>
    <s v="PL0142"/>
    <s v="BT5B-R"/>
    <s v="Mayor a 100kWh"/>
    <n v="6"/>
    <n v="1302"/>
    <n v="912.76"/>
    <n v="25.66"/>
  </r>
  <r>
    <x v="0"/>
    <x v="9"/>
    <s v="SEAL"/>
    <x v="24"/>
    <x v="324"/>
    <s v="Ocoña"/>
    <s v="4"/>
    <s v="R"/>
    <s v="Inteconectado"/>
    <s v="PL0144"/>
    <s v="BT5B-R"/>
    <s v="De 0 a 30 kWh "/>
    <n v="311"/>
    <n v="3776"/>
    <n v="1896.84"/>
    <n v="-1489.68"/>
  </r>
  <r>
    <x v="0"/>
    <x v="9"/>
    <s v="SEAL"/>
    <x v="24"/>
    <x v="324"/>
    <s v="Ocoña"/>
    <s v="4"/>
    <s v="R"/>
    <s v="Inteconectado"/>
    <s v="PL0144"/>
    <s v="BT5B-R"/>
    <s v="De 30 a 100kWh"/>
    <n v="351"/>
    <n v="21681"/>
    <n v="10098.32"/>
    <n v="-4155.84"/>
  </r>
  <r>
    <x v="0"/>
    <x v="9"/>
    <s v="SEAL"/>
    <x v="24"/>
    <x v="324"/>
    <s v="Ocoña"/>
    <s v="4"/>
    <s v="R"/>
    <s v="Inteconectado"/>
    <s v="PL0144"/>
    <s v="BT5B-R"/>
    <s v="Mayor a 100kWh"/>
    <n v="173"/>
    <n v="35949"/>
    <n v="22791.74"/>
    <n v="642.84"/>
  </r>
  <r>
    <x v="0"/>
    <x v="9"/>
    <s v="SEAL"/>
    <x v="24"/>
    <x v="325"/>
    <s v="Caravelí"/>
    <s v="4"/>
    <s v="R"/>
    <s v="Aislado"/>
    <s v="PL0145"/>
    <s v="BT5B-R"/>
    <s v="De 0 a 30 kWh "/>
    <n v="324"/>
    <n v="3334"/>
    <n v="1494.36"/>
    <n v="-1106.53"/>
  </r>
  <r>
    <x v="0"/>
    <x v="9"/>
    <s v="SEAL"/>
    <x v="24"/>
    <x v="325"/>
    <s v="Caravelí"/>
    <s v="4"/>
    <s v="R"/>
    <s v="Aislado"/>
    <s v="PL0145"/>
    <s v="BT5B-R"/>
    <s v="De 30 a 100kWh"/>
    <n v="448"/>
    <n v="28723"/>
    <n v="9462.2199999999993"/>
    <n v="-4462.08"/>
  </r>
  <r>
    <x v="0"/>
    <x v="9"/>
    <s v="SEAL"/>
    <x v="24"/>
    <x v="325"/>
    <s v="Caravelí"/>
    <s v="4"/>
    <s v="R"/>
    <s v="Aislado"/>
    <s v="PL0145"/>
    <s v="BT5B-R"/>
    <s v="Mayor a 100kWh"/>
    <n v="281"/>
    <n v="53837"/>
    <n v="24075.56"/>
    <n v="0"/>
  </r>
  <r>
    <x v="0"/>
    <x v="9"/>
    <s v="SEAL"/>
    <x v="24"/>
    <x v="326"/>
    <s v="Valle del Colca"/>
    <s v="6"/>
    <s v="R"/>
    <s v="Inteconectado"/>
    <s v="PL0146"/>
    <s v="BT5B-R"/>
    <s v="De 0 a 30 kWh "/>
    <n v="4295"/>
    <n v="43516"/>
    <n v="27786.66"/>
    <n v="-17931.8"/>
  </r>
  <r>
    <x v="0"/>
    <x v="9"/>
    <s v="SEAL"/>
    <x v="24"/>
    <x v="326"/>
    <s v="Valle del Colca"/>
    <s v="6"/>
    <s v="R"/>
    <s v="Inteconectado"/>
    <s v="PL0146"/>
    <s v="BT5B-R"/>
    <s v="De 30 a 100kWh"/>
    <n v="1201"/>
    <n v="60861"/>
    <n v="30304.39"/>
    <n v="-14844.36"/>
  </r>
  <r>
    <x v="0"/>
    <x v="9"/>
    <s v="SEAL"/>
    <x v="24"/>
    <x v="326"/>
    <s v="Valle del Colca"/>
    <s v="6"/>
    <s v="R"/>
    <s v="Inteconectado"/>
    <s v="PL0146"/>
    <s v="BT5B-R"/>
    <s v="Mayor a 100kWh"/>
    <n v="259"/>
    <n v="70686"/>
    <n v="49390.35"/>
    <n v="1392.74"/>
  </r>
  <r>
    <x v="0"/>
    <x v="9"/>
    <s v="SEAL"/>
    <x v="24"/>
    <x v="327"/>
    <s v="Cotahuasi"/>
    <s v="6"/>
    <s v="R"/>
    <s v="Aislado"/>
    <s v="PL0147"/>
    <s v="BT5B-R"/>
    <s v="De 0 a 30 kWh "/>
    <n v="3959"/>
    <n v="28230"/>
    <n v="18511.04"/>
    <n v="-10445.1"/>
  </r>
  <r>
    <x v="0"/>
    <x v="9"/>
    <s v="SEAL"/>
    <x v="24"/>
    <x v="327"/>
    <s v="Cotahuasi"/>
    <s v="6"/>
    <s v="R"/>
    <s v="Aislado"/>
    <s v="PL0147"/>
    <s v="BT5B-R"/>
    <s v="De 30 a 100kWh"/>
    <n v="594"/>
    <n v="30291"/>
    <n v="10190.98"/>
    <n v="-6593.4"/>
  </r>
  <r>
    <x v="0"/>
    <x v="9"/>
    <s v="SEAL"/>
    <x v="24"/>
    <x v="327"/>
    <s v="Cotahuasi"/>
    <s v="6"/>
    <s v="R"/>
    <s v="Aislado"/>
    <s v="PL0147"/>
    <s v="BT5B-R"/>
    <s v="Mayor a 100kWh"/>
    <n v="142"/>
    <n v="32536"/>
    <n v="16043.19"/>
    <n v="-48.11"/>
  </r>
  <r>
    <x v="0"/>
    <x v="9"/>
    <s v="SEAL"/>
    <x v="24"/>
    <x v="328"/>
    <s v="Orcopampa"/>
    <s v="3"/>
    <s v="U"/>
    <s v="Inteconectado"/>
    <s v="PL0152"/>
    <s v="BT5B-R"/>
    <s v="De 0 a 30 kWh "/>
    <n v="913"/>
    <n v="8772"/>
    <n v="6410.85"/>
    <n v="-1202.82"/>
  </r>
  <r>
    <x v="0"/>
    <x v="9"/>
    <s v="SEAL"/>
    <x v="24"/>
    <x v="328"/>
    <s v="Orcopampa"/>
    <s v="3"/>
    <s v="U"/>
    <s v="Inteconectado"/>
    <s v="PL0152"/>
    <s v="BT5B-R"/>
    <s v="De 30 a 100kWh"/>
    <n v="888"/>
    <n v="54178"/>
    <n v="28786.080000000002"/>
    <n v="-3649.68"/>
  </r>
  <r>
    <x v="0"/>
    <x v="9"/>
    <s v="SEAL"/>
    <x v="24"/>
    <x v="328"/>
    <s v="Orcopampa"/>
    <s v="3"/>
    <s v="U"/>
    <s v="Inteconectado"/>
    <s v="PL0152"/>
    <s v="BT5B-R"/>
    <s v="Mayor a 100kWh"/>
    <n v="460"/>
    <n v="102365"/>
    <n v="59218.11"/>
    <n v="1668.97"/>
  </r>
  <r>
    <x v="0"/>
    <x v="9"/>
    <s v="SEAL"/>
    <x v="24"/>
    <x v="329"/>
    <s v="Bella Unión-Chala"/>
    <s v="4"/>
    <s v="R"/>
    <s v="Inteconectado"/>
    <s v="PL0248"/>
    <s v="BT5B-R"/>
    <s v="De 0 a 30 kWh "/>
    <n v="2754"/>
    <n v="24903"/>
    <n v="15772.41"/>
    <n v="-9466.27"/>
  </r>
  <r>
    <x v="0"/>
    <x v="9"/>
    <s v="SEAL"/>
    <x v="24"/>
    <x v="329"/>
    <s v="Bella Unión-Chala"/>
    <s v="4"/>
    <s v="R"/>
    <s v="Inteconectado"/>
    <s v="PL0248"/>
    <s v="BT5B-R"/>
    <s v="De 30 a 100kWh"/>
    <n v="2588"/>
    <n v="159088"/>
    <n v="77402.8"/>
    <n v="-29529.08"/>
  </r>
  <r>
    <x v="0"/>
    <x v="9"/>
    <s v="SEAL"/>
    <x v="24"/>
    <x v="329"/>
    <s v="Bella Unión-Chala"/>
    <s v="4"/>
    <s v="R"/>
    <s v="Inteconectado"/>
    <s v="PL0248"/>
    <s v="BT5B-R"/>
    <s v="Mayor a 100kWh"/>
    <n v="1495"/>
    <n v="382313"/>
    <n v="244431.8"/>
    <n v="4584.96"/>
  </r>
  <r>
    <x v="0"/>
    <x v="9"/>
    <s v="SEAL"/>
    <x v="24"/>
    <x v="330"/>
    <s v="Islay"/>
    <s v="3"/>
    <s v="U"/>
    <s v="Inteconectado"/>
    <s v="PL0249"/>
    <s v="BT5B-R"/>
    <s v="De 0 a 30 kWh "/>
    <n v="6388"/>
    <n v="56956"/>
    <n v="43048.68"/>
    <n v="-7808.83"/>
  </r>
  <r>
    <x v="0"/>
    <x v="9"/>
    <s v="SEAL"/>
    <x v="24"/>
    <x v="330"/>
    <s v="Islay"/>
    <s v="3"/>
    <s v="U"/>
    <s v="Inteconectado"/>
    <s v="PL0249"/>
    <s v="BT5B-R"/>
    <s v="De 30 a 100kWh"/>
    <n v="7092"/>
    <n v="448153"/>
    <n v="238495.49"/>
    <n v="-29148.12"/>
  </r>
  <r>
    <x v="0"/>
    <x v="9"/>
    <s v="SEAL"/>
    <x v="24"/>
    <x v="330"/>
    <s v="Islay"/>
    <s v="3"/>
    <s v="U"/>
    <s v="Inteconectado"/>
    <s v="PL0249"/>
    <s v="BT5B-R"/>
    <s v="Mayor a 100kWh"/>
    <n v="4432"/>
    <n v="944094"/>
    <n v="546791.94999999995"/>
    <n v="15255.39"/>
  </r>
  <r>
    <x v="0"/>
    <x v="9"/>
    <s v="SEAL"/>
    <x v="24"/>
    <x v="331"/>
    <s v="Majes-Siguas"/>
    <s v="4"/>
    <s v="R"/>
    <s v="Inteconectado"/>
    <s v="PL0250"/>
    <s v="BT5B-R"/>
    <s v="De 0 a 30 kWh "/>
    <n v="4467"/>
    <n v="49661"/>
    <n v="27473.43"/>
    <n v="-18432.68"/>
  </r>
  <r>
    <x v="0"/>
    <x v="9"/>
    <s v="SEAL"/>
    <x v="24"/>
    <x v="331"/>
    <s v="Majes-Siguas"/>
    <s v="4"/>
    <s v="R"/>
    <s v="Inteconectado"/>
    <s v="PL0250"/>
    <s v="BT5B-R"/>
    <s v="De 30 a 100kWh"/>
    <n v="5840"/>
    <n v="358896"/>
    <n v="171006.97"/>
    <n v="-65057.599999999999"/>
  </r>
  <r>
    <x v="0"/>
    <x v="9"/>
    <s v="SEAL"/>
    <x v="24"/>
    <x v="331"/>
    <s v="Majes-Siguas"/>
    <s v="4"/>
    <s v="R"/>
    <s v="Inteconectado"/>
    <s v="PL0250"/>
    <s v="BT5B-R"/>
    <s v="Mayor a 100kWh"/>
    <n v="3400"/>
    <n v="932640"/>
    <n v="569703.38"/>
    <n v="-975.86"/>
  </r>
  <r>
    <x v="0"/>
    <x v="9"/>
    <s v="SEAL"/>
    <x v="24"/>
    <x v="332"/>
    <s v="Repartición-La Cano"/>
    <s v="4"/>
    <s v="R"/>
    <s v="Inteconectado"/>
    <s v="PL0251"/>
    <s v="BT5B-R"/>
    <s v="De 0 a 30 kWh "/>
    <n v="3259"/>
    <n v="35245"/>
    <n v="19819.349999999999"/>
    <n v="-13081.89"/>
  </r>
  <r>
    <x v="0"/>
    <x v="9"/>
    <s v="SEAL"/>
    <x v="24"/>
    <x v="332"/>
    <s v="Repartición-La Cano"/>
    <s v="4"/>
    <s v="R"/>
    <s v="Inteconectado"/>
    <s v="PL0251"/>
    <s v="BT5B-R"/>
    <s v="De 30 a 100kWh"/>
    <n v="4081"/>
    <n v="250665"/>
    <n v="119420.63"/>
    <n v="-45462.34"/>
  </r>
  <r>
    <x v="0"/>
    <x v="9"/>
    <s v="SEAL"/>
    <x v="24"/>
    <x v="332"/>
    <s v="Repartición-La Cano"/>
    <s v="4"/>
    <s v="R"/>
    <s v="Inteconectado"/>
    <s v="PL0251"/>
    <s v="BT5B-R"/>
    <s v="Mayor a 100kWh"/>
    <n v="1690"/>
    <n v="396958"/>
    <n v="250255.66"/>
    <n v="6479.28"/>
  </r>
  <r>
    <x v="0"/>
    <x v="9"/>
    <s v="SEAL"/>
    <x v="24"/>
    <x v="333"/>
    <s v="Valle de Majes"/>
    <s v="4"/>
    <s v="R"/>
    <s v="Inteconectado"/>
    <s v="PL0252"/>
    <s v="BT5B-R"/>
    <s v="De 0 a 30 kWh "/>
    <n v="2079"/>
    <n v="21899"/>
    <n v="12510.38"/>
    <n v="-8128.21"/>
  </r>
  <r>
    <x v="0"/>
    <x v="9"/>
    <s v="SEAL"/>
    <x v="24"/>
    <x v="333"/>
    <s v="Valle de Majes"/>
    <s v="4"/>
    <s v="R"/>
    <s v="Inteconectado"/>
    <s v="PL0252"/>
    <s v="BT5B-R"/>
    <s v="De 30 a 100kWh"/>
    <n v="2773"/>
    <n v="170346"/>
    <n v="81158.259999999995"/>
    <n v="-30891.22"/>
  </r>
  <r>
    <x v="0"/>
    <x v="9"/>
    <s v="SEAL"/>
    <x v="24"/>
    <x v="333"/>
    <s v="Valle de Majes"/>
    <s v="4"/>
    <s v="R"/>
    <s v="Inteconectado"/>
    <s v="PL0252"/>
    <s v="BT5B-R"/>
    <s v="Mayor a 100kWh"/>
    <n v="1036"/>
    <n v="221999"/>
    <n v="140627.54999999999"/>
    <n v="3966.33"/>
  </r>
  <r>
    <x v="0"/>
    <x v="9"/>
    <s v="SEAL"/>
    <x v="24"/>
    <x v="334"/>
    <s v="Ser Colca"/>
    <s v="SER"/>
    <s v="R"/>
    <s v="Inteconectado"/>
    <s v="PR0146"/>
    <s v="BT5B-R"/>
    <s v="De 0 a 30 kWh "/>
    <n v="1274"/>
    <n v="9787"/>
    <n v="9437.49"/>
    <n v="-4670.55"/>
  </r>
  <r>
    <x v="0"/>
    <x v="9"/>
    <s v="SEAL"/>
    <x v="24"/>
    <x v="334"/>
    <s v="Ser Colca"/>
    <s v="SER"/>
    <s v="R"/>
    <s v="Inteconectado"/>
    <s v="PR0146"/>
    <s v="BT5B-R"/>
    <s v="De 30 a 100kWh"/>
    <n v="184"/>
    <n v="8684"/>
    <n v="5000.38"/>
    <n v="-2634.88"/>
  </r>
  <r>
    <x v="0"/>
    <x v="9"/>
    <s v="SEAL"/>
    <x v="24"/>
    <x v="334"/>
    <s v="Ser Colca"/>
    <s v="SER"/>
    <s v="R"/>
    <s v="Inteconectado"/>
    <s v="PR0146"/>
    <s v="BT5B-R"/>
    <s v="Mayor a 100kWh"/>
    <n v="41"/>
    <n v="11902"/>
    <n v="9644.07"/>
    <n v="271.58999999999997"/>
  </r>
  <r>
    <x v="0"/>
    <x v="9"/>
    <s v="SEAL"/>
    <x v="24"/>
    <x v="338"/>
    <s v="SER Chuquibamba IV Etapa"/>
    <s v="SER"/>
    <s v="R"/>
    <s v="Inteconectado"/>
    <s v="PR0141"/>
    <s v="BT5B-R"/>
    <s v="De 0 a 30 kWh "/>
    <n v="947"/>
    <n v="5980"/>
    <n v="6634.34"/>
    <n v="-2852.85"/>
  </r>
  <r>
    <x v="0"/>
    <x v="9"/>
    <s v="SEAL"/>
    <x v="24"/>
    <x v="338"/>
    <s v="SER Chuquibamba IV Etapa"/>
    <s v="SER"/>
    <s v="R"/>
    <s v="Inteconectado"/>
    <s v="PR0141"/>
    <s v="BT5B-R"/>
    <s v="De 30 a 100kWh"/>
    <n v="93"/>
    <n v="4292"/>
    <n v="2450.9899999999998"/>
    <n v="-1330.83"/>
  </r>
  <r>
    <x v="0"/>
    <x v="9"/>
    <s v="SEAL"/>
    <x v="24"/>
    <x v="338"/>
    <s v="SER Chuquibamba IV Etapa"/>
    <s v="SER"/>
    <s v="R"/>
    <s v="Inteconectado"/>
    <s v="PR0141"/>
    <s v="BT5B-R"/>
    <s v="Mayor a 100kWh"/>
    <n v="9"/>
    <n v="2950"/>
    <n v="2383"/>
    <n v="67.150000000000006"/>
  </r>
  <r>
    <x v="0"/>
    <x v="9"/>
    <s v="SEAL"/>
    <x v="24"/>
    <x v="339"/>
    <s v="SER Caravelí II Etapa"/>
    <s v="SER"/>
    <s v="R"/>
    <s v="Inteconectado"/>
    <s v="PR0141"/>
    <s v="BT5B-R"/>
    <s v="De 0 a 30 kWh "/>
    <n v="1449"/>
    <n v="15017"/>
    <n v="11866.03"/>
    <n v="-7163.55"/>
  </r>
  <r>
    <x v="0"/>
    <x v="9"/>
    <s v="SEAL"/>
    <x v="24"/>
    <x v="339"/>
    <s v="SER Caravelí II Etapa"/>
    <s v="SER"/>
    <s v="R"/>
    <s v="Inteconectado"/>
    <s v="PR0141"/>
    <s v="BT5B-R"/>
    <s v="De 30 a 100kWh"/>
    <n v="931"/>
    <n v="54716"/>
    <n v="33575.620000000003"/>
    <n v="-13322.61"/>
  </r>
  <r>
    <x v="0"/>
    <x v="9"/>
    <s v="SEAL"/>
    <x v="24"/>
    <x v="339"/>
    <s v="SER Caravelí II Etapa"/>
    <s v="SER"/>
    <s v="R"/>
    <s v="Inteconectado"/>
    <s v="PR0141"/>
    <s v="BT5B-R"/>
    <s v="Mayor a 100kWh"/>
    <n v="508"/>
    <n v="123517"/>
    <n v="100473.53"/>
    <n v="2830.67"/>
  </r>
  <r>
    <x v="0"/>
    <x v="9"/>
    <s v="SEAL"/>
    <x v="24"/>
    <x v="340"/>
    <s v="SER Huanca"/>
    <s v="SER"/>
    <s v="R"/>
    <s v="Inteconectado"/>
    <s v="PR0142"/>
    <s v="BT5B-R"/>
    <s v="De 0 a 30 kWh "/>
    <n v="131"/>
    <n v="426"/>
    <n v="800.33"/>
    <n v="-202.98"/>
  </r>
  <r>
    <x v="0"/>
    <x v="9"/>
    <s v="SEAL"/>
    <x v="24"/>
    <x v="341"/>
    <s v="SER La Barrera"/>
    <s v="SER"/>
    <s v="R"/>
    <s v="Inteconectado"/>
    <s v="PR0141"/>
    <s v="BT5B-R"/>
    <s v="De 0 a 30 kWh "/>
    <n v="152"/>
    <n v="742"/>
    <n v="1001.19"/>
    <n v="-353.97"/>
  </r>
  <r>
    <x v="0"/>
    <x v="9"/>
    <s v="SEAL"/>
    <x v="24"/>
    <x v="341"/>
    <s v="SER La Barrera"/>
    <s v="SER"/>
    <s v="R"/>
    <s v="Inteconectado"/>
    <s v="PR0141"/>
    <s v="BT5B-R"/>
    <s v="De 30 a 100kWh"/>
    <n v="34"/>
    <n v="1881"/>
    <n v="1135.98"/>
    <n v="-486.54"/>
  </r>
  <r>
    <x v="0"/>
    <x v="9"/>
    <s v="SEAL"/>
    <x v="24"/>
    <x v="341"/>
    <s v="SER La Barrera"/>
    <s v="SER"/>
    <s v="R"/>
    <s v="Inteconectado"/>
    <s v="PR0141"/>
    <s v="BT5B-R"/>
    <s v="Mayor a 100kWh"/>
    <n v="2"/>
    <n v="260"/>
    <n v="216.44"/>
    <n v="6.1"/>
  </r>
  <r>
    <x v="0"/>
    <x v="9"/>
    <s v="SERS"/>
    <x v="25"/>
    <x v="335"/>
    <s v="Rioja"/>
    <s v="3"/>
    <s v="U"/>
    <s v="Inteconectado"/>
    <s v="PL0156"/>
    <s v="BT5B-R"/>
    <s v="De 0 a 30 kWh "/>
    <n v="2765"/>
    <n v="35071"/>
    <n v="27671.89"/>
    <n v="-7055.54"/>
  </r>
  <r>
    <x v="0"/>
    <x v="9"/>
    <s v="SERS"/>
    <x v="25"/>
    <x v="335"/>
    <s v="Rioja"/>
    <s v="3"/>
    <s v="U"/>
    <s v="Inteconectado"/>
    <s v="PL0156"/>
    <s v="BT5B-R"/>
    <s v="De 30 a 100kWh"/>
    <n v="2333"/>
    <n v="141391"/>
    <n v="96673.82"/>
    <n v="-15576.68"/>
  </r>
  <r>
    <x v="0"/>
    <x v="9"/>
    <s v="SERS"/>
    <x v="25"/>
    <x v="335"/>
    <s v="Rioja"/>
    <s v="3"/>
    <s v="U"/>
    <s v="Inteconectado"/>
    <s v="PL0156"/>
    <s v="BT5B-R"/>
    <s v="Mayor a 100kWh"/>
    <n v="1026"/>
    <n v="186794"/>
    <n v="141906.73000000001"/>
    <n v="3999.23"/>
  </r>
  <r>
    <x v="0"/>
    <x v="10"/>
    <s v="ADIL"/>
    <x v="0"/>
    <x v="0"/>
    <s v="Gracias a Dios"/>
    <s v="6"/>
    <s v="R"/>
    <s v="Aislado"/>
    <s v="PL0197"/>
    <s v="BT5B-R"/>
    <s v="De 0 a 30 kWh "/>
    <n v="200"/>
    <n v="1471"/>
    <n v="2616.21"/>
    <n v="-1367.39"/>
  </r>
  <r>
    <x v="0"/>
    <x v="10"/>
    <s v="ADIL"/>
    <x v="0"/>
    <x v="0"/>
    <s v="Gracias a Dios"/>
    <s v="6"/>
    <s v="R"/>
    <s v="Aislado"/>
    <s v="PL0197"/>
    <s v="BT5B-R"/>
    <s v="De 30 a 100kWh"/>
    <n v="20"/>
    <n v="910"/>
    <n v="1094.56"/>
    <n v="-468"/>
  </r>
  <r>
    <x v="0"/>
    <x v="10"/>
    <s v="ADIL"/>
    <x v="0"/>
    <x v="0"/>
    <s v="Gracias a Dios"/>
    <s v="6"/>
    <s v="R"/>
    <s v="Aislado"/>
    <s v="PL0197"/>
    <s v="BT5B-R"/>
    <s v="Mayor a 100kWh"/>
    <n v="5"/>
    <n v="964"/>
    <n v="1106.5"/>
    <n v="0"/>
  </r>
  <r>
    <x v="0"/>
    <x v="10"/>
    <s v="ADIL"/>
    <x v="0"/>
    <x v="1"/>
    <s v="Asquipata"/>
    <s v="SER"/>
    <s v="R"/>
    <s v="Inteconectado"/>
    <s v="PR0198"/>
    <s v="BT5B-R"/>
    <s v="De 0 a 30 kWh "/>
    <n v="276"/>
    <n v="1137"/>
    <n v="3386.9"/>
    <n v="-1511.19"/>
  </r>
  <r>
    <x v="0"/>
    <x v="10"/>
    <s v="ADIL"/>
    <x v="0"/>
    <x v="1"/>
    <s v="Asquipata"/>
    <s v="SER"/>
    <s v="R"/>
    <s v="Inteconectado"/>
    <s v="PR0198"/>
    <s v="BT5B-R"/>
    <s v="De 30 a 100kWh"/>
    <n v="11"/>
    <n v="518"/>
    <n v="842.25"/>
    <n v="-442.09"/>
  </r>
  <r>
    <x v="0"/>
    <x v="10"/>
    <s v="ADIL"/>
    <x v="0"/>
    <x v="1"/>
    <s v="Asquipata"/>
    <s v="SER"/>
    <s v="R"/>
    <s v="Inteconectado"/>
    <s v="PR0198"/>
    <s v="BT5B-R"/>
    <s v="Mayor a 100kWh"/>
    <n v="1"/>
    <n v="140"/>
    <n v="247.14"/>
    <n v="7.17"/>
  </r>
  <r>
    <x v="0"/>
    <x v="10"/>
    <s v="ADIL"/>
    <x v="0"/>
    <x v="2"/>
    <s v="Santa Leonor"/>
    <s v="SER"/>
    <s v="R"/>
    <s v="Aislado"/>
    <s v="PR0201"/>
    <s v="BT5B-R"/>
    <s v="De 0 a 30 kWh "/>
    <n v="2949"/>
    <n v="20945"/>
    <n v="47296.93"/>
    <n v="-24863.23"/>
  </r>
  <r>
    <x v="0"/>
    <x v="10"/>
    <s v="ADIL"/>
    <x v="0"/>
    <x v="2"/>
    <s v="Santa Leonor"/>
    <s v="SER"/>
    <s v="R"/>
    <s v="Aislado"/>
    <s v="PR0201"/>
    <s v="BT5B-R"/>
    <s v="De 30 a 100kWh"/>
    <n v="391"/>
    <n v="19804"/>
    <n v="28324.03"/>
    <n v="-13828.32"/>
  </r>
  <r>
    <x v="0"/>
    <x v="10"/>
    <s v="ADIL"/>
    <x v="0"/>
    <x v="2"/>
    <s v="Santa Leonor"/>
    <s v="SER"/>
    <s v="R"/>
    <s v="Aislado"/>
    <s v="PR0201"/>
    <s v="BT5B-R"/>
    <s v="Mayor a 100kWh"/>
    <n v="58"/>
    <n v="11949"/>
    <n v="15630.53"/>
    <n v="0"/>
  </r>
  <r>
    <x v="0"/>
    <x v="10"/>
    <s v="ADIL"/>
    <x v="0"/>
    <x v="3"/>
    <s v="Hongos"/>
    <s v="SER"/>
    <s v="R"/>
    <s v="Aislado"/>
    <s v="PR0202"/>
    <s v="BT5B-R"/>
    <s v="De 0 a 30 kWh "/>
    <n v="1993"/>
    <n v="12421"/>
    <n v="29289.7"/>
    <n v="-14276.54"/>
  </r>
  <r>
    <x v="0"/>
    <x v="10"/>
    <s v="ADIL"/>
    <x v="0"/>
    <x v="3"/>
    <s v="Hongos"/>
    <s v="SER"/>
    <s v="R"/>
    <s v="Aislado"/>
    <s v="PR0202"/>
    <s v="BT5B-R"/>
    <s v="De 30 a 100kWh"/>
    <n v="150"/>
    <n v="7051"/>
    <n v="10491.71"/>
    <n v="-4740.12"/>
  </r>
  <r>
    <x v="0"/>
    <x v="10"/>
    <s v="ADIL"/>
    <x v="0"/>
    <x v="3"/>
    <s v="Hongos"/>
    <s v="SER"/>
    <s v="R"/>
    <s v="Aislado"/>
    <s v="PR0202"/>
    <s v="BT5B-R"/>
    <s v="Mayor a 100kWh"/>
    <n v="43"/>
    <n v="11026"/>
    <n v="16767.990000000002"/>
    <n v="0"/>
  </r>
  <r>
    <x v="0"/>
    <x v="10"/>
    <s v="ADIL"/>
    <x v="0"/>
    <x v="4"/>
    <s v="Quinches"/>
    <s v="SER"/>
    <s v="R"/>
    <s v="Aislado"/>
    <s v="PR0203"/>
    <s v="BT5B-R"/>
    <s v="De 0 a 30 kWh "/>
    <n v="2346"/>
    <n v="12544"/>
    <n v="31310.79"/>
    <n v="-14434.47"/>
  </r>
  <r>
    <x v="0"/>
    <x v="10"/>
    <s v="ADIL"/>
    <x v="0"/>
    <x v="4"/>
    <s v="Quinches"/>
    <s v="SER"/>
    <s v="R"/>
    <s v="Aislado"/>
    <s v="PR0203"/>
    <s v="BT5B-R"/>
    <s v="De 30 a 100kWh"/>
    <n v="202"/>
    <n v="9807"/>
    <n v="13646.24"/>
    <n v="-6343.92"/>
  </r>
  <r>
    <x v="0"/>
    <x v="10"/>
    <s v="ADIL"/>
    <x v="0"/>
    <x v="4"/>
    <s v="Quinches"/>
    <s v="SER"/>
    <s v="R"/>
    <s v="Aislado"/>
    <s v="PR0203"/>
    <s v="BT5B-R"/>
    <s v="Mayor a 100kWh"/>
    <n v="46"/>
    <n v="9908"/>
    <n v="12297.8"/>
    <n v="0"/>
  </r>
  <r>
    <x v="0"/>
    <x v="10"/>
    <s v="ADIL"/>
    <x v="0"/>
    <x v="5"/>
    <s v="Canta"/>
    <s v="SER"/>
    <s v="R"/>
    <s v="Aislado"/>
    <s v="PR0204"/>
    <s v="BT5B-R"/>
    <s v="De 0 a 30 kWh "/>
    <n v="1752"/>
    <n v="7056"/>
    <n v="19839.86"/>
    <n v="-8353.82"/>
  </r>
  <r>
    <x v="0"/>
    <x v="10"/>
    <s v="ADIL"/>
    <x v="0"/>
    <x v="5"/>
    <s v="Canta"/>
    <s v="SER"/>
    <s v="R"/>
    <s v="Aislado"/>
    <s v="PR0204"/>
    <s v="BT5B-R"/>
    <s v="De 30 a 100kWh"/>
    <n v="85"/>
    <n v="4471"/>
    <n v="6064.63"/>
    <n v="-3029.4"/>
  </r>
  <r>
    <x v="0"/>
    <x v="10"/>
    <s v="ADIL"/>
    <x v="0"/>
    <x v="5"/>
    <s v="Canta"/>
    <s v="SER"/>
    <s v="R"/>
    <s v="Aislado"/>
    <s v="PR0204"/>
    <s v="BT5B-R"/>
    <s v="Mayor a 100kWh"/>
    <n v="13"/>
    <n v="3016"/>
    <n v="3812.82"/>
    <n v="0"/>
  </r>
  <r>
    <x v="0"/>
    <x v="10"/>
    <s v="ADIL"/>
    <x v="0"/>
    <x v="6"/>
    <s v="Cajatambo"/>
    <s v="SER"/>
    <s v="R"/>
    <s v="Aislado"/>
    <s v="PR0205"/>
    <s v="BT5B-R"/>
    <s v="De 0 a 30 kWh "/>
    <n v="3821"/>
    <n v="29316"/>
    <n v="64583.49"/>
    <n v="-34756.79"/>
  </r>
  <r>
    <x v="0"/>
    <x v="10"/>
    <s v="ADIL"/>
    <x v="0"/>
    <x v="6"/>
    <s v="Cajatambo"/>
    <s v="SER"/>
    <s v="R"/>
    <s v="Aislado"/>
    <s v="PR0205"/>
    <s v="BT5B-R"/>
    <s v="De 30 a 100kWh"/>
    <n v="525"/>
    <n v="26189"/>
    <n v="37171.040000000001"/>
    <n v="-18568.439999999999"/>
  </r>
  <r>
    <x v="0"/>
    <x v="10"/>
    <s v="ADIL"/>
    <x v="0"/>
    <x v="6"/>
    <s v="Cajatambo"/>
    <s v="SER"/>
    <s v="R"/>
    <s v="Aislado"/>
    <s v="PR0205"/>
    <s v="BT5B-R"/>
    <s v="Mayor a 100kWh"/>
    <n v="101"/>
    <n v="25364"/>
    <n v="33571.17"/>
    <n v="0"/>
  </r>
  <r>
    <x v="0"/>
    <x v="10"/>
    <s v="ADIL"/>
    <x v="0"/>
    <x v="7"/>
    <s v="Huarochiri"/>
    <s v="SER"/>
    <s v="R"/>
    <s v="Inteconectado"/>
    <s v="PR0206"/>
    <s v="BT5B-R"/>
    <s v="De 0 a 30 kWh "/>
    <n v="5447"/>
    <n v="33911"/>
    <n v="86050.73"/>
    <n v="-44337.65"/>
  </r>
  <r>
    <x v="0"/>
    <x v="10"/>
    <s v="ADIL"/>
    <x v="0"/>
    <x v="7"/>
    <s v="Huarochiri"/>
    <s v="SER"/>
    <s v="R"/>
    <s v="Inteconectado"/>
    <s v="PR0206"/>
    <s v="BT5B-R"/>
    <s v="De 30 a 100kWh"/>
    <n v="843"/>
    <n v="45028"/>
    <n v="67344.12"/>
    <n v="-32468.639999999999"/>
  </r>
  <r>
    <x v="0"/>
    <x v="10"/>
    <s v="ADIL"/>
    <x v="0"/>
    <x v="7"/>
    <s v="Huarochiri"/>
    <s v="SER"/>
    <s v="R"/>
    <s v="Inteconectado"/>
    <s v="PR0206"/>
    <s v="BT5B-R"/>
    <s v="Mayor a 100kWh"/>
    <n v="156"/>
    <n v="34661"/>
    <n v="49524.36"/>
    <n v="1436.2"/>
  </r>
  <r>
    <x v="0"/>
    <x v="10"/>
    <s v="ADIL"/>
    <x v="0"/>
    <x v="8"/>
    <s v="Quicacha"/>
    <s v="SER"/>
    <s v="R"/>
    <s v="Aislado"/>
    <s v="PR0209"/>
    <s v="BT5B-R"/>
    <s v="De 0 a 30 kWh "/>
    <n v="317"/>
    <n v="3197"/>
    <n v="6533.57"/>
    <n v="-3798.32"/>
  </r>
  <r>
    <x v="0"/>
    <x v="10"/>
    <s v="ADIL"/>
    <x v="0"/>
    <x v="8"/>
    <s v="Quicacha"/>
    <s v="SER"/>
    <s v="R"/>
    <s v="Aislado"/>
    <s v="PR0209"/>
    <s v="BT5B-R"/>
    <s v="De 30 a 100kWh"/>
    <n v="164"/>
    <n v="9489"/>
    <n v="11934.44"/>
    <n v="-5844.96"/>
  </r>
  <r>
    <x v="0"/>
    <x v="10"/>
    <s v="ADIL"/>
    <x v="0"/>
    <x v="8"/>
    <s v="Quicacha"/>
    <s v="SER"/>
    <s v="R"/>
    <s v="Aislado"/>
    <s v="PR0209"/>
    <s v="BT5B-R"/>
    <s v="Mayor a 100kWh"/>
    <n v="17"/>
    <n v="3074"/>
    <n v="3585.08"/>
    <n v="103.95"/>
  </r>
  <r>
    <x v="0"/>
    <x v="10"/>
    <s v="ADIL"/>
    <x v="0"/>
    <x v="9"/>
    <s v="Marcabamba"/>
    <s v="SER"/>
    <s v="R"/>
    <s v="Inteconectado"/>
    <s v="PR0210"/>
    <s v="BT5B-R"/>
    <s v="De 0 a 30 kWh "/>
    <n v="718"/>
    <n v="6668"/>
    <n v="15243.75"/>
    <n v="-8834.7000000000007"/>
  </r>
  <r>
    <x v="0"/>
    <x v="10"/>
    <s v="ADIL"/>
    <x v="0"/>
    <x v="9"/>
    <s v="Marcabamba"/>
    <s v="SER"/>
    <s v="R"/>
    <s v="Inteconectado"/>
    <s v="PR0210"/>
    <s v="BT5B-R"/>
    <s v="De 30 a 100kWh"/>
    <n v="165"/>
    <n v="8201"/>
    <n v="12445.41"/>
    <n v="-6268.2"/>
  </r>
  <r>
    <x v="0"/>
    <x v="10"/>
    <s v="ADIL"/>
    <x v="0"/>
    <x v="9"/>
    <s v="Marcabamba"/>
    <s v="SER"/>
    <s v="R"/>
    <s v="Inteconectado"/>
    <s v="PR0210"/>
    <s v="BT5B-R"/>
    <s v="Mayor a 100kWh"/>
    <n v="20"/>
    <n v="3301"/>
    <n v="4804.1099999999997"/>
    <n v="139.31"/>
  </r>
  <r>
    <x v="0"/>
    <x v="10"/>
    <s v="ADIL"/>
    <x v="0"/>
    <x v="10"/>
    <s v="Humay Pampano"/>
    <s v="SER"/>
    <s v="R"/>
    <s v="Inteconectado"/>
    <s v="PR0211"/>
    <s v="BT5B-R"/>
    <s v="De 0 a 30 kWh "/>
    <n v="24"/>
    <n v="231"/>
    <n v="525.11"/>
    <n v="-305.79000000000002"/>
  </r>
  <r>
    <x v="0"/>
    <x v="10"/>
    <s v="ADIL"/>
    <x v="0"/>
    <x v="10"/>
    <s v="Humay Pampano"/>
    <s v="SER"/>
    <s v="R"/>
    <s v="Inteconectado"/>
    <s v="PR0211"/>
    <s v="BT5B-R"/>
    <s v="De 30 a 100kWh"/>
    <n v="14"/>
    <n v="726"/>
    <n v="1099.33"/>
    <n v="-525.33000000000004"/>
  </r>
  <r>
    <x v="0"/>
    <x v="10"/>
    <s v="ADIL"/>
    <x v="0"/>
    <x v="10"/>
    <s v="Humay Pampano"/>
    <s v="SER"/>
    <s v="R"/>
    <s v="Inteconectado"/>
    <s v="PR0211"/>
    <s v="BT5B-R"/>
    <s v="Mayor a 100kWh"/>
    <n v="6"/>
    <n v="2262"/>
    <n v="2507.69"/>
    <n v="72.73"/>
  </r>
  <r>
    <x v="0"/>
    <x v="10"/>
    <s v="ADIL"/>
    <x v="0"/>
    <x v="11"/>
    <s v="Pasco Rural (Huachon)"/>
    <s v="6"/>
    <s v="R"/>
    <s v="Inteconectado"/>
    <s v="PL0212"/>
    <s v="BT5B-R"/>
    <s v="De 0 a 30 kWh "/>
    <n v="627"/>
    <n v="5917"/>
    <n v="9293.56"/>
    <n v="-4245.59"/>
  </r>
  <r>
    <x v="0"/>
    <x v="10"/>
    <s v="ADIL"/>
    <x v="0"/>
    <x v="11"/>
    <s v="Pasco Rural (Huachon)"/>
    <s v="6"/>
    <s v="R"/>
    <s v="Inteconectado"/>
    <s v="PL0212"/>
    <s v="BT5B-R"/>
    <s v="De 30 a 100kWh"/>
    <n v="113"/>
    <n v="5314"/>
    <n v="5819.62"/>
    <n v="-2414.81"/>
  </r>
  <r>
    <x v="0"/>
    <x v="10"/>
    <s v="ADIL"/>
    <x v="0"/>
    <x v="11"/>
    <s v="Pasco Rural (Huachon)"/>
    <s v="6"/>
    <s v="R"/>
    <s v="Inteconectado"/>
    <s v="PL0212"/>
    <s v="BT5B-R"/>
    <s v="Mayor a 100kWh"/>
    <n v="14"/>
    <n v="4448"/>
    <n v="5223.82"/>
    <n v="151.49"/>
  </r>
  <r>
    <x v="0"/>
    <x v="10"/>
    <s v="ADIL"/>
    <x v="0"/>
    <x v="12"/>
    <s v="Yauyos"/>
    <s v="SER"/>
    <s v="R"/>
    <s v="Inteconectado"/>
    <s v="PR0213"/>
    <s v="BT5B-R"/>
    <s v="De 0 a 30 kWh "/>
    <n v="484"/>
    <n v="3241"/>
    <n v="8020.29"/>
    <n v="-4040.63"/>
  </r>
  <r>
    <x v="0"/>
    <x v="10"/>
    <s v="ADIL"/>
    <x v="0"/>
    <x v="12"/>
    <s v="Yauyos"/>
    <s v="SER"/>
    <s v="R"/>
    <s v="Inteconectado"/>
    <s v="PR0213"/>
    <s v="BT5B-R"/>
    <s v="De 30 a 100kWh"/>
    <n v="34"/>
    <n v="1618"/>
    <n v="2489.4899999999998"/>
    <n v="-1229.1500000000001"/>
  </r>
  <r>
    <x v="0"/>
    <x v="10"/>
    <s v="ADIL"/>
    <x v="0"/>
    <x v="12"/>
    <s v="Yauyos"/>
    <s v="SER"/>
    <s v="R"/>
    <s v="Inteconectado"/>
    <s v="PR0213"/>
    <s v="BT5B-R"/>
    <s v="Mayor a 100kWh"/>
    <n v="8"/>
    <n v="1294"/>
    <n v="2162"/>
    <n v="62.71"/>
  </r>
  <r>
    <x v="0"/>
    <x v="10"/>
    <s v="ADIL"/>
    <x v="0"/>
    <x v="13"/>
    <s v="Lunahuana"/>
    <s v="SER"/>
    <s v="R"/>
    <s v="Inteconectado"/>
    <s v="PR0214"/>
    <s v="BT5B-R"/>
    <s v="De 0 a 30 kWh "/>
    <n v="2382"/>
    <n v="17053.47"/>
    <n v="41421.699999999997"/>
    <n v="-21945.81"/>
  </r>
  <r>
    <x v="0"/>
    <x v="10"/>
    <s v="ADIL"/>
    <x v="0"/>
    <x v="13"/>
    <s v="Lunahuana"/>
    <s v="SER"/>
    <s v="R"/>
    <s v="Inteconectado"/>
    <s v="PR0214"/>
    <s v="BT5B-R"/>
    <s v="De 30 a 100kWh"/>
    <n v="499"/>
    <n v="26230"/>
    <n v="39299.08"/>
    <n v="-18607.68"/>
  </r>
  <r>
    <x v="0"/>
    <x v="10"/>
    <s v="ADIL"/>
    <x v="0"/>
    <x v="13"/>
    <s v="Lunahuana"/>
    <s v="SER"/>
    <s v="R"/>
    <s v="Inteconectado"/>
    <s v="PR0214"/>
    <s v="BT5B-R"/>
    <s v="Mayor a 100kWh"/>
    <n v="109"/>
    <n v="24660.91"/>
    <n v="37078.050000000003"/>
    <n v="1075.26"/>
  </r>
  <r>
    <x v="0"/>
    <x v="10"/>
    <s v="ADIL"/>
    <x v="0"/>
    <x v="14"/>
    <s v="Charape"/>
    <s v="SER"/>
    <s v="R"/>
    <s v="Aislado"/>
    <s v="PL0216"/>
    <s v="BT5B-R"/>
    <s v="De 0 a 30 kWh "/>
    <n v="300"/>
    <n v="3646"/>
    <n v="7121.08"/>
    <n v="-4237.99"/>
  </r>
  <r>
    <x v="0"/>
    <x v="10"/>
    <s v="ADIL"/>
    <x v="0"/>
    <x v="14"/>
    <s v="Charape"/>
    <s v="SER"/>
    <s v="R"/>
    <s v="Aislado"/>
    <s v="PL0216"/>
    <s v="BT5B-R"/>
    <s v="De 30 a 100kWh"/>
    <n v="118"/>
    <n v="6674"/>
    <n v="8029.58"/>
    <n v="-4027.32"/>
  </r>
  <r>
    <x v="0"/>
    <x v="10"/>
    <s v="ADIL"/>
    <x v="0"/>
    <x v="14"/>
    <s v="Charape"/>
    <s v="SER"/>
    <s v="R"/>
    <s v="Aislado"/>
    <s v="PL0216"/>
    <s v="BT5B-R"/>
    <s v="Mayor a 100kWh"/>
    <n v="33"/>
    <n v="4977"/>
    <n v="3751.32"/>
    <n v="0"/>
  </r>
  <r>
    <x v="0"/>
    <x v="10"/>
    <s v="ADIL"/>
    <x v="0"/>
    <x v="15"/>
    <s v="Coracora"/>
    <s v="SER"/>
    <s v="R"/>
    <s v="Inteconectado"/>
    <s v="PR0210"/>
    <s v="BT5B-R"/>
    <s v="De 0 a 30 kWh "/>
    <n v="7105"/>
    <n v="47049.8"/>
    <n v="118354.05"/>
    <n v="-61701.24"/>
  </r>
  <r>
    <x v="0"/>
    <x v="10"/>
    <s v="ADIL"/>
    <x v="0"/>
    <x v="15"/>
    <s v="Coracora"/>
    <s v="SER"/>
    <s v="R"/>
    <s v="Inteconectado"/>
    <s v="PR0210"/>
    <s v="BT5B-R"/>
    <s v="De 30 a 100kWh"/>
    <n v="610"/>
    <n v="29298"/>
    <n v="47390.18"/>
    <n v="-21837.599999999999"/>
  </r>
  <r>
    <x v="0"/>
    <x v="10"/>
    <s v="ADIL"/>
    <x v="0"/>
    <x v="15"/>
    <s v="Coracora"/>
    <s v="SER"/>
    <s v="R"/>
    <s v="Inteconectado"/>
    <s v="PR0210"/>
    <s v="BT5B-R"/>
    <s v="Mayor a 100kWh"/>
    <n v="112"/>
    <n v="28419"/>
    <n v="45433.41"/>
    <n v="1317.57"/>
  </r>
  <r>
    <x v="0"/>
    <x v="10"/>
    <s v="ADIL"/>
    <x v="0"/>
    <x v="16"/>
    <s v="Chuquibamba"/>
    <s v="SER"/>
    <s v="R"/>
    <s v="Inteconectado"/>
    <s v="PL0265"/>
    <s v="BT5B-R"/>
    <s v="De 0 a 30 kWh "/>
    <n v="254"/>
    <n v="2252"/>
    <n v="5187.6499999999996"/>
    <n v="-2405.31"/>
  </r>
  <r>
    <x v="0"/>
    <x v="10"/>
    <s v="ADIL"/>
    <x v="0"/>
    <x v="16"/>
    <s v="Chuquibamba"/>
    <s v="SER"/>
    <s v="R"/>
    <s v="Inteconectado"/>
    <s v="PL0265"/>
    <s v="BT5B-R"/>
    <s v="De 30 a 100kWh"/>
    <n v="37"/>
    <n v="1882"/>
    <n v="2827.15"/>
    <n v="-1185.48"/>
  </r>
  <r>
    <x v="0"/>
    <x v="10"/>
    <s v="ADIL"/>
    <x v="0"/>
    <x v="16"/>
    <s v="Chuquibamba"/>
    <s v="SER"/>
    <s v="R"/>
    <s v="Inteconectado"/>
    <s v="PL0265"/>
    <s v="BT5B-R"/>
    <s v="Mayor a 100kWh"/>
    <n v="9"/>
    <n v="1499"/>
    <n v="1781.11"/>
    <n v="51.65"/>
  </r>
  <r>
    <x v="0"/>
    <x v="10"/>
    <s v="ADIL"/>
    <x v="0"/>
    <x v="17"/>
    <s v="Valle Purmacana"/>
    <s v="SER"/>
    <s v="R"/>
    <s v="Inteconectado"/>
    <s v="PR0309"/>
    <s v="BT5B-R"/>
    <s v="De 0 a 30 kWh "/>
    <n v="1415"/>
    <n v="14333"/>
    <n v="31878.93"/>
    <n v="-19058.259999999998"/>
  </r>
  <r>
    <x v="0"/>
    <x v="10"/>
    <s v="ADIL"/>
    <x v="0"/>
    <x v="17"/>
    <s v="Valle Purmacana"/>
    <s v="SER"/>
    <s v="R"/>
    <s v="Inteconectado"/>
    <s v="PR0309"/>
    <s v="BT5B-R"/>
    <s v="De 30 a 100kWh"/>
    <n v="770"/>
    <n v="42573"/>
    <n v="57634.03"/>
    <n v="-30595.63"/>
  </r>
  <r>
    <x v="0"/>
    <x v="10"/>
    <s v="ADIL"/>
    <x v="0"/>
    <x v="17"/>
    <s v="Valle Purmacana"/>
    <s v="SER"/>
    <s v="R"/>
    <s v="Inteconectado"/>
    <s v="PR0309"/>
    <s v="BT5B-R"/>
    <s v="Mayor a 100kWh"/>
    <n v="112"/>
    <n v="18765"/>
    <n v="14181.7"/>
    <n v="411.27"/>
  </r>
  <r>
    <x v="0"/>
    <x v="10"/>
    <s v="ADIL"/>
    <x v="0"/>
    <x v="18"/>
    <s v="Tambo Quemado"/>
    <s v="SER"/>
    <s v="R"/>
    <s v="Inteconectado"/>
    <s v="PR0210"/>
    <s v="BT5B-R"/>
    <s v="De 0 a 30 kWh "/>
    <n v="754"/>
    <n v="5171"/>
    <n v="12877.43"/>
    <n v="-6537.87"/>
  </r>
  <r>
    <x v="0"/>
    <x v="10"/>
    <s v="ADIL"/>
    <x v="0"/>
    <x v="18"/>
    <s v="Tambo Quemado"/>
    <s v="SER"/>
    <s v="R"/>
    <s v="Inteconectado"/>
    <s v="PR0210"/>
    <s v="BT5B-R"/>
    <s v="De 30 a 100kWh"/>
    <n v="147"/>
    <n v="8067"/>
    <n v="11688.63"/>
    <n v="-5338.08"/>
  </r>
  <r>
    <x v="0"/>
    <x v="10"/>
    <s v="ADIL"/>
    <x v="0"/>
    <x v="18"/>
    <s v="Tambo Quemado"/>
    <s v="SER"/>
    <s v="R"/>
    <s v="Inteconectado"/>
    <s v="PR0210"/>
    <s v="BT5B-R"/>
    <s v="Mayor a 100kWh"/>
    <n v="35"/>
    <n v="5213"/>
    <n v="6269.54"/>
    <n v="181.8"/>
  </r>
  <r>
    <x v="0"/>
    <x v="10"/>
    <s v="ADIL"/>
    <x v="0"/>
    <x v="19"/>
    <s v="Sistema Eléctrico Rural Cangallo V Etapa"/>
    <s v="SER"/>
    <s v="R"/>
    <s v="Inteconectado"/>
    <s v="PR0198"/>
    <s v="BT5B-R"/>
    <s v="De 0 a 30 kWh "/>
    <n v="263"/>
    <n v="703"/>
    <n v="2577.39"/>
    <n v="-947.81"/>
  </r>
  <r>
    <x v="0"/>
    <x v="10"/>
    <s v="ADIL"/>
    <x v="0"/>
    <x v="19"/>
    <s v="Sistema Eléctrico Rural Cangallo V Etapa"/>
    <s v="SER"/>
    <s v="R"/>
    <s v="Inteconectado"/>
    <s v="PR0198"/>
    <s v="BT5B-R"/>
    <s v="De 30 a 100kWh"/>
    <n v="3"/>
    <n v="148"/>
    <n v="263.31"/>
    <n v="-121.32"/>
  </r>
  <r>
    <x v="0"/>
    <x v="10"/>
    <s v="ADIL"/>
    <x v="0"/>
    <x v="20"/>
    <s v="Sistema Eléctrico Rural Coracora"/>
    <s v="SER"/>
    <s v="R"/>
    <s v="Inteconectado"/>
    <s v="PR0120"/>
    <s v="BT5B-R"/>
    <s v="De 0 a 30 kWh "/>
    <n v="541"/>
    <n v="2026"/>
    <n v="6310.33"/>
    <n v="-2506.19"/>
  </r>
  <r>
    <x v="0"/>
    <x v="10"/>
    <s v="ADIL"/>
    <x v="0"/>
    <x v="20"/>
    <s v="Sistema Eléctrico Rural Coracora"/>
    <s v="SER"/>
    <s v="R"/>
    <s v="Inteconectado"/>
    <s v="PR0120"/>
    <s v="BT5B-R"/>
    <s v="De 30 a 100kWh"/>
    <n v="11"/>
    <n v="615"/>
    <n v="1044.56"/>
    <n v="-283.08"/>
  </r>
  <r>
    <x v="0"/>
    <x v="10"/>
    <s v="ADIL"/>
    <x v="0"/>
    <x v="20"/>
    <s v="Sistema Eléctrico Rural Coracora"/>
    <s v="SER"/>
    <s v="R"/>
    <s v="Inteconectado"/>
    <s v="PR0120"/>
    <s v="BT5B-R"/>
    <s v="Mayor a 100kWh"/>
    <n v="3"/>
    <n v="539"/>
    <n v="794.25"/>
    <n v="23.03"/>
  </r>
  <r>
    <x v="0"/>
    <x v="10"/>
    <s v="ADIL"/>
    <x v="0"/>
    <x v="21"/>
    <s v="Sistema Eléctrico Rural Ayacucho Sur"/>
    <s v="SER"/>
    <s v="R"/>
    <s v="Inteconectado"/>
    <s v="PR0120"/>
    <s v="BT5B-R"/>
    <s v="De 0 a 30 kWh "/>
    <n v="750"/>
    <n v="3292"/>
    <n v="9580.89"/>
    <n v="-4056.28"/>
  </r>
  <r>
    <x v="0"/>
    <x v="10"/>
    <s v="ADIL"/>
    <x v="0"/>
    <x v="21"/>
    <s v="Sistema Eléctrico Rural Ayacucho Sur"/>
    <s v="SER"/>
    <s v="R"/>
    <s v="Inteconectado"/>
    <s v="PR0120"/>
    <s v="BT5B-R"/>
    <s v="De 30 a 100kWh"/>
    <n v="27"/>
    <n v="1200"/>
    <n v="2069.71"/>
    <n v="-687.48"/>
  </r>
  <r>
    <x v="0"/>
    <x v="10"/>
    <s v="ADIL"/>
    <x v="0"/>
    <x v="21"/>
    <s v="Sistema Eléctrico Rural Ayacucho Sur"/>
    <s v="SER"/>
    <s v="R"/>
    <s v="Inteconectado"/>
    <s v="PR0120"/>
    <s v="BT5B-R"/>
    <s v="Mayor a 100kWh"/>
    <n v="11"/>
    <n v="1872"/>
    <n v="2969.1"/>
    <n v="86.11"/>
  </r>
  <r>
    <x v="0"/>
    <x v="10"/>
    <s v="ADIL"/>
    <x v="0"/>
    <x v="22"/>
    <s v="Sistema Eléctrico Rural Canaan - Fermin Tanguis"/>
    <s v="SER"/>
    <s v="R"/>
    <s v="Inteconectado"/>
    <s v="PR0214"/>
    <s v="BT5B-R"/>
    <s v="De 0 a 30 kWh "/>
    <n v="103"/>
    <n v="900"/>
    <n v="2092.9899999999998"/>
    <n v="-1189.45"/>
  </r>
  <r>
    <x v="0"/>
    <x v="10"/>
    <s v="ADIL"/>
    <x v="0"/>
    <x v="22"/>
    <s v="Sistema Eléctrico Rural Canaan - Fermin Tanguis"/>
    <s v="SER"/>
    <s v="R"/>
    <s v="Inteconectado"/>
    <s v="PR0214"/>
    <s v="BT5B-R"/>
    <s v="De 30 a 100kWh"/>
    <n v="23"/>
    <n v="1188"/>
    <n v="1750.53"/>
    <n v="-929.43"/>
  </r>
  <r>
    <x v="0"/>
    <x v="10"/>
    <s v="ADIL"/>
    <x v="0"/>
    <x v="22"/>
    <s v="Sistema Eléctrico Rural Canaan - Fermin Tanguis"/>
    <s v="SER"/>
    <s v="R"/>
    <s v="Inteconectado"/>
    <s v="PR0214"/>
    <s v="BT5B-R"/>
    <s v="Mayor a 100kWh"/>
    <n v="2"/>
    <n v="665"/>
    <n v="588.22"/>
    <n v="17.059999999999999"/>
  </r>
  <r>
    <x v="0"/>
    <x v="10"/>
    <s v="ADIL"/>
    <x v="0"/>
    <x v="23"/>
    <s v="SER Castro Virreyna"/>
    <s v="SER"/>
    <s v="R"/>
    <s v="Inteconectado"/>
    <s v="PR0104"/>
    <s v="BT5B-R"/>
    <s v="De 0 a 30 kWh "/>
    <n v="1333"/>
    <n v="7520"/>
    <n v="19923.41"/>
    <n v="-9682.26"/>
  </r>
  <r>
    <x v="0"/>
    <x v="10"/>
    <s v="ADIL"/>
    <x v="0"/>
    <x v="23"/>
    <s v="SER Castro Virreyna"/>
    <s v="SER"/>
    <s v="R"/>
    <s v="Inteconectado"/>
    <s v="PR0104"/>
    <s v="BT5B-R"/>
    <s v="De 30 a 100kWh"/>
    <n v="71"/>
    <n v="3680"/>
    <n v="5706.68"/>
    <n v="-2583.6799999999998"/>
  </r>
  <r>
    <x v="0"/>
    <x v="10"/>
    <s v="ADIL"/>
    <x v="0"/>
    <x v="23"/>
    <s v="SER Castro Virreyna"/>
    <s v="SER"/>
    <s v="R"/>
    <s v="Inteconectado"/>
    <s v="PR0104"/>
    <s v="BT5B-R"/>
    <s v="Mayor a 100kWh"/>
    <n v="8"/>
    <n v="1364"/>
    <n v="1722.06"/>
    <n v="49.93"/>
  </r>
  <r>
    <x v="0"/>
    <x v="10"/>
    <s v="ADIL"/>
    <x v="0"/>
    <x v="24"/>
    <s v="HUAURA-SAYAN 2DA ETAPA"/>
    <s v="SER"/>
    <s v="R"/>
    <s v="Inteconectado"/>
    <s v="PR0268"/>
    <s v="BT5B-R"/>
    <s v="De 0 a 30 kWh "/>
    <n v="783"/>
    <n v="7599"/>
    <n v="17066.240000000002"/>
    <n v="-10100.94"/>
  </r>
  <r>
    <x v="0"/>
    <x v="10"/>
    <s v="ADIL"/>
    <x v="0"/>
    <x v="24"/>
    <s v="HUAURA-SAYAN 2DA ETAPA"/>
    <s v="SER"/>
    <s v="R"/>
    <s v="Inteconectado"/>
    <s v="PR0268"/>
    <s v="BT5B-R"/>
    <s v="De 30 a 100kWh"/>
    <n v="582"/>
    <n v="34294"/>
    <n v="45147.31"/>
    <n v="-23210.16"/>
  </r>
  <r>
    <x v="0"/>
    <x v="10"/>
    <s v="ADIL"/>
    <x v="0"/>
    <x v="24"/>
    <s v="HUAURA-SAYAN 2DA ETAPA"/>
    <s v="SER"/>
    <s v="R"/>
    <s v="Inteconectado"/>
    <s v="PR0268"/>
    <s v="BT5B-R"/>
    <s v="Mayor a 100kWh"/>
    <n v="106"/>
    <n v="17054"/>
    <n v="13072.71"/>
    <n v="379.11"/>
  </r>
  <r>
    <x v="0"/>
    <x v="10"/>
    <s v="ADIL"/>
    <x v="0"/>
    <x v="25"/>
    <s v="PSE Yauca del Rosario - SE0269"/>
    <s v="SER"/>
    <s v="R"/>
    <s v="Inteconectado"/>
    <s v="PR0269"/>
    <s v="BT5B-R"/>
    <s v="De 0 a 30 kWh "/>
    <n v="401"/>
    <n v="2356"/>
    <n v="6161.51"/>
    <n v="-3174.81"/>
  </r>
  <r>
    <x v="0"/>
    <x v="10"/>
    <s v="ADIL"/>
    <x v="0"/>
    <x v="25"/>
    <s v="PSE Yauca del Rosario - SE0269"/>
    <s v="SER"/>
    <s v="R"/>
    <s v="Inteconectado"/>
    <s v="PR0269"/>
    <s v="BT5B-R"/>
    <s v="De 30 a 100kWh"/>
    <n v="74"/>
    <n v="3732"/>
    <n v="5651.13"/>
    <n v="-2991.08"/>
  </r>
  <r>
    <x v="0"/>
    <x v="10"/>
    <s v="ADIL"/>
    <x v="0"/>
    <x v="25"/>
    <s v="PSE Yauca del Rosario - SE0269"/>
    <s v="SER"/>
    <s v="R"/>
    <s v="Inteconectado"/>
    <s v="PR0269"/>
    <s v="BT5B-R"/>
    <s v="Mayor a 100kWh"/>
    <n v="10"/>
    <n v="2007"/>
    <n v="2399.62"/>
    <n v="69.58"/>
  </r>
  <r>
    <x v="0"/>
    <x v="10"/>
    <s v="ADIL"/>
    <x v="0"/>
    <x v="26"/>
    <s v="SER PAMPA CONCON TOPARA"/>
    <s v="SER"/>
    <s v="R"/>
    <s v="Inteconectado"/>
    <s v="PR0211"/>
    <s v="BT5B-R"/>
    <s v="De 0 a 30 kWh "/>
    <n v="1428"/>
    <n v="7384"/>
    <n v="20168.52"/>
    <n v="-9915.77"/>
  </r>
  <r>
    <x v="0"/>
    <x v="10"/>
    <s v="ADIL"/>
    <x v="0"/>
    <x v="26"/>
    <s v="SER PAMPA CONCON TOPARA"/>
    <s v="SER"/>
    <s v="R"/>
    <s v="Inteconectado"/>
    <s v="PR0211"/>
    <s v="BT5B-R"/>
    <s v="De 30 a 100kWh"/>
    <n v="283"/>
    <n v="16146"/>
    <n v="22867.47"/>
    <n v="-11436.03"/>
  </r>
  <r>
    <x v="0"/>
    <x v="10"/>
    <s v="ADIL"/>
    <x v="0"/>
    <x v="26"/>
    <s v="SER PAMPA CONCON TOPARA"/>
    <s v="SER"/>
    <s v="R"/>
    <s v="Inteconectado"/>
    <s v="PR0211"/>
    <s v="BT5B-R"/>
    <s v="Mayor a 100kWh"/>
    <n v="83"/>
    <n v="13867"/>
    <n v="12478.6"/>
    <n v="361.86"/>
  </r>
  <r>
    <x v="0"/>
    <x v="10"/>
    <s v="ADIL"/>
    <x v="0"/>
    <x v="27"/>
    <s v="SER DATEM DEL MARAÑON"/>
    <s v="SER"/>
    <s v="R"/>
    <s v="Aislado"/>
    <s v="PR0273"/>
    <s v="BT5B-R"/>
    <s v="De 0 a 30 kWh "/>
    <n v="335"/>
    <n v="1486.76"/>
    <n v="4004.53"/>
    <n v="-1765.12"/>
  </r>
  <r>
    <x v="0"/>
    <x v="10"/>
    <s v="ADIL"/>
    <x v="0"/>
    <x v="27"/>
    <s v="SER DATEM DEL MARAÑON"/>
    <s v="SER"/>
    <s v="R"/>
    <s v="Aislado"/>
    <s v="PR0273"/>
    <s v="BT5B-R"/>
    <s v="De 30 a 100kWh"/>
    <n v="7"/>
    <n v="369.39"/>
    <n v="602.33000000000004"/>
    <n v="-249.48"/>
  </r>
  <r>
    <x v="0"/>
    <x v="10"/>
    <s v="ADIL"/>
    <x v="0"/>
    <x v="28"/>
    <s v="SER QUILMANA"/>
    <s v="SER"/>
    <s v="R"/>
    <s v="Inteconectado"/>
    <s v="PR0211"/>
    <s v="BT5B-R"/>
    <s v="De 0 a 30 kWh "/>
    <n v="206"/>
    <n v="639"/>
    <n v="2171.61"/>
    <n v="-860.75"/>
  </r>
  <r>
    <x v="0"/>
    <x v="10"/>
    <s v="ADIL"/>
    <x v="0"/>
    <x v="28"/>
    <s v="SER QUILMANA"/>
    <s v="SER"/>
    <s v="R"/>
    <s v="Inteconectado"/>
    <s v="PR0211"/>
    <s v="BT5B-R"/>
    <s v="De 30 a 100kWh"/>
    <n v="16"/>
    <n v="869"/>
    <n v="1254.76"/>
    <n v="-646.55999999999995"/>
  </r>
  <r>
    <x v="0"/>
    <x v="10"/>
    <s v="ADIL"/>
    <x v="0"/>
    <x v="28"/>
    <s v="SER QUILMANA"/>
    <s v="SER"/>
    <s v="R"/>
    <s v="Inteconectado"/>
    <s v="PR0211"/>
    <s v="BT5B-R"/>
    <s v="Mayor a 100kWh"/>
    <n v="3"/>
    <n v="421"/>
    <n v="381.32"/>
    <n v="11.05"/>
  </r>
  <r>
    <x v="0"/>
    <x v="10"/>
    <s v="ADIL"/>
    <x v="0"/>
    <x v="29"/>
    <s v="SER CP GUADALUPE-SANTA FE-RUQUIA VEGUETA HUAURA"/>
    <s v="SER"/>
    <s v="R"/>
    <s v="Inteconectado"/>
    <s v="PR0211"/>
    <s v="BT5B-R"/>
    <s v="De 0 a 30 kWh "/>
    <n v="137"/>
    <n v="1350"/>
    <n v="3021.07"/>
    <n v="-1794.48"/>
  </r>
  <r>
    <x v="0"/>
    <x v="10"/>
    <s v="ADIL"/>
    <x v="0"/>
    <x v="29"/>
    <s v="SER CP GUADALUPE-SANTA FE-RUQUIA VEGUETA HUAURA"/>
    <s v="SER"/>
    <s v="R"/>
    <s v="Inteconectado"/>
    <s v="PR0211"/>
    <s v="BT5B-R"/>
    <s v="De 30 a 100kWh"/>
    <n v="74"/>
    <n v="4042"/>
    <n v="5509.51"/>
    <n v="-2951.12"/>
  </r>
  <r>
    <x v="0"/>
    <x v="10"/>
    <s v="ADIL"/>
    <x v="0"/>
    <x v="29"/>
    <s v="SER CP GUADALUPE-SANTA FE-RUQUIA VEGUETA HUAURA"/>
    <s v="SER"/>
    <s v="R"/>
    <s v="Inteconectado"/>
    <s v="PR0211"/>
    <s v="BT5B-R"/>
    <s v="Mayor a 100kWh"/>
    <n v="15"/>
    <n v="2389"/>
    <n v="1809.33"/>
    <n v="52.47"/>
  </r>
  <r>
    <x v="0"/>
    <x v="10"/>
    <s v="ADIL"/>
    <x v="0"/>
    <x v="30"/>
    <s v="SER VALLE DE CARAL"/>
    <s v="SER"/>
    <s v="R"/>
    <s v="Inteconectado"/>
    <s v="PR0211"/>
    <s v="BT5B-R"/>
    <s v="De 0 a 30 kWh "/>
    <n v="221"/>
    <n v="2257"/>
    <n v="5010.58"/>
    <n v="-3001.07"/>
  </r>
  <r>
    <x v="0"/>
    <x v="10"/>
    <s v="ADIL"/>
    <x v="0"/>
    <x v="30"/>
    <s v="SER VALLE DE CARAL"/>
    <s v="SER"/>
    <s v="R"/>
    <s v="Inteconectado"/>
    <s v="PR0211"/>
    <s v="BT5B-R"/>
    <s v="De 30 a 100kWh"/>
    <n v="214"/>
    <n v="12173"/>
    <n v="16288.19"/>
    <n v="-8536.4599999999991"/>
  </r>
  <r>
    <x v="0"/>
    <x v="10"/>
    <s v="ADIL"/>
    <x v="0"/>
    <x v="30"/>
    <s v="SER VALLE DE CARAL"/>
    <s v="SER"/>
    <s v="R"/>
    <s v="Inteconectado"/>
    <s v="PR0211"/>
    <s v="BT5B-R"/>
    <s v="Mayor a 100kWh"/>
    <n v="38"/>
    <n v="13801"/>
    <n v="10367.959999999999"/>
    <n v="300.68"/>
  </r>
  <r>
    <x v="0"/>
    <x v="10"/>
    <s v="ADIL"/>
    <x v="0"/>
    <x v="31"/>
    <s v="SER Acari-Chala"/>
    <s v="SER"/>
    <s v="R"/>
    <s v="Inteconectado"/>
    <s v="PR0120"/>
    <s v="BT5B-R"/>
    <s v="De 0 a 30 kWh "/>
    <n v="3003"/>
    <n v="31914"/>
    <n v="70974.289999999994"/>
    <n v="-42843.12"/>
  </r>
  <r>
    <x v="0"/>
    <x v="10"/>
    <s v="ADIL"/>
    <x v="0"/>
    <x v="31"/>
    <s v="SER Acari-Chala"/>
    <s v="SER"/>
    <s v="R"/>
    <s v="Inteconectado"/>
    <s v="PR0120"/>
    <s v="BT5B-R"/>
    <s v="De 30 a 100kWh"/>
    <n v="1043"/>
    <n v="55408"/>
    <n v="82359.67"/>
    <n v="-41936.28"/>
  </r>
  <r>
    <x v="0"/>
    <x v="10"/>
    <s v="ADIL"/>
    <x v="0"/>
    <x v="31"/>
    <s v="SER Acari-Chala"/>
    <s v="SER"/>
    <s v="R"/>
    <s v="Inteconectado"/>
    <s v="PR0120"/>
    <s v="BT5B-R"/>
    <s v="Mayor a 100kWh"/>
    <n v="150"/>
    <n v="29818"/>
    <n v="29459.64"/>
    <n v="854.33"/>
  </r>
  <r>
    <x v="0"/>
    <x v="10"/>
    <s v="ADIL"/>
    <x v="0"/>
    <x v="32"/>
    <s v="SER Calango II Etapa"/>
    <s v="SER"/>
    <s v="R"/>
    <s v="Inteconectado"/>
    <s v="PR0206"/>
    <s v="BT5B-R"/>
    <s v="De 0 a 30 kWh "/>
    <n v="184"/>
    <n v="1044"/>
    <n v="2734.44"/>
    <n v="-1361.08"/>
  </r>
  <r>
    <x v="0"/>
    <x v="10"/>
    <s v="ADIL"/>
    <x v="0"/>
    <x v="32"/>
    <s v="SER Calango II Etapa"/>
    <s v="SER"/>
    <s v="R"/>
    <s v="Inteconectado"/>
    <s v="PR0206"/>
    <s v="BT5B-R"/>
    <s v="De 30 a 100kWh"/>
    <n v="60"/>
    <n v="2945"/>
    <n v="4467.66"/>
    <n v="-2347.61"/>
  </r>
  <r>
    <x v="0"/>
    <x v="10"/>
    <s v="ADIL"/>
    <x v="0"/>
    <x v="32"/>
    <s v="SER Calango II Etapa"/>
    <s v="SER"/>
    <s v="R"/>
    <s v="Inteconectado"/>
    <s v="PR0206"/>
    <s v="BT5B-R"/>
    <s v="Mayor a 100kWh"/>
    <n v="2"/>
    <n v="216"/>
    <n v="211.42"/>
    <n v="6.13"/>
  </r>
  <r>
    <x v="0"/>
    <x v="10"/>
    <s v="ADIL"/>
    <x v="0"/>
    <x v="33"/>
    <s v="SER Ihuari"/>
    <s v="SER"/>
    <s v="R"/>
    <s v="Inteconectado"/>
    <s v="PR0268"/>
    <s v="BT5B-R"/>
    <s v="De 0 a 30 kWh "/>
    <n v="913"/>
    <n v="4890"/>
    <n v="13089.71"/>
    <n v="-6500.16"/>
  </r>
  <r>
    <x v="0"/>
    <x v="10"/>
    <s v="ADIL"/>
    <x v="0"/>
    <x v="33"/>
    <s v="SER Ihuari"/>
    <s v="SER"/>
    <s v="R"/>
    <s v="Inteconectado"/>
    <s v="PR0268"/>
    <s v="BT5B-R"/>
    <s v="De 30 a 100kWh"/>
    <n v="105"/>
    <n v="5806"/>
    <n v="7868.9"/>
    <n v="-4187.3999999999996"/>
  </r>
  <r>
    <x v="0"/>
    <x v="10"/>
    <s v="ADIL"/>
    <x v="0"/>
    <x v="33"/>
    <s v="SER Ihuari"/>
    <s v="SER"/>
    <s v="R"/>
    <s v="Inteconectado"/>
    <s v="PR0268"/>
    <s v="BT5B-R"/>
    <s v="Mayor a 100kWh"/>
    <n v="18"/>
    <n v="3555"/>
    <n v="2670.12"/>
    <n v="77.430000000000007"/>
  </r>
  <r>
    <x v="0"/>
    <x v="10"/>
    <s v="CHAV"/>
    <x v="1"/>
    <x v="34"/>
    <s v="Chao"/>
    <s v="3"/>
    <s v="U"/>
    <s v="Inteconectado"/>
    <s v="PL0157"/>
    <s v="BT5B-R"/>
    <s v="De 0 a 30 kWh "/>
    <n v="2610"/>
    <n v="31942"/>
    <n v="22853.4"/>
    <n v="-4952.5"/>
  </r>
  <r>
    <x v="0"/>
    <x v="10"/>
    <s v="CHAV"/>
    <x v="1"/>
    <x v="34"/>
    <s v="Chao"/>
    <s v="3"/>
    <s v="U"/>
    <s v="Inteconectado"/>
    <s v="PL0157"/>
    <s v="BT5B-R"/>
    <s v="De 30 a 100kWh"/>
    <n v="2333"/>
    <n v="135911"/>
    <n v="80610.11"/>
    <n v="-10848.45"/>
  </r>
  <r>
    <x v="0"/>
    <x v="10"/>
    <s v="CHAV"/>
    <x v="1"/>
    <x v="34"/>
    <s v="Chao"/>
    <s v="3"/>
    <s v="U"/>
    <s v="Inteconectado"/>
    <s v="PL0157"/>
    <s v="BT5B-R"/>
    <s v="Mayor a 100kWh"/>
    <n v="759"/>
    <n v="138540"/>
    <n v="90918.31"/>
    <n v="2631.74"/>
  </r>
  <r>
    <x v="0"/>
    <x v="10"/>
    <s v="CHAV"/>
    <x v="1"/>
    <x v="35"/>
    <s v="Tanguche Desarenador"/>
    <s v="3"/>
    <s v="U"/>
    <s v="Aislado"/>
    <s v="PL0260"/>
    <s v="BT5B-R"/>
    <s v="De 0 a 30 kWh "/>
    <n v="649"/>
    <n v="6310"/>
    <n v="3550.28"/>
    <n v="-1564.17"/>
  </r>
  <r>
    <x v="0"/>
    <x v="10"/>
    <s v="CHAV"/>
    <x v="1"/>
    <x v="35"/>
    <s v="Tanguche Desarenador"/>
    <s v="3"/>
    <s v="U"/>
    <s v="Aislado"/>
    <s v="PL0260"/>
    <s v="BT5B-R"/>
    <s v="De 30 a 100kWh"/>
    <n v="238"/>
    <n v="13201"/>
    <n v="5504.13"/>
    <n v="-1768.34"/>
  </r>
  <r>
    <x v="0"/>
    <x v="10"/>
    <s v="CHAV"/>
    <x v="1"/>
    <x v="35"/>
    <s v="Tanguche Desarenador"/>
    <s v="3"/>
    <s v="U"/>
    <s v="Aislado"/>
    <s v="PL0260"/>
    <s v="BT5B-R"/>
    <s v="Mayor a 100kWh"/>
    <n v="34"/>
    <n v="5830"/>
    <n v="2994.58"/>
    <n v="0"/>
  </r>
  <r>
    <x v="0"/>
    <x v="10"/>
    <s v="CHAV"/>
    <x v="1"/>
    <x v="36"/>
    <s v="SER CHAO"/>
    <s v="SER"/>
    <s v="R"/>
    <s v="Inteconectado"/>
    <s v="PR0102"/>
    <s v="BT5B-R"/>
    <s v="De 0 a 30 kWh "/>
    <n v="617"/>
    <n v="5078"/>
    <n v="4905.95"/>
    <n v="-2821.57"/>
  </r>
  <r>
    <x v="0"/>
    <x v="10"/>
    <s v="CHAV"/>
    <x v="1"/>
    <x v="36"/>
    <s v="SER CHAO"/>
    <s v="SER"/>
    <s v="R"/>
    <s v="Inteconectado"/>
    <s v="PR0102"/>
    <s v="BT5B-R"/>
    <s v="De 30 a 100kWh"/>
    <n v="141"/>
    <n v="7057"/>
    <n v="4698.7299999999996"/>
    <n v="-2350.4699999999998"/>
  </r>
  <r>
    <x v="0"/>
    <x v="10"/>
    <s v="CHAV"/>
    <x v="1"/>
    <x v="36"/>
    <s v="SER CHAO"/>
    <s v="SER"/>
    <s v="R"/>
    <s v="Inteconectado"/>
    <s v="PR0102"/>
    <s v="BT5B-R"/>
    <s v="Mayor a 100kWh"/>
    <n v="12"/>
    <n v="1856"/>
    <n v="1776.32"/>
    <n v="51.54"/>
  </r>
  <r>
    <x v="0"/>
    <x v="10"/>
    <s v="CHAV"/>
    <x v="1"/>
    <x v="37"/>
    <s v="SER TANGUCHE DESARENADOR"/>
    <s v="SER"/>
    <s v="R"/>
    <s v="Aislado"/>
    <s v="PR0103"/>
    <s v="BT5B-R"/>
    <s v="De 0 a 30 kWh "/>
    <n v="74"/>
    <n v="623"/>
    <n v="481.44"/>
    <n v="-345.79"/>
  </r>
  <r>
    <x v="0"/>
    <x v="10"/>
    <s v="CHAV"/>
    <x v="1"/>
    <x v="37"/>
    <s v="SER TANGUCHE DESARENADOR"/>
    <s v="SER"/>
    <s v="R"/>
    <s v="Aislado"/>
    <s v="PR0103"/>
    <s v="BT5B-R"/>
    <s v="De 30 a 100kWh"/>
    <n v="2"/>
    <n v="77"/>
    <n v="32.130000000000003"/>
    <n v="-33.299999999999997"/>
  </r>
  <r>
    <x v="0"/>
    <x v="10"/>
    <s v="COEL"/>
    <x v="2"/>
    <x v="38"/>
    <s v="Villacurí"/>
    <s v="ESP"/>
    <s v="R"/>
    <s v="Inteconectado"/>
    <s v="PL0001"/>
    <s v="BT5B-R"/>
    <s v="De 0 a 30 kWh "/>
    <n v="275"/>
    <n v="3269.9"/>
    <n v="1986.15"/>
    <n v="-993.67"/>
  </r>
  <r>
    <x v="0"/>
    <x v="10"/>
    <s v="COEL"/>
    <x v="2"/>
    <x v="38"/>
    <s v="Villacurí"/>
    <s v="ESP"/>
    <s v="R"/>
    <s v="Inteconectado"/>
    <s v="PL0001"/>
    <s v="BT5B-R"/>
    <s v="De 30 a 100kWh"/>
    <n v="267"/>
    <n v="15463.8"/>
    <n v="7928.53"/>
    <n v="-2433.64"/>
  </r>
  <r>
    <x v="0"/>
    <x v="10"/>
    <s v="COEL"/>
    <x v="2"/>
    <x v="38"/>
    <s v="Villacurí"/>
    <s v="ESP"/>
    <s v="R"/>
    <s v="Inteconectado"/>
    <s v="PL0001"/>
    <s v="BT5B-R"/>
    <s v="Mayor a 100kWh"/>
    <n v="116"/>
    <n v="22256.5"/>
    <n v="14361.87"/>
    <n v="405.05"/>
  </r>
  <r>
    <x v="0"/>
    <x v="10"/>
    <s v="COEL"/>
    <x v="2"/>
    <x v="39"/>
    <s v="Andahuasi"/>
    <s v="2"/>
    <s v="U"/>
    <s v="Inteconectado"/>
    <s v="PL0002"/>
    <s v="BT5B-R"/>
    <s v="De 0 a 30 kWh "/>
    <n v="537"/>
    <n v="5289.8"/>
    <n v="3690.91"/>
    <n v="-695.91"/>
  </r>
  <r>
    <x v="0"/>
    <x v="10"/>
    <s v="COEL"/>
    <x v="2"/>
    <x v="39"/>
    <s v="Andahuasi"/>
    <s v="2"/>
    <s v="U"/>
    <s v="Inteconectado"/>
    <s v="PL0002"/>
    <s v="BT5B-R"/>
    <s v="De 30 a 100kWh"/>
    <n v="766"/>
    <n v="48855"/>
    <n v="24980.54"/>
    <n v="-3033"/>
  </r>
  <r>
    <x v="0"/>
    <x v="10"/>
    <s v="COEL"/>
    <x v="2"/>
    <x v="39"/>
    <s v="Andahuasi"/>
    <s v="2"/>
    <s v="U"/>
    <s v="Inteconectado"/>
    <s v="PL0002"/>
    <s v="BT5B-R"/>
    <s v="Mayor a 100kWh"/>
    <n v="401"/>
    <n v="70050.7"/>
    <n v="39228.92"/>
    <n v="1094.42"/>
  </r>
  <r>
    <x v="0"/>
    <x v="10"/>
    <s v="COEL"/>
    <x v="2"/>
    <x v="40"/>
    <s v="Illimo"/>
    <s v="5"/>
    <s v="R"/>
    <s v="Inteconectado"/>
    <s v="PL0263"/>
    <s v="BT5B-R"/>
    <s v="De 0 a 30 kWh "/>
    <n v="201"/>
    <n v="2814.3"/>
    <n v="1514.89"/>
    <n v="-1209.05"/>
  </r>
  <r>
    <x v="0"/>
    <x v="10"/>
    <s v="COEL"/>
    <x v="2"/>
    <x v="40"/>
    <s v="Illimo"/>
    <s v="5"/>
    <s v="R"/>
    <s v="Inteconectado"/>
    <s v="PL0263"/>
    <s v="BT5B-R"/>
    <s v="De 30 a 100kWh"/>
    <n v="163"/>
    <n v="8264.2999999999993"/>
    <n v="4253.28"/>
    <n v="-2101.2800000000002"/>
  </r>
  <r>
    <x v="0"/>
    <x v="10"/>
    <s v="COEL"/>
    <x v="2"/>
    <x v="40"/>
    <s v="Illimo"/>
    <s v="5"/>
    <s v="R"/>
    <s v="Inteconectado"/>
    <s v="PL0263"/>
    <s v="BT5B-R"/>
    <s v="Mayor a 100kWh"/>
    <n v="8"/>
    <n v="1539.3"/>
    <n v="1130.3699999999999"/>
    <n v="32.03"/>
  </r>
  <r>
    <x v="0"/>
    <x v="10"/>
    <s v="EDLN"/>
    <x v="4"/>
    <x v="43"/>
    <s v="Lima Norte"/>
    <s v="1"/>
    <s v="U"/>
    <s v="Inteconectado"/>
    <s v="PL0005"/>
    <s v="BT5B-R"/>
    <s v="De 0 a 30 kWh "/>
    <n v="174633"/>
    <n v="1287174"/>
    <n v="1052859.1499999999"/>
    <n v="-147292.47"/>
  </r>
  <r>
    <x v="0"/>
    <x v="10"/>
    <s v="EDLN"/>
    <x v="4"/>
    <x v="43"/>
    <s v="Lima Norte"/>
    <s v="1"/>
    <s v="U"/>
    <s v="Inteconectado"/>
    <s v="PL0005"/>
    <s v="BT5B-R"/>
    <s v="De 30 a 100kWh"/>
    <n v="279143"/>
    <n v="19034965"/>
    <n v="9298699.2899999991"/>
    <n v="-949749.47"/>
  </r>
  <r>
    <x v="0"/>
    <x v="10"/>
    <s v="EDLN"/>
    <x v="4"/>
    <x v="43"/>
    <s v="Lima Norte"/>
    <s v="1"/>
    <s v="U"/>
    <s v="Inteconectado"/>
    <s v="PL0005"/>
    <s v="BT5B-R"/>
    <s v="Mayor a 100kWh"/>
    <n v="692111"/>
    <n v="199107657"/>
    <n v="91188684.700000003"/>
    <n v="2656706.2799999998"/>
  </r>
  <r>
    <x v="0"/>
    <x v="10"/>
    <s v="EDLN"/>
    <x v="4"/>
    <x v="44"/>
    <s v="Huaral-Chancay"/>
    <s v="3"/>
    <s v="U"/>
    <s v="Inteconectado"/>
    <s v="PL0007"/>
    <s v="BT5B-R"/>
    <s v="De 0 a 30 kWh "/>
    <n v="8569"/>
    <n v="83924"/>
    <n v="69636.11"/>
    <n v="-10715.6"/>
  </r>
  <r>
    <x v="0"/>
    <x v="10"/>
    <s v="EDLN"/>
    <x v="4"/>
    <x v="44"/>
    <s v="Huaral-Chancay"/>
    <s v="3"/>
    <s v="U"/>
    <s v="Inteconectado"/>
    <s v="PL0007"/>
    <s v="BT5B-R"/>
    <s v="De 30 a 100kWh"/>
    <n v="14765"/>
    <n v="968192"/>
    <n v="544820.16"/>
    <n v="-57134.55"/>
  </r>
  <r>
    <x v="0"/>
    <x v="10"/>
    <s v="EDLN"/>
    <x v="4"/>
    <x v="44"/>
    <s v="Huaral-Chancay"/>
    <s v="3"/>
    <s v="U"/>
    <s v="Inteconectado"/>
    <s v="PL0007"/>
    <s v="BT5B-R"/>
    <s v="Mayor a 100kWh"/>
    <n v="13683"/>
    <n v="3179278"/>
    <n v="1662655.63"/>
    <n v="48467.27"/>
  </r>
  <r>
    <x v="0"/>
    <x v="10"/>
    <s v="EDLN"/>
    <x v="4"/>
    <x v="45"/>
    <s v="Pativilca"/>
    <s v="3"/>
    <s v="U"/>
    <s v="Inteconectado"/>
    <s v="PL0008"/>
    <s v="BT5B-R"/>
    <s v="De 0 a 30 kWh "/>
    <n v="1249"/>
    <n v="13196"/>
    <n v="10650.55"/>
    <n v="-1706.35"/>
  </r>
  <r>
    <x v="0"/>
    <x v="10"/>
    <s v="EDLN"/>
    <x v="4"/>
    <x v="45"/>
    <s v="Pativilca"/>
    <s v="3"/>
    <s v="U"/>
    <s v="Inteconectado"/>
    <s v="PL0008"/>
    <s v="BT5B-R"/>
    <s v="De 30 a 100kWh"/>
    <n v="1666"/>
    <n v="104341"/>
    <n v="60168.23"/>
    <n v="-6679.14"/>
  </r>
  <r>
    <x v="0"/>
    <x v="10"/>
    <s v="EDLN"/>
    <x v="4"/>
    <x v="45"/>
    <s v="Pativilca"/>
    <s v="3"/>
    <s v="U"/>
    <s v="Inteconectado"/>
    <s v="PL0008"/>
    <s v="BT5B-R"/>
    <s v="Mayor a 100kWh"/>
    <n v="760"/>
    <n v="141624"/>
    <n v="75495.02"/>
    <n v="2231.66"/>
  </r>
  <r>
    <x v="0"/>
    <x v="10"/>
    <s v="EDLN"/>
    <x v="4"/>
    <x v="46"/>
    <s v="Canta"/>
    <s v="5"/>
    <s v="R"/>
    <s v="Aislado"/>
    <s v="PL0011"/>
    <s v="BT5B-R"/>
    <s v="De 0 a 30 kWh "/>
    <n v="1481"/>
    <n v="11090"/>
    <n v="11053.35"/>
    <n v="-4095.24"/>
  </r>
  <r>
    <x v="0"/>
    <x v="10"/>
    <s v="EDLN"/>
    <x v="4"/>
    <x v="46"/>
    <s v="Canta"/>
    <s v="5"/>
    <s v="R"/>
    <s v="Aislado"/>
    <s v="PL0011"/>
    <s v="BT5B-R"/>
    <s v="De 30 a 100kWh"/>
    <n v="516"/>
    <n v="29154"/>
    <n v="15921.75"/>
    <n v="-5699.62"/>
  </r>
  <r>
    <x v="0"/>
    <x v="10"/>
    <s v="EDLN"/>
    <x v="4"/>
    <x v="46"/>
    <s v="Canta"/>
    <s v="5"/>
    <s v="R"/>
    <s v="Aislado"/>
    <s v="PL0011"/>
    <s v="BT5B-R"/>
    <s v="Mayor a 100kWh"/>
    <n v="227"/>
    <n v="53610"/>
    <n v="27075.8"/>
    <n v="22.11"/>
  </r>
  <r>
    <x v="0"/>
    <x v="10"/>
    <s v="EDLN"/>
    <x v="4"/>
    <x v="47"/>
    <s v="Churín"/>
    <s v="4"/>
    <s v="R"/>
    <s v="Aislado"/>
    <s v="PL0012"/>
    <s v="BT5B-R"/>
    <s v="De 0 a 30 kWh "/>
    <n v="687"/>
    <n v="4414"/>
    <n v="4664.5"/>
    <n v="-1593.14"/>
  </r>
  <r>
    <x v="0"/>
    <x v="10"/>
    <s v="EDLN"/>
    <x v="4"/>
    <x v="47"/>
    <s v="Churín"/>
    <s v="4"/>
    <s v="R"/>
    <s v="Aislado"/>
    <s v="PL0012"/>
    <s v="BT5B-R"/>
    <s v="De 30 a 100kWh"/>
    <n v="266"/>
    <n v="15385"/>
    <n v="8102.01"/>
    <n v="-2849.1"/>
  </r>
  <r>
    <x v="0"/>
    <x v="10"/>
    <s v="EDLN"/>
    <x v="4"/>
    <x v="47"/>
    <s v="Churín"/>
    <s v="4"/>
    <s v="R"/>
    <s v="Aislado"/>
    <s v="PL0012"/>
    <s v="BT5B-R"/>
    <s v="Mayor a 100kWh"/>
    <n v="151"/>
    <n v="45633"/>
    <n v="21305.14"/>
    <n v="0"/>
  </r>
  <r>
    <x v="0"/>
    <x v="10"/>
    <s v="EDLN"/>
    <x v="4"/>
    <x v="48"/>
    <s v="Ravira-Pacaraos"/>
    <s v="4"/>
    <s v="R"/>
    <s v="Aislado"/>
    <s v="PL0013"/>
    <s v="BT5B-R"/>
    <s v="De 0 a 30 kWh "/>
    <n v="540"/>
    <n v="4204"/>
    <n v="4065.68"/>
    <n v="-1526.17"/>
  </r>
  <r>
    <x v="0"/>
    <x v="10"/>
    <s v="EDLN"/>
    <x v="4"/>
    <x v="48"/>
    <s v="Ravira-Pacaraos"/>
    <s v="4"/>
    <s v="R"/>
    <s v="Aislado"/>
    <s v="PL0013"/>
    <s v="BT5B-R"/>
    <s v="De 30 a 100kWh"/>
    <n v="118"/>
    <n v="5864"/>
    <n v="3229.09"/>
    <n v="-1299.5999999999999"/>
  </r>
  <r>
    <x v="0"/>
    <x v="10"/>
    <s v="EDLN"/>
    <x v="4"/>
    <x v="48"/>
    <s v="Ravira-Pacaraos"/>
    <s v="4"/>
    <s v="R"/>
    <s v="Aislado"/>
    <s v="PL0013"/>
    <s v="BT5B-R"/>
    <s v="Mayor a 100kWh"/>
    <n v="32"/>
    <n v="9107"/>
    <n v="4472.13"/>
    <n v="11.07"/>
  </r>
  <r>
    <x v="0"/>
    <x v="10"/>
    <s v="EDLN"/>
    <x v="4"/>
    <x v="49"/>
    <s v="Hoyos-Acos"/>
    <s v="6"/>
    <s v="R"/>
    <s v="Aislado"/>
    <s v="PL0014"/>
    <s v="BT5B-R"/>
    <s v="De 0 a 30 kWh "/>
    <n v="827"/>
    <n v="6273"/>
    <n v="5737.9"/>
    <n v="-2087.58"/>
  </r>
  <r>
    <x v="0"/>
    <x v="10"/>
    <s v="EDLN"/>
    <x v="4"/>
    <x v="49"/>
    <s v="Hoyos-Acos"/>
    <s v="6"/>
    <s v="R"/>
    <s v="Aislado"/>
    <s v="PL0014"/>
    <s v="BT5B-R"/>
    <s v="De 30 a 100kWh"/>
    <n v="248"/>
    <n v="13161"/>
    <n v="7447.47"/>
    <n v="-2900.72"/>
  </r>
  <r>
    <x v="0"/>
    <x v="10"/>
    <s v="EDLN"/>
    <x v="4"/>
    <x v="49"/>
    <s v="Hoyos-Acos"/>
    <s v="6"/>
    <s v="R"/>
    <s v="Aislado"/>
    <s v="PL0014"/>
    <s v="BT5B-R"/>
    <s v="Mayor a 100kWh"/>
    <n v="65"/>
    <n v="16875"/>
    <n v="7606.05"/>
    <n v="0"/>
  </r>
  <r>
    <x v="0"/>
    <x v="10"/>
    <s v="EDLN"/>
    <x v="4"/>
    <x v="50"/>
    <s v="Yaso"/>
    <s v="6"/>
    <s v="R"/>
    <s v="Aislado"/>
    <s v="PL0016"/>
    <s v="BT5B-R"/>
    <s v="De 0 a 30 kWh "/>
    <n v="80"/>
    <n v="488"/>
    <n v="479.49"/>
    <n v="-160.81"/>
  </r>
  <r>
    <x v="0"/>
    <x v="10"/>
    <s v="EDLN"/>
    <x v="4"/>
    <x v="50"/>
    <s v="Yaso"/>
    <s v="6"/>
    <s v="R"/>
    <s v="Aislado"/>
    <s v="PL0016"/>
    <s v="BT5B-R"/>
    <s v="De 30 a 100kWh"/>
    <n v="89"/>
    <n v="5615"/>
    <n v="2736.06"/>
    <n v="-899.62"/>
  </r>
  <r>
    <x v="0"/>
    <x v="10"/>
    <s v="EDLN"/>
    <x v="4"/>
    <x v="50"/>
    <s v="Yaso"/>
    <s v="6"/>
    <s v="R"/>
    <s v="Aislado"/>
    <s v="PL0016"/>
    <s v="BT5B-R"/>
    <s v="Mayor a 100kWh"/>
    <n v="64"/>
    <n v="22378"/>
    <n v="10012.23"/>
    <n v="0"/>
  </r>
  <r>
    <x v="0"/>
    <x v="10"/>
    <s v="EDLN"/>
    <x v="4"/>
    <x v="51"/>
    <s v="Sayán-Humaya"/>
    <s v="4"/>
    <s v="R"/>
    <s v="Inteconectado"/>
    <s v="PL0221"/>
    <s v="BT5B-R"/>
    <s v="De 0 a 30 kWh "/>
    <n v="1549"/>
    <n v="16066"/>
    <n v="14729.38"/>
    <n v="-5681.68"/>
  </r>
  <r>
    <x v="0"/>
    <x v="10"/>
    <s v="EDLN"/>
    <x v="4"/>
    <x v="51"/>
    <s v="Sayán-Humaya"/>
    <s v="4"/>
    <s v="R"/>
    <s v="Inteconectado"/>
    <s v="PL0221"/>
    <s v="BT5B-R"/>
    <s v="De 30 a 100kWh"/>
    <n v="1891"/>
    <n v="113913"/>
    <n v="71071.320000000007"/>
    <n v="-19879.21"/>
  </r>
  <r>
    <x v="0"/>
    <x v="10"/>
    <s v="EDLN"/>
    <x v="4"/>
    <x v="51"/>
    <s v="Sayán-Humaya"/>
    <s v="4"/>
    <s v="R"/>
    <s v="Inteconectado"/>
    <s v="PL0221"/>
    <s v="BT5B-R"/>
    <s v="Mayor a 100kWh"/>
    <n v="815"/>
    <n v="202226"/>
    <n v="116842.91"/>
    <n v="3516.5"/>
  </r>
  <r>
    <x v="0"/>
    <x v="10"/>
    <s v="EDLN"/>
    <x v="4"/>
    <x v="52"/>
    <s v="Huacho"/>
    <s v="3"/>
    <s v="U"/>
    <s v="Inteconectado"/>
    <s v="PL0261"/>
    <s v="BT5B-R"/>
    <s v="De 0 a 30 kWh "/>
    <n v="10456"/>
    <n v="103711"/>
    <n v="89718.27"/>
    <n v="-14233.59"/>
  </r>
  <r>
    <x v="0"/>
    <x v="10"/>
    <s v="EDLN"/>
    <x v="4"/>
    <x v="52"/>
    <s v="Huacho"/>
    <s v="3"/>
    <s v="U"/>
    <s v="Inteconectado"/>
    <s v="PL0261"/>
    <s v="BT5B-R"/>
    <s v="De 30 a 100kWh"/>
    <n v="16448"/>
    <n v="1068674"/>
    <n v="620000.49"/>
    <n v="-65947.240000000005"/>
  </r>
  <r>
    <x v="0"/>
    <x v="10"/>
    <s v="EDLN"/>
    <x v="4"/>
    <x v="52"/>
    <s v="Huacho"/>
    <s v="3"/>
    <s v="U"/>
    <s v="Inteconectado"/>
    <s v="PL0261"/>
    <s v="BT5B-R"/>
    <s v="Mayor a 100kWh"/>
    <n v="14833"/>
    <n v="3225267"/>
    <n v="1699167.81"/>
    <n v="49571.839999999997"/>
  </r>
  <r>
    <x v="0"/>
    <x v="10"/>
    <s v="EDLN"/>
    <x v="4"/>
    <x v="53"/>
    <s v="Supe-Barranca"/>
    <s v="3"/>
    <s v="U"/>
    <s v="Inteconectado"/>
    <s v="PL0262"/>
    <s v="BT5B-R"/>
    <s v="De 0 a 30 kWh "/>
    <n v="5875"/>
    <n v="59135"/>
    <n v="48259.94"/>
    <n v="-7550.39"/>
  </r>
  <r>
    <x v="0"/>
    <x v="10"/>
    <s v="EDLN"/>
    <x v="4"/>
    <x v="53"/>
    <s v="Supe-Barranca"/>
    <s v="3"/>
    <s v="U"/>
    <s v="Inteconectado"/>
    <s v="PL0262"/>
    <s v="BT5B-R"/>
    <s v="De 30 a 100kWh"/>
    <n v="9419"/>
    <n v="613470"/>
    <n v="343423.83"/>
    <n v="-36165.43"/>
  </r>
  <r>
    <x v="0"/>
    <x v="10"/>
    <s v="EDLN"/>
    <x v="4"/>
    <x v="53"/>
    <s v="Supe-Barranca"/>
    <s v="3"/>
    <s v="U"/>
    <s v="Inteconectado"/>
    <s v="PL0262"/>
    <s v="BT5B-R"/>
    <s v="Mayor a 100kWh"/>
    <n v="8213"/>
    <n v="1764631"/>
    <n v="924959.58"/>
    <n v="27028.39"/>
  </r>
  <r>
    <x v="0"/>
    <x v="10"/>
    <s v="EDLN"/>
    <x v="4"/>
    <x v="54"/>
    <s v="Sistema Eléctrcio Rural Chillón"/>
    <s v="SER"/>
    <s v="R"/>
    <s v="Inteconectado"/>
    <s v="PR0101"/>
    <s v="BT5B-R"/>
    <s v="De 0 a 30 kWh "/>
    <n v="1384"/>
    <n v="10693"/>
    <n v="14849.04"/>
    <n v="-4751.51"/>
  </r>
  <r>
    <x v="0"/>
    <x v="10"/>
    <s v="EDLN"/>
    <x v="4"/>
    <x v="54"/>
    <s v="Sistema Eléctrcio Rural Chillón"/>
    <s v="SER"/>
    <s v="R"/>
    <s v="Inteconectado"/>
    <s v="PR0101"/>
    <s v="BT5B-R"/>
    <s v="De 30 a 100kWh"/>
    <n v="1017"/>
    <n v="60826"/>
    <n v="49091.25"/>
    <n v="-13637.97"/>
  </r>
  <r>
    <x v="0"/>
    <x v="10"/>
    <s v="EDLN"/>
    <x v="4"/>
    <x v="54"/>
    <s v="Sistema Eléctrcio Rural Chillón"/>
    <s v="SER"/>
    <s v="R"/>
    <s v="Inteconectado"/>
    <s v="PR0101"/>
    <s v="BT5B-R"/>
    <s v="Mayor a 100kWh"/>
    <n v="388"/>
    <n v="77936"/>
    <n v="58244.65"/>
    <n v="1690.76"/>
  </r>
  <r>
    <x v="0"/>
    <x v="10"/>
    <s v="EGEP"/>
    <x v="5"/>
    <x v="55"/>
    <s v="Pangoa 2"/>
    <s v="3"/>
    <s v="U"/>
    <s v="Inteconectado"/>
    <s v="PL0159"/>
    <s v="BT5B-R"/>
    <s v="De 0 a 30 kWh "/>
    <n v="850"/>
    <n v="13447"/>
    <n v="9506.14"/>
    <n v="-2323.91"/>
  </r>
  <r>
    <x v="0"/>
    <x v="10"/>
    <s v="EGEP"/>
    <x v="5"/>
    <x v="55"/>
    <s v="Pangoa 2"/>
    <s v="3"/>
    <s v="U"/>
    <s v="Inteconectado"/>
    <s v="PL0159"/>
    <s v="BT5B-R"/>
    <s v="De 30 a 100kWh"/>
    <n v="658"/>
    <n v="37491"/>
    <n v="24174.73"/>
    <n v="-3408.44"/>
  </r>
  <r>
    <x v="0"/>
    <x v="10"/>
    <s v="EGEP"/>
    <x v="5"/>
    <x v="55"/>
    <s v="Pangoa 2"/>
    <s v="3"/>
    <s v="U"/>
    <s v="Inteconectado"/>
    <s v="PL0159"/>
    <s v="BT5B-R"/>
    <s v="Mayor a 100kWh"/>
    <n v="204"/>
    <n v="52567"/>
    <n v="37515.74"/>
    <n v="1106.45"/>
  </r>
  <r>
    <x v="0"/>
    <x v="10"/>
    <s v="EIHC"/>
    <x v="6"/>
    <x v="56"/>
    <s v="Chacas"/>
    <s v="3"/>
    <s v="U"/>
    <s v="Aislado"/>
    <s v="PL0200"/>
    <s v="BT5B-R"/>
    <s v="De 0 a 30 kWh "/>
    <n v="1011"/>
    <n v="9623"/>
    <n v="12136.93"/>
    <n v="-4499.3100000000004"/>
  </r>
  <r>
    <x v="0"/>
    <x v="10"/>
    <s v="EIHC"/>
    <x v="6"/>
    <x v="56"/>
    <s v="Chacas"/>
    <s v="3"/>
    <s v="U"/>
    <s v="Aislado"/>
    <s v="PL0200"/>
    <s v="BT5B-R"/>
    <s v="De 30 a 100kWh"/>
    <n v="117"/>
    <n v="5426"/>
    <n v="5456.89"/>
    <n v="-1621.5"/>
  </r>
  <r>
    <x v="0"/>
    <x v="10"/>
    <s v="EIHC"/>
    <x v="6"/>
    <x v="56"/>
    <s v="Chacas"/>
    <s v="3"/>
    <s v="U"/>
    <s v="Aislado"/>
    <s v="PL0200"/>
    <s v="BT5B-R"/>
    <s v="Mayor a 100kWh"/>
    <n v="6"/>
    <n v="1336"/>
    <n v="1273.79"/>
    <n v="0"/>
  </r>
  <r>
    <x v="0"/>
    <x v="10"/>
    <s v="EIHC"/>
    <x v="6"/>
    <x v="57"/>
    <s v="Sistema Electrico Rural Chacas"/>
    <s v="SER"/>
    <s v="R"/>
    <s v="Aislado"/>
    <s v="PR0100"/>
    <s v="BT5B-R"/>
    <s v="De 0 a 30 kWh "/>
    <n v="2607"/>
    <n v="28103.99"/>
    <n v="54442.01"/>
    <n v="-31413.65"/>
  </r>
  <r>
    <x v="0"/>
    <x v="10"/>
    <s v="EIHC"/>
    <x v="6"/>
    <x v="57"/>
    <s v="Sistema Electrico Rural Chacas"/>
    <s v="SER"/>
    <s v="R"/>
    <s v="Aislado"/>
    <s v="PR0100"/>
    <s v="BT5B-R"/>
    <s v="De 30 a 100kWh"/>
    <n v="1089"/>
    <n v="59695"/>
    <n v="92704.07"/>
    <n v="-36056.959999999999"/>
  </r>
  <r>
    <x v="0"/>
    <x v="10"/>
    <s v="EIHC"/>
    <x v="6"/>
    <x v="57"/>
    <s v="Sistema Electrico Rural Chacas"/>
    <s v="SER"/>
    <s v="R"/>
    <s v="Aislado"/>
    <s v="PR0100"/>
    <s v="BT5B-R"/>
    <s v="Mayor a 100kWh"/>
    <n v="198"/>
    <n v="47616"/>
    <n v="70491.61"/>
    <n v="0"/>
  </r>
  <r>
    <x v="0"/>
    <x v="10"/>
    <s v="ELC"/>
    <x v="7"/>
    <x v="58"/>
    <s v="Ayacucho"/>
    <s v="2"/>
    <s v="U"/>
    <s v="Inteconectado"/>
    <s v="PL0060"/>
    <s v="BT5B-R"/>
    <s v="De 0 a 30 kWh "/>
    <n v="14726"/>
    <n v="201157"/>
    <n v="136713.48000000001"/>
    <n v="-31006.080000000002"/>
  </r>
  <r>
    <x v="0"/>
    <x v="10"/>
    <s v="ELC"/>
    <x v="7"/>
    <x v="58"/>
    <s v="Ayacucho"/>
    <s v="2"/>
    <s v="U"/>
    <s v="Inteconectado"/>
    <s v="PL0060"/>
    <s v="BT5B-R"/>
    <s v="De 30 a 100kWh"/>
    <n v="16696"/>
    <n v="1017206.4"/>
    <n v="599087.93999999994"/>
    <n v="-77440.429999999993"/>
  </r>
  <r>
    <x v="0"/>
    <x v="10"/>
    <s v="ELC"/>
    <x v="7"/>
    <x v="58"/>
    <s v="Ayacucho"/>
    <s v="2"/>
    <s v="U"/>
    <s v="Inteconectado"/>
    <s v="PL0060"/>
    <s v="BT5B-R"/>
    <s v="Mayor a 100kWh"/>
    <n v="9838"/>
    <n v="1955215"/>
    <n v="1271021.3700000001"/>
    <n v="36740.74"/>
  </r>
  <r>
    <x v="0"/>
    <x v="10"/>
    <s v="ELC"/>
    <x v="7"/>
    <x v="59"/>
    <s v="Huancavelica Ciudad"/>
    <s v="2"/>
    <s v="U"/>
    <s v="Inteconectado"/>
    <s v="PL0061"/>
    <s v="BT5B-R"/>
    <s v="De 0 a 30 kWh "/>
    <n v="3046"/>
    <n v="45225"/>
    <n v="30479.41"/>
    <n v="-7140.83"/>
  </r>
  <r>
    <x v="0"/>
    <x v="10"/>
    <s v="ELC"/>
    <x v="7"/>
    <x v="59"/>
    <s v="Huancavelica Ciudad"/>
    <s v="2"/>
    <s v="U"/>
    <s v="Inteconectado"/>
    <s v="PL0061"/>
    <s v="BT5B-R"/>
    <s v="De 30 a 100kWh"/>
    <n v="4264"/>
    <n v="252954"/>
    <n v="152252.12"/>
    <n v="-20211.36"/>
  </r>
  <r>
    <x v="0"/>
    <x v="10"/>
    <s v="ELC"/>
    <x v="7"/>
    <x v="59"/>
    <s v="Huancavelica Ciudad"/>
    <s v="2"/>
    <s v="U"/>
    <s v="Inteconectado"/>
    <s v="PL0061"/>
    <s v="BT5B-R"/>
    <s v="Mayor a 100kWh"/>
    <n v="1823"/>
    <n v="329057"/>
    <n v="219662.85"/>
    <n v="6346.88"/>
  </r>
  <r>
    <x v="0"/>
    <x v="10"/>
    <s v="ELC"/>
    <x v="7"/>
    <x v="60"/>
    <s v="Huancayo"/>
    <s v="2"/>
    <s v="U"/>
    <s v="Inteconectado"/>
    <s v="PL0062"/>
    <s v="BT5B-R"/>
    <s v="De 0 a 30 kWh "/>
    <n v="22557"/>
    <n v="307345.40000000002"/>
    <n v="209425.32"/>
    <n v="-47464.09"/>
  </r>
  <r>
    <x v="0"/>
    <x v="10"/>
    <s v="ELC"/>
    <x v="7"/>
    <x v="60"/>
    <s v="Huancayo"/>
    <s v="2"/>
    <s v="U"/>
    <s v="Inteconectado"/>
    <s v="PL0062"/>
    <s v="BT5B-R"/>
    <s v="De 30 a 100kWh"/>
    <n v="38090"/>
    <n v="2397819"/>
    <n v="1417478.52"/>
    <n v="-177125.6"/>
  </r>
  <r>
    <x v="0"/>
    <x v="10"/>
    <s v="ELC"/>
    <x v="7"/>
    <x v="60"/>
    <s v="Huancayo"/>
    <s v="2"/>
    <s v="U"/>
    <s v="Inteconectado"/>
    <s v="PL0062"/>
    <s v="BT5B-R"/>
    <s v="Mayor a 100kWh"/>
    <n v="23698"/>
    <n v="4343793"/>
    <n v="2836157.13"/>
    <n v="81952.87"/>
  </r>
  <r>
    <x v="0"/>
    <x v="10"/>
    <s v="ELC"/>
    <x v="7"/>
    <x v="61"/>
    <s v="Pasco"/>
    <s v="3"/>
    <s v="U"/>
    <s v="Inteconectado"/>
    <s v="PL0063"/>
    <s v="BT5B-R"/>
    <s v="De 0 a 30 kWh "/>
    <n v="6323"/>
    <n v="83570.600000000006"/>
    <n v="59985.7"/>
    <n v="-13545.41"/>
  </r>
  <r>
    <x v="0"/>
    <x v="10"/>
    <s v="ELC"/>
    <x v="7"/>
    <x v="61"/>
    <s v="Pasco"/>
    <s v="3"/>
    <s v="U"/>
    <s v="Inteconectado"/>
    <s v="PL0063"/>
    <s v="BT5B-R"/>
    <s v="De 30 a 100kWh"/>
    <n v="6950"/>
    <n v="394358.6"/>
    <n v="243168.07"/>
    <n v="-33777.129999999997"/>
  </r>
  <r>
    <x v="0"/>
    <x v="10"/>
    <s v="ELC"/>
    <x v="7"/>
    <x v="61"/>
    <s v="Pasco"/>
    <s v="3"/>
    <s v="U"/>
    <s v="Inteconectado"/>
    <s v="PL0063"/>
    <s v="BT5B-R"/>
    <s v="Mayor a 100kWh"/>
    <n v="2027"/>
    <n v="419428.9"/>
    <n v="286457.06"/>
    <n v="8318.23"/>
  </r>
  <r>
    <x v="0"/>
    <x v="10"/>
    <s v="ELC"/>
    <x v="7"/>
    <x v="62"/>
    <s v="Tingo María"/>
    <s v="2"/>
    <s v="U"/>
    <s v="Inteconectado"/>
    <s v="PL0065"/>
    <s v="BT5B-R"/>
    <s v="De 0 a 30 kWh "/>
    <n v="4556"/>
    <n v="52633"/>
    <n v="38872.230000000003"/>
    <n v="-8444.9500000000007"/>
  </r>
  <r>
    <x v="0"/>
    <x v="10"/>
    <s v="ELC"/>
    <x v="7"/>
    <x v="62"/>
    <s v="Tingo María"/>
    <s v="2"/>
    <s v="U"/>
    <s v="Inteconectado"/>
    <s v="PL0065"/>
    <s v="BT5B-R"/>
    <s v="De 30 a 100kWh"/>
    <n v="5785"/>
    <n v="370696"/>
    <n v="227149.85"/>
    <n v="-27999.24"/>
  </r>
  <r>
    <x v="0"/>
    <x v="10"/>
    <s v="ELC"/>
    <x v="7"/>
    <x v="62"/>
    <s v="Tingo María"/>
    <s v="2"/>
    <s v="U"/>
    <s v="Inteconectado"/>
    <s v="PL0065"/>
    <s v="BT5B-R"/>
    <s v="Mayor a 100kWh"/>
    <n v="3972"/>
    <n v="797218"/>
    <n v="539141.51"/>
    <n v="15604.42"/>
  </r>
  <r>
    <x v="0"/>
    <x v="10"/>
    <s v="ELC"/>
    <x v="7"/>
    <x v="63"/>
    <s v="Huánuco"/>
    <s v="2"/>
    <s v="U"/>
    <s v="Inteconectado"/>
    <s v="PL0066"/>
    <s v="BT5B-R"/>
    <s v="De 0 a 30 kWh "/>
    <n v="9984"/>
    <n v="128822"/>
    <n v="90033.15"/>
    <n v="-20136.72"/>
  </r>
  <r>
    <x v="0"/>
    <x v="10"/>
    <s v="ELC"/>
    <x v="7"/>
    <x v="63"/>
    <s v="Huánuco"/>
    <s v="2"/>
    <s v="U"/>
    <s v="Inteconectado"/>
    <s v="PL0066"/>
    <s v="BT5B-R"/>
    <s v="De 30 a 100kWh"/>
    <n v="16439"/>
    <n v="1057943.6000000001"/>
    <n v="632930.44999999995"/>
    <n v="-77098.91"/>
  </r>
  <r>
    <x v="0"/>
    <x v="10"/>
    <s v="ELC"/>
    <x v="7"/>
    <x v="63"/>
    <s v="Huánuco"/>
    <s v="2"/>
    <s v="U"/>
    <s v="Inteconectado"/>
    <s v="PL0066"/>
    <s v="BT5B-R"/>
    <s v="Mayor a 100kWh"/>
    <n v="12819"/>
    <n v="2568627.5"/>
    <n v="1692425.2"/>
    <n v="49093.66"/>
  </r>
  <r>
    <x v="0"/>
    <x v="10"/>
    <s v="ELC"/>
    <x v="7"/>
    <x v="64"/>
    <s v="Pichanaki"/>
    <s v="3"/>
    <s v="U"/>
    <s v="Inteconectado"/>
    <s v="PL0067"/>
    <s v="BT5B-R"/>
    <s v="De 0 a 30 kWh "/>
    <n v="4872"/>
    <n v="70789.02"/>
    <n v="49327.86"/>
    <n v="-11473.05"/>
  </r>
  <r>
    <x v="0"/>
    <x v="10"/>
    <s v="ELC"/>
    <x v="7"/>
    <x v="64"/>
    <s v="Pichanaki"/>
    <s v="3"/>
    <s v="U"/>
    <s v="Inteconectado"/>
    <s v="PL0067"/>
    <s v="BT5B-R"/>
    <s v="De 30 a 100kWh"/>
    <n v="3302"/>
    <n v="198785"/>
    <n v="122091.91"/>
    <n v="-16970.830000000002"/>
  </r>
  <r>
    <x v="0"/>
    <x v="10"/>
    <s v="ELC"/>
    <x v="7"/>
    <x v="64"/>
    <s v="Pichanaki"/>
    <s v="3"/>
    <s v="U"/>
    <s v="Inteconectado"/>
    <s v="PL0067"/>
    <s v="BT5B-R"/>
    <s v="Mayor a 100kWh"/>
    <n v="1465"/>
    <n v="308809"/>
    <n v="210808.29"/>
    <n v="6120.55"/>
  </r>
  <r>
    <x v="0"/>
    <x v="10"/>
    <s v="ELC"/>
    <x v="7"/>
    <x v="65"/>
    <s v="Cangallo Llusita"/>
    <s v="5"/>
    <s v="R"/>
    <s v="Inteconectado"/>
    <s v="PL0068"/>
    <s v="BT5B-R"/>
    <s v="De 0 a 30 kWh "/>
    <n v="11623"/>
    <n v="101391"/>
    <n v="75441.399999999994"/>
    <n v="-50075.45"/>
  </r>
  <r>
    <x v="0"/>
    <x v="10"/>
    <s v="ELC"/>
    <x v="7"/>
    <x v="65"/>
    <s v="Cangallo Llusita"/>
    <s v="5"/>
    <s v="R"/>
    <s v="Inteconectado"/>
    <s v="PL0068"/>
    <s v="BT5B-R"/>
    <s v="De 30 a 100kWh"/>
    <n v="1699"/>
    <n v="85217"/>
    <n v="49248.04"/>
    <n v="-25179.18"/>
  </r>
  <r>
    <x v="0"/>
    <x v="10"/>
    <s v="ELC"/>
    <x v="7"/>
    <x v="65"/>
    <s v="Cangallo Llusita"/>
    <s v="5"/>
    <s v="R"/>
    <s v="Inteconectado"/>
    <s v="PL0068"/>
    <s v="BT5B-R"/>
    <s v="Mayor a 100kWh"/>
    <n v="321"/>
    <n v="76203"/>
    <n v="63794.239999999998"/>
    <n v="1859.74"/>
  </r>
  <r>
    <x v="0"/>
    <x v="10"/>
    <s v="ELC"/>
    <x v="7"/>
    <x v="66"/>
    <s v="Pampas"/>
    <s v="5"/>
    <s v="R"/>
    <s v="Inteconectado"/>
    <s v="PL0070"/>
    <s v="BT5B-R"/>
    <s v="De 0 a 30 kWh "/>
    <n v="9075"/>
    <n v="97213"/>
    <n v="64358.09"/>
    <n v="-47999.54"/>
  </r>
  <r>
    <x v="0"/>
    <x v="10"/>
    <s v="ELC"/>
    <x v="7"/>
    <x v="66"/>
    <s v="Pampas"/>
    <s v="5"/>
    <s v="R"/>
    <s v="Inteconectado"/>
    <s v="PL0070"/>
    <s v="BT5B-R"/>
    <s v="De 30 a 100kWh"/>
    <n v="2176"/>
    <n v="110395"/>
    <n v="64064.480000000003"/>
    <n v="-32227.27"/>
  </r>
  <r>
    <x v="0"/>
    <x v="10"/>
    <s v="ELC"/>
    <x v="7"/>
    <x v="66"/>
    <s v="Pampas"/>
    <s v="5"/>
    <s v="R"/>
    <s v="Inteconectado"/>
    <s v="PL0070"/>
    <s v="BT5B-R"/>
    <s v="Mayor a 100kWh"/>
    <n v="373"/>
    <n v="76855"/>
    <n v="64516.46"/>
    <n v="1873.66"/>
  </r>
  <r>
    <x v="0"/>
    <x v="10"/>
    <s v="ELC"/>
    <x v="7"/>
    <x v="67"/>
    <s v="Valle del Mantaro 1"/>
    <s v="4"/>
    <s v="R"/>
    <s v="Inteconectado"/>
    <s v="PL0071"/>
    <s v="BT5B-R"/>
    <s v="De 0 a 30 kWh "/>
    <n v="15176"/>
    <n v="192625"/>
    <n v="106910.36"/>
    <n v="-85018.35"/>
  </r>
  <r>
    <x v="0"/>
    <x v="10"/>
    <s v="ELC"/>
    <x v="7"/>
    <x v="67"/>
    <s v="Valle del Mantaro 1"/>
    <s v="4"/>
    <s v="R"/>
    <s v="Inteconectado"/>
    <s v="PL0071"/>
    <s v="BT5B-R"/>
    <s v="De 30 a 100kWh"/>
    <n v="8610"/>
    <n v="478266"/>
    <n v="257518.6"/>
    <n v="-114071.25"/>
  </r>
  <r>
    <x v="0"/>
    <x v="10"/>
    <s v="ELC"/>
    <x v="7"/>
    <x v="67"/>
    <s v="Valle del Mantaro 1"/>
    <s v="4"/>
    <s v="R"/>
    <s v="Inteconectado"/>
    <s v="PL0071"/>
    <s v="BT5B-R"/>
    <s v="Mayor a 100kWh"/>
    <n v="1672"/>
    <n v="280520"/>
    <n v="211885.63"/>
    <n v="6142.04"/>
  </r>
  <r>
    <x v="0"/>
    <x v="10"/>
    <s v="ELC"/>
    <x v="7"/>
    <x v="68"/>
    <s v="Valle del Mantaro 2"/>
    <s v="4"/>
    <s v="R"/>
    <s v="Inteconectado"/>
    <s v="PL0072"/>
    <s v="BT5B-R"/>
    <s v="De 0 a 30 kWh "/>
    <n v="7848"/>
    <n v="111262.87"/>
    <n v="58433.56"/>
    <n v="-49102.31"/>
  </r>
  <r>
    <x v="0"/>
    <x v="10"/>
    <s v="ELC"/>
    <x v="7"/>
    <x v="68"/>
    <s v="Valle del Mantaro 2"/>
    <s v="4"/>
    <s v="R"/>
    <s v="Inteconectado"/>
    <s v="PL0072"/>
    <s v="BT5B-R"/>
    <s v="De 30 a 100kWh"/>
    <n v="7338"/>
    <n v="419480"/>
    <n v="227851.33"/>
    <n v="-97274.61"/>
  </r>
  <r>
    <x v="0"/>
    <x v="10"/>
    <s v="ELC"/>
    <x v="7"/>
    <x v="68"/>
    <s v="Valle del Mantaro 2"/>
    <s v="4"/>
    <s v="R"/>
    <s v="Inteconectado"/>
    <s v="PL0072"/>
    <s v="BT5B-R"/>
    <s v="Mayor a 100kWh"/>
    <n v="1641"/>
    <n v="254853"/>
    <n v="192928.11"/>
    <n v="5579.84"/>
  </r>
  <r>
    <x v="0"/>
    <x v="10"/>
    <s v="ELC"/>
    <x v="7"/>
    <x v="69"/>
    <s v="Chalhuamayo - Satipo"/>
    <s v="4"/>
    <s v="R"/>
    <s v="Inteconectado"/>
    <s v="PL0073"/>
    <s v="BT5B-R"/>
    <s v="De 0 a 30 kWh "/>
    <n v="4860"/>
    <n v="60083"/>
    <n v="33821.01"/>
    <n v="-26552.63"/>
  </r>
  <r>
    <x v="0"/>
    <x v="10"/>
    <s v="ELC"/>
    <x v="7"/>
    <x v="69"/>
    <s v="Chalhuamayo - Satipo"/>
    <s v="4"/>
    <s v="R"/>
    <s v="Inteconectado"/>
    <s v="PL0073"/>
    <s v="BT5B-R"/>
    <s v="De 30 a 100kWh"/>
    <n v="4392"/>
    <n v="266367.2"/>
    <n v="146350.39000000001"/>
    <n v="-59369.39"/>
  </r>
  <r>
    <x v="0"/>
    <x v="10"/>
    <s v="ELC"/>
    <x v="7"/>
    <x v="69"/>
    <s v="Chalhuamayo - Satipo"/>
    <s v="4"/>
    <s v="R"/>
    <s v="Inteconectado"/>
    <s v="PL0073"/>
    <s v="BT5B-R"/>
    <s v="Mayor a 100kWh"/>
    <n v="2190"/>
    <n v="438150"/>
    <n v="329816.94"/>
    <n v="9582.68"/>
  </r>
  <r>
    <x v="0"/>
    <x v="10"/>
    <s v="ELC"/>
    <x v="7"/>
    <x v="70"/>
    <s v="San Francisco"/>
    <s v="3"/>
    <s v="U"/>
    <s v="Inteconectado"/>
    <s v="PL0074"/>
    <s v="BT5B-R"/>
    <s v="De 0 a 30 kWh "/>
    <n v="2516"/>
    <n v="28192"/>
    <n v="21358.03"/>
    <n v="-4553.09"/>
  </r>
  <r>
    <x v="0"/>
    <x v="10"/>
    <s v="ELC"/>
    <x v="7"/>
    <x v="70"/>
    <s v="San Francisco"/>
    <s v="3"/>
    <s v="U"/>
    <s v="Inteconectado"/>
    <s v="PL0074"/>
    <s v="BT5B-R"/>
    <s v="De 30 a 100kWh"/>
    <n v="1910"/>
    <n v="113493"/>
    <n v="69897.279999999999"/>
    <n v="-9263.5"/>
  </r>
  <r>
    <x v="0"/>
    <x v="10"/>
    <s v="ELC"/>
    <x v="7"/>
    <x v="70"/>
    <s v="San Francisco"/>
    <s v="3"/>
    <s v="U"/>
    <s v="Inteconectado"/>
    <s v="PL0074"/>
    <s v="BT5B-R"/>
    <s v="Mayor a 100kWh"/>
    <n v="1482"/>
    <n v="359447"/>
    <n v="243844.48000000001"/>
    <n v="7106.81"/>
  </r>
  <r>
    <x v="0"/>
    <x v="10"/>
    <s v="ELC"/>
    <x v="7"/>
    <x v="71"/>
    <s v="Huancavelica Rural"/>
    <s v="6"/>
    <s v="R"/>
    <s v="Inteconectado"/>
    <s v="PL0075"/>
    <s v="BT5B-R"/>
    <s v="De 0 a 30 kWh "/>
    <n v="19688"/>
    <n v="191625"/>
    <n v="134647.01"/>
    <n v="-94394.559999999998"/>
  </r>
  <r>
    <x v="0"/>
    <x v="10"/>
    <s v="ELC"/>
    <x v="7"/>
    <x v="71"/>
    <s v="Huancavelica Rural"/>
    <s v="6"/>
    <s v="R"/>
    <s v="Inteconectado"/>
    <s v="PL0075"/>
    <s v="BT5B-R"/>
    <s v="De 30 a 100kWh"/>
    <n v="3216"/>
    <n v="162723.6"/>
    <n v="94313.81"/>
    <n v="-47532.480000000003"/>
  </r>
  <r>
    <x v="0"/>
    <x v="10"/>
    <s v="ELC"/>
    <x v="7"/>
    <x v="71"/>
    <s v="Huancavelica Rural"/>
    <s v="6"/>
    <s v="R"/>
    <s v="Inteconectado"/>
    <s v="PL0075"/>
    <s v="BT5B-R"/>
    <s v="Mayor a 100kWh"/>
    <n v="480"/>
    <n v="90223"/>
    <n v="75767.02"/>
    <n v="2206.42"/>
  </r>
  <r>
    <x v="0"/>
    <x v="10"/>
    <s v="ELC"/>
    <x v="7"/>
    <x v="72"/>
    <s v="Valle del Mantaro 3"/>
    <s v="4"/>
    <s v="R"/>
    <s v="Inteconectado"/>
    <s v="PL0076"/>
    <s v="BT5B-R"/>
    <s v="De 0 a 30 kWh "/>
    <n v="11727"/>
    <n v="152149"/>
    <n v="83508.539999999994"/>
    <n v="-67163.22"/>
  </r>
  <r>
    <x v="0"/>
    <x v="10"/>
    <s v="ELC"/>
    <x v="7"/>
    <x v="72"/>
    <s v="Valle del Mantaro 3"/>
    <s v="4"/>
    <s v="R"/>
    <s v="Inteconectado"/>
    <s v="PL0076"/>
    <s v="BT5B-R"/>
    <s v="De 30 a 100kWh"/>
    <n v="6298"/>
    <n v="336943"/>
    <n v="178625.64"/>
    <n v="-84021.5"/>
  </r>
  <r>
    <x v="0"/>
    <x v="10"/>
    <s v="ELC"/>
    <x v="7"/>
    <x v="72"/>
    <s v="Valle del Mantaro 3"/>
    <s v="4"/>
    <s v="R"/>
    <s v="Inteconectado"/>
    <s v="PL0076"/>
    <s v="BT5B-R"/>
    <s v="Mayor a 100kWh"/>
    <n v="877"/>
    <n v="147184"/>
    <n v="111207.42"/>
    <n v="3237.17"/>
  </r>
  <r>
    <x v="0"/>
    <x v="10"/>
    <s v="ELC"/>
    <x v="7"/>
    <x v="73"/>
    <s v="Valle del Mantaro 4"/>
    <s v="5"/>
    <s v="R"/>
    <s v="Inteconectado"/>
    <s v="PL0077"/>
    <s v="BT5B-R"/>
    <s v="De 0 a 30 kWh "/>
    <n v="23836"/>
    <n v="246233"/>
    <n v="166427.12"/>
    <n v="-121801.89"/>
  </r>
  <r>
    <x v="0"/>
    <x v="10"/>
    <s v="ELC"/>
    <x v="7"/>
    <x v="73"/>
    <s v="Valle del Mantaro 4"/>
    <s v="5"/>
    <s v="R"/>
    <s v="Inteconectado"/>
    <s v="PL0077"/>
    <s v="BT5B-R"/>
    <s v="De 30 a 100kWh"/>
    <n v="7058"/>
    <n v="368779.1"/>
    <n v="216616.18"/>
    <n v="-104765.36"/>
  </r>
  <r>
    <x v="0"/>
    <x v="10"/>
    <s v="ELC"/>
    <x v="7"/>
    <x v="73"/>
    <s v="Valle del Mantaro 4"/>
    <s v="5"/>
    <s v="R"/>
    <s v="Inteconectado"/>
    <s v="PL0077"/>
    <s v="BT5B-R"/>
    <s v="Mayor a 100kWh"/>
    <n v="985"/>
    <n v="171920"/>
    <n v="145148.38"/>
    <n v="4212.78"/>
  </r>
  <r>
    <x v="0"/>
    <x v="10"/>
    <s v="ELC"/>
    <x v="7"/>
    <x v="74"/>
    <s v="Tablachaca"/>
    <s v="5"/>
    <s v="R"/>
    <s v="Inteconectado"/>
    <s v="PL0078"/>
    <s v="BT5B-R"/>
    <s v="De 0 a 30 kWh "/>
    <n v="5666"/>
    <n v="54843"/>
    <n v="36040.69"/>
    <n v="-23214.52"/>
  </r>
  <r>
    <x v="0"/>
    <x v="10"/>
    <s v="ELC"/>
    <x v="7"/>
    <x v="74"/>
    <s v="Tablachaca"/>
    <s v="5"/>
    <s v="R"/>
    <s v="Inteconectado"/>
    <s v="PL0078"/>
    <s v="BT5B-R"/>
    <s v="De 30 a 100kWh"/>
    <n v="938"/>
    <n v="48096"/>
    <n v="23672.82"/>
    <n v="-11582.59"/>
  </r>
  <r>
    <x v="0"/>
    <x v="10"/>
    <s v="ELC"/>
    <x v="7"/>
    <x v="74"/>
    <s v="Tablachaca"/>
    <s v="5"/>
    <s v="R"/>
    <s v="Inteconectado"/>
    <s v="PL0078"/>
    <s v="BT5B-R"/>
    <s v="Mayor a 100kWh"/>
    <n v="144"/>
    <n v="31470"/>
    <n v="21653.11"/>
    <n v="630"/>
  </r>
  <r>
    <x v="0"/>
    <x v="10"/>
    <s v="ELC"/>
    <x v="7"/>
    <x v="75"/>
    <s v="Pozuzo"/>
    <s v="4"/>
    <s v="R"/>
    <s v="Inteconectado"/>
    <s v="PL0080"/>
    <s v="BT5B-R"/>
    <s v="De 0 a 30 kWh "/>
    <n v="1041"/>
    <n v="11861"/>
    <n v="6971.08"/>
    <n v="-5242.6400000000003"/>
  </r>
  <r>
    <x v="0"/>
    <x v="10"/>
    <s v="ELC"/>
    <x v="7"/>
    <x v="75"/>
    <s v="Pozuzo"/>
    <s v="4"/>
    <s v="R"/>
    <s v="Inteconectado"/>
    <s v="PL0080"/>
    <s v="BT5B-R"/>
    <s v="De 30 a 100kWh"/>
    <n v="1328"/>
    <n v="83824"/>
    <n v="46946.98"/>
    <n v="-17609.28"/>
  </r>
  <r>
    <x v="0"/>
    <x v="10"/>
    <s v="ELC"/>
    <x v="7"/>
    <x v="75"/>
    <s v="Pozuzo"/>
    <s v="4"/>
    <s v="R"/>
    <s v="Inteconectado"/>
    <s v="PL0080"/>
    <s v="BT5B-R"/>
    <s v="Mayor a 100kWh"/>
    <n v="1109"/>
    <n v="249940"/>
    <n v="187631.59"/>
    <n v="5444.82"/>
  </r>
  <r>
    <x v="0"/>
    <x v="10"/>
    <s v="ELC"/>
    <x v="7"/>
    <x v="76"/>
    <s v="Ayacucho Rural"/>
    <s v="5"/>
    <s v="R"/>
    <s v="Inteconectado"/>
    <s v="PL0161"/>
    <s v="BT5B-R"/>
    <s v="De 0 a 30 kWh "/>
    <n v="10533"/>
    <n v="110707"/>
    <n v="74055.48"/>
    <n v="-54660.21"/>
  </r>
  <r>
    <x v="0"/>
    <x v="10"/>
    <s v="ELC"/>
    <x v="7"/>
    <x v="76"/>
    <s v="Ayacucho Rural"/>
    <s v="5"/>
    <s v="R"/>
    <s v="Inteconectado"/>
    <s v="PL0161"/>
    <s v="BT5B-R"/>
    <s v="De 30 a 100kWh"/>
    <n v="3027"/>
    <n v="155836"/>
    <n v="90923.49"/>
    <n v="-44829.87"/>
  </r>
  <r>
    <x v="0"/>
    <x v="10"/>
    <s v="ELC"/>
    <x v="7"/>
    <x v="76"/>
    <s v="Ayacucho Rural"/>
    <s v="5"/>
    <s v="R"/>
    <s v="Inteconectado"/>
    <s v="PL0161"/>
    <s v="BT5B-R"/>
    <s v="Mayor a 100kWh"/>
    <n v="467"/>
    <n v="84368"/>
    <n v="71048.44"/>
    <n v="2063.0300000000002"/>
  </r>
  <r>
    <x v="0"/>
    <x v="10"/>
    <s v="ELC"/>
    <x v="7"/>
    <x v="77"/>
    <s v="Huanuco Rural 2"/>
    <s v="5"/>
    <s v="R"/>
    <s v="Inteconectado"/>
    <s v="PL0162"/>
    <s v="BT5B-R"/>
    <s v="De 0 a 30 kWh "/>
    <n v="11650"/>
    <n v="128344"/>
    <n v="84124.79"/>
    <n v="-64070.77"/>
  </r>
  <r>
    <x v="0"/>
    <x v="10"/>
    <s v="ELC"/>
    <x v="7"/>
    <x v="77"/>
    <s v="Huanuco Rural 2"/>
    <s v="5"/>
    <s v="R"/>
    <s v="Inteconectado"/>
    <s v="PL0162"/>
    <s v="BT5B-R"/>
    <s v="De 30 a 100kWh"/>
    <n v="3764"/>
    <n v="200539"/>
    <n v="119591.8"/>
    <n v="-56356.160000000003"/>
  </r>
  <r>
    <x v="0"/>
    <x v="10"/>
    <s v="ELC"/>
    <x v="7"/>
    <x v="77"/>
    <s v="Huanuco Rural 2"/>
    <s v="5"/>
    <s v="R"/>
    <s v="Inteconectado"/>
    <s v="PL0162"/>
    <s v="BT5B-R"/>
    <s v="Mayor a 100kWh"/>
    <n v="782"/>
    <n v="188939"/>
    <n v="159773.57999999999"/>
    <n v="4642.62"/>
  </r>
  <r>
    <x v="0"/>
    <x v="10"/>
    <s v="ELC"/>
    <x v="7"/>
    <x v="78"/>
    <s v="Tarma Rural"/>
    <s v="5"/>
    <s v="R"/>
    <s v="Inteconectado"/>
    <s v="PL0164"/>
    <s v="BT5B-R"/>
    <s v="De 0 a 30 kWh "/>
    <n v="10637"/>
    <n v="113064"/>
    <n v="75295.179999999993"/>
    <n v="-56034.65"/>
  </r>
  <r>
    <x v="0"/>
    <x v="10"/>
    <s v="ELC"/>
    <x v="7"/>
    <x v="78"/>
    <s v="Tarma Rural"/>
    <s v="5"/>
    <s v="R"/>
    <s v="Inteconectado"/>
    <s v="PL0164"/>
    <s v="BT5B-R"/>
    <s v="De 30 a 100kWh"/>
    <n v="2343"/>
    <n v="115902"/>
    <n v="66825.009999999995"/>
    <n v="-34840.410000000003"/>
  </r>
  <r>
    <x v="0"/>
    <x v="10"/>
    <s v="ELC"/>
    <x v="7"/>
    <x v="78"/>
    <s v="Tarma Rural"/>
    <s v="5"/>
    <s v="R"/>
    <s v="Inteconectado"/>
    <s v="PL0164"/>
    <s v="BT5B-R"/>
    <s v="Mayor a 100kWh"/>
    <n v="230"/>
    <n v="48764"/>
    <n v="41057.379999999997"/>
    <n v="1193.19"/>
  </r>
  <r>
    <x v="0"/>
    <x v="10"/>
    <s v="ELC"/>
    <x v="7"/>
    <x v="79"/>
    <s v="Huanta Ciudad"/>
    <s v="3"/>
    <s v="U"/>
    <s v="Inteconectado"/>
    <s v="PL0222"/>
    <s v="BT5B-R"/>
    <s v="De 0 a 30 kWh "/>
    <n v="3844"/>
    <n v="52106"/>
    <n v="37001.78"/>
    <n v="-8411.89"/>
  </r>
  <r>
    <x v="0"/>
    <x v="10"/>
    <s v="ELC"/>
    <x v="7"/>
    <x v="79"/>
    <s v="Huanta Ciudad"/>
    <s v="3"/>
    <s v="U"/>
    <s v="Inteconectado"/>
    <s v="PL0222"/>
    <s v="BT5B-R"/>
    <s v="De 30 a 100kWh"/>
    <n v="2749"/>
    <n v="158719"/>
    <n v="97596.9"/>
    <n v="-13256.76"/>
  </r>
  <r>
    <x v="0"/>
    <x v="10"/>
    <s v="ELC"/>
    <x v="7"/>
    <x v="79"/>
    <s v="Huanta Ciudad"/>
    <s v="3"/>
    <s v="U"/>
    <s v="Inteconectado"/>
    <s v="PL0222"/>
    <s v="BT5B-R"/>
    <s v="Mayor a 100kWh"/>
    <n v="984"/>
    <n v="189928"/>
    <n v="129404.03"/>
    <n v="3731.54"/>
  </r>
  <r>
    <x v="0"/>
    <x v="10"/>
    <s v="ELC"/>
    <x v="7"/>
    <x v="80"/>
    <s v="Huanta Rural"/>
    <s v="6"/>
    <s v="R"/>
    <s v="Inteconectado"/>
    <s v="PL0223"/>
    <s v="BT5B-R"/>
    <s v="De 0 a 30 kWh "/>
    <n v="12593"/>
    <n v="110175.7"/>
    <n v="82313.789999999994"/>
    <n v="-54163.74"/>
  </r>
  <r>
    <x v="0"/>
    <x v="10"/>
    <s v="ELC"/>
    <x v="7"/>
    <x v="80"/>
    <s v="Huanta Rural"/>
    <s v="6"/>
    <s v="R"/>
    <s v="Inteconectado"/>
    <s v="PL0223"/>
    <s v="BT5B-R"/>
    <s v="De 30 a 100kWh"/>
    <n v="1784"/>
    <n v="88937"/>
    <n v="51169"/>
    <n v="-26299.25"/>
  </r>
  <r>
    <x v="0"/>
    <x v="10"/>
    <s v="ELC"/>
    <x v="7"/>
    <x v="80"/>
    <s v="Huanta Rural"/>
    <s v="6"/>
    <s v="R"/>
    <s v="Inteconectado"/>
    <s v="PL0223"/>
    <s v="BT5B-R"/>
    <s v="Mayor a 100kWh"/>
    <n v="245"/>
    <n v="50203"/>
    <n v="41983.69"/>
    <n v="1219.2"/>
  </r>
  <r>
    <x v="0"/>
    <x v="10"/>
    <s v="ELC"/>
    <x v="7"/>
    <x v="81"/>
    <s v="Pasco Rural"/>
    <s v="6"/>
    <s v="R"/>
    <s v="Inteconectado"/>
    <s v="PL0224"/>
    <s v="BT5B-R"/>
    <s v="De 0 a 30 kWh "/>
    <n v="6516"/>
    <n v="63315.6"/>
    <n v="44546.35"/>
    <n v="-31219.78"/>
  </r>
  <r>
    <x v="0"/>
    <x v="10"/>
    <s v="ELC"/>
    <x v="7"/>
    <x v="81"/>
    <s v="Pasco Rural"/>
    <s v="6"/>
    <s v="R"/>
    <s v="Inteconectado"/>
    <s v="PL0224"/>
    <s v="BT5B-R"/>
    <s v="De 30 a 100kWh"/>
    <n v="1829"/>
    <n v="97047"/>
    <n v="57257.08"/>
    <n v="-27058.47"/>
  </r>
  <r>
    <x v="0"/>
    <x v="10"/>
    <s v="ELC"/>
    <x v="7"/>
    <x v="81"/>
    <s v="Pasco Rural"/>
    <s v="6"/>
    <s v="R"/>
    <s v="Inteconectado"/>
    <s v="PL0224"/>
    <s v="BT5B-R"/>
    <s v="Mayor a 100kWh"/>
    <n v="340"/>
    <n v="77404.899999999994"/>
    <n v="64773"/>
    <n v="1888.81"/>
  </r>
  <r>
    <x v="0"/>
    <x v="10"/>
    <s v="ELC"/>
    <x v="7"/>
    <x v="82"/>
    <s v="Huánuco Rural 1"/>
    <s v="4"/>
    <s v="R"/>
    <s v="Inteconectado"/>
    <s v="PL0258"/>
    <s v="BT5B-R"/>
    <s v="De 0 a 30 kWh "/>
    <n v="4028"/>
    <n v="46612"/>
    <n v="27275.7"/>
    <n v="-20784.36"/>
  </r>
  <r>
    <x v="0"/>
    <x v="10"/>
    <s v="ELC"/>
    <x v="7"/>
    <x v="82"/>
    <s v="Huánuco Rural 1"/>
    <s v="4"/>
    <s v="R"/>
    <s v="Inteconectado"/>
    <s v="PL0258"/>
    <s v="BT5B-R"/>
    <s v="De 30 a 100kWh"/>
    <n v="2836"/>
    <n v="165939"/>
    <n v="91625.59"/>
    <n v="-37930.81"/>
  </r>
  <r>
    <x v="0"/>
    <x v="10"/>
    <s v="ELC"/>
    <x v="7"/>
    <x v="82"/>
    <s v="Huánuco Rural 1"/>
    <s v="4"/>
    <s v="R"/>
    <s v="Inteconectado"/>
    <s v="PL0258"/>
    <s v="BT5B-R"/>
    <s v="Mayor a 100kWh"/>
    <n v="735"/>
    <n v="129280"/>
    <n v="98478.96"/>
    <n v="2859.43"/>
  </r>
  <r>
    <x v="0"/>
    <x v="10"/>
    <s v="ELC"/>
    <x v="7"/>
    <x v="83"/>
    <s v="OROYA"/>
    <s v="3"/>
    <s v="U"/>
    <s v="Inteconectado"/>
    <s v="PL0063"/>
    <s v="BT5B-R"/>
    <s v="De 0 a 30 kWh "/>
    <n v="4995"/>
    <n v="53156"/>
    <n v="41130.199999999997"/>
    <n v="-8614.7199999999993"/>
  </r>
  <r>
    <x v="0"/>
    <x v="10"/>
    <s v="ELC"/>
    <x v="7"/>
    <x v="83"/>
    <s v="OROYA"/>
    <s v="3"/>
    <s v="U"/>
    <s v="Inteconectado"/>
    <s v="PL0063"/>
    <s v="BT5B-R"/>
    <s v="De 30 a 100kWh"/>
    <n v="3935"/>
    <n v="222588"/>
    <n v="137224.32000000001"/>
    <n v="-19124.099999999999"/>
  </r>
  <r>
    <x v="0"/>
    <x v="10"/>
    <s v="ELC"/>
    <x v="7"/>
    <x v="83"/>
    <s v="OROYA"/>
    <s v="3"/>
    <s v="U"/>
    <s v="Inteconectado"/>
    <s v="PL0063"/>
    <s v="BT5B-R"/>
    <s v="Mayor a 100kWh"/>
    <n v="1028"/>
    <n v="217425"/>
    <n v="148400.57999999999"/>
    <n v="4296.28"/>
  </r>
  <r>
    <x v="0"/>
    <x v="10"/>
    <s v="ELC"/>
    <x v="7"/>
    <x v="84"/>
    <s v="TARMA"/>
    <s v="3"/>
    <s v="U"/>
    <s v="Inteconectado"/>
    <s v="PL0064"/>
    <s v="BT5B-R"/>
    <s v="De 0 a 30 kWh "/>
    <n v="4950"/>
    <n v="64852.4"/>
    <n v="46708.63"/>
    <n v="-10521.37"/>
  </r>
  <r>
    <x v="0"/>
    <x v="10"/>
    <s v="ELC"/>
    <x v="7"/>
    <x v="84"/>
    <s v="TARMA"/>
    <s v="3"/>
    <s v="U"/>
    <s v="Inteconectado"/>
    <s v="PL0064"/>
    <s v="BT5B-R"/>
    <s v="De 30 a 100kWh"/>
    <n v="4763"/>
    <n v="280393.40000000002"/>
    <n v="173340.76"/>
    <n v="-23195.81"/>
  </r>
  <r>
    <x v="0"/>
    <x v="10"/>
    <s v="ELC"/>
    <x v="7"/>
    <x v="84"/>
    <s v="TARMA"/>
    <s v="3"/>
    <s v="U"/>
    <s v="Inteconectado"/>
    <s v="PL0064"/>
    <s v="BT5B-R"/>
    <s v="Mayor a 100kWh"/>
    <n v="1666"/>
    <n v="295948"/>
    <n v="202990.91"/>
    <n v="5847.64"/>
  </r>
  <r>
    <x v="0"/>
    <x v="10"/>
    <s v="ELC"/>
    <x v="7"/>
    <x v="85"/>
    <s v="Tingo María Rural"/>
    <s v="6"/>
    <s v="R"/>
    <s v="Inteconectado"/>
    <s v="PL1065"/>
    <s v="BT5B-R"/>
    <s v="De 0 a 30 kWh "/>
    <n v="750"/>
    <n v="9310"/>
    <n v="5772.09"/>
    <n v="-4643.6400000000003"/>
  </r>
  <r>
    <x v="0"/>
    <x v="10"/>
    <s v="ELC"/>
    <x v="7"/>
    <x v="85"/>
    <s v="Tingo María Rural"/>
    <s v="6"/>
    <s v="R"/>
    <s v="Inteconectado"/>
    <s v="PL1065"/>
    <s v="BT5B-R"/>
    <s v="De 30 a 100kWh"/>
    <n v="525"/>
    <n v="30119"/>
    <n v="18423.150000000001"/>
    <n v="-7859.25"/>
  </r>
  <r>
    <x v="0"/>
    <x v="10"/>
    <s v="ELC"/>
    <x v="7"/>
    <x v="85"/>
    <s v="Tingo María Rural"/>
    <s v="6"/>
    <s v="R"/>
    <s v="Inteconectado"/>
    <s v="PL1065"/>
    <s v="BT5B-R"/>
    <s v="Mayor a 100kWh"/>
    <n v="142"/>
    <n v="25077"/>
    <n v="21352.11"/>
    <n v="621.32000000000005"/>
  </r>
  <r>
    <x v="0"/>
    <x v="10"/>
    <s v="ELC"/>
    <x v="7"/>
    <x v="86"/>
    <s v="Junín"/>
    <s v="4"/>
    <s v="R"/>
    <s v="Inteconectado"/>
    <s v="PL1224"/>
    <s v="BT5B-R"/>
    <s v="De 0 a 30 kWh "/>
    <n v="4168"/>
    <n v="46691"/>
    <n v="27694.77"/>
    <n v="-20638.46"/>
  </r>
  <r>
    <x v="0"/>
    <x v="10"/>
    <s v="ELC"/>
    <x v="7"/>
    <x v="86"/>
    <s v="Junín"/>
    <s v="4"/>
    <s v="R"/>
    <s v="Inteconectado"/>
    <s v="PL1224"/>
    <s v="BT5B-R"/>
    <s v="De 30 a 100kWh"/>
    <n v="1840"/>
    <n v="97524"/>
    <n v="51776.19"/>
    <n v="-24398.400000000001"/>
  </r>
  <r>
    <x v="0"/>
    <x v="10"/>
    <s v="ELC"/>
    <x v="7"/>
    <x v="86"/>
    <s v="Junín"/>
    <s v="4"/>
    <s v="R"/>
    <s v="Inteconectado"/>
    <s v="PL1224"/>
    <s v="BT5B-R"/>
    <s v="Mayor a 100kWh"/>
    <n v="338"/>
    <n v="70126"/>
    <n v="52749.27"/>
    <n v="1531.79"/>
  </r>
  <r>
    <x v="0"/>
    <x v="10"/>
    <s v="ELC"/>
    <x v="7"/>
    <x v="87"/>
    <s v="San Jose"/>
    <s v="3"/>
    <s v="U"/>
    <s v="Inteconectado"/>
    <s v="PL2063"/>
    <s v="BT5B-R"/>
    <s v="De 0 a 30 kWh "/>
    <n v="481"/>
    <n v="7208"/>
    <n v="4977.03"/>
    <n v="-1168.56"/>
  </r>
  <r>
    <x v="0"/>
    <x v="10"/>
    <s v="ELC"/>
    <x v="7"/>
    <x v="87"/>
    <s v="San Jose"/>
    <s v="3"/>
    <s v="U"/>
    <s v="Inteconectado"/>
    <s v="PL2063"/>
    <s v="BT5B-R"/>
    <s v="De 30 a 100kWh"/>
    <n v="602"/>
    <n v="33982"/>
    <n v="20949.150000000001"/>
    <n v="-2925.72"/>
  </r>
  <r>
    <x v="0"/>
    <x v="10"/>
    <s v="ELC"/>
    <x v="7"/>
    <x v="87"/>
    <s v="San Jose"/>
    <s v="3"/>
    <s v="U"/>
    <s v="Inteconectado"/>
    <s v="PL2063"/>
    <s v="BT5B-R"/>
    <s v="Mayor a 100kWh"/>
    <n v="148"/>
    <n v="35884"/>
    <n v="24433.18"/>
    <n v="713.07"/>
  </r>
  <r>
    <x v="0"/>
    <x v="10"/>
    <s v="ELC"/>
    <x v="7"/>
    <x v="88"/>
    <s v="CHANCHAMAYO"/>
    <s v="3"/>
    <s v="U"/>
    <s v="Inteconectado"/>
    <s v="PL0064"/>
    <s v="BT5B-R"/>
    <s v="De 0 a 30 kWh "/>
    <n v="5082"/>
    <n v="59117"/>
    <n v="44323.06"/>
    <n v="-9591.52"/>
  </r>
  <r>
    <x v="0"/>
    <x v="10"/>
    <s v="ELC"/>
    <x v="7"/>
    <x v="88"/>
    <s v="CHANCHAMAYO"/>
    <s v="3"/>
    <s v="U"/>
    <s v="Inteconectado"/>
    <s v="PL0064"/>
    <s v="BT5B-R"/>
    <s v="De 30 a 100kWh"/>
    <n v="5472"/>
    <n v="347157"/>
    <n v="215385.71"/>
    <n v="-26778.38"/>
  </r>
  <r>
    <x v="0"/>
    <x v="10"/>
    <s v="ELC"/>
    <x v="7"/>
    <x v="88"/>
    <s v="CHANCHAMAYO"/>
    <s v="3"/>
    <s v="U"/>
    <s v="Inteconectado"/>
    <s v="PL0064"/>
    <s v="BT5B-R"/>
    <s v="Mayor a 100kWh"/>
    <n v="3090"/>
    <n v="564801"/>
    <n v="387150.66"/>
    <n v="11184.09"/>
  </r>
  <r>
    <x v="0"/>
    <x v="10"/>
    <s v="ELC"/>
    <x v="7"/>
    <x v="89"/>
    <s v="Aucayacu"/>
    <s v="6"/>
    <s v="R"/>
    <s v="Inteconectado"/>
    <s v="PL2065"/>
    <s v="BT5B-R"/>
    <s v="De 0 a 30 kWh "/>
    <n v="2182"/>
    <n v="26570.9"/>
    <n v="16633.96"/>
    <n v="-13253.44"/>
  </r>
  <r>
    <x v="0"/>
    <x v="10"/>
    <s v="ELC"/>
    <x v="7"/>
    <x v="89"/>
    <s v="Aucayacu"/>
    <s v="6"/>
    <s v="R"/>
    <s v="Inteconectado"/>
    <s v="PL2065"/>
    <s v="BT5B-R"/>
    <s v="De 30 a 100kWh"/>
    <n v="1660"/>
    <n v="97669"/>
    <n v="60209.23"/>
    <n v="-24850.2"/>
  </r>
  <r>
    <x v="0"/>
    <x v="10"/>
    <s v="ELC"/>
    <x v="7"/>
    <x v="89"/>
    <s v="Aucayacu"/>
    <s v="6"/>
    <s v="R"/>
    <s v="Inteconectado"/>
    <s v="PL2065"/>
    <s v="BT5B-R"/>
    <s v="Mayor a 100kWh"/>
    <n v="621"/>
    <n v="117857"/>
    <n v="100157.37"/>
    <n v="2916.17"/>
  </r>
  <r>
    <x v="0"/>
    <x v="10"/>
    <s v="ELC"/>
    <x v="7"/>
    <x v="90"/>
    <s v="Carhuamayo"/>
    <s v="5"/>
    <s v="R"/>
    <s v="Inteconectado"/>
    <s v="PL2224"/>
    <s v="BT5B-R"/>
    <s v="De 0 a 30 kWh "/>
    <n v="6984"/>
    <n v="66252"/>
    <n v="47001.37"/>
    <n v="-32814.53"/>
  </r>
  <r>
    <x v="0"/>
    <x v="10"/>
    <s v="ELC"/>
    <x v="7"/>
    <x v="90"/>
    <s v="Carhuamayo"/>
    <s v="5"/>
    <s v="R"/>
    <s v="Inteconectado"/>
    <s v="PL2224"/>
    <s v="BT5B-R"/>
    <s v="De 30 a 100kWh"/>
    <n v="1526"/>
    <n v="77034"/>
    <n v="44737.48"/>
    <n v="-22676.36"/>
  </r>
  <r>
    <x v="0"/>
    <x v="10"/>
    <s v="ELC"/>
    <x v="7"/>
    <x v="90"/>
    <s v="Carhuamayo"/>
    <s v="5"/>
    <s v="R"/>
    <s v="Inteconectado"/>
    <s v="PL2224"/>
    <s v="BT5B-R"/>
    <s v="Mayor a 100kWh"/>
    <n v="159"/>
    <n v="36216"/>
    <n v="30431.49"/>
    <n v="888.19"/>
  </r>
  <r>
    <x v="0"/>
    <x v="10"/>
    <s v="ELC"/>
    <x v="7"/>
    <x v="91"/>
    <s v="Yaupi"/>
    <s v="3"/>
    <s v="U"/>
    <s v="Inteconectado"/>
    <s v="PL3224"/>
    <s v="BT5B-R"/>
    <s v="De 0 a 30 kWh "/>
    <n v="2883"/>
    <n v="35580"/>
    <n v="26122.9"/>
    <n v="-5766.73"/>
  </r>
  <r>
    <x v="0"/>
    <x v="10"/>
    <s v="ELC"/>
    <x v="7"/>
    <x v="91"/>
    <s v="Yaupi"/>
    <s v="3"/>
    <s v="U"/>
    <s v="Inteconectado"/>
    <s v="PL3224"/>
    <s v="BT5B-R"/>
    <s v="De 30 a 100kWh"/>
    <n v="3127"/>
    <n v="190439"/>
    <n v="117839.57"/>
    <n v="-15197.22"/>
  </r>
  <r>
    <x v="0"/>
    <x v="10"/>
    <s v="ELC"/>
    <x v="7"/>
    <x v="91"/>
    <s v="Yaupi"/>
    <s v="3"/>
    <s v="U"/>
    <s v="Inteconectado"/>
    <s v="PL3224"/>
    <s v="BT5B-R"/>
    <s v="Mayor a 100kWh"/>
    <n v="1398"/>
    <n v="283173"/>
    <n v="193488.46"/>
    <n v="5617.66"/>
  </r>
  <r>
    <x v="0"/>
    <x v="10"/>
    <s v="ELC"/>
    <x v="7"/>
    <x v="92"/>
    <s v="Ayacucho Rural SER"/>
    <s v="SER"/>
    <s v="R"/>
    <s v="Inteconectado"/>
    <s v="PR0078"/>
    <s v="BT5B-R"/>
    <s v="De 0 a 30 kWh "/>
    <n v="40544"/>
    <n v="271148.08"/>
    <n v="304522.25"/>
    <n v="-156158.37"/>
  </r>
  <r>
    <x v="0"/>
    <x v="10"/>
    <s v="ELC"/>
    <x v="7"/>
    <x v="92"/>
    <s v="Ayacucho Rural SER"/>
    <s v="SER"/>
    <s v="R"/>
    <s v="Inteconectado"/>
    <s v="PR0078"/>
    <s v="BT5B-R"/>
    <s v="De 30 a 100kWh"/>
    <n v="5248"/>
    <n v="281347"/>
    <n v="197711.32"/>
    <n v="-90677.65"/>
  </r>
  <r>
    <x v="0"/>
    <x v="10"/>
    <s v="ELC"/>
    <x v="7"/>
    <x v="92"/>
    <s v="Ayacucho Rural SER"/>
    <s v="SER"/>
    <s v="R"/>
    <s v="Inteconectado"/>
    <s v="PR0078"/>
    <s v="BT5B-R"/>
    <s v="Mayor a 100kWh"/>
    <n v="1263"/>
    <n v="239819"/>
    <n v="236165.38"/>
    <n v="6876.7"/>
  </r>
  <r>
    <x v="0"/>
    <x v="10"/>
    <s v="ELC"/>
    <x v="7"/>
    <x v="93"/>
    <s v="Huancavelica Rural SER"/>
    <s v="SER"/>
    <s v="R"/>
    <s v="Inteconectado"/>
    <s v="PR0061"/>
    <s v="BT5B-R"/>
    <s v="De 0 a 30 kWh "/>
    <n v="6636"/>
    <n v="41251.03"/>
    <n v="48759.41"/>
    <n v="-23792.41"/>
  </r>
  <r>
    <x v="0"/>
    <x v="10"/>
    <s v="ELC"/>
    <x v="7"/>
    <x v="93"/>
    <s v="Huancavelica Rural SER"/>
    <s v="SER"/>
    <s v="R"/>
    <s v="Inteconectado"/>
    <s v="PR0061"/>
    <s v="BT5B-R"/>
    <s v="De 30 a 100kWh"/>
    <n v="190"/>
    <n v="8445"/>
    <n v="5548.29"/>
    <n v="-3287.96"/>
  </r>
  <r>
    <x v="0"/>
    <x v="10"/>
    <s v="ELC"/>
    <x v="7"/>
    <x v="93"/>
    <s v="Huancavelica Rural SER"/>
    <s v="SER"/>
    <s v="R"/>
    <s v="Inteconectado"/>
    <s v="PR0061"/>
    <s v="BT5B-R"/>
    <s v="Mayor a 100kWh"/>
    <n v="7"/>
    <n v="1012"/>
    <n v="1006.77"/>
    <n v="29.17"/>
  </r>
  <r>
    <x v="0"/>
    <x v="10"/>
    <s v="ELC"/>
    <x v="7"/>
    <x v="94"/>
    <s v="Huanuco Rural 2 SER"/>
    <s v="SER"/>
    <s v="R"/>
    <s v="Inteconectado"/>
    <s v="PR0066"/>
    <s v="BT5B-R"/>
    <s v="De 0 a 30 kWh "/>
    <n v="25150"/>
    <n v="186724"/>
    <n v="196046.98"/>
    <n v="-108502.99"/>
  </r>
  <r>
    <x v="0"/>
    <x v="10"/>
    <s v="ELC"/>
    <x v="7"/>
    <x v="94"/>
    <s v="Huanuco Rural 2 SER"/>
    <s v="SER"/>
    <s v="R"/>
    <s v="Inteconectado"/>
    <s v="PR0066"/>
    <s v="BT5B-R"/>
    <s v="De 30 a 100kWh"/>
    <n v="1913"/>
    <n v="92893"/>
    <n v="63562.61"/>
    <n v="-33362.720000000001"/>
  </r>
  <r>
    <x v="0"/>
    <x v="10"/>
    <s v="ELC"/>
    <x v="7"/>
    <x v="94"/>
    <s v="Huanuco Rural 2 SER"/>
    <s v="SER"/>
    <s v="R"/>
    <s v="Inteconectado"/>
    <s v="PR0066"/>
    <s v="BT5B-R"/>
    <s v="Mayor a 100kWh"/>
    <n v="168"/>
    <n v="40271"/>
    <n v="39769.42"/>
    <n v="1154.57"/>
  </r>
  <r>
    <x v="0"/>
    <x v="10"/>
    <s v="ELC"/>
    <x v="7"/>
    <x v="95"/>
    <s v="Pasco Rural SER"/>
    <s v="SER"/>
    <s v="R"/>
    <s v="Inteconectado"/>
    <s v="PR0063"/>
    <s v="BT5B-R"/>
    <s v="De 0 a 30 kWh "/>
    <n v="4916"/>
    <n v="33770.9"/>
    <n v="37264.28"/>
    <n v="-19494.54"/>
  </r>
  <r>
    <x v="0"/>
    <x v="10"/>
    <s v="ELC"/>
    <x v="7"/>
    <x v="95"/>
    <s v="Pasco Rural SER"/>
    <s v="SER"/>
    <s v="R"/>
    <s v="Inteconectado"/>
    <s v="PR0063"/>
    <s v="BT5B-R"/>
    <s v="De 30 a 100kWh"/>
    <n v="440"/>
    <n v="21312"/>
    <n v="14487.24"/>
    <n v="-7620.8"/>
  </r>
  <r>
    <x v="0"/>
    <x v="10"/>
    <s v="ELC"/>
    <x v="7"/>
    <x v="95"/>
    <s v="Pasco Rural SER"/>
    <s v="SER"/>
    <s v="R"/>
    <s v="Inteconectado"/>
    <s v="PR0063"/>
    <s v="BT5B-R"/>
    <s v="Mayor a 100kWh"/>
    <n v="60"/>
    <n v="15556"/>
    <n v="15235.15"/>
    <n v="443.05"/>
  </r>
  <r>
    <x v="0"/>
    <x v="10"/>
    <s v="ELC"/>
    <x v="7"/>
    <x v="96"/>
    <s v="Pozuzo SER"/>
    <s v="SER"/>
    <s v="R"/>
    <s v="Inteconectado"/>
    <s v="PR0073"/>
    <s v="BT5B-R"/>
    <s v="De 0 a 30 kWh "/>
    <n v="687"/>
    <n v="7106"/>
    <n v="6051.24"/>
    <n v="-4100.82"/>
  </r>
  <r>
    <x v="0"/>
    <x v="10"/>
    <s v="ELC"/>
    <x v="7"/>
    <x v="96"/>
    <s v="Pozuzo SER"/>
    <s v="SER"/>
    <s v="R"/>
    <s v="Inteconectado"/>
    <s v="PR0073"/>
    <s v="BT5B-R"/>
    <s v="De 30 a 100kWh"/>
    <n v="449"/>
    <n v="26943"/>
    <n v="19616.740000000002"/>
    <n v="-7772.19"/>
  </r>
  <r>
    <x v="0"/>
    <x v="10"/>
    <s v="ELC"/>
    <x v="7"/>
    <x v="96"/>
    <s v="Pozuzo SER"/>
    <s v="SER"/>
    <s v="R"/>
    <s v="Inteconectado"/>
    <s v="PR0073"/>
    <s v="BT5B-R"/>
    <s v="Mayor a 100kWh"/>
    <n v="339"/>
    <n v="78776"/>
    <n v="77319.28"/>
    <n v="2248.46"/>
  </r>
  <r>
    <x v="0"/>
    <x v="10"/>
    <s v="ELC"/>
    <x v="7"/>
    <x v="97"/>
    <s v="Tarma Chanchamayo SER"/>
    <s v="SER"/>
    <s v="R"/>
    <s v="Inteconectado"/>
    <s v="PR0064"/>
    <s v="BT5B-R"/>
    <s v="De 0 a 30 kWh "/>
    <n v="2686"/>
    <n v="20996"/>
    <n v="21266.38"/>
    <n v="-12128.01"/>
  </r>
  <r>
    <x v="0"/>
    <x v="10"/>
    <s v="ELC"/>
    <x v="7"/>
    <x v="97"/>
    <s v="Tarma Chanchamayo SER"/>
    <s v="SER"/>
    <s v="R"/>
    <s v="Inteconectado"/>
    <s v="PR0064"/>
    <s v="BT5B-R"/>
    <s v="De 30 a 100kWh"/>
    <n v="553"/>
    <n v="28622"/>
    <n v="19930.98"/>
    <n v="-9583.49"/>
  </r>
  <r>
    <x v="0"/>
    <x v="10"/>
    <s v="ELC"/>
    <x v="7"/>
    <x v="97"/>
    <s v="Tarma Chanchamayo SER"/>
    <s v="SER"/>
    <s v="R"/>
    <s v="Inteconectado"/>
    <s v="PR0064"/>
    <s v="BT5B-R"/>
    <s v="Mayor a 100kWh"/>
    <n v="69"/>
    <n v="11911"/>
    <n v="11795.3"/>
    <n v="342.72"/>
  </r>
  <r>
    <x v="0"/>
    <x v="10"/>
    <s v="ELC"/>
    <x v="7"/>
    <x v="98"/>
    <s v="Tingo Maria SER"/>
    <s v="SER"/>
    <s v="R"/>
    <s v="Inteconectado"/>
    <s v="PR0065"/>
    <s v="BT5B-R"/>
    <s v="De 0 a 30 kWh "/>
    <n v="4815"/>
    <n v="44869"/>
    <n v="40832.629999999997"/>
    <n v="-26160.71"/>
  </r>
  <r>
    <x v="0"/>
    <x v="10"/>
    <s v="ELC"/>
    <x v="7"/>
    <x v="98"/>
    <s v="Tingo Maria SER"/>
    <s v="SER"/>
    <s v="R"/>
    <s v="Inteconectado"/>
    <s v="PR0065"/>
    <s v="BT5B-R"/>
    <s v="De 30 a 100kWh"/>
    <n v="1605"/>
    <n v="88692"/>
    <n v="63599.55"/>
    <n v="-28082.720000000001"/>
  </r>
  <r>
    <x v="0"/>
    <x v="10"/>
    <s v="ELC"/>
    <x v="7"/>
    <x v="98"/>
    <s v="Tingo Maria SER"/>
    <s v="SER"/>
    <s v="R"/>
    <s v="Inteconectado"/>
    <s v="PR0065"/>
    <s v="BT5B-R"/>
    <s v="Mayor a 100kWh"/>
    <n v="320"/>
    <n v="64544"/>
    <n v="64212.05"/>
    <n v="1861.6"/>
  </r>
  <r>
    <x v="0"/>
    <x v="10"/>
    <s v="ELC"/>
    <x v="7"/>
    <x v="99"/>
    <s v="Valle del Mantaro 3 SER"/>
    <s v="SER"/>
    <s v="R"/>
    <s v="Inteconectado"/>
    <s v="PR0071"/>
    <s v="BT5B-R"/>
    <s v="De 0 a 30 kWh "/>
    <n v="589"/>
    <n v="2889"/>
    <n v="4054.76"/>
    <n v="-1666.06"/>
  </r>
  <r>
    <x v="0"/>
    <x v="10"/>
    <s v="ELC"/>
    <x v="7"/>
    <x v="99"/>
    <s v="Valle del Mantaro 3 SER"/>
    <s v="SER"/>
    <s v="R"/>
    <s v="Inteconectado"/>
    <s v="PR0071"/>
    <s v="BT5B-R"/>
    <s v="De 30 a 100kWh"/>
    <n v="6"/>
    <n v="313"/>
    <n v="218.22"/>
    <n v="-103.86"/>
  </r>
  <r>
    <x v="0"/>
    <x v="10"/>
    <s v="ELC"/>
    <x v="7"/>
    <x v="99"/>
    <s v="Valle del Mantaro 3 SER"/>
    <s v="SER"/>
    <s v="R"/>
    <s v="Inteconectado"/>
    <s v="PR0071"/>
    <s v="BT5B-R"/>
    <s v="Mayor a 100kWh"/>
    <n v="3"/>
    <n v="355"/>
    <n v="356.09"/>
    <n v="10.35"/>
  </r>
  <r>
    <x v="0"/>
    <x v="10"/>
    <s v="ELC"/>
    <x v="7"/>
    <x v="100"/>
    <s v="SER YAUPI"/>
    <s v="SER"/>
    <s v="R"/>
    <s v="Inteconectado"/>
    <s v="PR0064"/>
    <s v="BT5B-R"/>
    <s v="De 0 a 30 kWh "/>
    <n v="11875"/>
    <n v="90202"/>
    <n v="93056.87"/>
    <n v="-52070.720000000001"/>
  </r>
  <r>
    <x v="0"/>
    <x v="10"/>
    <s v="ELC"/>
    <x v="7"/>
    <x v="100"/>
    <s v="SER YAUPI"/>
    <s v="SER"/>
    <s v="R"/>
    <s v="Inteconectado"/>
    <s v="PR0064"/>
    <s v="BT5B-R"/>
    <s v="De 30 a 100kWh"/>
    <n v="1940"/>
    <n v="100319"/>
    <n v="69783.399999999994"/>
    <n v="-33596.559999999998"/>
  </r>
  <r>
    <x v="0"/>
    <x v="10"/>
    <s v="ELC"/>
    <x v="7"/>
    <x v="100"/>
    <s v="SER YAUPI"/>
    <s v="SER"/>
    <s v="R"/>
    <s v="Inteconectado"/>
    <s v="PR0064"/>
    <s v="BT5B-R"/>
    <s v="Mayor a 100kWh"/>
    <n v="206"/>
    <n v="33904"/>
    <n v="33599.410000000003"/>
    <n v="976.78"/>
  </r>
  <r>
    <x v="0"/>
    <x v="10"/>
    <s v="ELC"/>
    <x v="7"/>
    <x v="101"/>
    <s v="SER CARHUAMAYO"/>
    <s v="SER"/>
    <s v="R"/>
    <s v="Inteconectado"/>
    <s v="PR0064"/>
    <s v="BT5B-R"/>
    <s v="De 0 a 30 kWh "/>
    <n v="1022"/>
    <n v="7001"/>
    <n v="7739.32"/>
    <n v="-4041.17"/>
  </r>
  <r>
    <x v="0"/>
    <x v="10"/>
    <s v="ELC"/>
    <x v="7"/>
    <x v="101"/>
    <s v="SER CARHUAMAYO"/>
    <s v="SER"/>
    <s v="R"/>
    <s v="Inteconectado"/>
    <s v="PR0064"/>
    <s v="BT5B-R"/>
    <s v="De 30 a 100kWh"/>
    <n v="154"/>
    <n v="7638"/>
    <n v="5236.6400000000003"/>
    <n v="-2666.84"/>
  </r>
  <r>
    <x v="0"/>
    <x v="10"/>
    <s v="ELC"/>
    <x v="7"/>
    <x v="101"/>
    <s v="SER CARHUAMAYO"/>
    <s v="SER"/>
    <s v="R"/>
    <s v="Inteconectado"/>
    <s v="PR0064"/>
    <s v="BT5B-R"/>
    <s v="Mayor a 100kWh"/>
    <n v="15"/>
    <n v="3597"/>
    <n v="3528.46"/>
    <n v="102.61"/>
  </r>
  <r>
    <x v="0"/>
    <x v="10"/>
    <s v="ELC"/>
    <x v="7"/>
    <x v="102"/>
    <s v="SER AUCAYACU"/>
    <s v="SER"/>
    <s v="R"/>
    <s v="Inteconectado"/>
    <s v="PR0066"/>
    <s v="BT5B-R"/>
    <s v="De 0 a 30 kWh "/>
    <n v="1905"/>
    <n v="18024.3"/>
    <n v="16252.51"/>
    <n v="-10509.56"/>
  </r>
  <r>
    <x v="0"/>
    <x v="10"/>
    <s v="ELC"/>
    <x v="7"/>
    <x v="102"/>
    <s v="SER AUCAYACU"/>
    <s v="SER"/>
    <s v="R"/>
    <s v="Inteconectado"/>
    <s v="PR0066"/>
    <s v="BT5B-R"/>
    <s v="De 30 a 100kWh"/>
    <n v="637"/>
    <n v="35434"/>
    <n v="25461.88"/>
    <n v="-11147.5"/>
  </r>
  <r>
    <x v="0"/>
    <x v="10"/>
    <s v="ELC"/>
    <x v="7"/>
    <x v="102"/>
    <s v="SER AUCAYACU"/>
    <s v="SER"/>
    <s v="R"/>
    <s v="Inteconectado"/>
    <s v="PR0066"/>
    <s v="BT5B-R"/>
    <s v="Mayor a 100kWh"/>
    <n v="89"/>
    <n v="16067"/>
    <n v="16035.8"/>
    <n v="466.46"/>
  </r>
  <r>
    <x v="0"/>
    <x v="10"/>
    <s v="ELN"/>
    <x v="8"/>
    <x v="103"/>
    <s v="Chiclayo"/>
    <s v="2"/>
    <s v="U"/>
    <s v="Inteconectado"/>
    <s v="PL0094"/>
    <s v="BT5B-R"/>
    <s v="De 0 a 30 kWh "/>
    <n v="32481"/>
    <n v="401747.94"/>
    <n v="253705.08"/>
    <n v="-52391.18"/>
  </r>
  <r>
    <x v="0"/>
    <x v="10"/>
    <s v="ELN"/>
    <x v="8"/>
    <x v="103"/>
    <s v="Chiclayo"/>
    <s v="2"/>
    <s v="U"/>
    <s v="Inteconectado"/>
    <s v="PL0094"/>
    <s v="BT5B-R"/>
    <s v="De 30 a 100kWh"/>
    <n v="61326"/>
    <n v="4089320.24"/>
    <n v="2070678.69"/>
    <n v="-245437.21"/>
  </r>
  <r>
    <x v="0"/>
    <x v="10"/>
    <s v="ELN"/>
    <x v="8"/>
    <x v="103"/>
    <s v="Chiclayo"/>
    <s v="2"/>
    <s v="U"/>
    <s v="Inteconectado"/>
    <s v="PL0094"/>
    <s v="BT5B-R"/>
    <s v="Mayor a 100kWh"/>
    <n v="60727"/>
    <n v="12686549.630000001"/>
    <n v="7004542.3300000001"/>
    <n v="203380.63"/>
  </r>
  <r>
    <x v="0"/>
    <x v="10"/>
    <s v="ELN"/>
    <x v="8"/>
    <x v="104"/>
    <s v="Chongoyape"/>
    <s v="4"/>
    <s v="R"/>
    <s v="Inteconectado"/>
    <s v="PL0098"/>
    <s v="BT5B-R"/>
    <s v="De 0 a 30 kWh "/>
    <n v="5050"/>
    <n v="55077.760000000002"/>
    <n v="31006.52"/>
    <n v="-20840.669999999998"/>
  </r>
  <r>
    <x v="0"/>
    <x v="10"/>
    <s v="ELN"/>
    <x v="8"/>
    <x v="104"/>
    <s v="Chongoyape"/>
    <s v="4"/>
    <s v="R"/>
    <s v="Inteconectado"/>
    <s v="PL0098"/>
    <s v="BT5B-R"/>
    <s v="De 30 a 100kWh"/>
    <n v="2705"/>
    <n v="173076.6"/>
    <n v="79931.56"/>
    <n v="-35498.519999999997"/>
  </r>
  <r>
    <x v="0"/>
    <x v="10"/>
    <s v="ELN"/>
    <x v="8"/>
    <x v="104"/>
    <s v="Chongoyape"/>
    <s v="4"/>
    <s v="R"/>
    <s v="Inteconectado"/>
    <s v="PL0098"/>
    <s v="BT5B-R"/>
    <s v="Mayor a 100kWh"/>
    <n v="444"/>
    <n v="87967.5"/>
    <n v="56950.19"/>
    <n v="1646.7"/>
  </r>
  <r>
    <x v="0"/>
    <x v="10"/>
    <s v="ELN"/>
    <x v="8"/>
    <x v="105"/>
    <s v="Chota"/>
    <s v="2"/>
    <s v="U"/>
    <s v="Inteconectado"/>
    <s v="PL0099"/>
    <s v="BT5B-R"/>
    <s v="De 0 a 30 kWh "/>
    <n v="3095"/>
    <n v="35544.99"/>
    <n v="23726.35"/>
    <n v="-4833.75"/>
  </r>
  <r>
    <x v="0"/>
    <x v="10"/>
    <s v="ELN"/>
    <x v="8"/>
    <x v="105"/>
    <s v="Chota"/>
    <s v="2"/>
    <s v="U"/>
    <s v="Inteconectado"/>
    <s v="PL0099"/>
    <s v="BT5B-R"/>
    <s v="De 30 a 100kWh"/>
    <n v="1856"/>
    <n v="106524.99"/>
    <n v="55980.7"/>
    <n v="-7625.57"/>
  </r>
  <r>
    <x v="0"/>
    <x v="10"/>
    <s v="ELN"/>
    <x v="8"/>
    <x v="105"/>
    <s v="Chota"/>
    <s v="2"/>
    <s v="U"/>
    <s v="Inteconectado"/>
    <s v="PL0099"/>
    <s v="BT5B-R"/>
    <s v="Mayor a 100kWh"/>
    <n v="633"/>
    <n v="121016"/>
    <n v="69852.45"/>
    <n v="2057.52"/>
  </r>
  <r>
    <x v="0"/>
    <x v="10"/>
    <s v="ELN"/>
    <x v="8"/>
    <x v="106"/>
    <s v="Cutervo"/>
    <s v="4"/>
    <s v="R"/>
    <s v="Inteconectado"/>
    <s v="PL0100"/>
    <s v="BT5B-R"/>
    <s v="De 0 a 30 kWh "/>
    <n v="4190"/>
    <n v="51033"/>
    <n v="26980.78"/>
    <n v="-19327.18"/>
  </r>
  <r>
    <x v="0"/>
    <x v="10"/>
    <s v="ELN"/>
    <x v="8"/>
    <x v="106"/>
    <s v="Cutervo"/>
    <s v="4"/>
    <s v="R"/>
    <s v="Inteconectado"/>
    <s v="PL0100"/>
    <s v="BT5B-R"/>
    <s v="De 30 a 100kWh"/>
    <n v="2176"/>
    <n v="122530.43"/>
    <n v="58008.95"/>
    <n v="-24751.42"/>
  </r>
  <r>
    <x v="0"/>
    <x v="10"/>
    <s v="ELN"/>
    <x v="8"/>
    <x v="106"/>
    <s v="Cutervo"/>
    <s v="4"/>
    <s v="R"/>
    <s v="Inteconectado"/>
    <s v="PL0100"/>
    <s v="BT5B-R"/>
    <s v="Mayor a 100kWh"/>
    <n v="477"/>
    <n v="89037.75"/>
    <n v="57779.199999999997"/>
    <n v="1721.33"/>
  </r>
  <r>
    <x v="0"/>
    <x v="10"/>
    <s v="ELN"/>
    <x v="8"/>
    <x v="107"/>
    <s v="Querocoto"/>
    <s v="4"/>
    <s v="R"/>
    <s v="Inteconectado"/>
    <s v="PL0106"/>
    <s v="BT5B-R"/>
    <s v="De 0 a 30 kWh "/>
    <n v="275"/>
    <n v="23461.66"/>
    <n v="6442.82"/>
    <n v="-8891.1299999999992"/>
  </r>
  <r>
    <x v="0"/>
    <x v="10"/>
    <s v="ELN"/>
    <x v="8"/>
    <x v="107"/>
    <s v="Querocoto"/>
    <s v="4"/>
    <s v="R"/>
    <s v="Inteconectado"/>
    <s v="PL0106"/>
    <s v="BT5B-R"/>
    <s v="De 30 a 100kWh"/>
    <n v="61"/>
    <n v="70941.14"/>
    <n v="31227.1"/>
    <n v="-12359.46"/>
  </r>
  <r>
    <x v="0"/>
    <x v="10"/>
    <s v="ELN"/>
    <x v="8"/>
    <x v="107"/>
    <s v="Querocoto"/>
    <s v="4"/>
    <s v="R"/>
    <s v="Inteconectado"/>
    <s v="PL0106"/>
    <s v="BT5B-R"/>
    <s v="Mayor a 100kWh"/>
    <n v="5"/>
    <n v="1122"/>
    <n v="725"/>
    <n v="21.09"/>
  </r>
  <r>
    <x v="0"/>
    <x v="10"/>
    <s v="ELN"/>
    <x v="8"/>
    <x v="108"/>
    <s v="Niepos"/>
    <s v="4"/>
    <s v="R"/>
    <s v="Inteconectado"/>
    <s v="PL0109"/>
    <s v="BT5B-R"/>
    <s v="De 0 a 30 kWh "/>
    <n v="2778"/>
    <n v="31922"/>
    <n v="17461.02"/>
    <n v="-12125.64"/>
  </r>
  <r>
    <x v="0"/>
    <x v="10"/>
    <s v="ELN"/>
    <x v="8"/>
    <x v="108"/>
    <s v="Niepos"/>
    <s v="4"/>
    <s v="R"/>
    <s v="Inteconectado"/>
    <s v="PL0109"/>
    <s v="BT5B-R"/>
    <s v="De 30 a 100kWh"/>
    <n v="1365"/>
    <n v="78247"/>
    <n v="36867.19"/>
    <n v="-16005.72"/>
  </r>
  <r>
    <x v="0"/>
    <x v="10"/>
    <s v="ELN"/>
    <x v="8"/>
    <x v="108"/>
    <s v="Niepos"/>
    <s v="4"/>
    <s v="R"/>
    <s v="Inteconectado"/>
    <s v="PL0109"/>
    <s v="BT5B-R"/>
    <s v="Mayor a 100kWh"/>
    <n v="219"/>
    <n v="44804"/>
    <n v="29083.14"/>
    <n v="0"/>
  </r>
  <r>
    <x v="0"/>
    <x v="10"/>
    <s v="ELN"/>
    <x v="8"/>
    <x v="109"/>
    <s v="Chiclayo Baja Densidad"/>
    <s v="3"/>
    <s v="U"/>
    <s v="Inteconectado"/>
    <s v="PL0227"/>
    <s v="BT5B-R"/>
    <s v="De 0 a 30 kWh "/>
    <n v="24666"/>
    <n v="318442.89"/>
    <n v="203173.44"/>
    <n v="-42521.68"/>
  </r>
  <r>
    <x v="0"/>
    <x v="10"/>
    <s v="ELN"/>
    <x v="8"/>
    <x v="109"/>
    <s v="Chiclayo Baja Densidad"/>
    <s v="3"/>
    <s v="U"/>
    <s v="Inteconectado"/>
    <s v="PL0227"/>
    <s v="BT5B-R"/>
    <s v="De 30 a 100kWh"/>
    <n v="29248"/>
    <n v="1806384.67"/>
    <n v="935543.51"/>
    <n v="-119521.22"/>
  </r>
  <r>
    <x v="0"/>
    <x v="10"/>
    <s v="ELN"/>
    <x v="8"/>
    <x v="109"/>
    <s v="Chiclayo Baja Densidad"/>
    <s v="3"/>
    <s v="U"/>
    <s v="Inteconectado"/>
    <s v="PL0227"/>
    <s v="BT5B-R"/>
    <s v="Mayor a 100kWh"/>
    <n v="9110"/>
    <n v="1677088.2"/>
    <n v="951856.29"/>
    <n v="27658.6"/>
  </r>
  <r>
    <x v="0"/>
    <x v="10"/>
    <s v="ELN"/>
    <x v="8"/>
    <x v="110"/>
    <s v="Bambamarca"/>
    <s v="2"/>
    <s v="U"/>
    <s v="Inteconectado"/>
    <s v="PL1099"/>
    <s v="BT5B-R"/>
    <s v="De 0 a 30 kWh "/>
    <n v="2199"/>
    <n v="27130.35"/>
    <n v="17434.650000000001"/>
    <n v="-3633.55"/>
  </r>
  <r>
    <x v="0"/>
    <x v="10"/>
    <s v="ELN"/>
    <x v="8"/>
    <x v="110"/>
    <s v="Bambamarca"/>
    <s v="2"/>
    <s v="U"/>
    <s v="Inteconectado"/>
    <s v="PL1099"/>
    <s v="BT5B-R"/>
    <s v="De 30 a 100kWh"/>
    <n v="1292"/>
    <n v="72223.149999999994"/>
    <n v="37352.89"/>
    <n v="-5218.93"/>
  </r>
  <r>
    <x v="0"/>
    <x v="10"/>
    <s v="ELN"/>
    <x v="8"/>
    <x v="110"/>
    <s v="Bambamarca"/>
    <s v="2"/>
    <s v="U"/>
    <s v="Inteconectado"/>
    <s v="PL1099"/>
    <s v="BT5B-R"/>
    <s v="Mayor a 100kWh"/>
    <n v="438"/>
    <n v="83184.62"/>
    <n v="47246.82"/>
    <n v="1376.17"/>
  </r>
  <r>
    <x v="0"/>
    <x v="10"/>
    <s v="ELN"/>
    <x v="8"/>
    <x v="111"/>
    <s v="Olmos"/>
    <s v="3"/>
    <s v="U"/>
    <s v="Inteconectado"/>
    <s v="PL1227"/>
    <s v="BT5B-R"/>
    <s v="De 0 a 30 kWh "/>
    <n v="10295"/>
    <n v="101610.07"/>
    <n v="72243.100000000006"/>
    <n v="-13565.93"/>
  </r>
  <r>
    <x v="0"/>
    <x v="10"/>
    <s v="ELN"/>
    <x v="8"/>
    <x v="111"/>
    <s v="Olmos"/>
    <s v="3"/>
    <s v="U"/>
    <s v="Inteconectado"/>
    <s v="PL1227"/>
    <s v="BT5B-R"/>
    <s v="De 30 a 100kWh"/>
    <n v="6174"/>
    <n v="370155.39"/>
    <n v="191884.05"/>
    <n v="-24845.53"/>
  </r>
  <r>
    <x v="0"/>
    <x v="10"/>
    <s v="ELN"/>
    <x v="8"/>
    <x v="111"/>
    <s v="Olmos"/>
    <s v="3"/>
    <s v="U"/>
    <s v="Inteconectado"/>
    <s v="PL1227"/>
    <s v="BT5B-R"/>
    <s v="Mayor a 100kWh"/>
    <n v="2171"/>
    <n v="464487.7"/>
    <n v="262490"/>
    <n v="7603.37"/>
  </r>
  <r>
    <x v="0"/>
    <x v="10"/>
    <s v="ELN"/>
    <x v="8"/>
    <x v="112"/>
    <s v="Bambamarca Rural"/>
    <s v="6"/>
    <s v="R"/>
    <s v="Inteconectado"/>
    <s v="PL2099"/>
    <s v="BT5B-R"/>
    <s v="De 0 a 30 kWh "/>
    <n v="4293"/>
    <n v="21843.54"/>
    <n v="22291.25"/>
    <n v="-9063.16"/>
  </r>
  <r>
    <x v="0"/>
    <x v="10"/>
    <s v="ELN"/>
    <x v="8"/>
    <x v="112"/>
    <s v="Bambamarca Rural"/>
    <s v="6"/>
    <s v="R"/>
    <s v="Inteconectado"/>
    <s v="PL2099"/>
    <s v="BT5B-R"/>
    <s v="De 30 a 100kWh"/>
    <n v="190"/>
    <n v="9847.4699999999993"/>
    <n v="4959.53"/>
    <n v="-2365.46"/>
  </r>
  <r>
    <x v="0"/>
    <x v="10"/>
    <s v="ELN"/>
    <x v="8"/>
    <x v="112"/>
    <s v="Bambamarca Rural"/>
    <s v="6"/>
    <s v="R"/>
    <s v="Inteconectado"/>
    <s v="PL2099"/>
    <s v="BT5B-R"/>
    <s v="Mayor a 100kWh"/>
    <n v="37"/>
    <n v="9416.2000000000007"/>
    <n v="6631.82"/>
    <n v="192.72"/>
  </r>
  <r>
    <x v="0"/>
    <x v="10"/>
    <s v="ELN"/>
    <x v="8"/>
    <x v="113"/>
    <s v="Chota Rural"/>
    <s v="5"/>
    <s v="R"/>
    <s v="Inteconectado"/>
    <s v="PL3099"/>
    <s v="BT5B-R"/>
    <s v="De 0 a 30 kWh "/>
    <n v="1567"/>
    <n v="17600.95"/>
    <n v="10594.76"/>
    <n v="-7446.51"/>
  </r>
  <r>
    <x v="0"/>
    <x v="10"/>
    <s v="ELN"/>
    <x v="8"/>
    <x v="113"/>
    <s v="Chota Rural"/>
    <s v="5"/>
    <s v="R"/>
    <s v="Inteconectado"/>
    <s v="PL3099"/>
    <s v="BT5B-R"/>
    <s v="De 30 a 100kWh"/>
    <n v="671"/>
    <n v="38224.54"/>
    <n v="20141.689999999999"/>
    <n v="-8516.43"/>
  </r>
  <r>
    <x v="0"/>
    <x v="10"/>
    <s v="ELN"/>
    <x v="8"/>
    <x v="113"/>
    <s v="Chota Rural"/>
    <s v="5"/>
    <s v="R"/>
    <s v="Inteconectado"/>
    <s v="PL3099"/>
    <s v="BT5B-R"/>
    <s v="Mayor a 100kWh"/>
    <n v="160"/>
    <n v="31513.5"/>
    <n v="22759.89"/>
    <n v="675.24"/>
  </r>
  <r>
    <x v="0"/>
    <x v="10"/>
    <s v="ELN"/>
    <x v="8"/>
    <x v="336"/>
    <s v="Chogoyape SER"/>
    <s v="SER"/>
    <s v="R"/>
    <s v="Inteconectado"/>
    <s v="PR0098"/>
    <s v="BT5B-R"/>
    <s v="De 0 a 30 kWh "/>
    <n v="620"/>
    <n v="4632"/>
    <n v="4578.3100000000004"/>
    <n v="-2260.3200000000002"/>
  </r>
  <r>
    <x v="0"/>
    <x v="10"/>
    <s v="ELN"/>
    <x v="8"/>
    <x v="336"/>
    <s v="Chogoyape SER"/>
    <s v="SER"/>
    <s v="R"/>
    <s v="Inteconectado"/>
    <s v="PR0098"/>
    <s v="BT5B-R"/>
    <s v="De 30 a 100kWh"/>
    <n v="42"/>
    <n v="2198"/>
    <n v="1331.26"/>
    <n v="-614.88"/>
  </r>
  <r>
    <x v="0"/>
    <x v="10"/>
    <s v="ELN"/>
    <x v="8"/>
    <x v="336"/>
    <s v="Chogoyape SER"/>
    <s v="SER"/>
    <s v="R"/>
    <s v="Inteconectado"/>
    <s v="PR0098"/>
    <s v="BT5B-R"/>
    <s v="Mayor a 100kWh"/>
    <n v="2"/>
    <n v="243"/>
    <n v="207.58"/>
    <n v="6.04"/>
  </r>
  <r>
    <x v="0"/>
    <x v="10"/>
    <s v="ELN"/>
    <x v="8"/>
    <x v="114"/>
    <s v="Chiclayo Baja Densidad Rural"/>
    <s v="SER"/>
    <s v="R"/>
    <s v="Inteconectado"/>
    <s v="PR0094"/>
    <s v="BT5B-R"/>
    <s v="De 0 a 30 kWh "/>
    <n v="1090"/>
    <n v="8038.24"/>
    <n v="8024.64"/>
    <n v="-3933.8"/>
  </r>
  <r>
    <x v="0"/>
    <x v="10"/>
    <s v="ELN"/>
    <x v="8"/>
    <x v="114"/>
    <s v="Chiclayo Baja Densidad Rural"/>
    <s v="SER"/>
    <s v="R"/>
    <s v="Inteconectado"/>
    <s v="PR0094"/>
    <s v="BT5B-R"/>
    <s v="De 30 a 100kWh"/>
    <n v="294"/>
    <n v="15771.8"/>
    <n v="9484.08"/>
    <n v="-4477.84"/>
  </r>
  <r>
    <x v="0"/>
    <x v="10"/>
    <s v="ELN"/>
    <x v="8"/>
    <x v="114"/>
    <s v="Chiclayo Baja Densidad Rural"/>
    <s v="SER"/>
    <s v="R"/>
    <s v="Inteconectado"/>
    <s v="PR0094"/>
    <s v="BT5B-R"/>
    <s v="Mayor a 100kWh"/>
    <n v="25"/>
    <n v="3794.4"/>
    <n v="3216.92"/>
    <n v="93.63"/>
  </r>
  <r>
    <x v="0"/>
    <x v="10"/>
    <s v="ELN"/>
    <x v="8"/>
    <x v="115"/>
    <s v="Sistema Eléctrico Rural Chiclayo"/>
    <s v="SER"/>
    <s v="R"/>
    <s v="Inteconectado"/>
    <s v="PR0094"/>
    <s v="BT5B-R"/>
    <s v="De 0 a 30 kWh "/>
    <n v="748"/>
    <n v="9564"/>
    <n v="6716.5"/>
    <n v="-4675.3100000000004"/>
  </r>
  <r>
    <x v="0"/>
    <x v="10"/>
    <s v="ELN"/>
    <x v="8"/>
    <x v="115"/>
    <s v="Sistema Eléctrico Rural Chiclayo"/>
    <s v="SER"/>
    <s v="R"/>
    <s v="Inteconectado"/>
    <s v="PR0094"/>
    <s v="BT5B-R"/>
    <s v="De 30 a 100kWh"/>
    <n v="530"/>
    <n v="28913"/>
    <n v="17744.009999999998"/>
    <n v="-7767.8"/>
  </r>
  <r>
    <x v="0"/>
    <x v="10"/>
    <s v="ELN"/>
    <x v="8"/>
    <x v="115"/>
    <s v="Sistema Eléctrico Rural Chiclayo"/>
    <s v="SER"/>
    <s v="R"/>
    <s v="Inteconectado"/>
    <s v="PR0094"/>
    <s v="BT5B-R"/>
    <s v="Mayor a 100kWh"/>
    <n v="62"/>
    <n v="13455"/>
    <n v="11245.33"/>
    <n v="323.92"/>
  </r>
  <r>
    <x v="0"/>
    <x v="10"/>
    <s v="ELN"/>
    <x v="8"/>
    <x v="116"/>
    <s v="Sistema Eléctrico Rural Bambamarca"/>
    <s v="SER"/>
    <s v="R"/>
    <s v="Inteconectado"/>
    <s v="PR0099"/>
    <s v="BT5B-R"/>
    <s v="De 0 a 30 kWh "/>
    <n v="8874"/>
    <n v="48801.26"/>
    <n v="60111.15"/>
    <n v="-23515.91"/>
  </r>
  <r>
    <x v="0"/>
    <x v="10"/>
    <s v="ELN"/>
    <x v="8"/>
    <x v="116"/>
    <s v="Sistema Eléctrico Rural Bambamarca"/>
    <s v="SER"/>
    <s v="R"/>
    <s v="Inteconectado"/>
    <s v="PR0099"/>
    <s v="BT5B-R"/>
    <s v="De 30 a 100kWh"/>
    <n v="296"/>
    <n v="13868.51"/>
    <n v="8019.91"/>
    <n v="-4279.55"/>
  </r>
  <r>
    <x v="0"/>
    <x v="10"/>
    <s v="ELN"/>
    <x v="8"/>
    <x v="116"/>
    <s v="Sistema Eléctrico Rural Bambamarca"/>
    <s v="SER"/>
    <s v="R"/>
    <s v="Inteconectado"/>
    <s v="PR0099"/>
    <s v="BT5B-R"/>
    <s v="Mayor a 100kWh"/>
    <n v="17"/>
    <n v="3011.47"/>
    <n v="2500.2800000000002"/>
    <n v="72.709999999999994"/>
  </r>
  <r>
    <x v="0"/>
    <x v="10"/>
    <s v="ELN"/>
    <x v="8"/>
    <x v="117"/>
    <s v="SER CUTERVO"/>
    <s v="SER"/>
    <s v="R"/>
    <s v="Inteconectado"/>
    <s v="PR0118"/>
    <s v="BT5B-R"/>
    <s v="De 0 a 30 kWh "/>
    <n v="568"/>
    <n v="5642.1"/>
    <n v="4612.88"/>
    <n v="-2754.26"/>
  </r>
  <r>
    <x v="0"/>
    <x v="10"/>
    <s v="ELN"/>
    <x v="8"/>
    <x v="117"/>
    <s v="SER CUTERVO"/>
    <s v="SER"/>
    <s v="R"/>
    <s v="Inteconectado"/>
    <s v="PR0118"/>
    <s v="BT5B-R"/>
    <s v="De 30 a 100kWh"/>
    <n v="35"/>
    <n v="1361.5"/>
    <n v="738.77"/>
    <n v="-513.35"/>
  </r>
  <r>
    <x v="0"/>
    <x v="10"/>
    <s v="ELN"/>
    <x v="8"/>
    <x v="118"/>
    <s v="Sistema Eléctrico Rural Niepos"/>
    <s v="SER"/>
    <s v="R"/>
    <s v="Inteconectado"/>
    <s v="PR0099"/>
    <s v="BT5B-R"/>
    <s v="De 0 a 30 kWh "/>
    <n v="651"/>
    <n v="4543"/>
    <n v="4714.29"/>
    <n v="-2221.2199999999998"/>
  </r>
  <r>
    <x v="0"/>
    <x v="10"/>
    <s v="ELN"/>
    <x v="8"/>
    <x v="118"/>
    <s v="Sistema Eléctrico Rural Niepos"/>
    <s v="SER"/>
    <s v="R"/>
    <s v="Inteconectado"/>
    <s v="PR0099"/>
    <s v="BT5B-R"/>
    <s v="De 30 a 100kWh"/>
    <n v="40"/>
    <n v="2043"/>
    <n v="1230.23"/>
    <n v="-586.4"/>
  </r>
  <r>
    <x v="0"/>
    <x v="10"/>
    <s v="ELN"/>
    <x v="8"/>
    <x v="118"/>
    <s v="Sistema Eléctrico Rural Niepos"/>
    <s v="SER"/>
    <s v="R"/>
    <s v="Inteconectado"/>
    <s v="PR0099"/>
    <s v="BT5B-R"/>
    <s v="Mayor a 100kWh"/>
    <n v="1"/>
    <n v="221"/>
    <n v="184.75"/>
    <n v="5.36"/>
  </r>
  <r>
    <x v="0"/>
    <x v="10"/>
    <s v="ELN"/>
    <x v="8"/>
    <x v="119"/>
    <s v="Sistema Eléctrico Rural Chota"/>
    <s v="SER"/>
    <s v="R"/>
    <s v="Inteconectado"/>
    <s v="PR0099"/>
    <s v="BT5B-R"/>
    <s v="De 0 a 30 kWh "/>
    <n v="1372"/>
    <n v="7670.59"/>
    <n v="9359.7199999999993"/>
    <n v="-3743.61"/>
  </r>
  <r>
    <x v="0"/>
    <x v="10"/>
    <s v="ELN"/>
    <x v="8"/>
    <x v="119"/>
    <s v="Sistema Eléctrico Rural Chota"/>
    <s v="SER"/>
    <s v="R"/>
    <s v="Inteconectado"/>
    <s v="PR0099"/>
    <s v="BT5B-R"/>
    <s v="De 30 a 100kWh"/>
    <n v="14"/>
    <n v="566.20000000000005"/>
    <n v="312.74"/>
    <n v="-204.96"/>
  </r>
  <r>
    <x v="0"/>
    <x v="10"/>
    <s v="ELNM"/>
    <x v="9"/>
    <x v="120"/>
    <s v="Cajamarca"/>
    <s v="2"/>
    <s v="U"/>
    <s v="Inteconectado"/>
    <s v="PL0118"/>
    <s v="BT5B-R"/>
    <s v="De 0 a 30 kWh "/>
    <n v="11078"/>
    <n v="137607.98000000001"/>
    <n v="87624.8"/>
    <n v="-18237.060000000001"/>
  </r>
  <r>
    <x v="0"/>
    <x v="10"/>
    <s v="ELNM"/>
    <x v="9"/>
    <x v="120"/>
    <s v="Cajamarca"/>
    <s v="2"/>
    <s v="U"/>
    <s v="Inteconectado"/>
    <s v="PL0118"/>
    <s v="BT5B-R"/>
    <s v="De 30 a 100kWh"/>
    <n v="16310"/>
    <n v="1159286.01"/>
    <n v="590377.51"/>
    <n v="-72739.360000000001"/>
  </r>
  <r>
    <x v="0"/>
    <x v="10"/>
    <s v="ELNM"/>
    <x v="9"/>
    <x v="120"/>
    <s v="Cajamarca"/>
    <s v="2"/>
    <s v="U"/>
    <s v="Inteconectado"/>
    <s v="PL0118"/>
    <s v="BT5B-R"/>
    <s v="Mayor a 100kWh"/>
    <n v="17398"/>
    <n v="3466400.2"/>
    <n v="1946016.48"/>
    <n v="56528.02"/>
  </r>
  <r>
    <x v="0"/>
    <x v="10"/>
    <s v="ELNM"/>
    <x v="9"/>
    <x v="121"/>
    <s v="Chimbote"/>
    <s v="2"/>
    <s v="U"/>
    <s v="Inteconectado"/>
    <s v="PL0119"/>
    <s v="BT5B-R"/>
    <s v="De 0 a 30 kWh "/>
    <n v="16573"/>
    <n v="174534.91"/>
    <n v="118730.16"/>
    <n v="-23198.54"/>
  </r>
  <r>
    <x v="0"/>
    <x v="10"/>
    <s v="ELNM"/>
    <x v="9"/>
    <x v="121"/>
    <s v="Chimbote"/>
    <s v="2"/>
    <s v="U"/>
    <s v="Inteconectado"/>
    <s v="PL0119"/>
    <s v="BT5B-R"/>
    <s v="De 30 a 100kWh"/>
    <n v="27404"/>
    <n v="1841017.38"/>
    <n v="947854.03"/>
    <n v="-111045.8"/>
  </r>
  <r>
    <x v="0"/>
    <x v="10"/>
    <s v="ELNM"/>
    <x v="9"/>
    <x v="121"/>
    <s v="Chimbote"/>
    <s v="2"/>
    <s v="U"/>
    <s v="Inteconectado"/>
    <s v="PL0119"/>
    <s v="BT5B-R"/>
    <s v="Mayor a 100kWh"/>
    <n v="28769"/>
    <n v="5546136"/>
    <n v="3120151.2"/>
    <n v="90057.98"/>
  </r>
  <r>
    <x v="0"/>
    <x v="10"/>
    <s v="ELNM"/>
    <x v="9"/>
    <x v="122"/>
    <s v="Guadalupe"/>
    <s v="2"/>
    <s v="U"/>
    <s v="Inteconectado"/>
    <s v="PL0120"/>
    <s v="BT5B-R"/>
    <s v="De 0 a 30 kWh "/>
    <n v="11337"/>
    <n v="145352.65"/>
    <n v="91465.38"/>
    <n v="-19264.47"/>
  </r>
  <r>
    <x v="0"/>
    <x v="10"/>
    <s v="ELNM"/>
    <x v="9"/>
    <x v="122"/>
    <s v="Guadalupe"/>
    <s v="2"/>
    <s v="U"/>
    <s v="Inteconectado"/>
    <s v="PL0120"/>
    <s v="BT5B-R"/>
    <s v="De 30 a 100kWh"/>
    <n v="14857"/>
    <n v="932021.9"/>
    <n v="479014.72"/>
    <n v="-59198.79"/>
  </r>
  <r>
    <x v="0"/>
    <x v="10"/>
    <s v="ELNM"/>
    <x v="9"/>
    <x v="122"/>
    <s v="Guadalupe"/>
    <s v="2"/>
    <s v="U"/>
    <s v="Inteconectado"/>
    <s v="PL0120"/>
    <s v="BT5B-R"/>
    <s v="Mayor a 100kWh"/>
    <n v="7573"/>
    <n v="1322343.8"/>
    <n v="744987.6"/>
    <n v="21541.42"/>
  </r>
  <r>
    <x v="0"/>
    <x v="10"/>
    <s v="ELNM"/>
    <x v="9"/>
    <x v="123"/>
    <s v="Huarmey"/>
    <s v="2"/>
    <s v="U"/>
    <s v="Inteconectado"/>
    <s v="PL0121"/>
    <s v="BT5B-R"/>
    <s v="De 0 a 30 kWh "/>
    <n v="1516"/>
    <n v="27591.99"/>
    <n v="15867.75"/>
    <n v="-3799.12"/>
  </r>
  <r>
    <x v="0"/>
    <x v="10"/>
    <s v="ELNM"/>
    <x v="9"/>
    <x v="123"/>
    <s v="Huarmey"/>
    <s v="2"/>
    <s v="U"/>
    <s v="Inteconectado"/>
    <s v="PL0121"/>
    <s v="BT5B-R"/>
    <s v="De 30 a 100kWh"/>
    <n v="2244"/>
    <n v="155856"/>
    <n v="81193.73"/>
    <n v="-11076.38"/>
  </r>
  <r>
    <x v="0"/>
    <x v="10"/>
    <s v="ELNM"/>
    <x v="9"/>
    <x v="123"/>
    <s v="Huarmey"/>
    <s v="2"/>
    <s v="U"/>
    <s v="Inteconectado"/>
    <s v="PL0121"/>
    <s v="BT5B-R"/>
    <s v="Mayor a 100kWh"/>
    <n v="1093"/>
    <n v="192833.3"/>
    <n v="112392.17"/>
    <n v="3234.94"/>
  </r>
  <r>
    <x v="0"/>
    <x v="10"/>
    <s v="ELNM"/>
    <x v="9"/>
    <x v="124"/>
    <s v="Trujillo"/>
    <s v="2"/>
    <s v="U"/>
    <s v="Inteconectado"/>
    <s v="PL0122"/>
    <s v="BT5B-R"/>
    <s v="De 0 a 30 kWh "/>
    <n v="40661"/>
    <n v="520330.51"/>
    <n v="328052.71999999997"/>
    <n v="-69211.61"/>
  </r>
  <r>
    <x v="0"/>
    <x v="10"/>
    <s v="ELNM"/>
    <x v="9"/>
    <x v="124"/>
    <s v="Trujillo"/>
    <s v="2"/>
    <s v="U"/>
    <s v="Inteconectado"/>
    <s v="PL0122"/>
    <s v="BT5B-R"/>
    <s v="De 30 a 100kWh"/>
    <n v="73345"/>
    <n v="4910528.0199999996"/>
    <n v="2526245.27"/>
    <n v="-300083.23"/>
  </r>
  <r>
    <x v="0"/>
    <x v="10"/>
    <s v="ELNM"/>
    <x v="9"/>
    <x v="124"/>
    <s v="Trujillo"/>
    <s v="2"/>
    <s v="U"/>
    <s v="Inteconectado"/>
    <s v="PL0122"/>
    <s v="BT5B-R"/>
    <s v="Mayor a 100kWh"/>
    <n v="83487"/>
    <n v="17474924"/>
    <n v="9811812.0600000005"/>
    <n v="282795.63"/>
  </r>
  <r>
    <x v="0"/>
    <x v="10"/>
    <s v="ELNM"/>
    <x v="9"/>
    <x v="125"/>
    <s v="Caraz-Carhuaz-Huaraz"/>
    <s v="3"/>
    <s v="U"/>
    <s v="Inteconectado"/>
    <s v="PL0123"/>
    <s v="BT5B-R"/>
    <s v="De 0 a 30 kWh "/>
    <n v="17415"/>
    <n v="213291.89"/>
    <n v="139819.43"/>
    <n v="-28860.59"/>
  </r>
  <r>
    <x v="0"/>
    <x v="10"/>
    <s v="ELNM"/>
    <x v="9"/>
    <x v="125"/>
    <s v="Caraz-Carhuaz-Huaraz"/>
    <s v="3"/>
    <s v="U"/>
    <s v="Inteconectado"/>
    <s v="PL0123"/>
    <s v="BT5B-R"/>
    <s v="De 30 a 100kWh"/>
    <n v="16137"/>
    <n v="1003554.3"/>
    <n v="525443.57999999996"/>
    <n v="-66846.45"/>
  </r>
  <r>
    <x v="0"/>
    <x v="10"/>
    <s v="ELNM"/>
    <x v="9"/>
    <x v="125"/>
    <s v="Caraz-Carhuaz-Huaraz"/>
    <s v="3"/>
    <s v="U"/>
    <s v="Inteconectado"/>
    <s v="PL0123"/>
    <s v="BT5B-R"/>
    <s v="Mayor a 100kWh"/>
    <n v="10967"/>
    <n v="2104895.9"/>
    <n v="1207056.76"/>
    <n v="34865.360000000001"/>
  </r>
  <r>
    <x v="0"/>
    <x v="10"/>
    <s v="ELNM"/>
    <x v="9"/>
    <x v="126"/>
    <s v="Huallanca"/>
    <s v="5"/>
    <s v="R"/>
    <s v="Inteconectado"/>
    <s v="PL0124"/>
    <s v="BT5B-R"/>
    <s v="De 0 a 30 kWh "/>
    <n v="1914"/>
    <n v="20340.8"/>
    <n v="12683.9"/>
    <n v="-8684.39"/>
  </r>
  <r>
    <x v="0"/>
    <x v="10"/>
    <s v="ELNM"/>
    <x v="9"/>
    <x v="126"/>
    <s v="Huallanca"/>
    <s v="5"/>
    <s v="R"/>
    <s v="Inteconectado"/>
    <s v="PL0124"/>
    <s v="BT5B-R"/>
    <s v="De 30 a 100kWh"/>
    <n v="637"/>
    <n v="33495.699999999997"/>
    <n v="17338.439999999999"/>
    <n v="-8150.1"/>
  </r>
  <r>
    <x v="0"/>
    <x v="10"/>
    <s v="ELNM"/>
    <x v="9"/>
    <x v="126"/>
    <s v="Huallanca"/>
    <s v="5"/>
    <s v="R"/>
    <s v="Inteconectado"/>
    <s v="PL0124"/>
    <s v="BT5B-R"/>
    <s v="Mayor a 100kWh"/>
    <n v="71"/>
    <n v="12066.3"/>
    <n v="8824.69"/>
    <n v="254.24"/>
  </r>
  <r>
    <x v="0"/>
    <x v="10"/>
    <s v="ELNM"/>
    <x v="9"/>
    <x v="127"/>
    <s v="Ticapampa"/>
    <s v="4"/>
    <s v="R"/>
    <s v="Inteconectado"/>
    <s v="PL0125"/>
    <s v="BT5B-R"/>
    <s v="De 0 a 30 kWh "/>
    <n v="4042"/>
    <n v="37687"/>
    <n v="23392.44"/>
    <n v="-14369.36"/>
  </r>
  <r>
    <x v="0"/>
    <x v="10"/>
    <s v="ELNM"/>
    <x v="9"/>
    <x v="127"/>
    <s v="Ticapampa"/>
    <s v="4"/>
    <s v="R"/>
    <s v="Inteconectado"/>
    <s v="PL0125"/>
    <s v="BT5B-R"/>
    <s v="De 30 a 100kWh"/>
    <n v="1545"/>
    <n v="84790"/>
    <n v="39997.26"/>
    <n v="-17693.63"/>
  </r>
  <r>
    <x v="0"/>
    <x v="10"/>
    <s v="ELNM"/>
    <x v="9"/>
    <x v="127"/>
    <s v="Ticapampa"/>
    <s v="4"/>
    <s v="R"/>
    <s v="Inteconectado"/>
    <s v="PL0125"/>
    <s v="BT5B-R"/>
    <s v="Mayor a 100kWh"/>
    <n v="262"/>
    <n v="43918.1"/>
    <n v="28768.32"/>
    <n v="831.74"/>
  </r>
  <r>
    <x v="0"/>
    <x v="10"/>
    <s v="ELNM"/>
    <x v="9"/>
    <x v="128"/>
    <s v="Huari"/>
    <s v="5"/>
    <s v="R"/>
    <s v="Inteconectado"/>
    <s v="PL0126"/>
    <s v="BT5B-R"/>
    <s v="De 0 a 30 kWh "/>
    <n v="9734"/>
    <n v="101124.56"/>
    <n v="63918.5"/>
    <n v="-43192.62"/>
  </r>
  <r>
    <x v="0"/>
    <x v="10"/>
    <s v="ELNM"/>
    <x v="9"/>
    <x v="128"/>
    <s v="Huari"/>
    <s v="5"/>
    <s v="R"/>
    <s v="Inteconectado"/>
    <s v="PL0126"/>
    <s v="BT5B-R"/>
    <s v="De 30 a 100kWh"/>
    <n v="2842"/>
    <n v="150095.5"/>
    <n v="77592.17"/>
    <n v="-36644.6"/>
  </r>
  <r>
    <x v="0"/>
    <x v="10"/>
    <s v="ELNM"/>
    <x v="9"/>
    <x v="128"/>
    <s v="Huari"/>
    <s v="5"/>
    <s v="R"/>
    <s v="Inteconectado"/>
    <s v="PL0126"/>
    <s v="BT5B-R"/>
    <s v="Mayor a 100kWh"/>
    <n v="527"/>
    <n v="100772.5"/>
    <n v="73499.009999999995"/>
    <n v="2126.63"/>
  </r>
  <r>
    <x v="0"/>
    <x v="10"/>
    <s v="ELNM"/>
    <x v="9"/>
    <x v="129"/>
    <s v="Pomabamba"/>
    <s v="6"/>
    <s v="R"/>
    <s v="Inteconectado"/>
    <s v="PL0127"/>
    <s v="BT5B-R"/>
    <s v="De 0 a 30 kWh "/>
    <n v="5772"/>
    <n v="64686.8"/>
    <n v="39337.83"/>
    <n v="-27489.49"/>
  </r>
  <r>
    <x v="0"/>
    <x v="10"/>
    <s v="ELNM"/>
    <x v="9"/>
    <x v="129"/>
    <s v="Pomabamba"/>
    <s v="6"/>
    <s v="R"/>
    <s v="Inteconectado"/>
    <s v="PL0127"/>
    <s v="BT5B-R"/>
    <s v="De 30 a 100kWh"/>
    <n v="1400"/>
    <n v="71060.59"/>
    <n v="36204.769999999997"/>
    <n v="-17925.150000000001"/>
  </r>
  <r>
    <x v="0"/>
    <x v="10"/>
    <s v="ELNM"/>
    <x v="9"/>
    <x v="129"/>
    <s v="Pomabamba"/>
    <s v="6"/>
    <s v="R"/>
    <s v="Inteconectado"/>
    <s v="PL0127"/>
    <s v="BT5B-R"/>
    <s v="Mayor a 100kWh"/>
    <n v="190"/>
    <n v="31711"/>
    <n v="23126.66"/>
    <n v="669.1"/>
  </r>
  <r>
    <x v="0"/>
    <x v="10"/>
    <s v="ELNM"/>
    <x v="9"/>
    <x v="130"/>
    <s v="Celendín"/>
    <s v="5"/>
    <s v="R"/>
    <s v="Inteconectado"/>
    <s v="PL0128"/>
    <s v="BT5B-R"/>
    <s v="De 0 a 30 kWh "/>
    <n v="9131"/>
    <n v="90059.520000000004"/>
    <n v="58761.61"/>
    <n v="-38549.120000000003"/>
  </r>
  <r>
    <x v="0"/>
    <x v="10"/>
    <s v="ELNM"/>
    <x v="9"/>
    <x v="130"/>
    <s v="Celendín"/>
    <s v="5"/>
    <s v="R"/>
    <s v="Inteconectado"/>
    <s v="PL0128"/>
    <s v="BT5B-R"/>
    <s v="De 30 a 100kWh"/>
    <n v="2920"/>
    <n v="172196.09"/>
    <n v="89804"/>
    <n v="-40229.550000000003"/>
  </r>
  <r>
    <x v="0"/>
    <x v="10"/>
    <s v="ELNM"/>
    <x v="9"/>
    <x v="130"/>
    <s v="Celendín"/>
    <s v="5"/>
    <s v="R"/>
    <s v="Inteconectado"/>
    <s v="PL0128"/>
    <s v="BT5B-R"/>
    <s v="Mayor a 100kWh"/>
    <n v="580"/>
    <n v="115401"/>
    <n v="84286.22"/>
    <n v="2442.39"/>
  </r>
  <r>
    <x v="0"/>
    <x v="10"/>
    <s v="ELNM"/>
    <x v="9"/>
    <x v="131"/>
    <s v="Chiquián"/>
    <s v="6"/>
    <s v="R"/>
    <s v="Aislado"/>
    <s v="PL0129"/>
    <s v="BT5B-R"/>
    <s v="De 0 a 30 kWh "/>
    <n v="3030"/>
    <n v="25359.64"/>
    <n v="14639.44"/>
    <n v="-9723.67"/>
  </r>
  <r>
    <x v="0"/>
    <x v="10"/>
    <s v="ELNM"/>
    <x v="9"/>
    <x v="131"/>
    <s v="Chiquián"/>
    <s v="6"/>
    <s v="R"/>
    <s v="Aislado"/>
    <s v="PL0129"/>
    <s v="BT5B-R"/>
    <s v="De 30 a 100kWh"/>
    <n v="785"/>
    <n v="39656.550000000003"/>
    <n v="13652.65"/>
    <n v="-9027.5"/>
  </r>
  <r>
    <x v="0"/>
    <x v="10"/>
    <s v="ELNM"/>
    <x v="9"/>
    <x v="131"/>
    <s v="Chiquián"/>
    <s v="6"/>
    <s v="R"/>
    <s v="Aislado"/>
    <s v="PL0129"/>
    <s v="BT5B-R"/>
    <s v="Mayor a 100kWh"/>
    <n v="67"/>
    <n v="11864"/>
    <n v="6131.59"/>
    <n v="0"/>
  </r>
  <r>
    <x v="0"/>
    <x v="10"/>
    <s v="ELNM"/>
    <x v="9"/>
    <x v="132"/>
    <s v="Namora"/>
    <s v="4"/>
    <s v="R"/>
    <s v="Inteconectado"/>
    <s v="PL0131"/>
    <s v="BT5B-R"/>
    <s v="De 0 a 30 kWh "/>
    <n v="3204"/>
    <n v="27897"/>
    <n v="18104.5"/>
    <n v="-10673.27"/>
  </r>
  <r>
    <x v="0"/>
    <x v="10"/>
    <s v="ELNM"/>
    <x v="9"/>
    <x v="132"/>
    <s v="Namora"/>
    <s v="4"/>
    <s v="R"/>
    <s v="Inteconectado"/>
    <s v="PL0131"/>
    <s v="BT5B-R"/>
    <s v="De 30 a 100kWh"/>
    <n v="627"/>
    <n v="32606"/>
    <n v="15018.58"/>
    <n v="-7352.27"/>
  </r>
  <r>
    <x v="0"/>
    <x v="10"/>
    <s v="ELNM"/>
    <x v="9"/>
    <x v="132"/>
    <s v="Namora"/>
    <s v="4"/>
    <s v="R"/>
    <s v="Inteconectado"/>
    <s v="PL0131"/>
    <s v="BT5B-R"/>
    <s v="Mayor a 100kWh"/>
    <n v="86"/>
    <n v="15654"/>
    <n v="10261.84"/>
    <n v="297.35000000000002"/>
  </r>
  <r>
    <x v="0"/>
    <x v="10"/>
    <s v="ELNM"/>
    <x v="9"/>
    <x v="133"/>
    <s v="Tayabamba"/>
    <s v="4"/>
    <s v="R"/>
    <s v="Inteconectado"/>
    <s v="PL0132"/>
    <s v="BT5B-R"/>
    <s v="De 0 a 30 kWh "/>
    <n v="7794"/>
    <n v="88634"/>
    <n v="48849.37"/>
    <n v="-33808.35"/>
  </r>
  <r>
    <x v="0"/>
    <x v="10"/>
    <s v="ELNM"/>
    <x v="9"/>
    <x v="133"/>
    <s v="Tayabamba"/>
    <s v="4"/>
    <s v="R"/>
    <s v="Inteconectado"/>
    <s v="PL0132"/>
    <s v="BT5B-R"/>
    <s v="De 30 a 100kWh"/>
    <n v="2930"/>
    <n v="159421"/>
    <n v="75092.740000000005"/>
    <n v="-33519.199999999997"/>
  </r>
  <r>
    <x v="0"/>
    <x v="10"/>
    <s v="ELNM"/>
    <x v="9"/>
    <x v="133"/>
    <s v="Tayabamba"/>
    <s v="4"/>
    <s v="R"/>
    <s v="Inteconectado"/>
    <s v="PL0132"/>
    <s v="BT5B-R"/>
    <s v="Mayor a 100kWh"/>
    <n v="1095"/>
    <n v="247836"/>
    <n v="161023.78"/>
    <n v="4674.05"/>
  </r>
  <r>
    <x v="0"/>
    <x v="10"/>
    <s v="ELNM"/>
    <x v="9"/>
    <x v="134"/>
    <s v="Trujillo Rural"/>
    <s v="4"/>
    <s v="R"/>
    <s v="Inteconectado"/>
    <s v="PL0168"/>
    <s v="BT5B-R"/>
    <s v="De 0 a 30 kWh "/>
    <n v="2142"/>
    <n v="23613"/>
    <n v="13277.17"/>
    <n v="-9056.44"/>
  </r>
  <r>
    <x v="0"/>
    <x v="10"/>
    <s v="ELNM"/>
    <x v="9"/>
    <x v="134"/>
    <s v="Trujillo Rural"/>
    <s v="4"/>
    <s v="R"/>
    <s v="Inteconectado"/>
    <s v="PL0168"/>
    <s v="BT5B-R"/>
    <s v="De 30 a 100kWh"/>
    <n v="752"/>
    <n v="40285"/>
    <n v="18965.96"/>
    <n v="-8654.67"/>
  </r>
  <r>
    <x v="0"/>
    <x v="10"/>
    <s v="ELNM"/>
    <x v="9"/>
    <x v="134"/>
    <s v="Trujillo Rural"/>
    <s v="4"/>
    <s v="R"/>
    <s v="Inteconectado"/>
    <s v="PL0168"/>
    <s v="BT5B-R"/>
    <s v="Mayor a 100kWh"/>
    <n v="107"/>
    <n v="18264"/>
    <n v="12026.96"/>
    <n v="350.56"/>
  </r>
  <r>
    <x v="0"/>
    <x v="10"/>
    <s v="ELNM"/>
    <x v="9"/>
    <x v="135"/>
    <s v="Casma Rural"/>
    <s v="4"/>
    <s v="R"/>
    <s v="Inteconectado"/>
    <s v="PL0169"/>
    <s v="BT5B-R"/>
    <s v="De 0 a 30 kWh "/>
    <n v="2932"/>
    <n v="33865.699999999997"/>
    <n v="18531.96"/>
    <n v="-12975.13"/>
  </r>
  <r>
    <x v="0"/>
    <x v="10"/>
    <s v="ELNM"/>
    <x v="9"/>
    <x v="135"/>
    <s v="Casma Rural"/>
    <s v="4"/>
    <s v="R"/>
    <s v="Inteconectado"/>
    <s v="PL0169"/>
    <s v="BT5B-R"/>
    <s v="De 30 a 100kWh"/>
    <n v="1989"/>
    <n v="125220.9"/>
    <n v="58909.71"/>
    <n v="-25611.05"/>
  </r>
  <r>
    <x v="0"/>
    <x v="10"/>
    <s v="ELNM"/>
    <x v="9"/>
    <x v="135"/>
    <s v="Casma Rural"/>
    <s v="4"/>
    <s v="R"/>
    <s v="Inteconectado"/>
    <s v="PL0169"/>
    <s v="BT5B-R"/>
    <s v="Mayor a 100kWh"/>
    <n v="527"/>
    <n v="107109.4"/>
    <n v="70081.990000000005"/>
    <n v="2027.75"/>
  </r>
  <r>
    <x v="0"/>
    <x v="10"/>
    <s v="ELNM"/>
    <x v="9"/>
    <x v="136"/>
    <s v="Cajamarca Rural"/>
    <s v="6"/>
    <s v="R"/>
    <s v="Inteconectado"/>
    <s v="PL0230"/>
    <s v="BT5B-R"/>
    <s v="De 0 a 30 kWh "/>
    <n v="14034"/>
    <n v="150165.54"/>
    <n v="93899.56"/>
    <n v="-63111.87"/>
  </r>
  <r>
    <x v="0"/>
    <x v="10"/>
    <s v="ELNM"/>
    <x v="9"/>
    <x v="136"/>
    <s v="Cajamarca Rural"/>
    <s v="6"/>
    <s v="R"/>
    <s v="Inteconectado"/>
    <s v="PL0230"/>
    <s v="BT5B-R"/>
    <s v="De 30 a 100kWh"/>
    <n v="3981"/>
    <n v="256529.24"/>
    <n v="132349.42000000001"/>
    <n v="-73583.95"/>
  </r>
  <r>
    <x v="0"/>
    <x v="10"/>
    <s v="ELNM"/>
    <x v="9"/>
    <x v="136"/>
    <s v="Cajamarca Rural"/>
    <s v="6"/>
    <s v="R"/>
    <s v="Inteconectado"/>
    <s v="PL0230"/>
    <s v="BT5B-R"/>
    <s v="Mayor a 100kWh"/>
    <n v="835"/>
    <n v="157089.4"/>
    <n v="114409.95"/>
    <n v="3311.32"/>
  </r>
  <r>
    <x v="0"/>
    <x v="10"/>
    <s v="ELNM"/>
    <x v="9"/>
    <x v="137"/>
    <s v="Trujillo Baja Densidad"/>
    <s v="3"/>
    <s v="U"/>
    <s v="Inteconectado"/>
    <s v="PL0253"/>
    <s v="BT5B-R"/>
    <s v="De 0 a 30 kWh "/>
    <n v="3609"/>
    <n v="45306.8"/>
    <n v="30197.81"/>
    <n v="-6386.53"/>
  </r>
  <r>
    <x v="0"/>
    <x v="10"/>
    <s v="ELNM"/>
    <x v="9"/>
    <x v="137"/>
    <s v="Trujillo Baja Densidad"/>
    <s v="3"/>
    <s v="U"/>
    <s v="Inteconectado"/>
    <s v="PL0253"/>
    <s v="BT5B-R"/>
    <s v="De 30 a 100kWh"/>
    <n v="5568"/>
    <n v="347619.2"/>
    <n v="189423.14"/>
    <n v="-23552.639999999999"/>
  </r>
  <r>
    <x v="0"/>
    <x v="10"/>
    <s v="ELNM"/>
    <x v="9"/>
    <x v="137"/>
    <s v="Trujillo Baja Densidad"/>
    <s v="3"/>
    <s v="U"/>
    <s v="Inteconectado"/>
    <s v="PL0253"/>
    <s v="BT5B-R"/>
    <s v="Mayor a 100kWh"/>
    <n v="2060"/>
    <n v="316226"/>
    <n v="190021.09"/>
    <n v="5474.1"/>
  </r>
  <r>
    <x v="0"/>
    <x v="10"/>
    <s v="ELNM"/>
    <x v="9"/>
    <x v="138"/>
    <s v="Guadalupe Rural"/>
    <s v="3"/>
    <s v="U"/>
    <s v="Inteconectado"/>
    <s v="PL0254"/>
    <s v="BT5B-R"/>
    <s v="De 0 a 30 kWh "/>
    <n v="4140"/>
    <n v="53140"/>
    <n v="35083.120000000003"/>
    <n v="-7483.77"/>
  </r>
  <r>
    <x v="0"/>
    <x v="10"/>
    <s v="ELNM"/>
    <x v="9"/>
    <x v="138"/>
    <s v="Guadalupe Rural"/>
    <s v="3"/>
    <s v="U"/>
    <s v="Inteconectado"/>
    <s v="PL0254"/>
    <s v="BT5B-R"/>
    <s v="De 30 a 100kWh"/>
    <n v="3540"/>
    <n v="210056"/>
    <n v="113982.43"/>
    <n v="-15000.05"/>
  </r>
  <r>
    <x v="0"/>
    <x v="10"/>
    <s v="ELNM"/>
    <x v="9"/>
    <x v="138"/>
    <s v="Guadalupe Rural"/>
    <s v="3"/>
    <s v="U"/>
    <s v="Inteconectado"/>
    <s v="PL0254"/>
    <s v="BT5B-R"/>
    <s v="Mayor a 100kWh"/>
    <n v="934"/>
    <n v="143895"/>
    <n v="86272.66"/>
    <n v="2484.34"/>
  </r>
  <r>
    <x v="0"/>
    <x v="10"/>
    <s v="ELNM"/>
    <x v="9"/>
    <x v="139"/>
    <s v="Cajamarca Baja Densidad"/>
    <s v="6"/>
    <s v="R"/>
    <s v="Inteconectado"/>
    <s v="PL0255"/>
    <s v="BT5B-R"/>
    <s v="De 0 a 30 kWh "/>
    <n v="3719"/>
    <n v="41773"/>
    <n v="25397.26"/>
    <n v="-17790.439999999999"/>
  </r>
  <r>
    <x v="0"/>
    <x v="10"/>
    <s v="ELNM"/>
    <x v="9"/>
    <x v="139"/>
    <s v="Cajamarca Baja Densidad"/>
    <s v="6"/>
    <s v="R"/>
    <s v="Inteconectado"/>
    <s v="PL0255"/>
    <s v="BT5B-R"/>
    <s v="De 30 a 100kWh"/>
    <n v="1822"/>
    <n v="101433"/>
    <n v="53476.72"/>
    <n v="-23265.63"/>
  </r>
  <r>
    <x v="0"/>
    <x v="10"/>
    <s v="ELNM"/>
    <x v="9"/>
    <x v="139"/>
    <s v="Cajamarca Baja Densidad"/>
    <s v="6"/>
    <s v="R"/>
    <s v="Inteconectado"/>
    <s v="PL0255"/>
    <s v="BT5B-R"/>
    <s v="Mayor a 100kWh"/>
    <n v="379"/>
    <n v="68224.5"/>
    <n v="49751.19"/>
    <n v="1442.62"/>
  </r>
  <r>
    <x v="0"/>
    <x v="10"/>
    <s v="ELNM"/>
    <x v="9"/>
    <x v="140"/>
    <s v="Chimbote Rural"/>
    <s v="5"/>
    <s v="R"/>
    <s v="Inteconectado"/>
    <s v="PL0256"/>
    <s v="BT5B-R"/>
    <s v="De 0 a 30 kWh "/>
    <n v="675"/>
    <n v="7162"/>
    <n v="4479.29"/>
    <n v="-3071.77"/>
  </r>
  <r>
    <x v="0"/>
    <x v="10"/>
    <s v="ELNM"/>
    <x v="9"/>
    <x v="140"/>
    <s v="Chimbote Rural"/>
    <s v="5"/>
    <s v="R"/>
    <s v="Inteconectado"/>
    <s v="PL0256"/>
    <s v="BT5B-R"/>
    <s v="De 30 a 100kWh"/>
    <n v="657"/>
    <n v="41367.4"/>
    <n v="22249.57"/>
    <n v="-8860.2199999999993"/>
  </r>
  <r>
    <x v="0"/>
    <x v="10"/>
    <s v="ELNM"/>
    <x v="9"/>
    <x v="140"/>
    <s v="Chimbote Rural"/>
    <s v="5"/>
    <s v="R"/>
    <s v="Inteconectado"/>
    <s v="PL0256"/>
    <s v="BT5B-R"/>
    <s v="Mayor a 100kWh"/>
    <n v="204"/>
    <n v="34596"/>
    <n v="25418.04"/>
    <n v="732.46"/>
  </r>
  <r>
    <x v="0"/>
    <x v="10"/>
    <s v="ELNM"/>
    <x v="9"/>
    <x v="141"/>
    <s v="Catilluc"/>
    <s v="4"/>
    <s v="R"/>
    <s v="Inteconectado"/>
    <s v="PL0257"/>
    <s v="BT5B-R"/>
    <s v="De 0 a 30 kWh "/>
    <n v="278"/>
    <n v="3214"/>
    <n v="1679.72"/>
    <n v="-1306.6199999999999"/>
  </r>
  <r>
    <x v="0"/>
    <x v="10"/>
    <s v="ELNM"/>
    <x v="9"/>
    <x v="141"/>
    <s v="Catilluc"/>
    <s v="4"/>
    <s v="R"/>
    <s v="Inteconectado"/>
    <s v="PL0257"/>
    <s v="BT5B-R"/>
    <s v="De 30 a 100kWh"/>
    <n v="86"/>
    <n v="4853"/>
    <n v="2071.9899999999998"/>
    <n v="-1231.19"/>
  </r>
  <r>
    <x v="0"/>
    <x v="10"/>
    <s v="ELNM"/>
    <x v="9"/>
    <x v="141"/>
    <s v="Catilluc"/>
    <s v="4"/>
    <s v="R"/>
    <s v="Inteconectado"/>
    <s v="PL0257"/>
    <s v="BT5B-R"/>
    <s v="Mayor a 100kWh"/>
    <n v="20"/>
    <n v="2998"/>
    <n v="1978.46"/>
    <n v="0"/>
  </r>
  <r>
    <x v="0"/>
    <x v="10"/>
    <s v="ELNM"/>
    <x v="9"/>
    <x v="142"/>
    <s v="Porcón-La Pajuela"/>
    <s v="5"/>
    <s v="R"/>
    <s v="Inteconectado"/>
    <s v="PL1118"/>
    <s v="BT5B-R"/>
    <s v="De 0 a 30 kWh "/>
    <n v="15"/>
    <n v="183"/>
    <n v="105.83"/>
    <n v="-78.510000000000005"/>
  </r>
  <r>
    <x v="0"/>
    <x v="10"/>
    <s v="ELNM"/>
    <x v="9"/>
    <x v="142"/>
    <s v="Porcón-La Pajuela"/>
    <s v="5"/>
    <s v="R"/>
    <s v="Inteconectado"/>
    <s v="PL1118"/>
    <s v="BT5B-R"/>
    <s v="De 30 a 100kWh"/>
    <n v="13"/>
    <n v="640"/>
    <n v="325.35000000000002"/>
    <n v="-167.31"/>
  </r>
  <r>
    <x v="0"/>
    <x v="10"/>
    <s v="ELNM"/>
    <x v="9"/>
    <x v="142"/>
    <s v="Porcón-La Pajuela"/>
    <s v="5"/>
    <s v="R"/>
    <s v="Inteconectado"/>
    <s v="PL1118"/>
    <s v="BT5B-R"/>
    <s v="Mayor a 100kWh"/>
    <n v="3"/>
    <n v="390"/>
    <n v="289.55"/>
    <n v="8.34"/>
  </r>
  <r>
    <x v="0"/>
    <x v="10"/>
    <s v="ELNM"/>
    <x v="9"/>
    <x v="143"/>
    <s v="Casma"/>
    <s v="2"/>
    <s v="U"/>
    <s v="Inteconectado"/>
    <s v="PL1119"/>
    <s v="BT5B-R"/>
    <s v="De 0 a 30 kWh "/>
    <n v="1706"/>
    <n v="16935"/>
    <n v="12048.96"/>
    <n v="-2339.86"/>
  </r>
  <r>
    <x v="0"/>
    <x v="10"/>
    <s v="ELNM"/>
    <x v="9"/>
    <x v="143"/>
    <s v="Casma"/>
    <s v="2"/>
    <s v="U"/>
    <s v="Inteconectado"/>
    <s v="PL1119"/>
    <s v="BT5B-R"/>
    <s v="De 30 a 100kWh"/>
    <n v="2306"/>
    <n v="159459.1"/>
    <n v="84556.99"/>
    <n v="-9977.8700000000008"/>
  </r>
  <r>
    <x v="0"/>
    <x v="10"/>
    <s v="ELNM"/>
    <x v="9"/>
    <x v="143"/>
    <s v="Casma"/>
    <s v="2"/>
    <s v="U"/>
    <s v="Inteconectado"/>
    <s v="PL1119"/>
    <s v="BT5B-R"/>
    <s v="Mayor a 100kWh"/>
    <n v="2317"/>
    <n v="452453.9"/>
    <n v="263179.09999999998"/>
    <n v="7525.7"/>
  </r>
  <r>
    <x v="0"/>
    <x v="10"/>
    <s v="ELNM"/>
    <x v="9"/>
    <x v="144"/>
    <s v="Virú"/>
    <s v="3"/>
    <s v="U"/>
    <s v="Inteconectado"/>
    <s v="PL1122"/>
    <s v="BT5B-R"/>
    <s v="De 0 a 30 kWh "/>
    <n v="2957"/>
    <n v="41407.89"/>
    <n v="26560.240000000002"/>
    <n v="-5835.19"/>
  </r>
  <r>
    <x v="0"/>
    <x v="10"/>
    <s v="ELNM"/>
    <x v="9"/>
    <x v="144"/>
    <s v="Virú"/>
    <s v="3"/>
    <s v="U"/>
    <s v="Inteconectado"/>
    <s v="PL1122"/>
    <s v="BT5B-R"/>
    <s v="De 30 a 100kWh"/>
    <n v="3771"/>
    <n v="228533.5"/>
    <n v="124207.75"/>
    <n v="-16213.41"/>
  </r>
  <r>
    <x v="0"/>
    <x v="10"/>
    <s v="ELNM"/>
    <x v="9"/>
    <x v="144"/>
    <s v="Virú"/>
    <s v="3"/>
    <s v="U"/>
    <s v="Inteconectado"/>
    <s v="PL1122"/>
    <s v="BT5B-R"/>
    <s v="Mayor a 100kWh"/>
    <n v="1465"/>
    <n v="267011.15999999997"/>
    <n v="159667.94"/>
    <n v="4619.6400000000003"/>
  </r>
  <r>
    <x v="0"/>
    <x v="10"/>
    <s v="ELNM"/>
    <x v="9"/>
    <x v="145"/>
    <s v="Pallasca"/>
    <s v="4"/>
    <s v="R"/>
    <s v="Inteconectado"/>
    <s v="PL1124"/>
    <s v="BT5B-R"/>
    <s v="De 0 a 30 kWh "/>
    <n v="5205"/>
    <n v="60179.9"/>
    <n v="32848.050000000003"/>
    <n v="-22944.880000000001"/>
  </r>
  <r>
    <x v="0"/>
    <x v="10"/>
    <s v="ELNM"/>
    <x v="9"/>
    <x v="145"/>
    <s v="Pallasca"/>
    <s v="4"/>
    <s v="R"/>
    <s v="Inteconectado"/>
    <s v="PL1124"/>
    <s v="BT5B-R"/>
    <s v="De 30 a 100kWh"/>
    <n v="2081"/>
    <n v="108150"/>
    <n v="50204.02"/>
    <n v="-23798.11"/>
  </r>
  <r>
    <x v="0"/>
    <x v="10"/>
    <s v="ELNM"/>
    <x v="9"/>
    <x v="145"/>
    <s v="Pallasca"/>
    <s v="4"/>
    <s v="R"/>
    <s v="Inteconectado"/>
    <s v="PL1124"/>
    <s v="BT5B-R"/>
    <s v="Mayor a 100kWh"/>
    <n v="305"/>
    <n v="56571.7"/>
    <n v="36950.089999999997"/>
    <n v="1070.42"/>
  </r>
  <r>
    <x v="0"/>
    <x v="10"/>
    <s v="ELNM"/>
    <x v="9"/>
    <x v="146"/>
    <s v="Otuzco-Motil-Florida"/>
    <s v="4"/>
    <s v="R"/>
    <s v="Inteconectado"/>
    <s v="PL1168"/>
    <s v="BT5B-R"/>
    <s v="De 0 a 30 kWh "/>
    <n v="4823"/>
    <n v="57000"/>
    <n v="30795.29"/>
    <n v="-21865.040000000001"/>
  </r>
  <r>
    <x v="0"/>
    <x v="10"/>
    <s v="ELNM"/>
    <x v="9"/>
    <x v="146"/>
    <s v="Otuzco-Motil-Florida"/>
    <s v="4"/>
    <s v="R"/>
    <s v="Inteconectado"/>
    <s v="PL1168"/>
    <s v="BT5B-R"/>
    <s v="De 30 a 100kWh"/>
    <n v="2283"/>
    <n v="130925.9"/>
    <n v="61225.760000000002"/>
    <n v="-27967.34"/>
  </r>
  <r>
    <x v="0"/>
    <x v="10"/>
    <s v="ELNM"/>
    <x v="9"/>
    <x v="146"/>
    <s v="Otuzco-Motil-Florida"/>
    <s v="4"/>
    <s v="R"/>
    <s v="Inteconectado"/>
    <s v="PL1168"/>
    <s v="BT5B-R"/>
    <s v="Mayor a 100kWh"/>
    <n v="521"/>
    <n v="110602"/>
    <n v="72368.5"/>
    <n v="2102.6"/>
  </r>
  <r>
    <x v="0"/>
    <x v="10"/>
    <s v="ELNM"/>
    <x v="9"/>
    <x v="147"/>
    <s v="Cajabamba"/>
    <s v="3"/>
    <s v="U"/>
    <s v="Inteconectado"/>
    <s v="PL1230"/>
    <s v="BT5B-R"/>
    <s v="De 0 a 30 kWh "/>
    <n v="1665"/>
    <n v="22980"/>
    <n v="14792.39"/>
    <n v="-3233.61"/>
  </r>
  <r>
    <x v="0"/>
    <x v="10"/>
    <s v="ELNM"/>
    <x v="9"/>
    <x v="147"/>
    <s v="Cajabamba"/>
    <s v="3"/>
    <s v="U"/>
    <s v="Inteconectado"/>
    <s v="PL1230"/>
    <s v="BT5B-R"/>
    <s v="De 30 a 100kWh"/>
    <n v="1573"/>
    <n v="90800.8"/>
    <n v="49250.78"/>
    <n v="-6654.95"/>
  </r>
  <r>
    <x v="0"/>
    <x v="10"/>
    <s v="ELNM"/>
    <x v="9"/>
    <x v="147"/>
    <s v="Cajabamba"/>
    <s v="3"/>
    <s v="U"/>
    <s v="Inteconectado"/>
    <s v="PL1230"/>
    <s v="BT5B-R"/>
    <s v="Mayor a 100kWh"/>
    <n v="557"/>
    <n v="104946"/>
    <n v="62569.71"/>
    <n v="1812.8"/>
  </r>
  <r>
    <x v="0"/>
    <x v="10"/>
    <s v="ELNM"/>
    <x v="9"/>
    <x v="148"/>
    <s v="Nepeña"/>
    <s v="3"/>
    <s v="U"/>
    <s v="Inteconectado"/>
    <s v="PL2119"/>
    <s v="BT5B-R"/>
    <s v="De 0 a 30 kWh "/>
    <n v="1903"/>
    <n v="17293.900000000001"/>
    <n v="13131.22"/>
    <n v="-2438.62"/>
  </r>
  <r>
    <x v="0"/>
    <x v="10"/>
    <s v="ELNM"/>
    <x v="9"/>
    <x v="148"/>
    <s v="Nepeña"/>
    <s v="3"/>
    <s v="U"/>
    <s v="Inteconectado"/>
    <s v="PL2119"/>
    <s v="BT5B-R"/>
    <s v="De 30 a 100kWh"/>
    <n v="2141"/>
    <n v="136402.20000000001"/>
    <n v="74289.17"/>
    <n v="-9106.8700000000008"/>
  </r>
  <r>
    <x v="0"/>
    <x v="10"/>
    <s v="ELNM"/>
    <x v="9"/>
    <x v="148"/>
    <s v="Nepeña"/>
    <s v="3"/>
    <s v="U"/>
    <s v="Inteconectado"/>
    <s v="PL2119"/>
    <s v="BT5B-R"/>
    <s v="Mayor a 100kWh"/>
    <n v="988"/>
    <n v="156270.70000000001"/>
    <n v="93764.01"/>
    <n v="2695.43"/>
  </r>
  <r>
    <x v="0"/>
    <x v="10"/>
    <s v="ELNM"/>
    <x v="9"/>
    <x v="149"/>
    <s v="Sihuas"/>
    <s v="6"/>
    <s v="R"/>
    <s v="Inteconectado"/>
    <s v="PL2124"/>
    <s v="BT5B-R"/>
    <s v="De 0 a 30 kWh "/>
    <n v="4185"/>
    <n v="43100.800000000003"/>
    <n v="27531.07"/>
    <n v="-18311.39"/>
  </r>
  <r>
    <x v="0"/>
    <x v="10"/>
    <s v="ELNM"/>
    <x v="9"/>
    <x v="149"/>
    <s v="Sihuas"/>
    <s v="6"/>
    <s v="R"/>
    <s v="Inteconectado"/>
    <s v="PL2124"/>
    <s v="BT5B-R"/>
    <s v="De 30 a 100kWh"/>
    <n v="1029"/>
    <n v="54664.1"/>
    <n v="28338.62"/>
    <n v="-13099.47"/>
  </r>
  <r>
    <x v="0"/>
    <x v="10"/>
    <s v="ELNM"/>
    <x v="9"/>
    <x v="149"/>
    <s v="Sihuas"/>
    <s v="6"/>
    <s v="R"/>
    <s v="Inteconectado"/>
    <s v="PL2124"/>
    <s v="BT5B-R"/>
    <s v="Mayor a 100kWh"/>
    <n v="182"/>
    <n v="33104.9"/>
    <n v="24071.03"/>
    <n v="696.87"/>
  </r>
  <r>
    <x v="0"/>
    <x v="10"/>
    <s v="ELNM"/>
    <x v="9"/>
    <x v="150"/>
    <s v="Huamachuco"/>
    <s v="2"/>
    <s v="U"/>
    <s v="Inteconectado"/>
    <s v="PL2230"/>
    <s v="BT5B-R"/>
    <s v="De 0 a 30 kWh "/>
    <n v="2394"/>
    <n v="35773.279999999999"/>
    <n v="21842"/>
    <n v="-4917.6000000000004"/>
  </r>
  <r>
    <x v="0"/>
    <x v="10"/>
    <s v="ELNM"/>
    <x v="9"/>
    <x v="150"/>
    <s v="Huamachuco"/>
    <s v="2"/>
    <s v="U"/>
    <s v="Inteconectado"/>
    <s v="PL2230"/>
    <s v="BT5B-R"/>
    <s v="De 30 a 100kWh"/>
    <n v="2562"/>
    <n v="151877.20000000001"/>
    <n v="80338.850000000006"/>
    <n v="-10684.06"/>
  </r>
  <r>
    <x v="0"/>
    <x v="10"/>
    <s v="ELNM"/>
    <x v="9"/>
    <x v="150"/>
    <s v="Huamachuco"/>
    <s v="2"/>
    <s v="U"/>
    <s v="Inteconectado"/>
    <s v="PL2230"/>
    <s v="BT5B-R"/>
    <s v="Mayor a 100kWh"/>
    <n v="1187"/>
    <n v="250355.69"/>
    <n v="145208.76"/>
    <n v="4209.97"/>
  </r>
  <r>
    <x v="0"/>
    <x v="10"/>
    <s v="ELNM"/>
    <x v="9"/>
    <x v="151"/>
    <s v="Santa"/>
    <s v="2"/>
    <s v="U"/>
    <s v="Inteconectado"/>
    <s v="PL3119"/>
    <s v="BT5B-R"/>
    <s v="De 0 a 30 kWh "/>
    <n v="757"/>
    <n v="11762.1"/>
    <n v="7100.75"/>
    <n v="-1616.94"/>
  </r>
  <r>
    <x v="0"/>
    <x v="10"/>
    <s v="ELNM"/>
    <x v="9"/>
    <x v="151"/>
    <s v="Santa"/>
    <s v="2"/>
    <s v="U"/>
    <s v="Inteconectado"/>
    <s v="PL3119"/>
    <s v="BT5B-R"/>
    <s v="De 30 a 100kWh"/>
    <n v="1488"/>
    <n v="97556.9"/>
    <n v="51934.47"/>
    <n v="-6145.44"/>
  </r>
  <r>
    <x v="0"/>
    <x v="10"/>
    <s v="ELNM"/>
    <x v="9"/>
    <x v="151"/>
    <s v="Santa"/>
    <s v="2"/>
    <s v="U"/>
    <s v="Inteconectado"/>
    <s v="PL3119"/>
    <s v="BT5B-R"/>
    <s v="Mayor a 100kWh"/>
    <n v="986"/>
    <n v="161147.4"/>
    <n v="94307.520000000004"/>
    <n v="2730.91"/>
  </r>
  <r>
    <x v="0"/>
    <x v="10"/>
    <s v="ELNM"/>
    <x v="9"/>
    <x v="152"/>
    <s v="Paiján-Malabrigo"/>
    <s v="2"/>
    <s v="U"/>
    <s v="Inteconectado"/>
    <s v="PL3122"/>
    <s v="BT5B-R"/>
    <s v="De 0 a 30 kWh "/>
    <n v="4079"/>
    <n v="50064.2"/>
    <n v="32772.199999999997"/>
    <n v="-6890.93"/>
  </r>
  <r>
    <x v="0"/>
    <x v="10"/>
    <s v="ELNM"/>
    <x v="9"/>
    <x v="152"/>
    <s v="Paiján-Malabrigo"/>
    <s v="2"/>
    <s v="U"/>
    <s v="Inteconectado"/>
    <s v="PL3122"/>
    <s v="BT5B-R"/>
    <s v="De 30 a 100kWh"/>
    <n v="5853"/>
    <n v="365999.8"/>
    <n v="194544.75"/>
    <n v="-24213.99"/>
  </r>
  <r>
    <x v="0"/>
    <x v="10"/>
    <s v="ELNM"/>
    <x v="9"/>
    <x v="152"/>
    <s v="Paiján-Malabrigo"/>
    <s v="2"/>
    <s v="U"/>
    <s v="Inteconectado"/>
    <s v="PL3122"/>
    <s v="BT5B-R"/>
    <s v="Mayor a 100kWh"/>
    <n v="2821"/>
    <n v="465650.1"/>
    <n v="272404.31"/>
    <n v="7858.52"/>
  </r>
  <r>
    <x v="0"/>
    <x v="10"/>
    <s v="ELNM"/>
    <x v="9"/>
    <x v="153"/>
    <s v="Santa Rural"/>
    <s v="4"/>
    <s v="R"/>
    <s v="Inteconectado"/>
    <s v="PL4119"/>
    <s v="BT5B-R"/>
    <s v="De 0 a 30 kWh "/>
    <n v="2179"/>
    <n v="28119.5"/>
    <n v="14469.94"/>
    <n v="-10780.05"/>
  </r>
  <r>
    <x v="0"/>
    <x v="10"/>
    <s v="ELNM"/>
    <x v="9"/>
    <x v="153"/>
    <s v="Santa Rural"/>
    <s v="4"/>
    <s v="R"/>
    <s v="Inteconectado"/>
    <s v="PL4119"/>
    <s v="BT5B-R"/>
    <s v="De 30 a 100kWh"/>
    <n v="3638"/>
    <n v="231181.3"/>
    <n v="113155.24"/>
    <n v="-42860.35"/>
  </r>
  <r>
    <x v="0"/>
    <x v="10"/>
    <s v="ELNM"/>
    <x v="9"/>
    <x v="153"/>
    <s v="Santa Rural"/>
    <s v="4"/>
    <s v="R"/>
    <s v="Inteconectado"/>
    <s v="PL4119"/>
    <s v="BT5B-R"/>
    <s v="Mayor a 100kWh"/>
    <n v="1415"/>
    <n v="226633.2"/>
    <n v="149538.85999999999"/>
    <n v="4346.0200000000004"/>
  </r>
  <r>
    <x v="0"/>
    <x v="10"/>
    <s v="ELNM"/>
    <x v="9"/>
    <x v="154"/>
    <s v="Quiruvilca"/>
    <s v="3"/>
    <s v="U"/>
    <s v="Inteconectado"/>
    <s v="PL4122"/>
    <s v="BT5B-R"/>
    <s v="De 0 a 30 kWh "/>
    <n v="567"/>
    <n v="7773"/>
    <n v="5022.24"/>
    <n v="-1095.44"/>
  </r>
  <r>
    <x v="0"/>
    <x v="10"/>
    <s v="ELNM"/>
    <x v="9"/>
    <x v="154"/>
    <s v="Quiruvilca"/>
    <s v="3"/>
    <s v="U"/>
    <s v="Inteconectado"/>
    <s v="PL4122"/>
    <s v="BT5B-R"/>
    <s v="De 30 a 100kWh"/>
    <n v="516"/>
    <n v="27825"/>
    <n v="15083.25"/>
    <n v="-2187.84"/>
  </r>
  <r>
    <x v="0"/>
    <x v="10"/>
    <s v="ELNM"/>
    <x v="9"/>
    <x v="154"/>
    <s v="Quiruvilca"/>
    <s v="3"/>
    <s v="U"/>
    <s v="Inteconectado"/>
    <s v="PL4122"/>
    <s v="BT5B-R"/>
    <s v="Mayor a 100kWh"/>
    <n v="70"/>
    <n v="12865"/>
    <n v="7691.19"/>
    <n v="222.5"/>
  </r>
  <r>
    <x v="0"/>
    <x v="10"/>
    <s v="ELNM"/>
    <x v="9"/>
    <x v="155"/>
    <s v="La Arenita"/>
    <s v="SER"/>
    <s v="R"/>
    <s v="Inteconectado"/>
    <s v="PR0122"/>
    <s v="BT5B-R"/>
    <s v="De 0 a 30 kWh "/>
    <n v="14884"/>
    <n v="121165"/>
    <n v="113524.58"/>
    <n v="-59067.17"/>
  </r>
  <r>
    <x v="0"/>
    <x v="10"/>
    <s v="ELNM"/>
    <x v="9"/>
    <x v="155"/>
    <s v="La Arenita"/>
    <s v="SER"/>
    <s v="R"/>
    <s v="Inteconectado"/>
    <s v="PR0122"/>
    <s v="BT5B-R"/>
    <s v="De 30 a 100kWh"/>
    <n v="2980"/>
    <n v="163396"/>
    <n v="101303.19"/>
    <n v="-51124.12"/>
  </r>
  <r>
    <x v="0"/>
    <x v="10"/>
    <s v="ELNM"/>
    <x v="9"/>
    <x v="155"/>
    <s v="La Arenita"/>
    <s v="SER"/>
    <s v="R"/>
    <s v="Inteconectado"/>
    <s v="PR0122"/>
    <s v="BT5B-R"/>
    <s v="Mayor a 100kWh"/>
    <n v="348"/>
    <n v="60014"/>
    <n v="51323.77"/>
    <n v="1485.59"/>
  </r>
  <r>
    <x v="0"/>
    <x v="10"/>
    <s v="ELNM"/>
    <x v="9"/>
    <x v="156"/>
    <s v="Aija-Cotaparaco III Etapa"/>
    <s v="SER"/>
    <s v="R"/>
    <s v="Inteconectado"/>
    <s v="PR0125"/>
    <s v="BT5B-R"/>
    <s v="De 0 a 30 kWh "/>
    <n v="27444"/>
    <n v="212810.94"/>
    <n v="205827.54"/>
    <n v="-105197.85"/>
  </r>
  <r>
    <x v="0"/>
    <x v="10"/>
    <s v="ELNM"/>
    <x v="9"/>
    <x v="156"/>
    <s v="Aija-Cotaparaco III Etapa"/>
    <s v="SER"/>
    <s v="R"/>
    <s v="Inteconectado"/>
    <s v="PR0125"/>
    <s v="BT5B-R"/>
    <s v="De 30 a 100kWh"/>
    <n v="2878"/>
    <n v="140926.67000000001"/>
    <n v="84534.31"/>
    <n v="-42673.919999999998"/>
  </r>
  <r>
    <x v="0"/>
    <x v="10"/>
    <s v="ELNM"/>
    <x v="9"/>
    <x v="156"/>
    <s v="Aija-Cotaparaco III Etapa"/>
    <s v="SER"/>
    <s v="R"/>
    <s v="Inteconectado"/>
    <s v="PR0125"/>
    <s v="BT5B-R"/>
    <s v="Mayor a 100kWh"/>
    <n v="283"/>
    <n v="49318.9"/>
    <n v="42010.18"/>
    <n v="1218.6500000000001"/>
  </r>
  <r>
    <x v="0"/>
    <x v="10"/>
    <s v="ELNM"/>
    <x v="9"/>
    <x v="157"/>
    <s v="SER CAJAMARCA"/>
    <s v="SER"/>
    <s v="R"/>
    <s v="Inteconectado"/>
    <s v="PR0118"/>
    <s v="BT5B-R"/>
    <s v="De 0 a 30 kWh "/>
    <n v="10005"/>
    <n v="86865.3"/>
    <n v="77892.320000000007"/>
    <n v="-41610.379999999997"/>
  </r>
  <r>
    <x v="0"/>
    <x v="10"/>
    <s v="ELNM"/>
    <x v="9"/>
    <x v="157"/>
    <s v="SER CAJAMARCA"/>
    <s v="SER"/>
    <s v="R"/>
    <s v="Inteconectado"/>
    <s v="PR0118"/>
    <s v="BT5B-R"/>
    <s v="De 30 a 100kWh"/>
    <n v="2127"/>
    <n v="113196"/>
    <n v="69564.67"/>
    <n v="-46029.9"/>
  </r>
  <r>
    <x v="0"/>
    <x v="10"/>
    <s v="ELNM"/>
    <x v="9"/>
    <x v="157"/>
    <s v="SER CAJAMARCA"/>
    <s v="SER"/>
    <s v="R"/>
    <s v="Inteconectado"/>
    <s v="PR0118"/>
    <s v="BT5B-R"/>
    <s v="Mayor a 100kWh"/>
    <n v="216"/>
    <n v="38447"/>
    <n v="32771.089999999997"/>
    <n v="947.29"/>
  </r>
  <r>
    <x v="0"/>
    <x v="10"/>
    <s v="ELNM"/>
    <x v="9"/>
    <x v="158"/>
    <s v="SER CHIMBOTE"/>
    <s v="SER"/>
    <s v="R"/>
    <s v="Inteconectado"/>
    <s v="PR0119"/>
    <s v="BT5B-R"/>
    <s v="De 0 a 30 kWh "/>
    <n v="6243"/>
    <n v="57214"/>
    <n v="49548.95"/>
    <n v="-28383.62"/>
  </r>
  <r>
    <x v="0"/>
    <x v="10"/>
    <s v="ELNM"/>
    <x v="9"/>
    <x v="158"/>
    <s v="SER CHIMBOTE"/>
    <s v="SER"/>
    <s v="R"/>
    <s v="Inteconectado"/>
    <s v="PR0119"/>
    <s v="BT5B-R"/>
    <s v="De 30 a 100kWh"/>
    <n v="2434"/>
    <n v="135184"/>
    <n v="84503.96"/>
    <n v="-36230.49"/>
  </r>
  <r>
    <x v="0"/>
    <x v="10"/>
    <s v="ELNM"/>
    <x v="9"/>
    <x v="158"/>
    <s v="SER CHIMBOTE"/>
    <s v="SER"/>
    <s v="R"/>
    <s v="Inteconectado"/>
    <s v="PR0119"/>
    <s v="BT5B-R"/>
    <s v="Mayor a 100kWh"/>
    <n v="268"/>
    <n v="42458"/>
    <n v="36421.440000000002"/>
    <n v="1055.4000000000001"/>
  </r>
  <r>
    <x v="0"/>
    <x v="10"/>
    <s v="ELNM"/>
    <x v="9"/>
    <x v="159"/>
    <s v="SER HUAYMEY"/>
    <s v="SER"/>
    <s v="R"/>
    <s v="Inteconectado"/>
    <s v="PR0121"/>
    <s v="BT5B-R"/>
    <s v="De 0 a 30 kWh "/>
    <n v="1319"/>
    <n v="12395"/>
    <n v="10558.4"/>
    <n v="-6145.1"/>
  </r>
  <r>
    <x v="0"/>
    <x v="10"/>
    <s v="ELNM"/>
    <x v="9"/>
    <x v="159"/>
    <s v="SER HUAYMEY"/>
    <s v="SER"/>
    <s v="R"/>
    <s v="Inteconectado"/>
    <s v="PR0121"/>
    <s v="BT5B-R"/>
    <s v="De 30 a 100kWh"/>
    <n v="624"/>
    <n v="34535"/>
    <n v="21540.880000000001"/>
    <n v="-9278.8799999999992"/>
  </r>
  <r>
    <x v="0"/>
    <x v="10"/>
    <s v="ELNM"/>
    <x v="9"/>
    <x v="159"/>
    <s v="SER HUAYMEY"/>
    <s v="SER"/>
    <s v="R"/>
    <s v="Inteconectado"/>
    <s v="PR0121"/>
    <s v="BT5B-R"/>
    <s v="Mayor a 100kWh"/>
    <n v="80"/>
    <n v="12274"/>
    <n v="10525.54"/>
    <n v="301.5"/>
  </r>
  <r>
    <x v="0"/>
    <x v="10"/>
    <s v="ELNM"/>
    <x v="9"/>
    <x v="160"/>
    <s v="Sistema Electrico Rural Cajamarca Norte"/>
    <s v="SER"/>
    <s v="R"/>
    <s v="Inteconectado"/>
    <s v="PR1188"/>
    <s v="BT5B-R"/>
    <s v="De 0 a 30 kWh "/>
    <n v="19862"/>
    <n v="128410"/>
    <n v="141364.65"/>
    <n v="-63738.36"/>
  </r>
  <r>
    <x v="0"/>
    <x v="10"/>
    <s v="ELNM"/>
    <x v="9"/>
    <x v="160"/>
    <s v="Sistema Electrico Rural Cajamarca Norte"/>
    <s v="SER"/>
    <s v="R"/>
    <s v="Inteconectado"/>
    <s v="PR1188"/>
    <s v="BT5B-R"/>
    <s v="De 30 a 100kWh"/>
    <n v="1278"/>
    <n v="61729.4"/>
    <n v="36982.03"/>
    <n v="-19037.939999999999"/>
  </r>
  <r>
    <x v="0"/>
    <x v="10"/>
    <s v="ELNM"/>
    <x v="9"/>
    <x v="160"/>
    <s v="Sistema Electrico Rural Cajamarca Norte"/>
    <s v="SER"/>
    <s v="R"/>
    <s v="Inteconectado"/>
    <s v="PR1188"/>
    <s v="BT5B-R"/>
    <s v="Mayor a 100kWh"/>
    <n v="152"/>
    <n v="33561"/>
    <n v="28490.04"/>
    <n v="827.05"/>
  </r>
  <r>
    <x v="0"/>
    <x v="10"/>
    <s v="ELNO"/>
    <x v="10"/>
    <x v="161"/>
    <s v="Sistema Electrico Rural La Nina"/>
    <s v="SER"/>
    <s v="R"/>
    <s v="Inteconectado"/>
    <s v="PR0083"/>
    <s v="BT5B-R"/>
    <s v="De 0 a 30 kWh "/>
    <n v="80"/>
    <n v="765"/>
    <n v="646.13"/>
    <n v="-381.83"/>
  </r>
  <r>
    <x v="0"/>
    <x v="10"/>
    <s v="ELNO"/>
    <x v="10"/>
    <x v="161"/>
    <s v="Sistema Electrico Rural La Nina"/>
    <s v="SER"/>
    <s v="R"/>
    <s v="Inteconectado"/>
    <s v="PR0083"/>
    <s v="BT5B-R"/>
    <s v="De 30 a 100kWh"/>
    <n v="67"/>
    <n v="3985"/>
    <n v="2550.21"/>
    <n v="-1002.99"/>
  </r>
  <r>
    <x v="0"/>
    <x v="10"/>
    <s v="ELNO"/>
    <x v="10"/>
    <x v="161"/>
    <s v="Sistema Electrico Rural La Nina"/>
    <s v="SER"/>
    <s v="R"/>
    <s v="Inteconectado"/>
    <s v="PR0083"/>
    <s v="BT5B-R"/>
    <s v="Mayor a 100kWh"/>
    <n v="15"/>
    <n v="3263"/>
    <n v="2785.5"/>
    <n v="81.180000000000007"/>
  </r>
  <r>
    <x v="0"/>
    <x v="10"/>
    <s v="ELNO"/>
    <x v="10"/>
    <x v="162"/>
    <s v="Piura"/>
    <s v="2"/>
    <s v="U"/>
    <s v="Inteconectado"/>
    <s v="PL0081"/>
    <s v="BT5B-R"/>
    <s v="De 0 a 30 kWh "/>
    <n v="17743"/>
    <n v="221744.36"/>
    <n v="144407.32"/>
    <n v="-30557.71"/>
  </r>
  <r>
    <x v="0"/>
    <x v="10"/>
    <s v="ELNO"/>
    <x v="10"/>
    <x v="162"/>
    <s v="Piura"/>
    <s v="2"/>
    <s v="U"/>
    <s v="Inteconectado"/>
    <s v="PL0081"/>
    <s v="BT5B-R"/>
    <s v="De 30 a 100kWh"/>
    <n v="35313"/>
    <n v="2428563.7000000002"/>
    <n v="1291568.47"/>
    <n v="-152476.99"/>
  </r>
  <r>
    <x v="0"/>
    <x v="10"/>
    <s v="ELNO"/>
    <x v="10"/>
    <x v="162"/>
    <s v="Piura"/>
    <s v="2"/>
    <s v="U"/>
    <s v="Inteconectado"/>
    <s v="PL0081"/>
    <s v="BT5B-R"/>
    <s v="Mayor a 100kWh"/>
    <n v="38490"/>
    <n v="8277762.7999999998"/>
    <n v="4818394.2"/>
    <n v="139662.20000000001"/>
  </r>
  <r>
    <x v="0"/>
    <x v="10"/>
    <s v="ELNO"/>
    <x v="10"/>
    <x v="163"/>
    <s v="Talara"/>
    <s v="2"/>
    <s v="U"/>
    <s v="Inteconectado"/>
    <s v="PL0083"/>
    <s v="BT5B-R"/>
    <s v="De 0 a 30 kWh "/>
    <n v="4755"/>
    <n v="63987.199999999997"/>
    <n v="40668.769999999997"/>
    <n v="-8851.83"/>
  </r>
  <r>
    <x v="0"/>
    <x v="10"/>
    <s v="ELNO"/>
    <x v="10"/>
    <x v="163"/>
    <s v="Talara"/>
    <s v="2"/>
    <s v="U"/>
    <s v="Inteconectado"/>
    <s v="PL0083"/>
    <s v="BT5B-R"/>
    <s v="De 30 a 100kWh"/>
    <n v="11739"/>
    <n v="762586.2"/>
    <n v="408017.33"/>
    <n v="-48688.7"/>
  </r>
  <r>
    <x v="0"/>
    <x v="10"/>
    <s v="ELNO"/>
    <x v="10"/>
    <x v="163"/>
    <s v="Talara"/>
    <s v="2"/>
    <s v="U"/>
    <s v="Inteconectado"/>
    <s v="PL0083"/>
    <s v="BT5B-R"/>
    <s v="Mayor a 100kWh"/>
    <n v="7699"/>
    <n v="1355964.6"/>
    <n v="795793.71"/>
    <n v="22908.77"/>
  </r>
  <r>
    <x v="0"/>
    <x v="10"/>
    <s v="ELNO"/>
    <x v="10"/>
    <x v="164"/>
    <s v="Tumbes"/>
    <s v="2"/>
    <s v="U"/>
    <s v="Inteconectado"/>
    <s v="PL0084"/>
    <s v="BT5B-R"/>
    <s v="De 0 a 30 kWh "/>
    <n v="4473"/>
    <n v="57777"/>
    <n v="37194.019999999997"/>
    <n v="-7966.53"/>
  </r>
  <r>
    <x v="0"/>
    <x v="10"/>
    <s v="ELNO"/>
    <x v="10"/>
    <x v="164"/>
    <s v="Tumbes"/>
    <s v="2"/>
    <s v="U"/>
    <s v="Inteconectado"/>
    <s v="PL0084"/>
    <s v="BT5B-R"/>
    <s v="De 30 a 100kWh"/>
    <n v="8249"/>
    <n v="557242"/>
    <n v="296118.83"/>
    <n v="-35804.050000000003"/>
  </r>
  <r>
    <x v="0"/>
    <x v="10"/>
    <s v="ELNO"/>
    <x v="10"/>
    <x v="164"/>
    <s v="Tumbes"/>
    <s v="2"/>
    <s v="U"/>
    <s v="Inteconectado"/>
    <s v="PL0084"/>
    <s v="BT5B-R"/>
    <s v="Mayor a 100kWh"/>
    <n v="6119"/>
    <n v="1203306"/>
    <n v="702263.49"/>
    <n v="20288.48"/>
  </r>
  <r>
    <x v="0"/>
    <x v="10"/>
    <s v="ELNO"/>
    <x v="10"/>
    <x v="165"/>
    <s v="Bajo Piura"/>
    <s v="3"/>
    <s v="U"/>
    <s v="Inteconectado"/>
    <s v="PL0085"/>
    <s v="BT5B-R"/>
    <s v="De 0 a 30 kWh "/>
    <n v="9511"/>
    <n v="133200"/>
    <n v="85783.82"/>
    <n v="-18878.47"/>
  </r>
  <r>
    <x v="0"/>
    <x v="10"/>
    <s v="ELNO"/>
    <x v="10"/>
    <x v="165"/>
    <s v="Bajo Piura"/>
    <s v="3"/>
    <s v="U"/>
    <s v="Inteconectado"/>
    <s v="PL0085"/>
    <s v="BT5B-R"/>
    <s v="De 30 a 100kWh"/>
    <n v="10302"/>
    <n v="634336"/>
    <n v="346027.75"/>
    <n v="-45709.279999999999"/>
  </r>
  <r>
    <x v="0"/>
    <x v="10"/>
    <s v="ELNO"/>
    <x v="10"/>
    <x v="165"/>
    <s v="Bajo Piura"/>
    <s v="3"/>
    <s v="U"/>
    <s v="Inteconectado"/>
    <s v="PL0085"/>
    <s v="BT5B-R"/>
    <s v="Mayor a 100kWh"/>
    <n v="3329"/>
    <n v="624185"/>
    <n v="374995.67"/>
    <n v="10858.86"/>
  </r>
  <r>
    <x v="0"/>
    <x v="10"/>
    <s v="ELNO"/>
    <x v="10"/>
    <x v="166"/>
    <s v="Chulucanas"/>
    <s v="4"/>
    <s v="R"/>
    <s v="Inteconectado"/>
    <s v="PL0086"/>
    <s v="BT5B-R"/>
    <s v="De 0 a 30 kWh "/>
    <n v="15438"/>
    <n v="212086.9"/>
    <n v="105868.18"/>
    <n v="-81766.850000000006"/>
  </r>
  <r>
    <x v="0"/>
    <x v="10"/>
    <s v="ELNO"/>
    <x v="10"/>
    <x v="166"/>
    <s v="Chulucanas"/>
    <s v="4"/>
    <s v="R"/>
    <s v="Inteconectado"/>
    <s v="PL0086"/>
    <s v="BT5B-R"/>
    <s v="De 30 a 100kWh"/>
    <n v="15835"/>
    <n v="937328"/>
    <n v="457026.25"/>
    <n v="-183216.79"/>
  </r>
  <r>
    <x v="0"/>
    <x v="10"/>
    <s v="ELNO"/>
    <x v="10"/>
    <x v="166"/>
    <s v="Chulucanas"/>
    <s v="4"/>
    <s v="R"/>
    <s v="Inteconectado"/>
    <s v="PL0086"/>
    <s v="BT5B-R"/>
    <s v="Mayor a 100kWh"/>
    <n v="4232"/>
    <n v="742692"/>
    <n v="491534.71"/>
    <n v="14251.27"/>
  </r>
  <r>
    <x v="0"/>
    <x v="10"/>
    <s v="ELNO"/>
    <x v="10"/>
    <x v="167"/>
    <s v="Tumbes Rural"/>
    <s v="4"/>
    <s v="R"/>
    <s v="Inteconectado"/>
    <s v="PL0165"/>
    <s v="BT5B-R"/>
    <s v="De 0 a 30 kWh "/>
    <n v="2156"/>
    <n v="29859"/>
    <n v="14847.01"/>
    <n v="-11520.73"/>
  </r>
  <r>
    <x v="0"/>
    <x v="10"/>
    <s v="ELNO"/>
    <x v="10"/>
    <x v="167"/>
    <s v="Tumbes Rural"/>
    <s v="4"/>
    <s v="R"/>
    <s v="Inteconectado"/>
    <s v="PL0165"/>
    <s v="BT5B-R"/>
    <s v="De 30 a 100kWh"/>
    <n v="3537"/>
    <n v="223288"/>
    <n v="109760.96000000001"/>
    <n v="-42001.3"/>
  </r>
  <r>
    <x v="0"/>
    <x v="10"/>
    <s v="ELNO"/>
    <x v="10"/>
    <x v="167"/>
    <s v="Tumbes Rural"/>
    <s v="4"/>
    <s v="R"/>
    <s v="Inteconectado"/>
    <s v="PL0165"/>
    <s v="BT5B-R"/>
    <s v="Mayor a 100kWh"/>
    <n v="935"/>
    <n v="146085"/>
    <n v="97126.52"/>
    <n v="2814.88"/>
  </r>
  <r>
    <x v="0"/>
    <x v="10"/>
    <s v="ELNO"/>
    <x v="10"/>
    <x v="168"/>
    <s v="Frontera"/>
    <s v="6"/>
    <s v="R"/>
    <s v="Inteconectado"/>
    <s v="PL0231"/>
    <s v="BT5B-R"/>
    <s v="De 0 a 30 kWh "/>
    <n v="1400"/>
    <n v="17430"/>
    <n v="10047.41"/>
    <n v="-7490.2"/>
  </r>
  <r>
    <x v="0"/>
    <x v="10"/>
    <s v="ELNO"/>
    <x v="10"/>
    <x v="168"/>
    <s v="Frontera"/>
    <s v="6"/>
    <s v="R"/>
    <s v="Inteconectado"/>
    <s v="PL0231"/>
    <s v="BT5B-R"/>
    <s v="De 30 a 100kWh"/>
    <n v="1041"/>
    <n v="60795"/>
    <n v="32763"/>
    <n v="-13407.92"/>
  </r>
  <r>
    <x v="0"/>
    <x v="10"/>
    <s v="ELNO"/>
    <x v="10"/>
    <x v="168"/>
    <s v="Frontera"/>
    <s v="6"/>
    <s v="R"/>
    <s v="Inteconectado"/>
    <s v="PL0231"/>
    <s v="BT5B-R"/>
    <s v="Mayor a 100kWh"/>
    <n v="322"/>
    <n v="57943"/>
    <n v="42629.760000000002"/>
    <n v="1236.68"/>
  </r>
  <r>
    <x v="0"/>
    <x v="10"/>
    <s v="ELNO"/>
    <x v="10"/>
    <x v="169"/>
    <s v="Máncora"/>
    <s v="2"/>
    <s v="U"/>
    <s v="Inteconectado"/>
    <s v="PL0232"/>
    <s v="BT5B-R"/>
    <s v="De 0 a 30 kWh "/>
    <n v="590"/>
    <n v="6545.1"/>
    <n v="4471.97"/>
    <n v="-906.35"/>
  </r>
  <r>
    <x v="0"/>
    <x v="10"/>
    <s v="ELNO"/>
    <x v="10"/>
    <x v="169"/>
    <s v="Máncora"/>
    <s v="2"/>
    <s v="U"/>
    <s v="Inteconectado"/>
    <s v="PL0232"/>
    <s v="BT5B-R"/>
    <s v="De 30 a 100kWh"/>
    <n v="1173"/>
    <n v="79925.399999999994"/>
    <n v="42811.57"/>
    <n v="-5038.45"/>
  </r>
  <r>
    <x v="0"/>
    <x v="10"/>
    <s v="ELNO"/>
    <x v="10"/>
    <x v="169"/>
    <s v="Máncora"/>
    <s v="2"/>
    <s v="U"/>
    <s v="Inteconectado"/>
    <s v="PL0232"/>
    <s v="BT5B-R"/>
    <s v="Mayor a 100kWh"/>
    <n v="1033"/>
    <n v="237814.2"/>
    <n v="138828.17000000001"/>
    <n v="4019.75"/>
  </r>
  <r>
    <x v="0"/>
    <x v="10"/>
    <s v="ELNO"/>
    <x v="10"/>
    <x v="170"/>
    <s v="Zarumilla Rural"/>
    <s v="4"/>
    <s v="R"/>
    <s v="Inteconectado"/>
    <s v="PL0259"/>
    <s v="BT5B-R"/>
    <s v="De 0 a 30 kWh "/>
    <n v="553"/>
    <n v="7827"/>
    <n v="3846.69"/>
    <n v="-3018.71"/>
  </r>
  <r>
    <x v="0"/>
    <x v="10"/>
    <s v="ELNO"/>
    <x v="10"/>
    <x v="170"/>
    <s v="Zarumilla Rural"/>
    <s v="4"/>
    <s v="R"/>
    <s v="Inteconectado"/>
    <s v="PL0259"/>
    <s v="BT5B-R"/>
    <s v="De 30 a 100kWh"/>
    <n v="982"/>
    <n v="62377"/>
    <n v="30568.240000000002"/>
    <n v="-11778.44"/>
  </r>
  <r>
    <x v="0"/>
    <x v="10"/>
    <s v="ELNO"/>
    <x v="10"/>
    <x v="170"/>
    <s v="Zarumilla Rural"/>
    <s v="4"/>
    <s v="R"/>
    <s v="Inteconectado"/>
    <s v="PL0259"/>
    <s v="BT5B-R"/>
    <s v="Mayor a 100kWh"/>
    <n v="216"/>
    <n v="32705"/>
    <n v="21750.95"/>
    <n v="625.58000000000004"/>
  </r>
  <r>
    <x v="0"/>
    <x v="10"/>
    <s v="ELNO"/>
    <x v="10"/>
    <x v="171"/>
    <s v="Catacaos"/>
    <s v="3"/>
    <s v="U"/>
    <s v="Inteconectado"/>
    <s v="PL1081"/>
    <s v="BT5B-R"/>
    <s v="De 0 a 30 kWh "/>
    <n v="7454"/>
    <n v="102579"/>
    <n v="66446.87"/>
    <n v="-14545.8"/>
  </r>
  <r>
    <x v="0"/>
    <x v="10"/>
    <s v="ELNO"/>
    <x v="10"/>
    <x v="171"/>
    <s v="Catacaos"/>
    <s v="3"/>
    <s v="U"/>
    <s v="Inteconectado"/>
    <s v="PL1081"/>
    <s v="BT5B-R"/>
    <s v="De 30 a 100kWh"/>
    <n v="7657"/>
    <n v="462427"/>
    <n v="252878.16"/>
    <n v="-32817.050000000003"/>
  </r>
  <r>
    <x v="0"/>
    <x v="10"/>
    <s v="ELNO"/>
    <x v="10"/>
    <x v="171"/>
    <s v="Catacaos"/>
    <s v="3"/>
    <s v="U"/>
    <s v="Inteconectado"/>
    <s v="PL1081"/>
    <s v="BT5B-R"/>
    <s v="Mayor a 100kWh"/>
    <n v="2656"/>
    <n v="475493"/>
    <n v="286059.18"/>
    <n v="8247.51"/>
  </r>
  <r>
    <x v="0"/>
    <x v="10"/>
    <s v="ELNO"/>
    <x v="10"/>
    <x v="172"/>
    <s v="El Arenal"/>
    <s v="4"/>
    <s v="R"/>
    <s v="Inteconectado"/>
    <s v="PL1082"/>
    <s v="BT5B-R"/>
    <s v="De 0 a 30 kWh "/>
    <n v="4622"/>
    <n v="69852.3"/>
    <n v="33197.5"/>
    <n v="-26929.43"/>
  </r>
  <r>
    <x v="0"/>
    <x v="10"/>
    <s v="ELNO"/>
    <x v="10"/>
    <x v="172"/>
    <s v="El Arenal"/>
    <s v="4"/>
    <s v="R"/>
    <s v="Inteconectado"/>
    <s v="PL1082"/>
    <s v="BT5B-R"/>
    <s v="De 30 a 100kWh"/>
    <n v="5660"/>
    <n v="327683.8"/>
    <n v="158767.59"/>
    <n v="-65486.2"/>
  </r>
  <r>
    <x v="0"/>
    <x v="10"/>
    <s v="ELNO"/>
    <x v="10"/>
    <x v="172"/>
    <s v="El Arenal"/>
    <s v="4"/>
    <s v="R"/>
    <s v="Inteconectado"/>
    <s v="PL1082"/>
    <s v="BT5B-R"/>
    <s v="Mayor a 100kWh"/>
    <n v="955"/>
    <n v="150925"/>
    <n v="100228.64"/>
    <n v="2906.25"/>
  </r>
  <r>
    <x v="0"/>
    <x v="10"/>
    <s v="ELNO"/>
    <x v="10"/>
    <x v="173"/>
    <s v="Corrales"/>
    <s v="3"/>
    <s v="U"/>
    <s v="Inteconectado"/>
    <s v="PL1084"/>
    <s v="BT5B-R"/>
    <s v="De 0 a 30 kWh "/>
    <n v="1831"/>
    <n v="26687"/>
    <n v="16964.96"/>
    <n v="-3786"/>
  </r>
  <r>
    <x v="0"/>
    <x v="10"/>
    <s v="ELNO"/>
    <x v="10"/>
    <x v="173"/>
    <s v="Corrales"/>
    <s v="3"/>
    <s v="U"/>
    <s v="Inteconectado"/>
    <s v="PL1084"/>
    <s v="BT5B-R"/>
    <s v="De 30 a 100kWh"/>
    <n v="3683"/>
    <n v="240358"/>
    <n v="131431.65"/>
    <n v="-16277.49"/>
  </r>
  <r>
    <x v="0"/>
    <x v="10"/>
    <s v="ELNO"/>
    <x v="10"/>
    <x v="173"/>
    <s v="Corrales"/>
    <s v="3"/>
    <s v="U"/>
    <s v="Inteconectado"/>
    <s v="PL1084"/>
    <s v="BT5B-R"/>
    <s v="Mayor a 100kWh"/>
    <n v="1421"/>
    <n v="265298"/>
    <n v="159563.07"/>
    <n v="4618.9799999999996"/>
  </r>
  <r>
    <x v="0"/>
    <x v="10"/>
    <s v="ELNO"/>
    <x v="10"/>
    <x v="174"/>
    <s v="Zorritos"/>
    <s v="3"/>
    <s v="U"/>
    <s v="Inteconectado"/>
    <s v="PL1165"/>
    <s v="BT5B-R"/>
    <s v="De 0 a 30 kWh "/>
    <n v="890"/>
    <n v="10735"/>
    <n v="7294.88"/>
    <n v="-1522.16"/>
  </r>
  <r>
    <x v="0"/>
    <x v="10"/>
    <s v="ELNO"/>
    <x v="10"/>
    <x v="174"/>
    <s v="Zorritos"/>
    <s v="3"/>
    <s v="U"/>
    <s v="Inteconectado"/>
    <s v="PL1165"/>
    <s v="BT5B-R"/>
    <s v="De 30 a 100kWh"/>
    <n v="1497"/>
    <n v="95764"/>
    <n v="52568.31"/>
    <n v="-6377.22"/>
  </r>
  <r>
    <x v="0"/>
    <x v="10"/>
    <s v="ELNO"/>
    <x v="10"/>
    <x v="174"/>
    <s v="Zorritos"/>
    <s v="3"/>
    <s v="U"/>
    <s v="Inteconectado"/>
    <s v="PL1165"/>
    <s v="BT5B-R"/>
    <s v="Mayor a 100kWh"/>
    <n v="779"/>
    <n v="179803"/>
    <n v="107573.21"/>
    <n v="3115.66"/>
  </r>
  <r>
    <x v="0"/>
    <x v="10"/>
    <s v="ELNO"/>
    <x v="10"/>
    <x v="175"/>
    <s v="MANCORA II"/>
    <s v="2"/>
    <s v="U"/>
    <s v="Inteconectado"/>
    <s v="PL1232"/>
    <s v="BT5B-R"/>
    <s v="De 0 a 30 kWh "/>
    <n v="1371"/>
    <n v="16382.6"/>
    <n v="10881.14"/>
    <n v="-2266.48"/>
  </r>
  <r>
    <x v="0"/>
    <x v="10"/>
    <s v="ELNO"/>
    <x v="10"/>
    <x v="175"/>
    <s v="MANCORA II"/>
    <s v="2"/>
    <s v="U"/>
    <s v="Inteconectado"/>
    <s v="PL1232"/>
    <s v="BT5B-R"/>
    <s v="De 30 a 100kWh"/>
    <n v="2903"/>
    <n v="196179"/>
    <n v="104901.09"/>
    <n v="-12417.11"/>
  </r>
  <r>
    <x v="0"/>
    <x v="10"/>
    <s v="ELNO"/>
    <x v="10"/>
    <x v="175"/>
    <s v="MANCORA II"/>
    <s v="2"/>
    <s v="U"/>
    <s v="Inteconectado"/>
    <s v="PL1232"/>
    <s v="BT5B-R"/>
    <s v="Mayor a 100kWh"/>
    <n v="1547"/>
    <n v="318650"/>
    <n v="186578.49"/>
    <n v="5415.44"/>
  </r>
  <r>
    <x v="0"/>
    <x v="10"/>
    <s v="ELNO"/>
    <x v="10"/>
    <x v="176"/>
    <s v="Sullana"/>
    <s v="2"/>
    <s v="U"/>
    <s v="Inteconectado"/>
    <s v="PL2082"/>
    <s v="BT5B-R"/>
    <s v="De 0 a 30 kWh "/>
    <n v="11317"/>
    <n v="162457"/>
    <n v="100796.37"/>
    <n v="-22393"/>
  </r>
  <r>
    <x v="0"/>
    <x v="10"/>
    <s v="ELNO"/>
    <x v="10"/>
    <x v="176"/>
    <s v="Sullana"/>
    <s v="2"/>
    <s v="U"/>
    <s v="Inteconectado"/>
    <s v="PL2082"/>
    <s v="BT5B-R"/>
    <s v="De 30 a 100kWh"/>
    <n v="23224"/>
    <n v="1484856.8"/>
    <n v="791316.71"/>
    <n v="-96484.23"/>
  </r>
  <r>
    <x v="0"/>
    <x v="10"/>
    <s v="ELNO"/>
    <x v="10"/>
    <x v="176"/>
    <s v="Sullana"/>
    <s v="2"/>
    <s v="U"/>
    <s v="Inteconectado"/>
    <s v="PL2082"/>
    <s v="BT5B-R"/>
    <s v="Mayor a 100kWh"/>
    <n v="13960"/>
    <n v="2542604.9"/>
    <n v="1486446.85"/>
    <n v="43052.18"/>
  </r>
  <r>
    <x v="0"/>
    <x v="10"/>
    <s v="ELNO"/>
    <x v="10"/>
    <x v="177"/>
    <s v="Zarumilla"/>
    <s v="2"/>
    <s v="U"/>
    <s v="Inteconectado"/>
    <s v="PL2084"/>
    <s v="BT5B-R"/>
    <s v="De 0 a 30 kWh "/>
    <n v="2488"/>
    <n v="33379"/>
    <n v="21258.32"/>
    <n v="-4622.1400000000003"/>
  </r>
  <r>
    <x v="0"/>
    <x v="10"/>
    <s v="ELNO"/>
    <x v="10"/>
    <x v="177"/>
    <s v="Zarumilla"/>
    <s v="2"/>
    <s v="U"/>
    <s v="Inteconectado"/>
    <s v="PL2084"/>
    <s v="BT5B-R"/>
    <s v="De 30 a 100kWh"/>
    <n v="3731"/>
    <n v="242012"/>
    <n v="129214.84"/>
    <n v="-15932.08"/>
  </r>
  <r>
    <x v="0"/>
    <x v="10"/>
    <s v="ELNO"/>
    <x v="10"/>
    <x v="177"/>
    <s v="Zarumilla"/>
    <s v="2"/>
    <s v="U"/>
    <s v="Inteconectado"/>
    <s v="PL2084"/>
    <s v="BT5B-R"/>
    <s v="Mayor a 100kWh"/>
    <n v="2042"/>
    <n v="396158"/>
    <n v="232199.84"/>
    <n v="6686.46"/>
  </r>
  <r>
    <x v="0"/>
    <x v="10"/>
    <s v="ELNO"/>
    <x v="10"/>
    <x v="178"/>
    <s v="Paita"/>
    <s v="2"/>
    <s v="U"/>
    <s v="Inteconectado"/>
    <s v="PL3082"/>
    <s v="BT5B-R"/>
    <s v="De 0 a 30 kWh "/>
    <n v="5366"/>
    <n v="68190.899999999994"/>
    <n v="44141.5"/>
    <n v="-9396.57"/>
  </r>
  <r>
    <x v="0"/>
    <x v="10"/>
    <s v="ELNO"/>
    <x v="10"/>
    <x v="178"/>
    <s v="Paita"/>
    <s v="2"/>
    <s v="U"/>
    <s v="Inteconectado"/>
    <s v="PL3082"/>
    <s v="BT5B-R"/>
    <s v="De 30 a 100kWh"/>
    <n v="9399"/>
    <n v="633936.96"/>
    <n v="334622.58"/>
    <n v="-42887.97"/>
  </r>
  <r>
    <x v="0"/>
    <x v="10"/>
    <s v="ELNO"/>
    <x v="10"/>
    <x v="178"/>
    <s v="Paita"/>
    <s v="2"/>
    <s v="U"/>
    <s v="Inteconectado"/>
    <s v="PL3082"/>
    <s v="BT5B-R"/>
    <s v="Mayor a 100kWh"/>
    <n v="3959"/>
    <n v="688518.06"/>
    <n v="403172.31"/>
    <n v="11745.25"/>
  </r>
  <r>
    <x v="0"/>
    <x v="10"/>
    <s v="ELNO"/>
    <x v="10"/>
    <x v="179"/>
    <s v="SER PIURA,CHULUCANAS Y SULLANA"/>
    <s v="SER"/>
    <s v="R"/>
    <s v="Inteconectado"/>
    <s v="PR0081"/>
    <s v="BT5B-R"/>
    <s v="De 0 a 30 kWh "/>
    <n v="79194"/>
    <n v="758292"/>
    <n v="640148.78"/>
    <n v="-379196.83"/>
  </r>
  <r>
    <x v="0"/>
    <x v="10"/>
    <s v="ELNO"/>
    <x v="10"/>
    <x v="179"/>
    <s v="SER PIURA,CHULUCANAS Y SULLANA"/>
    <s v="SER"/>
    <s v="R"/>
    <s v="Inteconectado"/>
    <s v="PR0081"/>
    <s v="BT5B-R"/>
    <s v="De 30 a 100kWh"/>
    <n v="23473"/>
    <n v="1265147"/>
    <n v="783904.17"/>
    <n v="-357053.79"/>
  </r>
  <r>
    <x v="0"/>
    <x v="10"/>
    <s v="ELNO"/>
    <x v="10"/>
    <x v="179"/>
    <s v="SER PIURA,CHULUCANAS Y SULLANA"/>
    <s v="SER"/>
    <s v="R"/>
    <s v="Inteconectado"/>
    <s v="PR0081"/>
    <s v="BT5B-R"/>
    <s v="Mayor a 100kWh"/>
    <n v="2213"/>
    <n v="398465.2"/>
    <n v="342476.74"/>
    <n v="9868.06"/>
  </r>
  <r>
    <x v="0"/>
    <x v="10"/>
    <s v="ELNO"/>
    <x v="10"/>
    <x v="180"/>
    <s v="SER TUMBES"/>
    <s v="SER"/>
    <s v="R"/>
    <s v="Inteconectado"/>
    <s v="PR0084"/>
    <s v="BT5B-R"/>
    <s v="De 0 a 30 kWh "/>
    <n v="300"/>
    <n v="3039"/>
    <n v="2476.64"/>
    <n v="-1520.45"/>
  </r>
  <r>
    <x v="0"/>
    <x v="10"/>
    <s v="ELNO"/>
    <x v="10"/>
    <x v="180"/>
    <s v="SER TUMBES"/>
    <s v="SER"/>
    <s v="R"/>
    <s v="Inteconectado"/>
    <s v="PR0084"/>
    <s v="BT5B-R"/>
    <s v="De 30 a 100kWh"/>
    <n v="276"/>
    <n v="17390"/>
    <n v="10963.2"/>
    <n v="-4485.68"/>
  </r>
  <r>
    <x v="0"/>
    <x v="10"/>
    <s v="ELNO"/>
    <x v="10"/>
    <x v="180"/>
    <s v="SER TUMBES"/>
    <s v="SER"/>
    <s v="R"/>
    <s v="Inteconectado"/>
    <s v="PR0084"/>
    <s v="BT5B-R"/>
    <s v="Mayor a 100kWh"/>
    <n v="45"/>
    <n v="7643"/>
    <n v="6585.72"/>
    <n v="189.85"/>
  </r>
  <r>
    <x v="0"/>
    <x v="10"/>
    <s v="ELOR"/>
    <x v="11"/>
    <x v="181"/>
    <s v="Caballococha"/>
    <s v="2"/>
    <s v="U"/>
    <s v="Aislado"/>
    <s v="PL0017"/>
    <s v="BT5B-R"/>
    <s v="De 0 a 30 kWh "/>
    <n v="632"/>
    <n v="8330"/>
    <n v="3709.83"/>
    <n v="-1776.16"/>
  </r>
  <r>
    <x v="0"/>
    <x v="10"/>
    <s v="ELOR"/>
    <x v="11"/>
    <x v="181"/>
    <s v="Caballococha"/>
    <s v="2"/>
    <s v="U"/>
    <s v="Aislado"/>
    <s v="PL0017"/>
    <s v="BT5B-R"/>
    <s v="De 30 a 100kWh"/>
    <n v="640"/>
    <n v="38912"/>
    <n v="14459.62"/>
    <n v="-4089.6"/>
  </r>
  <r>
    <x v="0"/>
    <x v="10"/>
    <s v="ELOR"/>
    <x v="11"/>
    <x v="181"/>
    <s v="Caballococha"/>
    <s v="2"/>
    <s v="U"/>
    <s v="Aislado"/>
    <s v="PL0017"/>
    <s v="BT5B-R"/>
    <s v="Mayor a 100kWh"/>
    <n v="614"/>
    <n v="188348"/>
    <n v="82219.289999999994"/>
    <n v="0"/>
  </r>
  <r>
    <x v="0"/>
    <x v="10"/>
    <s v="ELOR"/>
    <x v="11"/>
    <x v="182"/>
    <s v="Contamana"/>
    <s v="2"/>
    <s v="U"/>
    <s v="Aislado"/>
    <s v="PL0018"/>
    <s v="BT5B-R"/>
    <s v="De 0 a 30 kWh "/>
    <n v="1219"/>
    <n v="17792"/>
    <n v="7523.41"/>
    <n v="-3793.41"/>
  </r>
  <r>
    <x v="0"/>
    <x v="10"/>
    <s v="ELOR"/>
    <x v="11"/>
    <x v="182"/>
    <s v="Contamana"/>
    <s v="2"/>
    <s v="U"/>
    <s v="Aislado"/>
    <s v="PL0018"/>
    <s v="BT5B-R"/>
    <s v="De 30 a 100kWh"/>
    <n v="1152"/>
    <n v="69116"/>
    <n v="25524.05"/>
    <n v="-7469.91"/>
  </r>
  <r>
    <x v="0"/>
    <x v="10"/>
    <s v="ELOR"/>
    <x v="11"/>
    <x v="182"/>
    <s v="Contamana"/>
    <s v="2"/>
    <s v="U"/>
    <s v="Aislado"/>
    <s v="PL0018"/>
    <s v="BT5B-R"/>
    <s v="Mayor a 100kWh"/>
    <n v="680"/>
    <n v="162152"/>
    <n v="71222.570000000007"/>
    <n v="0"/>
  </r>
  <r>
    <x v="0"/>
    <x v="10"/>
    <s v="ELOR"/>
    <x v="11"/>
    <x v="183"/>
    <s v="Iquitos"/>
    <s v="2"/>
    <s v="U"/>
    <s v="Aislado"/>
    <s v="PL0019"/>
    <s v="BT5B-R"/>
    <s v="De 0 a 30 kWh "/>
    <n v="13560"/>
    <n v="178852.4"/>
    <n v="76668.210000000006"/>
    <n v="-35183.39"/>
  </r>
  <r>
    <x v="0"/>
    <x v="10"/>
    <s v="ELOR"/>
    <x v="11"/>
    <x v="183"/>
    <s v="Iquitos"/>
    <s v="2"/>
    <s v="U"/>
    <s v="Aislado"/>
    <s v="PL0019"/>
    <s v="BT5B-R"/>
    <s v="De 30 a 100kWh"/>
    <n v="22099"/>
    <n v="1439803.3"/>
    <n v="500286.36"/>
    <n v="-133705.79999999999"/>
  </r>
  <r>
    <x v="0"/>
    <x v="10"/>
    <s v="ELOR"/>
    <x v="11"/>
    <x v="183"/>
    <s v="Iquitos"/>
    <s v="2"/>
    <s v="U"/>
    <s v="Aislado"/>
    <s v="PL0019"/>
    <s v="BT5B-R"/>
    <s v="Mayor a 100kWh"/>
    <n v="33392"/>
    <n v="8557064.3000000007"/>
    <n v="3468529.43"/>
    <n v="0"/>
  </r>
  <r>
    <x v="0"/>
    <x v="10"/>
    <s v="ELOR"/>
    <x v="11"/>
    <x v="184"/>
    <s v="Nauta"/>
    <s v="3"/>
    <s v="U"/>
    <s v="Aislado"/>
    <s v="PL0020"/>
    <s v="BT5B-R"/>
    <s v="De 0 a 30 kWh "/>
    <n v="1533"/>
    <n v="25101"/>
    <n v="10308.040000000001"/>
    <n v="-5478.48"/>
  </r>
  <r>
    <x v="0"/>
    <x v="10"/>
    <s v="ELOR"/>
    <x v="11"/>
    <x v="184"/>
    <s v="Nauta"/>
    <s v="3"/>
    <s v="U"/>
    <s v="Aislado"/>
    <s v="PL0020"/>
    <s v="BT5B-R"/>
    <s v="De 30 a 100kWh"/>
    <n v="1082"/>
    <n v="73825"/>
    <n v="27124.75"/>
    <n v="-8515"/>
  </r>
  <r>
    <x v="0"/>
    <x v="10"/>
    <s v="ELOR"/>
    <x v="11"/>
    <x v="184"/>
    <s v="Nauta"/>
    <s v="3"/>
    <s v="U"/>
    <s v="Aislado"/>
    <s v="PL0020"/>
    <s v="BT5B-R"/>
    <s v="Mayor a 100kWh"/>
    <n v="500"/>
    <n v="88198"/>
    <n v="40073.71"/>
    <n v="0"/>
  </r>
  <r>
    <x v="0"/>
    <x v="10"/>
    <s v="ELOR"/>
    <x v="11"/>
    <x v="185"/>
    <s v="Requena"/>
    <s v="3"/>
    <s v="U"/>
    <s v="Aislado"/>
    <s v="PL0021"/>
    <s v="BT5B-R"/>
    <s v="De 0 a 30 kWh "/>
    <n v="2170"/>
    <n v="31508"/>
    <n v="13713.23"/>
    <n v="-6876.37"/>
  </r>
  <r>
    <x v="0"/>
    <x v="10"/>
    <s v="ELOR"/>
    <x v="11"/>
    <x v="185"/>
    <s v="Requena"/>
    <s v="3"/>
    <s v="U"/>
    <s v="Aislado"/>
    <s v="PL0021"/>
    <s v="BT5B-R"/>
    <s v="De 30 a 100kWh"/>
    <n v="1333"/>
    <n v="79239"/>
    <n v="29801.17"/>
    <n v="-8993.15"/>
  </r>
  <r>
    <x v="0"/>
    <x v="10"/>
    <s v="ELOR"/>
    <x v="11"/>
    <x v="185"/>
    <s v="Requena"/>
    <s v="3"/>
    <s v="U"/>
    <s v="Aislado"/>
    <s v="PL0021"/>
    <s v="BT5B-R"/>
    <s v="Mayor a 100kWh"/>
    <n v="695"/>
    <n v="189174"/>
    <n v="84763.98"/>
    <n v="0"/>
  </r>
  <r>
    <x v="0"/>
    <x v="10"/>
    <s v="ELOR"/>
    <x v="11"/>
    <x v="186"/>
    <s v="Yurimaguas"/>
    <s v="3"/>
    <s v="U"/>
    <s v="Inteconectado"/>
    <s v="PL0023"/>
    <s v="BT5B-R"/>
    <s v="De 0 a 30 kWh "/>
    <n v="6385"/>
    <n v="80502"/>
    <n v="64571.09"/>
    <n v="-19424.310000000001"/>
  </r>
  <r>
    <x v="0"/>
    <x v="10"/>
    <s v="ELOR"/>
    <x v="11"/>
    <x v="186"/>
    <s v="Yurimaguas"/>
    <s v="3"/>
    <s v="U"/>
    <s v="Inteconectado"/>
    <s v="PL0023"/>
    <s v="BT5B-R"/>
    <s v="De 30 a 100kWh"/>
    <n v="4995"/>
    <n v="383820"/>
    <n v="248939.59"/>
    <n v="-38962.39"/>
  </r>
  <r>
    <x v="0"/>
    <x v="10"/>
    <s v="ELOR"/>
    <x v="11"/>
    <x v="186"/>
    <s v="Yurimaguas"/>
    <s v="3"/>
    <s v="U"/>
    <s v="Inteconectado"/>
    <s v="PL0023"/>
    <s v="BT5B-R"/>
    <s v="Mayor a 100kWh"/>
    <n v="2543"/>
    <n v="454448"/>
    <n v="336390.66"/>
    <n v="9800.76"/>
  </r>
  <r>
    <x v="0"/>
    <x v="10"/>
    <s v="ELOR"/>
    <x v="11"/>
    <x v="187"/>
    <s v="Tamshiyacu"/>
    <s v="4"/>
    <s v="R"/>
    <s v="Aislado"/>
    <s v="PL0172"/>
    <s v="BT5B-R"/>
    <s v="De 0 a 30 kWh "/>
    <n v="561"/>
    <n v="7770"/>
    <n v="2925.21"/>
    <n v="-2906.14"/>
  </r>
  <r>
    <x v="0"/>
    <x v="10"/>
    <s v="ELOR"/>
    <x v="11"/>
    <x v="187"/>
    <s v="Tamshiyacu"/>
    <s v="4"/>
    <s v="R"/>
    <s v="Aislado"/>
    <s v="PL0172"/>
    <s v="BT5B-R"/>
    <s v="De 30 a 100kWh"/>
    <n v="342"/>
    <n v="19406"/>
    <n v="6797.7"/>
    <n v="-3837.24"/>
  </r>
  <r>
    <x v="0"/>
    <x v="10"/>
    <s v="ELOR"/>
    <x v="11"/>
    <x v="187"/>
    <s v="Tamshiyacu"/>
    <s v="4"/>
    <s v="R"/>
    <s v="Aislado"/>
    <s v="PL0172"/>
    <s v="BT5B-R"/>
    <s v="Mayor a 100kWh"/>
    <n v="146"/>
    <n v="25192"/>
    <n v="12699.38"/>
    <n v="0"/>
  </r>
  <r>
    <x v="0"/>
    <x v="10"/>
    <s v="ELOR"/>
    <x v="11"/>
    <x v="344"/>
    <s v="LOCALIDAD DE LAGUNAS"/>
    <s v="3"/>
    <s v="U"/>
    <s v="Aislado"/>
    <s v="PL0022"/>
    <s v="BT5B-R"/>
    <s v="De 0 a 30 kWh "/>
    <n v="776"/>
    <n v="10352"/>
    <n v="4755.7"/>
    <n v="-2186.59"/>
  </r>
  <r>
    <x v="0"/>
    <x v="10"/>
    <s v="ELOR"/>
    <x v="11"/>
    <x v="344"/>
    <s v="LOCALIDAD DE LAGUNAS"/>
    <s v="3"/>
    <s v="U"/>
    <s v="Aislado"/>
    <s v="PL0022"/>
    <s v="BT5B-R"/>
    <s v="De 30 a 100kWh"/>
    <n v="322"/>
    <n v="17604"/>
    <n v="6591.05"/>
    <n v="-2109.1"/>
  </r>
  <r>
    <x v="0"/>
    <x v="10"/>
    <s v="ELOR"/>
    <x v="11"/>
    <x v="344"/>
    <s v="LOCALIDAD DE LAGUNAS"/>
    <s v="3"/>
    <s v="U"/>
    <s v="Aislado"/>
    <s v="PL0022"/>
    <s v="BT5B-R"/>
    <s v="Mayor a 100kWh"/>
    <n v="54"/>
    <n v="8449"/>
    <n v="3858.1"/>
    <n v="0"/>
  </r>
  <r>
    <x v="0"/>
    <x v="10"/>
    <s v="ELOR"/>
    <x v="11"/>
    <x v="188"/>
    <s v="Iquitos Rural"/>
    <s v="3"/>
    <s v="U"/>
    <s v="Aislado"/>
    <s v="PL0234"/>
    <s v="BT5B-R"/>
    <s v="De 0 a 30 kWh "/>
    <n v="4138"/>
    <n v="87471"/>
    <n v="32128.720000000001"/>
    <n v="-19089.23"/>
  </r>
  <r>
    <x v="0"/>
    <x v="10"/>
    <s v="ELOR"/>
    <x v="11"/>
    <x v="188"/>
    <s v="Iquitos Rural"/>
    <s v="3"/>
    <s v="U"/>
    <s v="Aislado"/>
    <s v="PL0234"/>
    <s v="BT5B-R"/>
    <s v="De 30 a 100kWh"/>
    <n v="4332"/>
    <n v="425545"/>
    <n v="147875.60999999999"/>
    <n v="-51561.599999999999"/>
  </r>
  <r>
    <x v="0"/>
    <x v="10"/>
    <s v="ELOR"/>
    <x v="11"/>
    <x v="188"/>
    <s v="Iquitos Rural"/>
    <s v="3"/>
    <s v="U"/>
    <s v="Aislado"/>
    <s v="PL0234"/>
    <s v="BT5B-R"/>
    <s v="Mayor a 100kWh"/>
    <n v="1981"/>
    <n v="375994.5"/>
    <n v="170362.19"/>
    <n v="0"/>
  </r>
  <r>
    <x v="0"/>
    <x v="10"/>
    <s v="ELOR"/>
    <x v="11"/>
    <x v="189"/>
    <s v="Rioja Oriente"/>
    <s v="4"/>
    <s v="R"/>
    <s v="Inteconectado"/>
    <s v="PL0235"/>
    <s v="BT5B-R"/>
    <s v="De 0 a 30 kWh "/>
    <n v="18469"/>
    <n v="211824.1"/>
    <n v="145564.88"/>
    <n v="-106623.05"/>
  </r>
  <r>
    <x v="0"/>
    <x v="10"/>
    <s v="ELOR"/>
    <x v="11"/>
    <x v="189"/>
    <s v="Rioja Oriente"/>
    <s v="4"/>
    <s v="R"/>
    <s v="Inteconectado"/>
    <s v="PL0235"/>
    <s v="BT5B-R"/>
    <s v="De 30 a 100kWh"/>
    <n v="6281"/>
    <n v="353875"/>
    <n v="209257.82"/>
    <n v="-93645.37"/>
  </r>
  <r>
    <x v="0"/>
    <x v="10"/>
    <s v="ELOR"/>
    <x v="11"/>
    <x v="189"/>
    <s v="Rioja Oriente"/>
    <s v="4"/>
    <s v="R"/>
    <s v="Inteconectado"/>
    <s v="PL0235"/>
    <s v="BT5B-R"/>
    <s v="Mayor a 100kWh"/>
    <n v="1327"/>
    <n v="244168"/>
    <n v="200696.92"/>
    <n v="5847.76"/>
  </r>
  <r>
    <x v="0"/>
    <x v="10"/>
    <s v="ELOR"/>
    <x v="11"/>
    <x v="342"/>
    <s v="S.E. ORELLANA"/>
    <s v="3"/>
    <s v="U"/>
    <s v="Aislado"/>
    <s v="PL0234"/>
    <s v="BT5B-R"/>
    <s v="De 0 a 30 kWh "/>
    <n v="453"/>
    <n v="6291"/>
    <n v="2800.13"/>
    <n v="-1372.9"/>
  </r>
  <r>
    <x v="0"/>
    <x v="10"/>
    <s v="ELOR"/>
    <x v="11"/>
    <x v="342"/>
    <s v="S.E. ORELLANA"/>
    <s v="3"/>
    <s v="U"/>
    <s v="Aislado"/>
    <s v="PL0234"/>
    <s v="BT5B-R"/>
    <s v="De 30 a 100kWh"/>
    <n v="201"/>
    <n v="11210"/>
    <n v="4210.8599999999997"/>
    <n v="-1316.55"/>
  </r>
  <r>
    <x v="0"/>
    <x v="10"/>
    <s v="ELOR"/>
    <x v="11"/>
    <x v="342"/>
    <s v="S.E. ORELLANA"/>
    <s v="3"/>
    <s v="U"/>
    <s v="Aislado"/>
    <s v="PL0234"/>
    <s v="BT5B-R"/>
    <s v="Mayor a 100kWh"/>
    <n v="90"/>
    <n v="20735"/>
    <n v="9334.4"/>
    <n v="0"/>
  </r>
  <r>
    <x v="0"/>
    <x v="10"/>
    <s v="ELOR"/>
    <x v="11"/>
    <x v="190"/>
    <s v="PONGO DE CAYNARACHI"/>
    <s v="5"/>
    <s v="R"/>
    <s v="Inteconectado"/>
    <s v="PL1023"/>
    <s v="BT5B-R"/>
    <s v="De 0 a 30 kWh "/>
    <n v="2272"/>
    <n v="31242"/>
    <n v="20486.439999999999"/>
    <n v="-16797.490000000002"/>
  </r>
  <r>
    <x v="0"/>
    <x v="10"/>
    <s v="ELOR"/>
    <x v="11"/>
    <x v="190"/>
    <s v="PONGO DE CAYNARACHI"/>
    <s v="5"/>
    <s v="R"/>
    <s v="Inteconectado"/>
    <s v="PL1023"/>
    <s v="BT5B-R"/>
    <s v="De 30 a 100kWh"/>
    <n v="1075"/>
    <n v="73256"/>
    <n v="47482.13"/>
    <n v="-21587.759999999998"/>
  </r>
  <r>
    <x v="0"/>
    <x v="10"/>
    <s v="ELOR"/>
    <x v="11"/>
    <x v="190"/>
    <s v="PONGO DE CAYNARACHI"/>
    <s v="5"/>
    <s v="R"/>
    <s v="Inteconectado"/>
    <s v="PL1023"/>
    <s v="BT5B-R"/>
    <s v="Mayor a 100kWh"/>
    <n v="318"/>
    <n v="54541"/>
    <n v="50479.77"/>
    <n v="1471.65"/>
  </r>
  <r>
    <x v="0"/>
    <x v="10"/>
    <s v="ELOR"/>
    <x v="11"/>
    <x v="191"/>
    <s v="Chachapoyas"/>
    <s v="2"/>
    <s v="U"/>
    <s v="Aislado"/>
    <s v="PL0095"/>
    <s v="BT5B-R"/>
    <s v="De 0 a 30 kWh "/>
    <n v="1682"/>
    <n v="23068.95"/>
    <n v="10065.16"/>
    <n v="-4915.1899999999996"/>
  </r>
  <r>
    <x v="0"/>
    <x v="10"/>
    <s v="ELOR"/>
    <x v="11"/>
    <x v="191"/>
    <s v="Chachapoyas"/>
    <s v="2"/>
    <s v="U"/>
    <s v="Aislado"/>
    <s v="PL0095"/>
    <s v="BT5B-R"/>
    <s v="De 30 a 100kWh"/>
    <n v="2478"/>
    <n v="153666.85999999999"/>
    <n v="57271.81"/>
    <n v="-15837.71"/>
  </r>
  <r>
    <x v="0"/>
    <x v="10"/>
    <s v="ELOR"/>
    <x v="11"/>
    <x v="191"/>
    <s v="Chachapoyas"/>
    <s v="2"/>
    <s v="U"/>
    <s v="Aislado"/>
    <s v="PL0095"/>
    <s v="BT5B-R"/>
    <s v="Mayor a 100kWh"/>
    <n v="1910"/>
    <n v="374197.3"/>
    <n v="165324.87"/>
    <n v="115.02"/>
  </r>
  <r>
    <x v="0"/>
    <x v="10"/>
    <s v="ELOR"/>
    <x v="11"/>
    <x v="192"/>
    <s v="Bagua-Jaén"/>
    <s v="2"/>
    <s v="U"/>
    <s v="Inteconectado"/>
    <s v="PL0096"/>
    <s v="BT5B-R"/>
    <s v="De 0 a 30 kWh "/>
    <n v="6783"/>
    <n v="88909.75"/>
    <n v="56501.440000000002"/>
    <n v="-12093.92"/>
  </r>
  <r>
    <x v="0"/>
    <x v="10"/>
    <s v="ELOR"/>
    <x v="11"/>
    <x v="192"/>
    <s v="Bagua-Jaén"/>
    <s v="2"/>
    <s v="U"/>
    <s v="Inteconectado"/>
    <s v="PL0096"/>
    <s v="BT5B-R"/>
    <s v="De 30 a 100kWh"/>
    <n v="8961"/>
    <n v="570747.51"/>
    <n v="301163.87"/>
    <n v="-36568.629999999997"/>
  </r>
  <r>
    <x v="0"/>
    <x v="10"/>
    <s v="ELOR"/>
    <x v="11"/>
    <x v="192"/>
    <s v="Bagua-Jaén"/>
    <s v="2"/>
    <s v="U"/>
    <s v="Inteconectado"/>
    <s v="PL0096"/>
    <s v="BT5B-R"/>
    <s v="Mayor a 100kWh"/>
    <n v="6807"/>
    <n v="1318089.79"/>
    <n v="760671.44"/>
    <n v="22308.13"/>
  </r>
  <r>
    <x v="0"/>
    <x v="10"/>
    <s v="ELOR"/>
    <x v="11"/>
    <x v="193"/>
    <s v="San Ignacio"/>
    <s v="4"/>
    <s v="R"/>
    <s v="Inteconectado"/>
    <s v="PL0097"/>
    <s v="BT5B-R"/>
    <s v="De 0 a 30 kWh "/>
    <n v="3555"/>
    <n v="40631.31"/>
    <n v="22263.27"/>
    <n v="-15362.02"/>
  </r>
  <r>
    <x v="0"/>
    <x v="10"/>
    <s v="ELOR"/>
    <x v="11"/>
    <x v="193"/>
    <s v="San Ignacio"/>
    <s v="4"/>
    <s v="R"/>
    <s v="Inteconectado"/>
    <s v="PL0097"/>
    <s v="BT5B-R"/>
    <s v="De 30 a 100kWh"/>
    <n v="2034"/>
    <n v="119046.63"/>
    <n v="56928.47"/>
    <n v="-23111.19"/>
  </r>
  <r>
    <x v="0"/>
    <x v="10"/>
    <s v="ELOR"/>
    <x v="11"/>
    <x v="193"/>
    <s v="San Ignacio"/>
    <s v="4"/>
    <s v="R"/>
    <s v="Inteconectado"/>
    <s v="PL0097"/>
    <s v="BT5B-R"/>
    <s v="Mayor a 100kWh"/>
    <n v="857"/>
    <n v="163447.56"/>
    <n v="105870.81"/>
    <n v="3181.73"/>
  </r>
  <r>
    <x v="0"/>
    <x v="10"/>
    <s v="ELOR"/>
    <x v="11"/>
    <x v="194"/>
    <s v="Jumbilla"/>
    <s v="4"/>
    <s v="R"/>
    <s v="Aislado"/>
    <s v="PL0101"/>
    <s v="BT5B-R"/>
    <s v="De 0 a 30 kWh "/>
    <n v="460"/>
    <n v="4686.54"/>
    <n v="2215.9699999999998"/>
    <n v="-1756.8"/>
  </r>
  <r>
    <x v="0"/>
    <x v="10"/>
    <s v="ELOR"/>
    <x v="11"/>
    <x v="194"/>
    <s v="Jumbilla"/>
    <s v="4"/>
    <s v="R"/>
    <s v="Aislado"/>
    <s v="PL0101"/>
    <s v="BT5B-R"/>
    <s v="De 30 a 100kWh"/>
    <n v="140"/>
    <n v="7439.03"/>
    <n v="2539.38"/>
    <n v="-1572.76"/>
  </r>
  <r>
    <x v="0"/>
    <x v="10"/>
    <s v="ELOR"/>
    <x v="11"/>
    <x v="194"/>
    <s v="Jumbilla"/>
    <s v="4"/>
    <s v="R"/>
    <s v="Aislado"/>
    <s v="PL0101"/>
    <s v="BT5B-R"/>
    <s v="Mayor a 100kWh"/>
    <n v="22"/>
    <n v="3917.3"/>
    <n v="1950.83"/>
    <n v="22.66"/>
  </r>
  <r>
    <x v="0"/>
    <x v="10"/>
    <s v="ELOR"/>
    <x v="11"/>
    <x v="195"/>
    <s v="Rodriguez de Mendoza"/>
    <s v="4"/>
    <s v="R"/>
    <s v="Aislado"/>
    <s v="PL0103"/>
    <s v="BT5B-R"/>
    <s v="De 0 a 30 kWh "/>
    <n v="2124"/>
    <n v="23186.1"/>
    <n v="10400.4"/>
    <n v="-8689.58"/>
  </r>
  <r>
    <x v="0"/>
    <x v="10"/>
    <s v="ELOR"/>
    <x v="11"/>
    <x v="195"/>
    <s v="Rodriguez de Mendoza"/>
    <s v="4"/>
    <s v="R"/>
    <s v="Aislado"/>
    <s v="PL0103"/>
    <s v="BT5B-R"/>
    <s v="De 30 a 100kWh"/>
    <n v="1092"/>
    <n v="62913.04"/>
    <n v="22168.12"/>
    <n v="-12267.21"/>
  </r>
  <r>
    <x v="0"/>
    <x v="10"/>
    <s v="ELOR"/>
    <x v="11"/>
    <x v="195"/>
    <s v="Rodriguez de Mendoza"/>
    <s v="4"/>
    <s v="R"/>
    <s v="Aislado"/>
    <s v="PL0103"/>
    <s v="BT5B-R"/>
    <s v="Mayor a 100kWh"/>
    <n v="265"/>
    <n v="42765.17"/>
    <n v="21567.17"/>
    <n v="69.97"/>
  </r>
  <r>
    <x v="0"/>
    <x v="10"/>
    <s v="ELOR"/>
    <x v="11"/>
    <x v="196"/>
    <s v="Pomahuaca"/>
    <s v="3"/>
    <s v="U"/>
    <s v="Aislado"/>
    <s v="PL0166"/>
    <s v="BT5B-R"/>
    <s v="De 0 a 30 kWh "/>
    <n v="204"/>
    <n v="2327.83"/>
    <n v="1150.99"/>
    <n v="-507.99"/>
  </r>
  <r>
    <x v="0"/>
    <x v="10"/>
    <s v="ELOR"/>
    <x v="11"/>
    <x v="196"/>
    <s v="Pomahuaca"/>
    <s v="3"/>
    <s v="U"/>
    <s v="Aislado"/>
    <s v="PL0166"/>
    <s v="BT5B-R"/>
    <s v="De 30 a 100kWh"/>
    <n v="92"/>
    <n v="5422.84"/>
    <n v="2054.88"/>
    <n v="-602.71"/>
  </r>
  <r>
    <x v="0"/>
    <x v="10"/>
    <s v="ELOR"/>
    <x v="11"/>
    <x v="196"/>
    <s v="Pomahuaca"/>
    <s v="3"/>
    <s v="U"/>
    <s v="Aislado"/>
    <s v="PL0166"/>
    <s v="BT5B-R"/>
    <s v="Mayor a 100kWh"/>
    <n v="31"/>
    <n v="4941.3999999999996"/>
    <n v="2255.0700000000002"/>
    <n v="0"/>
  </r>
  <r>
    <x v="0"/>
    <x v="10"/>
    <s v="ELOR"/>
    <x v="11"/>
    <x v="197"/>
    <s v="Pucará"/>
    <s v="3"/>
    <s v="U"/>
    <s v="Aislado"/>
    <s v="PL0167"/>
    <s v="BT5B-R"/>
    <s v="De 0 a 30 kWh "/>
    <n v="737"/>
    <n v="8073.55"/>
    <n v="4084.87"/>
    <n v="-1761.8"/>
  </r>
  <r>
    <x v="0"/>
    <x v="10"/>
    <s v="ELOR"/>
    <x v="11"/>
    <x v="197"/>
    <s v="Pucará"/>
    <s v="3"/>
    <s v="U"/>
    <s v="Aislado"/>
    <s v="PL0167"/>
    <s v="BT5B-R"/>
    <s v="De 30 a 100kWh"/>
    <n v="429"/>
    <n v="26218.07"/>
    <n v="9987.5499999999993"/>
    <n v="-2811.45"/>
  </r>
  <r>
    <x v="0"/>
    <x v="10"/>
    <s v="ELOR"/>
    <x v="11"/>
    <x v="197"/>
    <s v="Pucará"/>
    <s v="3"/>
    <s v="U"/>
    <s v="Aislado"/>
    <s v="PL0167"/>
    <s v="BT5B-R"/>
    <s v="Mayor a 100kWh"/>
    <n v="202"/>
    <n v="39649.79"/>
    <n v="17927.759999999998"/>
    <n v="19.649999999999999"/>
  </r>
  <r>
    <x v="0"/>
    <x v="10"/>
    <s v="ELOR"/>
    <x v="11"/>
    <x v="198"/>
    <s v="Bagua-Jaén Rural"/>
    <s v="5"/>
    <s v="R"/>
    <s v="Inteconectado"/>
    <s v="PL0225"/>
    <s v="BT5B-R"/>
    <s v="De 0 a 30 kWh "/>
    <n v="9955"/>
    <n v="106051.67"/>
    <n v="65806.05"/>
    <n v="-44819.18"/>
  </r>
  <r>
    <x v="0"/>
    <x v="10"/>
    <s v="ELOR"/>
    <x v="11"/>
    <x v="198"/>
    <s v="Bagua-Jaén Rural"/>
    <s v="5"/>
    <s v="R"/>
    <s v="Inteconectado"/>
    <s v="PL0225"/>
    <s v="BT5B-R"/>
    <s v="De 30 a 100kWh"/>
    <n v="4064"/>
    <n v="231463.12"/>
    <n v="121871.51"/>
    <n v="-51550.02"/>
  </r>
  <r>
    <x v="0"/>
    <x v="10"/>
    <s v="ELOR"/>
    <x v="11"/>
    <x v="198"/>
    <s v="Bagua-Jaén Rural"/>
    <s v="5"/>
    <s v="R"/>
    <s v="Inteconectado"/>
    <s v="PL0225"/>
    <s v="BT5B-R"/>
    <s v="Mayor a 100kWh"/>
    <n v="773"/>
    <n v="126583.2"/>
    <n v="91742.1"/>
    <n v="2813.03"/>
  </r>
  <r>
    <x v="0"/>
    <x v="10"/>
    <s v="ELOR"/>
    <x v="11"/>
    <x v="199"/>
    <s v="Tabaconas"/>
    <s v="6"/>
    <s v="R"/>
    <s v="Aislado"/>
    <s v="PL0229"/>
    <s v="BT5B-R"/>
    <s v="De 0 a 30 kWh "/>
    <n v="291"/>
    <n v="3370.42"/>
    <n v="1579.73"/>
    <n v="-1412.13"/>
  </r>
  <r>
    <x v="0"/>
    <x v="10"/>
    <s v="ELOR"/>
    <x v="11"/>
    <x v="199"/>
    <s v="Tabaconas"/>
    <s v="6"/>
    <s v="R"/>
    <s v="Aislado"/>
    <s v="PL0229"/>
    <s v="BT5B-R"/>
    <s v="De 30 a 100kWh"/>
    <n v="100"/>
    <n v="5229.8999999999996"/>
    <n v="1971.85"/>
    <n v="-1257.7"/>
  </r>
  <r>
    <x v="0"/>
    <x v="10"/>
    <s v="ELOR"/>
    <x v="11"/>
    <x v="199"/>
    <s v="Tabaconas"/>
    <s v="6"/>
    <s v="R"/>
    <s v="Aislado"/>
    <s v="PL0229"/>
    <s v="BT5B-R"/>
    <s v="Mayor a 100kWh"/>
    <n v="16"/>
    <n v="3822.5"/>
    <n v="2130.7600000000002"/>
    <n v="0"/>
  </r>
  <r>
    <x v="0"/>
    <x v="10"/>
    <s v="ELOR"/>
    <x v="11"/>
    <x v="200"/>
    <s v="Bellavista"/>
    <s v="4"/>
    <s v="R"/>
    <s v="Inteconectado"/>
    <s v="PL1233"/>
    <s v="BT5B-R"/>
    <s v="De 0 a 30 kWh "/>
    <n v="21016"/>
    <n v="248747.8"/>
    <n v="171885.79"/>
    <n v="-127098.26"/>
  </r>
  <r>
    <x v="0"/>
    <x v="10"/>
    <s v="ELOR"/>
    <x v="11"/>
    <x v="200"/>
    <s v="Bellavista"/>
    <s v="4"/>
    <s v="R"/>
    <s v="Inteconectado"/>
    <s v="PL1233"/>
    <s v="BT5B-R"/>
    <s v="De 30 a 100kWh"/>
    <n v="11088"/>
    <n v="669058.5"/>
    <n v="407323.28"/>
    <n v="-166399.60999999999"/>
  </r>
  <r>
    <x v="0"/>
    <x v="10"/>
    <s v="ELOR"/>
    <x v="11"/>
    <x v="200"/>
    <s v="Bellavista"/>
    <s v="4"/>
    <s v="R"/>
    <s v="Inteconectado"/>
    <s v="PL1233"/>
    <s v="BT5B-R"/>
    <s v="Mayor a 100kWh"/>
    <n v="3954"/>
    <n v="675764.4"/>
    <n v="556085.53"/>
    <n v="16203.56"/>
  </r>
  <r>
    <x v="0"/>
    <x v="10"/>
    <s v="ELOR"/>
    <x v="11"/>
    <x v="201"/>
    <s v="Tarapoto"/>
    <s v="2"/>
    <s v="U"/>
    <s v="Inteconectado"/>
    <s v="PL1236"/>
    <s v="BT5B-R"/>
    <s v="De 0 a 30 kWh "/>
    <n v="6053"/>
    <n v="82417"/>
    <n v="59507"/>
    <n v="-12856.8"/>
  </r>
  <r>
    <x v="0"/>
    <x v="10"/>
    <s v="ELOR"/>
    <x v="11"/>
    <x v="201"/>
    <s v="Tarapoto"/>
    <s v="2"/>
    <s v="U"/>
    <s v="Inteconectado"/>
    <s v="PL1236"/>
    <s v="BT5B-R"/>
    <s v="De 30 a 100kWh"/>
    <n v="11788"/>
    <n v="806512"/>
    <n v="500180.67"/>
    <n v="-59869.82"/>
  </r>
  <r>
    <x v="0"/>
    <x v="10"/>
    <s v="ELOR"/>
    <x v="11"/>
    <x v="201"/>
    <s v="Tarapoto"/>
    <s v="2"/>
    <s v="U"/>
    <s v="Inteconectado"/>
    <s v="PL1236"/>
    <s v="BT5B-R"/>
    <s v="Mayor a 100kWh"/>
    <n v="13848"/>
    <n v="3212281.1"/>
    <n v="2193256.06"/>
    <n v="63891.63"/>
  </r>
  <r>
    <x v="0"/>
    <x v="10"/>
    <s v="ELOR"/>
    <x v="11"/>
    <x v="202"/>
    <s v="Chacahapoyas Rural"/>
    <s v="6"/>
    <s v="R"/>
    <s v="Aislado"/>
    <s v="PL0226"/>
    <s v="BT5B-R"/>
    <s v="De 0 a 30 kWh "/>
    <n v="11510"/>
    <n v="113183.51"/>
    <n v="61873.55"/>
    <n v="-48110.97"/>
  </r>
  <r>
    <x v="0"/>
    <x v="10"/>
    <s v="ELOR"/>
    <x v="11"/>
    <x v="202"/>
    <s v="Chacahapoyas Rural"/>
    <s v="6"/>
    <s v="R"/>
    <s v="Aislado"/>
    <s v="PL0226"/>
    <s v="BT5B-R"/>
    <s v="De 30 a 100kWh"/>
    <n v="3239"/>
    <n v="174321.09"/>
    <n v="67168.259999999995"/>
    <n v="-41118.22"/>
  </r>
  <r>
    <x v="0"/>
    <x v="10"/>
    <s v="ELOR"/>
    <x v="11"/>
    <x v="202"/>
    <s v="Chacahapoyas Rural"/>
    <s v="6"/>
    <s v="R"/>
    <s v="Aislado"/>
    <s v="PL0226"/>
    <s v="BT5B-R"/>
    <s v="Mayor a 100kWh"/>
    <n v="600"/>
    <n v="111118.07"/>
    <n v="62632.9"/>
    <n v="62.99"/>
  </r>
  <r>
    <x v="0"/>
    <x v="10"/>
    <s v="ELOR"/>
    <x v="11"/>
    <x v="203"/>
    <s v="Gera"/>
    <s v="4"/>
    <s v="R"/>
    <s v="Inteconectado"/>
    <s v="PL2233"/>
    <s v="BT5B-R"/>
    <s v="De 0 a 30 kWh "/>
    <n v="7232"/>
    <n v="65696"/>
    <n v="53133.16"/>
    <n v="-34240.68"/>
  </r>
  <r>
    <x v="0"/>
    <x v="10"/>
    <s v="ELOR"/>
    <x v="11"/>
    <x v="203"/>
    <s v="Gera"/>
    <s v="4"/>
    <s v="R"/>
    <s v="Inteconectado"/>
    <s v="PL2233"/>
    <s v="BT5B-R"/>
    <s v="De 30 a 100kWh"/>
    <n v="928"/>
    <n v="47945"/>
    <n v="28599.49"/>
    <n v="-14213.73"/>
  </r>
  <r>
    <x v="0"/>
    <x v="10"/>
    <s v="ELOR"/>
    <x v="11"/>
    <x v="203"/>
    <s v="Gera"/>
    <s v="4"/>
    <s v="R"/>
    <s v="Inteconectado"/>
    <s v="PL2233"/>
    <s v="BT5B-R"/>
    <s v="Mayor a 100kWh"/>
    <n v="112"/>
    <n v="16501"/>
    <n v="13756.45"/>
    <n v="400.77"/>
  </r>
  <r>
    <x v="0"/>
    <x v="10"/>
    <s v="ELOR"/>
    <x v="11"/>
    <x v="204"/>
    <s v="Moyobamba"/>
    <s v="3"/>
    <s v="U"/>
    <s v="Inteconectado"/>
    <s v="PL2236"/>
    <s v="BT5B-R"/>
    <s v="De 0 a 30 kWh "/>
    <n v="5740"/>
    <n v="62366"/>
    <n v="52028.1"/>
    <n v="-14750.6"/>
  </r>
  <r>
    <x v="0"/>
    <x v="10"/>
    <s v="ELOR"/>
    <x v="11"/>
    <x v="204"/>
    <s v="Moyobamba"/>
    <s v="3"/>
    <s v="U"/>
    <s v="Inteconectado"/>
    <s v="PL2236"/>
    <s v="BT5B-R"/>
    <s v="De 30 a 100kWh"/>
    <n v="4803"/>
    <n v="303379"/>
    <n v="202177.34"/>
    <n v="-26732.91"/>
  </r>
  <r>
    <x v="0"/>
    <x v="10"/>
    <s v="ELOR"/>
    <x v="11"/>
    <x v="204"/>
    <s v="Moyobamba"/>
    <s v="3"/>
    <s v="U"/>
    <s v="Inteconectado"/>
    <s v="PL2236"/>
    <s v="BT5B-R"/>
    <s v="Mayor a 100kWh"/>
    <n v="2855"/>
    <n v="488107"/>
    <n v="360816.57"/>
    <n v="10514.21"/>
  </r>
  <r>
    <x v="0"/>
    <x v="10"/>
    <s v="ELOR"/>
    <x v="11"/>
    <x v="205"/>
    <s v="Tarapoto Rural"/>
    <s v="4"/>
    <s v="R"/>
    <s v="Inteconectado"/>
    <s v="PL3233"/>
    <s v="BT5B-R"/>
    <s v="De 0 a 30 kWh "/>
    <n v="13294"/>
    <n v="156085"/>
    <n v="108691.74"/>
    <n v="-72919.55"/>
  </r>
  <r>
    <x v="0"/>
    <x v="10"/>
    <s v="ELOR"/>
    <x v="11"/>
    <x v="205"/>
    <s v="Tarapoto Rural"/>
    <s v="4"/>
    <s v="R"/>
    <s v="Inteconectado"/>
    <s v="PL3233"/>
    <s v="BT5B-R"/>
    <s v="De 30 a 100kWh"/>
    <n v="6049"/>
    <n v="361717"/>
    <n v="215596.88"/>
    <n v="-89605.759999999995"/>
  </r>
  <r>
    <x v="0"/>
    <x v="10"/>
    <s v="ELOR"/>
    <x v="11"/>
    <x v="205"/>
    <s v="Tarapoto Rural"/>
    <s v="4"/>
    <s v="R"/>
    <s v="Inteconectado"/>
    <s v="PL3233"/>
    <s v="BT5B-R"/>
    <s v="Mayor a 100kWh"/>
    <n v="1786"/>
    <n v="332296"/>
    <n v="270538.12"/>
    <n v="7883.28"/>
  </r>
  <r>
    <x v="0"/>
    <x v="10"/>
    <s v="ELOR"/>
    <x v="11"/>
    <x v="206"/>
    <s v="S.E.R. CABALLOCOCHA RURAL"/>
    <s v="SER"/>
    <s v="R"/>
    <s v="Aislado"/>
    <s v="PR0019"/>
    <s v="BT5B-R"/>
    <s v="De 0 a 30 kWh "/>
    <n v="340"/>
    <n v="4253"/>
    <n v="2414.9499999999998"/>
    <n v="-2110.1999999999998"/>
  </r>
  <r>
    <x v="0"/>
    <x v="10"/>
    <s v="ELOR"/>
    <x v="11"/>
    <x v="206"/>
    <s v="S.E.R. CABALLOCOCHA RURAL"/>
    <s v="SER"/>
    <s v="R"/>
    <s v="Aislado"/>
    <s v="PR0019"/>
    <s v="BT5B-R"/>
    <s v="De 30 a 100kWh"/>
    <n v="173"/>
    <n v="9891"/>
    <n v="4674.2299999999996"/>
    <n v="-2575.9699999999998"/>
  </r>
  <r>
    <x v="0"/>
    <x v="10"/>
    <s v="ELOR"/>
    <x v="11"/>
    <x v="206"/>
    <s v="S.E.R. CABALLOCOCHA RURAL"/>
    <s v="SER"/>
    <s v="R"/>
    <s v="Aislado"/>
    <s v="PR0019"/>
    <s v="BT5B-R"/>
    <s v="Mayor a 100kWh"/>
    <n v="36"/>
    <n v="6974"/>
    <n v="4656.2299999999996"/>
    <n v="0"/>
  </r>
  <r>
    <x v="0"/>
    <x v="10"/>
    <s v="ELOR"/>
    <x v="11"/>
    <x v="207"/>
    <s v="S.E.R. PONAZA - ALFONSO UGARTE"/>
    <s v="SER"/>
    <s v="R"/>
    <s v="Inteconectado"/>
    <s v="PR1233"/>
    <s v="BT5B-R"/>
    <s v="De 0 a 30 kWh "/>
    <n v="152"/>
    <n v="1528"/>
    <n v="1373.09"/>
    <n v="-925.81"/>
  </r>
  <r>
    <x v="0"/>
    <x v="10"/>
    <s v="ELOR"/>
    <x v="11"/>
    <x v="207"/>
    <s v="S.E.R. PONAZA - ALFONSO UGARTE"/>
    <s v="SER"/>
    <s v="R"/>
    <s v="Inteconectado"/>
    <s v="PR1233"/>
    <s v="BT5B-R"/>
    <s v="De 30 a 100kWh"/>
    <n v="32"/>
    <n v="1679"/>
    <n v="1228.76"/>
    <n v="-581.76"/>
  </r>
  <r>
    <x v="0"/>
    <x v="10"/>
    <s v="ELOR"/>
    <x v="11"/>
    <x v="207"/>
    <s v="S.E.R. PONAZA - ALFONSO UGARTE"/>
    <s v="SER"/>
    <s v="R"/>
    <s v="Inteconectado"/>
    <s v="PR1233"/>
    <s v="BT5B-R"/>
    <s v="Mayor a 100kWh"/>
    <n v="3"/>
    <n v="344"/>
    <n v="362.66"/>
    <n v="10.57"/>
  </r>
  <r>
    <x v="0"/>
    <x v="10"/>
    <s v="ELOR"/>
    <x v="11"/>
    <x v="208"/>
    <s v="S.E.R. PONAZA - AYPENA"/>
    <s v="SER"/>
    <s v="R"/>
    <s v="Inteconectado"/>
    <s v="PR1233"/>
    <s v="BT5B-R"/>
    <s v="De 0 a 30 kWh "/>
    <n v="21"/>
    <n v="85"/>
    <n v="142.87"/>
    <n v="-51.5"/>
  </r>
  <r>
    <x v="0"/>
    <x v="10"/>
    <s v="ELOR"/>
    <x v="11"/>
    <x v="208"/>
    <s v="S.E.R. PONAZA - AYPENA"/>
    <s v="SER"/>
    <s v="R"/>
    <s v="Inteconectado"/>
    <s v="PR1233"/>
    <s v="BT5B-R"/>
    <s v="De 30 a 100kWh"/>
    <n v="1"/>
    <n v="61"/>
    <n v="46.74"/>
    <n v="-18.18"/>
  </r>
  <r>
    <x v="0"/>
    <x v="10"/>
    <s v="ELOR"/>
    <x v="11"/>
    <x v="209"/>
    <s v="S.E.R. PONAZA - BARRANQUITA"/>
    <s v="SER"/>
    <s v="R"/>
    <s v="Inteconectado"/>
    <s v="PR1233"/>
    <s v="BT5B-R"/>
    <s v="De 0 a 30 kWh "/>
    <n v="77"/>
    <n v="885"/>
    <n v="736.95"/>
    <n v="-536.19000000000005"/>
  </r>
  <r>
    <x v="0"/>
    <x v="10"/>
    <s v="ELOR"/>
    <x v="11"/>
    <x v="209"/>
    <s v="S.E.R. PONAZA - BARRANQUITA"/>
    <s v="SER"/>
    <s v="R"/>
    <s v="Inteconectado"/>
    <s v="PR1233"/>
    <s v="BT5B-R"/>
    <s v="De 30 a 100kWh"/>
    <n v="16"/>
    <n v="797"/>
    <n v="572.82000000000005"/>
    <n v="-290.88"/>
  </r>
  <r>
    <x v="0"/>
    <x v="10"/>
    <s v="ELOR"/>
    <x v="11"/>
    <x v="209"/>
    <s v="S.E.R. PONAZA - BARRANQUITA"/>
    <s v="SER"/>
    <s v="R"/>
    <s v="Inteconectado"/>
    <s v="PR1233"/>
    <s v="BT5B-R"/>
    <s v="Mayor a 100kWh"/>
    <n v="5"/>
    <n v="665"/>
    <n v="696.7"/>
    <n v="20.29"/>
  </r>
  <r>
    <x v="0"/>
    <x v="10"/>
    <s v="ELOR"/>
    <x v="11"/>
    <x v="210"/>
    <s v="S.E.R. PONAZA - SHAMBUYACU"/>
    <s v="SER"/>
    <s v="R"/>
    <s v="Inteconectado"/>
    <s v="PR1233"/>
    <s v="BT5B-R"/>
    <s v="De 0 a 30 kWh "/>
    <n v="372"/>
    <n v="3781"/>
    <n v="3487.66"/>
    <n v="-2196.65"/>
  </r>
  <r>
    <x v="0"/>
    <x v="10"/>
    <s v="ELOR"/>
    <x v="11"/>
    <x v="210"/>
    <s v="S.E.R. PONAZA - SHAMBUYACU"/>
    <s v="SER"/>
    <s v="R"/>
    <s v="Inteconectado"/>
    <s v="PR1233"/>
    <s v="BT5B-R"/>
    <s v="De 30 a 100kWh"/>
    <n v="113"/>
    <n v="6316"/>
    <n v="4739.82"/>
    <n v="-2032.13"/>
  </r>
  <r>
    <x v="0"/>
    <x v="10"/>
    <s v="ELOR"/>
    <x v="11"/>
    <x v="210"/>
    <s v="S.E.R. PONAZA - SHAMBUYACU"/>
    <s v="SER"/>
    <s v="R"/>
    <s v="Inteconectado"/>
    <s v="PR1233"/>
    <s v="BT5B-R"/>
    <s v="Mayor a 100kWh"/>
    <n v="37"/>
    <n v="6437"/>
    <n v="6681.51"/>
    <n v="194.52"/>
  </r>
  <r>
    <x v="0"/>
    <x v="10"/>
    <s v="ELOR"/>
    <x v="11"/>
    <x v="211"/>
    <s v="S.E.R. PONAZA - CEDRO PAMPA"/>
    <s v="SER"/>
    <s v="R"/>
    <s v="Inteconectado"/>
    <s v="PR1233"/>
    <s v="BT5B-R"/>
    <s v="De 0 a 30 kWh "/>
    <n v="74"/>
    <n v="904"/>
    <n v="727.92"/>
    <n v="-547.72"/>
  </r>
  <r>
    <x v="0"/>
    <x v="10"/>
    <s v="ELOR"/>
    <x v="11"/>
    <x v="211"/>
    <s v="S.E.R. PONAZA - CEDRO PAMPA"/>
    <s v="SER"/>
    <s v="R"/>
    <s v="Inteconectado"/>
    <s v="PR1233"/>
    <s v="BT5B-R"/>
    <s v="De 30 a 100kWh"/>
    <n v="24"/>
    <n v="1259"/>
    <n v="921.32"/>
    <n v="-436.32"/>
  </r>
  <r>
    <x v="0"/>
    <x v="10"/>
    <s v="ELOR"/>
    <x v="11"/>
    <x v="211"/>
    <s v="S.E.R. PONAZA - CEDRO PAMPA"/>
    <s v="SER"/>
    <s v="R"/>
    <s v="Inteconectado"/>
    <s v="PR1233"/>
    <s v="BT5B-R"/>
    <s v="Mayor a 100kWh"/>
    <n v="4"/>
    <n v="609"/>
    <n v="634.86"/>
    <n v="18.489999999999998"/>
  </r>
  <r>
    <x v="0"/>
    <x v="10"/>
    <s v="ELOR"/>
    <x v="11"/>
    <x v="212"/>
    <s v="S.E.R. PONAZA - HUAÑIPO"/>
    <s v="SER"/>
    <s v="R"/>
    <s v="Inteconectado"/>
    <s v="PR1233"/>
    <s v="BT5B-R"/>
    <s v="De 0 a 30 kWh "/>
    <n v="126"/>
    <n v="1389.8"/>
    <n v="1184.01"/>
    <n v="-842.03"/>
  </r>
  <r>
    <x v="0"/>
    <x v="10"/>
    <s v="ELOR"/>
    <x v="11"/>
    <x v="212"/>
    <s v="S.E.R. PONAZA - HUAÑIPO"/>
    <s v="SER"/>
    <s v="R"/>
    <s v="Inteconectado"/>
    <s v="PR1233"/>
    <s v="BT5B-R"/>
    <s v="De 30 a 100kWh"/>
    <n v="39"/>
    <n v="2263"/>
    <n v="1709.34"/>
    <n v="-709.02"/>
  </r>
  <r>
    <x v="0"/>
    <x v="10"/>
    <s v="ELOR"/>
    <x v="11"/>
    <x v="212"/>
    <s v="S.E.R. PONAZA - HUAÑIPO"/>
    <s v="SER"/>
    <s v="R"/>
    <s v="Inteconectado"/>
    <s v="PR1233"/>
    <s v="BT5B-R"/>
    <s v="Mayor a 100kWh"/>
    <n v="7"/>
    <n v="1082"/>
    <n v="1127.3599999999999"/>
    <n v="32.82"/>
  </r>
  <r>
    <x v="0"/>
    <x v="10"/>
    <s v="ELOR"/>
    <x v="11"/>
    <x v="213"/>
    <s v="S.E.R. PONAZA - LEONCIO PRADO"/>
    <s v="SER"/>
    <s v="R"/>
    <s v="Inteconectado"/>
    <s v="PR1233"/>
    <s v="BT5B-R"/>
    <s v="De 0 a 30 kWh "/>
    <n v="123"/>
    <n v="1728.8"/>
    <n v="1444.93"/>
    <n v="-902.07"/>
  </r>
  <r>
    <x v="0"/>
    <x v="10"/>
    <s v="ELOR"/>
    <x v="11"/>
    <x v="213"/>
    <s v="S.E.R. PONAZA - LEONCIO PRADO"/>
    <s v="SER"/>
    <s v="R"/>
    <s v="Inteconectado"/>
    <s v="PR1233"/>
    <s v="BT5B-R"/>
    <s v="De 30 a 100kWh"/>
    <n v="72"/>
    <n v="4055"/>
    <n v="3035.7"/>
    <n v="-1308.96"/>
  </r>
  <r>
    <x v="0"/>
    <x v="10"/>
    <s v="ELOR"/>
    <x v="11"/>
    <x v="213"/>
    <s v="S.E.R. PONAZA - LEONCIO PRADO"/>
    <s v="SER"/>
    <s v="R"/>
    <s v="Inteconectado"/>
    <s v="PR1233"/>
    <s v="BT5B-R"/>
    <s v="Mayor a 100kWh"/>
    <n v="8"/>
    <n v="1221"/>
    <n v="1272.74"/>
    <n v="37.06"/>
  </r>
  <r>
    <x v="0"/>
    <x v="10"/>
    <s v="ELOR"/>
    <x v="11"/>
    <x v="214"/>
    <s v="S.E.R. PONAZA - PAUCAR"/>
    <s v="SER"/>
    <s v="R"/>
    <s v="Inteconectado"/>
    <s v="PR1233"/>
    <s v="BT5B-R"/>
    <s v="De 0 a 30 kWh "/>
    <n v="18"/>
    <n v="184"/>
    <n v="163.72999999999999"/>
    <n v="-111.49"/>
  </r>
  <r>
    <x v="0"/>
    <x v="10"/>
    <s v="ELOR"/>
    <x v="11"/>
    <x v="214"/>
    <s v="S.E.R. PONAZA - PAUCAR"/>
    <s v="SER"/>
    <s v="R"/>
    <s v="Inteconectado"/>
    <s v="PR1233"/>
    <s v="BT5B-R"/>
    <s v="De 30 a 100kWh"/>
    <n v="4"/>
    <n v="171"/>
    <n v="115.6"/>
    <n v="-72.72"/>
  </r>
  <r>
    <x v="0"/>
    <x v="10"/>
    <s v="ELOR"/>
    <x v="11"/>
    <x v="215"/>
    <s v="S.E.R. PONAZA - SAN ANTONIO"/>
    <s v="SER"/>
    <s v="R"/>
    <s v="Inteconectado"/>
    <s v="PR1233"/>
    <s v="BT5B-R"/>
    <s v="De 0 a 30 kWh "/>
    <n v="36"/>
    <n v="386"/>
    <n v="334.18"/>
    <n v="-233.85"/>
  </r>
  <r>
    <x v="0"/>
    <x v="10"/>
    <s v="ELOR"/>
    <x v="11"/>
    <x v="215"/>
    <s v="S.E.R. PONAZA - SAN ANTONIO"/>
    <s v="SER"/>
    <s v="R"/>
    <s v="Inteconectado"/>
    <s v="PR1233"/>
    <s v="BT5B-R"/>
    <s v="De 30 a 100kWh"/>
    <n v="9"/>
    <n v="503"/>
    <n v="375.67"/>
    <n v="-163.62"/>
  </r>
  <r>
    <x v="0"/>
    <x v="10"/>
    <s v="ELOR"/>
    <x v="11"/>
    <x v="216"/>
    <s v="S.E.R. PONAZA - SIMON BOLIVAR"/>
    <s v="SER"/>
    <s v="R"/>
    <s v="Inteconectado"/>
    <s v="PR1233"/>
    <s v="BT5B-R"/>
    <s v="De 0 a 30 kWh "/>
    <n v="78"/>
    <n v="1095"/>
    <n v="1088.5899999999999"/>
    <n v="-357.33"/>
  </r>
  <r>
    <x v="0"/>
    <x v="10"/>
    <s v="ELOR"/>
    <x v="11"/>
    <x v="216"/>
    <s v="S.E.R. PONAZA - SIMON BOLIVAR"/>
    <s v="SER"/>
    <s v="R"/>
    <s v="Inteconectado"/>
    <s v="PR1233"/>
    <s v="BT5B-R"/>
    <s v="De 30 a 100kWh"/>
    <n v="4"/>
    <n v="228"/>
    <n v="171.3"/>
    <n v="-72.72"/>
  </r>
  <r>
    <x v="0"/>
    <x v="10"/>
    <s v="ELOR"/>
    <x v="11"/>
    <x v="217"/>
    <s v="S.E.R. PONAZA - SHAMBUYACU"/>
    <s v="SER"/>
    <s v="R"/>
    <s v="Inteconectado"/>
    <s v="PR1233"/>
    <s v="BT5B-R"/>
    <s v="De 0 a 30 kWh "/>
    <n v="48"/>
    <n v="392"/>
    <n v="399.97"/>
    <n v="-237.53"/>
  </r>
  <r>
    <x v="0"/>
    <x v="10"/>
    <s v="ELOR"/>
    <x v="11"/>
    <x v="217"/>
    <s v="S.E.R. PONAZA - SHAMBUYACU"/>
    <s v="SER"/>
    <s v="R"/>
    <s v="Inteconectado"/>
    <s v="PR1233"/>
    <s v="BT5B-R"/>
    <s v="De 30 a 100kWh"/>
    <n v="3"/>
    <n v="167"/>
    <n v="124.57"/>
    <n v="-54.54"/>
  </r>
  <r>
    <x v="0"/>
    <x v="10"/>
    <s v="ELOR"/>
    <x v="11"/>
    <x v="218"/>
    <s v="S.E.R. PONAZA - TINGO DE PONAZA"/>
    <s v="SER"/>
    <s v="R"/>
    <s v="Inteconectado"/>
    <s v="PR1233"/>
    <s v="BT5B-R"/>
    <s v="De 0 a 30 kWh "/>
    <n v="78"/>
    <n v="1035"/>
    <n v="797.84"/>
    <n v="-627.12"/>
  </r>
  <r>
    <x v="0"/>
    <x v="10"/>
    <s v="ELOR"/>
    <x v="11"/>
    <x v="218"/>
    <s v="S.E.R. PONAZA - TINGO DE PONAZA"/>
    <s v="SER"/>
    <s v="R"/>
    <s v="Inteconectado"/>
    <s v="PR1233"/>
    <s v="BT5B-R"/>
    <s v="De 30 a 100kWh"/>
    <n v="54"/>
    <n v="3170"/>
    <n v="2402.5500000000002"/>
    <n v="-981.72"/>
  </r>
  <r>
    <x v="0"/>
    <x v="10"/>
    <s v="ELOR"/>
    <x v="11"/>
    <x v="218"/>
    <s v="S.E.R. PONAZA - TINGO DE PONAZA"/>
    <s v="SER"/>
    <s v="R"/>
    <s v="Inteconectado"/>
    <s v="PR1233"/>
    <s v="BT5B-R"/>
    <s v="Mayor a 100kWh"/>
    <n v="25"/>
    <n v="3710"/>
    <n v="3871.02"/>
    <n v="112.73"/>
  </r>
  <r>
    <x v="0"/>
    <x v="10"/>
    <s v="ELOR"/>
    <x v="11"/>
    <x v="219"/>
    <s v="S.E.R. PONAZA - VISTA ALEGRE"/>
    <s v="SER"/>
    <s v="R"/>
    <s v="Inteconectado"/>
    <s v="PR1233"/>
    <s v="BT5B-R"/>
    <s v="De 0 a 30 kWh "/>
    <n v="54"/>
    <n v="462"/>
    <n v="457.79"/>
    <n v="-279.89999999999998"/>
  </r>
  <r>
    <x v="0"/>
    <x v="10"/>
    <s v="ELOR"/>
    <x v="11"/>
    <x v="219"/>
    <s v="S.E.R. PONAZA - VISTA ALEGRE"/>
    <s v="SER"/>
    <s v="R"/>
    <s v="Inteconectado"/>
    <s v="PR1233"/>
    <s v="BT5B-R"/>
    <s v="De 30 a 100kWh"/>
    <n v="16"/>
    <n v="1034"/>
    <n v="804.45"/>
    <n v="-290.88"/>
  </r>
  <r>
    <x v="0"/>
    <x v="10"/>
    <s v="ELOR"/>
    <x v="11"/>
    <x v="219"/>
    <s v="S.E.R. PONAZA - VISTA ALEGRE"/>
    <s v="SER"/>
    <s v="R"/>
    <s v="Inteconectado"/>
    <s v="PR1233"/>
    <s v="BT5B-R"/>
    <s v="Mayor a 100kWh"/>
    <n v="1"/>
    <n v="103"/>
    <n v="109.14"/>
    <n v="3.18"/>
  </r>
  <r>
    <x v="0"/>
    <x v="10"/>
    <s v="ELOR"/>
    <x v="11"/>
    <x v="220"/>
    <s v="S.E.R. IQUITOS ZONA SUR"/>
    <s v="SER"/>
    <s v="R"/>
    <s v="Aislado"/>
    <s v="PR0019"/>
    <s v="BT5B-R"/>
    <s v="De 0 a 30 kWh "/>
    <n v="798"/>
    <n v="8076"/>
    <n v="5393.01"/>
    <n v="-4007.44"/>
  </r>
  <r>
    <x v="0"/>
    <x v="10"/>
    <s v="ELOR"/>
    <x v="11"/>
    <x v="220"/>
    <s v="S.E.R. IQUITOS ZONA SUR"/>
    <s v="SER"/>
    <s v="R"/>
    <s v="Aislado"/>
    <s v="PR0019"/>
    <s v="BT5B-R"/>
    <s v="De 30 a 100kWh"/>
    <n v="599"/>
    <n v="34513.9"/>
    <n v="16325.38"/>
    <n v="-8948.89"/>
  </r>
  <r>
    <x v="0"/>
    <x v="10"/>
    <s v="ELOR"/>
    <x v="11"/>
    <x v="220"/>
    <s v="S.E.R. IQUITOS ZONA SUR"/>
    <s v="SER"/>
    <s v="R"/>
    <s v="Aislado"/>
    <s v="PR0019"/>
    <s v="BT5B-R"/>
    <s v="Mayor a 100kWh"/>
    <n v="180"/>
    <n v="34040.699999999997"/>
    <n v="22750.21"/>
    <n v="0"/>
  </r>
  <r>
    <x v="0"/>
    <x v="10"/>
    <s v="ELOR"/>
    <x v="11"/>
    <x v="221"/>
    <s v="S.E.R. NUEVO CAMPEON y SAN ANDRES"/>
    <s v="SER"/>
    <s v="R"/>
    <s v="Aislado"/>
    <s v="PR0019"/>
    <s v="BT5B-R"/>
    <s v="De 0 a 30 kWh "/>
    <n v="41"/>
    <n v="421"/>
    <n v="277.94"/>
    <n v="-208.89"/>
  </r>
  <r>
    <x v="0"/>
    <x v="10"/>
    <s v="ELOR"/>
    <x v="11"/>
    <x v="221"/>
    <s v="S.E.R. NUEVO CAMPEON y SAN ANDRES"/>
    <s v="SER"/>
    <s v="R"/>
    <s v="Aislado"/>
    <s v="PR0019"/>
    <s v="BT5B-R"/>
    <s v="De 30 a 100kWh"/>
    <n v="6"/>
    <n v="279"/>
    <n v="121.09"/>
    <n v="-89.34"/>
  </r>
  <r>
    <x v="0"/>
    <x v="10"/>
    <s v="ELOR"/>
    <x v="11"/>
    <x v="221"/>
    <s v="S.E.R. NUEVO CAMPEON y SAN ANDRES"/>
    <s v="SER"/>
    <s v="R"/>
    <s v="Aislado"/>
    <s v="PR0019"/>
    <s v="BT5B-R"/>
    <s v="Mayor a 100kWh"/>
    <n v="1"/>
    <n v="120"/>
    <n v="82.14"/>
    <n v="0"/>
  </r>
  <r>
    <x v="0"/>
    <x v="10"/>
    <s v="ELOR"/>
    <x v="11"/>
    <x v="222"/>
    <s v="SER GRAN PERU"/>
    <s v="SER"/>
    <s v="R"/>
    <s v="Aislado"/>
    <s v="PR0019"/>
    <s v="BT5B-R"/>
    <s v="De 0 a 30 kWh "/>
    <n v="50"/>
    <n v="318"/>
    <n v="310.77999999999997"/>
    <n v="-157.78"/>
  </r>
  <r>
    <x v="0"/>
    <x v="10"/>
    <s v="ELOR"/>
    <x v="11"/>
    <x v="222"/>
    <s v="SER GRAN PERU"/>
    <s v="SER"/>
    <s v="R"/>
    <s v="Aislado"/>
    <s v="PR0019"/>
    <s v="BT5B-R"/>
    <s v="De 30 a 100kWh"/>
    <n v="1"/>
    <n v="32"/>
    <n v="10.9"/>
    <n v="-14.89"/>
  </r>
  <r>
    <x v="0"/>
    <x v="10"/>
    <s v="ELOR"/>
    <x v="11"/>
    <x v="223"/>
    <s v="EL ESTRECHO (PUTUMAYO)"/>
    <s v="SER"/>
    <s v="R"/>
    <s v="Aislado"/>
    <s v="PR0019"/>
    <s v="BT5B-R"/>
    <s v="De 0 a 30 kWh "/>
    <n v="293"/>
    <n v="3829"/>
    <n v="2104.59"/>
    <n v="-1900.02"/>
  </r>
  <r>
    <x v="0"/>
    <x v="10"/>
    <s v="ELOR"/>
    <x v="11"/>
    <x v="223"/>
    <s v="EL ESTRECHO (PUTUMAYO)"/>
    <s v="SER"/>
    <s v="R"/>
    <s v="Aislado"/>
    <s v="PR0019"/>
    <s v="BT5B-R"/>
    <s v="De 30 a 100kWh"/>
    <n v="219"/>
    <n v="13027"/>
    <n v="6241.15"/>
    <n v="-3260.91"/>
  </r>
  <r>
    <x v="0"/>
    <x v="10"/>
    <s v="ELOR"/>
    <x v="11"/>
    <x v="223"/>
    <s v="EL ESTRECHO (PUTUMAYO)"/>
    <s v="SER"/>
    <s v="R"/>
    <s v="Aislado"/>
    <s v="PR0019"/>
    <s v="BT5B-R"/>
    <s v="Mayor a 100kWh"/>
    <n v="104"/>
    <n v="24352"/>
    <n v="16143.78"/>
    <n v="0"/>
  </r>
  <r>
    <x v="0"/>
    <x v="10"/>
    <s v="ELOR"/>
    <x v="11"/>
    <x v="224"/>
    <s v="SER SAN FRANCISCO"/>
    <s v="SER"/>
    <s v="R"/>
    <s v="Aislado"/>
    <s v="PR0019"/>
    <s v="BT5B-R"/>
    <s v="De 0 a 30 kWh "/>
    <n v="706"/>
    <n v="6807"/>
    <n v="4722.62"/>
    <n v="-3377.11"/>
  </r>
  <r>
    <x v="0"/>
    <x v="10"/>
    <s v="ELOR"/>
    <x v="11"/>
    <x v="224"/>
    <s v="SER SAN FRANCISCO"/>
    <s v="SER"/>
    <s v="R"/>
    <s v="Aislado"/>
    <s v="PR0019"/>
    <s v="BT5B-R"/>
    <s v="De 30 a 100kWh"/>
    <n v="220"/>
    <n v="11502"/>
    <n v="5255.1"/>
    <n v="-3275.8"/>
  </r>
  <r>
    <x v="0"/>
    <x v="10"/>
    <s v="ELOR"/>
    <x v="11"/>
    <x v="224"/>
    <s v="SER SAN FRANCISCO"/>
    <s v="SER"/>
    <s v="R"/>
    <s v="Aislado"/>
    <s v="PR0019"/>
    <s v="BT5B-R"/>
    <s v="Mayor a 100kWh"/>
    <n v="34"/>
    <n v="6121"/>
    <n v="4099.47"/>
    <n v="0"/>
  </r>
  <r>
    <x v="0"/>
    <x v="10"/>
    <s v="ELOR"/>
    <x v="11"/>
    <x v="225"/>
    <s v="SER MAYORUNA"/>
    <s v="SER"/>
    <s v="R"/>
    <s v="Aislado"/>
    <s v="PR0019"/>
    <s v="BT5B-R"/>
    <s v="De 0 a 30 kWh "/>
    <n v="1019"/>
    <n v="9476"/>
    <n v="6766.28"/>
    <n v="-4701.26"/>
  </r>
  <r>
    <x v="0"/>
    <x v="10"/>
    <s v="ELOR"/>
    <x v="11"/>
    <x v="225"/>
    <s v="SER MAYORUNA"/>
    <s v="SER"/>
    <s v="R"/>
    <s v="Aislado"/>
    <s v="PR0019"/>
    <s v="BT5B-R"/>
    <s v="De 30 a 100kWh"/>
    <n v="323"/>
    <n v="17287"/>
    <n v="7971.58"/>
    <n v="-4809.47"/>
  </r>
  <r>
    <x v="0"/>
    <x v="10"/>
    <s v="ELOR"/>
    <x v="11"/>
    <x v="225"/>
    <s v="SER MAYORUNA"/>
    <s v="SER"/>
    <s v="R"/>
    <s v="Aislado"/>
    <s v="PR0019"/>
    <s v="BT5B-R"/>
    <s v="Mayor a 100kWh"/>
    <n v="61"/>
    <n v="10754"/>
    <n v="7209.09"/>
    <n v="0"/>
  </r>
  <r>
    <x v="0"/>
    <x v="10"/>
    <s v="ELOR"/>
    <x v="11"/>
    <x v="337"/>
    <s v="S.E.R. ISLA SANTA ROSA"/>
    <s v="SER"/>
    <s v="R"/>
    <s v="Aislado"/>
    <s v="PR0019"/>
    <s v="BT5B-R"/>
    <s v="De 0 a 30 kWh "/>
    <n v="177"/>
    <n v="2303"/>
    <n v="1269.9100000000001"/>
    <n v="-1142.8499999999999"/>
  </r>
  <r>
    <x v="0"/>
    <x v="10"/>
    <s v="ELOR"/>
    <x v="11"/>
    <x v="337"/>
    <s v="S.E.R. ISLA SANTA ROSA"/>
    <s v="SER"/>
    <s v="R"/>
    <s v="Aislado"/>
    <s v="PR0019"/>
    <s v="BT5B-R"/>
    <s v="De 30 a 100kWh"/>
    <n v="78"/>
    <n v="4421"/>
    <n v="2082.7800000000002"/>
    <n v="-1161.42"/>
  </r>
  <r>
    <x v="0"/>
    <x v="10"/>
    <s v="ELOR"/>
    <x v="11"/>
    <x v="337"/>
    <s v="S.E.R. ISLA SANTA ROSA"/>
    <s v="SER"/>
    <s v="R"/>
    <s v="Aislado"/>
    <s v="PR0019"/>
    <s v="BT5B-R"/>
    <s v="Mayor a 100kWh"/>
    <n v="78"/>
    <n v="21670"/>
    <n v="14288.68"/>
    <n v="0"/>
  </r>
  <r>
    <x v="0"/>
    <x v="10"/>
    <s v="ELOR"/>
    <x v="11"/>
    <x v="226"/>
    <s v="San Ignacio Rural"/>
    <s v="SER"/>
    <s v="R"/>
    <s v="Inteconectado"/>
    <s v="SR0097"/>
    <s v="BT5B-R"/>
    <s v="De 0 a 30 kWh "/>
    <n v="6946"/>
    <n v="72504.89"/>
    <n v="55795.71"/>
    <n v="-35146.639999999999"/>
  </r>
  <r>
    <x v="0"/>
    <x v="10"/>
    <s v="ELOR"/>
    <x v="11"/>
    <x v="226"/>
    <s v="San Ignacio Rural"/>
    <s v="SER"/>
    <s v="R"/>
    <s v="Inteconectado"/>
    <s v="SR0097"/>
    <s v="BT5B-R"/>
    <s v="De 30 a 100kWh"/>
    <n v="1983"/>
    <n v="108298.44"/>
    <n v="63629.72"/>
    <n v="-28860.01"/>
  </r>
  <r>
    <x v="0"/>
    <x v="10"/>
    <s v="ELOR"/>
    <x v="11"/>
    <x v="226"/>
    <s v="San Ignacio Rural"/>
    <s v="SER"/>
    <s v="R"/>
    <s v="Inteconectado"/>
    <s v="SR0097"/>
    <s v="BT5B-R"/>
    <s v="Mayor a 100kWh"/>
    <n v="301"/>
    <n v="47210.73"/>
    <n v="38301.81"/>
    <n v="1018.53"/>
  </r>
  <r>
    <x v="0"/>
    <x v="10"/>
    <s v="ELOR"/>
    <x v="11"/>
    <x v="227"/>
    <s v="Sistema Electrico Rural Pucará"/>
    <s v="SER"/>
    <s v="R"/>
    <s v="Inteconectado"/>
    <s v="PR0099"/>
    <s v="BT5B-R"/>
    <s v="De 0 a 30 kWh "/>
    <n v="1713"/>
    <n v="14246.39"/>
    <n v="11131.6"/>
    <n v="-7082.67"/>
  </r>
  <r>
    <x v="0"/>
    <x v="10"/>
    <s v="ELOR"/>
    <x v="11"/>
    <x v="227"/>
    <s v="Sistema Electrico Rural Pucará"/>
    <s v="SER"/>
    <s v="R"/>
    <s v="Inteconectado"/>
    <s v="PR0099"/>
    <s v="BT5B-R"/>
    <s v="De 30 a 100kWh"/>
    <n v="301"/>
    <n v="16316.2"/>
    <n v="7559.52"/>
    <n v="-4487.75"/>
  </r>
  <r>
    <x v="0"/>
    <x v="10"/>
    <s v="ELOR"/>
    <x v="11"/>
    <x v="227"/>
    <s v="Sistema Electrico Rural Pucará"/>
    <s v="SER"/>
    <s v="R"/>
    <s v="Inteconectado"/>
    <s v="PR0099"/>
    <s v="BT5B-R"/>
    <s v="Mayor a 100kWh"/>
    <n v="30"/>
    <n v="6206.06"/>
    <n v="4133.95"/>
    <n v="0.3"/>
  </r>
  <r>
    <x v="0"/>
    <x v="10"/>
    <s v="ELOR"/>
    <x v="11"/>
    <x v="228"/>
    <s v="Sistema Electrico Rural Bagua - Jaen Rural"/>
    <s v="SER"/>
    <s v="R"/>
    <s v="Inteconectado"/>
    <s v="SR0097"/>
    <s v="BT5B-R"/>
    <s v="De 0 a 30 kWh "/>
    <n v="10236"/>
    <n v="85609.18"/>
    <n v="77210.48"/>
    <n v="-41611.120000000003"/>
  </r>
  <r>
    <x v="0"/>
    <x v="10"/>
    <s v="ELOR"/>
    <x v="11"/>
    <x v="228"/>
    <s v="Sistema Electrico Rural Bagua - Jaen Rural"/>
    <s v="SER"/>
    <s v="R"/>
    <s v="Inteconectado"/>
    <s v="SR0097"/>
    <s v="BT5B-R"/>
    <s v="De 30 a 100kWh"/>
    <n v="2520"/>
    <n v="140144.79"/>
    <n v="84575.39"/>
    <n v="-36800.89"/>
  </r>
  <r>
    <x v="0"/>
    <x v="10"/>
    <s v="ELOR"/>
    <x v="11"/>
    <x v="228"/>
    <s v="Sistema Electrico Rural Bagua - Jaen Rural"/>
    <s v="SER"/>
    <s v="R"/>
    <s v="Inteconectado"/>
    <s v="SR0097"/>
    <s v="BT5B-R"/>
    <s v="Mayor a 100kWh"/>
    <n v="570"/>
    <n v="128362.1"/>
    <n v="105150.55"/>
    <n v="2948.49"/>
  </r>
  <r>
    <x v="0"/>
    <x v="10"/>
    <s v="ELOR"/>
    <x v="11"/>
    <x v="229"/>
    <s v="Sistema Eléctrico Rural Chachapoyas Rural"/>
    <s v="SER"/>
    <s v="R"/>
    <s v="Aislado"/>
    <s v="PL1226"/>
    <s v="BT5B-R"/>
    <s v="De 0 a 30 kWh "/>
    <n v="1250"/>
    <n v="8446.69"/>
    <n v="7843.05"/>
    <n v="-4202.25"/>
  </r>
  <r>
    <x v="0"/>
    <x v="10"/>
    <s v="ELOR"/>
    <x v="11"/>
    <x v="229"/>
    <s v="Sistema Eléctrico Rural Chachapoyas Rural"/>
    <s v="SER"/>
    <s v="R"/>
    <s v="Aislado"/>
    <s v="PL1226"/>
    <s v="BT5B-R"/>
    <s v="De 30 a 100kWh"/>
    <n v="97"/>
    <n v="4874.2299999999996"/>
    <n v="2189.88"/>
    <n v="-1447.73"/>
  </r>
  <r>
    <x v="0"/>
    <x v="10"/>
    <s v="ELOR"/>
    <x v="11"/>
    <x v="229"/>
    <s v="Sistema Eléctrico Rural Chachapoyas Rural"/>
    <s v="SER"/>
    <s v="R"/>
    <s v="Aislado"/>
    <s v="PL1226"/>
    <s v="BT5B-R"/>
    <s v="Mayor a 100kWh"/>
    <n v="4"/>
    <n v="678.38"/>
    <n v="455.84"/>
    <n v="0.04"/>
  </r>
  <r>
    <x v="0"/>
    <x v="10"/>
    <s v="ELPU"/>
    <x v="12"/>
    <x v="230"/>
    <s v="Juliaca"/>
    <s v="2"/>
    <s v="U"/>
    <s v="Inteconectado"/>
    <s v="PL0025"/>
    <s v="BT5B-R"/>
    <s v="De 0 a 30 kWh "/>
    <n v="31045"/>
    <n v="376445"/>
    <n v="260697.68"/>
    <n v="-56179.23"/>
  </r>
  <r>
    <x v="0"/>
    <x v="10"/>
    <s v="ELPU"/>
    <x v="12"/>
    <x v="230"/>
    <s v="Juliaca"/>
    <s v="2"/>
    <s v="U"/>
    <s v="Inteconectado"/>
    <s v="PL0025"/>
    <s v="BT5B-R"/>
    <s v="De 30 a 100kWh"/>
    <n v="30164"/>
    <n v="1757622"/>
    <n v="1003507.49"/>
    <n v="-135134.72"/>
  </r>
  <r>
    <x v="0"/>
    <x v="10"/>
    <s v="ELPU"/>
    <x v="12"/>
    <x v="230"/>
    <s v="Juliaca"/>
    <s v="2"/>
    <s v="U"/>
    <s v="Inteconectado"/>
    <s v="PL0025"/>
    <s v="BT5B-R"/>
    <s v="Mayor a 100kWh"/>
    <n v="12894"/>
    <n v="2648636"/>
    <n v="1667020.7"/>
    <n v="48199.67"/>
  </r>
  <r>
    <x v="0"/>
    <x v="10"/>
    <s v="ELPU"/>
    <x v="12"/>
    <x v="231"/>
    <s v="Puno"/>
    <s v="2"/>
    <s v="U"/>
    <s v="Inteconectado"/>
    <s v="PL0026"/>
    <s v="BT5B-R"/>
    <s v="De 0 a 30 kWh "/>
    <n v="11407"/>
    <n v="142275"/>
    <n v="97716.68"/>
    <n v="-21282.639999999999"/>
  </r>
  <r>
    <x v="0"/>
    <x v="10"/>
    <s v="ELPU"/>
    <x v="12"/>
    <x v="231"/>
    <s v="Puno"/>
    <s v="2"/>
    <s v="U"/>
    <s v="Inteconectado"/>
    <s v="PL0026"/>
    <s v="BT5B-R"/>
    <s v="De 30 a 100kWh"/>
    <n v="14758"/>
    <n v="900559"/>
    <n v="516358.01"/>
    <n v="-66263.42"/>
  </r>
  <r>
    <x v="0"/>
    <x v="10"/>
    <s v="ELPU"/>
    <x v="12"/>
    <x v="231"/>
    <s v="Puno"/>
    <s v="2"/>
    <s v="U"/>
    <s v="Inteconectado"/>
    <s v="PL0026"/>
    <s v="BT5B-R"/>
    <s v="Mayor a 100kWh"/>
    <n v="7905"/>
    <n v="1532785"/>
    <n v="968594.39"/>
    <n v="28149.02"/>
  </r>
  <r>
    <x v="0"/>
    <x v="10"/>
    <s v="ELPU"/>
    <x v="12"/>
    <x v="232"/>
    <s v="Azángaro"/>
    <s v="3"/>
    <s v="U"/>
    <s v="Inteconectado"/>
    <s v="PL0027"/>
    <s v="BT5B-R"/>
    <s v="De 0 a 30 kWh "/>
    <n v="7813"/>
    <n v="74827"/>
    <n v="58227.32"/>
    <n v="-11417.87"/>
  </r>
  <r>
    <x v="0"/>
    <x v="10"/>
    <s v="ELPU"/>
    <x v="12"/>
    <x v="232"/>
    <s v="Azángaro"/>
    <s v="3"/>
    <s v="U"/>
    <s v="Inteconectado"/>
    <s v="PL0027"/>
    <s v="BT5B-R"/>
    <s v="De 30 a 100kWh"/>
    <n v="3375"/>
    <n v="184169"/>
    <n v="107280.59"/>
    <n v="-15457.5"/>
  </r>
  <r>
    <x v="0"/>
    <x v="10"/>
    <s v="ELPU"/>
    <x v="12"/>
    <x v="232"/>
    <s v="Azángaro"/>
    <s v="3"/>
    <s v="U"/>
    <s v="Inteconectado"/>
    <s v="PL0027"/>
    <s v="BT5B-R"/>
    <s v="Mayor a 100kWh"/>
    <n v="1132"/>
    <n v="299400"/>
    <n v="191570.3"/>
    <n v="5461.06"/>
  </r>
  <r>
    <x v="0"/>
    <x v="10"/>
    <s v="ELPU"/>
    <x v="12"/>
    <x v="233"/>
    <s v="Antauta"/>
    <s v="4"/>
    <s v="R"/>
    <s v="Inteconectado"/>
    <s v="PL0028"/>
    <s v="BT5B-R"/>
    <s v="De 0 a 30 kWh "/>
    <n v="1914"/>
    <n v="23798"/>
    <n v="12987.69"/>
    <n v="-9883.74"/>
  </r>
  <r>
    <x v="0"/>
    <x v="10"/>
    <s v="ELPU"/>
    <x v="12"/>
    <x v="233"/>
    <s v="Antauta"/>
    <s v="4"/>
    <s v="R"/>
    <s v="Inteconectado"/>
    <s v="PL0028"/>
    <s v="BT5B-R"/>
    <s v="De 30 a 100kWh"/>
    <n v="994"/>
    <n v="51332"/>
    <n v="25604.58"/>
    <n v="-12385.24"/>
  </r>
  <r>
    <x v="0"/>
    <x v="10"/>
    <s v="ELPU"/>
    <x v="12"/>
    <x v="233"/>
    <s v="Antauta"/>
    <s v="4"/>
    <s v="R"/>
    <s v="Inteconectado"/>
    <s v="PL0028"/>
    <s v="BT5B-R"/>
    <s v="Mayor a 100kWh"/>
    <n v="252"/>
    <n v="100670"/>
    <n v="70359.490000000005"/>
    <n v="2008.41"/>
  </r>
  <r>
    <x v="0"/>
    <x v="10"/>
    <s v="ELPU"/>
    <x v="12"/>
    <x v="234"/>
    <s v="Ayaviri"/>
    <s v="4"/>
    <s v="R"/>
    <s v="Inteconectado"/>
    <s v="PL0029"/>
    <s v="BT5B-R"/>
    <s v="De 0 a 30 kWh "/>
    <n v="8886"/>
    <n v="94660"/>
    <n v="56267.81"/>
    <n v="-39453.94"/>
  </r>
  <r>
    <x v="0"/>
    <x v="10"/>
    <s v="ELPU"/>
    <x v="12"/>
    <x v="234"/>
    <s v="Ayaviri"/>
    <s v="4"/>
    <s v="R"/>
    <s v="Inteconectado"/>
    <s v="PL0029"/>
    <s v="BT5B-R"/>
    <s v="De 30 a 100kWh"/>
    <n v="3029"/>
    <n v="151139"/>
    <n v="74685.429999999993"/>
    <n v="-37862.5"/>
  </r>
  <r>
    <x v="0"/>
    <x v="10"/>
    <s v="ELPU"/>
    <x v="12"/>
    <x v="234"/>
    <s v="Ayaviri"/>
    <s v="4"/>
    <s v="R"/>
    <s v="Inteconectado"/>
    <s v="PL0029"/>
    <s v="BT5B-R"/>
    <s v="Mayor a 100kWh"/>
    <n v="423"/>
    <n v="123544"/>
    <n v="87078.32"/>
    <n v="2492.98"/>
  </r>
  <r>
    <x v="0"/>
    <x v="10"/>
    <s v="ELPU"/>
    <x v="12"/>
    <x v="235"/>
    <s v="Ilave-Pomata"/>
    <s v="6"/>
    <s v="R"/>
    <s v="Inteconectado"/>
    <s v="PL0030"/>
    <s v="BT5B-R"/>
    <s v="De 0 a 30 kWh "/>
    <n v="30987"/>
    <n v="227815"/>
    <n v="185709.37"/>
    <n v="-105866.83"/>
  </r>
  <r>
    <x v="0"/>
    <x v="10"/>
    <s v="ELPU"/>
    <x v="12"/>
    <x v="235"/>
    <s v="Ilave-Pomata"/>
    <s v="6"/>
    <s v="R"/>
    <s v="Inteconectado"/>
    <s v="PL0030"/>
    <s v="BT5B-R"/>
    <s v="De 30 a 100kWh"/>
    <n v="5573"/>
    <n v="286856"/>
    <n v="159028.5"/>
    <n v="-77690.399999999994"/>
  </r>
  <r>
    <x v="0"/>
    <x v="10"/>
    <s v="ELPU"/>
    <x v="12"/>
    <x v="235"/>
    <s v="Ilave-Pomata"/>
    <s v="6"/>
    <s v="R"/>
    <s v="Inteconectado"/>
    <s v="PL0030"/>
    <s v="BT5B-R"/>
    <s v="Mayor a 100kWh"/>
    <n v="1008"/>
    <n v="231698"/>
    <n v="182846.93"/>
    <n v="5252.7"/>
  </r>
  <r>
    <x v="0"/>
    <x v="10"/>
    <s v="ELPU"/>
    <x v="12"/>
    <x v="236"/>
    <s v="San Gabán"/>
    <s v="5"/>
    <s v="R"/>
    <s v="Inteconectado"/>
    <s v="PL0220"/>
    <s v="BT5B-R"/>
    <s v="De 0 a 30 kWh "/>
    <n v="266"/>
    <n v="3451"/>
    <n v="2002.16"/>
    <n v="-1591.03"/>
  </r>
  <r>
    <x v="0"/>
    <x v="10"/>
    <s v="ELPU"/>
    <x v="12"/>
    <x v="236"/>
    <s v="San Gabán"/>
    <s v="5"/>
    <s v="R"/>
    <s v="Inteconectado"/>
    <s v="PL0220"/>
    <s v="BT5B-R"/>
    <s v="De 30 a 100kWh"/>
    <n v="259"/>
    <n v="14308"/>
    <n v="8057.67"/>
    <n v="-3581.97"/>
  </r>
  <r>
    <x v="0"/>
    <x v="10"/>
    <s v="ELPU"/>
    <x v="12"/>
    <x v="236"/>
    <s v="San Gabán"/>
    <s v="5"/>
    <s v="R"/>
    <s v="Inteconectado"/>
    <s v="PL0220"/>
    <s v="BT5B-R"/>
    <s v="Mayor a 100kWh"/>
    <n v="72"/>
    <n v="13048"/>
    <n v="10272.77"/>
    <n v="292.33999999999997"/>
  </r>
  <r>
    <x v="0"/>
    <x v="10"/>
    <s v="ELPU"/>
    <x v="12"/>
    <x v="237"/>
    <s v="Azángaro Rural"/>
    <s v="5"/>
    <s v="R"/>
    <s v="Inteconectado"/>
    <s v="PL0237"/>
    <s v="BT5B-R"/>
    <s v="De 0 a 30 kWh "/>
    <n v="26074"/>
    <n v="189035"/>
    <n v="154438.25"/>
    <n v="-87902.99"/>
  </r>
  <r>
    <x v="0"/>
    <x v="10"/>
    <s v="ELPU"/>
    <x v="12"/>
    <x v="237"/>
    <s v="Azángaro Rural"/>
    <s v="5"/>
    <s v="R"/>
    <s v="Inteconectado"/>
    <s v="PL0237"/>
    <s v="BT5B-R"/>
    <s v="De 30 a 100kWh"/>
    <n v="4232"/>
    <n v="214352"/>
    <n v="118054.83"/>
    <n v="-59050.43"/>
  </r>
  <r>
    <x v="0"/>
    <x v="10"/>
    <s v="ELPU"/>
    <x v="12"/>
    <x v="237"/>
    <s v="Azángaro Rural"/>
    <s v="5"/>
    <s v="R"/>
    <s v="Inteconectado"/>
    <s v="PL0237"/>
    <s v="BT5B-R"/>
    <s v="Mayor a 100kWh"/>
    <n v="560"/>
    <n v="116276"/>
    <n v="91996.7"/>
    <n v="2627.88"/>
  </r>
  <r>
    <x v="0"/>
    <x v="10"/>
    <s v="ELPU"/>
    <x v="12"/>
    <x v="238"/>
    <s v="Juliaca Rural"/>
    <s v="6"/>
    <s v="R"/>
    <s v="Inteconectado"/>
    <s v="PL0238"/>
    <s v="BT5B-R"/>
    <s v="De 0 a 30 kWh "/>
    <n v="15324"/>
    <n v="124026"/>
    <n v="95081.36"/>
    <n v="-57625.120000000003"/>
  </r>
  <r>
    <x v="0"/>
    <x v="10"/>
    <s v="ELPU"/>
    <x v="12"/>
    <x v="238"/>
    <s v="Juliaca Rural"/>
    <s v="6"/>
    <s v="R"/>
    <s v="Inteconectado"/>
    <s v="PL0238"/>
    <s v="BT5B-R"/>
    <s v="De 30 a 100kWh"/>
    <n v="2486"/>
    <n v="142062"/>
    <n v="81522.73"/>
    <n v="-34656.53"/>
  </r>
  <r>
    <x v="0"/>
    <x v="10"/>
    <s v="ELPU"/>
    <x v="12"/>
    <x v="238"/>
    <s v="Juliaca Rural"/>
    <s v="6"/>
    <s v="R"/>
    <s v="Inteconectado"/>
    <s v="PL0238"/>
    <s v="BT5B-R"/>
    <s v="Mayor a 100kWh"/>
    <n v="239"/>
    <n v="58769"/>
    <n v="46318.879999999997"/>
    <n v="1336.92"/>
  </r>
  <r>
    <x v="0"/>
    <x v="10"/>
    <s v="ELPU"/>
    <x v="12"/>
    <x v="239"/>
    <s v="Puno Baja Densidad"/>
    <s v="5"/>
    <s v="R"/>
    <s v="Inteconectado"/>
    <s v="PL0239"/>
    <s v="BT5B-R"/>
    <s v="De 0 a 30 kWh "/>
    <n v="4491"/>
    <n v="32990"/>
    <n v="26736.67"/>
    <n v="-15410.2"/>
  </r>
  <r>
    <x v="0"/>
    <x v="10"/>
    <s v="ELPU"/>
    <x v="12"/>
    <x v="239"/>
    <s v="Puno Baja Densidad"/>
    <s v="5"/>
    <s v="R"/>
    <s v="Inteconectado"/>
    <s v="PL0239"/>
    <s v="BT5B-R"/>
    <s v="De 30 a 100kWh"/>
    <n v="607"/>
    <n v="30416"/>
    <n v="16747"/>
    <n v="-8504.44"/>
  </r>
  <r>
    <x v="0"/>
    <x v="10"/>
    <s v="ELPU"/>
    <x v="12"/>
    <x v="239"/>
    <s v="Puno Baja Densidad"/>
    <s v="5"/>
    <s v="R"/>
    <s v="Inteconectado"/>
    <s v="PL0239"/>
    <s v="BT5B-R"/>
    <s v="Mayor a 100kWh"/>
    <n v="89"/>
    <n v="19292"/>
    <n v="15320.45"/>
    <n v="442.94"/>
  </r>
  <r>
    <x v="0"/>
    <x v="10"/>
    <s v="ELPU"/>
    <x v="12"/>
    <x v="240"/>
    <s v="SER ILAVE POMATA"/>
    <s v="SER"/>
    <s v="R"/>
    <s v="Inteconectado"/>
    <s v="PR0026"/>
    <s v="BT5B-R"/>
    <s v="De 0 a 30 kWh "/>
    <n v="1414"/>
    <n v="2807"/>
    <n v="8216.2199999999993"/>
    <n v="-1523.75"/>
  </r>
  <r>
    <x v="0"/>
    <x v="10"/>
    <s v="ELPU"/>
    <x v="12"/>
    <x v="240"/>
    <s v="SER ILAVE POMATA"/>
    <s v="SER"/>
    <s v="R"/>
    <s v="Inteconectado"/>
    <s v="PR0026"/>
    <s v="BT5B-R"/>
    <s v="De 30 a 100kWh"/>
    <n v="53"/>
    <n v="2815"/>
    <n v="1874.5"/>
    <n v="-863.25"/>
  </r>
  <r>
    <x v="0"/>
    <x v="10"/>
    <s v="ELPU"/>
    <x v="12"/>
    <x v="240"/>
    <s v="SER ILAVE POMATA"/>
    <s v="SER"/>
    <s v="R"/>
    <s v="Inteconectado"/>
    <s v="PR0026"/>
    <s v="BT5B-R"/>
    <s v="Mayor a 100kWh"/>
    <n v="10"/>
    <n v="1276"/>
    <n v="1203.5"/>
    <n v="34.76"/>
  </r>
  <r>
    <x v="0"/>
    <x v="10"/>
    <s v="ELPU"/>
    <x v="12"/>
    <x v="241"/>
    <s v="Sistema Eléctrico Rural  Azángaro"/>
    <s v="SER"/>
    <s v="R"/>
    <s v="Inteconectado"/>
    <s v="PR0027"/>
    <s v="BT5B-R"/>
    <s v="De 0 a 30 kWh "/>
    <n v="8535"/>
    <n v="34187"/>
    <n v="55358.09"/>
    <n v="-18480.28"/>
  </r>
  <r>
    <x v="0"/>
    <x v="10"/>
    <s v="ELPU"/>
    <x v="12"/>
    <x v="241"/>
    <s v="Sistema Eléctrico Rural  Azángaro"/>
    <s v="SER"/>
    <s v="R"/>
    <s v="Inteconectado"/>
    <s v="PR0027"/>
    <s v="BT5B-R"/>
    <s v="De 30 a 100kWh"/>
    <n v="359"/>
    <n v="18989"/>
    <n v="12587.34"/>
    <n v="-5823.16"/>
  </r>
  <r>
    <x v="0"/>
    <x v="10"/>
    <s v="ELPU"/>
    <x v="12"/>
    <x v="241"/>
    <s v="Sistema Eléctrico Rural  Azángaro"/>
    <s v="SER"/>
    <s v="R"/>
    <s v="Inteconectado"/>
    <s v="PR0027"/>
    <s v="BT5B-R"/>
    <s v="Mayor a 100kWh"/>
    <n v="121"/>
    <n v="26514"/>
    <n v="24439.4"/>
    <n v="697.02"/>
  </r>
  <r>
    <x v="0"/>
    <x v="10"/>
    <s v="ELPU"/>
    <x v="12"/>
    <x v="242"/>
    <s v="Sistema Eléctrico Rural  Ayaviri"/>
    <s v="SER"/>
    <s v="R"/>
    <s v="Inteconectado"/>
    <s v="PR0029"/>
    <s v="BT5B-R"/>
    <s v="De 0 a 30 kWh "/>
    <n v="3653"/>
    <n v="12971"/>
    <n v="23121.73"/>
    <n v="-7031.75"/>
  </r>
  <r>
    <x v="0"/>
    <x v="10"/>
    <s v="ELPU"/>
    <x v="12"/>
    <x v="242"/>
    <s v="Sistema Eléctrico Rural  Ayaviri"/>
    <s v="SER"/>
    <s v="R"/>
    <s v="Inteconectado"/>
    <s v="PR0029"/>
    <s v="BT5B-R"/>
    <s v="De 30 a 100kWh"/>
    <n v="82"/>
    <n v="4213"/>
    <n v="2772.84"/>
    <n v="-1334.14"/>
  </r>
  <r>
    <x v="0"/>
    <x v="10"/>
    <s v="ELPU"/>
    <x v="12"/>
    <x v="242"/>
    <s v="Sistema Eléctrico Rural  Ayaviri"/>
    <s v="SER"/>
    <s v="R"/>
    <s v="Inteconectado"/>
    <s v="PR0029"/>
    <s v="BT5B-R"/>
    <s v="Mayor a 100kWh"/>
    <n v="16"/>
    <n v="4118"/>
    <n v="3792.22"/>
    <n v="108.66"/>
  </r>
  <r>
    <x v="0"/>
    <x v="10"/>
    <s v="ELPU"/>
    <x v="12"/>
    <x v="243"/>
    <s v="Sistema Eléctrico Rural  Juliaca"/>
    <s v="SER"/>
    <s v="R"/>
    <s v="Inteconectado"/>
    <s v="PR0025"/>
    <s v="BT5B-R"/>
    <s v="De 0 a 30 kWh "/>
    <n v="3905"/>
    <n v="18020"/>
    <n v="26104.3"/>
    <n v="-9780.0300000000007"/>
  </r>
  <r>
    <x v="0"/>
    <x v="10"/>
    <s v="ELPU"/>
    <x v="12"/>
    <x v="243"/>
    <s v="Sistema Eléctrico Rural  Juliaca"/>
    <s v="SER"/>
    <s v="R"/>
    <s v="Inteconectado"/>
    <s v="PR0025"/>
    <s v="BT5B-R"/>
    <s v="De 30 a 100kWh"/>
    <n v="332"/>
    <n v="20622"/>
    <n v="14355.55"/>
    <n v="-5405.22"/>
  </r>
  <r>
    <x v="0"/>
    <x v="10"/>
    <s v="ELPU"/>
    <x v="12"/>
    <x v="243"/>
    <s v="Sistema Eléctrico Rural  Juliaca"/>
    <s v="SER"/>
    <s v="R"/>
    <s v="Inteconectado"/>
    <s v="PR0025"/>
    <s v="BT5B-R"/>
    <s v="Mayor a 100kWh"/>
    <n v="26"/>
    <n v="4907"/>
    <n v="4560.45"/>
    <n v="131.22"/>
  </r>
  <r>
    <x v="0"/>
    <x v="10"/>
    <s v="ELPU"/>
    <x v="12"/>
    <x v="244"/>
    <s v="Sistema Eléctrico Rural Antauta"/>
    <s v="SER"/>
    <s v="R"/>
    <s v="Inteconectado"/>
    <s v="PR0029"/>
    <s v="BT5B-R"/>
    <s v="De 0 a 30 kWh "/>
    <n v="477"/>
    <n v="1757"/>
    <n v="3043.43"/>
    <n v="-949.55"/>
  </r>
  <r>
    <x v="0"/>
    <x v="10"/>
    <s v="ELPU"/>
    <x v="12"/>
    <x v="244"/>
    <s v="Sistema Eléctrico Rural Antauta"/>
    <s v="SER"/>
    <s v="R"/>
    <s v="Inteconectado"/>
    <s v="PR0029"/>
    <s v="BT5B-R"/>
    <s v="De 30 a 100kWh"/>
    <n v="18"/>
    <n v="798"/>
    <n v="496.74"/>
    <n v="-291.95999999999998"/>
  </r>
  <r>
    <x v="0"/>
    <x v="10"/>
    <s v="ELPU"/>
    <x v="12"/>
    <x v="244"/>
    <s v="Sistema Eléctrico Rural Antauta"/>
    <s v="SER"/>
    <s v="R"/>
    <s v="Inteconectado"/>
    <s v="PR0029"/>
    <s v="BT5B-R"/>
    <s v="Mayor a 100kWh"/>
    <n v="2"/>
    <n v="1015"/>
    <n v="921.59"/>
    <n v="26.29"/>
  </r>
  <r>
    <x v="0"/>
    <x v="10"/>
    <s v="ELPU"/>
    <x v="12"/>
    <x v="345"/>
    <s v="SER SAN GABAN"/>
    <s v="SER"/>
    <s v="R"/>
    <s v="Inteconectado"/>
    <s v="PR0020"/>
    <s v="BT5B-R"/>
    <s v="De 0 a 30 kWh "/>
    <n v="91"/>
    <n v="116"/>
    <n v="507.76"/>
    <n v="-62.31"/>
  </r>
  <r>
    <x v="0"/>
    <x v="10"/>
    <s v="ELS"/>
    <x v="13"/>
    <x v="245"/>
    <s v="Ilo"/>
    <s v="3"/>
    <s v="U"/>
    <s v="Inteconectado"/>
    <s v="PL0110"/>
    <s v="BT5B-R"/>
    <s v="De 0 a 30 kWh "/>
    <n v="5465"/>
    <n v="53685"/>
    <n v="38246.620000000003"/>
    <n v="-7175.29"/>
  </r>
  <r>
    <x v="0"/>
    <x v="10"/>
    <s v="ELS"/>
    <x v="13"/>
    <x v="245"/>
    <s v="Ilo"/>
    <s v="3"/>
    <s v="U"/>
    <s v="Inteconectado"/>
    <s v="PL0110"/>
    <s v="BT5B-R"/>
    <s v="De 30 a 100kWh"/>
    <n v="9244"/>
    <n v="615793.84"/>
    <n v="320412.12"/>
    <n v="-37068.44"/>
  </r>
  <r>
    <x v="0"/>
    <x v="10"/>
    <s v="ELS"/>
    <x v="13"/>
    <x v="245"/>
    <s v="Ilo"/>
    <s v="3"/>
    <s v="U"/>
    <s v="Inteconectado"/>
    <s v="PL0110"/>
    <s v="BT5B-R"/>
    <s v="Mayor a 100kWh"/>
    <n v="7444"/>
    <n v="1735294.66"/>
    <n v="972749.83"/>
    <n v="22401.919999999998"/>
  </r>
  <r>
    <x v="0"/>
    <x v="10"/>
    <s v="ELS"/>
    <x v="13"/>
    <x v="246"/>
    <s v="Moquegua"/>
    <s v="3"/>
    <s v="U"/>
    <s v="Inteconectado"/>
    <s v="PL0111"/>
    <s v="BT5B-R"/>
    <s v="De 0 a 30 kWh "/>
    <n v="6237"/>
    <n v="60583"/>
    <n v="44129.32"/>
    <n v="-8346.6"/>
  </r>
  <r>
    <x v="0"/>
    <x v="10"/>
    <s v="ELS"/>
    <x v="13"/>
    <x v="246"/>
    <s v="Moquegua"/>
    <s v="3"/>
    <s v="U"/>
    <s v="Inteconectado"/>
    <s v="PL0111"/>
    <s v="BT5B-R"/>
    <s v="De 30 a 100kWh"/>
    <n v="8663"/>
    <n v="561512.82999999996"/>
    <n v="300120.7"/>
    <n v="-35844.47"/>
  </r>
  <r>
    <x v="0"/>
    <x v="10"/>
    <s v="ELS"/>
    <x v="13"/>
    <x v="246"/>
    <s v="Moquegua"/>
    <s v="3"/>
    <s v="U"/>
    <s v="Inteconectado"/>
    <s v="PL0111"/>
    <s v="BT5B-R"/>
    <s v="Mayor a 100kWh"/>
    <n v="5986"/>
    <n v="1205047.67"/>
    <n v="690365.93"/>
    <n v="7931.26"/>
  </r>
  <r>
    <x v="0"/>
    <x v="10"/>
    <s v="ELS"/>
    <x v="13"/>
    <x v="247"/>
    <s v="Tacna"/>
    <s v="2"/>
    <s v="U"/>
    <s v="Inteconectado"/>
    <s v="PL0112"/>
    <s v="BT5B-R"/>
    <s v="De 0 a 30 kWh "/>
    <n v="20521"/>
    <n v="213701.66"/>
    <n v="145018.45000000001"/>
    <n v="-28007.66"/>
  </r>
  <r>
    <x v="0"/>
    <x v="10"/>
    <s v="ELS"/>
    <x v="13"/>
    <x v="247"/>
    <s v="Tacna"/>
    <s v="2"/>
    <s v="U"/>
    <s v="Inteconectado"/>
    <s v="PL0112"/>
    <s v="BT5B-R"/>
    <s v="De 30 a 100kWh"/>
    <n v="30384"/>
    <n v="1964887"/>
    <n v="1001237.8"/>
    <n v="-119455.02"/>
  </r>
  <r>
    <x v="0"/>
    <x v="10"/>
    <s v="ELS"/>
    <x v="13"/>
    <x v="247"/>
    <s v="Tacna"/>
    <s v="2"/>
    <s v="U"/>
    <s v="Inteconectado"/>
    <s v="PL0112"/>
    <s v="BT5B-R"/>
    <s v="Mayor a 100kWh"/>
    <n v="26283"/>
    <n v="5251135"/>
    <n v="2900409.52"/>
    <n v="68572.23"/>
  </r>
  <r>
    <x v="0"/>
    <x v="10"/>
    <s v="ELS"/>
    <x v="13"/>
    <x v="248"/>
    <s v="Yarada"/>
    <s v="3"/>
    <s v="U"/>
    <s v="Inteconectado"/>
    <s v="PL0113"/>
    <s v="BT5B-R"/>
    <s v="De 0 a 30 kWh "/>
    <n v="238"/>
    <n v="2641"/>
    <n v="1829.79"/>
    <n v="-367.16"/>
  </r>
  <r>
    <x v="0"/>
    <x v="10"/>
    <s v="ELS"/>
    <x v="13"/>
    <x v="248"/>
    <s v="Yarada"/>
    <s v="3"/>
    <s v="U"/>
    <s v="Inteconectado"/>
    <s v="PL0113"/>
    <s v="BT5B-R"/>
    <s v="De 30 a 100kWh"/>
    <n v="339"/>
    <n v="21405"/>
    <n v="11517.44"/>
    <n v="-1422.25"/>
  </r>
  <r>
    <x v="0"/>
    <x v="10"/>
    <s v="ELS"/>
    <x v="13"/>
    <x v="248"/>
    <s v="Yarada"/>
    <s v="3"/>
    <s v="U"/>
    <s v="Inteconectado"/>
    <s v="PL0113"/>
    <s v="BT5B-R"/>
    <s v="Mayor a 100kWh"/>
    <n v="317"/>
    <n v="98693"/>
    <n v="55932.87"/>
    <n v="79.709999999999994"/>
  </r>
  <r>
    <x v="0"/>
    <x v="10"/>
    <s v="ELS"/>
    <x v="13"/>
    <x v="249"/>
    <s v="Puquina-Omate-Ubinas"/>
    <s v="4"/>
    <s v="R"/>
    <s v="Inteconectado"/>
    <s v="PL0114"/>
    <s v="BT5B-R"/>
    <s v="De 0 a 30 kWh "/>
    <n v="2075"/>
    <n v="18217"/>
    <n v="11696.75"/>
    <n v="-6861.7"/>
  </r>
  <r>
    <x v="0"/>
    <x v="10"/>
    <s v="ELS"/>
    <x v="13"/>
    <x v="249"/>
    <s v="Puquina-Omate-Ubinas"/>
    <s v="4"/>
    <s v="R"/>
    <s v="Inteconectado"/>
    <s v="PL0114"/>
    <s v="BT5B-R"/>
    <s v="De 30 a 100kWh"/>
    <n v="810"/>
    <n v="44857"/>
    <n v="20982.77"/>
    <n v="-9197.06"/>
  </r>
  <r>
    <x v="0"/>
    <x v="10"/>
    <s v="ELS"/>
    <x v="13"/>
    <x v="249"/>
    <s v="Puquina-Omate-Ubinas"/>
    <s v="4"/>
    <s v="R"/>
    <s v="Inteconectado"/>
    <s v="PL0114"/>
    <s v="BT5B-R"/>
    <s v="Mayor a 100kWh"/>
    <n v="174"/>
    <n v="55593"/>
    <n v="23418.77"/>
    <n v="-10982.2"/>
  </r>
  <r>
    <x v="0"/>
    <x v="10"/>
    <s v="ELS"/>
    <x v="13"/>
    <x v="250"/>
    <s v="Tarata"/>
    <s v="5"/>
    <s v="R"/>
    <s v="Inteconectado"/>
    <s v="PL0115"/>
    <s v="BT5B-R"/>
    <s v="De 0 a 30 kWh "/>
    <n v="4178"/>
    <n v="38560"/>
    <n v="26006.44"/>
    <n v="-16185.29"/>
  </r>
  <r>
    <x v="0"/>
    <x v="10"/>
    <s v="ELS"/>
    <x v="13"/>
    <x v="250"/>
    <s v="Tarata"/>
    <s v="5"/>
    <s v="R"/>
    <s v="Inteconectado"/>
    <s v="PL0115"/>
    <s v="BT5B-R"/>
    <s v="De 30 a 100kWh"/>
    <n v="1047"/>
    <n v="54672"/>
    <n v="27757.61"/>
    <n v="-13286.68"/>
  </r>
  <r>
    <x v="0"/>
    <x v="10"/>
    <s v="ELS"/>
    <x v="13"/>
    <x v="250"/>
    <s v="Tarata"/>
    <s v="5"/>
    <s v="R"/>
    <s v="Inteconectado"/>
    <s v="PL0115"/>
    <s v="BT5B-R"/>
    <s v="Mayor a 100kWh"/>
    <n v="213"/>
    <n v="49089"/>
    <n v="34698.78"/>
    <n v="645.4"/>
  </r>
  <r>
    <x v="0"/>
    <x v="10"/>
    <s v="ELS"/>
    <x v="13"/>
    <x v="251"/>
    <s v="Tomasiri"/>
    <s v="4"/>
    <s v="R"/>
    <s v="Inteconectado"/>
    <s v="PL0116"/>
    <s v="BT5B-R"/>
    <s v="De 0 a 30 kWh "/>
    <n v="2251"/>
    <n v="13778"/>
    <n v="11524"/>
    <n v="-5299.2"/>
  </r>
  <r>
    <x v="0"/>
    <x v="10"/>
    <s v="ELS"/>
    <x v="13"/>
    <x v="251"/>
    <s v="Tomasiri"/>
    <s v="4"/>
    <s v="R"/>
    <s v="Inteconectado"/>
    <s v="PL0116"/>
    <s v="BT5B-R"/>
    <s v="De 30 a 100kWh"/>
    <n v="1187"/>
    <n v="70590"/>
    <n v="33950.04"/>
    <n v="-13541.71"/>
  </r>
  <r>
    <x v="0"/>
    <x v="10"/>
    <s v="ELS"/>
    <x v="13"/>
    <x v="251"/>
    <s v="Tomasiri"/>
    <s v="4"/>
    <s v="R"/>
    <s v="Inteconectado"/>
    <s v="PL0116"/>
    <s v="BT5B-R"/>
    <s v="Mayor a 100kWh"/>
    <n v="379"/>
    <n v="79344"/>
    <n v="48945.08"/>
    <n v="-801.19"/>
  </r>
  <r>
    <x v="0"/>
    <x v="10"/>
    <s v="ELS"/>
    <x v="13"/>
    <x v="252"/>
    <s v="Ichuña"/>
    <s v="5"/>
    <s v="R"/>
    <s v="Inteconectado"/>
    <s v="PL0117"/>
    <s v="BT5B-R"/>
    <s v="De 0 a 30 kWh "/>
    <n v="211"/>
    <n v="2326"/>
    <n v="1417.11"/>
    <n v="-986.41"/>
  </r>
  <r>
    <x v="0"/>
    <x v="10"/>
    <s v="ELS"/>
    <x v="13"/>
    <x v="252"/>
    <s v="Ichuña"/>
    <s v="5"/>
    <s v="R"/>
    <s v="Inteconectado"/>
    <s v="PL0117"/>
    <s v="BT5B-R"/>
    <s v="De 30 a 100kWh"/>
    <n v="124"/>
    <n v="6621"/>
    <n v="3387.7"/>
    <n v="-1618.42"/>
  </r>
  <r>
    <x v="0"/>
    <x v="10"/>
    <s v="ELS"/>
    <x v="13"/>
    <x v="252"/>
    <s v="Ichuña"/>
    <s v="5"/>
    <s v="R"/>
    <s v="Inteconectado"/>
    <s v="PL0117"/>
    <s v="BT5B-R"/>
    <s v="Mayor a 100kWh"/>
    <n v="33"/>
    <n v="8599"/>
    <n v="5658.94"/>
    <n v="-349.83"/>
  </r>
  <r>
    <x v="0"/>
    <x v="10"/>
    <s v="ELS"/>
    <x v="13"/>
    <x v="253"/>
    <s v="Moquegua Rural"/>
    <s v="5"/>
    <s v="R"/>
    <s v="Inteconectado"/>
    <s v="PL0240"/>
    <s v="BT5B-R"/>
    <s v="De 0 a 30 kWh "/>
    <n v="791"/>
    <n v="5833"/>
    <n v="5038.08"/>
    <n v="-2551.33"/>
  </r>
  <r>
    <x v="0"/>
    <x v="10"/>
    <s v="ELS"/>
    <x v="13"/>
    <x v="253"/>
    <s v="Moquegua Rural"/>
    <s v="5"/>
    <s v="R"/>
    <s v="Inteconectado"/>
    <s v="PL0240"/>
    <s v="BT5B-R"/>
    <s v="De 30 a 100kWh"/>
    <n v="486"/>
    <n v="28845"/>
    <n v="15227.75"/>
    <n v="-6268.85"/>
  </r>
  <r>
    <x v="0"/>
    <x v="10"/>
    <s v="ELS"/>
    <x v="13"/>
    <x v="253"/>
    <s v="Moquegua Rural"/>
    <s v="5"/>
    <s v="R"/>
    <s v="Inteconectado"/>
    <s v="PL0240"/>
    <s v="BT5B-R"/>
    <s v="Mayor a 100kWh"/>
    <n v="109"/>
    <n v="27680"/>
    <n v="16731.36"/>
    <n v="-2383.1999999999998"/>
  </r>
  <r>
    <x v="0"/>
    <x v="10"/>
    <s v="ELSE"/>
    <x v="14"/>
    <x v="254"/>
    <s v="Cusco"/>
    <s v="2"/>
    <s v="U"/>
    <s v="Inteconectado"/>
    <s v="PL0032"/>
    <s v="BT5B-R"/>
    <s v="De 0 a 30 kWh "/>
    <n v="23388"/>
    <n v="269022"/>
    <n v="183488.59"/>
    <n v="-37953.74"/>
  </r>
  <r>
    <x v="0"/>
    <x v="10"/>
    <s v="ELSE"/>
    <x v="14"/>
    <x v="254"/>
    <s v="Cusco"/>
    <s v="2"/>
    <s v="U"/>
    <s v="Inteconectado"/>
    <s v="PL0032"/>
    <s v="BT5B-R"/>
    <s v="De 30 a 100kWh"/>
    <n v="41637"/>
    <n v="2690317"/>
    <n v="1465989.42"/>
    <n v="-176266.43"/>
  </r>
  <r>
    <x v="0"/>
    <x v="10"/>
    <s v="ELSE"/>
    <x v="14"/>
    <x v="254"/>
    <s v="Cusco"/>
    <s v="2"/>
    <s v="U"/>
    <s v="Inteconectado"/>
    <s v="PL0032"/>
    <s v="BT5B-R"/>
    <s v="Mayor a 100kWh"/>
    <n v="38777"/>
    <n v="8371649"/>
    <n v="4983882.58"/>
    <n v="143324.41"/>
  </r>
  <r>
    <x v="0"/>
    <x v="10"/>
    <s v="ELSE"/>
    <x v="14"/>
    <x v="255"/>
    <s v="Iberia"/>
    <s v="5"/>
    <s v="R"/>
    <s v="Inteconectado"/>
    <s v="PL0033"/>
    <s v="BT5B-R"/>
    <s v="De 0 a 30 kWh "/>
    <n v="353"/>
    <n v="3513"/>
    <n v="2148.64"/>
    <n v="-1842.84"/>
  </r>
  <r>
    <x v="0"/>
    <x v="10"/>
    <s v="ELSE"/>
    <x v="14"/>
    <x v="255"/>
    <s v="Iberia"/>
    <s v="5"/>
    <s v="R"/>
    <s v="Inteconectado"/>
    <s v="PL0033"/>
    <s v="BT5B-R"/>
    <s v="De 30 a 100kWh"/>
    <n v="486"/>
    <n v="31528"/>
    <n v="17847.53"/>
    <n v="-7649.64"/>
  </r>
  <r>
    <x v="0"/>
    <x v="10"/>
    <s v="ELSE"/>
    <x v="14"/>
    <x v="255"/>
    <s v="Iberia"/>
    <s v="5"/>
    <s v="R"/>
    <s v="Inteconectado"/>
    <s v="PL0033"/>
    <s v="BT5B-R"/>
    <s v="Mayor a 100kWh"/>
    <n v="300"/>
    <n v="53517"/>
    <n v="42495.37"/>
    <n v="1234.75"/>
  </r>
  <r>
    <x v="0"/>
    <x v="10"/>
    <s v="ELSE"/>
    <x v="14"/>
    <x v="256"/>
    <s v="Puerto Maldonado"/>
    <s v="2"/>
    <s v="U"/>
    <s v="Inteconectado"/>
    <s v="PL0034"/>
    <s v="BT5B-R"/>
    <s v="De 0 a 30 kWh "/>
    <n v="3335"/>
    <n v="33112"/>
    <n v="24662.46"/>
    <n v="-4918.68"/>
  </r>
  <r>
    <x v="0"/>
    <x v="10"/>
    <s v="ELSE"/>
    <x v="14"/>
    <x v="256"/>
    <s v="Puerto Maldonado"/>
    <s v="2"/>
    <s v="U"/>
    <s v="Inteconectado"/>
    <s v="PL0034"/>
    <s v="BT5B-R"/>
    <s v="De 30 a 100kWh"/>
    <n v="5718"/>
    <n v="381696"/>
    <n v="218297.53"/>
    <n v="-25502.28"/>
  </r>
  <r>
    <x v="0"/>
    <x v="10"/>
    <s v="ELSE"/>
    <x v="14"/>
    <x v="256"/>
    <s v="Puerto Maldonado"/>
    <s v="2"/>
    <s v="U"/>
    <s v="Inteconectado"/>
    <s v="PL0034"/>
    <s v="BT5B-R"/>
    <s v="Mayor a 100kWh"/>
    <n v="7718"/>
    <n v="1762139"/>
    <n v="1100958.95"/>
    <n v="31026.240000000002"/>
  </r>
  <r>
    <x v="0"/>
    <x v="10"/>
    <s v="ELSE"/>
    <x v="14"/>
    <x v="257"/>
    <s v="Abancay"/>
    <s v="2"/>
    <s v="U"/>
    <s v="Inteconectado"/>
    <s v="PL0035"/>
    <s v="BT5B-R"/>
    <s v="De 0 a 30 kWh "/>
    <n v="4385"/>
    <n v="57544"/>
    <n v="38876.720000000001"/>
    <n v="-8621.2000000000007"/>
  </r>
  <r>
    <x v="0"/>
    <x v="10"/>
    <s v="ELSE"/>
    <x v="14"/>
    <x v="257"/>
    <s v="Abancay"/>
    <s v="2"/>
    <s v="U"/>
    <s v="Inteconectado"/>
    <s v="PL0035"/>
    <s v="BT5B-R"/>
    <s v="De 30 a 100kWh"/>
    <n v="7065"/>
    <n v="443765"/>
    <n v="255030.16"/>
    <n v="-31770.27"/>
  </r>
  <r>
    <x v="0"/>
    <x v="10"/>
    <s v="ELSE"/>
    <x v="14"/>
    <x v="257"/>
    <s v="Abancay"/>
    <s v="2"/>
    <s v="U"/>
    <s v="Inteconectado"/>
    <s v="PL0035"/>
    <s v="BT5B-R"/>
    <s v="Mayor a 100kWh"/>
    <n v="4123"/>
    <n v="765545"/>
    <n v="484473.93"/>
    <n v="13677.01"/>
  </r>
  <r>
    <x v="0"/>
    <x v="10"/>
    <s v="ELSE"/>
    <x v="14"/>
    <x v="258"/>
    <s v="La Convención"/>
    <s v="2"/>
    <s v="U"/>
    <s v="Inteconectado"/>
    <s v="PL0036"/>
    <s v="BT5B-R"/>
    <s v="De 0 a 30 kWh "/>
    <n v="2218"/>
    <n v="22997"/>
    <n v="16835.34"/>
    <n v="-3415.63"/>
  </r>
  <r>
    <x v="0"/>
    <x v="10"/>
    <s v="ELSE"/>
    <x v="14"/>
    <x v="258"/>
    <s v="La Convención"/>
    <s v="2"/>
    <s v="U"/>
    <s v="Inteconectado"/>
    <s v="PL0036"/>
    <s v="BT5B-R"/>
    <s v="De 30 a 100kWh"/>
    <n v="3354"/>
    <n v="219737"/>
    <n v="125571.64"/>
    <n v="-14958.46"/>
  </r>
  <r>
    <x v="0"/>
    <x v="10"/>
    <s v="ELSE"/>
    <x v="14"/>
    <x v="258"/>
    <s v="La Convención"/>
    <s v="2"/>
    <s v="U"/>
    <s v="Inteconectado"/>
    <s v="PL0036"/>
    <s v="BT5B-R"/>
    <s v="Mayor a 100kWh"/>
    <n v="3777"/>
    <n v="886058"/>
    <n v="553645.68000000005"/>
    <n v="16022.83"/>
  </r>
  <r>
    <x v="0"/>
    <x v="10"/>
    <s v="ELSE"/>
    <x v="14"/>
    <x v="259"/>
    <s v="Yauri"/>
    <s v="4"/>
    <s v="R"/>
    <s v="Inteconectado"/>
    <s v="PL0038"/>
    <s v="BT5B-R"/>
    <s v="De 0 a 30 kWh "/>
    <n v="7983"/>
    <n v="90950"/>
    <n v="52183.74"/>
    <n v="-38117.75"/>
  </r>
  <r>
    <x v="0"/>
    <x v="10"/>
    <s v="ELSE"/>
    <x v="14"/>
    <x v="259"/>
    <s v="Yauri"/>
    <s v="4"/>
    <s v="R"/>
    <s v="Inteconectado"/>
    <s v="PL0038"/>
    <s v="BT5B-R"/>
    <s v="De 30 a 100kWh"/>
    <n v="3644"/>
    <n v="192354"/>
    <n v="97381.34"/>
    <n v="-45805.08"/>
  </r>
  <r>
    <x v="0"/>
    <x v="10"/>
    <s v="ELSE"/>
    <x v="14"/>
    <x v="259"/>
    <s v="Yauri"/>
    <s v="4"/>
    <s v="R"/>
    <s v="Inteconectado"/>
    <s v="PL0038"/>
    <s v="BT5B-R"/>
    <s v="Mayor a 100kWh"/>
    <n v="752"/>
    <n v="159405"/>
    <n v="113759.19"/>
    <n v="3286.51"/>
  </r>
  <r>
    <x v="0"/>
    <x v="10"/>
    <s v="ELSE"/>
    <x v="14"/>
    <x v="260"/>
    <s v="Iñapari"/>
    <s v="3"/>
    <s v="U"/>
    <s v="Inteconectado"/>
    <s v="PL0039"/>
    <s v="BT5B-R"/>
    <s v="De 0 a 30 kWh "/>
    <n v="64"/>
    <n v="426"/>
    <n v="356.93"/>
    <n v="-98.3"/>
  </r>
  <r>
    <x v="0"/>
    <x v="10"/>
    <s v="ELSE"/>
    <x v="14"/>
    <x v="260"/>
    <s v="Iñapari"/>
    <s v="3"/>
    <s v="U"/>
    <s v="Inteconectado"/>
    <s v="PL0039"/>
    <s v="BT5B-R"/>
    <s v="De 30 a 100kWh"/>
    <n v="97"/>
    <n v="6507"/>
    <n v="3587"/>
    <n v="-671.24"/>
  </r>
  <r>
    <x v="0"/>
    <x v="10"/>
    <s v="ELSE"/>
    <x v="14"/>
    <x v="260"/>
    <s v="Iñapari"/>
    <s v="3"/>
    <s v="U"/>
    <s v="Inteconectado"/>
    <s v="PL0039"/>
    <s v="BT5B-R"/>
    <s v="Mayor a 100kWh"/>
    <n v="156"/>
    <n v="49577"/>
    <n v="31549.7"/>
    <n v="884.85"/>
  </r>
  <r>
    <x v="0"/>
    <x v="10"/>
    <s v="ELSE"/>
    <x v="14"/>
    <x v="261"/>
    <s v="Valle Sagrado 1"/>
    <s v="4"/>
    <s v="R"/>
    <s v="Inteconectado"/>
    <s v="PL0040"/>
    <s v="BT5B-R"/>
    <s v="De 0 a 30 kWh "/>
    <n v="17327"/>
    <n v="186941"/>
    <n v="110418.13"/>
    <n v="-78101.210000000006"/>
  </r>
  <r>
    <x v="0"/>
    <x v="10"/>
    <s v="ELSE"/>
    <x v="14"/>
    <x v="261"/>
    <s v="Valle Sagrado 1"/>
    <s v="4"/>
    <s v="R"/>
    <s v="Inteconectado"/>
    <s v="PL0040"/>
    <s v="BT5B-R"/>
    <s v="De 30 a 100kWh"/>
    <n v="8185"/>
    <n v="457961"/>
    <n v="235551.3"/>
    <n v="-102558.05"/>
  </r>
  <r>
    <x v="0"/>
    <x v="10"/>
    <s v="ELSE"/>
    <x v="14"/>
    <x v="261"/>
    <s v="Valle Sagrado 1"/>
    <s v="4"/>
    <s v="R"/>
    <s v="Inteconectado"/>
    <s v="PL0040"/>
    <s v="BT5B-R"/>
    <s v="Mayor a 100kWh"/>
    <n v="2540"/>
    <n v="546183"/>
    <n v="388496.76"/>
    <n v="11255.28"/>
  </r>
  <r>
    <x v="0"/>
    <x v="10"/>
    <s v="ELSE"/>
    <x v="14"/>
    <x v="262"/>
    <s v="Valle Sagrado 2"/>
    <s v="5"/>
    <s v="R"/>
    <s v="Inteconectado"/>
    <s v="PL0041"/>
    <s v="BT5B-R"/>
    <s v="De 0 a 30 kWh "/>
    <n v="16264"/>
    <n v="175571"/>
    <n v="112947.62"/>
    <n v="-82125.600000000006"/>
  </r>
  <r>
    <x v="0"/>
    <x v="10"/>
    <s v="ELSE"/>
    <x v="14"/>
    <x v="262"/>
    <s v="Valle Sagrado 2"/>
    <s v="5"/>
    <s v="R"/>
    <s v="Inteconectado"/>
    <s v="PL0041"/>
    <s v="BT5B-R"/>
    <s v="De 30 a 100kWh"/>
    <n v="4915"/>
    <n v="258626"/>
    <n v="145072.67000000001"/>
    <n v="-68957.31"/>
  </r>
  <r>
    <x v="0"/>
    <x v="10"/>
    <s v="ELSE"/>
    <x v="14"/>
    <x v="262"/>
    <s v="Valle Sagrado 2"/>
    <s v="5"/>
    <s v="R"/>
    <s v="Inteconectado"/>
    <s v="PL0041"/>
    <s v="BT5B-R"/>
    <s v="Mayor a 100kWh"/>
    <n v="1042"/>
    <n v="214516"/>
    <n v="170831.02"/>
    <n v="4971.29"/>
  </r>
  <r>
    <x v="0"/>
    <x v="10"/>
    <s v="ELSE"/>
    <x v="14"/>
    <x v="263"/>
    <s v="Andahuaylas"/>
    <s v="4"/>
    <s v="R"/>
    <s v="Inteconectado"/>
    <s v="PL0042"/>
    <s v="BT5B-R"/>
    <s v="De 0 a 30 kWh "/>
    <n v="29121"/>
    <n v="325329"/>
    <n v="188433.72"/>
    <n v="-135917.62"/>
  </r>
  <r>
    <x v="0"/>
    <x v="10"/>
    <s v="ELSE"/>
    <x v="14"/>
    <x v="263"/>
    <s v="Andahuaylas"/>
    <s v="4"/>
    <s v="R"/>
    <s v="Inteconectado"/>
    <s v="PL0042"/>
    <s v="BT5B-R"/>
    <s v="De 30 a 100kWh"/>
    <n v="9356"/>
    <n v="503415"/>
    <n v="255677.51"/>
    <n v="-117250.73"/>
  </r>
  <r>
    <x v="0"/>
    <x v="10"/>
    <s v="ELSE"/>
    <x v="14"/>
    <x v="263"/>
    <s v="Andahuaylas"/>
    <s v="4"/>
    <s v="R"/>
    <s v="Inteconectado"/>
    <s v="PL0042"/>
    <s v="BT5B-R"/>
    <s v="Mayor a 100kWh"/>
    <n v="2296"/>
    <n v="458559"/>
    <n v="326615.09000000003"/>
    <n v="9414.36"/>
  </r>
  <r>
    <x v="0"/>
    <x v="10"/>
    <s v="ELSE"/>
    <x v="14"/>
    <x v="264"/>
    <s v="Abancay Rural"/>
    <s v="6"/>
    <s v="R"/>
    <s v="Inteconectado"/>
    <s v="PL0241"/>
    <s v="BT5B-R"/>
    <s v="De 0 a 30 kWh "/>
    <n v="8868"/>
    <n v="88932"/>
    <n v="59960.56"/>
    <n v="-41391.86"/>
  </r>
  <r>
    <x v="0"/>
    <x v="10"/>
    <s v="ELSE"/>
    <x v="14"/>
    <x v="264"/>
    <s v="Abancay Rural"/>
    <s v="6"/>
    <s v="R"/>
    <s v="Inteconectado"/>
    <s v="PL0241"/>
    <s v="BT5B-R"/>
    <s v="De 30 a 100kWh"/>
    <n v="2062"/>
    <n v="106724"/>
    <n v="59283.88"/>
    <n v="-28873.02"/>
  </r>
  <r>
    <x v="0"/>
    <x v="10"/>
    <s v="ELSE"/>
    <x v="14"/>
    <x v="264"/>
    <s v="Abancay Rural"/>
    <s v="6"/>
    <s v="R"/>
    <s v="Inteconectado"/>
    <s v="PL0241"/>
    <s v="BT5B-R"/>
    <s v="Mayor a 100kWh"/>
    <n v="354"/>
    <n v="79550"/>
    <n v="59518.38"/>
    <n v="-1580.4"/>
  </r>
  <r>
    <x v="0"/>
    <x v="10"/>
    <s v="ELSE"/>
    <x v="14"/>
    <x v="265"/>
    <s v="La Convención Rural"/>
    <s v="5"/>
    <s v="R"/>
    <s v="Inteconectado"/>
    <s v="PL0243"/>
    <s v="BT5B-R"/>
    <s v="De 0 a 30 kWh "/>
    <n v="14949"/>
    <n v="128840"/>
    <n v="94211.09"/>
    <n v="-59826.44"/>
  </r>
  <r>
    <x v="0"/>
    <x v="10"/>
    <s v="ELSE"/>
    <x v="14"/>
    <x v="265"/>
    <s v="La Convención Rural"/>
    <s v="5"/>
    <s v="R"/>
    <s v="Inteconectado"/>
    <s v="PL0243"/>
    <s v="BT5B-R"/>
    <s v="De 30 a 100kWh"/>
    <n v="6125"/>
    <n v="343517"/>
    <n v="195492.43"/>
    <n v="-85346.7"/>
  </r>
  <r>
    <x v="0"/>
    <x v="10"/>
    <s v="ELSE"/>
    <x v="14"/>
    <x v="265"/>
    <s v="La Convención Rural"/>
    <s v="5"/>
    <s v="R"/>
    <s v="Inteconectado"/>
    <s v="PL0243"/>
    <s v="BT5B-R"/>
    <s v="Mayor a 100kWh"/>
    <n v="2035"/>
    <n v="435134"/>
    <n v="343554.3"/>
    <n v="9889.92"/>
  </r>
  <r>
    <x v="0"/>
    <x v="10"/>
    <s v="ELSE"/>
    <x v="14"/>
    <x v="266"/>
    <s v="Sicuani"/>
    <s v="3"/>
    <s v="U"/>
    <s v="Inteconectado"/>
    <s v="PL0244"/>
    <s v="BT5B-R"/>
    <s v="De 0 a 30 kWh "/>
    <n v="4986"/>
    <n v="68481"/>
    <n v="46833.59"/>
    <n v="-10532.6"/>
  </r>
  <r>
    <x v="0"/>
    <x v="10"/>
    <s v="ELSE"/>
    <x v="14"/>
    <x v="266"/>
    <s v="Sicuani"/>
    <s v="3"/>
    <s v="U"/>
    <s v="Inteconectado"/>
    <s v="PL0244"/>
    <s v="BT5B-R"/>
    <s v="De 30 a 100kWh"/>
    <n v="4016"/>
    <n v="227199"/>
    <n v="133449.42000000001"/>
    <n v="-18513.759999999998"/>
  </r>
  <r>
    <x v="0"/>
    <x v="10"/>
    <s v="ELSE"/>
    <x v="14"/>
    <x v="266"/>
    <s v="Sicuani"/>
    <s v="3"/>
    <s v="U"/>
    <s v="Inteconectado"/>
    <s v="PL0244"/>
    <s v="BT5B-R"/>
    <s v="Mayor a 100kWh"/>
    <n v="1231"/>
    <n v="224683"/>
    <n v="146102.39999999999"/>
    <n v="4177.62"/>
  </r>
  <r>
    <x v="0"/>
    <x v="10"/>
    <s v="ELSE"/>
    <x v="14"/>
    <x v="267"/>
    <s v="Valle Sagrado 3"/>
    <s v="6"/>
    <s v="R"/>
    <s v="Inteconectado"/>
    <s v="PL0245"/>
    <s v="BT5B-R"/>
    <s v="De 0 a 30 kWh "/>
    <n v="19099"/>
    <n v="219171"/>
    <n v="137016.13"/>
    <n v="-102036.14"/>
  </r>
  <r>
    <x v="0"/>
    <x v="10"/>
    <s v="ELSE"/>
    <x v="14"/>
    <x v="267"/>
    <s v="Valle Sagrado 3"/>
    <s v="6"/>
    <s v="R"/>
    <s v="Inteconectado"/>
    <s v="PL0245"/>
    <s v="BT5B-R"/>
    <s v="De 30 a 100kWh"/>
    <n v="5960"/>
    <n v="304676"/>
    <n v="168764.21"/>
    <n v="-83248.66"/>
  </r>
  <r>
    <x v="0"/>
    <x v="10"/>
    <s v="ELSE"/>
    <x v="14"/>
    <x v="267"/>
    <s v="Valle Sagrado 3"/>
    <s v="6"/>
    <s v="R"/>
    <s v="Inteconectado"/>
    <s v="PL0245"/>
    <s v="BT5B-R"/>
    <s v="Mayor a 100kWh"/>
    <n v="800"/>
    <n v="160015"/>
    <n v="126936.79"/>
    <n v="3676.59"/>
  </r>
  <r>
    <x v="0"/>
    <x v="10"/>
    <s v="ELSE"/>
    <x v="14"/>
    <x v="268"/>
    <s v="Puerto Maldonado Rural"/>
    <s v="4"/>
    <s v="R"/>
    <s v="Inteconectado"/>
    <s v="PL1034"/>
    <s v="BT5B-R"/>
    <s v="De 0 a 30 kWh "/>
    <n v="785"/>
    <n v="7879"/>
    <n v="4837.09"/>
    <n v="-3267.46"/>
  </r>
  <r>
    <x v="0"/>
    <x v="10"/>
    <s v="ELSE"/>
    <x v="14"/>
    <x v="268"/>
    <s v="Puerto Maldonado Rural"/>
    <s v="4"/>
    <s v="R"/>
    <s v="Inteconectado"/>
    <s v="PL1034"/>
    <s v="BT5B-R"/>
    <s v="De 30 a 100kWh"/>
    <n v="981"/>
    <n v="61568"/>
    <n v="32525.61"/>
    <n v="-12203.64"/>
  </r>
  <r>
    <x v="0"/>
    <x v="10"/>
    <s v="ELSE"/>
    <x v="14"/>
    <x v="268"/>
    <s v="Puerto Maldonado Rural"/>
    <s v="4"/>
    <s v="R"/>
    <s v="Inteconectado"/>
    <s v="PL1034"/>
    <s v="BT5B-R"/>
    <s v="Mayor a 100kWh"/>
    <n v="669"/>
    <n v="156877"/>
    <n v="110148.28"/>
    <n v="2789.94"/>
  </r>
  <r>
    <x v="0"/>
    <x v="10"/>
    <s v="ELSE"/>
    <x v="14"/>
    <x v="269"/>
    <s v="Machupicchu"/>
    <s v="2"/>
    <s v="U"/>
    <s v="Inteconectado"/>
    <s v="PL1036"/>
    <s v="BT5B-R"/>
    <s v="De 0 a 30 kWh "/>
    <n v="119"/>
    <n v="1331"/>
    <n v="946.47"/>
    <n v="-197.54"/>
  </r>
  <r>
    <x v="0"/>
    <x v="10"/>
    <s v="ELSE"/>
    <x v="14"/>
    <x v="269"/>
    <s v="Machupicchu"/>
    <s v="2"/>
    <s v="U"/>
    <s v="Inteconectado"/>
    <s v="PL1036"/>
    <s v="BT5B-R"/>
    <s v="De 30 a 100kWh"/>
    <n v="113"/>
    <n v="7048"/>
    <n v="4018.98"/>
    <n v="-502.85"/>
  </r>
  <r>
    <x v="0"/>
    <x v="10"/>
    <s v="ELSE"/>
    <x v="14"/>
    <x v="269"/>
    <s v="Machupicchu"/>
    <s v="2"/>
    <s v="U"/>
    <s v="Inteconectado"/>
    <s v="PL1036"/>
    <s v="BT5B-R"/>
    <s v="Mayor a 100kWh"/>
    <n v="351"/>
    <n v="129952"/>
    <n v="80539.839999999997"/>
    <n v="2318.71"/>
  </r>
  <r>
    <x v="0"/>
    <x v="10"/>
    <s v="ELSE"/>
    <x v="14"/>
    <x v="270"/>
    <s v="Chacapuente"/>
    <s v="6"/>
    <s v="R"/>
    <s v="Inteconectado"/>
    <s v="PL1042"/>
    <s v="BT5B-R"/>
    <s v="De 0 a 30 kWh "/>
    <n v="9204"/>
    <n v="85572"/>
    <n v="60312.69"/>
    <n v="-39828.22"/>
  </r>
  <r>
    <x v="0"/>
    <x v="10"/>
    <s v="ELSE"/>
    <x v="14"/>
    <x v="270"/>
    <s v="Chacapuente"/>
    <s v="6"/>
    <s v="R"/>
    <s v="Inteconectado"/>
    <s v="PL1042"/>
    <s v="BT5B-R"/>
    <s v="De 30 a 100kWh"/>
    <n v="1628"/>
    <n v="80862"/>
    <n v="44282.03"/>
    <n v="-22767.83"/>
  </r>
  <r>
    <x v="0"/>
    <x v="10"/>
    <s v="ELSE"/>
    <x v="14"/>
    <x v="270"/>
    <s v="Chacapuente"/>
    <s v="6"/>
    <s v="R"/>
    <s v="Inteconectado"/>
    <s v="PL1042"/>
    <s v="BT5B-R"/>
    <s v="Mayor a 100kWh"/>
    <n v="261"/>
    <n v="54930"/>
    <n v="43515.59"/>
    <n v="1261.76"/>
  </r>
  <r>
    <x v="0"/>
    <x v="10"/>
    <s v="ELSE"/>
    <x v="14"/>
    <x v="271"/>
    <s v="Combapata"/>
    <s v="5"/>
    <s v="R"/>
    <s v="Inteconectado"/>
    <s v="PL1242"/>
    <s v="BT5B-R"/>
    <s v="De 0 a 30 kWh "/>
    <n v="15782"/>
    <n v="170259"/>
    <n v="109608.2"/>
    <n v="-79682.460000000006"/>
  </r>
  <r>
    <x v="0"/>
    <x v="10"/>
    <s v="ELSE"/>
    <x v="14"/>
    <x v="271"/>
    <s v="Combapata"/>
    <s v="5"/>
    <s v="R"/>
    <s v="Inteconectado"/>
    <s v="PL1242"/>
    <s v="BT5B-R"/>
    <s v="De 30 a 100kWh"/>
    <n v="3167"/>
    <n v="151935"/>
    <n v="82430.350000000006"/>
    <n v="-44464.68"/>
  </r>
  <r>
    <x v="0"/>
    <x v="10"/>
    <s v="ELSE"/>
    <x v="14"/>
    <x v="271"/>
    <s v="Combapata"/>
    <s v="5"/>
    <s v="R"/>
    <s v="Inteconectado"/>
    <s v="PL1242"/>
    <s v="BT5B-R"/>
    <s v="Mayor a 100kWh"/>
    <n v="316"/>
    <n v="60395"/>
    <n v="48193.49"/>
    <n v="1384.73"/>
  </r>
  <r>
    <x v="0"/>
    <x v="10"/>
    <s v="ELSE"/>
    <x v="14"/>
    <x v="272"/>
    <s v="MAZUKO"/>
    <s v="3"/>
    <s v="U"/>
    <s v="Inteconectado"/>
    <s v="PL2034"/>
    <s v="BT5B-R"/>
    <s v="De 0 a 30 kWh "/>
    <n v="1234"/>
    <n v="10724"/>
    <n v="8647.5"/>
    <n v="-1623.71"/>
  </r>
  <r>
    <x v="0"/>
    <x v="10"/>
    <s v="ELSE"/>
    <x v="14"/>
    <x v="272"/>
    <s v="MAZUKO"/>
    <s v="3"/>
    <s v="U"/>
    <s v="Inteconectado"/>
    <s v="PL2034"/>
    <s v="BT5B-R"/>
    <s v="De 30 a 100kWh"/>
    <n v="1401"/>
    <n v="87729"/>
    <n v="51063.09"/>
    <n v="-6360.54"/>
  </r>
  <r>
    <x v="0"/>
    <x v="10"/>
    <s v="ELSE"/>
    <x v="14"/>
    <x v="272"/>
    <s v="MAZUKO"/>
    <s v="3"/>
    <s v="U"/>
    <s v="Inteconectado"/>
    <s v="PL2034"/>
    <s v="BT5B-R"/>
    <s v="Mayor a 100kWh"/>
    <n v="1204"/>
    <n v="276763"/>
    <n v="176437.39"/>
    <n v="5117.7"/>
  </r>
  <r>
    <x v="0"/>
    <x v="10"/>
    <s v="ELSE"/>
    <x v="14"/>
    <x v="273"/>
    <s v="Chuquibambilla"/>
    <s v="6"/>
    <s v="R"/>
    <s v="Inteconectado"/>
    <s v="PL2042"/>
    <s v="BT5B-R"/>
    <s v="De 0 a 30 kWh "/>
    <n v="4019"/>
    <n v="40568"/>
    <n v="27249.439999999999"/>
    <n v="-18881.63"/>
  </r>
  <r>
    <x v="0"/>
    <x v="10"/>
    <s v="ELSE"/>
    <x v="14"/>
    <x v="273"/>
    <s v="Chuquibambilla"/>
    <s v="6"/>
    <s v="R"/>
    <s v="Inteconectado"/>
    <s v="PL2042"/>
    <s v="BT5B-R"/>
    <s v="De 30 a 100kWh"/>
    <n v="773"/>
    <n v="38438"/>
    <n v="21077.89"/>
    <n v="-10791.08"/>
  </r>
  <r>
    <x v="0"/>
    <x v="10"/>
    <s v="ELSE"/>
    <x v="14"/>
    <x v="273"/>
    <s v="Chuquibambilla"/>
    <s v="6"/>
    <s v="R"/>
    <s v="Inteconectado"/>
    <s v="PL2042"/>
    <s v="BT5B-R"/>
    <s v="Mayor a 100kWh"/>
    <n v="100"/>
    <n v="18505"/>
    <n v="14708.24"/>
    <n v="426.49"/>
  </r>
  <r>
    <x v="0"/>
    <x v="10"/>
    <s v="ELSE"/>
    <x v="14"/>
    <x v="274"/>
    <s v="Chumbivilcas"/>
    <s v="5"/>
    <s v="R"/>
    <s v="Inteconectado"/>
    <s v="PL3242"/>
    <s v="BT5B-R"/>
    <s v="De 0 a 30 kWh "/>
    <n v="12563"/>
    <n v="112504"/>
    <n v="80668.460000000006"/>
    <n v="-52682.45"/>
  </r>
  <r>
    <x v="0"/>
    <x v="10"/>
    <s v="ELSE"/>
    <x v="14"/>
    <x v="274"/>
    <s v="Chumbivilcas"/>
    <s v="5"/>
    <s v="R"/>
    <s v="Inteconectado"/>
    <s v="PL3242"/>
    <s v="BT5B-R"/>
    <s v="De 30 a 100kWh"/>
    <n v="3070"/>
    <n v="163503"/>
    <n v="92191.039999999994"/>
    <n v="-43133.72"/>
  </r>
  <r>
    <x v="0"/>
    <x v="10"/>
    <s v="ELSE"/>
    <x v="14"/>
    <x v="274"/>
    <s v="Chumbivilcas"/>
    <s v="5"/>
    <s v="R"/>
    <s v="Inteconectado"/>
    <s v="PL3242"/>
    <s v="BT5B-R"/>
    <s v="Mayor a 100kWh"/>
    <n v="940"/>
    <n v="300018"/>
    <n v="237116.14"/>
    <n v="6864.49"/>
  </r>
  <r>
    <x v="0"/>
    <x v="10"/>
    <s v="ELSE"/>
    <x v="14"/>
    <x v="275"/>
    <s v="Sicuani Rural"/>
    <s v="6"/>
    <s v="R"/>
    <s v="Inteconectado"/>
    <s v="PL4242"/>
    <s v="BT5B-R"/>
    <s v="De 0 a 30 kWh "/>
    <n v="10788"/>
    <n v="103914"/>
    <n v="71755.33"/>
    <n v="-48409.59"/>
  </r>
  <r>
    <x v="0"/>
    <x v="10"/>
    <s v="ELSE"/>
    <x v="14"/>
    <x v="275"/>
    <s v="Sicuani Rural"/>
    <s v="6"/>
    <s v="R"/>
    <s v="Inteconectado"/>
    <s v="PL4242"/>
    <s v="BT5B-R"/>
    <s v="De 30 a 100kWh"/>
    <n v="1965"/>
    <n v="97381"/>
    <n v="53387.82"/>
    <n v="-27460.25"/>
  </r>
  <r>
    <x v="0"/>
    <x v="10"/>
    <s v="ELSE"/>
    <x v="14"/>
    <x v="275"/>
    <s v="Sicuani Rural"/>
    <s v="6"/>
    <s v="R"/>
    <s v="Inteconectado"/>
    <s v="PL4242"/>
    <s v="BT5B-R"/>
    <s v="Mayor a 100kWh"/>
    <n v="423"/>
    <n v="95688"/>
    <n v="75784.600000000006"/>
    <n v="2191.8000000000002"/>
  </r>
  <r>
    <x v="0"/>
    <x v="10"/>
    <s v="ELSE"/>
    <x v="14"/>
    <x v="276"/>
    <s v="Sistema Eléctrico Rural Lacco-Yavero (provisional)"/>
    <s v="SER"/>
    <s v="R"/>
    <s v="Inteconectado"/>
    <s v="PR0036"/>
    <s v="BT5B-R"/>
    <s v="De 0 a 30 kWh "/>
    <n v="2941"/>
    <n v="19290"/>
    <n v="21528.639999999999"/>
    <n v="-10415.629999999999"/>
  </r>
  <r>
    <x v="0"/>
    <x v="10"/>
    <s v="ELSE"/>
    <x v="14"/>
    <x v="276"/>
    <s v="Sistema Eléctrico Rural Lacco-Yavero (provisional)"/>
    <s v="SER"/>
    <s v="R"/>
    <s v="Inteconectado"/>
    <s v="PR0036"/>
    <s v="BT5B-R"/>
    <s v="De 30 a 100kWh"/>
    <n v="305"/>
    <n v="16006"/>
    <n v="10569.11"/>
    <n v="-4938.1099999999997"/>
  </r>
  <r>
    <x v="0"/>
    <x v="10"/>
    <s v="ELSE"/>
    <x v="14"/>
    <x v="276"/>
    <s v="Sistema Eléctrico Rural Lacco-Yavero (provisional)"/>
    <s v="SER"/>
    <s v="R"/>
    <s v="Inteconectado"/>
    <s v="PR0036"/>
    <s v="BT5B-R"/>
    <s v="Mayor a 100kWh"/>
    <n v="80"/>
    <n v="15313"/>
    <n v="14150.55"/>
    <n v="405.55"/>
  </r>
  <r>
    <x v="0"/>
    <x v="10"/>
    <s v="ELSE"/>
    <x v="14"/>
    <x v="277"/>
    <s v="SER AISLADO IBERIA"/>
    <s v="SER"/>
    <s v="R"/>
    <s v="Inteconectado"/>
    <s v="PR0033"/>
    <s v="BT5B-R"/>
    <s v="De 0 a 30 kWh "/>
    <n v="187"/>
    <n v="1952"/>
    <n v="1473.52"/>
    <n v="-1191.29"/>
  </r>
  <r>
    <x v="0"/>
    <x v="10"/>
    <s v="ELSE"/>
    <x v="14"/>
    <x v="277"/>
    <s v="SER AISLADO IBERIA"/>
    <s v="SER"/>
    <s v="R"/>
    <s v="Inteconectado"/>
    <s v="PR0033"/>
    <s v="BT5B-R"/>
    <s v="De 30 a 100kWh"/>
    <n v="149"/>
    <n v="9120"/>
    <n v="5990.91"/>
    <n v="-2728.19"/>
  </r>
  <r>
    <x v="0"/>
    <x v="10"/>
    <s v="ELSE"/>
    <x v="14"/>
    <x v="277"/>
    <s v="SER AISLADO IBERIA"/>
    <s v="SER"/>
    <s v="R"/>
    <s v="Inteconectado"/>
    <s v="PR0033"/>
    <s v="BT5B-R"/>
    <s v="Mayor a 100kWh"/>
    <n v="75"/>
    <n v="15037"/>
    <n v="13897.72"/>
    <n v="402.14"/>
  </r>
  <r>
    <x v="0"/>
    <x v="10"/>
    <s v="ELSE"/>
    <x v="14"/>
    <x v="278"/>
    <s v="SER CACHIMAYO ABANCAY - ANDAHUAYLAS"/>
    <s v="SER"/>
    <s v="R"/>
    <s v="Inteconectado"/>
    <s v="PR0035"/>
    <s v="BT5B-R"/>
    <s v="De 0 a 30 kWh "/>
    <n v="9027"/>
    <n v="56382"/>
    <n v="65269.47"/>
    <n v="-30633.91"/>
  </r>
  <r>
    <x v="0"/>
    <x v="10"/>
    <s v="ELSE"/>
    <x v="14"/>
    <x v="278"/>
    <s v="SER CACHIMAYO ABANCAY - ANDAHUAYLAS"/>
    <s v="SER"/>
    <s v="R"/>
    <s v="Inteconectado"/>
    <s v="PR0035"/>
    <s v="BT5B-R"/>
    <s v="De 30 a 100kWh"/>
    <n v="497"/>
    <n v="22829"/>
    <n v="14439.14"/>
    <n v="-8127.73"/>
  </r>
  <r>
    <x v="0"/>
    <x v="10"/>
    <s v="ELSE"/>
    <x v="14"/>
    <x v="278"/>
    <s v="SER CACHIMAYO ABANCAY - ANDAHUAYLAS"/>
    <s v="SER"/>
    <s v="R"/>
    <s v="Inteconectado"/>
    <s v="PR0035"/>
    <s v="BT5B-R"/>
    <s v="Mayor a 100kWh"/>
    <n v="35"/>
    <n v="4431"/>
    <n v="4184.92"/>
    <n v="120.87"/>
  </r>
  <r>
    <x v="0"/>
    <x v="10"/>
    <s v="ELSE"/>
    <x v="14"/>
    <x v="279"/>
    <s v="SER QUENCORO VALLE SAGRADO 2"/>
    <s v="SER"/>
    <s v="R"/>
    <s v="Inteconectado"/>
    <s v="PR0041"/>
    <s v="BT5B-R"/>
    <s v="De 0 a 30 kWh "/>
    <n v="1593"/>
    <n v="9315"/>
    <n v="11307.66"/>
    <n v="-5062.79"/>
  </r>
  <r>
    <x v="0"/>
    <x v="10"/>
    <s v="ELSE"/>
    <x v="14"/>
    <x v="279"/>
    <s v="SER QUENCORO VALLE SAGRADO 2"/>
    <s v="SER"/>
    <s v="R"/>
    <s v="Inteconectado"/>
    <s v="PR0041"/>
    <s v="BT5B-R"/>
    <s v="De 30 a 100kWh"/>
    <n v="29"/>
    <n v="1207"/>
    <n v="734.72"/>
    <n v="-472.97"/>
  </r>
  <r>
    <x v="0"/>
    <x v="10"/>
    <s v="ELSE"/>
    <x v="14"/>
    <x v="279"/>
    <s v="SER QUENCORO VALLE SAGRADO 2"/>
    <s v="SER"/>
    <s v="R"/>
    <s v="Inteconectado"/>
    <s v="PR0041"/>
    <s v="BT5B-R"/>
    <s v="Mayor a 100kWh"/>
    <n v="3"/>
    <n v="432"/>
    <n v="405.99"/>
    <n v="11.76"/>
  </r>
  <r>
    <x v="0"/>
    <x v="10"/>
    <s v="ELSE"/>
    <x v="14"/>
    <x v="280"/>
    <s v="SER TINTAYA YAURI"/>
    <s v="SER"/>
    <s v="R"/>
    <s v="Inteconectado"/>
    <s v="PR0038"/>
    <s v="BT5B-R"/>
    <s v="De 0 a 30 kWh "/>
    <n v="569"/>
    <n v="2656"/>
    <n v="3817.03"/>
    <n v="-1446.43"/>
  </r>
  <r>
    <x v="0"/>
    <x v="10"/>
    <s v="ELSE"/>
    <x v="14"/>
    <x v="280"/>
    <s v="SER TINTAYA YAURI"/>
    <s v="SER"/>
    <s v="R"/>
    <s v="Inteconectado"/>
    <s v="PR0038"/>
    <s v="BT5B-R"/>
    <s v="De 30 a 100kWh"/>
    <n v="14"/>
    <n v="629"/>
    <n v="395.87"/>
    <n v="-228.76"/>
  </r>
  <r>
    <x v="0"/>
    <x v="10"/>
    <s v="ELSE"/>
    <x v="14"/>
    <x v="280"/>
    <s v="SER TINTAYA YAURI"/>
    <s v="SER"/>
    <s v="R"/>
    <s v="Inteconectado"/>
    <s v="PR0038"/>
    <s v="BT5B-R"/>
    <s v="Mayor a 100kWh"/>
    <n v="3"/>
    <n v="507"/>
    <n v="474.59"/>
    <n v="13.74"/>
  </r>
  <r>
    <x v="0"/>
    <x v="10"/>
    <s v="ELSE"/>
    <x v="14"/>
    <x v="281"/>
    <s v="SER CACHIMAYO VALLE SAGRADO 1, 3"/>
    <s v="SER"/>
    <s v="R"/>
    <s v="Inteconectado"/>
    <s v="PR0035"/>
    <s v="BT5B-R"/>
    <s v="De 0 a 30 kWh "/>
    <n v="2647"/>
    <n v="21639"/>
    <n v="20834.099999999999"/>
    <n v="-11753.63"/>
  </r>
  <r>
    <x v="0"/>
    <x v="10"/>
    <s v="ELSE"/>
    <x v="14"/>
    <x v="281"/>
    <s v="SER CACHIMAYO VALLE SAGRADO 1, 3"/>
    <s v="SER"/>
    <s v="R"/>
    <s v="Inteconectado"/>
    <s v="PR0035"/>
    <s v="BT5B-R"/>
    <s v="De 30 a 100kWh"/>
    <n v="263"/>
    <n v="12763"/>
    <n v="8247.57"/>
    <n v="-4285.17"/>
  </r>
  <r>
    <x v="0"/>
    <x v="10"/>
    <s v="ELSE"/>
    <x v="14"/>
    <x v="281"/>
    <s v="SER CACHIMAYO VALLE SAGRADO 1, 3"/>
    <s v="SER"/>
    <s v="R"/>
    <s v="Inteconectado"/>
    <s v="PR0035"/>
    <s v="BT5B-R"/>
    <s v="Mayor a 100kWh"/>
    <n v="26"/>
    <n v="5237"/>
    <n v="4860.28"/>
    <n v="139.4"/>
  </r>
  <r>
    <x v="0"/>
    <x v="10"/>
    <s v="ELSE"/>
    <x v="14"/>
    <x v="282"/>
    <s v="SER COMBAPATA SICUANI RURAL"/>
    <s v="SER"/>
    <s v="R"/>
    <s v="Inteconectado"/>
    <s v="PR0244"/>
    <s v="BT5B-R"/>
    <s v="De 0 a 30 kWh "/>
    <n v="8432"/>
    <n v="44058"/>
    <n v="58111.63"/>
    <n v="-23967.34"/>
  </r>
  <r>
    <x v="0"/>
    <x v="10"/>
    <s v="ELSE"/>
    <x v="14"/>
    <x v="282"/>
    <s v="SER COMBAPATA SICUANI RURAL"/>
    <s v="SER"/>
    <s v="R"/>
    <s v="Inteconectado"/>
    <s v="PR0244"/>
    <s v="BT5B-R"/>
    <s v="De 30 a 100kWh"/>
    <n v="283"/>
    <n v="13587"/>
    <n v="8760.9599999999991"/>
    <n v="-4618.67"/>
  </r>
  <r>
    <x v="0"/>
    <x v="10"/>
    <s v="ELSE"/>
    <x v="14"/>
    <x v="282"/>
    <s v="SER COMBAPATA SICUANI RURAL"/>
    <s v="SER"/>
    <s v="R"/>
    <s v="Inteconectado"/>
    <s v="PR0244"/>
    <s v="BT5B-R"/>
    <s v="Mayor a 100kWh"/>
    <n v="38"/>
    <n v="5977"/>
    <n v="5601.91"/>
    <n v="161.68"/>
  </r>
  <r>
    <x v="0"/>
    <x v="10"/>
    <s v="ELSE"/>
    <x v="14"/>
    <x v="283"/>
    <s v="SER MAZUCO"/>
    <s v="SER"/>
    <s v="R"/>
    <s v="Inteconectado"/>
    <s v="PR2034"/>
    <s v="BT5B-R"/>
    <s v="De 0 a 30 kWh "/>
    <n v="184"/>
    <n v="1974"/>
    <n v="1599.02"/>
    <n v="-1063.0999999999999"/>
  </r>
  <r>
    <x v="0"/>
    <x v="10"/>
    <s v="ELSE"/>
    <x v="14"/>
    <x v="283"/>
    <s v="SER MAZUCO"/>
    <s v="SER"/>
    <s v="R"/>
    <s v="Inteconectado"/>
    <s v="PR2034"/>
    <s v="BT5B-R"/>
    <s v="De 30 a 100kWh"/>
    <n v="232"/>
    <n v="14413"/>
    <n v="9965.34"/>
    <n v="-3749.12"/>
  </r>
  <r>
    <x v="0"/>
    <x v="10"/>
    <s v="ELSE"/>
    <x v="14"/>
    <x v="283"/>
    <s v="SER MAZUCO"/>
    <s v="SER"/>
    <s v="R"/>
    <s v="Inteconectado"/>
    <s v="PR2034"/>
    <s v="BT5B-R"/>
    <s v="Mayor a 100kWh"/>
    <n v="190"/>
    <n v="40811"/>
    <n v="37516.559999999998"/>
    <n v="1089.56"/>
  </r>
  <r>
    <x v="0"/>
    <x v="10"/>
    <s v="ELSM"/>
    <x v="15"/>
    <x v="284"/>
    <s v="Chincha"/>
    <s v="2"/>
    <s v="U"/>
    <s v="Inteconectado"/>
    <s v="PL0043"/>
    <s v="BT5B-R"/>
    <s v="De 0 a 30 kWh "/>
    <n v="9241"/>
    <n v="97374"/>
    <n v="70584.929999999993"/>
    <n v="-13359.02"/>
  </r>
  <r>
    <x v="0"/>
    <x v="10"/>
    <s v="ELSM"/>
    <x v="15"/>
    <x v="284"/>
    <s v="Chincha"/>
    <s v="2"/>
    <s v="U"/>
    <s v="Inteconectado"/>
    <s v="PL0043"/>
    <s v="BT5B-R"/>
    <s v="De 30 a 100kWh"/>
    <n v="15559"/>
    <n v="1041537"/>
    <n v="557162.11"/>
    <n v="-66037.009999999995"/>
  </r>
  <r>
    <x v="0"/>
    <x v="10"/>
    <s v="ELSM"/>
    <x v="15"/>
    <x v="284"/>
    <s v="Chincha"/>
    <s v="2"/>
    <s v="U"/>
    <s v="Inteconectado"/>
    <s v="PL0043"/>
    <s v="BT5B-R"/>
    <s v="Mayor a 100kWh"/>
    <n v="11737"/>
    <n v="2237327.83"/>
    <n v="1304727.56"/>
    <n v="38140.1"/>
  </r>
  <r>
    <x v="0"/>
    <x v="10"/>
    <s v="ELSM"/>
    <x v="15"/>
    <x v="285"/>
    <s v="Ica"/>
    <s v="2"/>
    <s v="U"/>
    <s v="Inteconectado"/>
    <s v="PL0044"/>
    <s v="BT5B-R"/>
    <s v="De 0 a 30 kWh "/>
    <n v="14339"/>
    <n v="156288.39000000001"/>
    <n v="108966.35"/>
    <n v="-21482.65"/>
  </r>
  <r>
    <x v="0"/>
    <x v="10"/>
    <s v="ELSM"/>
    <x v="15"/>
    <x v="285"/>
    <s v="Ica"/>
    <s v="2"/>
    <s v="U"/>
    <s v="Inteconectado"/>
    <s v="PL0044"/>
    <s v="BT5B-R"/>
    <s v="De 30 a 100kWh"/>
    <n v="26220"/>
    <n v="1745231.85"/>
    <n v="930379.02"/>
    <n v="-109210.15"/>
  </r>
  <r>
    <x v="0"/>
    <x v="10"/>
    <s v="ELSM"/>
    <x v="15"/>
    <x v="285"/>
    <s v="Ica"/>
    <s v="2"/>
    <s v="U"/>
    <s v="Inteconectado"/>
    <s v="PL0044"/>
    <s v="BT5B-R"/>
    <s v="Mayor a 100kWh"/>
    <n v="26146"/>
    <n v="5263477.4800000004"/>
    <n v="3064270.41"/>
    <n v="89233.53"/>
  </r>
  <r>
    <x v="0"/>
    <x v="10"/>
    <s v="ELSM"/>
    <x v="15"/>
    <x v="286"/>
    <s v="Pisco"/>
    <s v="2"/>
    <s v="U"/>
    <s v="Inteconectado"/>
    <s v="PL0046"/>
    <s v="BT5B-R"/>
    <s v="De 0 a 30 kWh "/>
    <n v="6777"/>
    <n v="70363.37"/>
    <n v="52643.26"/>
    <n v="-9724.14"/>
  </r>
  <r>
    <x v="0"/>
    <x v="10"/>
    <s v="ELSM"/>
    <x v="15"/>
    <x v="286"/>
    <s v="Pisco"/>
    <s v="2"/>
    <s v="U"/>
    <s v="Inteconectado"/>
    <s v="PL0046"/>
    <s v="BT5B-R"/>
    <s v="De 30 a 100kWh"/>
    <n v="11318"/>
    <n v="748876.37"/>
    <n v="397497"/>
    <n v="-47610.57"/>
  </r>
  <r>
    <x v="0"/>
    <x v="10"/>
    <s v="ELSM"/>
    <x v="15"/>
    <x v="286"/>
    <s v="Pisco"/>
    <s v="2"/>
    <s v="U"/>
    <s v="Inteconectado"/>
    <s v="PL0046"/>
    <s v="BT5B-R"/>
    <s v="Mayor a 100kWh"/>
    <n v="8987"/>
    <n v="1683837.12"/>
    <n v="979705.63"/>
    <n v="28594.880000000001"/>
  </r>
  <r>
    <x v="0"/>
    <x v="10"/>
    <s v="ELSM"/>
    <x v="15"/>
    <x v="287"/>
    <s v="Coracora"/>
    <s v="3"/>
    <s v="U"/>
    <s v="Inteconectado"/>
    <s v="PL0047"/>
    <s v="BT5B-R"/>
    <s v="De 0 a 30 kWh "/>
    <n v="1529"/>
    <n v="19638.830000000002"/>
    <n v="13024.41"/>
    <n v="-2780.34"/>
  </r>
  <r>
    <x v="0"/>
    <x v="10"/>
    <s v="ELSM"/>
    <x v="15"/>
    <x v="287"/>
    <s v="Coracora"/>
    <s v="3"/>
    <s v="U"/>
    <s v="Inteconectado"/>
    <s v="PL0047"/>
    <s v="BT5B-R"/>
    <s v="De 30 a 100kWh"/>
    <n v="799"/>
    <n v="41214.160000000003"/>
    <n v="22406.49"/>
    <n v="-3386.18"/>
  </r>
  <r>
    <x v="0"/>
    <x v="10"/>
    <s v="ELSM"/>
    <x v="15"/>
    <x v="287"/>
    <s v="Coracora"/>
    <s v="3"/>
    <s v="U"/>
    <s v="Inteconectado"/>
    <s v="PL0047"/>
    <s v="BT5B-R"/>
    <s v="Mayor a 100kWh"/>
    <n v="98"/>
    <n v="15522"/>
    <n v="9365.81"/>
    <n v="272.69"/>
  </r>
  <r>
    <x v="0"/>
    <x v="10"/>
    <s v="ELSM"/>
    <x v="15"/>
    <x v="288"/>
    <s v="Pausa"/>
    <s v="4"/>
    <s v="R"/>
    <s v="Inteconectado"/>
    <s v="PL0049"/>
    <s v="BT5B-R"/>
    <s v="De 0 a 30 kWh "/>
    <n v="401"/>
    <n v="4752"/>
    <n v="2566.2600000000002"/>
    <n v="-1824.37"/>
  </r>
  <r>
    <x v="0"/>
    <x v="10"/>
    <s v="ELSM"/>
    <x v="15"/>
    <x v="288"/>
    <s v="Pausa"/>
    <s v="4"/>
    <s v="R"/>
    <s v="Inteconectado"/>
    <s v="PL0049"/>
    <s v="BT5B-R"/>
    <s v="De 30 a 100kWh"/>
    <n v="268"/>
    <n v="15813"/>
    <n v="7673.33"/>
    <n v="-3087.07"/>
  </r>
  <r>
    <x v="0"/>
    <x v="10"/>
    <s v="ELSM"/>
    <x v="15"/>
    <x v="288"/>
    <s v="Pausa"/>
    <s v="4"/>
    <s v="R"/>
    <s v="Inteconectado"/>
    <s v="PL0049"/>
    <s v="BT5B-R"/>
    <s v="Mayor a 100kWh"/>
    <n v="49"/>
    <n v="8588"/>
    <n v="5660.59"/>
    <n v="165.11"/>
  </r>
  <r>
    <x v="0"/>
    <x v="10"/>
    <s v="ELSM"/>
    <x v="15"/>
    <x v="289"/>
    <s v="Huaytará-Chocorvos"/>
    <s v="6"/>
    <s v="R"/>
    <s v="Inteconectado"/>
    <s v="PL0051"/>
    <s v="BT5B-R"/>
    <s v="De 0 a 30 kWh "/>
    <n v="3830"/>
    <n v="35457.17"/>
    <n v="24210.19"/>
    <n v="-15064.61"/>
  </r>
  <r>
    <x v="0"/>
    <x v="10"/>
    <s v="ELSM"/>
    <x v="15"/>
    <x v="289"/>
    <s v="Huaytará-Chocorvos"/>
    <s v="6"/>
    <s v="R"/>
    <s v="Inteconectado"/>
    <s v="PL0051"/>
    <s v="BT5B-R"/>
    <s v="De 30 a 100kWh"/>
    <n v="867"/>
    <n v="44613"/>
    <n v="23072.12"/>
    <n v="-11058.83"/>
  </r>
  <r>
    <x v="0"/>
    <x v="10"/>
    <s v="ELSM"/>
    <x v="15"/>
    <x v="289"/>
    <s v="Huaytará-Chocorvos"/>
    <s v="6"/>
    <s v="R"/>
    <s v="Inteconectado"/>
    <s v="PL0051"/>
    <s v="BT5B-R"/>
    <s v="Mayor a 100kWh"/>
    <n v="125"/>
    <n v="26872"/>
    <n v="19466.740000000002"/>
    <n v="568.52"/>
  </r>
  <r>
    <x v="0"/>
    <x v="10"/>
    <s v="ELSM"/>
    <x v="15"/>
    <x v="290"/>
    <s v="Chaviña"/>
    <s v="6"/>
    <s v="R"/>
    <s v="Inteconectado"/>
    <s v="PL0053"/>
    <s v="BT5B-R"/>
    <s v="De 0 a 30 kWh "/>
    <n v="404"/>
    <n v="4320"/>
    <n v="2703.84"/>
    <n v="-1840.83"/>
  </r>
  <r>
    <x v="0"/>
    <x v="10"/>
    <s v="ELSM"/>
    <x v="15"/>
    <x v="290"/>
    <s v="Chaviña"/>
    <s v="6"/>
    <s v="R"/>
    <s v="Inteconectado"/>
    <s v="PL0053"/>
    <s v="BT5B-R"/>
    <s v="De 30 a 100kWh"/>
    <n v="76"/>
    <n v="3357"/>
    <n v="1632.43"/>
    <n v="-971.23"/>
  </r>
  <r>
    <x v="0"/>
    <x v="10"/>
    <s v="ELSM"/>
    <x v="15"/>
    <x v="290"/>
    <s v="Chaviña"/>
    <s v="6"/>
    <s v="R"/>
    <s v="Inteconectado"/>
    <s v="PL0053"/>
    <s v="BT5B-R"/>
    <s v="Mayor a 100kWh"/>
    <n v="3"/>
    <n v="415"/>
    <n v="305.83999999999997"/>
    <n v="8.91"/>
  </r>
  <r>
    <x v="0"/>
    <x v="10"/>
    <s v="ELSM"/>
    <x v="15"/>
    <x v="291"/>
    <s v="Incuyo"/>
    <s v="6"/>
    <s v="R"/>
    <s v="Inteconectado"/>
    <s v="PL0054"/>
    <s v="BT5B-R"/>
    <s v="De 0 a 30 kWh "/>
    <n v="249"/>
    <n v="2105"/>
    <n v="1520.85"/>
    <n v="-897.05"/>
  </r>
  <r>
    <x v="0"/>
    <x v="10"/>
    <s v="ELSM"/>
    <x v="15"/>
    <x v="291"/>
    <s v="Incuyo"/>
    <s v="6"/>
    <s v="R"/>
    <s v="Inteconectado"/>
    <s v="PL0054"/>
    <s v="BT5B-R"/>
    <s v="De 30 a 100kWh"/>
    <n v="48"/>
    <n v="2345"/>
    <n v="1185.51"/>
    <n v="-613.4"/>
  </r>
  <r>
    <x v="0"/>
    <x v="10"/>
    <s v="ELSM"/>
    <x v="15"/>
    <x v="291"/>
    <s v="Incuyo"/>
    <s v="6"/>
    <s v="R"/>
    <s v="Inteconectado"/>
    <s v="PL0054"/>
    <s v="BT5B-R"/>
    <s v="Mayor a 100kWh"/>
    <n v="3"/>
    <n v="739"/>
    <n v="535.20000000000005"/>
    <n v="15.58"/>
  </r>
  <r>
    <x v="0"/>
    <x v="10"/>
    <s v="ELSM"/>
    <x v="15"/>
    <x v="292"/>
    <s v="Tambo Quemado"/>
    <s v="6"/>
    <s v="R"/>
    <s v="Inteconectado"/>
    <s v="PL0056"/>
    <s v="BT5B-R"/>
    <s v="De 0 a 30 kWh "/>
    <n v="91"/>
    <n v="770"/>
    <n v="555.99"/>
    <n v="-328.04"/>
  </r>
  <r>
    <x v="0"/>
    <x v="10"/>
    <s v="ELSM"/>
    <x v="15"/>
    <x v="292"/>
    <s v="Tambo Quemado"/>
    <s v="6"/>
    <s v="R"/>
    <s v="Inteconectado"/>
    <s v="PL0056"/>
    <s v="BT5B-R"/>
    <s v="De 30 a 100kWh"/>
    <n v="10"/>
    <n v="331"/>
    <n v="138.69999999999999"/>
    <n v="-127.75"/>
  </r>
  <r>
    <x v="0"/>
    <x v="10"/>
    <s v="ELSM"/>
    <x v="15"/>
    <x v="292"/>
    <s v="Tambo Quemado"/>
    <s v="6"/>
    <s v="R"/>
    <s v="Inteconectado"/>
    <s v="PL0056"/>
    <s v="BT5B-R"/>
    <s v="Mayor a 100kWh"/>
    <n v="1"/>
    <n v="115"/>
    <n v="85.42"/>
    <n v="2.4900000000000002"/>
  </r>
  <r>
    <x v="0"/>
    <x v="10"/>
    <s v="ELSM"/>
    <x v="15"/>
    <x v="293"/>
    <s v="Palpa Rural"/>
    <s v="5"/>
    <s v="R"/>
    <s v="Inteconectado"/>
    <s v="PL0246"/>
    <s v="BT5B-R"/>
    <s v="De 0 a 30 kWh "/>
    <n v="3790"/>
    <n v="32155.41"/>
    <n v="24702.3"/>
    <n v="-13814.58"/>
  </r>
  <r>
    <x v="0"/>
    <x v="10"/>
    <s v="ELSM"/>
    <x v="15"/>
    <x v="293"/>
    <s v="Palpa Rural"/>
    <s v="5"/>
    <s v="R"/>
    <s v="Inteconectado"/>
    <s v="PL0246"/>
    <s v="BT5B-R"/>
    <s v="De 30 a 100kWh"/>
    <n v="1576"/>
    <n v="90172.06"/>
    <n v="49386.83"/>
    <n v="-20280.22"/>
  </r>
  <r>
    <x v="0"/>
    <x v="10"/>
    <s v="ELSM"/>
    <x v="15"/>
    <x v="293"/>
    <s v="Palpa Rural"/>
    <s v="5"/>
    <s v="R"/>
    <s v="Inteconectado"/>
    <s v="PL0246"/>
    <s v="BT5B-R"/>
    <s v="Mayor a 100kWh"/>
    <n v="342"/>
    <n v="54311.69"/>
    <n v="40278.46"/>
    <n v="1190.05"/>
  </r>
  <r>
    <x v="0"/>
    <x v="10"/>
    <s v="ELSM"/>
    <x v="15"/>
    <x v="294"/>
    <s v="Puquio Rural"/>
    <s v="6"/>
    <s v="R"/>
    <s v="Inteconectado"/>
    <s v="PL0247"/>
    <s v="BT5B-R"/>
    <s v="De 0 a 30 kWh "/>
    <n v="4486"/>
    <n v="37919.53"/>
    <n v="27531.63"/>
    <n v="-16162.6"/>
  </r>
  <r>
    <x v="0"/>
    <x v="10"/>
    <s v="ELSM"/>
    <x v="15"/>
    <x v="294"/>
    <s v="Puquio Rural"/>
    <s v="6"/>
    <s v="R"/>
    <s v="Inteconectado"/>
    <s v="PL0247"/>
    <s v="BT5B-R"/>
    <s v="De 30 a 100kWh"/>
    <n v="432"/>
    <n v="19983.66"/>
    <n v="9864.2999999999993"/>
    <n v="-5534.71"/>
  </r>
  <r>
    <x v="0"/>
    <x v="10"/>
    <s v="ELSM"/>
    <x v="15"/>
    <x v="294"/>
    <s v="Puquio Rural"/>
    <s v="6"/>
    <s v="R"/>
    <s v="Inteconectado"/>
    <s v="PL0247"/>
    <s v="BT5B-R"/>
    <s v="Mayor a 100kWh"/>
    <n v="25"/>
    <n v="4990.5"/>
    <n v="3633.25"/>
    <n v="105.79"/>
  </r>
  <r>
    <x v="0"/>
    <x v="10"/>
    <s v="ELSM"/>
    <x v="15"/>
    <x v="295"/>
    <s v="Chincha Baja Densidad"/>
    <s v="3"/>
    <s v="U"/>
    <s v="Inteconectado"/>
    <s v="PL1043"/>
    <s v="BT5B-R"/>
    <s v="De 0 a 30 kWh "/>
    <n v="1731"/>
    <n v="17867"/>
    <n v="13112.6"/>
    <n v="-2599.7800000000002"/>
  </r>
  <r>
    <x v="0"/>
    <x v="10"/>
    <s v="ELSM"/>
    <x v="15"/>
    <x v="295"/>
    <s v="Chincha Baja Densidad"/>
    <s v="3"/>
    <s v="U"/>
    <s v="Inteconectado"/>
    <s v="PL1043"/>
    <s v="BT5B-R"/>
    <s v="De 30 a 100kWh"/>
    <n v="3527"/>
    <n v="233773"/>
    <n v="130830.11"/>
    <n v="-15361.01"/>
  </r>
  <r>
    <x v="0"/>
    <x v="10"/>
    <s v="ELSM"/>
    <x v="15"/>
    <x v="295"/>
    <s v="Chincha Baja Densidad"/>
    <s v="3"/>
    <s v="U"/>
    <s v="Inteconectado"/>
    <s v="PL1043"/>
    <s v="BT5B-R"/>
    <s v="Mayor a 100kWh"/>
    <n v="2379"/>
    <n v="412067"/>
    <n v="253500.77"/>
    <n v="7338.7"/>
  </r>
  <r>
    <x v="0"/>
    <x v="10"/>
    <s v="ELSM"/>
    <x v="15"/>
    <x v="296"/>
    <s v="Nasca"/>
    <s v="2"/>
    <s v="U"/>
    <s v="Inteconectado"/>
    <s v="PL1045"/>
    <s v="BT5B-R"/>
    <s v="De 0 a 30 kWh "/>
    <n v="2968"/>
    <n v="29667.35"/>
    <n v="23583.82"/>
    <n v="-4101.93"/>
  </r>
  <r>
    <x v="0"/>
    <x v="10"/>
    <s v="ELSM"/>
    <x v="15"/>
    <x v="296"/>
    <s v="Nasca"/>
    <s v="2"/>
    <s v="U"/>
    <s v="Inteconectado"/>
    <s v="PL1045"/>
    <s v="BT5B-R"/>
    <s v="De 30 a 100kWh"/>
    <n v="4329"/>
    <n v="303438.8"/>
    <n v="164050.97"/>
    <n v="-19326.849999999999"/>
  </r>
  <r>
    <x v="0"/>
    <x v="10"/>
    <s v="ELSM"/>
    <x v="15"/>
    <x v="296"/>
    <s v="Nasca"/>
    <s v="2"/>
    <s v="U"/>
    <s v="Inteconectado"/>
    <s v="PL1045"/>
    <s v="BT5B-R"/>
    <s v="Mayor a 100kWh"/>
    <n v="3534"/>
    <n v="695825.17"/>
    <n v="415483.76"/>
    <n v="11926.26"/>
  </r>
  <r>
    <x v="0"/>
    <x v="10"/>
    <s v="ELSM"/>
    <x v="15"/>
    <x v="297"/>
    <s v="Pisco Urbano Rural"/>
    <s v="4"/>
    <s v="R"/>
    <s v="Inteconectado"/>
    <s v="PL1046"/>
    <s v="BT5B-R"/>
    <s v="De 0 a 30 kWh "/>
    <n v="1195"/>
    <n v="13615.86"/>
    <n v="11140.27"/>
    <n v="-5293.11"/>
  </r>
  <r>
    <x v="0"/>
    <x v="10"/>
    <s v="ELSM"/>
    <x v="15"/>
    <x v="297"/>
    <s v="Pisco Urbano Rural"/>
    <s v="4"/>
    <s v="R"/>
    <s v="Inteconectado"/>
    <s v="PL1046"/>
    <s v="BT5B-R"/>
    <s v="De 30 a 100kWh"/>
    <n v="1734"/>
    <n v="110941.4"/>
    <n v="54441.69"/>
    <n v="-20593.27"/>
  </r>
  <r>
    <x v="0"/>
    <x v="10"/>
    <s v="ELSM"/>
    <x v="15"/>
    <x v="297"/>
    <s v="Pisco Urbano Rural"/>
    <s v="4"/>
    <s v="R"/>
    <s v="Inteconectado"/>
    <s v="PL1046"/>
    <s v="BT5B-R"/>
    <s v="Mayor a 100kWh"/>
    <n v="448"/>
    <n v="73906.39"/>
    <n v="49876.56"/>
    <n v="1516.21"/>
  </r>
  <r>
    <x v="0"/>
    <x v="10"/>
    <s v="ELSM"/>
    <x v="15"/>
    <x v="298"/>
    <s v="Santa Margarita"/>
    <s v="3"/>
    <s v="U"/>
    <s v="Inteconectado"/>
    <s v="PL1044"/>
    <s v="BT5B-R"/>
    <s v="De 0 a 30 kWh "/>
    <n v="3792"/>
    <n v="44222.94"/>
    <n v="32248.22"/>
    <n v="-6417.91"/>
  </r>
  <r>
    <x v="0"/>
    <x v="10"/>
    <s v="ELSM"/>
    <x v="15"/>
    <x v="298"/>
    <s v="Santa Margarita"/>
    <s v="3"/>
    <s v="U"/>
    <s v="Inteconectado"/>
    <s v="PL1044"/>
    <s v="BT5B-R"/>
    <s v="De 30 a 100kWh"/>
    <n v="7185"/>
    <n v="467393.84"/>
    <n v="262698.09000000003"/>
    <n v="-31760.6"/>
  </r>
  <r>
    <x v="0"/>
    <x v="10"/>
    <s v="ELSM"/>
    <x v="15"/>
    <x v="298"/>
    <s v="Santa Margarita"/>
    <s v="3"/>
    <s v="U"/>
    <s v="Inteconectado"/>
    <s v="PL1044"/>
    <s v="BT5B-R"/>
    <s v="Mayor a 100kWh"/>
    <n v="3828"/>
    <n v="646060.82999999996"/>
    <n v="400392.43"/>
    <n v="11573.9"/>
  </r>
  <r>
    <x v="0"/>
    <x v="10"/>
    <s v="ELSM"/>
    <x v="15"/>
    <x v="299"/>
    <s v="SER Nasca"/>
    <s v="4"/>
    <s v="R"/>
    <s v="Inteconectado"/>
    <s v="PL2045"/>
    <s v="BT5B-R"/>
    <s v="De 0 a 30 kWh "/>
    <n v="466"/>
    <n v="3194.05"/>
    <n v="2469.61"/>
    <n v="-1228.5999999999999"/>
  </r>
  <r>
    <x v="0"/>
    <x v="10"/>
    <s v="ELSM"/>
    <x v="15"/>
    <x v="299"/>
    <s v="SER Nasca"/>
    <s v="4"/>
    <s v="R"/>
    <s v="Inteconectado"/>
    <s v="PL2045"/>
    <s v="BT5B-R"/>
    <s v="De 30 a 100kWh"/>
    <n v="409"/>
    <n v="26272.46"/>
    <n v="13587.32"/>
    <n v="-4828.04"/>
  </r>
  <r>
    <x v="0"/>
    <x v="10"/>
    <s v="ELSM"/>
    <x v="15"/>
    <x v="299"/>
    <s v="SER Nasca"/>
    <s v="4"/>
    <s v="R"/>
    <s v="Inteconectado"/>
    <s v="PL2045"/>
    <s v="BT5B-R"/>
    <s v="Mayor a 100kWh"/>
    <n v="118"/>
    <n v="22167.14"/>
    <n v="14571.47"/>
    <n v="435.8"/>
  </r>
  <r>
    <x v="0"/>
    <x v="10"/>
    <s v="ELSM"/>
    <x v="15"/>
    <x v="300"/>
    <s v="PARACAS"/>
    <s v="2"/>
    <s v="U"/>
    <s v="Inteconectado"/>
    <s v="PL2044"/>
    <s v="BT5B-R"/>
    <s v="De 0 a 30 kWh "/>
    <n v="315"/>
    <n v="2845.72"/>
    <n v="2892.14"/>
    <n v="-395.11"/>
  </r>
  <r>
    <x v="0"/>
    <x v="10"/>
    <s v="ELSM"/>
    <x v="15"/>
    <x v="300"/>
    <s v="PARACAS"/>
    <s v="2"/>
    <s v="U"/>
    <s v="Inteconectado"/>
    <s v="PL2044"/>
    <s v="BT5B-R"/>
    <s v="De 30 a 100kWh"/>
    <n v="491"/>
    <n v="35475.410000000003"/>
    <n v="19185.61"/>
    <n v="-2373.69"/>
  </r>
  <r>
    <x v="0"/>
    <x v="10"/>
    <s v="ELSM"/>
    <x v="15"/>
    <x v="300"/>
    <s v="PARACAS"/>
    <s v="2"/>
    <s v="U"/>
    <s v="Inteconectado"/>
    <s v="PL2044"/>
    <s v="BT5B-R"/>
    <s v="Mayor a 100kWh"/>
    <n v="483"/>
    <n v="171218.37"/>
    <n v="102981.48"/>
    <n v="2942.32"/>
  </r>
  <r>
    <x v="0"/>
    <x v="10"/>
    <s v="ELSM"/>
    <x v="15"/>
    <x v="301"/>
    <s v="Tacama"/>
    <s v="3"/>
    <s v="U"/>
    <s v="Inteconectado"/>
    <s v="PL1044"/>
    <s v="BT5B-R"/>
    <s v="De 0 a 30 kWh "/>
    <n v="626"/>
    <n v="7114.18"/>
    <n v="5034.71"/>
    <n v="-1036.79"/>
  </r>
  <r>
    <x v="0"/>
    <x v="10"/>
    <s v="ELSM"/>
    <x v="15"/>
    <x v="301"/>
    <s v="Tacama"/>
    <s v="3"/>
    <s v="U"/>
    <s v="Inteconectado"/>
    <s v="PL1044"/>
    <s v="BT5B-R"/>
    <s v="De 30 a 100kWh"/>
    <n v="1148"/>
    <n v="73748.289999999994"/>
    <n v="41562.83"/>
    <n v="-5027.34"/>
  </r>
  <r>
    <x v="0"/>
    <x v="10"/>
    <s v="ELSM"/>
    <x v="15"/>
    <x v="301"/>
    <s v="Tacama"/>
    <s v="3"/>
    <s v="U"/>
    <s v="Inteconectado"/>
    <s v="PL1044"/>
    <s v="BT5B-R"/>
    <s v="Mayor a 100kWh"/>
    <n v="445"/>
    <n v="67009.59"/>
    <n v="41673.449999999997"/>
    <n v="1212.5"/>
  </r>
  <r>
    <x v="0"/>
    <x v="10"/>
    <s v="ELSM"/>
    <x v="15"/>
    <x v="302"/>
    <s v="_x0009_PALPA"/>
    <s v="3"/>
    <s v="U"/>
    <s v="Inteconectado"/>
    <s v="PL0045"/>
    <s v="BT5B-R"/>
    <s v="De 0 a 30 kWh "/>
    <n v="931"/>
    <n v="10294.98"/>
    <n v="7239.05"/>
    <n v="-1459.67"/>
  </r>
  <r>
    <x v="0"/>
    <x v="10"/>
    <s v="ELSM"/>
    <x v="15"/>
    <x v="302"/>
    <s v="_x0009_PALPA"/>
    <s v="3"/>
    <s v="U"/>
    <s v="Inteconectado"/>
    <s v="PL0045"/>
    <s v="BT5B-R"/>
    <s v="De 30 a 100kWh"/>
    <n v="1069"/>
    <n v="65953.289999999994"/>
    <n v="36527.65"/>
    <n v="-4564.58"/>
  </r>
  <r>
    <x v="0"/>
    <x v="10"/>
    <s v="ELSM"/>
    <x v="15"/>
    <x v="302"/>
    <s v="_x0009_PALPA"/>
    <s v="3"/>
    <s v="U"/>
    <s v="Inteconectado"/>
    <s v="PL0045"/>
    <s v="BT5B-R"/>
    <s v="Mayor a 100kWh"/>
    <n v="421"/>
    <n v="73969.03"/>
    <n v="47032.31"/>
    <n v="1302.75"/>
  </r>
  <r>
    <x v="0"/>
    <x v="10"/>
    <s v="ELSM"/>
    <x v="15"/>
    <x v="303"/>
    <s v="Puquio"/>
    <s v="4"/>
    <s v="R"/>
    <s v="Inteconectado"/>
    <s v="PL4045"/>
    <s v="BT5B-R"/>
    <s v="De 0 a 30 kWh "/>
    <n v="2006"/>
    <n v="25497.78"/>
    <n v="13770.59"/>
    <n v="-9781.4"/>
  </r>
  <r>
    <x v="0"/>
    <x v="10"/>
    <s v="ELSM"/>
    <x v="15"/>
    <x v="303"/>
    <s v="Puquio"/>
    <s v="4"/>
    <s v="R"/>
    <s v="Inteconectado"/>
    <s v="PL4045"/>
    <s v="BT5B-R"/>
    <s v="De 30 a 100kWh"/>
    <n v="999"/>
    <n v="50695.14"/>
    <n v="23593.35"/>
    <n v="-11616.42"/>
  </r>
  <r>
    <x v="0"/>
    <x v="10"/>
    <s v="ELSM"/>
    <x v="15"/>
    <x v="303"/>
    <s v="Puquio"/>
    <s v="4"/>
    <s v="R"/>
    <s v="Inteconectado"/>
    <s v="PL4045"/>
    <s v="BT5B-R"/>
    <s v="Mayor a 100kWh"/>
    <n v="121"/>
    <n v="20502"/>
    <n v="13524.31"/>
    <n v="394.7"/>
  </r>
  <r>
    <x v="0"/>
    <x v="10"/>
    <s v="ELSM"/>
    <x v="15"/>
    <x v="304"/>
    <s v="Chincha Rural"/>
    <s v="SER"/>
    <s v="R"/>
    <s v="Inteconectado"/>
    <s v="PR0043"/>
    <s v="BT5B-R"/>
    <s v="De 0 a 30 kWh "/>
    <n v="1070"/>
    <n v="10810"/>
    <n v="8800.01"/>
    <n v="-5336.7"/>
  </r>
  <r>
    <x v="0"/>
    <x v="10"/>
    <s v="ELSM"/>
    <x v="15"/>
    <x v="304"/>
    <s v="Chincha Rural"/>
    <s v="SER"/>
    <s v="R"/>
    <s v="Inteconectado"/>
    <s v="PR0043"/>
    <s v="BT5B-R"/>
    <s v="De 30 a 100kWh"/>
    <n v="1712"/>
    <n v="106104"/>
    <n v="68083.81"/>
    <n v="-25454.47"/>
  </r>
  <r>
    <x v="0"/>
    <x v="10"/>
    <s v="ELSM"/>
    <x v="15"/>
    <x v="304"/>
    <s v="Chincha Rural"/>
    <s v="SER"/>
    <s v="R"/>
    <s v="Inteconectado"/>
    <s v="PR0043"/>
    <s v="BT5B-R"/>
    <s v="Mayor a 100kWh"/>
    <n v="386"/>
    <n v="64357"/>
    <n v="54710.75"/>
    <n v="1593.7"/>
  </r>
  <r>
    <x v="0"/>
    <x v="10"/>
    <s v="ELSM"/>
    <x v="15"/>
    <x v="305"/>
    <s v="Nasca Rural"/>
    <s v="SER"/>
    <s v="R"/>
    <s v="Inteconectado"/>
    <s v="PR0045"/>
    <s v="BT5B-R"/>
    <s v="De 0 a 30 kWh "/>
    <n v="52"/>
    <n v="431.17"/>
    <n v="399.57"/>
    <n v="-213.24"/>
  </r>
  <r>
    <x v="0"/>
    <x v="10"/>
    <s v="ELSM"/>
    <x v="15"/>
    <x v="305"/>
    <s v="Nasca Rural"/>
    <s v="SER"/>
    <s v="R"/>
    <s v="Inteconectado"/>
    <s v="PR0045"/>
    <s v="BT5B-R"/>
    <s v="De 30 a 100kWh"/>
    <n v="32"/>
    <n v="1887"/>
    <n v="1196.21"/>
    <n v="-474.7"/>
  </r>
  <r>
    <x v="0"/>
    <x v="10"/>
    <s v="ELSM"/>
    <x v="15"/>
    <x v="305"/>
    <s v="Nasca Rural"/>
    <s v="SER"/>
    <s v="R"/>
    <s v="Inteconectado"/>
    <s v="PR0045"/>
    <s v="BT5B-R"/>
    <s v="Mayor a 100kWh"/>
    <n v="8"/>
    <n v="2280.33"/>
    <n v="1916.32"/>
    <n v="55.71"/>
  </r>
  <r>
    <x v="0"/>
    <x v="10"/>
    <s v="ELTO"/>
    <x v="16"/>
    <x v="306"/>
    <s v="Tocache"/>
    <s v="4"/>
    <s v="R"/>
    <s v="Inteconectado"/>
    <s v="PL0153"/>
    <s v="BT5B-R"/>
    <s v="De 0 a 30 kWh "/>
    <n v="1101"/>
    <n v="20710"/>
    <n v="11604.59"/>
    <n v="-12273.32"/>
  </r>
  <r>
    <x v="0"/>
    <x v="10"/>
    <s v="ELTO"/>
    <x v="16"/>
    <x v="306"/>
    <s v="Tocache"/>
    <s v="4"/>
    <s v="R"/>
    <s v="Inteconectado"/>
    <s v="PL0153"/>
    <s v="BT5B-R"/>
    <s v="De 30 a 100kWh"/>
    <n v="11438"/>
    <n v="685807"/>
    <n v="494532.7"/>
    <n v="-203367.64"/>
  </r>
  <r>
    <x v="0"/>
    <x v="10"/>
    <s v="ELTO"/>
    <x v="16"/>
    <x v="306"/>
    <s v="Tocache"/>
    <s v="4"/>
    <s v="R"/>
    <s v="Inteconectado"/>
    <s v="PL0153"/>
    <s v="BT5B-R"/>
    <s v="Mayor a 100kWh"/>
    <n v="2193"/>
    <n v="233031"/>
    <n v="237745.45"/>
    <n v="6908.19"/>
  </r>
  <r>
    <x v="0"/>
    <x v="10"/>
    <s v="ELTO"/>
    <x v="16"/>
    <x v="307"/>
    <s v="TOCACHE RURAL"/>
    <s v="SER"/>
    <s v="R"/>
    <s v="Inteconectado"/>
    <s v="PR0153"/>
    <s v="BT5B-R"/>
    <s v="De 0 a 30 kWh "/>
    <n v="2520"/>
    <n v="51493"/>
    <n v="37999.300000000003"/>
    <n v="-40209.589999999997"/>
  </r>
  <r>
    <x v="0"/>
    <x v="10"/>
    <s v="ELTO"/>
    <x v="16"/>
    <x v="307"/>
    <s v="TOCACHE RURAL"/>
    <s v="SER"/>
    <s v="R"/>
    <s v="Inteconectado"/>
    <s v="PR0153"/>
    <s v="BT5B-R"/>
    <s v="De 30 a 100kWh"/>
    <n v="1857"/>
    <n v="67733"/>
    <n v="51653.57"/>
    <n v="-43509.51"/>
  </r>
  <r>
    <x v="0"/>
    <x v="10"/>
    <s v="ELUC"/>
    <x v="17"/>
    <x v="308"/>
    <s v="Pucallpa"/>
    <s v="2"/>
    <s v="U"/>
    <s v="Inteconectado"/>
    <s v="PL0057"/>
    <s v="BT5B-R"/>
    <s v="De 0 a 30 kWh "/>
    <n v="14989"/>
    <n v="164063"/>
    <n v="117335.25"/>
    <n v="-23814.31"/>
  </r>
  <r>
    <x v="0"/>
    <x v="10"/>
    <s v="ELUC"/>
    <x v="17"/>
    <x v="308"/>
    <s v="Pucallpa"/>
    <s v="2"/>
    <s v="U"/>
    <s v="Inteconectado"/>
    <s v="PL0057"/>
    <s v="BT5B-R"/>
    <s v="De 30 a 100kWh"/>
    <n v="20121"/>
    <n v="1296054"/>
    <n v="726629.65"/>
    <n v="-87738.86"/>
  </r>
  <r>
    <x v="0"/>
    <x v="10"/>
    <s v="ELUC"/>
    <x v="17"/>
    <x v="308"/>
    <s v="Pucallpa"/>
    <s v="2"/>
    <s v="U"/>
    <s v="Inteconectado"/>
    <s v="PL0057"/>
    <s v="BT5B-R"/>
    <s v="Mayor a 100kWh"/>
    <n v="25436"/>
    <n v="5773896"/>
    <n v="3533491.51"/>
    <n v="102757.22"/>
  </r>
  <r>
    <x v="0"/>
    <x v="10"/>
    <s v="ELUC"/>
    <x v="17"/>
    <x v="309"/>
    <s v="Atalaya"/>
    <s v="2"/>
    <s v="U"/>
    <s v="Aislado"/>
    <s v="PL0058"/>
    <s v="BT5B-R"/>
    <s v="De 0 a 30 kWh "/>
    <n v="380"/>
    <n v="3763"/>
    <n v="1915.4"/>
    <n v="-752.6"/>
  </r>
  <r>
    <x v="0"/>
    <x v="10"/>
    <s v="ELUC"/>
    <x v="17"/>
    <x v="309"/>
    <s v="Atalaya"/>
    <s v="2"/>
    <s v="U"/>
    <s v="Aislado"/>
    <s v="PL0058"/>
    <s v="BT5B-R"/>
    <s v="De 30 a 100kWh"/>
    <n v="559"/>
    <n v="35711"/>
    <n v="12642.36"/>
    <n v="-3354"/>
  </r>
  <r>
    <x v="0"/>
    <x v="10"/>
    <s v="ELUC"/>
    <x v="17"/>
    <x v="309"/>
    <s v="Atalaya"/>
    <s v="2"/>
    <s v="U"/>
    <s v="Aislado"/>
    <s v="PL0058"/>
    <s v="BT5B-R"/>
    <s v="Mayor a 100kWh"/>
    <n v="807"/>
    <n v="221970"/>
    <n v="91171.14"/>
    <n v="-108.06"/>
  </r>
  <r>
    <x v="0"/>
    <x v="10"/>
    <s v="ELUC"/>
    <x v="17"/>
    <x v="310"/>
    <s v="Campo Verde"/>
    <s v="3"/>
    <s v="U"/>
    <s v="Inteconectado"/>
    <s v="PL0059"/>
    <s v="BT5B-R"/>
    <s v="De 0 a 30 kWh "/>
    <n v="533"/>
    <n v="5646"/>
    <n v="4281.17"/>
    <n v="-867.74"/>
  </r>
  <r>
    <x v="0"/>
    <x v="10"/>
    <s v="ELUC"/>
    <x v="17"/>
    <x v="310"/>
    <s v="Campo Verde"/>
    <s v="3"/>
    <s v="U"/>
    <s v="Inteconectado"/>
    <s v="PL0059"/>
    <s v="BT5B-R"/>
    <s v="De 30 a 100kWh"/>
    <n v="470"/>
    <n v="28518"/>
    <n v="16841.88"/>
    <n v="-2166.6999999999998"/>
  </r>
  <r>
    <x v="0"/>
    <x v="10"/>
    <s v="ELUC"/>
    <x v="17"/>
    <x v="310"/>
    <s v="Campo Verde"/>
    <s v="3"/>
    <s v="U"/>
    <s v="Inteconectado"/>
    <s v="PL0059"/>
    <s v="BT5B-R"/>
    <s v="Mayor a 100kWh"/>
    <n v="317"/>
    <n v="111647"/>
    <n v="71429.25"/>
    <n v="1812.38"/>
  </r>
  <r>
    <x v="0"/>
    <x v="10"/>
    <s v="ELUC"/>
    <x v="17"/>
    <x v="311"/>
    <s v="Aguaytía"/>
    <s v="3"/>
    <s v="U"/>
    <s v="Inteconectado"/>
    <s v="PL0171"/>
    <s v="BT5B-R"/>
    <s v="De 0 a 30 kWh "/>
    <n v="1369"/>
    <n v="15249"/>
    <n v="11039.98"/>
    <n v="-2244.64"/>
  </r>
  <r>
    <x v="0"/>
    <x v="10"/>
    <s v="ELUC"/>
    <x v="17"/>
    <x v="311"/>
    <s v="Aguaytía"/>
    <s v="3"/>
    <s v="U"/>
    <s v="Inteconectado"/>
    <s v="PL0171"/>
    <s v="BT5B-R"/>
    <s v="De 30 a 100kWh"/>
    <n v="1518"/>
    <n v="93957"/>
    <n v="53368.86"/>
    <n v="-6694.38"/>
  </r>
  <r>
    <x v="0"/>
    <x v="10"/>
    <s v="ELUC"/>
    <x v="17"/>
    <x v="311"/>
    <s v="Aguaytía"/>
    <s v="3"/>
    <s v="U"/>
    <s v="Inteconectado"/>
    <s v="PL0171"/>
    <s v="BT5B-R"/>
    <s v="Mayor a 100kWh"/>
    <n v="1178"/>
    <n v="276419"/>
    <n v="171295.9"/>
    <n v="4940.46"/>
  </r>
  <r>
    <x v="0"/>
    <x v="10"/>
    <s v="ELUC"/>
    <x v="17"/>
    <x v="312"/>
    <s v="SER PUCALLPA CAMPO VERDE"/>
    <s v="SER"/>
    <s v="R"/>
    <s v="Inteconectado"/>
    <s v="PR0057"/>
    <s v="BT5B-R"/>
    <s v="De 0 a 30 kWh "/>
    <n v="3352"/>
    <n v="25518"/>
    <n v="25983.94"/>
    <n v="-13411.96"/>
  </r>
  <r>
    <x v="0"/>
    <x v="10"/>
    <s v="ELUC"/>
    <x v="17"/>
    <x v="312"/>
    <s v="SER PUCALLPA CAMPO VERDE"/>
    <s v="SER"/>
    <s v="R"/>
    <s v="Inteconectado"/>
    <s v="PR0057"/>
    <s v="BT5B-R"/>
    <s v="De 30 a 100kWh"/>
    <n v="1312"/>
    <n v="76398"/>
    <n v="51021"/>
    <n v="-20690.240000000002"/>
  </r>
  <r>
    <x v="0"/>
    <x v="10"/>
    <s v="ELUC"/>
    <x v="17"/>
    <x v="312"/>
    <s v="SER PUCALLPA CAMPO VERDE"/>
    <s v="SER"/>
    <s v="R"/>
    <s v="Inteconectado"/>
    <s v="PR0057"/>
    <s v="BT5B-R"/>
    <s v="Mayor a 100kWh"/>
    <n v="544"/>
    <n v="104704"/>
    <n v="94387.21"/>
    <n v="2757.12"/>
  </r>
  <r>
    <x v="0"/>
    <x v="10"/>
    <s v="ELUC"/>
    <x v="17"/>
    <x v="343"/>
    <s v="SER AGUAYTIA"/>
    <s v="SER"/>
    <s v="R"/>
    <s v="Inteconectado"/>
    <s v="PR0057"/>
    <s v="BT5B-R"/>
    <s v="De 0 a 30 kWh "/>
    <n v="373"/>
    <n v="4198"/>
    <n v="3329.03"/>
    <n v="-2206.2199999999998"/>
  </r>
  <r>
    <x v="0"/>
    <x v="10"/>
    <s v="ELUC"/>
    <x v="17"/>
    <x v="343"/>
    <s v="SER AGUAYTIA"/>
    <s v="SER"/>
    <s v="R"/>
    <s v="Inteconectado"/>
    <s v="PR0057"/>
    <s v="BT5B-R"/>
    <s v="De 30 a 100kWh"/>
    <n v="162"/>
    <n v="8870"/>
    <n v="5822.35"/>
    <n v="-2554.7399999999998"/>
  </r>
  <r>
    <x v="0"/>
    <x v="10"/>
    <s v="ELUC"/>
    <x v="17"/>
    <x v="343"/>
    <s v="SER AGUAYTIA"/>
    <s v="SER"/>
    <s v="R"/>
    <s v="Inteconectado"/>
    <s v="PR0057"/>
    <s v="BT5B-R"/>
    <s v="Mayor a 100kWh"/>
    <n v="35"/>
    <n v="6921"/>
    <n v="6233.82"/>
    <n v="182.11"/>
  </r>
  <r>
    <x v="0"/>
    <x v="10"/>
    <s v="EMSE"/>
    <x v="18"/>
    <x v="313"/>
    <s v="Paramonga"/>
    <s v="3"/>
    <s v="U"/>
    <s v="Inteconectado"/>
    <s v="PL0154"/>
    <s v="BT5B-R"/>
    <s v="De 0 a 30 kWh "/>
    <n v="2563"/>
    <n v="29474"/>
    <n v="21199.33"/>
    <n v="-4451.74"/>
  </r>
  <r>
    <x v="0"/>
    <x v="10"/>
    <s v="EMSE"/>
    <x v="18"/>
    <x v="313"/>
    <s v="Paramonga"/>
    <s v="3"/>
    <s v="U"/>
    <s v="Inteconectado"/>
    <s v="PL0154"/>
    <s v="BT5B-R"/>
    <s v="De 30 a 100kWh"/>
    <n v="3274"/>
    <n v="202278"/>
    <n v="117406.01"/>
    <n v="-14826.11"/>
  </r>
  <r>
    <x v="0"/>
    <x v="10"/>
    <s v="EMSE"/>
    <x v="18"/>
    <x v="313"/>
    <s v="Paramonga"/>
    <s v="3"/>
    <s v="U"/>
    <s v="Inteconectado"/>
    <s v="PL0154"/>
    <s v="BT5B-R"/>
    <s v="Mayor a 100kWh"/>
    <n v="1004"/>
    <n v="151449"/>
    <n v="97386.22"/>
    <n v="2815.04"/>
  </r>
  <r>
    <x v="0"/>
    <x v="10"/>
    <s v="EMSU"/>
    <x v="19"/>
    <x v="314"/>
    <s v="Utcubamba"/>
    <s v="3"/>
    <s v="U"/>
    <s v="Inteconectado"/>
    <s v="PL0155"/>
    <s v="BT5B-R"/>
    <s v="De 0 a 30 kWh "/>
    <n v="3950"/>
    <n v="49359"/>
    <n v="37408.94"/>
    <n v="-8322.32"/>
  </r>
  <r>
    <x v="0"/>
    <x v="10"/>
    <s v="EMSU"/>
    <x v="19"/>
    <x v="314"/>
    <s v="Utcubamba"/>
    <s v="3"/>
    <s v="U"/>
    <s v="Inteconectado"/>
    <s v="PL0155"/>
    <s v="BT5B-R"/>
    <s v="De 30 a 100kWh"/>
    <n v="3140"/>
    <n v="192628"/>
    <n v="123904.36"/>
    <n v="-15888.4"/>
  </r>
  <r>
    <x v="0"/>
    <x v="10"/>
    <s v="EMSU"/>
    <x v="19"/>
    <x v="314"/>
    <s v="Utcubamba"/>
    <s v="3"/>
    <s v="U"/>
    <s v="Inteconectado"/>
    <s v="PL0155"/>
    <s v="BT5B-R"/>
    <s v="Mayor a 100kWh"/>
    <n v="1412"/>
    <n v="260202"/>
    <n v="185311.26"/>
    <n v="2670.11"/>
  </r>
  <r>
    <x v="0"/>
    <x v="10"/>
    <s v="EPA2"/>
    <x v="20"/>
    <x v="315"/>
    <s v="Edelsa"/>
    <s v="3"/>
    <s v="U"/>
    <s v="Inteconectado"/>
    <s v="PL0215"/>
    <s v="BT5B-R"/>
    <s v="De 0 a 30 kWh "/>
    <n v="652"/>
    <n v="9920"/>
    <n v="7579.16"/>
    <n v="-1713.24"/>
  </r>
  <r>
    <x v="0"/>
    <x v="10"/>
    <s v="EPA2"/>
    <x v="20"/>
    <x v="315"/>
    <s v="Edelsa"/>
    <s v="3"/>
    <s v="U"/>
    <s v="Inteconectado"/>
    <s v="PL0215"/>
    <s v="BT5B-R"/>
    <s v="De 30 a 100kWh"/>
    <n v="442"/>
    <n v="24645"/>
    <n v="16390.349999999999"/>
    <n v="-2289.56"/>
  </r>
  <r>
    <x v="0"/>
    <x v="10"/>
    <s v="EPA2"/>
    <x v="20"/>
    <x v="315"/>
    <s v="Edelsa"/>
    <s v="3"/>
    <s v="U"/>
    <s v="Inteconectado"/>
    <s v="PL0215"/>
    <s v="BT5B-R"/>
    <s v="Mayor a 100kWh"/>
    <n v="114"/>
    <n v="23997"/>
    <n v="17512.830000000002"/>
    <n v="507.04"/>
  </r>
  <r>
    <x v="0"/>
    <x v="10"/>
    <s v="EPAN"/>
    <x v="21"/>
    <x v="316"/>
    <s v="Pangoa"/>
    <s v="2"/>
    <s v="U"/>
    <s v="Inteconectado"/>
    <s v="PL0158"/>
    <s v="BT5B-R"/>
    <s v="De 0 a 30 kWh "/>
    <n v="667"/>
    <n v="7936"/>
    <n v="6223.97"/>
    <n v="-1372.17"/>
  </r>
  <r>
    <x v="0"/>
    <x v="10"/>
    <s v="EPAN"/>
    <x v="21"/>
    <x v="316"/>
    <s v="Pangoa"/>
    <s v="2"/>
    <s v="U"/>
    <s v="Inteconectado"/>
    <s v="PL0158"/>
    <s v="BT5B-R"/>
    <s v="De 30 a 100kWh"/>
    <n v="653"/>
    <n v="40090.5"/>
    <n v="26408.81"/>
    <n v="-3382.54"/>
  </r>
  <r>
    <x v="0"/>
    <x v="10"/>
    <s v="EPAN"/>
    <x v="21"/>
    <x v="316"/>
    <s v="Pangoa"/>
    <s v="2"/>
    <s v="U"/>
    <s v="Inteconectado"/>
    <s v="PL0158"/>
    <s v="BT5B-R"/>
    <s v="Mayor a 100kWh"/>
    <n v="516"/>
    <n v="138042"/>
    <n v="100004.33"/>
    <n v="2903.88"/>
  </r>
  <r>
    <x v="0"/>
    <x v="10"/>
    <s v="ESEM"/>
    <x v="22"/>
    <x v="317"/>
    <s v="ESEMPAT"/>
    <s v="SER"/>
    <s v="R"/>
    <s v="Inteconectado"/>
    <s v="PR4243"/>
    <s v="BT5B-R"/>
    <s v="De 0 a 30 kWh "/>
    <n v="607"/>
    <n v="9122"/>
    <n v="9055.35"/>
    <n v="-9675.2099999999991"/>
  </r>
  <r>
    <x v="0"/>
    <x v="10"/>
    <s v="ESEM"/>
    <x v="22"/>
    <x v="317"/>
    <s v="ESEMPAT"/>
    <s v="SER"/>
    <s v="R"/>
    <s v="Inteconectado"/>
    <s v="PR4243"/>
    <s v="BT5B-R"/>
    <s v="De 30 a 100kWh"/>
    <n v="556"/>
    <n v="30759"/>
    <n v="37790.639999999999"/>
    <n v="-17690.689999999999"/>
  </r>
  <r>
    <x v="0"/>
    <x v="10"/>
    <s v="ESEM"/>
    <x v="22"/>
    <x v="317"/>
    <s v="ESEMPAT"/>
    <s v="SER"/>
    <s v="R"/>
    <s v="Inteconectado"/>
    <s v="PR4243"/>
    <s v="BT5B-R"/>
    <s v="Mayor a 100kWh"/>
    <n v="30"/>
    <n v="3766"/>
    <n v="6793.88"/>
    <n v="197.13"/>
  </r>
  <r>
    <x v="0"/>
    <x v="10"/>
    <s v="LDS"/>
    <x v="23"/>
    <x v="318"/>
    <s v="Lima Sur"/>
    <s v="1"/>
    <s v="U"/>
    <s v="Inteconectado"/>
    <s v="PL0133"/>
    <s v="BT5B-R"/>
    <s v="De 0 a 30 kWh "/>
    <n v="101924"/>
    <n v="777444.08"/>
    <n v="498335.4"/>
    <n v="-82832.55"/>
  </r>
  <r>
    <x v="0"/>
    <x v="10"/>
    <s v="LDS"/>
    <x v="23"/>
    <x v="318"/>
    <s v="Lima Sur"/>
    <s v="1"/>
    <s v="U"/>
    <s v="Inteconectado"/>
    <s v="PL0133"/>
    <s v="BT5B-R"/>
    <s v="De 30 a 100kWh"/>
    <n v="176688"/>
    <n v="12273797.08"/>
    <n v="5177268.8600000003"/>
    <n v="-584368.44999999995"/>
  </r>
  <r>
    <x v="0"/>
    <x v="10"/>
    <s v="LDS"/>
    <x v="23"/>
    <x v="318"/>
    <s v="Lima Sur"/>
    <s v="1"/>
    <s v="U"/>
    <s v="Inteconectado"/>
    <s v="PL0133"/>
    <s v="BT5B-R"/>
    <s v="Mayor a 100kWh"/>
    <n v="622817"/>
    <n v="203381715.61000001"/>
    <n v="92670993.370000005"/>
    <n v="2633633.38"/>
  </r>
  <r>
    <x v="0"/>
    <x v="10"/>
    <s v="LDS"/>
    <x v="23"/>
    <x v="346"/>
    <s v="Cañete"/>
    <s v="2"/>
    <s v="U"/>
    <s v="Inteconectado"/>
    <s v="PL0003"/>
    <s v="BT5B-R"/>
    <s v="De 0 a 30 kWh "/>
    <n v="7975"/>
    <n v="78313"/>
    <n v="52993.35"/>
    <n v="-9958.7800000000007"/>
  </r>
  <r>
    <x v="0"/>
    <x v="10"/>
    <s v="LDS"/>
    <x v="23"/>
    <x v="346"/>
    <s v="Cañete"/>
    <s v="2"/>
    <s v="U"/>
    <s v="Inteconectado"/>
    <s v="PL0003"/>
    <s v="BT5B-R"/>
    <s v="De 30 a 100kWh"/>
    <n v="12280"/>
    <n v="785014.6"/>
    <n v="383196.57"/>
    <n v="-46591.73"/>
  </r>
  <r>
    <x v="0"/>
    <x v="10"/>
    <s v="LDS"/>
    <x v="23"/>
    <x v="346"/>
    <s v="Cañete"/>
    <s v="2"/>
    <s v="U"/>
    <s v="Inteconectado"/>
    <s v="PL0003"/>
    <s v="BT5B-R"/>
    <s v="Mayor a 100kWh"/>
    <n v="9137"/>
    <n v="1918295.45"/>
    <n v="1017409.83"/>
    <n v="29136.01"/>
  </r>
  <r>
    <x v="0"/>
    <x v="10"/>
    <s v="LDS"/>
    <x v="23"/>
    <x v="347"/>
    <s v="Lunahuaná"/>
    <s v="4"/>
    <s v="R"/>
    <s v="Inteconectado"/>
    <s v="PL0004"/>
    <s v="BT5B-R"/>
    <s v="De 0 a 30 kWh "/>
    <n v="1857"/>
    <n v="16677.599999999999"/>
    <n v="10419.41"/>
    <n v="-3660.58"/>
  </r>
  <r>
    <x v="0"/>
    <x v="10"/>
    <s v="LDS"/>
    <x v="23"/>
    <x v="347"/>
    <s v="Lunahuaná"/>
    <s v="4"/>
    <s v="R"/>
    <s v="Inteconectado"/>
    <s v="PL0004"/>
    <s v="BT5B-R"/>
    <s v="De 30 a 100kWh"/>
    <n v="2338"/>
    <n v="147550"/>
    <n v="69146.960000000006"/>
    <n v="-15532.76"/>
  </r>
  <r>
    <x v="0"/>
    <x v="10"/>
    <s v="LDS"/>
    <x v="23"/>
    <x v="347"/>
    <s v="Lunahuaná"/>
    <s v="4"/>
    <s v="R"/>
    <s v="Inteconectado"/>
    <s v="PL0004"/>
    <s v="BT5B-R"/>
    <s v="Mayor a 100kWh"/>
    <n v="1287"/>
    <n v="275876"/>
    <n v="170153.39"/>
    <n v="4851.58"/>
  </r>
  <r>
    <x v="0"/>
    <x v="10"/>
    <s v="SEAL"/>
    <x v="24"/>
    <x v="319"/>
    <s v="Arequipa"/>
    <s v="2"/>
    <s v="U"/>
    <s v="Inteconectado"/>
    <s v="PL0134"/>
    <s v="BT5B-R"/>
    <s v="De 0 a 30 kWh "/>
    <n v="60423"/>
    <n v="568336"/>
    <n v="394744.63"/>
    <n v="-71679.7"/>
  </r>
  <r>
    <x v="0"/>
    <x v="10"/>
    <s v="SEAL"/>
    <x v="24"/>
    <x v="319"/>
    <s v="Arequipa"/>
    <s v="2"/>
    <s v="U"/>
    <s v="Inteconectado"/>
    <s v="PL0134"/>
    <s v="BT5B-R"/>
    <s v="De 30 a 100kWh"/>
    <n v="94763"/>
    <n v="6330788"/>
    <n v="3116735.25"/>
    <n v="-358507.15"/>
  </r>
  <r>
    <x v="0"/>
    <x v="10"/>
    <s v="SEAL"/>
    <x v="24"/>
    <x v="319"/>
    <s v="Arequipa"/>
    <s v="2"/>
    <s v="U"/>
    <s v="Inteconectado"/>
    <s v="PL0134"/>
    <s v="BT5B-R"/>
    <s v="Mayor a 100kWh"/>
    <n v="116461"/>
    <n v="24640970"/>
    <n v="13147982.74"/>
    <n v="372230.97"/>
  </r>
  <r>
    <x v="0"/>
    <x v="10"/>
    <s v="SEAL"/>
    <x v="24"/>
    <x v="320"/>
    <s v="Atico"/>
    <s v="3"/>
    <s v="U"/>
    <s v="Aislado"/>
    <s v="PL0136"/>
    <s v="BT5B-R"/>
    <s v="De 0 a 30 kWh "/>
    <n v="272"/>
    <n v="2961"/>
    <n v="1407"/>
    <n v="-574.67999999999995"/>
  </r>
  <r>
    <x v="0"/>
    <x v="10"/>
    <s v="SEAL"/>
    <x v="24"/>
    <x v="320"/>
    <s v="Atico"/>
    <s v="3"/>
    <s v="U"/>
    <s v="Aislado"/>
    <s v="PL0136"/>
    <s v="BT5B-R"/>
    <s v="De 30 a 100kWh"/>
    <n v="485"/>
    <n v="30930"/>
    <n v="10665.43"/>
    <n v="-2822.7"/>
  </r>
  <r>
    <x v="0"/>
    <x v="10"/>
    <s v="SEAL"/>
    <x v="24"/>
    <x v="320"/>
    <s v="Atico"/>
    <s v="3"/>
    <s v="U"/>
    <s v="Aislado"/>
    <s v="PL0136"/>
    <s v="BT5B-R"/>
    <s v="Mayor a 100kWh"/>
    <n v="398"/>
    <n v="91883"/>
    <n v="36234.78"/>
    <n v="-652.17999999999995"/>
  </r>
  <r>
    <x v="0"/>
    <x v="10"/>
    <s v="SEAL"/>
    <x v="24"/>
    <x v="321"/>
    <s v="Camaná"/>
    <s v="3"/>
    <s v="U"/>
    <s v="Inteconectado"/>
    <s v="PL0138"/>
    <s v="BT5B-R"/>
    <s v="De 0 a 30 kWh "/>
    <n v="6468"/>
    <n v="59629"/>
    <n v="44317.17"/>
    <n v="-8174.96"/>
  </r>
  <r>
    <x v="0"/>
    <x v="10"/>
    <s v="SEAL"/>
    <x v="24"/>
    <x v="321"/>
    <s v="Camaná"/>
    <s v="3"/>
    <s v="U"/>
    <s v="Inteconectado"/>
    <s v="PL0138"/>
    <s v="BT5B-R"/>
    <s v="De 30 a 100kWh"/>
    <n v="6488"/>
    <n v="400953"/>
    <n v="213053.49"/>
    <n v="-26669.8"/>
  </r>
  <r>
    <x v="0"/>
    <x v="10"/>
    <s v="SEAL"/>
    <x v="24"/>
    <x v="321"/>
    <s v="Camaná"/>
    <s v="3"/>
    <s v="U"/>
    <s v="Inteconectado"/>
    <s v="PL0138"/>
    <s v="BT5B-R"/>
    <s v="Mayor a 100kWh"/>
    <n v="3375"/>
    <n v="694903"/>
    <n v="401658.67"/>
    <n v="10246.620000000001"/>
  </r>
  <r>
    <x v="0"/>
    <x v="10"/>
    <s v="SEAL"/>
    <x v="24"/>
    <x v="322"/>
    <s v="Chuquibamba"/>
    <s v="5"/>
    <s v="R"/>
    <s v="Inteconectado"/>
    <s v="PL0141"/>
    <s v="BT5B-R"/>
    <s v="De 0 a 30 kWh "/>
    <n v="3627"/>
    <n v="35395"/>
    <n v="22987.21"/>
    <n v="-14663.34"/>
  </r>
  <r>
    <x v="0"/>
    <x v="10"/>
    <s v="SEAL"/>
    <x v="24"/>
    <x v="322"/>
    <s v="Chuquibamba"/>
    <s v="5"/>
    <s v="R"/>
    <s v="Inteconectado"/>
    <s v="PL0141"/>
    <s v="BT5B-R"/>
    <s v="De 30 a 100kWh"/>
    <n v="1164"/>
    <n v="61949"/>
    <n v="31423.71"/>
    <n v="-14468.52"/>
  </r>
  <r>
    <x v="0"/>
    <x v="10"/>
    <s v="SEAL"/>
    <x v="24"/>
    <x v="322"/>
    <s v="Chuquibamba"/>
    <s v="5"/>
    <s v="R"/>
    <s v="Inteconectado"/>
    <s v="PL0141"/>
    <s v="BT5B-R"/>
    <s v="Mayor a 100kWh"/>
    <n v="241"/>
    <n v="54329"/>
    <n v="38324.25"/>
    <n v="1091.42"/>
  </r>
  <r>
    <x v="0"/>
    <x v="10"/>
    <s v="SEAL"/>
    <x v="24"/>
    <x v="323"/>
    <s v="Huanca"/>
    <s v="6"/>
    <s v="R"/>
    <s v="Inteconectado"/>
    <s v="PL0142"/>
    <s v="BT5B-R"/>
    <s v="De 0 a 30 kWh "/>
    <n v="293"/>
    <n v="2919"/>
    <n v="1882.31"/>
    <n v="-1201.33"/>
  </r>
  <r>
    <x v="0"/>
    <x v="10"/>
    <s v="SEAL"/>
    <x v="24"/>
    <x v="323"/>
    <s v="Huanca"/>
    <s v="6"/>
    <s v="R"/>
    <s v="Inteconectado"/>
    <s v="PL0142"/>
    <s v="BT5B-R"/>
    <s v="De 30 a 100kWh"/>
    <n v="57"/>
    <n v="2978"/>
    <n v="1496.33"/>
    <n v="-703.95"/>
  </r>
  <r>
    <x v="0"/>
    <x v="10"/>
    <s v="SEAL"/>
    <x v="24"/>
    <x v="323"/>
    <s v="Huanca"/>
    <s v="6"/>
    <s v="R"/>
    <s v="Inteconectado"/>
    <s v="PL0142"/>
    <s v="BT5B-R"/>
    <s v="Mayor a 100kWh"/>
    <n v="7"/>
    <n v="1343"/>
    <n v="946.21"/>
    <n v="27.1"/>
  </r>
  <r>
    <x v="0"/>
    <x v="10"/>
    <s v="SEAL"/>
    <x v="24"/>
    <x v="324"/>
    <s v="Ocoña"/>
    <s v="4"/>
    <s v="R"/>
    <s v="Inteconectado"/>
    <s v="PL0144"/>
    <s v="BT5B-R"/>
    <s v="De 0 a 30 kWh "/>
    <n v="315"/>
    <n v="3860"/>
    <n v="1955.51"/>
    <n v="-1496.09"/>
  </r>
  <r>
    <x v="0"/>
    <x v="10"/>
    <s v="SEAL"/>
    <x v="24"/>
    <x v="324"/>
    <s v="Ocoña"/>
    <s v="4"/>
    <s v="R"/>
    <s v="Inteconectado"/>
    <s v="PL0144"/>
    <s v="BT5B-R"/>
    <s v="De 30 a 100kWh"/>
    <n v="354"/>
    <n v="22464"/>
    <n v="10630.03"/>
    <n v="-4117.0200000000004"/>
  </r>
  <r>
    <x v="0"/>
    <x v="10"/>
    <s v="SEAL"/>
    <x v="24"/>
    <x v="324"/>
    <s v="Ocoña"/>
    <s v="4"/>
    <s v="R"/>
    <s v="Inteconectado"/>
    <s v="PL0144"/>
    <s v="BT5B-R"/>
    <s v="Mayor a 100kWh"/>
    <n v="167"/>
    <n v="35163"/>
    <n v="22327.31"/>
    <n v="644.29999999999995"/>
  </r>
  <r>
    <x v="0"/>
    <x v="10"/>
    <s v="SEAL"/>
    <x v="24"/>
    <x v="325"/>
    <s v="Caravelí"/>
    <s v="4"/>
    <s v="R"/>
    <s v="Aislado"/>
    <s v="PL0145"/>
    <s v="BT5B-R"/>
    <s v="De 0 a 30 kWh "/>
    <n v="339"/>
    <n v="3437"/>
    <n v="1553.85"/>
    <n v="-1137.28"/>
  </r>
  <r>
    <x v="0"/>
    <x v="10"/>
    <s v="SEAL"/>
    <x v="24"/>
    <x v="325"/>
    <s v="Caravelí"/>
    <s v="4"/>
    <s v="R"/>
    <s v="Aislado"/>
    <s v="PL0145"/>
    <s v="BT5B-R"/>
    <s v="De 30 a 100kWh"/>
    <n v="434"/>
    <n v="27431"/>
    <n v="8968.75"/>
    <n v="-4309.62"/>
  </r>
  <r>
    <x v="0"/>
    <x v="10"/>
    <s v="SEAL"/>
    <x v="24"/>
    <x v="325"/>
    <s v="Caravelí"/>
    <s v="4"/>
    <s v="R"/>
    <s v="Aislado"/>
    <s v="PL0145"/>
    <s v="BT5B-R"/>
    <s v="Mayor a 100kWh"/>
    <n v="279"/>
    <n v="50565"/>
    <n v="22593.35"/>
    <n v="0"/>
  </r>
  <r>
    <x v="0"/>
    <x v="10"/>
    <s v="SEAL"/>
    <x v="24"/>
    <x v="326"/>
    <s v="Valle del Colca"/>
    <s v="6"/>
    <s v="R"/>
    <s v="Inteconectado"/>
    <s v="PL0146"/>
    <s v="BT5B-R"/>
    <s v="De 0 a 30 kWh "/>
    <n v="4301"/>
    <n v="44003"/>
    <n v="27922.639999999999"/>
    <n v="-18187.599999999999"/>
  </r>
  <r>
    <x v="0"/>
    <x v="10"/>
    <s v="SEAL"/>
    <x v="24"/>
    <x v="326"/>
    <s v="Valle del Colca"/>
    <s v="6"/>
    <s v="R"/>
    <s v="Inteconectado"/>
    <s v="PL0146"/>
    <s v="BT5B-R"/>
    <s v="De 30 a 100kWh"/>
    <n v="1191"/>
    <n v="60523"/>
    <n v="30225.68"/>
    <n v="-14768.4"/>
  </r>
  <r>
    <x v="0"/>
    <x v="10"/>
    <s v="SEAL"/>
    <x v="24"/>
    <x v="326"/>
    <s v="Valle del Colca"/>
    <s v="6"/>
    <s v="R"/>
    <s v="Inteconectado"/>
    <s v="PL0146"/>
    <s v="BT5B-R"/>
    <s v="Mayor a 100kWh"/>
    <n v="266"/>
    <n v="73909"/>
    <n v="51815.25"/>
    <n v="1502.86"/>
  </r>
  <r>
    <x v="0"/>
    <x v="10"/>
    <s v="SEAL"/>
    <x v="24"/>
    <x v="327"/>
    <s v="Cotahuasi"/>
    <s v="6"/>
    <s v="R"/>
    <s v="Aislado"/>
    <s v="PL0147"/>
    <s v="BT5B-R"/>
    <s v="De 0 a 30 kWh "/>
    <n v="3978"/>
    <n v="28391"/>
    <n v="18597.490000000002"/>
    <n v="-10483.61"/>
  </r>
  <r>
    <x v="0"/>
    <x v="10"/>
    <s v="SEAL"/>
    <x v="24"/>
    <x v="327"/>
    <s v="Cotahuasi"/>
    <s v="6"/>
    <s v="R"/>
    <s v="Aislado"/>
    <s v="PL0147"/>
    <s v="BT5B-R"/>
    <s v="De 30 a 100kWh"/>
    <n v="584"/>
    <n v="29556"/>
    <n v="9897.93"/>
    <n v="-6470.72"/>
  </r>
  <r>
    <x v="0"/>
    <x v="10"/>
    <s v="SEAL"/>
    <x v="24"/>
    <x v="327"/>
    <s v="Cotahuasi"/>
    <s v="6"/>
    <s v="R"/>
    <s v="Aislado"/>
    <s v="PL0147"/>
    <s v="BT5B-R"/>
    <s v="Mayor a 100kWh"/>
    <n v="133"/>
    <n v="32808"/>
    <n v="16149.76"/>
    <n v="0"/>
  </r>
  <r>
    <x v="0"/>
    <x v="10"/>
    <s v="SEAL"/>
    <x v="24"/>
    <x v="328"/>
    <s v="Orcopampa"/>
    <s v="3"/>
    <s v="U"/>
    <s v="Inteconectado"/>
    <s v="PL0152"/>
    <s v="BT5B-R"/>
    <s v="De 0 a 30 kWh "/>
    <n v="937"/>
    <n v="9091"/>
    <n v="6616.8"/>
    <n v="-1247.23"/>
  </r>
  <r>
    <x v="0"/>
    <x v="10"/>
    <s v="SEAL"/>
    <x v="24"/>
    <x v="328"/>
    <s v="Orcopampa"/>
    <s v="3"/>
    <s v="U"/>
    <s v="Inteconectado"/>
    <s v="PL0152"/>
    <s v="BT5B-R"/>
    <s v="De 30 a 100kWh"/>
    <n v="901"/>
    <n v="55052"/>
    <n v="29257.35"/>
    <n v="-3712.12"/>
  </r>
  <r>
    <x v="0"/>
    <x v="10"/>
    <s v="SEAL"/>
    <x v="24"/>
    <x v="328"/>
    <s v="Orcopampa"/>
    <s v="3"/>
    <s v="U"/>
    <s v="Inteconectado"/>
    <s v="PL0152"/>
    <s v="BT5B-R"/>
    <s v="Mayor a 100kWh"/>
    <n v="420"/>
    <n v="96121"/>
    <n v="55606.67"/>
    <n v="1585.32"/>
  </r>
  <r>
    <x v="0"/>
    <x v="10"/>
    <s v="SEAL"/>
    <x v="24"/>
    <x v="329"/>
    <s v="Bella Unión-Chala"/>
    <s v="4"/>
    <s v="R"/>
    <s v="Inteconectado"/>
    <s v="PL0248"/>
    <s v="BT5B-R"/>
    <s v="De 0 a 30 kWh "/>
    <n v="2810"/>
    <n v="25851"/>
    <n v="16176.82"/>
    <n v="-9841"/>
  </r>
  <r>
    <x v="0"/>
    <x v="10"/>
    <s v="SEAL"/>
    <x v="24"/>
    <x v="329"/>
    <s v="Bella Unión-Chala"/>
    <s v="4"/>
    <s v="R"/>
    <s v="Inteconectado"/>
    <s v="PL0248"/>
    <s v="BT5B-R"/>
    <s v="De 30 a 100kWh"/>
    <n v="2528"/>
    <n v="155606"/>
    <n v="75806.66"/>
    <n v="-28869.759999999998"/>
  </r>
  <r>
    <x v="0"/>
    <x v="10"/>
    <s v="SEAL"/>
    <x v="24"/>
    <x v="329"/>
    <s v="Bella Unión-Chala"/>
    <s v="4"/>
    <s v="R"/>
    <s v="Inteconectado"/>
    <s v="PL0248"/>
    <s v="BT5B-R"/>
    <s v="Mayor a 100kWh"/>
    <n v="1485"/>
    <n v="378658"/>
    <n v="242725.97"/>
    <n v="4831.3900000000003"/>
  </r>
  <r>
    <x v="0"/>
    <x v="10"/>
    <s v="SEAL"/>
    <x v="24"/>
    <x v="330"/>
    <s v="Islay"/>
    <s v="3"/>
    <s v="U"/>
    <s v="Inteconectado"/>
    <s v="PL0249"/>
    <s v="BT5B-R"/>
    <s v="De 0 a 30 kWh "/>
    <n v="6471"/>
    <n v="59218"/>
    <n v="44187.22"/>
    <n v="-8124.65"/>
  </r>
  <r>
    <x v="0"/>
    <x v="10"/>
    <s v="SEAL"/>
    <x v="24"/>
    <x v="330"/>
    <s v="Islay"/>
    <s v="3"/>
    <s v="U"/>
    <s v="Inteconectado"/>
    <s v="PL0249"/>
    <s v="BT5B-R"/>
    <s v="De 30 a 100kWh"/>
    <n v="7160"/>
    <n v="448832"/>
    <n v="238822.93"/>
    <n v="-29499.200000000001"/>
  </r>
  <r>
    <x v="0"/>
    <x v="10"/>
    <s v="SEAL"/>
    <x v="24"/>
    <x v="330"/>
    <s v="Islay"/>
    <s v="3"/>
    <s v="U"/>
    <s v="Inteconectado"/>
    <s v="PL0249"/>
    <s v="BT5B-R"/>
    <s v="Mayor a 100kWh"/>
    <n v="4293"/>
    <n v="927891"/>
    <n v="537809.94999999995"/>
    <n v="15260.63"/>
  </r>
  <r>
    <x v="0"/>
    <x v="10"/>
    <s v="SEAL"/>
    <x v="24"/>
    <x v="331"/>
    <s v="Majes-Siguas"/>
    <s v="4"/>
    <s v="R"/>
    <s v="Inteconectado"/>
    <s v="PL0250"/>
    <s v="BT5B-R"/>
    <s v="De 0 a 30 kWh "/>
    <n v="5293"/>
    <n v="56291"/>
    <n v="31979.02"/>
    <n v="-20907.12"/>
  </r>
  <r>
    <x v="0"/>
    <x v="10"/>
    <s v="SEAL"/>
    <x v="24"/>
    <x v="331"/>
    <s v="Majes-Siguas"/>
    <s v="4"/>
    <s v="R"/>
    <s v="Inteconectado"/>
    <s v="PL0250"/>
    <s v="BT5B-R"/>
    <s v="De 30 a 100kWh"/>
    <n v="5557"/>
    <n v="338472"/>
    <n v="160973.35999999999"/>
    <n v="-61904.98"/>
  </r>
  <r>
    <x v="0"/>
    <x v="10"/>
    <s v="SEAL"/>
    <x v="24"/>
    <x v="331"/>
    <s v="Majes-Siguas"/>
    <s v="4"/>
    <s v="R"/>
    <s v="Inteconectado"/>
    <s v="PL0250"/>
    <s v="BT5B-R"/>
    <s v="Mayor a 100kWh"/>
    <n v="2918"/>
    <n v="807925"/>
    <n v="493232.04"/>
    <n v="-1358.87"/>
  </r>
  <r>
    <x v="0"/>
    <x v="10"/>
    <s v="SEAL"/>
    <x v="24"/>
    <x v="332"/>
    <s v="Repartición-La Cano"/>
    <s v="4"/>
    <s v="R"/>
    <s v="Inteconectado"/>
    <s v="PL0251"/>
    <s v="BT5B-R"/>
    <s v="De 0 a 30 kWh "/>
    <n v="3563"/>
    <n v="38469"/>
    <n v="21657.78"/>
    <n v="-14287.79"/>
  </r>
  <r>
    <x v="0"/>
    <x v="10"/>
    <s v="SEAL"/>
    <x v="24"/>
    <x v="332"/>
    <s v="Repartición-La Cano"/>
    <s v="4"/>
    <s v="R"/>
    <s v="Inteconectado"/>
    <s v="PL0251"/>
    <s v="BT5B-R"/>
    <s v="De 30 a 100kWh"/>
    <n v="3986"/>
    <n v="243059"/>
    <n v="115630.27"/>
    <n v="-44404.04"/>
  </r>
  <r>
    <x v="0"/>
    <x v="10"/>
    <s v="SEAL"/>
    <x v="24"/>
    <x v="332"/>
    <s v="Repartición-La Cano"/>
    <s v="4"/>
    <s v="R"/>
    <s v="Inteconectado"/>
    <s v="PL0251"/>
    <s v="BT5B-R"/>
    <s v="Mayor a 100kWh"/>
    <n v="1543"/>
    <n v="363292"/>
    <n v="229339.23"/>
    <n v="6105.36"/>
  </r>
  <r>
    <x v="0"/>
    <x v="10"/>
    <s v="SEAL"/>
    <x v="24"/>
    <x v="333"/>
    <s v="Valle de Majes"/>
    <s v="4"/>
    <s v="R"/>
    <s v="Inteconectado"/>
    <s v="PL0252"/>
    <s v="BT5B-R"/>
    <s v="De 0 a 30 kWh "/>
    <n v="2317"/>
    <n v="24476"/>
    <n v="13958.68"/>
    <n v="-9090.6"/>
  </r>
  <r>
    <x v="0"/>
    <x v="10"/>
    <s v="SEAL"/>
    <x v="24"/>
    <x v="333"/>
    <s v="Valle de Majes"/>
    <s v="4"/>
    <s v="R"/>
    <s v="Inteconectado"/>
    <s v="PL0252"/>
    <s v="BT5B-R"/>
    <s v="De 30 a 100kWh"/>
    <n v="2578"/>
    <n v="158015"/>
    <n v="75265.86"/>
    <n v="-28718.92"/>
  </r>
  <r>
    <x v="0"/>
    <x v="10"/>
    <s v="SEAL"/>
    <x v="24"/>
    <x v="333"/>
    <s v="Valle de Majes"/>
    <s v="4"/>
    <s v="R"/>
    <s v="Inteconectado"/>
    <s v="PL0252"/>
    <s v="BT5B-R"/>
    <s v="Mayor a 100kWh"/>
    <n v="1000"/>
    <n v="209783"/>
    <n v="133072.39000000001"/>
    <n v="3792.28"/>
  </r>
  <r>
    <x v="0"/>
    <x v="10"/>
    <s v="SEAL"/>
    <x v="24"/>
    <x v="334"/>
    <s v="Ser Colca"/>
    <s v="SER"/>
    <s v="R"/>
    <s v="Inteconectado"/>
    <s v="PR0146"/>
    <s v="BT5B-R"/>
    <s v="De 0 a 30 kWh "/>
    <n v="1276"/>
    <n v="9537"/>
    <n v="9370.41"/>
    <n v="-4569.07"/>
  </r>
  <r>
    <x v="0"/>
    <x v="10"/>
    <s v="SEAL"/>
    <x v="24"/>
    <x v="334"/>
    <s v="Ser Colca"/>
    <s v="SER"/>
    <s v="R"/>
    <s v="Inteconectado"/>
    <s v="PR0146"/>
    <s v="BT5B-R"/>
    <s v="De 30 a 100kWh"/>
    <n v="183"/>
    <n v="8961"/>
    <n v="5236.26"/>
    <n v="-2629.71"/>
  </r>
  <r>
    <x v="0"/>
    <x v="10"/>
    <s v="SEAL"/>
    <x v="24"/>
    <x v="334"/>
    <s v="Ser Colca"/>
    <s v="SER"/>
    <s v="R"/>
    <s v="Inteconectado"/>
    <s v="PR0146"/>
    <s v="BT5B-R"/>
    <s v="Mayor a 100kWh"/>
    <n v="42"/>
    <n v="13675"/>
    <n v="11102.44"/>
    <n v="322.17"/>
  </r>
  <r>
    <x v="0"/>
    <x v="10"/>
    <s v="SEAL"/>
    <x v="24"/>
    <x v="338"/>
    <s v="SER Chuquibamba IV Etapa"/>
    <s v="SER"/>
    <s v="R"/>
    <s v="Inteconectado"/>
    <s v="PR0141"/>
    <s v="BT5B-R"/>
    <s v="De 0 a 30 kWh "/>
    <n v="939"/>
    <n v="5886"/>
    <n v="6567.74"/>
    <n v="-2809.8"/>
  </r>
  <r>
    <x v="0"/>
    <x v="10"/>
    <s v="SEAL"/>
    <x v="24"/>
    <x v="338"/>
    <s v="SER Chuquibamba IV Etapa"/>
    <s v="SER"/>
    <s v="R"/>
    <s v="Inteconectado"/>
    <s v="PR0141"/>
    <s v="BT5B-R"/>
    <s v="De 30 a 100kWh"/>
    <n v="95"/>
    <n v="4433"/>
    <n v="2543.21"/>
    <n v="-1360.4"/>
  </r>
  <r>
    <x v="0"/>
    <x v="10"/>
    <s v="SEAL"/>
    <x v="24"/>
    <x v="338"/>
    <s v="SER Chuquibamba IV Etapa"/>
    <s v="SER"/>
    <s v="R"/>
    <s v="Inteconectado"/>
    <s v="PR0141"/>
    <s v="BT5B-R"/>
    <s v="Mayor a 100kWh"/>
    <n v="8"/>
    <n v="2384"/>
    <n v="1932.27"/>
    <n v="55.31"/>
  </r>
  <r>
    <x v="0"/>
    <x v="10"/>
    <s v="SEAL"/>
    <x v="24"/>
    <x v="339"/>
    <s v="SER Caravelí II Etapa"/>
    <s v="SER"/>
    <s v="R"/>
    <s v="Inteconectado"/>
    <s v="PR0141"/>
    <s v="BT5B-R"/>
    <s v="De 0 a 30 kWh "/>
    <n v="1478"/>
    <n v="15230"/>
    <n v="12074.73"/>
    <n v="-7281.43"/>
  </r>
  <r>
    <x v="0"/>
    <x v="10"/>
    <s v="SEAL"/>
    <x v="24"/>
    <x v="339"/>
    <s v="SER Caravelí II Etapa"/>
    <s v="SER"/>
    <s v="R"/>
    <s v="Inteconectado"/>
    <s v="PR0141"/>
    <s v="BT5B-R"/>
    <s v="De 30 a 100kWh"/>
    <n v="926"/>
    <n v="54783"/>
    <n v="33730.51"/>
    <n v="-13278.84"/>
  </r>
  <r>
    <x v="0"/>
    <x v="10"/>
    <s v="SEAL"/>
    <x v="24"/>
    <x v="339"/>
    <s v="SER Caravelí II Etapa"/>
    <s v="SER"/>
    <s v="R"/>
    <s v="Inteconectado"/>
    <s v="PR0141"/>
    <s v="BT5B-R"/>
    <s v="Mayor a 100kWh"/>
    <n v="478"/>
    <n v="115490"/>
    <n v="94220.97"/>
    <n v="2705.05"/>
  </r>
  <r>
    <x v="0"/>
    <x v="10"/>
    <s v="SEAL"/>
    <x v="24"/>
    <x v="340"/>
    <s v="SER Huanca"/>
    <s v="SER"/>
    <s v="R"/>
    <s v="Inteconectado"/>
    <s v="PR0142"/>
    <s v="BT5B-R"/>
    <s v="De 0 a 30 kWh "/>
    <n v="126"/>
    <n v="524"/>
    <n v="803.34"/>
    <n v="-249.95"/>
  </r>
  <r>
    <x v="0"/>
    <x v="10"/>
    <s v="SEAL"/>
    <x v="24"/>
    <x v="340"/>
    <s v="SER Huanca"/>
    <s v="SER"/>
    <s v="R"/>
    <s v="Inteconectado"/>
    <s v="PR0142"/>
    <s v="BT5B-R"/>
    <s v="De 30 a 100kWh"/>
    <n v="3"/>
    <n v="181"/>
    <n v="111.8"/>
    <n v="-42.93"/>
  </r>
  <r>
    <x v="0"/>
    <x v="10"/>
    <s v="SEAL"/>
    <x v="24"/>
    <x v="341"/>
    <s v="SER La Barrera"/>
    <s v="SER"/>
    <s v="R"/>
    <s v="Inteconectado"/>
    <s v="PR0141"/>
    <s v="BT5B-R"/>
    <s v="De 0 a 30 kWh "/>
    <n v="153"/>
    <n v="761"/>
    <n v="1012.17"/>
    <n v="-363.28"/>
  </r>
  <r>
    <x v="0"/>
    <x v="10"/>
    <s v="SEAL"/>
    <x v="24"/>
    <x v="341"/>
    <s v="SER La Barrera"/>
    <s v="SER"/>
    <s v="R"/>
    <s v="Inteconectado"/>
    <s v="PR0141"/>
    <s v="BT5B-R"/>
    <s v="De 30 a 100kWh"/>
    <n v="33"/>
    <n v="1942"/>
    <n v="1193.06"/>
    <n v="-472.56"/>
  </r>
  <r>
    <x v="0"/>
    <x v="10"/>
    <s v="SEAL"/>
    <x v="24"/>
    <x v="341"/>
    <s v="SER La Barrera"/>
    <s v="SER"/>
    <s v="R"/>
    <s v="Inteconectado"/>
    <s v="PR0141"/>
    <s v="BT5B-R"/>
    <s v="Mayor a 100kWh"/>
    <n v="2"/>
    <n v="266"/>
    <n v="221.47"/>
    <n v="6.33"/>
  </r>
  <r>
    <x v="0"/>
    <x v="10"/>
    <s v="SERS"/>
    <x v="25"/>
    <x v="335"/>
    <s v="Rioja"/>
    <s v="3"/>
    <s v="U"/>
    <s v="Inteconectado"/>
    <s v="PL0156"/>
    <s v="BT5B-R"/>
    <s v="De 0 a 30 kWh "/>
    <n v="2786"/>
    <n v="35683"/>
    <n v="28084.84"/>
    <n v="-7218.71"/>
  </r>
  <r>
    <x v="0"/>
    <x v="10"/>
    <s v="SERS"/>
    <x v="25"/>
    <x v="335"/>
    <s v="Rioja"/>
    <s v="3"/>
    <s v="U"/>
    <s v="Inteconectado"/>
    <s v="PL0156"/>
    <s v="BT5B-R"/>
    <s v="De 30 a 100kWh"/>
    <n v="2380"/>
    <n v="144324"/>
    <n v="98850.78"/>
    <n v="-16019.18"/>
  </r>
  <r>
    <x v="0"/>
    <x v="10"/>
    <s v="SERS"/>
    <x v="25"/>
    <x v="335"/>
    <s v="Rioja"/>
    <s v="3"/>
    <s v="U"/>
    <s v="Inteconectado"/>
    <s v="PL0156"/>
    <s v="BT5B-R"/>
    <s v="Mayor a 100kWh"/>
    <n v="987"/>
    <n v="180894"/>
    <n v="137809.49"/>
    <n v="4014.1"/>
  </r>
  <r>
    <x v="0"/>
    <x v="11"/>
    <s v="ADIL"/>
    <x v="0"/>
    <x v="0"/>
    <s v="Gracias a Dios"/>
    <s v="6"/>
    <s v="R"/>
    <s v="Aislado"/>
    <s v="PL0197"/>
    <s v="BT5B-R"/>
    <s v="De 0 a 30 kWh "/>
    <n v="204"/>
    <n v="1531"/>
    <n v="2749.77"/>
    <n v="-1443.51"/>
  </r>
  <r>
    <x v="0"/>
    <x v="11"/>
    <s v="ADIL"/>
    <x v="0"/>
    <x v="0"/>
    <s v="Gracias a Dios"/>
    <s v="6"/>
    <s v="R"/>
    <s v="Aislado"/>
    <s v="PL0197"/>
    <s v="BT5B-R"/>
    <s v="De 30 a 100kWh"/>
    <n v="17"/>
    <n v="728"/>
    <n v="921.08"/>
    <n v="-416.92"/>
  </r>
  <r>
    <x v="0"/>
    <x v="11"/>
    <s v="ADIL"/>
    <x v="0"/>
    <x v="0"/>
    <s v="Gracias a Dios"/>
    <s v="6"/>
    <s v="R"/>
    <s v="Aislado"/>
    <s v="PL0197"/>
    <s v="BT5B-R"/>
    <s v="Mayor a 100kWh"/>
    <n v="4"/>
    <n v="684"/>
    <n v="891.96"/>
    <n v="0"/>
  </r>
  <r>
    <x v="0"/>
    <x v="11"/>
    <s v="ADIL"/>
    <x v="0"/>
    <x v="1"/>
    <s v="Asquipata"/>
    <s v="SER"/>
    <s v="R"/>
    <s v="Inteconectado"/>
    <s v="PR0198"/>
    <s v="BT5B-R"/>
    <s v="De 0 a 30 kWh "/>
    <n v="278"/>
    <n v="1071"/>
    <n v="3328.53"/>
    <n v="-1454.88"/>
  </r>
  <r>
    <x v="0"/>
    <x v="11"/>
    <s v="ADIL"/>
    <x v="0"/>
    <x v="1"/>
    <s v="Asquipata"/>
    <s v="SER"/>
    <s v="R"/>
    <s v="Inteconectado"/>
    <s v="PR0198"/>
    <s v="BT5B-R"/>
    <s v="De 30 a 100kWh"/>
    <n v="11"/>
    <n v="531"/>
    <n v="928.05"/>
    <n v="-449.57"/>
  </r>
  <r>
    <x v="0"/>
    <x v="11"/>
    <s v="ADIL"/>
    <x v="0"/>
    <x v="2"/>
    <s v="Santa Leonor"/>
    <s v="SER"/>
    <s v="R"/>
    <s v="Aislado"/>
    <s v="PR0201"/>
    <s v="BT5B-R"/>
    <s v="De 0 a 30 kWh "/>
    <n v="2948"/>
    <n v="21002"/>
    <n v="48132.55"/>
    <n v="-25402.73"/>
  </r>
  <r>
    <x v="0"/>
    <x v="11"/>
    <s v="ADIL"/>
    <x v="0"/>
    <x v="2"/>
    <s v="Santa Leonor"/>
    <s v="SER"/>
    <s v="R"/>
    <s v="Aislado"/>
    <s v="PR0201"/>
    <s v="BT5B-R"/>
    <s v="De 30 a 100kWh"/>
    <n v="389"/>
    <n v="19291"/>
    <n v="28402.59"/>
    <n v="-13979.35"/>
  </r>
  <r>
    <x v="0"/>
    <x v="11"/>
    <s v="ADIL"/>
    <x v="0"/>
    <x v="2"/>
    <s v="Santa Leonor"/>
    <s v="SER"/>
    <s v="R"/>
    <s v="Aislado"/>
    <s v="PR0201"/>
    <s v="BT5B-R"/>
    <s v="Mayor a 100kWh"/>
    <n v="54"/>
    <n v="10953"/>
    <n v="15321.83"/>
    <n v="0"/>
  </r>
  <r>
    <x v="0"/>
    <x v="11"/>
    <s v="ADIL"/>
    <x v="0"/>
    <x v="3"/>
    <s v="Hongos"/>
    <s v="SER"/>
    <s v="R"/>
    <s v="Aislado"/>
    <s v="PR0202"/>
    <s v="BT5B-R"/>
    <s v="De 0 a 30 kWh "/>
    <n v="2012"/>
    <n v="11977"/>
    <n v="29162.15"/>
    <n v="-14038.06"/>
  </r>
  <r>
    <x v="0"/>
    <x v="11"/>
    <s v="ADIL"/>
    <x v="0"/>
    <x v="3"/>
    <s v="Hongos"/>
    <s v="SER"/>
    <s v="R"/>
    <s v="Aislado"/>
    <s v="PR0202"/>
    <s v="BT5B-R"/>
    <s v="De 30 a 100kWh"/>
    <n v="137"/>
    <n v="6756"/>
    <n v="10066.870000000001"/>
    <n v="-4466.13"/>
  </r>
  <r>
    <x v="0"/>
    <x v="11"/>
    <s v="ADIL"/>
    <x v="0"/>
    <x v="3"/>
    <s v="Hongos"/>
    <s v="SER"/>
    <s v="R"/>
    <s v="Aislado"/>
    <s v="PR0202"/>
    <s v="BT5B-R"/>
    <s v="Mayor a 100kWh"/>
    <n v="39"/>
    <n v="9447"/>
    <n v="14492.96"/>
    <n v="0"/>
  </r>
  <r>
    <x v="0"/>
    <x v="11"/>
    <s v="ADIL"/>
    <x v="0"/>
    <x v="4"/>
    <s v="Quinches"/>
    <s v="SER"/>
    <s v="R"/>
    <s v="Aislado"/>
    <s v="PR0203"/>
    <s v="BT5B-R"/>
    <s v="De 0 a 30 kWh "/>
    <n v="2333"/>
    <n v="12408"/>
    <n v="31495.1"/>
    <n v="-14420.63"/>
  </r>
  <r>
    <x v="0"/>
    <x v="11"/>
    <s v="ADIL"/>
    <x v="0"/>
    <x v="4"/>
    <s v="Quinches"/>
    <s v="SER"/>
    <s v="R"/>
    <s v="Aislado"/>
    <s v="PR0203"/>
    <s v="BT5B-R"/>
    <s v="De 30 a 100kWh"/>
    <n v="224"/>
    <n v="10964"/>
    <n v="15545.78"/>
    <n v="-7262"/>
  </r>
  <r>
    <x v="0"/>
    <x v="11"/>
    <s v="ADIL"/>
    <x v="0"/>
    <x v="4"/>
    <s v="Quinches"/>
    <s v="SER"/>
    <s v="R"/>
    <s v="Aislado"/>
    <s v="PR0203"/>
    <s v="BT5B-R"/>
    <s v="Mayor a 100kWh"/>
    <n v="49"/>
    <n v="12986"/>
    <n v="17733.990000000002"/>
    <n v="0"/>
  </r>
  <r>
    <x v="0"/>
    <x v="11"/>
    <s v="ADIL"/>
    <x v="0"/>
    <x v="5"/>
    <s v="Canta"/>
    <s v="SER"/>
    <s v="R"/>
    <s v="Aislado"/>
    <s v="PR0204"/>
    <s v="BT5B-R"/>
    <s v="De 0 a 30 kWh "/>
    <n v="1752"/>
    <n v="6352"/>
    <n v="19031.240000000002"/>
    <n v="-7683.41"/>
  </r>
  <r>
    <x v="0"/>
    <x v="11"/>
    <s v="ADIL"/>
    <x v="0"/>
    <x v="5"/>
    <s v="Canta"/>
    <s v="SER"/>
    <s v="R"/>
    <s v="Aislado"/>
    <s v="PR0204"/>
    <s v="BT5B-R"/>
    <s v="De 30 a 100kWh"/>
    <n v="88"/>
    <n v="4524"/>
    <n v="6332.38"/>
    <n v="-3195.28"/>
  </r>
  <r>
    <x v="0"/>
    <x v="11"/>
    <s v="ADIL"/>
    <x v="0"/>
    <x v="5"/>
    <s v="Canta"/>
    <s v="SER"/>
    <s v="R"/>
    <s v="Aislado"/>
    <s v="PR0204"/>
    <s v="BT5B-R"/>
    <s v="Mayor a 100kWh"/>
    <n v="15"/>
    <n v="3759"/>
    <n v="5190.96"/>
    <n v="0"/>
  </r>
  <r>
    <x v="0"/>
    <x v="11"/>
    <s v="ADIL"/>
    <x v="0"/>
    <x v="6"/>
    <s v="Cajatambo"/>
    <s v="SER"/>
    <s v="R"/>
    <s v="Aislado"/>
    <s v="PR0205"/>
    <s v="BT5B-R"/>
    <s v="De 0 a 30 kWh "/>
    <n v="3889"/>
    <n v="28031"/>
    <n v="63986.16"/>
    <n v="-33887.79"/>
  </r>
  <r>
    <x v="0"/>
    <x v="11"/>
    <s v="ADIL"/>
    <x v="0"/>
    <x v="6"/>
    <s v="Cajatambo"/>
    <s v="SER"/>
    <s v="R"/>
    <s v="Aislado"/>
    <s v="PR0205"/>
    <s v="BT5B-R"/>
    <s v="De 30 a 100kWh"/>
    <n v="494"/>
    <n v="24407"/>
    <n v="35726.25"/>
    <n v="-17755.59"/>
  </r>
  <r>
    <x v="0"/>
    <x v="11"/>
    <s v="ADIL"/>
    <x v="0"/>
    <x v="6"/>
    <s v="Cajatambo"/>
    <s v="SER"/>
    <s v="R"/>
    <s v="Aislado"/>
    <s v="PR0205"/>
    <s v="BT5B-R"/>
    <s v="Mayor a 100kWh"/>
    <n v="86"/>
    <n v="22257"/>
    <n v="29907.79"/>
    <n v="0"/>
  </r>
  <r>
    <x v="0"/>
    <x v="11"/>
    <s v="ADIL"/>
    <x v="0"/>
    <x v="7"/>
    <s v="Huarochiri"/>
    <s v="SER"/>
    <s v="R"/>
    <s v="Inteconectado"/>
    <s v="PR0206"/>
    <s v="BT5B-R"/>
    <s v="De 0 a 30 kWh "/>
    <n v="5579"/>
    <n v="33696"/>
    <n v="87747.7"/>
    <n v="-44791.22"/>
  </r>
  <r>
    <x v="0"/>
    <x v="11"/>
    <s v="ADIL"/>
    <x v="0"/>
    <x v="7"/>
    <s v="Huarochiri"/>
    <s v="SER"/>
    <s v="R"/>
    <s v="Inteconectado"/>
    <s v="PR0206"/>
    <s v="BT5B-R"/>
    <s v="De 30 a 100kWh"/>
    <n v="742"/>
    <n v="40172"/>
    <n v="61526.99"/>
    <n v="-29243.759999999998"/>
  </r>
  <r>
    <x v="0"/>
    <x v="11"/>
    <s v="ADIL"/>
    <x v="0"/>
    <x v="7"/>
    <s v="Huarochiri"/>
    <s v="SER"/>
    <s v="R"/>
    <s v="Inteconectado"/>
    <s v="PR0206"/>
    <s v="BT5B-R"/>
    <s v="Mayor a 100kWh"/>
    <n v="118"/>
    <n v="28989"/>
    <n v="43353.120000000003"/>
    <n v="1257.18"/>
  </r>
  <r>
    <x v="0"/>
    <x v="11"/>
    <s v="ADIL"/>
    <x v="0"/>
    <x v="8"/>
    <s v="Quicacha"/>
    <s v="SER"/>
    <s v="R"/>
    <s v="Aislado"/>
    <s v="PR0209"/>
    <s v="BT5B-R"/>
    <s v="De 0 a 30 kWh "/>
    <n v="343"/>
    <n v="3373"/>
    <n v="7051.9"/>
    <n v="-4082.76"/>
  </r>
  <r>
    <x v="0"/>
    <x v="11"/>
    <s v="ADIL"/>
    <x v="0"/>
    <x v="8"/>
    <s v="Quicacha"/>
    <s v="SER"/>
    <s v="R"/>
    <s v="Aislado"/>
    <s v="PR0209"/>
    <s v="BT5B-R"/>
    <s v="De 30 a 100kWh"/>
    <n v="139"/>
    <n v="7855"/>
    <n v="10302.549999999999"/>
    <n v="-5047.09"/>
  </r>
  <r>
    <x v="0"/>
    <x v="11"/>
    <s v="ADIL"/>
    <x v="0"/>
    <x v="8"/>
    <s v="Quicacha"/>
    <s v="SER"/>
    <s v="R"/>
    <s v="Aislado"/>
    <s v="PR0209"/>
    <s v="BT5B-R"/>
    <s v="Mayor a 100kWh"/>
    <n v="15"/>
    <n v="2629"/>
    <n v="3251.66"/>
    <n v="94.29"/>
  </r>
  <r>
    <x v="0"/>
    <x v="11"/>
    <s v="ADIL"/>
    <x v="0"/>
    <x v="9"/>
    <s v="Marcabamba"/>
    <s v="SER"/>
    <s v="R"/>
    <s v="Inteconectado"/>
    <s v="PR0210"/>
    <s v="BT5B-R"/>
    <s v="De 0 a 30 kWh "/>
    <n v="749"/>
    <n v="6378"/>
    <n v="15115.69"/>
    <n v="-8518.58"/>
  </r>
  <r>
    <x v="0"/>
    <x v="11"/>
    <s v="ADIL"/>
    <x v="0"/>
    <x v="9"/>
    <s v="Marcabamba"/>
    <s v="SER"/>
    <s v="R"/>
    <s v="Inteconectado"/>
    <s v="PR0210"/>
    <s v="BT5B-R"/>
    <s v="De 30 a 100kWh"/>
    <n v="142"/>
    <n v="6995"/>
    <n v="10885.13"/>
    <n v="-5470.29"/>
  </r>
  <r>
    <x v="0"/>
    <x v="11"/>
    <s v="ADIL"/>
    <x v="0"/>
    <x v="9"/>
    <s v="Marcabamba"/>
    <s v="SER"/>
    <s v="R"/>
    <s v="Inteconectado"/>
    <s v="PR0210"/>
    <s v="BT5B-R"/>
    <s v="Mayor a 100kWh"/>
    <n v="13"/>
    <n v="2119"/>
    <n v="3403.11"/>
    <n v="98.69"/>
  </r>
  <r>
    <x v="0"/>
    <x v="11"/>
    <s v="ADIL"/>
    <x v="0"/>
    <x v="10"/>
    <s v="Humay Pampano"/>
    <s v="SER"/>
    <s v="R"/>
    <s v="Inteconectado"/>
    <s v="PR0211"/>
    <s v="BT5B-R"/>
    <s v="De 0 a 30 kWh "/>
    <n v="28"/>
    <n v="256"/>
    <n v="598.13"/>
    <n v="-331.54"/>
  </r>
  <r>
    <x v="0"/>
    <x v="11"/>
    <s v="ADIL"/>
    <x v="0"/>
    <x v="10"/>
    <s v="Humay Pampano"/>
    <s v="SER"/>
    <s v="R"/>
    <s v="Inteconectado"/>
    <s v="PR0211"/>
    <s v="BT5B-R"/>
    <s v="De 30 a 100kWh"/>
    <n v="14"/>
    <n v="829"/>
    <n v="1224.1099999999999"/>
    <n v="-534.29999999999995"/>
  </r>
  <r>
    <x v="0"/>
    <x v="11"/>
    <s v="ADIL"/>
    <x v="0"/>
    <x v="10"/>
    <s v="Humay Pampano"/>
    <s v="SER"/>
    <s v="R"/>
    <s v="Inteconectado"/>
    <s v="PR0211"/>
    <s v="BT5B-R"/>
    <s v="Mayor a 100kWh"/>
    <n v="6"/>
    <n v="2371"/>
    <n v="2763.78"/>
    <n v="80.150000000000006"/>
  </r>
  <r>
    <x v="0"/>
    <x v="11"/>
    <s v="ADIL"/>
    <x v="0"/>
    <x v="11"/>
    <s v="Pasco Rural (Huachon)"/>
    <s v="6"/>
    <s v="R"/>
    <s v="Inteconectado"/>
    <s v="PL0212"/>
    <s v="BT5B-R"/>
    <s v="De 0 a 30 kWh "/>
    <n v="638"/>
    <n v="6003"/>
    <n v="9575.19"/>
    <n v="-4377.92"/>
  </r>
  <r>
    <x v="0"/>
    <x v="11"/>
    <s v="ADIL"/>
    <x v="0"/>
    <x v="11"/>
    <s v="Pasco Rural (Huachon)"/>
    <s v="6"/>
    <s v="R"/>
    <s v="Inteconectado"/>
    <s v="PL0212"/>
    <s v="BT5B-R"/>
    <s v="De 30 a 100kWh"/>
    <n v="99"/>
    <n v="4598"/>
    <n v="5175.58"/>
    <n v="-2150.2800000000002"/>
  </r>
  <r>
    <x v="0"/>
    <x v="11"/>
    <s v="ADIL"/>
    <x v="0"/>
    <x v="11"/>
    <s v="Pasco Rural (Huachon)"/>
    <s v="6"/>
    <s v="R"/>
    <s v="Inteconectado"/>
    <s v="PL0212"/>
    <s v="BT5B-R"/>
    <s v="Mayor a 100kWh"/>
    <n v="17"/>
    <n v="4562"/>
    <n v="5352.21"/>
    <n v="155.22"/>
  </r>
  <r>
    <x v="0"/>
    <x v="11"/>
    <s v="ADIL"/>
    <x v="0"/>
    <x v="12"/>
    <s v="Yauyos"/>
    <s v="SER"/>
    <s v="R"/>
    <s v="Inteconectado"/>
    <s v="PR0213"/>
    <s v="BT5B-R"/>
    <s v="De 0 a 30 kWh "/>
    <n v="488"/>
    <n v="2722"/>
    <n v="7269.97"/>
    <n v="-3450.46"/>
  </r>
  <r>
    <x v="0"/>
    <x v="11"/>
    <s v="ADIL"/>
    <x v="0"/>
    <x v="12"/>
    <s v="Yauyos"/>
    <s v="SER"/>
    <s v="R"/>
    <s v="Inteconectado"/>
    <s v="PR0213"/>
    <s v="BT5B-R"/>
    <s v="De 30 a 100kWh"/>
    <n v="37"/>
    <n v="1673"/>
    <n v="2765.64"/>
    <n v="-1253.02"/>
  </r>
  <r>
    <x v="0"/>
    <x v="11"/>
    <s v="ADIL"/>
    <x v="0"/>
    <x v="12"/>
    <s v="Yauyos"/>
    <s v="SER"/>
    <s v="R"/>
    <s v="Inteconectado"/>
    <s v="PR0213"/>
    <s v="BT5B-R"/>
    <s v="Mayor a 100kWh"/>
    <n v="4"/>
    <n v="776"/>
    <n v="1369.87"/>
    <n v="39.729999999999997"/>
  </r>
  <r>
    <x v="0"/>
    <x v="11"/>
    <s v="ADIL"/>
    <x v="0"/>
    <x v="13"/>
    <s v="Lunahuana"/>
    <s v="SER"/>
    <s v="R"/>
    <s v="Inteconectado"/>
    <s v="PR0214"/>
    <s v="BT5B-R"/>
    <s v="De 0 a 30 kWh "/>
    <n v="2450"/>
    <n v="16399.57"/>
    <n v="41314.51"/>
    <n v="-21459.919999999998"/>
  </r>
  <r>
    <x v="0"/>
    <x v="11"/>
    <s v="ADIL"/>
    <x v="0"/>
    <x v="13"/>
    <s v="Lunahuana"/>
    <s v="SER"/>
    <s v="R"/>
    <s v="Inteconectado"/>
    <s v="PR0214"/>
    <s v="BT5B-R"/>
    <s v="De 30 a 100kWh"/>
    <n v="457"/>
    <n v="23907"/>
    <n v="36825.69"/>
    <n v="-17626.2"/>
  </r>
  <r>
    <x v="0"/>
    <x v="11"/>
    <s v="ADIL"/>
    <x v="0"/>
    <x v="13"/>
    <s v="Lunahuana"/>
    <s v="SER"/>
    <s v="R"/>
    <s v="Inteconectado"/>
    <s v="PR0214"/>
    <s v="BT5B-R"/>
    <s v="Mayor a 100kWh"/>
    <n v="98"/>
    <n v="21637"/>
    <n v="33408.42"/>
    <n v="968.9"/>
  </r>
  <r>
    <x v="0"/>
    <x v="11"/>
    <s v="ADIL"/>
    <x v="0"/>
    <x v="14"/>
    <s v="Charape"/>
    <s v="SER"/>
    <s v="R"/>
    <s v="Aislado"/>
    <s v="PL0216"/>
    <s v="BT5B-R"/>
    <s v="De 0 a 30 kWh "/>
    <n v="322"/>
    <n v="3759"/>
    <n v="7507.8"/>
    <n v="-4383.05"/>
  </r>
  <r>
    <x v="0"/>
    <x v="11"/>
    <s v="ADIL"/>
    <x v="0"/>
    <x v="14"/>
    <s v="Charape"/>
    <s v="SER"/>
    <s v="R"/>
    <s v="Aislado"/>
    <s v="PL0216"/>
    <s v="BT5B-R"/>
    <s v="De 30 a 100kWh"/>
    <n v="106"/>
    <n v="5751"/>
    <n v="7263.63"/>
    <n v="-3776.24"/>
  </r>
  <r>
    <x v="0"/>
    <x v="11"/>
    <s v="ADIL"/>
    <x v="0"/>
    <x v="14"/>
    <s v="Charape"/>
    <s v="SER"/>
    <s v="R"/>
    <s v="Aislado"/>
    <s v="PL0216"/>
    <s v="BT5B-R"/>
    <s v="Mayor a 100kWh"/>
    <n v="23"/>
    <n v="3439"/>
    <n v="3209.46"/>
    <n v="0"/>
  </r>
  <r>
    <x v="0"/>
    <x v="11"/>
    <s v="ADIL"/>
    <x v="0"/>
    <x v="15"/>
    <s v="Coracora"/>
    <s v="SER"/>
    <s v="R"/>
    <s v="Inteconectado"/>
    <s v="PR0210"/>
    <s v="BT5B-R"/>
    <s v="De 0 a 30 kWh "/>
    <n v="7241"/>
    <n v="46078.3"/>
    <n v="119061.02"/>
    <n v="-61100.69"/>
  </r>
  <r>
    <x v="0"/>
    <x v="11"/>
    <s v="ADIL"/>
    <x v="0"/>
    <x v="15"/>
    <s v="Coracora"/>
    <s v="SER"/>
    <s v="R"/>
    <s v="Inteconectado"/>
    <s v="PR0210"/>
    <s v="BT5B-R"/>
    <s v="De 30 a 100kWh"/>
    <n v="533"/>
    <n v="25740"/>
    <n v="42906.06"/>
    <n v="-19207.71"/>
  </r>
  <r>
    <x v="0"/>
    <x v="11"/>
    <s v="ADIL"/>
    <x v="0"/>
    <x v="15"/>
    <s v="Coracora"/>
    <s v="SER"/>
    <s v="R"/>
    <s v="Inteconectado"/>
    <s v="PR0210"/>
    <s v="BT5B-R"/>
    <s v="Mayor a 100kWh"/>
    <n v="90"/>
    <n v="21822"/>
    <n v="36849.29"/>
    <n v="1068.58"/>
  </r>
  <r>
    <x v="0"/>
    <x v="11"/>
    <s v="ADIL"/>
    <x v="0"/>
    <x v="16"/>
    <s v="Chuquibamba"/>
    <s v="SER"/>
    <s v="R"/>
    <s v="Inteconectado"/>
    <s v="PL0265"/>
    <s v="BT5B-R"/>
    <s v="De 0 a 30 kWh "/>
    <n v="259"/>
    <n v="2093"/>
    <n v="5014.32"/>
    <n v="-2273.9499999999998"/>
  </r>
  <r>
    <x v="0"/>
    <x v="11"/>
    <s v="ADIL"/>
    <x v="0"/>
    <x v="16"/>
    <s v="Chuquibamba"/>
    <s v="SER"/>
    <s v="R"/>
    <s v="Inteconectado"/>
    <s v="PL0265"/>
    <s v="BT5B-R"/>
    <s v="De 30 a 100kWh"/>
    <n v="36"/>
    <n v="1860"/>
    <n v="2850.59"/>
    <n v="-1173.24"/>
  </r>
  <r>
    <x v="0"/>
    <x v="11"/>
    <s v="ADIL"/>
    <x v="0"/>
    <x v="16"/>
    <s v="Chuquibamba"/>
    <s v="SER"/>
    <s v="R"/>
    <s v="Inteconectado"/>
    <s v="PL0265"/>
    <s v="BT5B-R"/>
    <s v="Mayor a 100kWh"/>
    <n v="8"/>
    <n v="1135"/>
    <n v="1516.89"/>
    <n v="44"/>
  </r>
  <r>
    <x v="0"/>
    <x v="11"/>
    <s v="ADIL"/>
    <x v="0"/>
    <x v="17"/>
    <s v="Valle Purmacana"/>
    <s v="SER"/>
    <s v="R"/>
    <s v="Inteconectado"/>
    <s v="PR0309"/>
    <s v="BT5B-R"/>
    <s v="De 0 a 30 kWh "/>
    <n v="1474"/>
    <n v="14590.9"/>
    <n v="33128.720000000001"/>
    <n v="-19732.48"/>
  </r>
  <r>
    <x v="0"/>
    <x v="11"/>
    <s v="ADIL"/>
    <x v="0"/>
    <x v="17"/>
    <s v="Valle Purmacana"/>
    <s v="SER"/>
    <s v="R"/>
    <s v="Inteconectado"/>
    <s v="PR0309"/>
    <s v="BT5B-R"/>
    <s v="De 30 a 100kWh"/>
    <n v="731"/>
    <n v="39472"/>
    <n v="55410.31"/>
    <n v="-29534.959999999999"/>
  </r>
  <r>
    <x v="0"/>
    <x v="11"/>
    <s v="ADIL"/>
    <x v="0"/>
    <x v="17"/>
    <s v="Valle Purmacana"/>
    <s v="SER"/>
    <s v="R"/>
    <s v="Inteconectado"/>
    <s v="PR0309"/>
    <s v="BT5B-R"/>
    <s v="Mayor a 100kWh"/>
    <n v="112"/>
    <n v="18271"/>
    <n v="14750.87"/>
    <n v="427.77"/>
  </r>
  <r>
    <x v="0"/>
    <x v="11"/>
    <s v="ADIL"/>
    <x v="0"/>
    <x v="18"/>
    <s v="Tambo Quemado"/>
    <s v="SER"/>
    <s v="R"/>
    <s v="Inteconectado"/>
    <s v="PR0210"/>
    <s v="BT5B-R"/>
    <s v="De 0 a 30 kWh "/>
    <n v="738"/>
    <n v="4925"/>
    <n v="12549.81"/>
    <n v="-6412.86"/>
  </r>
  <r>
    <x v="0"/>
    <x v="11"/>
    <s v="ADIL"/>
    <x v="0"/>
    <x v="18"/>
    <s v="Tambo Quemado"/>
    <s v="SER"/>
    <s v="R"/>
    <s v="Inteconectado"/>
    <s v="PR0210"/>
    <s v="BT5B-R"/>
    <s v="De 30 a 100kWh"/>
    <n v="158"/>
    <n v="8960"/>
    <n v="13441.14"/>
    <n v="-5758.2"/>
  </r>
  <r>
    <x v="0"/>
    <x v="11"/>
    <s v="ADIL"/>
    <x v="0"/>
    <x v="18"/>
    <s v="Tambo Quemado"/>
    <s v="SER"/>
    <s v="R"/>
    <s v="Inteconectado"/>
    <s v="PR0210"/>
    <s v="BT5B-R"/>
    <s v="Mayor a 100kWh"/>
    <n v="43"/>
    <n v="6580"/>
    <n v="7435.82"/>
    <n v="215.68"/>
  </r>
  <r>
    <x v="0"/>
    <x v="11"/>
    <s v="ADIL"/>
    <x v="0"/>
    <x v="19"/>
    <s v="Sistema Eléctrico Rural Cangallo V Etapa"/>
    <s v="SER"/>
    <s v="R"/>
    <s v="Inteconectado"/>
    <s v="PR0198"/>
    <s v="BT5B-R"/>
    <s v="De 0 a 30 kWh "/>
    <n v="264"/>
    <n v="797"/>
    <n v="2782.8"/>
    <n v="-1092.48"/>
  </r>
  <r>
    <x v="0"/>
    <x v="11"/>
    <s v="ADIL"/>
    <x v="0"/>
    <x v="19"/>
    <s v="Sistema Eléctrico Rural Cangallo V Etapa"/>
    <s v="SER"/>
    <s v="R"/>
    <s v="Inteconectado"/>
    <s v="PR0198"/>
    <s v="BT5B-R"/>
    <s v="De 30 a 100kWh"/>
    <n v="1"/>
    <n v="40"/>
    <n v="75.959999999999994"/>
    <n v="-41.13"/>
  </r>
  <r>
    <x v="0"/>
    <x v="11"/>
    <s v="ADIL"/>
    <x v="0"/>
    <x v="19"/>
    <s v="Sistema Eléctrico Rural Cangallo V Etapa"/>
    <s v="SER"/>
    <s v="R"/>
    <s v="Inteconectado"/>
    <s v="PR0198"/>
    <s v="BT5B-R"/>
    <s v="Mayor a 100kWh"/>
    <n v="1"/>
    <n v="104"/>
    <n v="189.17"/>
    <n v="5.49"/>
  </r>
  <r>
    <x v="0"/>
    <x v="11"/>
    <s v="ADIL"/>
    <x v="0"/>
    <x v="20"/>
    <s v="Sistema Eléctrico Rural Coracora"/>
    <s v="SER"/>
    <s v="R"/>
    <s v="Inteconectado"/>
    <s v="PR0120"/>
    <s v="BT5B-R"/>
    <s v="De 0 a 30 kWh "/>
    <n v="545"/>
    <n v="1883"/>
    <n v="6165.09"/>
    <n v="-2253.46"/>
  </r>
  <r>
    <x v="0"/>
    <x v="11"/>
    <s v="ADIL"/>
    <x v="0"/>
    <x v="20"/>
    <s v="Sistema Eléctrico Rural Coracora"/>
    <s v="SER"/>
    <s v="R"/>
    <s v="Inteconectado"/>
    <s v="PR0120"/>
    <s v="BT5B-R"/>
    <s v="De 30 a 100kWh"/>
    <n v="6"/>
    <n v="296"/>
    <n v="529.63"/>
    <n v="-164.52"/>
  </r>
  <r>
    <x v="0"/>
    <x v="11"/>
    <s v="ADIL"/>
    <x v="0"/>
    <x v="20"/>
    <s v="Sistema Eléctrico Rural Coracora"/>
    <s v="SER"/>
    <s v="R"/>
    <s v="Inteconectado"/>
    <s v="PR0120"/>
    <s v="BT5B-R"/>
    <s v="Mayor a 100kWh"/>
    <n v="4"/>
    <n v="583"/>
    <n v="967.14"/>
    <n v="28.05"/>
  </r>
  <r>
    <x v="0"/>
    <x v="11"/>
    <s v="ADIL"/>
    <x v="0"/>
    <x v="21"/>
    <s v="Sistema Eléctrico Rural Ayacucho Sur"/>
    <s v="SER"/>
    <s v="R"/>
    <s v="Inteconectado"/>
    <s v="PR0120"/>
    <s v="BT5B-R"/>
    <s v="De 0 a 30 kWh "/>
    <n v="751"/>
    <n v="3341"/>
    <n v="9810.2999999999993"/>
    <n v="-4232.97"/>
  </r>
  <r>
    <x v="0"/>
    <x v="11"/>
    <s v="ADIL"/>
    <x v="0"/>
    <x v="21"/>
    <s v="Sistema Eléctrico Rural Ayacucho Sur"/>
    <s v="SER"/>
    <s v="R"/>
    <s v="Inteconectado"/>
    <s v="PR0120"/>
    <s v="BT5B-R"/>
    <s v="De 30 a 100kWh"/>
    <n v="31"/>
    <n v="1569"/>
    <n v="2803.02"/>
    <n v="-658.08"/>
  </r>
  <r>
    <x v="0"/>
    <x v="11"/>
    <s v="ADIL"/>
    <x v="0"/>
    <x v="21"/>
    <s v="Sistema Eléctrico Rural Ayacucho Sur"/>
    <s v="SER"/>
    <s v="R"/>
    <s v="Inteconectado"/>
    <s v="PR0120"/>
    <s v="BT5B-R"/>
    <s v="Mayor a 100kWh"/>
    <n v="7"/>
    <n v="1866"/>
    <n v="3068.3"/>
    <n v="88.98"/>
  </r>
  <r>
    <x v="0"/>
    <x v="11"/>
    <s v="ADIL"/>
    <x v="0"/>
    <x v="22"/>
    <s v="Sistema Eléctrico Rural Canaan - Fermin Tanguis"/>
    <s v="SER"/>
    <s v="R"/>
    <s v="Inteconectado"/>
    <s v="PR0214"/>
    <s v="BT5B-R"/>
    <s v="De 0 a 30 kWh "/>
    <n v="102"/>
    <n v="900"/>
    <n v="2119.66"/>
    <n v="-1230.26"/>
  </r>
  <r>
    <x v="0"/>
    <x v="11"/>
    <s v="ADIL"/>
    <x v="0"/>
    <x v="22"/>
    <s v="Sistema Eléctrico Rural Canaan - Fermin Tanguis"/>
    <s v="SER"/>
    <s v="R"/>
    <s v="Inteconectado"/>
    <s v="PR0214"/>
    <s v="BT5B-R"/>
    <s v="De 30 a 100kWh"/>
    <n v="26"/>
    <n v="1445"/>
    <n v="2142.7800000000002"/>
    <n v="-1068.5999999999999"/>
  </r>
  <r>
    <x v="0"/>
    <x v="11"/>
    <s v="ADIL"/>
    <x v="0"/>
    <x v="22"/>
    <s v="Sistema Eléctrico Rural Canaan - Fermin Tanguis"/>
    <s v="SER"/>
    <s v="R"/>
    <s v="Inteconectado"/>
    <s v="PR0214"/>
    <s v="BT5B-R"/>
    <s v="Mayor a 100kWh"/>
    <n v="1"/>
    <n v="329"/>
    <n v="310.51"/>
    <n v="9"/>
  </r>
  <r>
    <x v="0"/>
    <x v="11"/>
    <s v="ADIL"/>
    <x v="0"/>
    <x v="23"/>
    <s v="SER Castro Virreyna"/>
    <s v="SER"/>
    <s v="R"/>
    <s v="Inteconectado"/>
    <s v="PR0104"/>
    <s v="BT5B-R"/>
    <s v="De 0 a 30 kWh "/>
    <n v="1712"/>
    <n v="7114"/>
    <n v="21466.18"/>
    <n v="-9342.9500000000007"/>
  </r>
  <r>
    <x v="0"/>
    <x v="11"/>
    <s v="ADIL"/>
    <x v="0"/>
    <x v="23"/>
    <s v="SER Castro Virreyna"/>
    <s v="SER"/>
    <s v="R"/>
    <s v="Inteconectado"/>
    <s v="PR0104"/>
    <s v="BT5B-R"/>
    <s v="De 30 a 100kWh"/>
    <n v="69"/>
    <n v="3279"/>
    <n v="5429.54"/>
    <n v="-2504.66"/>
  </r>
  <r>
    <x v="0"/>
    <x v="11"/>
    <s v="ADIL"/>
    <x v="0"/>
    <x v="23"/>
    <s v="SER Castro Virreyna"/>
    <s v="SER"/>
    <s v="R"/>
    <s v="Inteconectado"/>
    <s v="PR0104"/>
    <s v="BT5B-R"/>
    <s v="Mayor a 100kWh"/>
    <n v="10"/>
    <n v="1554"/>
    <n v="1829.33"/>
    <n v="53.05"/>
  </r>
  <r>
    <x v="0"/>
    <x v="11"/>
    <s v="ADIL"/>
    <x v="0"/>
    <x v="24"/>
    <s v="HUAURA-SAYAN 2DA ETAPA"/>
    <s v="SER"/>
    <s v="R"/>
    <s v="Inteconectado"/>
    <s v="PR0268"/>
    <s v="BT5B-R"/>
    <s v="De 0 a 30 kWh "/>
    <n v="782"/>
    <n v="7518"/>
    <n v="17181.939999999999"/>
    <n v="-10164.629999999999"/>
  </r>
  <r>
    <x v="0"/>
    <x v="11"/>
    <s v="ADIL"/>
    <x v="0"/>
    <x v="24"/>
    <s v="HUAURA-SAYAN 2DA ETAPA"/>
    <s v="SER"/>
    <s v="R"/>
    <s v="Inteconectado"/>
    <s v="PR0268"/>
    <s v="BT5B-R"/>
    <s v="De 30 a 100kWh"/>
    <n v="573"/>
    <n v="34308"/>
    <n v="46071.75"/>
    <n v="-23240.880000000001"/>
  </r>
  <r>
    <x v="0"/>
    <x v="11"/>
    <s v="ADIL"/>
    <x v="0"/>
    <x v="24"/>
    <s v="HUAURA-SAYAN 2DA ETAPA"/>
    <s v="SER"/>
    <s v="R"/>
    <s v="Inteconectado"/>
    <s v="PR0268"/>
    <s v="BT5B-R"/>
    <s v="Mayor a 100kWh"/>
    <n v="118"/>
    <n v="18479"/>
    <n v="14923.42"/>
    <n v="432.73"/>
  </r>
  <r>
    <x v="0"/>
    <x v="11"/>
    <s v="ADIL"/>
    <x v="0"/>
    <x v="25"/>
    <s v="PSE Yauca del Rosario - SE0269"/>
    <s v="SER"/>
    <s v="R"/>
    <s v="Inteconectado"/>
    <s v="PR0269"/>
    <s v="BT5B-R"/>
    <s v="De 0 a 30 kWh "/>
    <n v="404"/>
    <n v="2121"/>
    <n v="5851.18"/>
    <n v="-2906.41"/>
  </r>
  <r>
    <x v="0"/>
    <x v="11"/>
    <s v="ADIL"/>
    <x v="0"/>
    <x v="25"/>
    <s v="PSE Yauca del Rosario - SE0269"/>
    <s v="SER"/>
    <s v="R"/>
    <s v="Inteconectado"/>
    <s v="PR0269"/>
    <s v="BT5B-R"/>
    <s v="De 30 a 100kWh"/>
    <n v="75"/>
    <n v="3806"/>
    <n v="5847.3"/>
    <n v="-3083.25"/>
  </r>
  <r>
    <x v="0"/>
    <x v="11"/>
    <s v="ADIL"/>
    <x v="0"/>
    <x v="25"/>
    <s v="PSE Yauca del Rosario - SE0269"/>
    <s v="SER"/>
    <s v="R"/>
    <s v="Inteconectado"/>
    <s v="PR0269"/>
    <s v="BT5B-R"/>
    <s v="Mayor a 100kWh"/>
    <n v="11"/>
    <n v="2620"/>
    <n v="3078.13"/>
    <n v="89.25"/>
  </r>
  <r>
    <x v="0"/>
    <x v="11"/>
    <s v="ADIL"/>
    <x v="0"/>
    <x v="26"/>
    <s v="SER PAMPA CONCON TOPARA"/>
    <s v="SER"/>
    <s v="R"/>
    <s v="Inteconectado"/>
    <s v="PR0211"/>
    <s v="BT5B-R"/>
    <s v="De 0 a 30 kWh "/>
    <n v="1454"/>
    <n v="6778"/>
    <n v="19530.68"/>
    <n v="-9266.68"/>
  </r>
  <r>
    <x v="0"/>
    <x v="11"/>
    <s v="ADIL"/>
    <x v="0"/>
    <x v="26"/>
    <s v="SER PAMPA CONCON TOPARA"/>
    <s v="SER"/>
    <s v="R"/>
    <s v="Inteconectado"/>
    <s v="PR0211"/>
    <s v="BT5B-R"/>
    <s v="De 30 a 100kWh"/>
    <n v="276"/>
    <n v="15421"/>
    <n v="22697.75"/>
    <n v="-11343.6"/>
  </r>
  <r>
    <x v="0"/>
    <x v="11"/>
    <s v="ADIL"/>
    <x v="0"/>
    <x v="26"/>
    <s v="SER PAMPA CONCON TOPARA"/>
    <s v="SER"/>
    <s v="R"/>
    <s v="Inteconectado"/>
    <s v="PR0211"/>
    <s v="BT5B-R"/>
    <s v="Mayor a 100kWh"/>
    <n v="85"/>
    <n v="14957"/>
    <n v="14321.93"/>
    <n v="415.33"/>
  </r>
  <r>
    <x v="0"/>
    <x v="11"/>
    <s v="ADIL"/>
    <x v="0"/>
    <x v="27"/>
    <s v="SER DATEM DEL MARAÑON"/>
    <s v="SER"/>
    <s v="R"/>
    <s v="Aislado"/>
    <s v="PR0273"/>
    <s v="BT5B-R"/>
    <s v="De 0 a 30 kWh "/>
    <n v="357"/>
    <n v="2273.5700000000002"/>
    <n v="5407.5"/>
    <n v="-2752.08"/>
  </r>
  <r>
    <x v="0"/>
    <x v="11"/>
    <s v="ADIL"/>
    <x v="0"/>
    <x v="27"/>
    <s v="SER DATEM DEL MARAÑON"/>
    <s v="SER"/>
    <s v="R"/>
    <s v="Aislado"/>
    <s v="PR0273"/>
    <s v="BT5B-R"/>
    <s v="De 30 a 100kWh"/>
    <n v="41"/>
    <n v="2564.31"/>
    <n v="4218.3900000000003"/>
    <n v="-1488.71"/>
  </r>
  <r>
    <x v="0"/>
    <x v="11"/>
    <s v="ADIL"/>
    <x v="0"/>
    <x v="28"/>
    <s v="SER QUILMANA"/>
    <s v="SER"/>
    <s v="R"/>
    <s v="Inteconectado"/>
    <s v="PR0211"/>
    <s v="BT5B-R"/>
    <s v="De 0 a 30 kWh "/>
    <n v="202"/>
    <n v="502"/>
    <n v="1937.78"/>
    <n v="-687.74"/>
  </r>
  <r>
    <x v="0"/>
    <x v="11"/>
    <s v="ADIL"/>
    <x v="0"/>
    <x v="28"/>
    <s v="SER QUILMANA"/>
    <s v="SER"/>
    <s v="R"/>
    <s v="Inteconectado"/>
    <s v="PR0211"/>
    <s v="BT5B-R"/>
    <s v="De 30 a 100kWh"/>
    <n v="23"/>
    <n v="1281"/>
    <n v="1887.7"/>
    <n v="-945.3"/>
  </r>
  <r>
    <x v="0"/>
    <x v="11"/>
    <s v="ADIL"/>
    <x v="0"/>
    <x v="28"/>
    <s v="SER QUILMANA"/>
    <s v="SER"/>
    <s v="R"/>
    <s v="Inteconectado"/>
    <s v="PR0211"/>
    <s v="BT5B-R"/>
    <s v="Mayor a 100kWh"/>
    <n v="2"/>
    <n v="378"/>
    <n v="361.18"/>
    <n v="10.48"/>
  </r>
  <r>
    <x v="0"/>
    <x v="11"/>
    <s v="ADIL"/>
    <x v="0"/>
    <x v="29"/>
    <s v="SER CP GUADALUPE-SANTA FE-RUQUIA VEGUETA HUAURA"/>
    <s v="SER"/>
    <s v="R"/>
    <s v="Inteconectado"/>
    <s v="PR0211"/>
    <s v="BT5B-R"/>
    <s v="De 0 a 30 kWh "/>
    <n v="142"/>
    <n v="1381"/>
    <n v="3147.67"/>
    <n v="-1867.15"/>
  </r>
  <r>
    <x v="0"/>
    <x v="11"/>
    <s v="ADIL"/>
    <x v="0"/>
    <x v="29"/>
    <s v="SER CP GUADALUPE-SANTA FE-RUQUIA VEGUETA HUAURA"/>
    <s v="SER"/>
    <s v="R"/>
    <s v="Inteconectado"/>
    <s v="PR0211"/>
    <s v="BT5B-R"/>
    <s v="De 30 a 100kWh"/>
    <n v="76"/>
    <n v="4390"/>
    <n v="5987.95"/>
    <n v="-3082.56"/>
  </r>
  <r>
    <x v="0"/>
    <x v="11"/>
    <s v="ADIL"/>
    <x v="0"/>
    <x v="29"/>
    <s v="SER CP GUADALUPE-SANTA FE-RUQUIA VEGUETA HUAURA"/>
    <s v="SER"/>
    <s v="R"/>
    <s v="Inteconectado"/>
    <s v="PR0211"/>
    <s v="BT5B-R"/>
    <s v="Mayor a 100kWh"/>
    <n v="10"/>
    <n v="1558"/>
    <n v="1244.53"/>
    <n v="36.08"/>
  </r>
  <r>
    <x v="0"/>
    <x v="11"/>
    <s v="ADIL"/>
    <x v="0"/>
    <x v="30"/>
    <s v="SER VALLE DE CARAL"/>
    <s v="SER"/>
    <s v="R"/>
    <s v="Inteconectado"/>
    <s v="PR0211"/>
    <s v="BT5B-R"/>
    <s v="De 0 a 30 kWh "/>
    <n v="223"/>
    <n v="2364"/>
    <n v="5285.19"/>
    <n v="-3197.05"/>
  </r>
  <r>
    <x v="0"/>
    <x v="11"/>
    <s v="ADIL"/>
    <x v="0"/>
    <x v="30"/>
    <s v="SER VALLE DE CARAL"/>
    <s v="SER"/>
    <s v="R"/>
    <s v="Inteconectado"/>
    <s v="PR0211"/>
    <s v="BT5B-R"/>
    <s v="De 30 a 100kWh"/>
    <n v="208"/>
    <n v="11979"/>
    <n v="16363.95"/>
    <n v="-8438.56"/>
  </r>
  <r>
    <x v="0"/>
    <x v="11"/>
    <s v="ADIL"/>
    <x v="0"/>
    <x v="30"/>
    <s v="SER VALLE DE CARAL"/>
    <s v="SER"/>
    <s v="R"/>
    <s v="Inteconectado"/>
    <s v="PR0211"/>
    <s v="BT5B-R"/>
    <s v="Mayor a 100kWh"/>
    <n v="42"/>
    <n v="7801"/>
    <n v="6357.11"/>
    <n v="184.36"/>
  </r>
  <r>
    <x v="0"/>
    <x v="11"/>
    <s v="ADIL"/>
    <x v="0"/>
    <x v="31"/>
    <s v="SER Acari-Chala"/>
    <s v="SER"/>
    <s v="R"/>
    <s v="Inteconectado"/>
    <s v="PR0120"/>
    <s v="BT5B-R"/>
    <s v="De 0 a 30 kWh "/>
    <n v="3037"/>
    <n v="31415"/>
    <n v="71362.64"/>
    <n v="-42851.19"/>
  </r>
  <r>
    <x v="0"/>
    <x v="11"/>
    <s v="ADIL"/>
    <x v="0"/>
    <x v="31"/>
    <s v="SER Acari-Chala"/>
    <s v="SER"/>
    <s v="R"/>
    <s v="Inteconectado"/>
    <s v="PR0120"/>
    <s v="BT5B-R"/>
    <s v="De 30 a 100kWh"/>
    <n v="1014"/>
    <n v="53826"/>
    <n v="82297.460000000006"/>
    <n v="-41417.910000000003"/>
  </r>
  <r>
    <x v="0"/>
    <x v="11"/>
    <s v="ADIL"/>
    <x v="0"/>
    <x v="31"/>
    <s v="SER Acari-Chala"/>
    <s v="SER"/>
    <s v="R"/>
    <s v="Inteconectado"/>
    <s v="PR0120"/>
    <s v="BT5B-R"/>
    <s v="Mayor a 100kWh"/>
    <n v="138"/>
    <n v="28055"/>
    <n v="29113.11"/>
    <n v="844.3"/>
  </r>
  <r>
    <x v="0"/>
    <x v="11"/>
    <s v="ADIL"/>
    <x v="0"/>
    <x v="32"/>
    <s v="SER Calango II Etapa"/>
    <s v="SER"/>
    <s v="R"/>
    <s v="Inteconectado"/>
    <s v="PR0206"/>
    <s v="BT5B-R"/>
    <s v="De 0 a 30 kWh "/>
    <n v="186"/>
    <n v="989"/>
    <n v="2692.52"/>
    <n v="-1295.26"/>
  </r>
  <r>
    <x v="0"/>
    <x v="11"/>
    <s v="ADIL"/>
    <x v="0"/>
    <x v="32"/>
    <s v="SER Calango II Etapa"/>
    <s v="SER"/>
    <s v="R"/>
    <s v="Inteconectado"/>
    <s v="PR0206"/>
    <s v="BT5B-R"/>
    <s v="De 30 a 100kWh"/>
    <n v="59"/>
    <n v="3094"/>
    <n v="4697.6499999999996"/>
    <n v="-2393.04"/>
  </r>
  <r>
    <x v="0"/>
    <x v="11"/>
    <s v="ADIL"/>
    <x v="0"/>
    <x v="32"/>
    <s v="SER Calango II Etapa"/>
    <s v="SER"/>
    <s v="R"/>
    <s v="Inteconectado"/>
    <s v="PR0206"/>
    <s v="BT5B-R"/>
    <s v="Mayor a 100kWh"/>
    <n v="2"/>
    <n v="231"/>
    <n v="237.72"/>
    <n v="6.89"/>
  </r>
  <r>
    <x v="0"/>
    <x v="11"/>
    <s v="ADIL"/>
    <x v="0"/>
    <x v="33"/>
    <s v="SER Ihuari"/>
    <s v="SER"/>
    <s v="R"/>
    <s v="Inteconectado"/>
    <s v="PR0268"/>
    <s v="BT5B-R"/>
    <s v="De 0 a 30 kWh "/>
    <n v="928"/>
    <n v="5105"/>
    <n v="13731.35"/>
    <n v="-6901.87"/>
  </r>
  <r>
    <x v="0"/>
    <x v="11"/>
    <s v="ADIL"/>
    <x v="0"/>
    <x v="33"/>
    <s v="SER Ihuari"/>
    <s v="SER"/>
    <s v="R"/>
    <s v="Inteconectado"/>
    <s v="PR0268"/>
    <s v="BT5B-R"/>
    <s v="De 30 a 100kWh"/>
    <n v="100"/>
    <n v="5594"/>
    <n v="7739.3"/>
    <n v="-4056"/>
  </r>
  <r>
    <x v="0"/>
    <x v="11"/>
    <s v="ADIL"/>
    <x v="0"/>
    <x v="33"/>
    <s v="SER Ihuari"/>
    <s v="SER"/>
    <s v="R"/>
    <s v="Inteconectado"/>
    <s v="PR0268"/>
    <s v="BT5B-R"/>
    <s v="Mayor a 100kWh"/>
    <n v="12"/>
    <n v="1883"/>
    <n v="1503.68"/>
    <n v="43.61"/>
  </r>
  <r>
    <x v="0"/>
    <x v="11"/>
    <s v="CHAV"/>
    <x v="1"/>
    <x v="34"/>
    <s v="Chao"/>
    <s v="3"/>
    <s v="U"/>
    <s v="Inteconectado"/>
    <s v="PL0157"/>
    <s v="BT5B-R"/>
    <s v="De 0 a 30 kWh "/>
    <n v="2737"/>
    <n v="33930"/>
    <n v="24343.95"/>
    <n v="-5295.13"/>
  </r>
  <r>
    <x v="0"/>
    <x v="11"/>
    <s v="CHAV"/>
    <x v="1"/>
    <x v="34"/>
    <s v="Chao"/>
    <s v="3"/>
    <s v="U"/>
    <s v="Inteconectado"/>
    <s v="PL0157"/>
    <s v="BT5B-R"/>
    <s v="De 30 a 100kWh"/>
    <n v="2302"/>
    <n v="134463"/>
    <n v="80286.73"/>
    <n v="-10773.36"/>
  </r>
  <r>
    <x v="0"/>
    <x v="11"/>
    <s v="CHAV"/>
    <x v="1"/>
    <x v="34"/>
    <s v="Chao"/>
    <s v="3"/>
    <s v="U"/>
    <s v="Inteconectado"/>
    <s v="PL0157"/>
    <s v="BT5B-R"/>
    <s v="Mayor a 100kWh"/>
    <n v="663"/>
    <n v="115200"/>
    <n v="76182.39"/>
    <n v="2214.41"/>
  </r>
  <r>
    <x v="0"/>
    <x v="11"/>
    <s v="CHAV"/>
    <x v="1"/>
    <x v="35"/>
    <s v="Tanguche Desarenador"/>
    <s v="3"/>
    <s v="U"/>
    <s v="Aislado"/>
    <s v="PL0260"/>
    <s v="BT5B-R"/>
    <s v="De 0 a 30 kWh "/>
    <n v="683"/>
    <n v="6329"/>
    <n v="3690.45"/>
    <n v="-1579.64"/>
  </r>
  <r>
    <x v="0"/>
    <x v="11"/>
    <s v="CHAV"/>
    <x v="1"/>
    <x v="35"/>
    <s v="Tanguche Desarenador"/>
    <s v="3"/>
    <s v="U"/>
    <s v="Aislado"/>
    <s v="PL0260"/>
    <s v="BT5B-R"/>
    <s v="De 30 a 100kWh"/>
    <n v="191"/>
    <n v="10191"/>
    <n v="4247.6899999999996"/>
    <n v="-1430.59"/>
  </r>
  <r>
    <x v="0"/>
    <x v="11"/>
    <s v="CHAV"/>
    <x v="1"/>
    <x v="35"/>
    <s v="Tanguche Desarenador"/>
    <s v="3"/>
    <s v="U"/>
    <s v="Aislado"/>
    <s v="PL0260"/>
    <s v="BT5B-R"/>
    <s v="Mayor a 100kWh"/>
    <n v="47"/>
    <n v="7739.2"/>
    <n v="4008.64"/>
    <n v="0"/>
  </r>
  <r>
    <x v="0"/>
    <x v="11"/>
    <s v="CHAV"/>
    <x v="1"/>
    <x v="36"/>
    <s v="SER CHAO"/>
    <s v="SER"/>
    <s v="R"/>
    <s v="Inteconectado"/>
    <s v="PR0102"/>
    <s v="BT5B-R"/>
    <s v="De 0 a 30 kWh "/>
    <n v="613"/>
    <n v="5041"/>
    <n v="4916.79"/>
    <n v="-2821.43"/>
  </r>
  <r>
    <x v="0"/>
    <x v="11"/>
    <s v="CHAV"/>
    <x v="1"/>
    <x v="36"/>
    <s v="SER CHAO"/>
    <s v="SER"/>
    <s v="R"/>
    <s v="Inteconectado"/>
    <s v="PR0102"/>
    <s v="BT5B-R"/>
    <s v="De 30 a 100kWh"/>
    <n v="144"/>
    <n v="7624"/>
    <n v="5213.08"/>
    <n v="-2417.7600000000002"/>
  </r>
  <r>
    <x v="0"/>
    <x v="11"/>
    <s v="CHAV"/>
    <x v="1"/>
    <x v="36"/>
    <s v="SER CHAO"/>
    <s v="SER"/>
    <s v="R"/>
    <s v="Inteconectado"/>
    <s v="PR0102"/>
    <s v="BT5B-R"/>
    <s v="Mayor a 100kWh"/>
    <n v="13"/>
    <n v="2061"/>
    <n v="1985.67"/>
    <n v="57.6"/>
  </r>
  <r>
    <x v="0"/>
    <x v="11"/>
    <s v="CHAV"/>
    <x v="1"/>
    <x v="37"/>
    <s v="SER TANGUCHE DESARENADOR"/>
    <s v="SER"/>
    <s v="R"/>
    <s v="Aislado"/>
    <s v="PR0103"/>
    <s v="BT5B-R"/>
    <s v="De 0 a 30 kWh "/>
    <n v="76"/>
    <n v="562"/>
    <n v="486.62"/>
    <n v="-314.27999999999997"/>
  </r>
  <r>
    <x v="0"/>
    <x v="11"/>
    <s v="COEL"/>
    <x v="2"/>
    <x v="38"/>
    <s v="Villacurí"/>
    <s v="ESP"/>
    <s v="R"/>
    <s v="Inteconectado"/>
    <s v="PL0001"/>
    <s v="BT5B-R"/>
    <s v="De 0 a 30 kWh "/>
    <n v="265"/>
    <n v="3117.4"/>
    <n v="1916"/>
    <n v="-951.44"/>
  </r>
  <r>
    <x v="0"/>
    <x v="11"/>
    <s v="COEL"/>
    <x v="2"/>
    <x v="38"/>
    <s v="Villacurí"/>
    <s v="ESP"/>
    <s v="R"/>
    <s v="Inteconectado"/>
    <s v="PL0001"/>
    <s v="BT5B-R"/>
    <s v="De 30 a 100kWh"/>
    <n v="262"/>
    <n v="15713"/>
    <n v="8147.01"/>
    <n v="-2398.84"/>
  </r>
  <r>
    <x v="0"/>
    <x v="11"/>
    <s v="COEL"/>
    <x v="2"/>
    <x v="38"/>
    <s v="Villacurí"/>
    <s v="ESP"/>
    <s v="R"/>
    <s v="Inteconectado"/>
    <s v="PL0001"/>
    <s v="BT5B-R"/>
    <s v="Mayor a 100kWh"/>
    <n v="133"/>
    <n v="25322.7"/>
    <n v="16416.54"/>
    <n v="460.84"/>
  </r>
  <r>
    <x v="0"/>
    <x v="11"/>
    <s v="COEL"/>
    <x v="2"/>
    <x v="39"/>
    <s v="Andahuasi"/>
    <s v="2"/>
    <s v="U"/>
    <s v="Inteconectado"/>
    <s v="PL0002"/>
    <s v="BT5B-R"/>
    <s v="De 0 a 30 kWh "/>
    <n v="494"/>
    <n v="4518.3"/>
    <n v="3280.42"/>
    <n v="-597.23"/>
  </r>
  <r>
    <x v="0"/>
    <x v="11"/>
    <s v="COEL"/>
    <x v="2"/>
    <x v="39"/>
    <s v="Andahuasi"/>
    <s v="2"/>
    <s v="U"/>
    <s v="Inteconectado"/>
    <s v="PL0002"/>
    <s v="BT5B-R"/>
    <s v="De 30 a 100kWh"/>
    <n v="672"/>
    <n v="43432.800000000003"/>
    <n v="22326.69"/>
    <n v="-2670.6"/>
  </r>
  <r>
    <x v="0"/>
    <x v="11"/>
    <s v="COEL"/>
    <x v="2"/>
    <x v="39"/>
    <s v="Andahuasi"/>
    <s v="2"/>
    <s v="U"/>
    <s v="Inteconectado"/>
    <s v="PL0002"/>
    <s v="BT5B-R"/>
    <s v="Mayor a 100kWh"/>
    <n v="541"/>
    <n v="101610.3"/>
    <n v="57039.19"/>
    <n v="1613.71"/>
  </r>
  <r>
    <x v="0"/>
    <x v="11"/>
    <s v="COEL"/>
    <x v="2"/>
    <x v="40"/>
    <s v="Illimo"/>
    <s v="5"/>
    <s v="R"/>
    <s v="Inteconectado"/>
    <s v="PL0263"/>
    <s v="BT5B-R"/>
    <s v="De 0 a 30 kWh "/>
    <n v="175"/>
    <n v="2408.3000000000002"/>
    <n v="1318.04"/>
    <n v="-1039.52"/>
  </r>
  <r>
    <x v="0"/>
    <x v="11"/>
    <s v="COEL"/>
    <x v="2"/>
    <x v="40"/>
    <s v="Illimo"/>
    <s v="5"/>
    <s v="R"/>
    <s v="Inteconectado"/>
    <s v="PL0263"/>
    <s v="BT5B-R"/>
    <s v="De 30 a 100kWh"/>
    <n v="187"/>
    <n v="10314.5"/>
    <n v="5487.99"/>
    <n v="-2422.83"/>
  </r>
  <r>
    <x v="0"/>
    <x v="11"/>
    <s v="COEL"/>
    <x v="2"/>
    <x v="40"/>
    <s v="Illimo"/>
    <s v="5"/>
    <s v="R"/>
    <s v="Inteconectado"/>
    <s v="PL0263"/>
    <s v="BT5B-R"/>
    <s v="Mayor a 100kWh"/>
    <n v="10"/>
    <n v="1590.9"/>
    <n v="1181.0999999999999"/>
    <n v="33.270000000000003"/>
  </r>
  <r>
    <x v="0"/>
    <x v="11"/>
    <s v="EDLN"/>
    <x v="4"/>
    <x v="43"/>
    <s v="Lima Norte"/>
    <s v="1"/>
    <s v="U"/>
    <s v="Inteconectado"/>
    <s v="PL0005"/>
    <s v="BT5B-R"/>
    <s v="De 0 a 30 kWh "/>
    <n v="173810"/>
    <n v="1284768"/>
    <n v="1022451.14"/>
    <n v="-147343.95000000001"/>
  </r>
  <r>
    <x v="0"/>
    <x v="11"/>
    <s v="EDLN"/>
    <x v="4"/>
    <x v="43"/>
    <s v="Lima Norte"/>
    <s v="1"/>
    <s v="U"/>
    <s v="Inteconectado"/>
    <s v="PL0005"/>
    <s v="BT5B-R"/>
    <s v="De 30 a 100kWh"/>
    <n v="275691"/>
    <n v="18852797"/>
    <n v="9239185.1099999994"/>
    <n v="-940183.7"/>
  </r>
  <r>
    <x v="0"/>
    <x v="11"/>
    <s v="EDLN"/>
    <x v="4"/>
    <x v="43"/>
    <s v="Lima Norte"/>
    <s v="1"/>
    <s v="U"/>
    <s v="Inteconectado"/>
    <s v="PL0005"/>
    <s v="BT5B-R"/>
    <s v="Mayor a 100kWh"/>
    <n v="698152"/>
    <n v="202537140"/>
    <n v="92970515.189999998"/>
    <n v="2753704.22"/>
  </r>
  <r>
    <x v="0"/>
    <x v="11"/>
    <s v="EDLN"/>
    <x v="4"/>
    <x v="44"/>
    <s v="Huaral-Chancay"/>
    <s v="3"/>
    <s v="U"/>
    <s v="Inteconectado"/>
    <s v="PL0007"/>
    <s v="BT5B-R"/>
    <s v="De 0 a 30 kWh "/>
    <n v="8602"/>
    <n v="83637"/>
    <n v="69326.259999999995"/>
    <n v="-10720.33"/>
  </r>
  <r>
    <x v="0"/>
    <x v="11"/>
    <s v="EDLN"/>
    <x v="4"/>
    <x v="44"/>
    <s v="Huaral-Chancay"/>
    <s v="3"/>
    <s v="U"/>
    <s v="Inteconectado"/>
    <s v="PL0007"/>
    <s v="BT5B-R"/>
    <s v="De 30 a 100kWh"/>
    <n v="14730"/>
    <n v="968271"/>
    <n v="545521.59"/>
    <n v="-57127.59"/>
  </r>
  <r>
    <x v="0"/>
    <x v="11"/>
    <s v="EDLN"/>
    <x v="4"/>
    <x v="44"/>
    <s v="Huaral-Chancay"/>
    <s v="3"/>
    <s v="U"/>
    <s v="Inteconectado"/>
    <s v="PL0007"/>
    <s v="BT5B-R"/>
    <s v="Mayor a 100kWh"/>
    <n v="13763"/>
    <n v="3178391"/>
    <n v="1670668.68"/>
    <n v="49771.85"/>
  </r>
  <r>
    <x v="0"/>
    <x v="11"/>
    <s v="EDLN"/>
    <x v="4"/>
    <x v="45"/>
    <s v="Pativilca"/>
    <s v="3"/>
    <s v="U"/>
    <s v="Inteconectado"/>
    <s v="PL0008"/>
    <s v="BT5B-R"/>
    <s v="De 0 a 30 kWh "/>
    <n v="1153"/>
    <n v="11695"/>
    <n v="9632.09"/>
    <n v="-1518.42"/>
  </r>
  <r>
    <x v="0"/>
    <x v="11"/>
    <s v="EDLN"/>
    <x v="4"/>
    <x v="45"/>
    <s v="Pativilca"/>
    <s v="3"/>
    <s v="U"/>
    <s v="Inteconectado"/>
    <s v="PL0008"/>
    <s v="BT5B-R"/>
    <s v="De 30 a 100kWh"/>
    <n v="1539"/>
    <n v="98470"/>
    <n v="57149.42"/>
    <n v="-6219.73"/>
  </r>
  <r>
    <x v="0"/>
    <x v="11"/>
    <s v="EDLN"/>
    <x v="4"/>
    <x v="45"/>
    <s v="Pativilca"/>
    <s v="3"/>
    <s v="U"/>
    <s v="Inteconectado"/>
    <s v="PL0008"/>
    <s v="BT5B-R"/>
    <s v="Mayor a 100kWh"/>
    <n v="985"/>
    <n v="188282"/>
    <n v="100573.36"/>
    <n v="2980.32"/>
  </r>
  <r>
    <x v="0"/>
    <x v="11"/>
    <s v="EDLN"/>
    <x v="4"/>
    <x v="46"/>
    <s v="Canta"/>
    <s v="5"/>
    <s v="R"/>
    <s v="Aislado"/>
    <s v="PL0011"/>
    <s v="BT5B-R"/>
    <s v="De 0 a 30 kWh "/>
    <n v="1507"/>
    <n v="9810"/>
    <n v="10451.43"/>
    <n v="-3594.5"/>
  </r>
  <r>
    <x v="0"/>
    <x v="11"/>
    <s v="EDLN"/>
    <x v="4"/>
    <x v="46"/>
    <s v="Canta"/>
    <s v="5"/>
    <s v="R"/>
    <s v="Aislado"/>
    <s v="PL0011"/>
    <s v="BT5B-R"/>
    <s v="De 30 a 100kWh"/>
    <n v="493"/>
    <n v="27773"/>
    <n v="15082.38"/>
    <n v="-5440.81"/>
  </r>
  <r>
    <x v="0"/>
    <x v="11"/>
    <s v="EDLN"/>
    <x v="4"/>
    <x v="46"/>
    <s v="Canta"/>
    <s v="5"/>
    <s v="R"/>
    <s v="Aislado"/>
    <s v="PL0011"/>
    <s v="BT5B-R"/>
    <s v="Mayor a 100kWh"/>
    <n v="227"/>
    <n v="61866"/>
    <n v="30473.61"/>
    <n v="31.34"/>
  </r>
  <r>
    <x v="0"/>
    <x v="11"/>
    <s v="EDLN"/>
    <x v="4"/>
    <x v="47"/>
    <s v="Churín"/>
    <s v="4"/>
    <s v="R"/>
    <s v="Aislado"/>
    <s v="PL0012"/>
    <s v="BT5B-R"/>
    <s v="De 0 a 30 kWh "/>
    <n v="684"/>
    <n v="4415"/>
    <n v="4687.92"/>
    <n v="-1604.04"/>
  </r>
  <r>
    <x v="0"/>
    <x v="11"/>
    <s v="EDLN"/>
    <x v="4"/>
    <x v="47"/>
    <s v="Churín"/>
    <s v="4"/>
    <s v="R"/>
    <s v="Aislado"/>
    <s v="PL0012"/>
    <s v="BT5B-R"/>
    <s v="De 30 a 100kWh"/>
    <n v="268"/>
    <n v="15159"/>
    <n v="8049.43"/>
    <n v="-2883.95"/>
  </r>
  <r>
    <x v="0"/>
    <x v="11"/>
    <s v="EDLN"/>
    <x v="4"/>
    <x v="47"/>
    <s v="Churín"/>
    <s v="4"/>
    <s v="R"/>
    <s v="Aislado"/>
    <s v="PL0012"/>
    <s v="BT5B-R"/>
    <s v="Mayor a 100kWh"/>
    <n v="155"/>
    <n v="45245"/>
    <n v="21226.720000000001"/>
    <n v="8.11"/>
  </r>
  <r>
    <x v="0"/>
    <x v="11"/>
    <s v="EDLN"/>
    <x v="4"/>
    <x v="48"/>
    <s v="Ravira-Pacaraos"/>
    <s v="4"/>
    <s v="R"/>
    <s v="Aislado"/>
    <s v="PL0013"/>
    <s v="BT5B-R"/>
    <s v="De 0 a 30 kWh "/>
    <n v="555"/>
    <n v="3300"/>
    <n v="3693.15"/>
    <n v="-1209.3900000000001"/>
  </r>
  <r>
    <x v="0"/>
    <x v="11"/>
    <s v="EDLN"/>
    <x v="4"/>
    <x v="48"/>
    <s v="Ravira-Pacaraos"/>
    <s v="4"/>
    <s v="R"/>
    <s v="Aislado"/>
    <s v="PL0013"/>
    <s v="BT5B-R"/>
    <s v="De 30 a 100kWh"/>
    <n v="104"/>
    <n v="5234"/>
    <n v="2904.34"/>
    <n v="-1134.43"/>
  </r>
  <r>
    <x v="0"/>
    <x v="11"/>
    <s v="EDLN"/>
    <x v="4"/>
    <x v="48"/>
    <s v="Ravira-Pacaraos"/>
    <s v="4"/>
    <s v="R"/>
    <s v="Aislado"/>
    <s v="PL0013"/>
    <s v="BT5B-R"/>
    <s v="Mayor a 100kWh"/>
    <n v="31"/>
    <n v="15399"/>
    <n v="7648.4"/>
    <n v="33.229999999999997"/>
  </r>
  <r>
    <x v="0"/>
    <x v="11"/>
    <s v="EDLN"/>
    <x v="4"/>
    <x v="49"/>
    <s v="Hoyos-Acos"/>
    <s v="6"/>
    <s v="R"/>
    <s v="Aislado"/>
    <s v="PL0014"/>
    <s v="BT5B-R"/>
    <s v="De 0 a 30 kWh "/>
    <n v="846"/>
    <n v="6290"/>
    <n v="5825.17"/>
    <n v="-2116.71"/>
  </r>
  <r>
    <x v="0"/>
    <x v="11"/>
    <s v="EDLN"/>
    <x v="4"/>
    <x v="49"/>
    <s v="Hoyos-Acos"/>
    <s v="6"/>
    <s v="R"/>
    <s v="Aislado"/>
    <s v="PL0014"/>
    <s v="BT5B-R"/>
    <s v="De 30 a 100kWh"/>
    <n v="231"/>
    <n v="12419"/>
    <n v="6873.01"/>
    <n v="-2724.69"/>
  </r>
  <r>
    <x v="0"/>
    <x v="11"/>
    <s v="EDLN"/>
    <x v="4"/>
    <x v="49"/>
    <s v="Hoyos-Acos"/>
    <s v="6"/>
    <s v="R"/>
    <s v="Aislado"/>
    <s v="PL0014"/>
    <s v="BT5B-R"/>
    <s v="Mayor a 100kWh"/>
    <n v="63"/>
    <n v="15396"/>
    <n v="6940.27"/>
    <n v="0"/>
  </r>
  <r>
    <x v="0"/>
    <x v="11"/>
    <s v="EDLN"/>
    <x v="4"/>
    <x v="50"/>
    <s v="Yaso"/>
    <s v="6"/>
    <s v="R"/>
    <s v="Aislado"/>
    <s v="PL0016"/>
    <s v="BT5B-R"/>
    <s v="De 0 a 30 kWh "/>
    <n v="79"/>
    <n v="422"/>
    <n v="449.32"/>
    <n v="-140.38"/>
  </r>
  <r>
    <x v="0"/>
    <x v="11"/>
    <s v="EDLN"/>
    <x v="4"/>
    <x v="50"/>
    <s v="Yaso"/>
    <s v="6"/>
    <s v="R"/>
    <s v="Aislado"/>
    <s v="PL0016"/>
    <s v="BT5B-R"/>
    <s v="De 30 a 100kWh"/>
    <n v="82"/>
    <n v="5220"/>
    <n v="2539.08"/>
    <n v="-829.16"/>
  </r>
  <r>
    <x v="0"/>
    <x v="11"/>
    <s v="EDLN"/>
    <x v="4"/>
    <x v="50"/>
    <s v="Yaso"/>
    <s v="6"/>
    <s v="R"/>
    <s v="Aislado"/>
    <s v="PL0016"/>
    <s v="BT5B-R"/>
    <s v="Mayor a 100kWh"/>
    <n v="71"/>
    <n v="24498"/>
    <n v="10970.47"/>
    <n v="19.989999999999998"/>
  </r>
  <r>
    <x v="0"/>
    <x v="11"/>
    <s v="EDLN"/>
    <x v="4"/>
    <x v="51"/>
    <s v="Sayán-Humaya"/>
    <s v="4"/>
    <s v="R"/>
    <s v="Inteconectado"/>
    <s v="PL0221"/>
    <s v="BT5B-R"/>
    <s v="De 0 a 30 kWh "/>
    <n v="1396"/>
    <n v="13469"/>
    <n v="12837.02"/>
    <n v="-4796.5600000000004"/>
  </r>
  <r>
    <x v="0"/>
    <x v="11"/>
    <s v="EDLN"/>
    <x v="4"/>
    <x v="51"/>
    <s v="Sayán-Humaya"/>
    <s v="4"/>
    <s v="R"/>
    <s v="Inteconectado"/>
    <s v="PL0221"/>
    <s v="BT5B-R"/>
    <s v="De 30 a 100kWh"/>
    <n v="1811"/>
    <n v="113645"/>
    <n v="71003.45"/>
    <n v="-19146.580000000002"/>
  </r>
  <r>
    <x v="0"/>
    <x v="11"/>
    <s v="EDLN"/>
    <x v="4"/>
    <x v="51"/>
    <s v="Sayán-Humaya"/>
    <s v="4"/>
    <s v="R"/>
    <s v="Inteconectado"/>
    <s v="PL0221"/>
    <s v="BT5B-R"/>
    <s v="Mayor a 100kWh"/>
    <n v="1058"/>
    <n v="256958"/>
    <n v="149501.23000000001"/>
    <n v="4477.74"/>
  </r>
  <r>
    <x v="0"/>
    <x v="11"/>
    <s v="EDLN"/>
    <x v="4"/>
    <x v="52"/>
    <s v="Huacho"/>
    <s v="3"/>
    <s v="U"/>
    <s v="Inteconectado"/>
    <s v="PL0261"/>
    <s v="BT5B-R"/>
    <s v="De 0 a 30 kWh "/>
    <n v="10313"/>
    <n v="102666"/>
    <n v="87863.31"/>
    <n v="-14056.72"/>
  </r>
  <r>
    <x v="0"/>
    <x v="11"/>
    <s v="EDLN"/>
    <x v="4"/>
    <x v="52"/>
    <s v="Huacho"/>
    <s v="3"/>
    <s v="U"/>
    <s v="Inteconectado"/>
    <s v="PL0261"/>
    <s v="BT5B-R"/>
    <s v="De 30 a 100kWh"/>
    <n v="16502"/>
    <n v="1075920"/>
    <n v="624238.93999999994"/>
    <n v="-66290.66"/>
  </r>
  <r>
    <x v="0"/>
    <x v="11"/>
    <s v="EDLN"/>
    <x v="4"/>
    <x v="52"/>
    <s v="Huacho"/>
    <s v="3"/>
    <s v="U"/>
    <s v="Inteconectado"/>
    <s v="PL0261"/>
    <s v="BT5B-R"/>
    <s v="Mayor a 100kWh"/>
    <n v="14942"/>
    <n v="3226217"/>
    <n v="1713643.73"/>
    <n v="51123.66"/>
  </r>
  <r>
    <x v="0"/>
    <x v="11"/>
    <s v="EDLN"/>
    <x v="4"/>
    <x v="53"/>
    <s v="Supe-Barranca"/>
    <s v="3"/>
    <s v="U"/>
    <s v="Inteconectado"/>
    <s v="PL0262"/>
    <s v="BT5B-R"/>
    <s v="De 0 a 30 kWh "/>
    <n v="6060"/>
    <n v="62225"/>
    <n v="50675.41"/>
    <n v="-7984.63"/>
  </r>
  <r>
    <x v="0"/>
    <x v="11"/>
    <s v="EDLN"/>
    <x v="4"/>
    <x v="53"/>
    <s v="Supe-Barranca"/>
    <s v="3"/>
    <s v="U"/>
    <s v="Inteconectado"/>
    <s v="PL0262"/>
    <s v="BT5B-R"/>
    <s v="De 30 a 100kWh"/>
    <n v="9689"/>
    <n v="630220"/>
    <n v="353753.1"/>
    <n v="-37318.51"/>
  </r>
  <r>
    <x v="0"/>
    <x v="11"/>
    <s v="EDLN"/>
    <x v="4"/>
    <x v="53"/>
    <s v="Supe-Barranca"/>
    <s v="3"/>
    <s v="U"/>
    <s v="Inteconectado"/>
    <s v="PL0262"/>
    <s v="BT5B-R"/>
    <s v="Mayor a 100kWh"/>
    <n v="7765"/>
    <n v="1656297"/>
    <n v="878302"/>
    <n v="25911.32"/>
  </r>
  <r>
    <x v="0"/>
    <x v="11"/>
    <s v="EDLN"/>
    <x v="4"/>
    <x v="54"/>
    <s v="Sistema Eléctrcio Rural Chillón"/>
    <s v="SER"/>
    <s v="R"/>
    <s v="Inteconectado"/>
    <s v="PR0101"/>
    <s v="BT5B-R"/>
    <s v="De 0 a 30 kWh "/>
    <n v="1395"/>
    <n v="10472"/>
    <n v="14997.32"/>
    <n v="-4689.1400000000003"/>
  </r>
  <r>
    <x v="0"/>
    <x v="11"/>
    <s v="EDLN"/>
    <x v="4"/>
    <x v="54"/>
    <s v="Sistema Eléctrcio Rural Chillón"/>
    <s v="SER"/>
    <s v="R"/>
    <s v="Inteconectado"/>
    <s v="PR0101"/>
    <s v="BT5B-R"/>
    <s v="De 30 a 100kWh"/>
    <n v="1033"/>
    <n v="61560"/>
    <n v="50021.120000000003"/>
    <n v="-13924.76"/>
  </r>
  <r>
    <x v="0"/>
    <x v="11"/>
    <s v="EDLN"/>
    <x v="4"/>
    <x v="54"/>
    <s v="Sistema Eléctrcio Rural Chillón"/>
    <s v="SER"/>
    <s v="R"/>
    <s v="Inteconectado"/>
    <s v="PR0101"/>
    <s v="BT5B-R"/>
    <s v="Mayor a 100kWh"/>
    <n v="370"/>
    <n v="84495"/>
    <n v="63267.46"/>
    <n v="1901.75"/>
  </r>
  <r>
    <x v="0"/>
    <x v="11"/>
    <s v="EGEP"/>
    <x v="5"/>
    <x v="55"/>
    <s v="Pangoa 2"/>
    <s v="3"/>
    <s v="U"/>
    <s v="Inteconectado"/>
    <s v="PL0159"/>
    <s v="BT5B-R"/>
    <s v="De 0 a 30 kWh "/>
    <n v="874"/>
    <n v="15342"/>
    <n v="10837.89"/>
    <n v="-2437.5500000000002"/>
  </r>
  <r>
    <x v="0"/>
    <x v="11"/>
    <s v="EGEP"/>
    <x v="5"/>
    <x v="55"/>
    <s v="Pangoa 2"/>
    <s v="3"/>
    <s v="U"/>
    <s v="Inteconectado"/>
    <s v="PL0159"/>
    <s v="BT5B-R"/>
    <s v="De 30 a 100kWh"/>
    <n v="653"/>
    <n v="35552"/>
    <n v="23379.73"/>
    <n v="-3013.61"/>
  </r>
  <r>
    <x v="0"/>
    <x v="11"/>
    <s v="EGEP"/>
    <x v="5"/>
    <x v="55"/>
    <s v="Pangoa 2"/>
    <s v="3"/>
    <s v="U"/>
    <s v="Inteconectado"/>
    <s v="PL0159"/>
    <s v="BT5B-R"/>
    <s v="Mayor a 100kWh"/>
    <n v="204"/>
    <n v="45431"/>
    <n v="32402.32"/>
    <n v="683.13"/>
  </r>
  <r>
    <x v="0"/>
    <x v="11"/>
    <s v="EIHC"/>
    <x v="6"/>
    <x v="56"/>
    <s v="Chacas"/>
    <s v="3"/>
    <s v="U"/>
    <s v="Aislado"/>
    <s v="PL0200"/>
    <s v="BT5B-R"/>
    <s v="De 0 a 30 kWh "/>
    <n v="1027"/>
    <n v="9786.9"/>
    <n v="12527.76"/>
    <n v="-4642.8599999999997"/>
  </r>
  <r>
    <x v="0"/>
    <x v="11"/>
    <s v="EIHC"/>
    <x v="6"/>
    <x v="56"/>
    <s v="Chacas"/>
    <s v="3"/>
    <s v="U"/>
    <s v="Aislado"/>
    <s v="PL0200"/>
    <s v="BT5B-R"/>
    <s v="De 30 a 100kWh"/>
    <n v="108"/>
    <n v="5027"/>
    <n v="5138.53"/>
    <n v="-1520.04"/>
  </r>
  <r>
    <x v="0"/>
    <x v="11"/>
    <s v="EIHC"/>
    <x v="6"/>
    <x v="56"/>
    <s v="Chacas"/>
    <s v="3"/>
    <s v="U"/>
    <s v="Aislado"/>
    <s v="PL0200"/>
    <s v="BT5B-R"/>
    <s v="Mayor a 100kWh"/>
    <n v="1"/>
    <n v="161"/>
    <n v="156.97"/>
    <n v="0"/>
  </r>
  <r>
    <x v="0"/>
    <x v="11"/>
    <s v="EIHC"/>
    <x v="6"/>
    <x v="57"/>
    <s v="Sistema Electrico Rural Chacas"/>
    <s v="SER"/>
    <s v="R"/>
    <s v="Aislado"/>
    <s v="PR0100"/>
    <s v="BT5B-R"/>
    <s v="De 0 a 30 kWh "/>
    <n v="2726"/>
    <n v="29023"/>
    <n v="57303.82"/>
    <n v="-32842.21"/>
  </r>
  <r>
    <x v="0"/>
    <x v="11"/>
    <s v="EIHC"/>
    <x v="6"/>
    <x v="57"/>
    <s v="Sistema Electrico Rural Chacas"/>
    <s v="SER"/>
    <s v="R"/>
    <s v="Aislado"/>
    <s v="PR0100"/>
    <s v="BT5B-R"/>
    <s v="De 30 a 100kWh"/>
    <n v="1006"/>
    <n v="55272.01"/>
    <n v="87365.36"/>
    <n v="-33859"/>
  </r>
  <r>
    <x v="0"/>
    <x v="11"/>
    <s v="EIHC"/>
    <x v="6"/>
    <x v="57"/>
    <s v="Sistema Electrico Rural Chacas"/>
    <s v="SER"/>
    <s v="R"/>
    <s v="Aislado"/>
    <s v="PR0100"/>
    <s v="BT5B-R"/>
    <s v="Mayor a 100kWh"/>
    <n v="163"/>
    <n v="42867"/>
    <n v="64547.98"/>
    <n v="0"/>
  </r>
  <r>
    <x v="0"/>
    <x v="11"/>
    <s v="ELC"/>
    <x v="7"/>
    <x v="58"/>
    <s v="Ayacucho"/>
    <s v="2"/>
    <s v="U"/>
    <s v="Inteconectado"/>
    <s v="PL0060"/>
    <s v="BT5B-R"/>
    <s v="De 0 a 30 kWh "/>
    <n v="14688"/>
    <n v="195418.1"/>
    <n v="134691.19"/>
    <n v="-30251.27"/>
  </r>
  <r>
    <x v="0"/>
    <x v="11"/>
    <s v="ELC"/>
    <x v="7"/>
    <x v="58"/>
    <s v="Ayacucho"/>
    <s v="2"/>
    <s v="U"/>
    <s v="Inteconectado"/>
    <s v="PL0060"/>
    <s v="BT5B-R"/>
    <s v="De 30 a 100kWh"/>
    <n v="16628"/>
    <n v="1013356"/>
    <n v="599724.38"/>
    <n v="-77534.36"/>
  </r>
  <r>
    <x v="0"/>
    <x v="11"/>
    <s v="ELC"/>
    <x v="7"/>
    <x v="58"/>
    <s v="Ayacucho"/>
    <s v="2"/>
    <s v="U"/>
    <s v="Inteconectado"/>
    <s v="PL0060"/>
    <s v="BT5B-R"/>
    <s v="Mayor a 100kWh"/>
    <n v="10202"/>
    <n v="2043601"/>
    <n v="1334715.58"/>
    <n v="38830.730000000003"/>
  </r>
  <r>
    <x v="0"/>
    <x v="11"/>
    <s v="ELC"/>
    <x v="7"/>
    <x v="59"/>
    <s v="Huancavelica Ciudad"/>
    <s v="2"/>
    <s v="U"/>
    <s v="Inteconectado"/>
    <s v="PL0061"/>
    <s v="BT5B-R"/>
    <s v="De 0 a 30 kWh "/>
    <n v="3096"/>
    <n v="45939"/>
    <n v="31134.15"/>
    <n v="-7287.46"/>
  </r>
  <r>
    <x v="0"/>
    <x v="11"/>
    <s v="ELC"/>
    <x v="7"/>
    <x v="59"/>
    <s v="Huancavelica Ciudad"/>
    <s v="2"/>
    <s v="U"/>
    <s v="Inteconectado"/>
    <s v="PL0061"/>
    <s v="BT5B-R"/>
    <s v="De 30 a 100kWh"/>
    <n v="4274"/>
    <n v="253101"/>
    <n v="153096.51999999999"/>
    <n v="-20386.98"/>
  </r>
  <r>
    <x v="0"/>
    <x v="11"/>
    <s v="ELC"/>
    <x v="7"/>
    <x v="59"/>
    <s v="Huancavelica Ciudad"/>
    <s v="2"/>
    <s v="U"/>
    <s v="Inteconectado"/>
    <s v="PL0061"/>
    <s v="BT5B-R"/>
    <s v="Mayor a 100kWh"/>
    <n v="1781"/>
    <n v="323535"/>
    <n v="217077.27"/>
    <n v="6337.52"/>
  </r>
  <r>
    <x v="0"/>
    <x v="11"/>
    <s v="ELC"/>
    <x v="7"/>
    <x v="60"/>
    <s v="Huancayo"/>
    <s v="2"/>
    <s v="U"/>
    <s v="Inteconectado"/>
    <s v="PL0062"/>
    <s v="BT5B-R"/>
    <s v="De 0 a 30 kWh "/>
    <n v="21656"/>
    <n v="291992"/>
    <n v="200747.62"/>
    <n v="-45316.45"/>
  </r>
  <r>
    <x v="0"/>
    <x v="11"/>
    <s v="ELC"/>
    <x v="7"/>
    <x v="60"/>
    <s v="Huancayo"/>
    <s v="2"/>
    <s v="U"/>
    <s v="Inteconectado"/>
    <s v="PL0062"/>
    <s v="BT5B-R"/>
    <s v="De 30 a 100kWh"/>
    <n v="37035"/>
    <n v="2341656.87"/>
    <n v="1391342.26"/>
    <n v="-173291.11"/>
  </r>
  <r>
    <x v="0"/>
    <x v="11"/>
    <s v="ELC"/>
    <x v="7"/>
    <x v="60"/>
    <s v="Huancayo"/>
    <s v="2"/>
    <s v="U"/>
    <s v="Inteconectado"/>
    <s v="PL0062"/>
    <s v="BT5B-R"/>
    <s v="Mayor a 100kWh"/>
    <n v="25915"/>
    <n v="4800266"/>
    <n v="3149418.81"/>
    <n v="91760.87"/>
  </r>
  <r>
    <x v="0"/>
    <x v="11"/>
    <s v="ELC"/>
    <x v="7"/>
    <x v="61"/>
    <s v="Pasco"/>
    <s v="3"/>
    <s v="U"/>
    <s v="Inteconectado"/>
    <s v="PL0063"/>
    <s v="BT5B-R"/>
    <s v="De 0 a 30 kWh "/>
    <n v="6577"/>
    <n v="87908.800000000003"/>
    <n v="63235.31"/>
    <n v="-14330.13"/>
  </r>
  <r>
    <x v="0"/>
    <x v="11"/>
    <s v="ELC"/>
    <x v="7"/>
    <x v="61"/>
    <s v="Pasco"/>
    <s v="3"/>
    <s v="U"/>
    <s v="Inteconectado"/>
    <s v="PL0063"/>
    <s v="BT5B-R"/>
    <s v="De 30 a 100kWh"/>
    <n v="6826"/>
    <n v="388176.1"/>
    <n v="240711.33"/>
    <n v="-33342.58"/>
  </r>
  <r>
    <x v="0"/>
    <x v="11"/>
    <s v="ELC"/>
    <x v="7"/>
    <x v="61"/>
    <s v="Pasco"/>
    <s v="3"/>
    <s v="U"/>
    <s v="Inteconectado"/>
    <s v="PL0063"/>
    <s v="BT5B-R"/>
    <s v="Mayor a 100kWh"/>
    <n v="1918"/>
    <n v="397654.3"/>
    <n v="273079.23"/>
    <n v="7957.68"/>
  </r>
  <r>
    <x v="0"/>
    <x v="11"/>
    <s v="ELC"/>
    <x v="7"/>
    <x v="62"/>
    <s v="Tingo María"/>
    <s v="2"/>
    <s v="U"/>
    <s v="Inteconectado"/>
    <s v="PL0065"/>
    <s v="BT5B-R"/>
    <s v="De 0 a 30 kWh "/>
    <n v="4451"/>
    <n v="50738.400000000001"/>
    <n v="37864.6"/>
    <n v="-8184.64"/>
  </r>
  <r>
    <x v="0"/>
    <x v="11"/>
    <s v="ELC"/>
    <x v="7"/>
    <x v="62"/>
    <s v="Tingo María"/>
    <s v="2"/>
    <s v="U"/>
    <s v="Inteconectado"/>
    <s v="PL0065"/>
    <s v="BT5B-R"/>
    <s v="De 30 a 100kWh"/>
    <n v="5770"/>
    <n v="367408.3"/>
    <n v="226285.48"/>
    <n v="-28016.7"/>
  </r>
  <r>
    <x v="0"/>
    <x v="11"/>
    <s v="ELC"/>
    <x v="7"/>
    <x v="62"/>
    <s v="Tingo María"/>
    <s v="2"/>
    <s v="U"/>
    <s v="Inteconectado"/>
    <s v="PL0065"/>
    <s v="BT5B-R"/>
    <s v="Mayor a 100kWh"/>
    <n v="4119"/>
    <n v="836440"/>
    <n v="568538.71"/>
    <n v="16588.830000000002"/>
  </r>
  <r>
    <x v="0"/>
    <x v="11"/>
    <s v="ELC"/>
    <x v="7"/>
    <x v="63"/>
    <s v="Huánuco"/>
    <s v="2"/>
    <s v="U"/>
    <s v="Inteconectado"/>
    <s v="PL0066"/>
    <s v="BT5B-R"/>
    <s v="De 0 a 30 kWh "/>
    <n v="9794"/>
    <n v="127303"/>
    <n v="89251.74"/>
    <n v="-19986.79"/>
  </r>
  <r>
    <x v="0"/>
    <x v="11"/>
    <s v="ELC"/>
    <x v="7"/>
    <x v="63"/>
    <s v="Huánuco"/>
    <s v="2"/>
    <s v="U"/>
    <s v="Inteconectado"/>
    <s v="PL0066"/>
    <s v="BT5B-R"/>
    <s v="De 30 a 100kWh"/>
    <n v="16059"/>
    <n v="1035013"/>
    <n v="622359.93000000005"/>
    <n v="-75699.12"/>
  </r>
  <r>
    <x v="0"/>
    <x v="11"/>
    <s v="ELC"/>
    <x v="7"/>
    <x v="63"/>
    <s v="Huánuco"/>
    <s v="2"/>
    <s v="U"/>
    <s v="Inteconectado"/>
    <s v="PL0066"/>
    <s v="BT5B-R"/>
    <s v="Mayor a 100kWh"/>
    <n v="13513"/>
    <n v="2732932.6"/>
    <n v="1809462.25"/>
    <n v="52735.72"/>
  </r>
  <r>
    <x v="0"/>
    <x v="11"/>
    <s v="ELC"/>
    <x v="7"/>
    <x v="64"/>
    <s v="Pichanaki"/>
    <s v="3"/>
    <s v="U"/>
    <s v="Inteconectado"/>
    <s v="PL0067"/>
    <s v="BT5B-R"/>
    <s v="De 0 a 30 kWh "/>
    <n v="5093"/>
    <n v="68177.990000000005"/>
    <n v="49007.199999999997"/>
    <n v="-11107.61"/>
  </r>
  <r>
    <x v="0"/>
    <x v="11"/>
    <s v="ELC"/>
    <x v="7"/>
    <x v="64"/>
    <s v="Pichanaki"/>
    <s v="3"/>
    <s v="U"/>
    <s v="Inteconectado"/>
    <s v="PL0067"/>
    <s v="BT5B-R"/>
    <s v="De 30 a 100kWh"/>
    <n v="3180"/>
    <n v="194689"/>
    <n v="119819.06"/>
    <n v="-16843.68"/>
  </r>
  <r>
    <x v="0"/>
    <x v="11"/>
    <s v="ELC"/>
    <x v="7"/>
    <x v="64"/>
    <s v="Pichanaki"/>
    <s v="3"/>
    <s v="U"/>
    <s v="Inteconectado"/>
    <s v="PL0067"/>
    <s v="BT5B-R"/>
    <s v="Mayor a 100kWh"/>
    <n v="1384"/>
    <n v="294437"/>
    <n v="201991.36"/>
    <n v="5894.2"/>
  </r>
  <r>
    <x v="0"/>
    <x v="11"/>
    <s v="ELC"/>
    <x v="7"/>
    <x v="65"/>
    <s v="Cangallo Llusita"/>
    <s v="5"/>
    <s v="R"/>
    <s v="Inteconectado"/>
    <s v="PL0068"/>
    <s v="BT5B-R"/>
    <s v="De 0 a 30 kWh "/>
    <n v="11776"/>
    <n v="100568"/>
    <n v="76386.31"/>
    <n v="-50011.22"/>
  </r>
  <r>
    <x v="0"/>
    <x v="11"/>
    <s v="ELC"/>
    <x v="7"/>
    <x v="65"/>
    <s v="Cangallo Llusita"/>
    <s v="5"/>
    <s v="R"/>
    <s v="Inteconectado"/>
    <s v="PL0068"/>
    <s v="BT5B-R"/>
    <s v="De 30 a 100kWh"/>
    <n v="1587"/>
    <n v="79475"/>
    <n v="46223.98"/>
    <n v="-23678.04"/>
  </r>
  <r>
    <x v="0"/>
    <x v="11"/>
    <s v="ELC"/>
    <x v="7"/>
    <x v="65"/>
    <s v="Cangallo Llusita"/>
    <s v="5"/>
    <s v="R"/>
    <s v="Inteconectado"/>
    <s v="PL0068"/>
    <s v="BT5B-R"/>
    <s v="Mayor a 100kWh"/>
    <n v="317"/>
    <n v="71483"/>
    <n v="60317.06"/>
    <n v="1757.37"/>
  </r>
  <r>
    <x v="0"/>
    <x v="11"/>
    <s v="ELC"/>
    <x v="7"/>
    <x v="66"/>
    <s v="Pampas"/>
    <s v="5"/>
    <s v="R"/>
    <s v="Inteconectado"/>
    <s v="PL0070"/>
    <s v="BT5B-R"/>
    <s v="De 0 a 30 kWh "/>
    <n v="9234"/>
    <n v="95516"/>
    <n v="64922.86"/>
    <n v="-47454.33"/>
  </r>
  <r>
    <x v="0"/>
    <x v="11"/>
    <s v="ELC"/>
    <x v="7"/>
    <x v="66"/>
    <s v="Pampas"/>
    <s v="5"/>
    <s v="R"/>
    <s v="Inteconectado"/>
    <s v="PL0070"/>
    <s v="BT5B-R"/>
    <s v="De 30 a 100kWh"/>
    <n v="2051"/>
    <n v="104373"/>
    <n v="61032.36"/>
    <n v="-30566.82"/>
  </r>
  <r>
    <x v="0"/>
    <x v="11"/>
    <s v="ELC"/>
    <x v="7"/>
    <x v="66"/>
    <s v="Pampas"/>
    <s v="5"/>
    <s v="R"/>
    <s v="Inteconectado"/>
    <s v="PL0070"/>
    <s v="BT5B-R"/>
    <s v="Mayor a 100kWh"/>
    <n v="358"/>
    <n v="72437"/>
    <n v="61219.37"/>
    <n v="1781.19"/>
  </r>
  <r>
    <x v="0"/>
    <x v="11"/>
    <s v="ELC"/>
    <x v="7"/>
    <x v="67"/>
    <s v="Valle del Mantaro 1"/>
    <s v="4"/>
    <s v="R"/>
    <s v="Inteconectado"/>
    <s v="PL0071"/>
    <s v="BT5B-R"/>
    <s v="De 0 a 30 kWh "/>
    <n v="15719"/>
    <n v="187971"/>
    <n v="108257.06"/>
    <n v="-83460.14"/>
  </r>
  <r>
    <x v="0"/>
    <x v="11"/>
    <s v="ELC"/>
    <x v="7"/>
    <x v="67"/>
    <s v="Valle del Mantaro 1"/>
    <s v="4"/>
    <s v="R"/>
    <s v="Inteconectado"/>
    <s v="PL0071"/>
    <s v="BT5B-R"/>
    <s v="De 30 a 100kWh"/>
    <n v="8197"/>
    <n v="453248"/>
    <n v="245107.68"/>
    <n v="-109198.43"/>
  </r>
  <r>
    <x v="0"/>
    <x v="11"/>
    <s v="ELC"/>
    <x v="7"/>
    <x v="67"/>
    <s v="Valle del Mantaro 1"/>
    <s v="4"/>
    <s v="R"/>
    <s v="Inteconectado"/>
    <s v="PL0071"/>
    <s v="BT5B-R"/>
    <s v="Mayor a 100kWh"/>
    <n v="1598"/>
    <n v="267823"/>
    <n v="203462.48"/>
    <n v="5933.14"/>
  </r>
  <r>
    <x v="0"/>
    <x v="11"/>
    <s v="ELC"/>
    <x v="7"/>
    <x v="68"/>
    <s v="Valle del Mantaro 2"/>
    <s v="4"/>
    <s v="R"/>
    <s v="Inteconectado"/>
    <s v="PL0072"/>
    <s v="BT5B-R"/>
    <s v="De 0 a 30 kWh "/>
    <n v="8249"/>
    <n v="116565"/>
    <n v="61640.14"/>
    <n v="-51722.87"/>
  </r>
  <r>
    <x v="0"/>
    <x v="11"/>
    <s v="ELC"/>
    <x v="7"/>
    <x v="68"/>
    <s v="Valle del Mantaro 2"/>
    <s v="4"/>
    <s v="R"/>
    <s v="Inteconectado"/>
    <s v="PL0072"/>
    <s v="BT5B-R"/>
    <s v="De 30 a 100kWh"/>
    <n v="7194"/>
    <n v="406258"/>
    <n v="220980.38"/>
    <n v="-95843.48"/>
  </r>
  <r>
    <x v="0"/>
    <x v="11"/>
    <s v="ELC"/>
    <x v="7"/>
    <x v="68"/>
    <s v="Valle del Mantaro 2"/>
    <s v="4"/>
    <s v="R"/>
    <s v="Inteconectado"/>
    <s v="PL0072"/>
    <s v="BT5B-R"/>
    <s v="Mayor a 100kWh"/>
    <n v="1446"/>
    <n v="222577"/>
    <n v="169467.31"/>
    <n v="4934.8599999999997"/>
  </r>
  <r>
    <x v="0"/>
    <x v="11"/>
    <s v="ELC"/>
    <x v="7"/>
    <x v="69"/>
    <s v="Chalhuamayo - Satipo"/>
    <s v="4"/>
    <s v="R"/>
    <s v="Inteconectado"/>
    <s v="PL0073"/>
    <s v="BT5B-R"/>
    <s v="De 0 a 30 kWh "/>
    <n v="4945"/>
    <n v="59968"/>
    <n v="34310.31"/>
    <n v="-26660.44"/>
  </r>
  <r>
    <x v="0"/>
    <x v="11"/>
    <s v="ELC"/>
    <x v="7"/>
    <x v="69"/>
    <s v="Chalhuamayo - Satipo"/>
    <s v="4"/>
    <s v="R"/>
    <s v="Inteconectado"/>
    <s v="PL0073"/>
    <s v="BT5B-R"/>
    <s v="De 30 a 100kWh"/>
    <n v="4410"/>
    <n v="266755"/>
    <n v="147333.28"/>
    <n v="-59962.63"/>
  </r>
  <r>
    <x v="0"/>
    <x v="11"/>
    <s v="ELC"/>
    <x v="7"/>
    <x v="69"/>
    <s v="Chalhuamayo - Satipo"/>
    <s v="4"/>
    <s v="R"/>
    <s v="Inteconectado"/>
    <s v="PL0073"/>
    <s v="BT5B-R"/>
    <s v="Mayor a 100kWh"/>
    <n v="2149"/>
    <n v="427277"/>
    <n v="323592.15999999997"/>
    <n v="9422.1"/>
  </r>
  <r>
    <x v="0"/>
    <x v="11"/>
    <s v="ELC"/>
    <x v="7"/>
    <x v="70"/>
    <s v="San Francisco"/>
    <s v="3"/>
    <s v="U"/>
    <s v="Inteconectado"/>
    <s v="PL0074"/>
    <s v="BT5B-R"/>
    <s v="De 0 a 30 kWh "/>
    <n v="2530"/>
    <n v="28995"/>
    <n v="21949.919999999998"/>
    <n v="-4714.53"/>
  </r>
  <r>
    <x v="0"/>
    <x v="11"/>
    <s v="ELC"/>
    <x v="7"/>
    <x v="70"/>
    <s v="San Francisco"/>
    <s v="3"/>
    <s v="U"/>
    <s v="Inteconectado"/>
    <s v="PL0074"/>
    <s v="BT5B-R"/>
    <s v="De 30 a 100kWh"/>
    <n v="1966"/>
    <n v="117169"/>
    <n v="72636.600000000006"/>
    <n v="-9653.4699999999993"/>
  </r>
  <r>
    <x v="0"/>
    <x v="11"/>
    <s v="ELC"/>
    <x v="7"/>
    <x v="70"/>
    <s v="San Francisco"/>
    <s v="3"/>
    <s v="U"/>
    <s v="Inteconectado"/>
    <s v="PL0074"/>
    <s v="BT5B-R"/>
    <s v="Mayor a 100kWh"/>
    <n v="1489"/>
    <n v="354357"/>
    <n v="241941.94"/>
    <n v="7048.5"/>
  </r>
  <r>
    <x v="0"/>
    <x v="11"/>
    <s v="ELC"/>
    <x v="7"/>
    <x v="71"/>
    <s v="Huancavelica Rural"/>
    <s v="6"/>
    <s v="R"/>
    <s v="Inteconectado"/>
    <s v="PL0075"/>
    <s v="BT5B-R"/>
    <s v="De 0 a 30 kWh "/>
    <n v="19762"/>
    <n v="190366.4"/>
    <n v="135512.9"/>
    <n v="-94407.45"/>
  </r>
  <r>
    <x v="0"/>
    <x v="11"/>
    <s v="ELC"/>
    <x v="7"/>
    <x v="71"/>
    <s v="Huancavelica Rural"/>
    <s v="6"/>
    <s v="R"/>
    <s v="Inteconectado"/>
    <s v="PL0075"/>
    <s v="BT5B-R"/>
    <s v="De 30 a 100kWh"/>
    <n v="3168"/>
    <n v="158592.6"/>
    <n v="92168.37"/>
    <n v="-47116.2"/>
  </r>
  <r>
    <x v="0"/>
    <x v="11"/>
    <s v="ELC"/>
    <x v="7"/>
    <x v="71"/>
    <s v="Huancavelica Rural"/>
    <s v="6"/>
    <s v="R"/>
    <s v="Inteconectado"/>
    <s v="PL0075"/>
    <s v="BT5B-R"/>
    <s v="Mayor a 100kWh"/>
    <n v="482"/>
    <n v="88564"/>
    <n v="74899.520000000004"/>
    <n v="2179"/>
  </r>
  <r>
    <x v="0"/>
    <x v="11"/>
    <s v="ELC"/>
    <x v="7"/>
    <x v="72"/>
    <s v="Valle del Mantaro 3"/>
    <s v="4"/>
    <s v="R"/>
    <s v="Inteconectado"/>
    <s v="PL0076"/>
    <s v="BT5B-R"/>
    <s v="De 0 a 30 kWh "/>
    <n v="11587"/>
    <n v="148242"/>
    <n v="82537.740000000005"/>
    <n v="-65863.89"/>
  </r>
  <r>
    <x v="0"/>
    <x v="11"/>
    <s v="ELC"/>
    <x v="7"/>
    <x v="72"/>
    <s v="Valle del Mantaro 3"/>
    <s v="4"/>
    <s v="R"/>
    <s v="Inteconectado"/>
    <s v="PL0076"/>
    <s v="BT5B-R"/>
    <s v="De 30 a 100kWh"/>
    <n v="6374"/>
    <n v="344996"/>
    <n v="184727.73"/>
    <n v="-85670.06"/>
  </r>
  <r>
    <x v="0"/>
    <x v="11"/>
    <s v="ELC"/>
    <x v="7"/>
    <x v="72"/>
    <s v="Valle del Mantaro 3"/>
    <s v="4"/>
    <s v="R"/>
    <s v="Inteconectado"/>
    <s v="PL0076"/>
    <s v="BT5B-R"/>
    <s v="Mayor a 100kWh"/>
    <n v="996"/>
    <n v="163946"/>
    <n v="124730.45"/>
    <n v="3638.64"/>
  </r>
  <r>
    <x v="0"/>
    <x v="11"/>
    <s v="ELC"/>
    <x v="7"/>
    <x v="73"/>
    <s v="Valle del Mantaro 4"/>
    <s v="5"/>
    <s v="R"/>
    <s v="Inteconectado"/>
    <s v="PL0077"/>
    <s v="BT5B-R"/>
    <s v="De 0 a 30 kWh "/>
    <n v="24173"/>
    <n v="242787"/>
    <n v="167926.6"/>
    <n v="-120830.11"/>
  </r>
  <r>
    <x v="0"/>
    <x v="11"/>
    <s v="ELC"/>
    <x v="7"/>
    <x v="73"/>
    <s v="Valle del Mantaro 4"/>
    <s v="5"/>
    <s v="R"/>
    <s v="Inteconectado"/>
    <s v="PL0077"/>
    <s v="BT5B-R"/>
    <s v="De 30 a 100kWh"/>
    <n v="6841"/>
    <n v="357241.9"/>
    <n v="210854.01"/>
    <n v="-102377.9"/>
  </r>
  <r>
    <x v="0"/>
    <x v="11"/>
    <s v="ELC"/>
    <x v="7"/>
    <x v="73"/>
    <s v="Valle del Mantaro 4"/>
    <s v="5"/>
    <s v="R"/>
    <s v="Inteconectado"/>
    <s v="PL0077"/>
    <s v="BT5B-R"/>
    <s v="Mayor a 100kWh"/>
    <n v="889"/>
    <n v="152906"/>
    <n v="129918.78"/>
    <n v="3781.92"/>
  </r>
  <r>
    <x v="0"/>
    <x v="11"/>
    <s v="ELC"/>
    <x v="7"/>
    <x v="74"/>
    <s v="Tablachaca"/>
    <s v="5"/>
    <s v="R"/>
    <s v="Inteconectado"/>
    <s v="PL0078"/>
    <s v="BT5B-R"/>
    <s v="De 0 a 30 kWh "/>
    <n v="5647"/>
    <n v="53987"/>
    <n v="36020.980000000003"/>
    <n v="-22933.64"/>
  </r>
  <r>
    <x v="0"/>
    <x v="11"/>
    <s v="ELC"/>
    <x v="7"/>
    <x v="74"/>
    <s v="Tablachaca"/>
    <s v="5"/>
    <s v="R"/>
    <s v="Inteconectado"/>
    <s v="PL0078"/>
    <s v="BT5B-R"/>
    <s v="De 30 a 100kWh"/>
    <n v="945"/>
    <n v="48091"/>
    <n v="23949.360000000001"/>
    <n v="-11820.78"/>
  </r>
  <r>
    <x v="0"/>
    <x v="11"/>
    <s v="ELC"/>
    <x v="7"/>
    <x v="74"/>
    <s v="Tablachaca"/>
    <s v="5"/>
    <s v="R"/>
    <s v="Inteconectado"/>
    <s v="PL0078"/>
    <s v="BT5B-R"/>
    <s v="Mayor a 100kWh"/>
    <n v="158"/>
    <n v="32796"/>
    <n v="23095.51"/>
    <n v="671.65"/>
  </r>
  <r>
    <x v="0"/>
    <x v="11"/>
    <s v="ELC"/>
    <x v="7"/>
    <x v="75"/>
    <s v="Pozuzo"/>
    <s v="4"/>
    <s v="R"/>
    <s v="Inteconectado"/>
    <s v="PL0080"/>
    <s v="BT5B-R"/>
    <s v="De 0 a 30 kWh "/>
    <n v="1092"/>
    <n v="12757"/>
    <n v="7441.8"/>
    <n v="-5671.56"/>
  </r>
  <r>
    <x v="0"/>
    <x v="11"/>
    <s v="ELC"/>
    <x v="7"/>
    <x v="75"/>
    <s v="Pozuzo"/>
    <s v="4"/>
    <s v="R"/>
    <s v="Inteconectado"/>
    <s v="PL0080"/>
    <s v="BT5B-R"/>
    <s v="De 30 a 100kWh"/>
    <n v="1367"/>
    <n v="85611"/>
    <n v="48131.71"/>
    <n v="-18304.14"/>
  </r>
  <r>
    <x v="0"/>
    <x v="11"/>
    <s v="ELC"/>
    <x v="7"/>
    <x v="75"/>
    <s v="Pozuzo"/>
    <s v="4"/>
    <s v="R"/>
    <s v="Inteconectado"/>
    <s v="PL0080"/>
    <s v="BT5B-R"/>
    <s v="Mayor a 100kWh"/>
    <n v="1029"/>
    <n v="229408"/>
    <n v="173312"/>
    <n v="5041.2"/>
  </r>
  <r>
    <x v="0"/>
    <x v="11"/>
    <s v="ELC"/>
    <x v="7"/>
    <x v="76"/>
    <s v="Ayacucho Rural"/>
    <s v="5"/>
    <s v="R"/>
    <s v="Inteconectado"/>
    <s v="PL0161"/>
    <s v="BT5B-R"/>
    <s v="De 0 a 30 kWh "/>
    <n v="10617"/>
    <n v="108317.7"/>
    <n v="74176.27"/>
    <n v="-53812.03"/>
  </r>
  <r>
    <x v="0"/>
    <x v="11"/>
    <s v="ELC"/>
    <x v="7"/>
    <x v="76"/>
    <s v="Ayacucho Rural"/>
    <s v="5"/>
    <s v="R"/>
    <s v="Inteconectado"/>
    <s v="PL0161"/>
    <s v="BT5B-R"/>
    <s v="De 30 a 100kWh"/>
    <n v="2963"/>
    <n v="156082"/>
    <n v="92406.9"/>
    <n v="-44161.68"/>
  </r>
  <r>
    <x v="0"/>
    <x v="11"/>
    <s v="ELC"/>
    <x v="7"/>
    <x v="76"/>
    <s v="Ayacucho Rural"/>
    <s v="5"/>
    <s v="R"/>
    <s v="Inteconectado"/>
    <s v="PL0161"/>
    <s v="BT5B-R"/>
    <s v="Mayor a 100kWh"/>
    <n v="515"/>
    <n v="91379"/>
    <n v="77475.59"/>
    <n v="2255"/>
  </r>
  <r>
    <x v="0"/>
    <x v="11"/>
    <s v="ELC"/>
    <x v="7"/>
    <x v="77"/>
    <s v="Huanuco Rural 2"/>
    <s v="5"/>
    <s v="R"/>
    <s v="Inteconectado"/>
    <s v="PL0162"/>
    <s v="BT5B-R"/>
    <s v="De 0 a 30 kWh "/>
    <n v="11653"/>
    <n v="125881.5"/>
    <n v="83977.76"/>
    <n v="-63219.41"/>
  </r>
  <r>
    <x v="0"/>
    <x v="11"/>
    <s v="ELC"/>
    <x v="7"/>
    <x v="77"/>
    <s v="Huanuco Rural 2"/>
    <s v="5"/>
    <s v="R"/>
    <s v="Inteconectado"/>
    <s v="PL0162"/>
    <s v="BT5B-R"/>
    <s v="De 30 a 100kWh"/>
    <n v="3855"/>
    <n v="204285"/>
    <n v="122385.53"/>
    <n v="-58086.46"/>
  </r>
  <r>
    <x v="0"/>
    <x v="11"/>
    <s v="ELC"/>
    <x v="7"/>
    <x v="77"/>
    <s v="Huanuco Rural 2"/>
    <s v="5"/>
    <s v="R"/>
    <s v="Inteconectado"/>
    <s v="PL0162"/>
    <s v="BT5B-R"/>
    <s v="Mayor a 100kWh"/>
    <n v="704"/>
    <n v="176968"/>
    <n v="150484.13"/>
    <n v="4375.3999999999996"/>
  </r>
  <r>
    <x v="0"/>
    <x v="11"/>
    <s v="ELC"/>
    <x v="7"/>
    <x v="78"/>
    <s v="Tarma Rural"/>
    <s v="5"/>
    <s v="R"/>
    <s v="Inteconectado"/>
    <s v="PL0164"/>
    <s v="BT5B-R"/>
    <s v="De 0 a 30 kWh "/>
    <n v="10718"/>
    <n v="112604"/>
    <n v="76011.41"/>
    <n v="-56141.55"/>
  </r>
  <r>
    <x v="0"/>
    <x v="11"/>
    <s v="ELC"/>
    <x v="7"/>
    <x v="78"/>
    <s v="Tarma Rural"/>
    <s v="5"/>
    <s v="R"/>
    <s v="Inteconectado"/>
    <s v="PL0164"/>
    <s v="BT5B-R"/>
    <s v="De 30 a 100kWh"/>
    <n v="2272"/>
    <n v="114678"/>
    <n v="67056.23"/>
    <n v="-33998.51"/>
  </r>
  <r>
    <x v="0"/>
    <x v="11"/>
    <s v="ELC"/>
    <x v="7"/>
    <x v="78"/>
    <s v="Tarma Rural"/>
    <s v="5"/>
    <s v="R"/>
    <s v="Inteconectado"/>
    <s v="PL0164"/>
    <s v="BT5B-R"/>
    <s v="Mayor a 100kWh"/>
    <n v="236"/>
    <n v="48494"/>
    <n v="41119.589999999997"/>
    <n v="1199.68"/>
  </r>
  <r>
    <x v="0"/>
    <x v="11"/>
    <s v="ELC"/>
    <x v="7"/>
    <x v="79"/>
    <s v="Huanta Ciudad"/>
    <s v="3"/>
    <s v="U"/>
    <s v="Inteconectado"/>
    <s v="PL0222"/>
    <s v="BT5B-R"/>
    <s v="De 0 a 30 kWh "/>
    <n v="3968"/>
    <n v="52315"/>
    <n v="37674.61"/>
    <n v="-8489.61"/>
  </r>
  <r>
    <x v="0"/>
    <x v="11"/>
    <s v="ELC"/>
    <x v="7"/>
    <x v="79"/>
    <s v="Huanta Ciudad"/>
    <s v="3"/>
    <s v="U"/>
    <s v="Inteconectado"/>
    <s v="PL0222"/>
    <s v="BT5B-R"/>
    <s v="De 30 a 100kWh"/>
    <n v="2680"/>
    <n v="155662"/>
    <n v="96213.02"/>
    <n v="-13024.8"/>
  </r>
  <r>
    <x v="0"/>
    <x v="11"/>
    <s v="ELC"/>
    <x v="7"/>
    <x v="79"/>
    <s v="Huanta Ciudad"/>
    <s v="3"/>
    <s v="U"/>
    <s v="Inteconectado"/>
    <s v="PL0222"/>
    <s v="BT5B-R"/>
    <s v="Mayor a 100kWh"/>
    <n v="947"/>
    <n v="185757"/>
    <n v="127122.67"/>
    <n v="3678.09"/>
  </r>
  <r>
    <x v="0"/>
    <x v="11"/>
    <s v="ELC"/>
    <x v="7"/>
    <x v="80"/>
    <s v="Huanta Rural"/>
    <s v="6"/>
    <s v="R"/>
    <s v="Inteconectado"/>
    <s v="PL0223"/>
    <s v="BT5B-R"/>
    <s v="De 0 a 30 kWh "/>
    <n v="12698"/>
    <n v="109031.3"/>
    <n v="82975.990000000005"/>
    <n v="-53945.49"/>
  </r>
  <r>
    <x v="0"/>
    <x v="11"/>
    <s v="ELC"/>
    <x v="7"/>
    <x v="80"/>
    <s v="Huanta Rural"/>
    <s v="6"/>
    <s v="R"/>
    <s v="Inteconectado"/>
    <s v="PL0223"/>
    <s v="BT5B-R"/>
    <s v="De 30 a 100kWh"/>
    <n v="1716"/>
    <n v="85648"/>
    <n v="49629.11"/>
    <n v="-25474.02"/>
  </r>
  <r>
    <x v="0"/>
    <x v="11"/>
    <s v="ELC"/>
    <x v="7"/>
    <x v="80"/>
    <s v="Huanta Rural"/>
    <s v="6"/>
    <s v="R"/>
    <s v="Inteconectado"/>
    <s v="PL0223"/>
    <s v="BT5B-R"/>
    <s v="Mayor a 100kWh"/>
    <n v="233"/>
    <n v="47007"/>
    <n v="39588.65"/>
    <n v="1155.46"/>
  </r>
  <r>
    <x v="0"/>
    <x v="11"/>
    <s v="ELC"/>
    <x v="7"/>
    <x v="81"/>
    <s v="Pasco Rural"/>
    <s v="6"/>
    <s v="R"/>
    <s v="Inteconectado"/>
    <s v="PL0224"/>
    <s v="BT5B-R"/>
    <s v="De 0 a 30 kWh "/>
    <n v="6424"/>
    <n v="61021.3"/>
    <n v="43834.01"/>
    <n v="-30284.29"/>
  </r>
  <r>
    <x v="0"/>
    <x v="11"/>
    <s v="ELC"/>
    <x v="7"/>
    <x v="81"/>
    <s v="Pasco Rural"/>
    <s v="6"/>
    <s v="R"/>
    <s v="Inteconectado"/>
    <s v="PL0224"/>
    <s v="BT5B-R"/>
    <s v="De 30 a 100kWh"/>
    <n v="1890"/>
    <n v="100846.39999999999"/>
    <n v="60020.95"/>
    <n v="-28153.13"/>
  </r>
  <r>
    <x v="0"/>
    <x v="11"/>
    <s v="ELC"/>
    <x v="7"/>
    <x v="81"/>
    <s v="Pasco Rural"/>
    <s v="6"/>
    <s v="R"/>
    <s v="Inteconectado"/>
    <s v="PL0224"/>
    <s v="BT5B-R"/>
    <s v="Mayor a 100kWh"/>
    <n v="383"/>
    <n v="82054.600000000006"/>
    <n v="69220.08"/>
    <n v="2015.65"/>
  </r>
  <r>
    <x v="0"/>
    <x v="11"/>
    <s v="ELC"/>
    <x v="7"/>
    <x v="82"/>
    <s v="Huánuco Rural 1"/>
    <s v="4"/>
    <s v="R"/>
    <s v="Inteconectado"/>
    <s v="PL0258"/>
    <s v="BT5B-R"/>
    <s v="De 0 a 30 kWh "/>
    <n v="4060"/>
    <n v="46454"/>
    <n v="27503.01"/>
    <n v="-20834.48"/>
  </r>
  <r>
    <x v="0"/>
    <x v="11"/>
    <s v="ELC"/>
    <x v="7"/>
    <x v="82"/>
    <s v="Huánuco Rural 1"/>
    <s v="4"/>
    <s v="R"/>
    <s v="Inteconectado"/>
    <s v="PL0258"/>
    <s v="BT5B-R"/>
    <s v="De 30 a 100kWh"/>
    <n v="2792"/>
    <n v="163564"/>
    <n v="90890.94"/>
    <n v="-37552.400000000001"/>
  </r>
  <r>
    <x v="0"/>
    <x v="11"/>
    <s v="ELC"/>
    <x v="7"/>
    <x v="82"/>
    <s v="Huánuco Rural 1"/>
    <s v="4"/>
    <s v="R"/>
    <s v="Inteconectado"/>
    <s v="PL0258"/>
    <s v="BT5B-R"/>
    <s v="Mayor a 100kWh"/>
    <n v="770"/>
    <n v="137443"/>
    <n v="105273.26"/>
    <n v="3064.47"/>
  </r>
  <r>
    <x v="0"/>
    <x v="11"/>
    <s v="ELC"/>
    <x v="7"/>
    <x v="83"/>
    <s v="OROYA"/>
    <s v="3"/>
    <s v="U"/>
    <s v="Inteconectado"/>
    <s v="PL0063"/>
    <s v="BT5B-R"/>
    <s v="De 0 a 30 kWh "/>
    <n v="5124"/>
    <n v="54231"/>
    <n v="42281.55"/>
    <n v="-8833.98"/>
  </r>
  <r>
    <x v="0"/>
    <x v="11"/>
    <s v="ELC"/>
    <x v="7"/>
    <x v="83"/>
    <s v="OROYA"/>
    <s v="3"/>
    <s v="U"/>
    <s v="Inteconectado"/>
    <s v="PL0063"/>
    <s v="BT5B-R"/>
    <s v="De 30 a 100kWh"/>
    <n v="3832"/>
    <n v="217016"/>
    <n v="134481.96"/>
    <n v="-18700.16"/>
  </r>
  <r>
    <x v="0"/>
    <x v="11"/>
    <s v="ELC"/>
    <x v="7"/>
    <x v="83"/>
    <s v="OROYA"/>
    <s v="3"/>
    <s v="U"/>
    <s v="Inteconectado"/>
    <s v="PL0063"/>
    <s v="BT5B-R"/>
    <s v="Mayor a 100kWh"/>
    <n v="1012"/>
    <n v="209679"/>
    <n v="143939.54999999999"/>
    <n v="4199.96"/>
  </r>
  <r>
    <x v="0"/>
    <x v="11"/>
    <s v="ELC"/>
    <x v="7"/>
    <x v="84"/>
    <s v="TARMA"/>
    <s v="3"/>
    <s v="U"/>
    <s v="Inteconectado"/>
    <s v="PL0064"/>
    <s v="BT5B-R"/>
    <s v="De 0 a 30 kWh "/>
    <n v="4993"/>
    <n v="64884"/>
    <n v="47109.53"/>
    <n v="-10569.58"/>
  </r>
  <r>
    <x v="0"/>
    <x v="11"/>
    <s v="ELC"/>
    <x v="7"/>
    <x v="84"/>
    <s v="TARMA"/>
    <s v="3"/>
    <s v="U"/>
    <s v="Inteconectado"/>
    <s v="PL0064"/>
    <s v="BT5B-R"/>
    <s v="De 30 a 100kWh"/>
    <n v="4678"/>
    <n v="276114.3"/>
    <n v="171543.8"/>
    <n v="-22864.400000000001"/>
  </r>
  <r>
    <x v="0"/>
    <x v="11"/>
    <s v="ELC"/>
    <x v="7"/>
    <x v="84"/>
    <s v="TARMA"/>
    <s v="3"/>
    <s v="U"/>
    <s v="Inteconectado"/>
    <s v="PL0064"/>
    <s v="BT5B-R"/>
    <s v="Mayor a 100kWh"/>
    <n v="1726"/>
    <n v="303568"/>
    <n v="209307.96"/>
    <n v="6107.05"/>
  </r>
  <r>
    <x v="0"/>
    <x v="11"/>
    <s v="ELC"/>
    <x v="7"/>
    <x v="85"/>
    <s v="Tingo María Rural"/>
    <s v="6"/>
    <s v="R"/>
    <s v="Inteconectado"/>
    <s v="PL1065"/>
    <s v="BT5B-R"/>
    <s v="De 0 a 30 kWh "/>
    <n v="727"/>
    <n v="8757"/>
    <n v="5552.59"/>
    <n v="-4396.91"/>
  </r>
  <r>
    <x v="0"/>
    <x v="11"/>
    <s v="ELC"/>
    <x v="7"/>
    <x v="85"/>
    <s v="Tingo María Rural"/>
    <s v="6"/>
    <s v="R"/>
    <s v="Inteconectado"/>
    <s v="PL1065"/>
    <s v="BT5B-R"/>
    <s v="De 30 a 100kWh"/>
    <n v="541"/>
    <n v="31466"/>
    <n v="19458.05"/>
    <n v="-8147.46"/>
  </r>
  <r>
    <x v="0"/>
    <x v="11"/>
    <s v="ELC"/>
    <x v="7"/>
    <x v="85"/>
    <s v="Tingo María Rural"/>
    <s v="6"/>
    <s v="R"/>
    <s v="Inteconectado"/>
    <s v="PL1065"/>
    <s v="BT5B-R"/>
    <s v="Mayor a 100kWh"/>
    <n v="157"/>
    <n v="28193"/>
    <n v="24151.64"/>
    <n v="703.46"/>
  </r>
  <r>
    <x v="0"/>
    <x v="11"/>
    <s v="ELC"/>
    <x v="7"/>
    <x v="86"/>
    <s v="Junín"/>
    <s v="4"/>
    <s v="R"/>
    <s v="Inteconectado"/>
    <s v="PL1224"/>
    <s v="BT5B-R"/>
    <s v="De 0 a 30 kWh "/>
    <n v="4088"/>
    <n v="44687.1"/>
    <n v="27037.54"/>
    <n v="-19870.099999999999"/>
  </r>
  <r>
    <x v="0"/>
    <x v="11"/>
    <s v="ELC"/>
    <x v="7"/>
    <x v="86"/>
    <s v="Junín"/>
    <s v="4"/>
    <s v="R"/>
    <s v="Inteconectado"/>
    <s v="PL1224"/>
    <s v="BT5B-R"/>
    <s v="De 30 a 100kWh"/>
    <n v="1954"/>
    <n v="103540.2"/>
    <n v="55308.41"/>
    <n v="-26071.87"/>
  </r>
  <r>
    <x v="0"/>
    <x v="11"/>
    <s v="ELC"/>
    <x v="7"/>
    <x v="86"/>
    <s v="Junín"/>
    <s v="4"/>
    <s v="R"/>
    <s v="Inteconectado"/>
    <s v="PL1224"/>
    <s v="BT5B-R"/>
    <s v="Mayor a 100kWh"/>
    <n v="310"/>
    <n v="62765"/>
    <n v="47537.67"/>
    <n v="1383.97"/>
  </r>
  <r>
    <x v="0"/>
    <x v="11"/>
    <s v="ELC"/>
    <x v="7"/>
    <x v="87"/>
    <s v="San Jose"/>
    <s v="3"/>
    <s v="U"/>
    <s v="Inteconectado"/>
    <s v="PL2063"/>
    <s v="BT5B-R"/>
    <s v="De 0 a 30 kWh "/>
    <n v="502"/>
    <n v="6985"/>
    <n v="4967.55"/>
    <n v="-1139.4100000000001"/>
  </r>
  <r>
    <x v="0"/>
    <x v="11"/>
    <s v="ELC"/>
    <x v="7"/>
    <x v="87"/>
    <s v="San Jose"/>
    <s v="3"/>
    <s v="U"/>
    <s v="Inteconectado"/>
    <s v="PL2063"/>
    <s v="BT5B-R"/>
    <s v="De 30 a 100kWh"/>
    <n v="606"/>
    <n v="32701"/>
    <n v="20239.25"/>
    <n v="-2963.34"/>
  </r>
  <r>
    <x v="0"/>
    <x v="11"/>
    <s v="ELC"/>
    <x v="7"/>
    <x v="87"/>
    <s v="San Jose"/>
    <s v="3"/>
    <s v="U"/>
    <s v="Inteconectado"/>
    <s v="PL2063"/>
    <s v="BT5B-R"/>
    <s v="Mayor a 100kWh"/>
    <n v="156"/>
    <n v="34662"/>
    <n v="23782.01"/>
    <n v="694.07"/>
  </r>
  <r>
    <x v="0"/>
    <x v="11"/>
    <s v="ELC"/>
    <x v="7"/>
    <x v="88"/>
    <s v="CHANCHAMAYO"/>
    <s v="3"/>
    <s v="U"/>
    <s v="Inteconectado"/>
    <s v="PL0064"/>
    <s v="BT5B-R"/>
    <s v="De 0 a 30 kWh "/>
    <n v="5025"/>
    <n v="58111"/>
    <n v="43922.32"/>
    <n v="-9472.92"/>
  </r>
  <r>
    <x v="0"/>
    <x v="11"/>
    <s v="ELC"/>
    <x v="7"/>
    <x v="88"/>
    <s v="CHANCHAMAYO"/>
    <s v="3"/>
    <s v="U"/>
    <s v="Inteconectado"/>
    <s v="PL0064"/>
    <s v="BT5B-R"/>
    <s v="De 30 a 100kWh"/>
    <n v="5529"/>
    <n v="349735"/>
    <n v="218084.76"/>
    <n v="-27078.61"/>
  </r>
  <r>
    <x v="0"/>
    <x v="11"/>
    <s v="ELC"/>
    <x v="7"/>
    <x v="88"/>
    <s v="CHANCHAMAYO"/>
    <s v="3"/>
    <s v="U"/>
    <s v="Inteconectado"/>
    <s v="PL0064"/>
    <s v="BT5B-R"/>
    <s v="Mayor a 100kWh"/>
    <n v="3139"/>
    <n v="577688"/>
    <n v="397983.5"/>
    <n v="11552.96"/>
  </r>
  <r>
    <x v="0"/>
    <x v="11"/>
    <s v="ELC"/>
    <x v="7"/>
    <x v="89"/>
    <s v="Aucayacu"/>
    <s v="6"/>
    <s v="R"/>
    <s v="Inteconectado"/>
    <s v="PL2065"/>
    <s v="BT5B-R"/>
    <s v="De 0 a 30 kWh "/>
    <n v="2213"/>
    <n v="26888"/>
    <n v="16979.41"/>
    <n v="-13496.89"/>
  </r>
  <r>
    <x v="0"/>
    <x v="11"/>
    <s v="ELC"/>
    <x v="7"/>
    <x v="89"/>
    <s v="Aucayacu"/>
    <s v="6"/>
    <s v="R"/>
    <s v="Inteconectado"/>
    <s v="PL2065"/>
    <s v="BT5B-R"/>
    <s v="De 30 a 100kWh"/>
    <n v="1715"/>
    <n v="99503"/>
    <n v="61483.24"/>
    <n v="-25835.82"/>
  </r>
  <r>
    <x v="0"/>
    <x v="11"/>
    <s v="ELC"/>
    <x v="7"/>
    <x v="89"/>
    <s v="Aucayacu"/>
    <s v="6"/>
    <s v="R"/>
    <s v="Inteconectado"/>
    <s v="PL2065"/>
    <s v="BT5B-R"/>
    <s v="Mayor a 100kWh"/>
    <n v="550"/>
    <n v="101807"/>
    <n v="87133.32"/>
    <n v="2539.09"/>
  </r>
  <r>
    <x v="0"/>
    <x v="11"/>
    <s v="ELC"/>
    <x v="7"/>
    <x v="90"/>
    <s v="Carhuamayo"/>
    <s v="5"/>
    <s v="R"/>
    <s v="Inteconectado"/>
    <s v="PL2224"/>
    <s v="BT5B-R"/>
    <s v="De 0 a 30 kWh "/>
    <n v="7056"/>
    <n v="65096.99"/>
    <n v="47312.72"/>
    <n v="-32456.53"/>
  </r>
  <r>
    <x v="0"/>
    <x v="11"/>
    <s v="ELC"/>
    <x v="7"/>
    <x v="90"/>
    <s v="Carhuamayo"/>
    <s v="5"/>
    <s v="R"/>
    <s v="Inteconectado"/>
    <s v="PL2224"/>
    <s v="BT5B-R"/>
    <s v="De 30 a 100kWh"/>
    <n v="1474"/>
    <n v="73616"/>
    <n v="42868.61"/>
    <n v="-22058.65"/>
  </r>
  <r>
    <x v="0"/>
    <x v="11"/>
    <s v="ELC"/>
    <x v="7"/>
    <x v="90"/>
    <s v="Carhuamayo"/>
    <s v="5"/>
    <s v="R"/>
    <s v="Inteconectado"/>
    <s v="PL2224"/>
    <s v="BT5B-R"/>
    <s v="Mayor a 100kWh"/>
    <n v="173"/>
    <n v="36731.800000000003"/>
    <n v="31117.69"/>
    <n v="906"/>
  </r>
  <r>
    <x v="0"/>
    <x v="11"/>
    <s v="ELC"/>
    <x v="7"/>
    <x v="91"/>
    <s v="Yaupi"/>
    <s v="3"/>
    <s v="U"/>
    <s v="Inteconectado"/>
    <s v="PL3224"/>
    <s v="BT5B-R"/>
    <s v="De 0 a 30 kWh "/>
    <n v="2907"/>
    <n v="36265"/>
    <n v="26681.88"/>
    <n v="-5910.93"/>
  </r>
  <r>
    <x v="0"/>
    <x v="11"/>
    <s v="ELC"/>
    <x v="7"/>
    <x v="91"/>
    <s v="Yaupi"/>
    <s v="3"/>
    <s v="U"/>
    <s v="Inteconectado"/>
    <s v="PL3224"/>
    <s v="BT5B-R"/>
    <s v="De 30 a 100kWh"/>
    <n v="3144"/>
    <n v="189729"/>
    <n v="117996.65"/>
    <n v="-15512.84"/>
  </r>
  <r>
    <x v="0"/>
    <x v="11"/>
    <s v="ELC"/>
    <x v="7"/>
    <x v="91"/>
    <s v="Yaupi"/>
    <s v="3"/>
    <s v="U"/>
    <s v="Inteconectado"/>
    <s v="PL3224"/>
    <s v="BT5B-R"/>
    <s v="Mayor a 100kWh"/>
    <n v="1409"/>
    <n v="280468"/>
    <n v="192781.78"/>
    <n v="5619.15"/>
  </r>
  <r>
    <x v="0"/>
    <x v="11"/>
    <s v="ELC"/>
    <x v="7"/>
    <x v="92"/>
    <s v="Ayacucho Rural SER"/>
    <s v="SER"/>
    <s v="R"/>
    <s v="Inteconectado"/>
    <s v="PR0078"/>
    <s v="BT5B-R"/>
    <s v="De 0 a 30 kWh "/>
    <n v="41083"/>
    <n v="265714.34000000003"/>
    <n v="307845.2"/>
    <n v="-154093.85"/>
  </r>
  <r>
    <x v="0"/>
    <x v="11"/>
    <s v="ELC"/>
    <x v="7"/>
    <x v="92"/>
    <s v="Ayacucho Rural SER"/>
    <s v="SER"/>
    <s v="R"/>
    <s v="Inteconectado"/>
    <s v="PR0078"/>
    <s v="BT5B-R"/>
    <s v="De 30 a 100kWh"/>
    <n v="5054"/>
    <n v="272252.5"/>
    <n v="193064.44"/>
    <n v="-87928.37"/>
  </r>
  <r>
    <x v="0"/>
    <x v="11"/>
    <s v="ELC"/>
    <x v="7"/>
    <x v="92"/>
    <s v="Ayacucho Rural SER"/>
    <s v="SER"/>
    <s v="R"/>
    <s v="Inteconectado"/>
    <s v="PR0078"/>
    <s v="BT5B-R"/>
    <s v="Mayor a 100kWh"/>
    <n v="1122"/>
    <n v="208847"/>
    <n v="207290.28"/>
    <n v="6042.05"/>
  </r>
  <r>
    <x v="0"/>
    <x v="11"/>
    <s v="ELC"/>
    <x v="7"/>
    <x v="93"/>
    <s v="Huancavelica Rural SER"/>
    <s v="SER"/>
    <s v="R"/>
    <s v="Inteconectado"/>
    <s v="PR0061"/>
    <s v="BT5B-R"/>
    <s v="De 0 a 30 kWh "/>
    <n v="6691"/>
    <n v="41029.5"/>
    <n v="49334.19"/>
    <n v="-23835.24"/>
  </r>
  <r>
    <x v="0"/>
    <x v="11"/>
    <s v="ELC"/>
    <x v="7"/>
    <x v="93"/>
    <s v="Huancavelica Rural SER"/>
    <s v="SER"/>
    <s v="R"/>
    <s v="Inteconectado"/>
    <s v="PR0061"/>
    <s v="BT5B-R"/>
    <s v="De 30 a 100kWh"/>
    <n v="158"/>
    <n v="7217"/>
    <n v="4827.95"/>
    <n v="-2794.1"/>
  </r>
  <r>
    <x v="0"/>
    <x v="11"/>
    <s v="ELC"/>
    <x v="7"/>
    <x v="93"/>
    <s v="Huancavelica Rural SER"/>
    <s v="SER"/>
    <s v="R"/>
    <s v="Inteconectado"/>
    <s v="PR0061"/>
    <s v="BT5B-R"/>
    <s v="Mayor a 100kWh"/>
    <n v="7"/>
    <n v="965"/>
    <n v="967.28"/>
    <n v="28.11"/>
  </r>
  <r>
    <x v="0"/>
    <x v="11"/>
    <s v="ELC"/>
    <x v="7"/>
    <x v="94"/>
    <s v="Huanuco Rural 2 SER"/>
    <s v="SER"/>
    <s v="R"/>
    <s v="Inteconectado"/>
    <s v="PR0066"/>
    <s v="BT5B-R"/>
    <s v="De 0 a 30 kWh "/>
    <n v="25175"/>
    <n v="184313.94"/>
    <n v="196908.71"/>
    <n v="-107879.87"/>
  </r>
  <r>
    <x v="0"/>
    <x v="11"/>
    <s v="ELC"/>
    <x v="7"/>
    <x v="94"/>
    <s v="Huanuco Rural 2 SER"/>
    <s v="SER"/>
    <s v="R"/>
    <s v="Inteconectado"/>
    <s v="PR0066"/>
    <s v="BT5B-R"/>
    <s v="De 30 a 100kWh"/>
    <n v="1976"/>
    <n v="95843"/>
    <n v="66051.490000000005"/>
    <n v="-34710.07"/>
  </r>
  <r>
    <x v="0"/>
    <x v="11"/>
    <s v="ELC"/>
    <x v="7"/>
    <x v="94"/>
    <s v="Huanuco Rural 2 SER"/>
    <s v="SER"/>
    <s v="R"/>
    <s v="Inteconectado"/>
    <s v="PR0066"/>
    <s v="BT5B-R"/>
    <s v="Mayor a 100kWh"/>
    <n v="166"/>
    <n v="38698"/>
    <n v="38525.370000000003"/>
    <n v="1124.7"/>
  </r>
  <r>
    <x v="0"/>
    <x v="11"/>
    <s v="ELC"/>
    <x v="7"/>
    <x v="95"/>
    <s v="Pasco Rural SER"/>
    <s v="SER"/>
    <s v="R"/>
    <s v="Inteconectado"/>
    <s v="PR0063"/>
    <s v="BT5B-R"/>
    <s v="De 0 a 30 kWh "/>
    <n v="4914"/>
    <n v="32625"/>
    <n v="37164.050000000003"/>
    <n v="-18969.84"/>
  </r>
  <r>
    <x v="0"/>
    <x v="11"/>
    <s v="ELC"/>
    <x v="7"/>
    <x v="95"/>
    <s v="Pasco Rural SER"/>
    <s v="SER"/>
    <s v="R"/>
    <s v="Inteconectado"/>
    <s v="PR0063"/>
    <s v="BT5B-R"/>
    <s v="De 30 a 100kWh"/>
    <n v="443"/>
    <n v="21168"/>
    <n v="14426.93"/>
    <n v="-7729.57"/>
  </r>
  <r>
    <x v="0"/>
    <x v="11"/>
    <s v="ELC"/>
    <x v="7"/>
    <x v="95"/>
    <s v="Pasco Rural SER"/>
    <s v="SER"/>
    <s v="R"/>
    <s v="Inteconectado"/>
    <s v="PR0063"/>
    <s v="BT5B-R"/>
    <s v="Mayor a 100kWh"/>
    <n v="59"/>
    <n v="13289"/>
    <n v="13153.12"/>
    <n v="384"/>
  </r>
  <r>
    <x v="0"/>
    <x v="11"/>
    <s v="ELC"/>
    <x v="7"/>
    <x v="96"/>
    <s v="Pozuzo SER"/>
    <s v="SER"/>
    <s v="R"/>
    <s v="Inteconectado"/>
    <s v="PR0073"/>
    <s v="BT5B-R"/>
    <s v="De 0 a 30 kWh "/>
    <n v="753"/>
    <n v="7906"/>
    <n v="6724.31"/>
    <n v="-4594.0600000000004"/>
  </r>
  <r>
    <x v="0"/>
    <x v="11"/>
    <s v="ELC"/>
    <x v="7"/>
    <x v="96"/>
    <s v="Pozuzo SER"/>
    <s v="SER"/>
    <s v="R"/>
    <s v="Inteconectado"/>
    <s v="PR0073"/>
    <s v="BT5B-R"/>
    <s v="De 30 a 100kWh"/>
    <n v="445"/>
    <n v="27073"/>
    <n v="19924.13"/>
    <n v="-7853.75"/>
  </r>
  <r>
    <x v="0"/>
    <x v="11"/>
    <s v="ELC"/>
    <x v="7"/>
    <x v="96"/>
    <s v="Pozuzo SER"/>
    <s v="SER"/>
    <s v="R"/>
    <s v="Inteconectado"/>
    <s v="PR0073"/>
    <s v="BT5B-R"/>
    <s v="Mayor a 100kWh"/>
    <n v="294"/>
    <n v="68828"/>
    <n v="68019.509999999995"/>
    <n v="1981.09"/>
  </r>
  <r>
    <x v="0"/>
    <x v="11"/>
    <s v="ELC"/>
    <x v="7"/>
    <x v="97"/>
    <s v="Tarma Chanchamayo SER"/>
    <s v="SER"/>
    <s v="R"/>
    <s v="Inteconectado"/>
    <s v="PR0064"/>
    <s v="BT5B-R"/>
    <s v="De 0 a 30 kWh "/>
    <n v="3577"/>
    <n v="21733"/>
    <n v="26336.26"/>
    <n v="-12644.86"/>
  </r>
  <r>
    <x v="0"/>
    <x v="11"/>
    <s v="ELC"/>
    <x v="7"/>
    <x v="97"/>
    <s v="Tarma Chanchamayo SER"/>
    <s v="SER"/>
    <s v="R"/>
    <s v="Inteconectado"/>
    <s v="PR0064"/>
    <s v="BT5B-R"/>
    <s v="De 30 a 100kWh"/>
    <n v="508"/>
    <n v="25925"/>
    <n v="18104.509999999998"/>
    <n v="-8868.83"/>
  </r>
  <r>
    <x v="0"/>
    <x v="11"/>
    <s v="ELC"/>
    <x v="7"/>
    <x v="97"/>
    <s v="Tarma Chanchamayo SER"/>
    <s v="SER"/>
    <s v="R"/>
    <s v="Inteconectado"/>
    <s v="PR0064"/>
    <s v="BT5B-R"/>
    <s v="Mayor a 100kWh"/>
    <n v="58"/>
    <n v="9796"/>
    <n v="9779.65"/>
    <n v="285.27"/>
  </r>
  <r>
    <x v="0"/>
    <x v="11"/>
    <s v="ELC"/>
    <x v="7"/>
    <x v="98"/>
    <s v="Tingo Maria SER"/>
    <s v="SER"/>
    <s v="R"/>
    <s v="Inteconectado"/>
    <s v="PR0065"/>
    <s v="BT5B-R"/>
    <s v="De 0 a 30 kWh "/>
    <n v="4877"/>
    <n v="45858"/>
    <n v="41819.54"/>
    <n v="-26921.91"/>
  </r>
  <r>
    <x v="0"/>
    <x v="11"/>
    <s v="ELC"/>
    <x v="7"/>
    <x v="98"/>
    <s v="Tingo Maria SER"/>
    <s v="SER"/>
    <s v="R"/>
    <s v="Inteconectado"/>
    <s v="PR0065"/>
    <s v="BT5B-R"/>
    <s v="De 30 a 100kWh"/>
    <n v="1584"/>
    <n v="86550"/>
    <n v="62291.47"/>
    <n v="-27894.240000000002"/>
  </r>
  <r>
    <x v="0"/>
    <x v="11"/>
    <s v="ELC"/>
    <x v="7"/>
    <x v="98"/>
    <s v="Tingo Maria SER"/>
    <s v="SER"/>
    <s v="R"/>
    <s v="Inteconectado"/>
    <s v="PR0065"/>
    <s v="BT5B-R"/>
    <s v="Mayor a 100kWh"/>
    <n v="310"/>
    <n v="60507"/>
    <n v="60680.91"/>
    <n v="1767.04"/>
  </r>
  <r>
    <x v="0"/>
    <x v="11"/>
    <s v="ELC"/>
    <x v="7"/>
    <x v="99"/>
    <s v="Valle del Mantaro 3 SER"/>
    <s v="SER"/>
    <s v="R"/>
    <s v="Inteconectado"/>
    <s v="PR0071"/>
    <s v="BT5B-R"/>
    <s v="De 0 a 30 kWh "/>
    <n v="584"/>
    <n v="2895"/>
    <n v="4066.65"/>
    <n v="-1682.06"/>
  </r>
  <r>
    <x v="0"/>
    <x v="11"/>
    <s v="ELC"/>
    <x v="7"/>
    <x v="99"/>
    <s v="Valle del Mantaro 3 SER"/>
    <s v="SER"/>
    <s v="R"/>
    <s v="Inteconectado"/>
    <s v="PR0071"/>
    <s v="BT5B-R"/>
    <s v="De 30 a 100kWh"/>
    <n v="11"/>
    <n v="625"/>
    <n v="451.06"/>
    <n v="-191.78"/>
  </r>
  <r>
    <x v="0"/>
    <x v="11"/>
    <s v="ELC"/>
    <x v="7"/>
    <x v="99"/>
    <s v="Valle del Mantaro 3 SER"/>
    <s v="SER"/>
    <s v="R"/>
    <s v="Inteconectado"/>
    <s v="PR0071"/>
    <s v="BT5B-R"/>
    <s v="Mayor a 100kWh"/>
    <n v="1"/>
    <n v="206"/>
    <n v="204.2"/>
    <n v="5.94"/>
  </r>
  <r>
    <x v="0"/>
    <x v="11"/>
    <s v="ELC"/>
    <x v="7"/>
    <x v="100"/>
    <s v="SER YAUPI"/>
    <s v="SER"/>
    <s v="R"/>
    <s v="Inteconectado"/>
    <s v="PR0064"/>
    <s v="BT5B-R"/>
    <s v="De 0 a 30 kWh "/>
    <n v="11898"/>
    <n v="89720"/>
    <n v="93727.06"/>
    <n v="-52151.7"/>
  </r>
  <r>
    <x v="0"/>
    <x v="11"/>
    <s v="ELC"/>
    <x v="7"/>
    <x v="100"/>
    <s v="SER YAUPI"/>
    <s v="SER"/>
    <s v="R"/>
    <s v="Inteconectado"/>
    <s v="PR0064"/>
    <s v="BT5B-R"/>
    <s v="De 30 a 100kWh"/>
    <n v="1869"/>
    <n v="97118"/>
    <n v="68160.66"/>
    <n v="-32593.62"/>
  </r>
  <r>
    <x v="0"/>
    <x v="11"/>
    <s v="ELC"/>
    <x v="7"/>
    <x v="100"/>
    <s v="SER YAUPI"/>
    <s v="SER"/>
    <s v="R"/>
    <s v="Inteconectado"/>
    <s v="PR0064"/>
    <s v="BT5B-R"/>
    <s v="Mayor a 100kWh"/>
    <n v="201"/>
    <n v="35826"/>
    <n v="35673.4"/>
    <n v="1041.8699999999999"/>
  </r>
  <r>
    <x v="0"/>
    <x v="11"/>
    <s v="ELC"/>
    <x v="7"/>
    <x v="101"/>
    <s v="SER CARHUAMAYO"/>
    <s v="SER"/>
    <s v="R"/>
    <s v="Inteconectado"/>
    <s v="PR0064"/>
    <s v="BT5B-R"/>
    <s v="De 0 a 30 kWh "/>
    <n v="1031"/>
    <n v="6878"/>
    <n v="7803.57"/>
    <n v="-3997.53"/>
  </r>
  <r>
    <x v="0"/>
    <x v="11"/>
    <s v="ELC"/>
    <x v="7"/>
    <x v="101"/>
    <s v="SER CARHUAMAYO"/>
    <s v="SER"/>
    <s v="R"/>
    <s v="Inteconectado"/>
    <s v="PR0064"/>
    <s v="BT5B-R"/>
    <s v="De 30 a 100kWh"/>
    <n v="168"/>
    <n v="7880"/>
    <n v="5330.19"/>
    <n v="-2929.93"/>
  </r>
  <r>
    <x v="0"/>
    <x v="11"/>
    <s v="ELC"/>
    <x v="7"/>
    <x v="101"/>
    <s v="SER CARHUAMAYO"/>
    <s v="SER"/>
    <s v="R"/>
    <s v="Inteconectado"/>
    <s v="PR0064"/>
    <s v="BT5B-R"/>
    <s v="Mayor a 100kWh"/>
    <n v="10"/>
    <n v="1994"/>
    <n v="1979.05"/>
    <n v="57.7"/>
  </r>
  <r>
    <x v="0"/>
    <x v="11"/>
    <s v="ELC"/>
    <x v="7"/>
    <x v="102"/>
    <s v="SER AUCAYACU"/>
    <s v="SER"/>
    <s v="R"/>
    <s v="Inteconectado"/>
    <s v="PR0066"/>
    <s v="BT5B-R"/>
    <s v="De 0 a 30 kWh "/>
    <n v="1949"/>
    <n v="18330.099999999999"/>
    <n v="16733.64"/>
    <n v="-10764.84"/>
  </r>
  <r>
    <x v="0"/>
    <x v="11"/>
    <s v="ELC"/>
    <x v="7"/>
    <x v="102"/>
    <s v="SER AUCAYACU"/>
    <s v="SER"/>
    <s v="R"/>
    <s v="Inteconectado"/>
    <s v="PR0066"/>
    <s v="BT5B-R"/>
    <s v="De 30 a 100kWh"/>
    <n v="616"/>
    <n v="33326"/>
    <n v="23919.65"/>
    <n v="-10853.92"/>
  </r>
  <r>
    <x v="0"/>
    <x v="11"/>
    <s v="ELC"/>
    <x v="7"/>
    <x v="102"/>
    <s v="SER AUCAYACU"/>
    <s v="SER"/>
    <s v="R"/>
    <s v="Inteconectado"/>
    <s v="PR0066"/>
    <s v="BT5B-R"/>
    <s v="Mayor a 100kWh"/>
    <n v="73"/>
    <n v="11504"/>
    <n v="11615.01"/>
    <n v="338.07"/>
  </r>
  <r>
    <x v="0"/>
    <x v="11"/>
    <s v="ELN"/>
    <x v="8"/>
    <x v="103"/>
    <s v="Chiclayo"/>
    <s v="2"/>
    <s v="U"/>
    <s v="Inteconectado"/>
    <s v="PL0094"/>
    <s v="BT5B-R"/>
    <s v="De 0 a 30 kWh "/>
    <n v="32707"/>
    <n v="397578.14"/>
    <n v="254123.04"/>
    <n v="-51884.77"/>
  </r>
  <r>
    <x v="0"/>
    <x v="11"/>
    <s v="ELN"/>
    <x v="8"/>
    <x v="103"/>
    <s v="Chiclayo"/>
    <s v="2"/>
    <s v="U"/>
    <s v="Inteconectado"/>
    <s v="PL0094"/>
    <s v="BT5B-R"/>
    <s v="De 30 a 100kWh"/>
    <n v="59479"/>
    <n v="3992307.88"/>
    <n v="2030418.25"/>
    <n v="-238551.77"/>
  </r>
  <r>
    <x v="0"/>
    <x v="11"/>
    <s v="ELN"/>
    <x v="8"/>
    <x v="103"/>
    <s v="Chiclayo"/>
    <s v="2"/>
    <s v="U"/>
    <s v="Inteconectado"/>
    <s v="PL0094"/>
    <s v="BT5B-R"/>
    <s v="Mayor a 100kWh"/>
    <n v="62896"/>
    <n v="13159617.140000001"/>
    <n v="7294278.1699999999"/>
    <n v="212523.37"/>
  </r>
  <r>
    <x v="0"/>
    <x v="11"/>
    <s v="ELN"/>
    <x v="8"/>
    <x v="104"/>
    <s v="Chongoyape"/>
    <s v="4"/>
    <s v="R"/>
    <s v="Inteconectado"/>
    <s v="PL0098"/>
    <s v="BT5B-R"/>
    <s v="De 0 a 30 kWh "/>
    <n v="4896"/>
    <n v="51072.47"/>
    <n v="29674.22"/>
    <n v="-19425.3"/>
  </r>
  <r>
    <x v="0"/>
    <x v="11"/>
    <s v="ELN"/>
    <x v="8"/>
    <x v="104"/>
    <s v="Chongoyape"/>
    <s v="4"/>
    <s v="R"/>
    <s v="Inteconectado"/>
    <s v="PL0098"/>
    <s v="BT5B-R"/>
    <s v="De 30 a 100kWh"/>
    <n v="2759"/>
    <n v="179226.75"/>
    <n v="82920.37"/>
    <n v="-37058.870000000003"/>
  </r>
  <r>
    <x v="0"/>
    <x v="11"/>
    <s v="ELN"/>
    <x v="8"/>
    <x v="104"/>
    <s v="Chongoyape"/>
    <s v="4"/>
    <s v="R"/>
    <s v="Inteconectado"/>
    <s v="PL0098"/>
    <s v="BT5B-R"/>
    <s v="Mayor a 100kWh"/>
    <n v="557"/>
    <n v="100723.9"/>
    <n v="65695.679999999993"/>
    <n v="1914.69"/>
  </r>
  <r>
    <x v="0"/>
    <x v="11"/>
    <s v="ELN"/>
    <x v="8"/>
    <x v="105"/>
    <s v="Chota"/>
    <s v="2"/>
    <s v="U"/>
    <s v="Inteconectado"/>
    <s v="PL0099"/>
    <s v="BT5B-R"/>
    <s v="De 0 a 30 kWh "/>
    <n v="3210"/>
    <n v="37131.730000000003"/>
    <n v="24876.34"/>
    <n v="-5058.1000000000004"/>
  </r>
  <r>
    <x v="0"/>
    <x v="11"/>
    <s v="ELN"/>
    <x v="8"/>
    <x v="105"/>
    <s v="Chota"/>
    <s v="2"/>
    <s v="U"/>
    <s v="Inteconectado"/>
    <s v="PL0099"/>
    <s v="BT5B-R"/>
    <s v="De 30 a 100kWh"/>
    <n v="1800"/>
    <n v="101781.78"/>
    <n v="53733.760000000002"/>
    <n v="-7382.87"/>
  </r>
  <r>
    <x v="0"/>
    <x v="11"/>
    <s v="ELN"/>
    <x v="8"/>
    <x v="105"/>
    <s v="Chota"/>
    <s v="2"/>
    <s v="U"/>
    <s v="Inteconectado"/>
    <s v="PL0099"/>
    <s v="BT5B-R"/>
    <s v="Mayor a 100kWh"/>
    <n v="592"/>
    <n v="113634.28"/>
    <n v="65890.210000000006"/>
    <n v="1928.66"/>
  </r>
  <r>
    <x v="0"/>
    <x v="11"/>
    <s v="ELN"/>
    <x v="8"/>
    <x v="106"/>
    <s v="Cutervo"/>
    <s v="4"/>
    <s v="R"/>
    <s v="Inteconectado"/>
    <s v="PL0100"/>
    <s v="BT5B-R"/>
    <s v="De 0 a 30 kWh "/>
    <n v="4166"/>
    <n v="50407.58"/>
    <n v="26928.04"/>
    <n v="-19185.63"/>
  </r>
  <r>
    <x v="0"/>
    <x v="11"/>
    <s v="ELN"/>
    <x v="8"/>
    <x v="106"/>
    <s v="Cutervo"/>
    <s v="4"/>
    <s v="R"/>
    <s v="Inteconectado"/>
    <s v="PL0100"/>
    <s v="BT5B-R"/>
    <s v="De 30 a 100kWh"/>
    <n v="2163"/>
    <n v="120231.53"/>
    <n v="56982.87"/>
    <n v="-24712.9"/>
  </r>
  <r>
    <x v="0"/>
    <x v="11"/>
    <s v="ELN"/>
    <x v="8"/>
    <x v="106"/>
    <s v="Cutervo"/>
    <s v="4"/>
    <s v="R"/>
    <s v="Inteconectado"/>
    <s v="PL0100"/>
    <s v="BT5B-R"/>
    <s v="Mayor a 100kWh"/>
    <n v="533"/>
    <n v="96902.15"/>
    <n v="63212.68"/>
    <n v="1888.92"/>
  </r>
  <r>
    <x v="0"/>
    <x v="11"/>
    <s v="ELN"/>
    <x v="8"/>
    <x v="107"/>
    <s v="Querocoto"/>
    <s v="4"/>
    <s v="R"/>
    <s v="Inteconectado"/>
    <s v="PL0106"/>
    <s v="BT5B-R"/>
    <s v="De 0 a 30 kWh "/>
    <n v="266"/>
    <n v="12526.75"/>
    <n v="3892.03"/>
    <n v="-4767.51"/>
  </r>
  <r>
    <x v="0"/>
    <x v="11"/>
    <s v="ELN"/>
    <x v="8"/>
    <x v="107"/>
    <s v="Querocoto"/>
    <s v="4"/>
    <s v="R"/>
    <s v="Inteconectado"/>
    <s v="PL0106"/>
    <s v="BT5B-R"/>
    <s v="De 30 a 100kWh"/>
    <n v="67"/>
    <n v="83202.36"/>
    <n v="34189.56"/>
    <n v="-17140.52"/>
  </r>
  <r>
    <x v="0"/>
    <x v="11"/>
    <s v="ELN"/>
    <x v="8"/>
    <x v="107"/>
    <s v="Querocoto"/>
    <s v="4"/>
    <s v="R"/>
    <s v="Inteconectado"/>
    <s v="PL0106"/>
    <s v="BT5B-R"/>
    <s v="Mayor a 100kWh"/>
    <n v="7"/>
    <n v="1264.1300000000001"/>
    <n v="825.69"/>
    <n v="24.04"/>
  </r>
  <r>
    <x v="0"/>
    <x v="11"/>
    <s v="ELN"/>
    <x v="8"/>
    <x v="108"/>
    <s v="Niepos"/>
    <s v="4"/>
    <s v="R"/>
    <s v="Inteconectado"/>
    <s v="PL0109"/>
    <s v="BT5B-R"/>
    <s v="De 0 a 30 kWh "/>
    <n v="2908"/>
    <n v="33133.5"/>
    <n v="18304.36"/>
    <n v="-12643.49"/>
  </r>
  <r>
    <x v="0"/>
    <x v="11"/>
    <s v="ELN"/>
    <x v="8"/>
    <x v="108"/>
    <s v="Niepos"/>
    <s v="4"/>
    <s v="R"/>
    <s v="Inteconectado"/>
    <s v="PL0109"/>
    <s v="BT5B-R"/>
    <s v="De 30 a 100kWh"/>
    <n v="1279"/>
    <n v="72791.199999999997"/>
    <n v="34509.15"/>
    <n v="-14934.11"/>
  </r>
  <r>
    <x v="0"/>
    <x v="11"/>
    <s v="ELN"/>
    <x v="8"/>
    <x v="108"/>
    <s v="Niepos"/>
    <s v="4"/>
    <s v="R"/>
    <s v="Inteconectado"/>
    <s v="PL0109"/>
    <s v="BT5B-R"/>
    <s v="Mayor a 100kWh"/>
    <n v="181"/>
    <n v="37300"/>
    <n v="24318.95"/>
    <n v="0"/>
  </r>
  <r>
    <x v="0"/>
    <x v="11"/>
    <s v="ELN"/>
    <x v="8"/>
    <x v="109"/>
    <s v="Chiclayo Baja Densidad"/>
    <s v="3"/>
    <s v="U"/>
    <s v="Inteconectado"/>
    <s v="PL0227"/>
    <s v="BT5B-R"/>
    <s v="De 0 a 30 kWh "/>
    <n v="24121"/>
    <n v="306627.11"/>
    <n v="197840.13"/>
    <n v="-41067.9"/>
  </r>
  <r>
    <x v="0"/>
    <x v="11"/>
    <s v="ELN"/>
    <x v="8"/>
    <x v="109"/>
    <s v="Chiclayo Baja Densidad"/>
    <s v="3"/>
    <s v="U"/>
    <s v="Inteconectado"/>
    <s v="PL0227"/>
    <s v="BT5B-R"/>
    <s v="De 30 a 100kWh"/>
    <n v="28099"/>
    <n v="1791993.96"/>
    <n v="931056.67"/>
    <n v="-117224.75"/>
  </r>
  <r>
    <x v="0"/>
    <x v="11"/>
    <s v="ELN"/>
    <x v="8"/>
    <x v="109"/>
    <s v="Chiclayo Baja Densidad"/>
    <s v="3"/>
    <s v="U"/>
    <s v="Inteconectado"/>
    <s v="PL0227"/>
    <s v="BT5B-R"/>
    <s v="Mayor a 100kWh"/>
    <n v="10868"/>
    <n v="1974401.37"/>
    <n v="1125776.6399999999"/>
    <n v="32779"/>
  </r>
  <r>
    <x v="0"/>
    <x v="11"/>
    <s v="ELN"/>
    <x v="8"/>
    <x v="110"/>
    <s v="Bambamarca"/>
    <s v="2"/>
    <s v="U"/>
    <s v="Inteconectado"/>
    <s v="PL1099"/>
    <s v="BT5B-R"/>
    <s v="De 0 a 30 kWh "/>
    <n v="2182"/>
    <n v="25844.55"/>
    <n v="16979.400000000001"/>
    <n v="-3455.95"/>
  </r>
  <r>
    <x v="0"/>
    <x v="11"/>
    <s v="ELN"/>
    <x v="8"/>
    <x v="110"/>
    <s v="Bambamarca"/>
    <s v="2"/>
    <s v="U"/>
    <s v="Inteconectado"/>
    <s v="PL1099"/>
    <s v="BT5B-R"/>
    <s v="De 30 a 100kWh"/>
    <n v="1284"/>
    <n v="71178.11"/>
    <n v="36975.879999999997"/>
    <n v="-5176.32"/>
  </r>
  <r>
    <x v="0"/>
    <x v="11"/>
    <s v="ELN"/>
    <x v="8"/>
    <x v="110"/>
    <s v="Bambamarca"/>
    <s v="2"/>
    <s v="U"/>
    <s v="Inteconectado"/>
    <s v="PL1099"/>
    <s v="BT5B-R"/>
    <s v="Mayor a 100kWh"/>
    <n v="472"/>
    <n v="88782.71"/>
    <n v="50662.25"/>
    <n v="1491.91"/>
  </r>
  <r>
    <x v="0"/>
    <x v="11"/>
    <s v="ELN"/>
    <x v="8"/>
    <x v="111"/>
    <s v="Olmos"/>
    <s v="3"/>
    <s v="U"/>
    <s v="Inteconectado"/>
    <s v="PL1227"/>
    <s v="BT5B-R"/>
    <s v="De 0 a 30 kWh "/>
    <n v="10432"/>
    <n v="100422.6"/>
    <n v="72621.960000000006"/>
    <n v="-13442.85"/>
  </r>
  <r>
    <x v="0"/>
    <x v="11"/>
    <s v="ELN"/>
    <x v="8"/>
    <x v="111"/>
    <s v="Olmos"/>
    <s v="3"/>
    <s v="U"/>
    <s v="Inteconectado"/>
    <s v="PL1227"/>
    <s v="BT5B-R"/>
    <s v="De 30 a 100kWh"/>
    <n v="6092"/>
    <n v="367476.6"/>
    <n v="191333.47"/>
    <n v="-24638.59"/>
  </r>
  <r>
    <x v="0"/>
    <x v="11"/>
    <s v="ELN"/>
    <x v="8"/>
    <x v="111"/>
    <s v="Olmos"/>
    <s v="3"/>
    <s v="U"/>
    <s v="Inteconectado"/>
    <s v="PL1227"/>
    <s v="BT5B-R"/>
    <s v="Mayor a 100kWh"/>
    <n v="2144"/>
    <n v="455771.29"/>
    <n v="258700.65"/>
    <n v="7536.09"/>
  </r>
  <r>
    <x v="0"/>
    <x v="11"/>
    <s v="ELN"/>
    <x v="8"/>
    <x v="112"/>
    <s v="Bambamarca Rural"/>
    <s v="6"/>
    <s v="R"/>
    <s v="Inteconectado"/>
    <s v="PL2099"/>
    <s v="BT5B-R"/>
    <s v="De 0 a 30 kWh "/>
    <n v="4706"/>
    <n v="21051.31"/>
    <n v="23868.55"/>
    <n v="-8775.56"/>
  </r>
  <r>
    <x v="0"/>
    <x v="11"/>
    <s v="ELN"/>
    <x v="8"/>
    <x v="112"/>
    <s v="Bambamarca Rural"/>
    <s v="6"/>
    <s v="R"/>
    <s v="Inteconectado"/>
    <s v="PL2099"/>
    <s v="BT5B-R"/>
    <s v="De 30 a 100kWh"/>
    <n v="166"/>
    <n v="8622.0300000000007"/>
    <n v="4369.53"/>
    <n v="-2076.09"/>
  </r>
  <r>
    <x v="0"/>
    <x v="11"/>
    <s v="ELN"/>
    <x v="8"/>
    <x v="112"/>
    <s v="Bambamarca Rural"/>
    <s v="6"/>
    <s v="R"/>
    <s v="Inteconectado"/>
    <s v="PL2099"/>
    <s v="BT5B-R"/>
    <s v="Mayor a 100kWh"/>
    <n v="39"/>
    <n v="9473.33"/>
    <n v="6713.5"/>
    <n v="195.95"/>
  </r>
  <r>
    <x v="0"/>
    <x v="11"/>
    <s v="ELN"/>
    <x v="8"/>
    <x v="113"/>
    <s v="Chota Rural"/>
    <s v="5"/>
    <s v="R"/>
    <s v="Inteconectado"/>
    <s v="PL3099"/>
    <s v="BT5B-R"/>
    <s v="De 0 a 30 kWh "/>
    <n v="1566"/>
    <n v="17225.05"/>
    <n v="10578.4"/>
    <n v="-7317.32"/>
  </r>
  <r>
    <x v="0"/>
    <x v="11"/>
    <s v="ELN"/>
    <x v="8"/>
    <x v="113"/>
    <s v="Chota Rural"/>
    <s v="5"/>
    <s v="R"/>
    <s v="Inteconectado"/>
    <s v="PL3099"/>
    <s v="BT5B-R"/>
    <s v="De 30 a 100kWh"/>
    <n v="677"/>
    <n v="38265.03"/>
    <n v="20223.22"/>
    <n v="-8635.43"/>
  </r>
  <r>
    <x v="0"/>
    <x v="11"/>
    <s v="ELN"/>
    <x v="8"/>
    <x v="113"/>
    <s v="Chota Rural"/>
    <s v="5"/>
    <s v="R"/>
    <s v="Inteconectado"/>
    <s v="PL3099"/>
    <s v="BT5B-R"/>
    <s v="Mayor a 100kWh"/>
    <n v="156"/>
    <n v="30434.42"/>
    <n v="22111.67"/>
    <n v="645.86"/>
  </r>
  <r>
    <x v="0"/>
    <x v="11"/>
    <s v="ELN"/>
    <x v="8"/>
    <x v="336"/>
    <s v="Chogoyape SER"/>
    <s v="SER"/>
    <s v="R"/>
    <s v="Inteconectado"/>
    <s v="PR0098"/>
    <s v="BT5B-R"/>
    <s v="De 0 a 30 kWh "/>
    <n v="637"/>
    <n v="2521"/>
    <n v="4069.79"/>
    <n v="-1236.25"/>
  </r>
  <r>
    <x v="0"/>
    <x v="11"/>
    <s v="ELN"/>
    <x v="8"/>
    <x v="336"/>
    <s v="Chogoyape SER"/>
    <s v="SER"/>
    <s v="R"/>
    <s v="Inteconectado"/>
    <s v="PR0098"/>
    <s v="BT5B-R"/>
    <s v="De 30 a 100kWh"/>
    <n v="23"/>
    <n v="1158"/>
    <n v="697.27"/>
    <n v="-338.33"/>
  </r>
  <r>
    <x v="0"/>
    <x v="11"/>
    <s v="ELN"/>
    <x v="8"/>
    <x v="336"/>
    <s v="Chogoyape SER"/>
    <s v="SER"/>
    <s v="R"/>
    <s v="Inteconectado"/>
    <s v="PR0098"/>
    <s v="BT5B-R"/>
    <s v="Mayor a 100kWh"/>
    <n v="4"/>
    <n v="445"/>
    <n v="384.02"/>
    <n v="11.19"/>
  </r>
  <r>
    <x v="0"/>
    <x v="11"/>
    <s v="ELN"/>
    <x v="8"/>
    <x v="114"/>
    <s v="Chiclayo Baja Densidad Rural"/>
    <s v="SER"/>
    <s v="R"/>
    <s v="Inteconectado"/>
    <s v="PR0094"/>
    <s v="BT5B-R"/>
    <s v="De 0 a 30 kWh "/>
    <n v="1190"/>
    <n v="8220.33"/>
    <n v="8666.2099999999991"/>
    <n v="-4043.07"/>
  </r>
  <r>
    <x v="0"/>
    <x v="11"/>
    <s v="ELN"/>
    <x v="8"/>
    <x v="114"/>
    <s v="Chiclayo Baja Densidad Rural"/>
    <s v="SER"/>
    <s v="R"/>
    <s v="Inteconectado"/>
    <s v="PR0094"/>
    <s v="BT5B-R"/>
    <s v="De 30 a 100kWh"/>
    <n v="317"/>
    <n v="17353.099999999999"/>
    <n v="10578.63"/>
    <n v="-4839.99"/>
  </r>
  <r>
    <x v="0"/>
    <x v="11"/>
    <s v="ELN"/>
    <x v="8"/>
    <x v="114"/>
    <s v="Chiclayo Baja Densidad Rural"/>
    <s v="SER"/>
    <s v="R"/>
    <s v="Inteconectado"/>
    <s v="PR0094"/>
    <s v="BT5B-R"/>
    <s v="Mayor a 100kWh"/>
    <n v="28"/>
    <n v="4436.8"/>
    <n v="3776.1"/>
    <n v="110.08"/>
  </r>
  <r>
    <x v="0"/>
    <x v="11"/>
    <s v="ELN"/>
    <x v="8"/>
    <x v="115"/>
    <s v="Sistema Eléctrico Rural Chiclayo"/>
    <s v="SER"/>
    <s v="R"/>
    <s v="Inteconectado"/>
    <s v="PR0094"/>
    <s v="BT5B-R"/>
    <s v="De 0 a 30 kWh "/>
    <n v="777"/>
    <n v="9787.33"/>
    <n v="6976.25"/>
    <n v="-4806.8900000000003"/>
  </r>
  <r>
    <x v="0"/>
    <x v="11"/>
    <s v="ELN"/>
    <x v="8"/>
    <x v="115"/>
    <s v="Sistema Eléctrico Rural Chiclayo"/>
    <s v="SER"/>
    <s v="R"/>
    <s v="Inteconectado"/>
    <s v="PR0094"/>
    <s v="BT5B-R"/>
    <s v="De 30 a 100kWh"/>
    <n v="502"/>
    <n v="27376"/>
    <n v="16893.900000000001"/>
    <n v="-7393.64"/>
  </r>
  <r>
    <x v="0"/>
    <x v="11"/>
    <s v="ELN"/>
    <x v="8"/>
    <x v="115"/>
    <s v="Sistema Eléctrico Rural Chiclayo"/>
    <s v="SER"/>
    <s v="R"/>
    <s v="Inteconectado"/>
    <s v="PR0094"/>
    <s v="BT5B-R"/>
    <s v="Mayor a 100kWh"/>
    <n v="60"/>
    <n v="12678"/>
    <n v="10665.13"/>
    <n v="310.08999999999997"/>
  </r>
  <r>
    <x v="0"/>
    <x v="11"/>
    <s v="ELN"/>
    <x v="8"/>
    <x v="116"/>
    <s v="Sistema Eléctrico Rural Bambamarca"/>
    <s v="SER"/>
    <s v="R"/>
    <s v="Inteconectado"/>
    <s v="PR0099"/>
    <s v="BT5B-R"/>
    <s v="De 0 a 30 kWh "/>
    <n v="8942"/>
    <n v="48326.38"/>
    <n v="60845.62"/>
    <n v="-23392.92"/>
  </r>
  <r>
    <x v="0"/>
    <x v="11"/>
    <s v="ELN"/>
    <x v="8"/>
    <x v="116"/>
    <s v="Sistema Eléctrico Rural Bambamarca"/>
    <s v="SER"/>
    <s v="R"/>
    <s v="Inteconectado"/>
    <s v="PR0099"/>
    <s v="BT5B-R"/>
    <s v="De 30 a 100kWh"/>
    <n v="420"/>
    <n v="22431.65"/>
    <n v="13603.11"/>
    <n v="-6101.78"/>
  </r>
  <r>
    <x v="0"/>
    <x v="11"/>
    <s v="ELN"/>
    <x v="8"/>
    <x v="116"/>
    <s v="Sistema Eléctrico Rural Bambamarca"/>
    <s v="SER"/>
    <s v="R"/>
    <s v="Inteconectado"/>
    <s v="PR0099"/>
    <s v="BT5B-R"/>
    <s v="Mayor a 100kWh"/>
    <n v="13"/>
    <n v="2352.13"/>
    <n v="1962.08"/>
    <n v="57.16"/>
  </r>
  <r>
    <x v="0"/>
    <x v="11"/>
    <s v="ELN"/>
    <x v="8"/>
    <x v="117"/>
    <s v="SER CUTERVO"/>
    <s v="SER"/>
    <s v="R"/>
    <s v="Inteconectado"/>
    <s v="PR0118"/>
    <s v="BT5B-R"/>
    <s v="De 0 a 30 kWh "/>
    <n v="499"/>
    <n v="4021.4"/>
    <n v="3803.99"/>
    <n v="-1972.44"/>
  </r>
  <r>
    <x v="0"/>
    <x v="11"/>
    <s v="ELN"/>
    <x v="8"/>
    <x v="117"/>
    <s v="SER CUTERVO"/>
    <s v="SER"/>
    <s v="R"/>
    <s v="Inteconectado"/>
    <s v="PR0118"/>
    <s v="BT5B-R"/>
    <s v="De 30 a 100kWh"/>
    <n v="90"/>
    <n v="4273.2"/>
    <n v="2524.23"/>
    <n v="-1325.24"/>
  </r>
  <r>
    <x v="0"/>
    <x v="11"/>
    <s v="ELN"/>
    <x v="8"/>
    <x v="117"/>
    <s v="SER CUTERVO"/>
    <s v="SER"/>
    <s v="R"/>
    <s v="Inteconectado"/>
    <s v="PR0118"/>
    <s v="BT5B-R"/>
    <s v="Mayor a 100kWh"/>
    <n v="14"/>
    <n v="3303.6"/>
    <n v="2767.49"/>
    <n v="80.56"/>
  </r>
  <r>
    <x v="0"/>
    <x v="11"/>
    <s v="ELN"/>
    <x v="8"/>
    <x v="118"/>
    <s v="Sistema Eléctrico Rural Niepos"/>
    <s v="SER"/>
    <s v="R"/>
    <s v="Inteconectado"/>
    <s v="PR0099"/>
    <s v="BT5B-R"/>
    <s v="De 0 a 30 kWh "/>
    <n v="668"/>
    <n v="4932"/>
    <n v="4952.8999999999996"/>
    <n v="-2423.96"/>
  </r>
  <r>
    <x v="0"/>
    <x v="11"/>
    <s v="ELN"/>
    <x v="8"/>
    <x v="118"/>
    <s v="Sistema Eléctrico Rural Niepos"/>
    <s v="SER"/>
    <s v="R"/>
    <s v="Inteconectado"/>
    <s v="PR0099"/>
    <s v="BT5B-R"/>
    <s v="De 30 a 100kWh"/>
    <n v="23"/>
    <n v="1055"/>
    <n v="616.65"/>
    <n v="-339.02"/>
  </r>
  <r>
    <x v="0"/>
    <x v="11"/>
    <s v="ELN"/>
    <x v="8"/>
    <x v="118"/>
    <s v="Sistema Eléctrico Rural Niepos"/>
    <s v="SER"/>
    <s v="R"/>
    <s v="Inteconectado"/>
    <s v="PR0099"/>
    <s v="BT5B-R"/>
    <s v="Mayor a 100kWh"/>
    <n v="2"/>
    <n v="508"/>
    <n v="425.53"/>
    <n v="12.4"/>
  </r>
  <r>
    <x v="0"/>
    <x v="11"/>
    <s v="ELN"/>
    <x v="8"/>
    <x v="119"/>
    <s v="Sistema Eléctrico Rural Chota"/>
    <s v="SER"/>
    <s v="R"/>
    <s v="Inteconectado"/>
    <s v="PR0099"/>
    <s v="BT5B-R"/>
    <s v="De 0 a 30 kWh "/>
    <n v="1361"/>
    <n v="8268.64"/>
    <n v="9562.6200000000008"/>
    <n v="-4054.9"/>
  </r>
  <r>
    <x v="0"/>
    <x v="11"/>
    <s v="ELN"/>
    <x v="8"/>
    <x v="119"/>
    <s v="Sistema Eléctrico Rural Chota"/>
    <s v="SER"/>
    <s v="R"/>
    <s v="Inteconectado"/>
    <s v="PR0099"/>
    <s v="BT5B-R"/>
    <s v="De 30 a 100kWh"/>
    <n v="34"/>
    <n v="1607.83"/>
    <n v="948.13"/>
    <n v="-500.51"/>
  </r>
  <r>
    <x v="0"/>
    <x v="11"/>
    <s v="ELN"/>
    <x v="8"/>
    <x v="119"/>
    <s v="Sistema Eléctrico Rural Chota"/>
    <s v="SER"/>
    <s v="R"/>
    <s v="Inteconectado"/>
    <s v="PR0099"/>
    <s v="BT5B-R"/>
    <s v="Mayor a 100kWh"/>
    <n v="3"/>
    <n v="421.1"/>
    <n v="359.2"/>
    <n v="10.47"/>
  </r>
  <r>
    <x v="0"/>
    <x v="11"/>
    <s v="ELNM"/>
    <x v="9"/>
    <x v="120"/>
    <s v="Cajamarca"/>
    <s v="2"/>
    <s v="U"/>
    <s v="Inteconectado"/>
    <s v="PL0118"/>
    <s v="BT5B-R"/>
    <s v="De 0 a 30 kWh "/>
    <n v="11033"/>
    <n v="139516.54"/>
    <n v="88795.64"/>
    <n v="-18555.09"/>
  </r>
  <r>
    <x v="0"/>
    <x v="11"/>
    <s v="ELNM"/>
    <x v="9"/>
    <x v="120"/>
    <s v="Cajamarca"/>
    <s v="2"/>
    <s v="U"/>
    <s v="Inteconectado"/>
    <s v="PL0118"/>
    <s v="BT5B-R"/>
    <s v="De 30 a 100kWh"/>
    <n v="15943"/>
    <n v="1126327.2"/>
    <n v="576338.49"/>
    <n v="-71278.850000000006"/>
  </r>
  <r>
    <x v="0"/>
    <x v="11"/>
    <s v="ELNM"/>
    <x v="9"/>
    <x v="120"/>
    <s v="Cajamarca"/>
    <s v="2"/>
    <s v="U"/>
    <s v="Inteconectado"/>
    <s v="PL0118"/>
    <s v="BT5B-R"/>
    <s v="Mayor a 100kWh"/>
    <n v="17934"/>
    <n v="3595703.8"/>
    <n v="2027958.24"/>
    <n v="59074.31"/>
  </r>
  <r>
    <x v="0"/>
    <x v="11"/>
    <s v="ELNM"/>
    <x v="9"/>
    <x v="121"/>
    <s v="Chimbote"/>
    <s v="2"/>
    <s v="U"/>
    <s v="Inteconectado"/>
    <s v="PL0119"/>
    <s v="BT5B-R"/>
    <s v="De 0 a 30 kWh "/>
    <n v="16267"/>
    <n v="170043.57"/>
    <n v="116647.87"/>
    <n v="-22686.42"/>
  </r>
  <r>
    <x v="0"/>
    <x v="11"/>
    <s v="ELNM"/>
    <x v="9"/>
    <x v="121"/>
    <s v="Chimbote"/>
    <s v="2"/>
    <s v="U"/>
    <s v="Inteconectado"/>
    <s v="PL0119"/>
    <s v="BT5B-R"/>
    <s v="De 30 a 100kWh"/>
    <n v="25830"/>
    <n v="1745526.38"/>
    <n v="902700.11"/>
    <n v="-105260.7"/>
  </r>
  <r>
    <x v="0"/>
    <x v="11"/>
    <s v="ELNM"/>
    <x v="9"/>
    <x v="121"/>
    <s v="Chimbote"/>
    <s v="2"/>
    <s v="U"/>
    <s v="Inteconectado"/>
    <s v="PL0119"/>
    <s v="BT5B-R"/>
    <s v="Mayor a 100kWh"/>
    <n v="30683"/>
    <n v="6001406.4800000004"/>
    <n v="3389877.4"/>
    <n v="98525.26"/>
  </r>
  <r>
    <x v="0"/>
    <x v="11"/>
    <s v="ELNM"/>
    <x v="9"/>
    <x v="122"/>
    <s v="Guadalupe"/>
    <s v="2"/>
    <s v="U"/>
    <s v="Inteconectado"/>
    <s v="PL0120"/>
    <s v="BT5B-R"/>
    <s v="De 0 a 30 kWh "/>
    <n v="10852"/>
    <n v="136993.4"/>
    <n v="87161.55"/>
    <n v="-18229.82"/>
  </r>
  <r>
    <x v="0"/>
    <x v="11"/>
    <s v="ELNM"/>
    <x v="9"/>
    <x v="122"/>
    <s v="Guadalupe"/>
    <s v="2"/>
    <s v="U"/>
    <s v="Inteconectado"/>
    <s v="PL0120"/>
    <s v="BT5B-R"/>
    <s v="De 30 a 100kWh"/>
    <n v="14345"/>
    <n v="911234.22"/>
    <n v="470556.8"/>
    <n v="-57415.3"/>
  </r>
  <r>
    <x v="0"/>
    <x v="11"/>
    <s v="ELNM"/>
    <x v="9"/>
    <x v="122"/>
    <s v="Guadalupe"/>
    <s v="2"/>
    <s v="U"/>
    <s v="Inteconectado"/>
    <s v="PL0120"/>
    <s v="BT5B-R"/>
    <s v="Mayor a 100kWh"/>
    <n v="8643"/>
    <n v="1528548.6"/>
    <n v="864748.69"/>
    <n v="25204.48"/>
  </r>
  <r>
    <x v="0"/>
    <x v="11"/>
    <s v="ELNM"/>
    <x v="9"/>
    <x v="123"/>
    <s v="Huarmey"/>
    <s v="2"/>
    <s v="U"/>
    <s v="Inteconectado"/>
    <s v="PL0121"/>
    <s v="BT5B-R"/>
    <s v="De 0 a 30 kWh "/>
    <n v="1456"/>
    <n v="25531"/>
    <n v="14893.17"/>
    <n v="-3528.33"/>
  </r>
  <r>
    <x v="0"/>
    <x v="11"/>
    <s v="ELNM"/>
    <x v="9"/>
    <x v="123"/>
    <s v="Huarmey"/>
    <s v="2"/>
    <s v="U"/>
    <s v="Inteconectado"/>
    <s v="PL0121"/>
    <s v="BT5B-R"/>
    <s v="De 30 a 100kWh"/>
    <n v="2128"/>
    <n v="152590"/>
    <n v="79822.899999999994"/>
    <n v="-10634.37"/>
  </r>
  <r>
    <x v="0"/>
    <x v="11"/>
    <s v="ELNM"/>
    <x v="9"/>
    <x v="123"/>
    <s v="Huarmey"/>
    <s v="2"/>
    <s v="U"/>
    <s v="Inteconectado"/>
    <s v="PL0121"/>
    <s v="BT5B-R"/>
    <s v="Mayor a 100kWh"/>
    <n v="1286"/>
    <n v="229236"/>
    <n v="134108.46"/>
    <n v="3914.94"/>
  </r>
  <r>
    <x v="0"/>
    <x v="11"/>
    <s v="ELNM"/>
    <x v="9"/>
    <x v="124"/>
    <s v="Trujillo"/>
    <s v="2"/>
    <s v="U"/>
    <s v="Inteconectado"/>
    <s v="PL0122"/>
    <s v="BT5B-R"/>
    <s v="De 0 a 30 kWh "/>
    <n v="39812"/>
    <n v="494653.18"/>
    <n v="317040.83"/>
    <n v="-65916.83"/>
  </r>
  <r>
    <x v="0"/>
    <x v="11"/>
    <s v="ELNM"/>
    <x v="9"/>
    <x v="124"/>
    <s v="Trujillo"/>
    <s v="2"/>
    <s v="U"/>
    <s v="Inteconectado"/>
    <s v="PL0122"/>
    <s v="BT5B-R"/>
    <s v="De 30 a 100kWh"/>
    <n v="69830"/>
    <n v="4727596.9000000004"/>
    <n v="2442055.27"/>
    <n v="-288156.61"/>
  </r>
  <r>
    <x v="0"/>
    <x v="11"/>
    <s v="ELNM"/>
    <x v="9"/>
    <x v="124"/>
    <s v="Trujillo"/>
    <s v="2"/>
    <s v="U"/>
    <s v="Inteconectado"/>
    <s v="PL0122"/>
    <s v="BT5B-R"/>
    <s v="Mayor a 100kWh"/>
    <n v="88299"/>
    <n v="18778215.530000001"/>
    <n v="10584942.720000001"/>
    <n v="308133.94"/>
  </r>
  <r>
    <x v="0"/>
    <x v="11"/>
    <s v="ELNM"/>
    <x v="9"/>
    <x v="125"/>
    <s v="Caraz-Carhuaz-Huaraz"/>
    <s v="3"/>
    <s v="U"/>
    <s v="Inteconectado"/>
    <s v="PL0123"/>
    <s v="BT5B-R"/>
    <s v="De 0 a 30 kWh "/>
    <n v="17416"/>
    <n v="210679.4"/>
    <n v="139470.26999999999"/>
    <n v="-28580.93"/>
  </r>
  <r>
    <x v="0"/>
    <x v="11"/>
    <s v="ELNM"/>
    <x v="9"/>
    <x v="125"/>
    <s v="Caraz-Carhuaz-Huaraz"/>
    <s v="3"/>
    <s v="U"/>
    <s v="Inteconectado"/>
    <s v="PL0123"/>
    <s v="BT5B-R"/>
    <s v="De 30 a 100kWh"/>
    <n v="15766"/>
    <n v="981420.3"/>
    <n v="516055.62"/>
    <n v="-65603.520000000004"/>
  </r>
  <r>
    <x v="0"/>
    <x v="11"/>
    <s v="ELNM"/>
    <x v="9"/>
    <x v="125"/>
    <s v="Caraz-Carhuaz-Huaraz"/>
    <s v="3"/>
    <s v="U"/>
    <s v="Inteconectado"/>
    <s v="PL0123"/>
    <s v="BT5B-R"/>
    <s v="Mayor a 100kWh"/>
    <n v="11479"/>
    <n v="2227266.4"/>
    <n v="1282616.3500000001"/>
    <n v="37266.35"/>
  </r>
  <r>
    <x v="0"/>
    <x v="11"/>
    <s v="ELNM"/>
    <x v="9"/>
    <x v="126"/>
    <s v="Huallanca"/>
    <s v="5"/>
    <s v="R"/>
    <s v="Inteconectado"/>
    <s v="PL0124"/>
    <s v="BT5B-R"/>
    <s v="De 0 a 30 kWh "/>
    <n v="1935"/>
    <n v="20327.900000000001"/>
    <n v="12826.56"/>
    <n v="-8719.57"/>
  </r>
  <r>
    <x v="0"/>
    <x v="11"/>
    <s v="ELNM"/>
    <x v="9"/>
    <x v="126"/>
    <s v="Huallanca"/>
    <s v="5"/>
    <s v="R"/>
    <s v="Inteconectado"/>
    <s v="PL0124"/>
    <s v="BT5B-R"/>
    <s v="De 30 a 100kWh"/>
    <n v="629"/>
    <n v="33516"/>
    <n v="17292.599999999999"/>
    <n v="-8304.1"/>
  </r>
  <r>
    <x v="0"/>
    <x v="11"/>
    <s v="ELNM"/>
    <x v="9"/>
    <x v="126"/>
    <s v="Huallanca"/>
    <s v="5"/>
    <s v="R"/>
    <s v="Inteconectado"/>
    <s v="PL0124"/>
    <s v="BT5B-R"/>
    <s v="Mayor a 100kWh"/>
    <n v="70"/>
    <n v="11622"/>
    <n v="8551.86"/>
    <n v="249.75"/>
  </r>
  <r>
    <x v="0"/>
    <x v="11"/>
    <s v="ELNM"/>
    <x v="9"/>
    <x v="127"/>
    <s v="Ticapampa"/>
    <s v="4"/>
    <s v="R"/>
    <s v="Inteconectado"/>
    <s v="PL0125"/>
    <s v="BT5B-R"/>
    <s v="De 0 a 30 kWh "/>
    <n v="4104"/>
    <n v="37711.9"/>
    <n v="23744.14"/>
    <n v="-14431.72"/>
  </r>
  <r>
    <x v="0"/>
    <x v="11"/>
    <s v="ELNM"/>
    <x v="9"/>
    <x v="127"/>
    <s v="Ticapampa"/>
    <s v="4"/>
    <s v="R"/>
    <s v="Inteconectado"/>
    <s v="PL0125"/>
    <s v="BT5B-R"/>
    <s v="De 30 a 100kWh"/>
    <n v="1499"/>
    <n v="81356.899999999994"/>
    <n v="38427.03"/>
    <n v="-17242.990000000002"/>
  </r>
  <r>
    <x v="0"/>
    <x v="11"/>
    <s v="ELNM"/>
    <x v="9"/>
    <x v="127"/>
    <s v="Ticapampa"/>
    <s v="4"/>
    <s v="R"/>
    <s v="Inteconectado"/>
    <s v="PL0125"/>
    <s v="BT5B-R"/>
    <s v="Mayor a 100kWh"/>
    <n v="249"/>
    <n v="41960"/>
    <n v="27613.91"/>
    <n v="804.07"/>
  </r>
  <r>
    <x v="0"/>
    <x v="11"/>
    <s v="ELNM"/>
    <x v="9"/>
    <x v="128"/>
    <s v="Huari"/>
    <s v="5"/>
    <s v="R"/>
    <s v="Inteconectado"/>
    <s v="PL0126"/>
    <s v="BT5B-R"/>
    <s v="De 0 a 30 kWh "/>
    <n v="9987"/>
    <n v="103512.29"/>
    <n v="65952.679999999993"/>
    <n v="-44353.66"/>
  </r>
  <r>
    <x v="0"/>
    <x v="11"/>
    <s v="ELNM"/>
    <x v="9"/>
    <x v="128"/>
    <s v="Huari"/>
    <s v="5"/>
    <s v="R"/>
    <s v="Inteconectado"/>
    <s v="PL0126"/>
    <s v="BT5B-R"/>
    <s v="De 30 a 100kWh"/>
    <n v="2619"/>
    <n v="137912.73000000001"/>
    <n v="71764.89"/>
    <n v="-33766.03"/>
  </r>
  <r>
    <x v="0"/>
    <x v="11"/>
    <s v="ELNM"/>
    <x v="9"/>
    <x v="128"/>
    <s v="Huari"/>
    <s v="5"/>
    <s v="R"/>
    <s v="Inteconectado"/>
    <s v="PL0126"/>
    <s v="BT5B-R"/>
    <s v="Mayor a 100kWh"/>
    <n v="488"/>
    <n v="93359.5"/>
    <n v="68469.55"/>
    <n v="1999.09"/>
  </r>
  <r>
    <x v="0"/>
    <x v="11"/>
    <s v="ELNM"/>
    <x v="9"/>
    <x v="129"/>
    <s v="Pomabamba"/>
    <s v="6"/>
    <s v="R"/>
    <s v="Inteconectado"/>
    <s v="PL0127"/>
    <s v="BT5B-R"/>
    <s v="De 0 a 30 kWh "/>
    <n v="5953"/>
    <n v="63926.1"/>
    <n v="40119.07"/>
    <n v="-27294.86"/>
  </r>
  <r>
    <x v="0"/>
    <x v="11"/>
    <s v="ELNM"/>
    <x v="9"/>
    <x v="129"/>
    <s v="Pomabamba"/>
    <s v="6"/>
    <s v="R"/>
    <s v="Inteconectado"/>
    <s v="PL0127"/>
    <s v="BT5B-R"/>
    <s v="De 30 a 100kWh"/>
    <n v="1233"/>
    <n v="63014"/>
    <n v="32350.84"/>
    <n v="-15873.21"/>
  </r>
  <r>
    <x v="0"/>
    <x v="11"/>
    <s v="ELNM"/>
    <x v="9"/>
    <x v="129"/>
    <s v="Pomabamba"/>
    <s v="6"/>
    <s v="R"/>
    <s v="Inteconectado"/>
    <s v="PL0127"/>
    <s v="BT5B-R"/>
    <s v="Mayor a 100kWh"/>
    <n v="169"/>
    <n v="26871"/>
    <n v="19738.84"/>
    <n v="576.30999999999995"/>
  </r>
  <r>
    <x v="0"/>
    <x v="11"/>
    <s v="ELNM"/>
    <x v="9"/>
    <x v="130"/>
    <s v="Celendín"/>
    <s v="5"/>
    <s v="R"/>
    <s v="Inteconectado"/>
    <s v="PL0128"/>
    <s v="BT5B-R"/>
    <s v="De 0 a 30 kWh "/>
    <n v="9122"/>
    <n v="85588.88"/>
    <n v="57882.48"/>
    <n v="-36851.22"/>
  </r>
  <r>
    <x v="0"/>
    <x v="11"/>
    <s v="ELNM"/>
    <x v="9"/>
    <x v="130"/>
    <s v="Celendín"/>
    <s v="5"/>
    <s v="R"/>
    <s v="Inteconectado"/>
    <s v="PL0128"/>
    <s v="BT5B-R"/>
    <s v="De 30 a 100kWh"/>
    <n v="2873"/>
    <n v="169270.05"/>
    <n v="88615.03"/>
    <n v="-39910.53"/>
  </r>
  <r>
    <x v="0"/>
    <x v="11"/>
    <s v="ELNM"/>
    <x v="9"/>
    <x v="130"/>
    <s v="Celendín"/>
    <s v="5"/>
    <s v="R"/>
    <s v="Inteconectado"/>
    <s v="PL0128"/>
    <s v="BT5B-R"/>
    <s v="Mayor a 100kWh"/>
    <n v="642"/>
    <n v="123016"/>
    <n v="90426.3"/>
    <n v="2620.12"/>
  </r>
  <r>
    <x v="0"/>
    <x v="11"/>
    <s v="ELNM"/>
    <x v="9"/>
    <x v="131"/>
    <s v="Chiquián"/>
    <s v="6"/>
    <s v="R"/>
    <s v="Aislado"/>
    <s v="PL0129"/>
    <s v="BT5B-R"/>
    <s v="De 0 a 30 kWh "/>
    <n v="3157"/>
    <n v="25868.3"/>
    <n v="15322.04"/>
    <n v="-10151.299999999999"/>
  </r>
  <r>
    <x v="0"/>
    <x v="11"/>
    <s v="ELNM"/>
    <x v="9"/>
    <x v="131"/>
    <s v="Chiquián"/>
    <s v="6"/>
    <s v="R"/>
    <s v="Aislado"/>
    <s v="PL0129"/>
    <s v="BT5B-R"/>
    <s v="De 30 a 100kWh"/>
    <n v="666"/>
    <n v="33690"/>
    <n v="11830.05"/>
    <n v="-7838.82"/>
  </r>
  <r>
    <x v="0"/>
    <x v="11"/>
    <s v="ELNM"/>
    <x v="9"/>
    <x v="131"/>
    <s v="Chiquián"/>
    <s v="6"/>
    <s v="R"/>
    <s v="Aislado"/>
    <s v="PL0129"/>
    <s v="BT5B-R"/>
    <s v="Mayor a 100kWh"/>
    <n v="63"/>
    <n v="11558"/>
    <n v="6098.79"/>
    <n v="0"/>
  </r>
  <r>
    <x v="0"/>
    <x v="11"/>
    <s v="ELNM"/>
    <x v="9"/>
    <x v="132"/>
    <s v="Namora"/>
    <s v="4"/>
    <s v="R"/>
    <s v="Inteconectado"/>
    <s v="PL0131"/>
    <s v="BT5B-R"/>
    <s v="De 0 a 30 kWh "/>
    <n v="3222"/>
    <n v="27621"/>
    <n v="18202.36"/>
    <n v="-10613.77"/>
  </r>
  <r>
    <x v="0"/>
    <x v="11"/>
    <s v="ELNM"/>
    <x v="9"/>
    <x v="132"/>
    <s v="Namora"/>
    <s v="4"/>
    <s v="R"/>
    <s v="Inteconectado"/>
    <s v="PL0131"/>
    <s v="BT5B-R"/>
    <s v="De 30 a 100kWh"/>
    <n v="607"/>
    <n v="31746"/>
    <n v="14883.38"/>
    <n v="-6992.64"/>
  </r>
  <r>
    <x v="0"/>
    <x v="11"/>
    <s v="ELNM"/>
    <x v="9"/>
    <x v="132"/>
    <s v="Namora"/>
    <s v="4"/>
    <s v="R"/>
    <s v="Inteconectado"/>
    <s v="PL0131"/>
    <s v="BT5B-R"/>
    <s v="Mayor a 100kWh"/>
    <n v="93"/>
    <n v="15538"/>
    <n v="10264.11"/>
    <n v="297.54000000000002"/>
  </r>
  <r>
    <x v="0"/>
    <x v="11"/>
    <s v="ELNM"/>
    <x v="9"/>
    <x v="133"/>
    <s v="Tayabamba"/>
    <s v="4"/>
    <s v="R"/>
    <s v="Inteconectado"/>
    <s v="PL0132"/>
    <s v="BT5B-R"/>
    <s v="De 0 a 30 kWh "/>
    <n v="7890"/>
    <n v="88806"/>
    <n v="49488.160000000003"/>
    <n v="-34052.160000000003"/>
  </r>
  <r>
    <x v="0"/>
    <x v="11"/>
    <s v="ELNM"/>
    <x v="9"/>
    <x v="133"/>
    <s v="Tayabamba"/>
    <s v="4"/>
    <s v="R"/>
    <s v="Inteconectado"/>
    <s v="PL0132"/>
    <s v="BT5B-R"/>
    <s v="De 30 a 100kWh"/>
    <n v="2887"/>
    <n v="156413.4"/>
    <n v="73940.08"/>
    <n v="-33200.5"/>
  </r>
  <r>
    <x v="0"/>
    <x v="11"/>
    <s v="ELNM"/>
    <x v="9"/>
    <x v="133"/>
    <s v="Tayabamba"/>
    <s v="4"/>
    <s v="R"/>
    <s v="Inteconectado"/>
    <s v="PL0132"/>
    <s v="BT5B-R"/>
    <s v="Mayor a 100kWh"/>
    <n v="1061"/>
    <n v="239203"/>
    <n v="156237.32"/>
    <n v="4557.9799999999996"/>
  </r>
  <r>
    <x v="0"/>
    <x v="11"/>
    <s v="ELNM"/>
    <x v="9"/>
    <x v="134"/>
    <s v="Trujillo Rural"/>
    <s v="4"/>
    <s v="R"/>
    <s v="Inteconectado"/>
    <s v="PL0168"/>
    <s v="BT5B-R"/>
    <s v="De 0 a 30 kWh "/>
    <n v="2222"/>
    <n v="23270"/>
    <n v="13559.68"/>
    <n v="-8977.19"/>
  </r>
  <r>
    <x v="0"/>
    <x v="11"/>
    <s v="ELNM"/>
    <x v="9"/>
    <x v="134"/>
    <s v="Trujillo Rural"/>
    <s v="4"/>
    <s v="R"/>
    <s v="Inteconectado"/>
    <s v="PL0168"/>
    <s v="BT5B-R"/>
    <s v="De 30 a 100kWh"/>
    <n v="692"/>
    <n v="36998"/>
    <n v="17497.900000000001"/>
    <n v="-7998.67"/>
  </r>
  <r>
    <x v="0"/>
    <x v="11"/>
    <s v="ELNM"/>
    <x v="9"/>
    <x v="134"/>
    <s v="Trujillo Rural"/>
    <s v="4"/>
    <s v="R"/>
    <s v="Inteconectado"/>
    <s v="PL0168"/>
    <s v="BT5B-R"/>
    <s v="Mayor a 100kWh"/>
    <n v="89"/>
    <n v="13952"/>
    <n v="9260.2999999999993"/>
    <n v="270.38"/>
  </r>
  <r>
    <x v="0"/>
    <x v="11"/>
    <s v="ELNM"/>
    <x v="9"/>
    <x v="135"/>
    <s v="Casma Rural"/>
    <s v="4"/>
    <s v="R"/>
    <s v="Inteconectado"/>
    <s v="PL0169"/>
    <s v="BT5B-R"/>
    <s v="De 0 a 30 kWh "/>
    <n v="2893"/>
    <n v="34457.699999999997"/>
    <n v="18627.41"/>
    <n v="-13246.84"/>
  </r>
  <r>
    <x v="0"/>
    <x v="11"/>
    <s v="ELNM"/>
    <x v="9"/>
    <x v="135"/>
    <s v="Casma Rural"/>
    <s v="4"/>
    <s v="R"/>
    <s v="Inteconectado"/>
    <s v="PL0169"/>
    <s v="BT5B-R"/>
    <s v="De 30 a 100kWh"/>
    <n v="1993"/>
    <n v="127738"/>
    <n v="61459.99"/>
    <n v="-25018.73"/>
  </r>
  <r>
    <x v="0"/>
    <x v="11"/>
    <s v="ELNM"/>
    <x v="9"/>
    <x v="135"/>
    <s v="Casma Rural"/>
    <s v="4"/>
    <s v="R"/>
    <s v="Inteconectado"/>
    <s v="PL0169"/>
    <s v="BT5B-R"/>
    <s v="Mayor a 100kWh"/>
    <n v="619"/>
    <n v="122908.4"/>
    <n v="80853.88"/>
    <n v="2356.08"/>
  </r>
  <r>
    <x v="0"/>
    <x v="11"/>
    <s v="ELNM"/>
    <x v="9"/>
    <x v="136"/>
    <s v="Cajamarca Rural"/>
    <s v="6"/>
    <s v="R"/>
    <s v="Inteconectado"/>
    <s v="PL0230"/>
    <s v="BT5B-R"/>
    <s v="De 0 a 30 kWh "/>
    <n v="14262"/>
    <n v="147881.14000000001"/>
    <n v="94771.12"/>
    <n v="-63294.44"/>
  </r>
  <r>
    <x v="0"/>
    <x v="11"/>
    <s v="ELNM"/>
    <x v="9"/>
    <x v="136"/>
    <s v="Cajamarca Rural"/>
    <s v="6"/>
    <s v="R"/>
    <s v="Inteconectado"/>
    <s v="PL0230"/>
    <s v="BT5B-R"/>
    <s v="De 30 a 100kWh"/>
    <n v="3826"/>
    <n v="247240.75"/>
    <n v="128435.08"/>
    <n v="-57205.35"/>
  </r>
  <r>
    <x v="0"/>
    <x v="11"/>
    <s v="ELNM"/>
    <x v="9"/>
    <x v="136"/>
    <s v="Cajamarca Rural"/>
    <s v="6"/>
    <s v="R"/>
    <s v="Inteconectado"/>
    <s v="PL0230"/>
    <s v="BT5B-R"/>
    <s v="Mayor a 100kWh"/>
    <n v="824"/>
    <n v="153660.6"/>
    <n v="112552.46"/>
    <n v="3277.98"/>
  </r>
  <r>
    <x v="0"/>
    <x v="11"/>
    <s v="ELNM"/>
    <x v="9"/>
    <x v="137"/>
    <s v="Trujillo Baja Densidad"/>
    <s v="3"/>
    <s v="U"/>
    <s v="Inteconectado"/>
    <s v="PL0253"/>
    <s v="BT5B-R"/>
    <s v="De 0 a 30 kWh "/>
    <n v="3455"/>
    <n v="42837.3"/>
    <n v="28827.43"/>
    <n v="-6055.37"/>
  </r>
  <r>
    <x v="0"/>
    <x v="11"/>
    <s v="ELNM"/>
    <x v="9"/>
    <x v="137"/>
    <s v="Trujillo Baja Densidad"/>
    <s v="3"/>
    <s v="U"/>
    <s v="Inteconectado"/>
    <s v="PL0253"/>
    <s v="BT5B-R"/>
    <s v="De 30 a 100kWh"/>
    <n v="5364"/>
    <n v="337777.9"/>
    <n v="184963.1"/>
    <n v="-22725.35"/>
  </r>
  <r>
    <x v="0"/>
    <x v="11"/>
    <s v="ELNM"/>
    <x v="9"/>
    <x v="137"/>
    <s v="Trujillo Baja Densidad"/>
    <s v="3"/>
    <s v="U"/>
    <s v="Inteconectado"/>
    <s v="PL0253"/>
    <s v="BT5B-R"/>
    <s v="Mayor a 100kWh"/>
    <n v="2425"/>
    <n v="374580"/>
    <n v="226071.92"/>
    <n v="6581.36"/>
  </r>
  <r>
    <x v="0"/>
    <x v="11"/>
    <s v="ELNM"/>
    <x v="9"/>
    <x v="138"/>
    <s v="Guadalupe Rural"/>
    <s v="3"/>
    <s v="U"/>
    <s v="Inteconectado"/>
    <s v="PL0254"/>
    <s v="BT5B-R"/>
    <s v="De 0 a 30 kWh "/>
    <n v="3938"/>
    <n v="50354"/>
    <n v="33451.040000000001"/>
    <n v="-7080.63"/>
  </r>
  <r>
    <x v="0"/>
    <x v="11"/>
    <s v="ELNM"/>
    <x v="9"/>
    <x v="138"/>
    <s v="Guadalupe Rural"/>
    <s v="3"/>
    <s v="U"/>
    <s v="Inteconectado"/>
    <s v="PL0254"/>
    <s v="BT5B-R"/>
    <s v="De 30 a 100kWh"/>
    <n v="3560"/>
    <n v="215101"/>
    <n v="117243.32"/>
    <n v="-15139.1"/>
  </r>
  <r>
    <x v="0"/>
    <x v="11"/>
    <s v="ELNM"/>
    <x v="9"/>
    <x v="138"/>
    <s v="Guadalupe Rural"/>
    <s v="3"/>
    <s v="U"/>
    <s v="Inteconectado"/>
    <s v="PL0254"/>
    <s v="BT5B-R"/>
    <s v="Mayor a 100kWh"/>
    <n v="1135"/>
    <n v="179059"/>
    <n v="107713.76"/>
    <n v="3135.51"/>
  </r>
  <r>
    <x v="0"/>
    <x v="11"/>
    <s v="ELNM"/>
    <x v="9"/>
    <x v="139"/>
    <s v="Cajamarca Baja Densidad"/>
    <s v="6"/>
    <s v="R"/>
    <s v="Inteconectado"/>
    <s v="PL0255"/>
    <s v="BT5B-R"/>
    <s v="De 0 a 30 kWh "/>
    <n v="3776"/>
    <n v="41306"/>
    <n v="25664.3"/>
    <n v="-17673.14"/>
  </r>
  <r>
    <x v="0"/>
    <x v="11"/>
    <s v="ELNM"/>
    <x v="9"/>
    <x v="139"/>
    <s v="Cajamarca Baja Densidad"/>
    <s v="6"/>
    <s v="R"/>
    <s v="Inteconectado"/>
    <s v="PL0255"/>
    <s v="BT5B-R"/>
    <s v="De 30 a 100kWh"/>
    <n v="1779"/>
    <n v="98608"/>
    <n v="52139"/>
    <n v="-22890.03"/>
  </r>
  <r>
    <x v="0"/>
    <x v="11"/>
    <s v="ELNM"/>
    <x v="9"/>
    <x v="139"/>
    <s v="Cajamarca Baja Densidad"/>
    <s v="6"/>
    <s v="R"/>
    <s v="Inteconectado"/>
    <s v="PL0255"/>
    <s v="BT5B-R"/>
    <s v="Mayor a 100kWh"/>
    <n v="371"/>
    <n v="66769"/>
    <n v="48954.879999999997"/>
    <n v="1426.44"/>
  </r>
  <r>
    <x v="0"/>
    <x v="11"/>
    <s v="ELNM"/>
    <x v="9"/>
    <x v="140"/>
    <s v="Chimbote Rural"/>
    <s v="5"/>
    <s v="R"/>
    <s v="Inteconectado"/>
    <s v="PL0256"/>
    <s v="BT5B-R"/>
    <s v="De 0 a 30 kWh "/>
    <n v="712"/>
    <n v="7546"/>
    <n v="4746.1499999999996"/>
    <n v="-3253.3"/>
  </r>
  <r>
    <x v="0"/>
    <x v="11"/>
    <s v="ELNM"/>
    <x v="9"/>
    <x v="140"/>
    <s v="Chimbote Rural"/>
    <s v="5"/>
    <s v="R"/>
    <s v="Inteconectado"/>
    <s v="PL0256"/>
    <s v="BT5B-R"/>
    <s v="De 30 a 100kWh"/>
    <n v="642"/>
    <n v="40384"/>
    <n v="21813.82"/>
    <n v="-8707.84"/>
  </r>
  <r>
    <x v="0"/>
    <x v="11"/>
    <s v="ELNM"/>
    <x v="9"/>
    <x v="140"/>
    <s v="Chimbote Rural"/>
    <s v="5"/>
    <s v="R"/>
    <s v="Inteconectado"/>
    <s v="PL0256"/>
    <s v="BT5B-R"/>
    <s v="Mayor a 100kWh"/>
    <n v="185"/>
    <n v="31829"/>
    <n v="23499.200000000001"/>
    <n v="686.38"/>
  </r>
  <r>
    <x v="0"/>
    <x v="11"/>
    <s v="ELNM"/>
    <x v="9"/>
    <x v="141"/>
    <s v="Catilluc"/>
    <s v="4"/>
    <s v="R"/>
    <s v="Inteconectado"/>
    <s v="PL0257"/>
    <s v="BT5B-R"/>
    <s v="De 0 a 30 kWh "/>
    <n v="281"/>
    <n v="3131"/>
    <n v="1707.94"/>
    <n v="-1252.82"/>
  </r>
  <r>
    <x v="0"/>
    <x v="11"/>
    <s v="ELNM"/>
    <x v="9"/>
    <x v="141"/>
    <s v="Catilluc"/>
    <s v="4"/>
    <s v="R"/>
    <s v="Inteconectado"/>
    <s v="PL0257"/>
    <s v="BT5B-R"/>
    <s v="De 30 a 100kWh"/>
    <n v="85"/>
    <n v="4717"/>
    <n v="2031.67"/>
    <n v="-1200"/>
  </r>
  <r>
    <x v="0"/>
    <x v="11"/>
    <s v="ELNM"/>
    <x v="9"/>
    <x v="141"/>
    <s v="Catilluc"/>
    <s v="4"/>
    <s v="R"/>
    <s v="Inteconectado"/>
    <s v="PL0257"/>
    <s v="BT5B-R"/>
    <s v="Mayor a 100kWh"/>
    <n v="18"/>
    <n v="2783"/>
    <n v="1843.42"/>
    <n v="0"/>
  </r>
  <r>
    <x v="0"/>
    <x v="11"/>
    <s v="ELNM"/>
    <x v="9"/>
    <x v="142"/>
    <s v="Porcón-La Pajuela"/>
    <s v="5"/>
    <s v="R"/>
    <s v="Inteconectado"/>
    <s v="PL1118"/>
    <s v="BT5B-R"/>
    <s v="De 0 a 30 kWh "/>
    <n v="14"/>
    <n v="139"/>
    <n v="91.01"/>
    <n v="-59.9"/>
  </r>
  <r>
    <x v="0"/>
    <x v="11"/>
    <s v="ELNM"/>
    <x v="9"/>
    <x v="142"/>
    <s v="Porcón-La Pajuela"/>
    <s v="5"/>
    <s v="R"/>
    <s v="Inteconectado"/>
    <s v="PL1118"/>
    <s v="BT5B-R"/>
    <s v="De 30 a 100kWh"/>
    <n v="14"/>
    <n v="670"/>
    <n v="338.91"/>
    <n v="-181.02"/>
  </r>
  <r>
    <x v="0"/>
    <x v="11"/>
    <s v="ELNM"/>
    <x v="9"/>
    <x v="142"/>
    <s v="Porcón-La Pajuela"/>
    <s v="5"/>
    <s v="R"/>
    <s v="Inteconectado"/>
    <s v="PL1118"/>
    <s v="BT5B-R"/>
    <s v="Mayor a 100kWh"/>
    <n v="3"/>
    <n v="397"/>
    <n v="296.17"/>
    <n v="8.65"/>
  </r>
  <r>
    <x v="0"/>
    <x v="11"/>
    <s v="ELNM"/>
    <x v="9"/>
    <x v="143"/>
    <s v="Casma"/>
    <s v="2"/>
    <s v="U"/>
    <s v="Inteconectado"/>
    <s v="PL1119"/>
    <s v="BT5B-R"/>
    <s v="De 0 a 30 kWh "/>
    <n v="1780"/>
    <n v="18296.900000000001"/>
    <n v="12893.45"/>
    <n v="-2519.7600000000002"/>
  </r>
  <r>
    <x v="0"/>
    <x v="11"/>
    <s v="ELNM"/>
    <x v="9"/>
    <x v="143"/>
    <s v="Casma"/>
    <s v="2"/>
    <s v="U"/>
    <s v="Inteconectado"/>
    <s v="PL1119"/>
    <s v="BT5B-R"/>
    <s v="De 30 a 100kWh"/>
    <n v="2296"/>
    <n v="158062"/>
    <n v="84113.44"/>
    <n v="-9961.16"/>
  </r>
  <r>
    <x v="0"/>
    <x v="11"/>
    <s v="ELNM"/>
    <x v="9"/>
    <x v="143"/>
    <s v="Casma"/>
    <s v="2"/>
    <s v="U"/>
    <s v="Inteconectado"/>
    <s v="PL1119"/>
    <s v="BT5B-R"/>
    <s v="Mayor a 100kWh"/>
    <n v="2271"/>
    <n v="438453.5"/>
    <n v="256167.87"/>
    <n v="7448.32"/>
  </r>
  <r>
    <x v="0"/>
    <x v="11"/>
    <s v="ELNM"/>
    <x v="9"/>
    <x v="144"/>
    <s v="Virú"/>
    <s v="3"/>
    <s v="U"/>
    <s v="Inteconectado"/>
    <s v="PL1122"/>
    <s v="BT5B-R"/>
    <s v="De 0 a 30 kWh "/>
    <n v="2929"/>
    <n v="40706.800000000003"/>
    <n v="26344.86"/>
    <n v="-5751.74"/>
  </r>
  <r>
    <x v="0"/>
    <x v="11"/>
    <s v="ELNM"/>
    <x v="9"/>
    <x v="144"/>
    <s v="Virú"/>
    <s v="3"/>
    <s v="U"/>
    <s v="Inteconectado"/>
    <s v="PL1122"/>
    <s v="BT5B-R"/>
    <s v="De 30 a 100kWh"/>
    <n v="3737"/>
    <n v="231934.1"/>
    <n v="126832.71"/>
    <n v="-16099.7"/>
  </r>
  <r>
    <x v="0"/>
    <x v="11"/>
    <s v="ELNM"/>
    <x v="9"/>
    <x v="144"/>
    <s v="Virú"/>
    <s v="3"/>
    <s v="U"/>
    <s v="Inteconectado"/>
    <s v="PL1122"/>
    <s v="BT5B-R"/>
    <s v="Mayor a 100kWh"/>
    <n v="1567"/>
    <n v="292288"/>
    <n v="175532.92"/>
    <n v="5091.0200000000004"/>
  </r>
  <r>
    <x v="0"/>
    <x v="11"/>
    <s v="ELNM"/>
    <x v="9"/>
    <x v="145"/>
    <s v="Pallasca"/>
    <s v="4"/>
    <s v="R"/>
    <s v="Inteconectado"/>
    <s v="PL1124"/>
    <s v="BT5B-R"/>
    <s v="De 0 a 30 kWh "/>
    <n v="5197"/>
    <n v="58441.9"/>
    <n v="32548.92"/>
    <n v="-22402.38"/>
  </r>
  <r>
    <x v="0"/>
    <x v="11"/>
    <s v="ELNM"/>
    <x v="9"/>
    <x v="145"/>
    <s v="Pallasca"/>
    <s v="4"/>
    <s v="R"/>
    <s v="Inteconectado"/>
    <s v="PL1124"/>
    <s v="BT5B-R"/>
    <s v="De 30 a 100kWh"/>
    <n v="2099"/>
    <n v="109162"/>
    <n v="50907.5"/>
    <n v="-24129.51"/>
  </r>
  <r>
    <x v="0"/>
    <x v="11"/>
    <s v="ELNM"/>
    <x v="9"/>
    <x v="145"/>
    <s v="Pallasca"/>
    <s v="4"/>
    <s v="R"/>
    <s v="Inteconectado"/>
    <s v="PL1124"/>
    <s v="BT5B-R"/>
    <s v="Mayor a 100kWh"/>
    <n v="296"/>
    <n v="57126"/>
    <n v="37452.400000000001"/>
    <n v="1093.9000000000001"/>
  </r>
  <r>
    <x v="0"/>
    <x v="11"/>
    <s v="ELNM"/>
    <x v="9"/>
    <x v="146"/>
    <s v="Otuzco-Motil-Florida"/>
    <s v="4"/>
    <s v="R"/>
    <s v="Inteconectado"/>
    <s v="PL1168"/>
    <s v="BT5B-R"/>
    <s v="De 0 a 30 kWh "/>
    <n v="4818"/>
    <n v="59453.599999999999"/>
    <n v="31569.23"/>
    <n v="-22892.55"/>
  </r>
  <r>
    <x v="0"/>
    <x v="11"/>
    <s v="ELNM"/>
    <x v="9"/>
    <x v="146"/>
    <s v="Otuzco-Motil-Florida"/>
    <s v="4"/>
    <s v="R"/>
    <s v="Inteconectado"/>
    <s v="PL1168"/>
    <s v="BT5B-R"/>
    <s v="De 30 a 100kWh"/>
    <n v="2264"/>
    <n v="134271"/>
    <n v="63232.92"/>
    <n v="-28436.59"/>
  </r>
  <r>
    <x v="0"/>
    <x v="11"/>
    <s v="ELNM"/>
    <x v="9"/>
    <x v="146"/>
    <s v="Otuzco-Motil-Florida"/>
    <s v="4"/>
    <s v="R"/>
    <s v="Inteconectado"/>
    <s v="PL1168"/>
    <s v="BT5B-R"/>
    <s v="Mayor a 100kWh"/>
    <n v="562"/>
    <n v="110069"/>
    <n v="72561.740000000005"/>
    <n v="2122.09"/>
  </r>
  <r>
    <x v="0"/>
    <x v="11"/>
    <s v="ELNM"/>
    <x v="9"/>
    <x v="147"/>
    <s v="Cajabamba"/>
    <s v="3"/>
    <s v="U"/>
    <s v="Inteconectado"/>
    <s v="PL1230"/>
    <s v="BT5B-R"/>
    <s v="De 0 a 30 kWh "/>
    <n v="1631"/>
    <n v="22244"/>
    <n v="14453.09"/>
    <n v="-3144.04"/>
  </r>
  <r>
    <x v="0"/>
    <x v="11"/>
    <s v="ELNM"/>
    <x v="9"/>
    <x v="147"/>
    <s v="Cajabamba"/>
    <s v="3"/>
    <s v="U"/>
    <s v="Inteconectado"/>
    <s v="PL1230"/>
    <s v="BT5B-R"/>
    <s v="De 30 a 100kWh"/>
    <n v="1556"/>
    <n v="90508"/>
    <n v="49339.68"/>
    <n v="-6614.4"/>
  </r>
  <r>
    <x v="0"/>
    <x v="11"/>
    <s v="ELNM"/>
    <x v="9"/>
    <x v="147"/>
    <s v="Cajabamba"/>
    <s v="3"/>
    <s v="U"/>
    <s v="Inteconectado"/>
    <s v="PL1230"/>
    <s v="BT5B-R"/>
    <s v="Mayor a 100kWh"/>
    <n v="610"/>
    <n v="112684"/>
    <n v="67538.28"/>
    <n v="1969.98"/>
  </r>
  <r>
    <x v="0"/>
    <x v="11"/>
    <s v="ELNM"/>
    <x v="9"/>
    <x v="148"/>
    <s v="Nepeña"/>
    <s v="3"/>
    <s v="U"/>
    <s v="Inteconectado"/>
    <s v="PL2119"/>
    <s v="BT5B-R"/>
    <s v="De 0 a 30 kWh "/>
    <n v="1902"/>
    <n v="17468.5"/>
    <n v="13268.32"/>
    <n v="-2463.9"/>
  </r>
  <r>
    <x v="0"/>
    <x v="11"/>
    <s v="ELNM"/>
    <x v="9"/>
    <x v="148"/>
    <s v="Nepeña"/>
    <s v="3"/>
    <s v="U"/>
    <s v="Inteconectado"/>
    <s v="PL2119"/>
    <s v="BT5B-R"/>
    <s v="De 30 a 100kWh"/>
    <n v="2043"/>
    <n v="133313.29999999999"/>
    <n v="72943.199999999997"/>
    <n v="-8760.98"/>
  </r>
  <r>
    <x v="0"/>
    <x v="11"/>
    <s v="ELNM"/>
    <x v="9"/>
    <x v="148"/>
    <s v="Nepeña"/>
    <s v="3"/>
    <s v="U"/>
    <s v="Inteconectado"/>
    <s v="PL2119"/>
    <s v="BT5B-R"/>
    <s v="Mayor a 100kWh"/>
    <n v="1087"/>
    <n v="175025.3"/>
    <n v="105415.91"/>
    <n v="3078.86"/>
  </r>
  <r>
    <x v="0"/>
    <x v="11"/>
    <s v="ELNM"/>
    <x v="9"/>
    <x v="149"/>
    <s v="Sihuas"/>
    <s v="6"/>
    <s v="R"/>
    <s v="Inteconectado"/>
    <s v="PL2124"/>
    <s v="BT5B-R"/>
    <s v="De 0 a 30 kWh "/>
    <n v="4296"/>
    <n v="43487.7"/>
    <n v="28255.7"/>
    <n v="-18355.04"/>
  </r>
  <r>
    <x v="0"/>
    <x v="11"/>
    <s v="ELNM"/>
    <x v="9"/>
    <x v="149"/>
    <s v="Sihuas"/>
    <s v="6"/>
    <s v="R"/>
    <s v="Inteconectado"/>
    <s v="PL2124"/>
    <s v="BT5B-R"/>
    <s v="De 30 a 100kWh"/>
    <n v="922"/>
    <n v="49169.5"/>
    <n v="25663.26"/>
    <n v="-11726.48"/>
  </r>
  <r>
    <x v="0"/>
    <x v="11"/>
    <s v="ELNM"/>
    <x v="9"/>
    <x v="149"/>
    <s v="Sihuas"/>
    <s v="6"/>
    <s v="R"/>
    <s v="Inteconectado"/>
    <s v="PL2124"/>
    <s v="BT5B-R"/>
    <s v="Mayor a 100kWh"/>
    <n v="184"/>
    <n v="33464.199999999997"/>
    <n v="24464.7"/>
    <n v="712.47"/>
  </r>
  <r>
    <x v="0"/>
    <x v="11"/>
    <s v="ELNM"/>
    <x v="9"/>
    <x v="150"/>
    <s v="Huamachuco"/>
    <s v="2"/>
    <s v="U"/>
    <s v="Inteconectado"/>
    <s v="PL2230"/>
    <s v="BT5B-R"/>
    <s v="De 0 a 30 kWh "/>
    <n v="2421"/>
    <n v="35501.599999999999"/>
    <n v="21925.99"/>
    <n v="-4903.93"/>
  </r>
  <r>
    <x v="0"/>
    <x v="11"/>
    <s v="ELNM"/>
    <x v="9"/>
    <x v="150"/>
    <s v="Huamachuco"/>
    <s v="2"/>
    <s v="U"/>
    <s v="Inteconectado"/>
    <s v="PL2230"/>
    <s v="BT5B-R"/>
    <s v="De 30 a 100kWh"/>
    <n v="2587"/>
    <n v="152506"/>
    <n v="81048.240000000005"/>
    <n v="-10813.73"/>
  </r>
  <r>
    <x v="0"/>
    <x v="11"/>
    <s v="ELNM"/>
    <x v="9"/>
    <x v="150"/>
    <s v="Huamachuco"/>
    <s v="2"/>
    <s v="U"/>
    <s v="Inteconectado"/>
    <s v="PL2230"/>
    <s v="BT5B-R"/>
    <s v="Mayor a 100kWh"/>
    <n v="1151"/>
    <n v="239076.9"/>
    <n v="139388.69"/>
    <n v="4068.72"/>
  </r>
  <r>
    <x v="0"/>
    <x v="11"/>
    <s v="ELNM"/>
    <x v="9"/>
    <x v="151"/>
    <s v="Santa"/>
    <s v="2"/>
    <s v="U"/>
    <s v="Inteconectado"/>
    <s v="PL3119"/>
    <s v="BT5B-R"/>
    <s v="De 0 a 30 kWh "/>
    <n v="720"/>
    <n v="10919.8"/>
    <n v="6686.32"/>
    <n v="-1506.53"/>
  </r>
  <r>
    <x v="0"/>
    <x v="11"/>
    <s v="ELNM"/>
    <x v="9"/>
    <x v="151"/>
    <s v="Santa"/>
    <s v="2"/>
    <s v="U"/>
    <s v="Inteconectado"/>
    <s v="PL3119"/>
    <s v="BT5B-R"/>
    <s v="De 30 a 100kWh"/>
    <n v="1398"/>
    <n v="91890"/>
    <n v="49178.57"/>
    <n v="-5801.7"/>
  </r>
  <r>
    <x v="0"/>
    <x v="11"/>
    <s v="ELNM"/>
    <x v="9"/>
    <x v="151"/>
    <s v="Santa"/>
    <s v="2"/>
    <s v="U"/>
    <s v="Inteconectado"/>
    <s v="PL3119"/>
    <s v="BT5B-R"/>
    <s v="Mayor a 100kWh"/>
    <n v="1114"/>
    <n v="186006.8"/>
    <n v="109317.32"/>
    <n v="3174.73"/>
  </r>
  <r>
    <x v="0"/>
    <x v="11"/>
    <s v="ELNM"/>
    <x v="9"/>
    <x v="152"/>
    <s v="Paiján-Malabrigo"/>
    <s v="2"/>
    <s v="U"/>
    <s v="Inteconectado"/>
    <s v="PL3122"/>
    <s v="BT5B-R"/>
    <s v="De 0 a 30 kWh "/>
    <n v="4026"/>
    <n v="49182.9"/>
    <n v="32417.81"/>
    <n v="-6804.93"/>
  </r>
  <r>
    <x v="0"/>
    <x v="11"/>
    <s v="ELNM"/>
    <x v="9"/>
    <x v="152"/>
    <s v="Paiján-Malabrigo"/>
    <s v="2"/>
    <s v="U"/>
    <s v="Inteconectado"/>
    <s v="PL3122"/>
    <s v="BT5B-R"/>
    <s v="De 30 a 100kWh"/>
    <n v="5724"/>
    <n v="362254.1"/>
    <n v="193513.28"/>
    <n v="-23766.49"/>
  </r>
  <r>
    <x v="0"/>
    <x v="11"/>
    <s v="ELNM"/>
    <x v="9"/>
    <x v="152"/>
    <s v="Paiján-Malabrigo"/>
    <s v="2"/>
    <s v="U"/>
    <s v="Inteconectado"/>
    <s v="PL3122"/>
    <s v="BT5B-R"/>
    <s v="Mayor a 100kWh"/>
    <n v="3244"/>
    <n v="545735.5"/>
    <n v="320562.03999999998"/>
    <n v="9345.33"/>
  </r>
  <r>
    <x v="0"/>
    <x v="11"/>
    <s v="ELNM"/>
    <x v="9"/>
    <x v="153"/>
    <s v="Santa Rural"/>
    <s v="4"/>
    <s v="R"/>
    <s v="Inteconectado"/>
    <s v="PL4119"/>
    <s v="BT5B-R"/>
    <s v="De 0 a 30 kWh "/>
    <n v="2128"/>
    <n v="26806.3"/>
    <n v="14074.57"/>
    <n v="-10319.69"/>
  </r>
  <r>
    <x v="0"/>
    <x v="11"/>
    <s v="ELNM"/>
    <x v="9"/>
    <x v="153"/>
    <s v="Santa Rural"/>
    <s v="4"/>
    <s v="R"/>
    <s v="Inteconectado"/>
    <s v="PL4119"/>
    <s v="BT5B-R"/>
    <s v="De 30 a 100kWh"/>
    <n v="3478"/>
    <n v="224014.9"/>
    <n v="110610.43"/>
    <n v="-41234.089999999997"/>
  </r>
  <r>
    <x v="0"/>
    <x v="11"/>
    <s v="ELNM"/>
    <x v="9"/>
    <x v="153"/>
    <s v="Santa Rural"/>
    <s v="4"/>
    <s v="R"/>
    <s v="Inteconectado"/>
    <s v="PL4119"/>
    <s v="BT5B-R"/>
    <s v="Mayor a 100kWh"/>
    <n v="1629"/>
    <n v="264405"/>
    <n v="175327.95"/>
    <n v="5129.95"/>
  </r>
  <r>
    <x v="0"/>
    <x v="11"/>
    <s v="ELNM"/>
    <x v="9"/>
    <x v="154"/>
    <s v="Quiruvilca"/>
    <s v="3"/>
    <s v="U"/>
    <s v="Inteconectado"/>
    <s v="PL4122"/>
    <s v="BT5B-R"/>
    <s v="De 0 a 30 kWh "/>
    <n v="593"/>
    <n v="8448"/>
    <n v="5421.38"/>
    <n v="-1193.95"/>
  </r>
  <r>
    <x v="0"/>
    <x v="11"/>
    <s v="ELNM"/>
    <x v="9"/>
    <x v="154"/>
    <s v="Quiruvilca"/>
    <s v="3"/>
    <s v="U"/>
    <s v="Inteconectado"/>
    <s v="PL4122"/>
    <s v="BT5B-R"/>
    <s v="De 30 a 100kWh"/>
    <n v="500"/>
    <n v="27043"/>
    <n v="14743.74"/>
    <n v="-2120"/>
  </r>
  <r>
    <x v="0"/>
    <x v="11"/>
    <s v="ELNM"/>
    <x v="9"/>
    <x v="154"/>
    <s v="Quiruvilca"/>
    <s v="3"/>
    <s v="U"/>
    <s v="Inteconectado"/>
    <s v="PL4122"/>
    <s v="BT5B-R"/>
    <s v="Mayor a 100kWh"/>
    <n v="59"/>
    <n v="11489"/>
    <n v="6891.46"/>
    <n v="199.86"/>
  </r>
  <r>
    <x v="0"/>
    <x v="11"/>
    <s v="ELNM"/>
    <x v="9"/>
    <x v="155"/>
    <s v="La Arenita"/>
    <s v="SER"/>
    <s v="R"/>
    <s v="Inteconectado"/>
    <s v="PR0122"/>
    <s v="BT5B-R"/>
    <s v="De 0 a 30 kWh "/>
    <n v="14900"/>
    <n v="118924"/>
    <n v="113704.1"/>
    <n v="-59401.68"/>
  </r>
  <r>
    <x v="0"/>
    <x v="11"/>
    <s v="ELNM"/>
    <x v="9"/>
    <x v="155"/>
    <s v="La Arenita"/>
    <s v="SER"/>
    <s v="R"/>
    <s v="Inteconectado"/>
    <s v="PR0122"/>
    <s v="BT5B-R"/>
    <s v="De 30 a 100kWh"/>
    <n v="2776"/>
    <n v="154206"/>
    <n v="96558.06"/>
    <n v="-42003.29"/>
  </r>
  <r>
    <x v="0"/>
    <x v="11"/>
    <s v="ELNM"/>
    <x v="9"/>
    <x v="155"/>
    <s v="La Arenita"/>
    <s v="SER"/>
    <s v="R"/>
    <s v="Inteconectado"/>
    <s v="PR0122"/>
    <s v="BT5B-R"/>
    <s v="Mayor a 100kWh"/>
    <n v="389"/>
    <n v="65914"/>
    <n v="56739.14"/>
    <n v="1650.62"/>
  </r>
  <r>
    <x v="0"/>
    <x v="11"/>
    <s v="ELNM"/>
    <x v="9"/>
    <x v="156"/>
    <s v="Aija-Cotaparaco III Etapa"/>
    <s v="SER"/>
    <s v="R"/>
    <s v="Inteconectado"/>
    <s v="PR0125"/>
    <s v="BT5B-R"/>
    <s v="De 0 a 30 kWh "/>
    <n v="28507"/>
    <n v="214550.37"/>
    <n v="213275.07"/>
    <n v="-106630.51"/>
  </r>
  <r>
    <x v="0"/>
    <x v="11"/>
    <s v="ELNM"/>
    <x v="9"/>
    <x v="156"/>
    <s v="Aija-Cotaparaco III Etapa"/>
    <s v="SER"/>
    <s v="R"/>
    <s v="Inteconectado"/>
    <s v="PR0125"/>
    <s v="BT5B-R"/>
    <s v="De 30 a 100kWh"/>
    <n v="2748"/>
    <n v="133554.79999999999"/>
    <n v="80387.73"/>
    <n v="-40988.120000000003"/>
  </r>
  <r>
    <x v="0"/>
    <x v="11"/>
    <s v="ELNM"/>
    <x v="9"/>
    <x v="156"/>
    <s v="Aija-Cotaparaco III Etapa"/>
    <s v="SER"/>
    <s v="R"/>
    <s v="Inteconectado"/>
    <s v="PR0125"/>
    <s v="BT5B-R"/>
    <s v="Mayor a 100kWh"/>
    <n v="264"/>
    <n v="47885.1"/>
    <n v="40976.51"/>
    <n v="1194.25"/>
  </r>
  <r>
    <x v="0"/>
    <x v="11"/>
    <s v="ELNM"/>
    <x v="9"/>
    <x v="157"/>
    <s v="SER CAJAMARCA"/>
    <s v="SER"/>
    <s v="R"/>
    <s v="Inteconectado"/>
    <s v="PR0118"/>
    <s v="BT5B-R"/>
    <s v="De 0 a 30 kWh "/>
    <n v="10027"/>
    <n v="84721"/>
    <n v="77849.88"/>
    <n v="-42197.46"/>
  </r>
  <r>
    <x v="0"/>
    <x v="11"/>
    <s v="ELNM"/>
    <x v="9"/>
    <x v="157"/>
    <s v="SER CAJAMARCA"/>
    <s v="SER"/>
    <s v="R"/>
    <s v="Inteconectado"/>
    <s v="PR0118"/>
    <s v="BT5B-R"/>
    <s v="De 30 a 100kWh"/>
    <n v="2086"/>
    <n v="114458.7"/>
    <n v="71319.320000000007"/>
    <n v="-31447.57"/>
  </r>
  <r>
    <x v="0"/>
    <x v="11"/>
    <s v="ELNM"/>
    <x v="9"/>
    <x v="157"/>
    <s v="SER CAJAMARCA"/>
    <s v="SER"/>
    <s v="R"/>
    <s v="Inteconectado"/>
    <s v="PR0118"/>
    <s v="BT5B-R"/>
    <s v="Mayor a 100kWh"/>
    <n v="246"/>
    <n v="43262"/>
    <n v="37112.720000000001"/>
    <n v="1079.8699999999999"/>
  </r>
  <r>
    <x v="0"/>
    <x v="11"/>
    <s v="ELNM"/>
    <x v="9"/>
    <x v="158"/>
    <s v="SER CHIMBOTE"/>
    <s v="SER"/>
    <s v="R"/>
    <s v="Inteconectado"/>
    <s v="PR0119"/>
    <s v="BT5B-R"/>
    <s v="De 0 a 30 kWh "/>
    <n v="6436"/>
    <n v="55691.7"/>
    <n v="50385.04"/>
    <n v="-27779.32"/>
  </r>
  <r>
    <x v="0"/>
    <x v="11"/>
    <s v="ELNM"/>
    <x v="9"/>
    <x v="158"/>
    <s v="SER CHIMBOTE"/>
    <s v="SER"/>
    <s v="R"/>
    <s v="Inteconectado"/>
    <s v="PR0119"/>
    <s v="BT5B-R"/>
    <s v="De 30 a 100kWh"/>
    <n v="2473"/>
    <n v="140086.5"/>
    <n v="88560.77"/>
    <n v="-37031.480000000003"/>
  </r>
  <r>
    <x v="0"/>
    <x v="11"/>
    <s v="ELNM"/>
    <x v="9"/>
    <x v="158"/>
    <s v="SER CHIMBOTE"/>
    <s v="SER"/>
    <s v="R"/>
    <s v="Inteconectado"/>
    <s v="PR0119"/>
    <s v="BT5B-R"/>
    <s v="Mayor a 100kWh"/>
    <n v="379"/>
    <n v="59492.1"/>
    <n v="51353.89"/>
    <n v="1496.71"/>
  </r>
  <r>
    <x v="0"/>
    <x v="11"/>
    <s v="ELNM"/>
    <x v="9"/>
    <x v="159"/>
    <s v="SER HUAYMEY"/>
    <s v="SER"/>
    <s v="R"/>
    <s v="Inteconectado"/>
    <s v="PR0121"/>
    <s v="BT5B-R"/>
    <s v="De 0 a 30 kWh "/>
    <n v="1268"/>
    <n v="11674"/>
    <n v="10121.26"/>
    <n v="-5820.12"/>
  </r>
  <r>
    <x v="0"/>
    <x v="11"/>
    <s v="ELNM"/>
    <x v="9"/>
    <x v="159"/>
    <s v="SER HUAYMEY"/>
    <s v="SER"/>
    <s v="R"/>
    <s v="Inteconectado"/>
    <s v="PR0121"/>
    <s v="BT5B-R"/>
    <s v="De 30 a 100kWh"/>
    <n v="666"/>
    <n v="37572"/>
    <n v="23682.45"/>
    <n v="-9956.7000000000007"/>
  </r>
  <r>
    <x v="0"/>
    <x v="11"/>
    <s v="ELNM"/>
    <x v="9"/>
    <x v="159"/>
    <s v="SER HUAYMEY"/>
    <s v="SER"/>
    <s v="R"/>
    <s v="Inteconectado"/>
    <s v="PR0121"/>
    <s v="BT5B-R"/>
    <s v="Mayor a 100kWh"/>
    <n v="107"/>
    <n v="16616"/>
    <n v="14324.99"/>
    <n v="417.14"/>
  </r>
  <r>
    <x v="0"/>
    <x v="11"/>
    <s v="ELNM"/>
    <x v="9"/>
    <x v="160"/>
    <s v="Sistema Electrico Rural Cajamarca Norte"/>
    <s v="SER"/>
    <s v="R"/>
    <s v="Inteconectado"/>
    <s v="PR1188"/>
    <s v="BT5B-R"/>
    <s v="De 0 a 30 kWh "/>
    <n v="19947"/>
    <n v="126716.5"/>
    <n v="142254.24"/>
    <n v="-63326.96"/>
  </r>
  <r>
    <x v="0"/>
    <x v="11"/>
    <s v="ELNM"/>
    <x v="9"/>
    <x v="160"/>
    <s v="Sistema Electrico Rural Cajamarca Norte"/>
    <s v="SER"/>
    <s v="R"/>
    <s v="Inteconectado"/>
    <s v="PR1188"/>
    <s v="BT5B-R"/>
    <s v="De 30 a 100kWh"/>
    <n v="1232"/>
    <n v="60532.9"/>
    <n v="36699.18"/>
    <n v="-18462.48"/>
  </r>
  <r>
    <x v="0"/>
    <x v="11"/>
    <s v="ELNM"/>
    <x v="9"/>
    <x v="160"/>
    <s v="Sistema Electrico Rural Cajamarca Norte"/>
    <s v="SER"/>
    <s v="R"/>
    <s v="Inteconectado"/>
    <s v="PR1188"/>
    <s v="BT5B-R"/>
    <s v="Mayor a 100kWh"/>
    <n v="137"/>
    <n v="33727"/>
    <n v="28722.07"/>
    <n v="837.47"/>
  </r>
  <r>
    <x v="0"/>
    <x v="11"/>
    <s v="ELNO"/>
    <x v="10"/>
    <x v="161"/>
    <s v="Sistema Electrico Rural La Nina"/>
    <s v="SER"/>
    <s v="R"/>
    <s v="Inteconectado"/>
    <s v="PR0083"/>
    <s v="BT5B-R"/>
    <s v="De 0 a 30 kWh "/>
    <n v="74"/>
    <n v="678"/>
    <n v="592.91"/>
    <n v="-340.69"/>
  </r>
  <r>
    <x v="0"/>
    <x v="11"/>
    <s v="ELNO"/>
    <x v="10"/>
    <x v="161"/>
    <s v="Sistema Electrico Rural La Nina"/>
    <s v="SER"/>
    <s v="R"/>
    <s v="Inteconectado"/>
    <s v="PR0083"/>
    <s v="BT5B-R"/>
    <s v="De 30 a 100kWh"/>
    <n v="58"/>
    <n v="3623"/>
    <n v="2362.9"/>
    <n v="-874.06"/>
  </r>
  <r>
    <x v="0"/>
    <x v="11"/>
    <s v="ELNO"/>
    <x v="10"/>
    <x v="161"/>
    <s v="Sistema Electrico Rural La Nina"/>
    <s v="SER"/>
    <s v="R"/>
    <s v="Inteconectado"/>
    <s v="PR0083"/>
    <s v="BT5B-R"/>
    <s v="Mayor a 100kWh"/>
    <n v="23"/>
    <n v="4639"/>
    <n v="3995.23"/>
    <n v="116.37"/>
  </r>
  <r>
    <x v="0"/>
    <x v="11"/>
    <s v="ELNO"/>
    <x v="10"/>
    <x v="162"/>
    <s v="Piura"/>
    <s v="2"/>
    <s v="U"/>
    <s v="Inteconectado"/>
    <s v="PL0081"/>
    <s v="BT5B-R"/>
    <s v="De 0 a 30 kWh "/>
    <n v="16759"/>
    <n v="206582"/>
    <n v="135987.93"/>
    <n v="-28524.37"/>
  </r>
  <r>
    <x v="0"/>
    <x v="11"/>
    <s v="ELNO"/>
    <x v="10"/>
    <x v="162"/>
    <s v="Piura"/>
    <s v="2"/>
    <s v="U"/>
    <s v="Inteconectado"/>
    <s v="PL0081"/>
    <s v="BT5B-R"/>
    <s v="De 30 a 100kWh"/>
    <n v="32229"/>
    <n v="2255554.7000000002"/>
    <n v="1205281.75"/>
    <n v="-140639.84"/>
  </r>
  <r>
    <x v="0"/>
    <x v="11"/>
    <s v="ELNO"/>
    <x v="10"/>
    <x v="162"/>
    <s v="Piura"/>
    <s v="2"/>
    <s v="U"/>
    <s v="Inteconectado"/>
    <s v="PL0081"/>
    <s v="BT5B-R"/>
    <s v="Mayor a 100kWh"/>
    <n v="42746"/>
    <n v="9456013.3000000007"/>
    <n v="5526134.25"/>
    <n v="161033.47"/>
  </r>
  <r>
    <x v="0"/>
    <x v="11"/>
    <s v="ELNO"/>
    <x v="10"/>
    <x v="163"/>
    <s v="Talara"/>
    <s v="2"/>
    <s v="U"/>
    <s v="Inteconectado"/>
    <s v="PL0083"/>
    <s v="BT5B-R"/>
    <s v="De 0 a 30 kWh "/>
    <n v="4610"/>
    <n v="60517.5"/>
    <n v="38998.18"/>
    <n v="-8383.5499999999993"/>
  </r>
  <r>
    <x v="0"/>
    <x v="11"/>
    <s v="ELNO"/>
    <x v="10"/>
    <x v="163"/>
    <s v="Talara"/>
    <s v="2"/>
    <s v="U"/>
    <s v="Inteconectado"/>
    <s v="PL0083"/>
    <s v="BT5B-R"/>
    <s v="De 30 a 100kWh"/>
    <n v="10975"/>
    <n v="722822.9"/>
    <n v="388656.34"/>
    <n v="-45675.3"/>
  </r>
  <r>
    <x v="0"/>
    <x v="11"/>
    <s v="ELNO"/>
    <x v="10"/>
    <x v="163"/>
    <s v="Talara"/>
    <s v="2"/>
    <s v="U"/>
    <s v="Inteconectado"/>
    <s v="PL0083"/>
    <s v="BT5B-R"/>
    <s v="Mayor a 100kWh"/>
    <n v="8659"/>
    <n v="1553852.8"/>
    <n v="915592.65"/>
    <n v="26668.49"/>
  </r>
  <r>
    <x v="0"/>
    <x v="11"/>
    <s v="ELNO"/>
    <x v="10"/>
    <x v="164"/>
    <s v="Tumbes"/>
    <s v="2"/>
    <s v="U"/>
    <s v="Inteconectado"/>
    <s v="PL0084"/>
    <s v="BT5B-R"/>
    <s v="De 0 a 30 kWh "/>
    <n v="4293"/>
    <n v="53071"/>
    <n v="34896.15"/>
    <n v="-7337.37"/>
  </r>
  <r>
    <x v="0"/>
    <x v="11"/>
    <s v="ELNO"/>
    <x v="10"/>
    <x v="164"/>
    <s v="Tumbes"/>
    <s v="2"/>
    <s v="U"/>
    <s v="Inteconectado"/>
    <s v="PL0084"/>
    <s v="BT5B-R"/>
    <s v="De 30 a 100kWh"/>
    <n v="7683"/>
    <n v="520990"/>
    <n v="278276.75"/>
    <n v="-33400.99"/>
  </r>
  <r>
    <x v="0"/>
    <x v="11"/>
    <s v="ELNO"/>
    <x v="10"/>
    <x v="164"/>
    <s v="Tumbes"/>
    <s v="2"/>
    <s v="U"/>
    <s v="Inteconectado"/>
    <s v="PL0084"/>
    <s v="BT5B-R"/>
    <s v="Mayor a 100kWh"/>
    <n v="6857"/>
    <n v="1376060"/>
    <n v="806501.4"/>
    <n v="23501.84"/>
  </r>
  <r>
    <x v="0"/>
    <x v="11"/>
    <s v="ELNO"/>
    <x v="10"/>
    <x v="165"/>
    <s v="Bajo Piura"/>
    <s v="3"/>
    <s v="U"/>
    <s v="Inteconectado"/>
    <s v="PL0085"/>
    <s v="BT5B-R"/>
    <s v="De 0 a 30 kWh "/>
    <n v="9069"/>
    <n v="123426"/>
    <n v="80688.990000000005"/>
    <n v="-17565.32"/>
  </r>
  <r>
    <x v="0"/>
    <x v="11"/>
    <s v="ELNO"/>
    <x v="10"/>
    <x v="165"/>
    <s v="Bajo Piura"/>
    <s v="3"/>
    <s v="U"/>
    <s v="Inteconectado"/>
    <s v="PL0085"/>
    <s v="BT5B-R"/>
    <s v="De 30 a 100kWh"/>
    <n v="10121"/>
    <n v="635448"/>
    <n v="348494.69"/>
    <n v="-44788.639999999999"/>
  </r>
  <r>
    <x v="0"/>
    <x v="11"/>
    <s v="ELNO"/>
    <x v="10"/>
    <x v="165"/>
    <s v="Bajo Piura"/>
    <s v="3"/>
    <s v="U"/>
    <s v="Inteconectado"/>
    <s v="PL0085"/>
    <s v="BT5B-R"/>
    <s v="Mayor a 100kWh"/>
    <n v="3981"/>
    <n v="734528"/>
    <n v="443657.97"/>
    <n v="12924.71"/>
  </r>
  <r>
    <x v="0"/>
    <x v="11"/>
    <s v="ELNO"/>
    <x v="10"/>
    <x v="166"/>
    <s v="Chulucanas"/>
    <s v="4"/>
    <s v="R"/>
    <s v="Inteconectado"/>
    <s v="PL0086"/>
    <s v="BT5B-R"/>
    <s v="De 0 a 30 kWh "/>
    <n v="15072"/>
    <n v="204025.60000000001"/>
    <n v="103217.48"/>
    <n v="-79062.990000000005"/>
  </r>
  <r>
    <x v="0"/>
    <x v="11"/>
    <s v="ELNO"/>
    <x v="10"/>
    <x v="166"/>
    <s v="Chulucanas"/>
    <s v="4"/>
    <s v="R"/>
    <s v="Inteconectado"/>
    <s v="PL0086"/>
    <s v="BT5B-R"/>
    <s v="De 30 a 100kWh"/>
    <n v="15639"/>
    <n v="934520"/>
    <n v="459285.42"/>
    <n v="-181955.11"/>
  </r>
  <r>
    <x v="0"/>
    <x v="11"/>
    <s v="ELNO"/>
    <x v="10"/>
    <x v="166"/>
    <s v="Chulucanas"/>
    <s v="4"/>
    <s v="R"/>
    <s v="Inteconectado"/>
    <s v="PL0086"/>
    <s v="BT5B-R"/>
    <s v="Mayor a 100kWh"/>
    <n v="4959"/>
    <n v="866206"/>
    <n v="576533.76000000001"/>
    <n v="16797.400000000001"/>
  </r>
  <r>
    <x v="0"/>
    <x v="11"/>
    <s v="ELNO"/>
    <x v="10"/>
    <x v="167"/>
    <s v="Tumbes Rural"/>
    <s v="4"/>
    <s v="R"/>
    <s v="Inteconectado"/>
    <s v="PL0165"/>
    <s v="BT5B-R"/>
    <s v="De 0 a 30 kWh "/>
    <n v="2010"/>
    <n v="27857"/>
    <n v="13922.59"/>
    <n v="-10813.27"/>
  </r>
  <r>
    <x v="0"/>
    <x v="11"/>
    <s v="ELNO"/>
    <x v="10"/>
    <x v="167"/>
    <s v="Tumbes Rural"/>
    <s v="4"/>
    <s v="R"/>
    <s v="Inteconectado"/>
    <s v="PL0165"/>
    <s v="BT5B-R"/>
    <s v="De 30 a 100kWh"/>
    <n v="3423"/>
    <n v="222575"/>
    <n v="110423.81"/>
    <n v="-41308.980000000003"/>
  </r>
  <r>
    <x v="0"/>
    <x v="11"/>
    <s v="ELNO"/>
    <x v="10"/>
    <x v="167"/>
    <s v="Tumbes Rural"/>
    <s v="4"/>
    <s v="R"/>
    <s v="Inteconectado"/>
    <s v="PL0165"/>
    <s v="BT5B-R"/>
    <s v="Mayor a 100kWh"/>
    <n v="1207"/>
    <n v="185710"/>
    <n v="124219.94"/>
    <n v="3606.35"/>
  </r>
  <r>
    <x v="0"/>
    <x v="11"/>
    <s v="ELNO"/>
    <x v="10"/>
    <x v="168"/>
    <s v="Frontera"/>
    <s v="6"/>
    <s v="R"/>
    <s v="Inteconectado"/>
    <s v="PL0231"/>
    <s v="BT5B-R"/>
    <s v="De 0 a 30 kWh "/>
    <n v="1348"/>
    <n v="16551"/>
    <n v="9679.0499999999993"/>
    <n v="-7149.63"/>
  </r>
  <r>
    <x v="0"/>
    <x v="11"/>
    <s v="ELNO"/>
    <x v="10"/>
    <x v="168"/>
    <s v="Frontera"/>
    <s v="6"/>
    <s v="R"/>
    <s v="Inteconectado"/>
    <s v="PL0231"/>
    <s v="BT5B-R"/>
    <s v="De 30 a 100kWh"/>
    <n v="1032"/>
    <n v="59412"/>
    <n v="32070.67"/>
    <n v="-13373.43"/>
  </r>
  <r>
    <x v="0"/>
    <x v="11"/>
    <s v="ELNO"/>
    <x v="10"/>
    <x v="168"/>
    <s v="Frontera"/>
    <s v="6"/>
    <s v="R"/>
    <s v="Inteconectado"/>
    <s v="PL0231"/>
    <s v="BT5B-R"/>
    <s v="Mayor a 100kWh"/>
    <n v="386"/>
    <n v="69660"/>
    <n v="51549.919999999998"/>
    <n v="1501.68"/>
  </r>
  <r>
    <x v="0"/>
    <x v="11"/>
    <s v="ELNO"/>
    <x v="10"/>
    <x v="169"/>
    <s v="Máncora"/>
    <s v="2"/>
    <s v="U"/>
    <s v="Inteconectado"/>
    <s v="PL0232"/>
    <s v="BT5B-R"/>
    <s v="De 0 a 30 kWh "/>
    <n v="569"/>
    <n v="6105.7"/>
    <n v="4251.03"/>
    <n v="-847.66"/>
  </r>
  <r>
    <x v="0"/>
    <x v="11"/>
    <s v="ELNO"/>
    <x v="10"/>
    <x v="169"/>
    <s v="Máncora"/>
    <s v="2"/>
    <s v="U"/>
    <s v="Inteconectado"/>
    <s v="PL0232"/>
    <s v="BT5B-R"/>
    <s v="De 30 a 100kWh"/>
    <n v="1119"/>
    <n v="76591.5"/>
    <n v="41222.03"/>
    <n v="-4760.97"/>
  </r>
  <r>
    <x v="0"/>
    <x v="11"/>
    <s v="ELNO"/>
    <x v="10"/>
    <x v="169"/>
    <s v="Máncora"/>
    <s v="2"/>
    <s v="U"/>
    <s v="Inteconectado"/>
    <s v="PL0232"/>
    <s v="BT5B-R"/>
    <s v="Mayor a 100kWh"/>
    <n v="1111"/>
    <n v="265658.7"/>
    <n v="155724.38"/>
    <n v="4513.6499999999996"/>
  </r>
  <r>
    <x v="0"/>
    <x v="11"/>
    <s v="ELNO"/>
    <x v="10"/>
    <x v="170"/>
    <s v="Zarumilla Rural"/>
    <s v="4"/>
    <s v="R"/>
    <s v="Inteconectado"/>
    <s v="PL0259"/>
    <s v="BT5B-R"/>
    <s v="De 0 a 30 kWh "/>
    <n v="517"/>
    <n v="7047"/>
    <n v="3550.33"/>
    <n v="-2726.74"/>
  </r>
  <r>
    <x v="0"/>
    <x v="11"/>
    <s v="ELNO"/>
    <x v="10"/>
    <x v="170"/>
    <s v="Zarumilla Rural"/>
    <s v="4"/>
    <s v="R"/>
    <s v="Inteconectado"/>
    <s v="PL0259"/>
    <s v="BT5B-R"/>
    <s v="De 30 a 100kWh"/>
    <n v="987"/>
    <n v="63995"/>
    <n v="31683.51"/>
    <n v="-11888.24"/>
  </r>
  <r>
    <x v="0"/>
    <x v="11"/>
    <s v="ELNO"/>
    <x v="10"/>
    <x v="170"/>
    <s v="Zarumilla Rural"/>
    <s v="4"/>
    <s v="R"/>
    <s v="Inteconectado"/>
    <s v="PL0259"/>
    <s v="BT5B-R"/>
    <s v="Mayor a 100kWh"/>
    <n v="243"/>
    <n v="36760"/>
    <n v="24574.46"/>
    <n v="719.34"/>
  </r>
  <r>
    <x v="0"/>
    <x v="11"/>
    <s v="ELNO"/>
    <x v="10"/>
    <x v="171"/>
    <s v="Catacaos"/>
    <s v="3"/>
    <s v="U"/>
    <s v="Inteconectado"/>
    <s v="PL1081"/>
    <s v="BT5B-R"/>
    <s v="De 0 a 30 kWh "/>
    <n v="7241"/>
    <n v="99081"/>
    <n v="64635.72"/>
    <n v="-14069.58"/>
  </r>
  <r>
    <x v="0"/>
    <x v="11"/>
    <s v="ELNO"/>
    <x v="10"/>
    <x v="171"/>
    <s v="Catacaos"/>
    <s v="3"/>
    <s v="U"/>
    <s v="Inteconectado"/>
    <s v="PL1081"/>
    <s v="BT5B-R"/>
    <s v="De 30 a 100kWh"/>
    <n v="7455"/>
    <n v="459195"/>
    <n v="252382.2"/>
    <n v="-32148.77"/>
  </r>
  <r>
    <x v="0"/>
    <x v="11"/>
    <s v="ELNO"/>
    <x v="10"/>
    <x v="171"/>
    <s v="Catacaos"/>
    <s v="3"/>
    <s v="U"/>
    <s v="Inteconectado"/>
    <s v="PL1081"/>
    <s v="BT5B-R"/>
    <s v="Mayor a 100kWh"/>
    <n v="3141"/>
    <n v="571917"/>
    <n v="345576.55"/>
    <n v="10073.450000000001"/>
  </r>
  <r>
    <x v="0"/>
    <x v="11"/>
    <s v="ELNO"/>
    <x v="10"/>
    <x v="172"/>
    <s v="El Arenal"/>
    <s v="4"/>
    <s v="R"/>
    <s v="Inteconectado"/>
    <s v="PL1082"/>
    <s v="BT5B-R"/>
    <s v="De 0 a 30 kWh "/>
    <n v="4620"/>
    <n v="66883.14"/>
    <n v="32664.09"/>
    <n v="-25931.57"/>
  </r>
  <r>
    <x v="0"/>
    <x v="11"/>
    <s v="ELNO"/>
    <x v="10"/>
    <x v="172"/>
    <s v="El Arenal"/>
    <s v="4"/>
    <s v="R"/>
    <s v="Inteconectado"/>
    <s v="PL1082"/>
    <s v="BT5B-R"/>
    <s v="De 30 a 100kWh"/>
    <n v="5623"/>
    <n v="328862"/>
    <n v="160664.19"/>
    <n v="-65403.199999999997"/>
  </r>
  <r>
    <x v="0"/>
    <x v="11"/>
    <s v="ELNO"/>
    <x v="10"/>
    <x v="172"/>
    <s v="El Arenal"/>
    <s v="4"/>
    <s v="R"/>
    <s v="Inteconectado"/>
    <s v="PL1082"/>
    <s v="BT5B-R"/>
    <s v="Mayor a 100kWh"/>
    <n v="1047"/>
    <n v="165747.79999999999"/>
    <n v="110674.21"/>
    <n v="3226.67"/>
  </r>
  <r>
    <x v="0"/>
    <x v="11"/>
    <s v="ELNO"/>
    <x v="10"/>
    <x v="173"/>
    <s v="Corrales"/>
    <s v="3"/>
    <s v="U"/>
    <s v="Inteconectado"/>
    <s v="PL1084"/>
    <s v="BT5B-R"/>
    <s v="De 0 a 30 kWh "/>
    <n v="1833"/>
    <n v="25865"/>
    <n v="16716.38"/>
    <n v="-3680.95"/>
  </r>
  <r>
    <x v="0"/>
    <x v="11"/>
    <s v="ELNO"/>
    <x v="10"/>
    <x v="173"/>
    <s v="Corrales"/>
    <s v="3"/>
    <s v="U"/>
    <s v="Inteconectado"/>
    <s v="PL1084"/>
    <s v="BT5B-R"/>
    <s v="De 30 a 100kWh"/>
    <n v="3564"/>
    <n v="234121"/>
    <n v="128620.23"/>
    <n v="-15892.83"/>
  </r>
  <r>
    <x v="0"/>
    <x v="11"/>
    <s v="ELNO"/>
    <x v="10"/>
    <x v="173"/>
    <s v="Corrales"/>
    <s v="3"/>
    <s v="U"/>
    <s v="Inteconectado"/>
    <s v="PL1084"/>
    <s v="BT5B-R"/>
    <s v="Mayor a 100kWh"/>
    <n v="1546"/>
    <n v="290468"/>
    <n v="175588.53"/>
    <n v="5110.51"/>
  </r>
  <r>
    <x v="0"/>
    <x v="11"/>
    <s v="ELNO"/>
    <x v="10"/>
    <x v="174"/>
    <s v="Zorritos"/>
    <s v="3"/>
    <s v="U"/>
    <s v="Inteconectado"/>
    <s v="PL1165"/>
    <s v="BT5B-R"/>
    <s v="De 0 a 30 kWh "/>
    <n v="847"/>
    <n v="10111"/>
    <n v="6942.38"/>
    <n v="-1439.39"/>
  </r>
  <r>
    <x v="0"/>
    <x v="11"/>
    <s v="ELNO"/>
    <x v="10"/>
    <x v="174"/>
    <s v="Zorritos"/>
    <s v="3"/>
    <s v="U"/>
    <s v="Inteconectado"/>
    <s v="PL1165"/>
    <s v="BT5B-R"/>
    <s v="De 30 a 100kWh"/>
    <n v="1371"/>
    <n v="87873"/>
    <n v="48509.96"/>
    <n v="-5863.15"/>
  </r>
  <r>
    <x v="0"/>
    <x v="11"/>
    <s v="ELNO"/>
    <x v="10"/>
    <x v="174"/>
    <s v="Zorritos"/>
    <s v="3"/>
    <s v="U"/>
    <s v="Inteconectado"/>
    <s v="PL1165"/>
    <s v="BT5B-R"/>
    <s v="Mayor a 100kWh"/>
    <n v="952"/>
    <n v="227071"/>
    <n v="136480.5"/>
    <n v="3969.9"/>
  </r>
  <r>
    <x v="0"/>
    <x v="11"/>
    <s v="ELNO"/>
    <x v="10"/>
    <x v="175"/>
    <s v="MANCORA II"/>
    <s v="2"/>
    <s v="U"/>
    <s v="Inteconectado"/>
    <s v="PL1232"/>
    <s v="BT5B-R"/>
    <s v="De 0 a 30 kWh "/>
    <n v="1258"/>
    <n v="14150"/>
    <n v="9674.2000000000007"/>
    <n v="-1968.8"/>
  </r>
  <r>
    <x v="0"/>
    <x v="11"/>
    <s v="ELNO"/>
    <x v="10"/>
    <x v="175"/>
    <s v="MANCORA II"/>
    <s v="2"/>
    <s v="U"/>
    <s v="Inteconectado"/>
    <s v="PL1232"/>
    <s v="BT5B-R"/>
    <s v="De 30 a 100kWh"/>
    <n v="2619"/>
    <n v="180667"/>
    <n v="97101.33"/>
    <n v="-11365.36"/>
  </r>
  <r>
    <x v="0"/>
    <x v="11"/>
    <s v="ELNO"/>
    <x v="10"/>
    <x v="175"/>
    <s v="MANCORA II"/>
    <s v="2"/>
    <s v="U"/>
    <s v="Inteconectado"/>
    <s v="PL1232"/>
    <s v="BT5B-R"/>
    <s v="Mayor a 100kWh"/>
    <n v="1959"/>
    <n v="416400"/>
    <n v="244890.14"/>
    <n v="7101.72"/>
  </r>
  <r>
    <x v="0"/>
    <x v="11"/>
    <s v="ELNO"/>
    <x v="10"/>
    <x v="176"/>
    <s v="Sullana"/>
    <s v="2"/>
    <s v="U"/>
    <s v="Inteconectado"/>
    <s v="PL2082"/>
    <s v="BT5B-R"/>
    <s v="De 0 a 30 kWh "/>
    <n v="11066"/>
    <n v="155460.5"/>
    <n v="97663.85"/>
    <n v="-21470.84"/>
  </r>
  <r>
    <x v="0"/>
    <x v="11"/>
    <s v="ELNO"/>
    <x v="10"/>
    <x v="176"/>
    <s v="Sullana"/>
    <s v="2"/>
    <s v="U"/>
    <s v="Inteconectado"/>
    <s v="PL2082"/>
    <s v="BT5B-R"/>
    <s v="De 30 a 100kWh"/>
    <n v="21975"/>
    <n v="1413016"/>
    <n v="756394.23"/>
    <n v="-91721.7"/>
  </r>
  <r>
    <x v="0"/>
    <x v="11"/>
    <s v="ELNO"/>
    <x v="10"/>
    <x v="176"/>
    <s v="Sullana"/>
    <s v="2"/>
    <s v="U"/>
    <s v="Inteconectado"/>
    <s v="PL2082"/>
    <s v="BT5B-R"/>
    <s v="Mayor a 100kWh"/>
    <n v="15581"/>
    <n v="2892580.6"/>
    <n v="1697849.04"/>
    <n v="49472.4"/>
  </r>
  <r>
    <x v="0"/>
    <x v="11"/>
    <s v="ELNO"/>
    <x v="10"/>
    <x v="177"/>
    <s v="Zarumilla"/>
    <s v="2"/>
    <s v="U"/>
    <s v="Inteconectado"/>
    <s v="PL2084"/>
    <s v="BT5B-R"/>
    <s v="De 0 a 30 kWh "/>
    <n v="2341"/>
    <n v="31753"/>
    <n v="20247.12"/>
    <n v="-4400.1899999999996"/>
  </r>
  <r>
    <x v="0"/>
    <x v="11"/>
    <s v="ELNO"/>
    <x v="10"/>
    <x v="177"/>
    <s v="Zarumilla"/>
    <s v="2"/>
    <s v="U"/>
    <s v="Inteconectado"/>
    <s v="PL2084"/>
    <s v="BT5B-R"/>
    <s v="De 30 a 100kWh"/>
    <n v="3570"/>
    <n v="234112"/>
    <n v="125533.56"/>
    <n v="-15354.85"/>
  </r>
  <r>
    <x v="0"/>
    <x v="11"/>
    <s v="ELNO"/>
    <x v="10"/>
    <x v="177"/>
    <s v="Zarumilla"/>
    <s v="2"/>
    <s v="U"/>
    <s v="Inteconectado"/>
    <s v="PL2084"/>
    <s v="BT5B-R"/>
    <s v="Mayor a 100kWh"/>
    <n v="2346"/>
    <n v="468679"/>
    <n v="275731.64"/>
    <n v="8007.13"/>
  </r>
  <r>
    <x v="0"/>
    <x v="11"/>
    <s v="ELNO"/>
    <x v="10"/>
    <x v="178"/>
    <s v="Paita"/>
    <s v="2"/>
    <s v="U"/>
    <s v="Inteconectado"/>
    <s v="PL3082"/>
    <s v="BT5B-R"/>
    <s v="De 0 a 30 kWh "/>
    <n v="5226"/>
    <n v="65606"/>
    <n v="42903.87"/>
    <n v="-9069.5300000000007"/>
  </r>
  <r>
    <x v="0"/>
    <x v="11"/>
    <s v="ELNO"/>
    <x v="10"/>
    <x v="178"/>
    <s v="Paita"/>
    <s v="2"/>
    <s v="U"/>
    <s v="Inteconectado"/>
    <s v="PL3082"/>
    <s v="BT5B-R"/>
    <s v="De 30 a 100kWh"/>
    <n v="8898"/>
    <n v="630656.30000000005"/>
    <n v="334287.61"/>
    <n v="-41805.18"/>
  </r>
  <r>
    <x v="0"/>
    <x v="11"/>
    <s v="ELNO"/>
    <x v="10"/>
    <x v="178"/>
    <s v="Paita"/>
    <s v="2"/>
    <s v="U"/>
    <s v="Inteconectado"/>
    <s v="PL3082"/>
    <s v="BT5B-R"/>
    <s v="Mayor a 100kWh"/>
    <n v="4588"/>
    <n v="813464.3"/>
    <n v="478498.77"/>
    <n v="13938.58"/>
  </r>
  <r>
    <x v="0"/>
    <x v="11"/>
    <s v="ELNO"/>
    <x v="10"/>
    <x v="179"/>
    <s v="SER PIURA,CHULUCANAS Y SULLANA"/>
    <s v="SER"/>
    <s v="R"/>
    <s v="Inteconectado"/>
    <s v="PR0081"/>
    <s v="BT5B-R"/>
    <s v="De 0 a 30 kWh "/>
    <n v="78959"/>
    <n v="738745.4"/>
    <n v="637019.01"/>
    <n v="-371461.5"/>
  </r>
  <r>
    <x v="0"/>
    <x v="11"/>
    <s v="ELNO"/>
    <x v="10"/>
    <x v="179"/>
    <s v="SER PIURA,CHULUCANAS Y SULLANA"/>
    <s v="SER"/>
    <s v="R"/>
    <s v="Inteconectado"/>
    <s v="PR0081"/>
    <s v="BT5B-R"/>
    <s v="De 30 a 100kWh"/>
    <n v="24086"/>
    <n v="1335215.6000000001"/>
    <n v="838735.3"/>
    <n v="-369425.67"/>
  </r>
  <r>
    <x v="0"/>
    <x v="11"/>
    <s v="ELNO"/>
    <x v="10"/>
    <x v="179"/>
    <s v="SER PIURA,CHULUCANAS Y SULLANA"/>
    <s v="SER"/>
    <s v="R"/>
    <s v="Inteconectado"/>
    <s v="PR0081"/>
    <s v="BT5B-R"/>
    <s v="Mayor a 100kWh"/>
    <n v="2724"/>
    <n v="473580.79999999999"/>
    <n v="410254.83"/>
    <n v="11950.8"/>
  </r>
  <r>
    <x v="0"/>
    <x v="11"/>
    <s v="ELNO"/>
    <x v="10"/>
    <x v="180"/>
    <s v="SER TUMBES"/>
    <s v="SER"/>
    <s v="R"/>
    <s v="Inteconectado"/>
    <s v="PR0084"/>
    <s v="BT5B-R"/>
    <s v="De 0 a 30 kWh "/>
    <n v="283"/>
    <n v="2810"/>
    <n v="2335.7800000000002"/>
    <n v="-1414.37"/>
  </r>
  <r>
    <x v="0"/>
    <x v="11"/>
    <s v="ELNO"/>
    <x v="10"/>
    <x v="180"/>
    <s v="SER TUMBES"/>
    <s v="SER"/>
    <s v="R"/>
    <s v="Inteconectado"/>
    <s v="PR0084"/>
    <s v="BT5B-R"/>
    <s v="De 30 a 100kWh"/>
    <n v="278"/>
    <n v="18036"/>
    <n v="11539.94"/>
    <n v="-4544.3"/>
  </r>
  <r>
    <x v="0"/>
    <x v="11"/>
    <s v="ELNO"/>
    <x v="10"/>
    <x v="180"/>
    <s v="SER TUMBES"/>
    <s v="SER"/>
    <s v="R"/>
    <s v="Inteconectado"/>
    <s v="PR0084"/>
    <s v="BT5B-R"/>
    <s v="Mayor a 100kWh"/>
    <n v="59"/>
    <n v="9662"/>
    <n v="8392.4599999999991"/>
    <n v="244.48"/>
  </r>
  <r>
    <x v="0"/>
    <x v="11"/>
    <s v="ELOR"/>
    <x v="11"/>
    <x v="181"/>
    <s v="Caballococha"/>
    <s v="2"/>
    <s v="U"/>
    <s v="Aislado"/>
    <s v="PL0017"/>
    <s v="BT5B-R"/>
    <s v="De 0 a 30 kWh "/>
    <n v="607"/>
    <n v="8322"/>
    <n v="3686.36"/>
    <n v="-1810.42"/>
  </r>
  <r>
    <x v="0"/>
    <x v="11"/>
    <s v="ELOR"/>
    <x v="11"/>
    <x v="181"/>
    <s v="Caballococha"/>
    <s v="2"/>
    <s v="U"/>
    <s v="Aislado"/>
    <s v="PL0017"/>
    <s v="BT5B-R"/>
    <s v="De 30 a 100kWh"/>
    <n v="687"/>
    <n v="40927"/>
    <n v="15449.32"/>
    <n v="-4479.24"/>
  </r>
  <r>
    <x v="0"/>
    <x v="11"/>
    <s v="ELOR"/>
    <x v="11"/>
    <x v="181"/>
    <s v="Caballococha"/>
    <s v="2"/>
    <s v="U"/>
    <s v="Aislado"/>
    <s v="PL0017"/>
    <s v="BT5B-R"/>
    <s v="Mayor a 100kWh"/>
    <n v="592"/>
    <n v="183380"/>
    <n v="81646.83"/>
    <n v="0"/>
  </r>
  <r>
    <x v="0"/>
    <x v="11"/>
    <s v="ELOR"/>
    <x v="11"/>
    <x v="182"/>
    <s v="Contamana"/>
    <s v="2"/>
    <s v="U"/>
    <s v="Aislado"/>
    <s v="PL0018"/>
    <s v="BT5B-R"/>
    <s v="De 0 a 30 kWh "/>
    <n v="1104"/>
    <n v="16152"/>
    <n v="6925.66"/>
    <n v="-3514.24"/>
  </r>
  <r>
    <x v="0"/>
    <x v="11"/>
    <s v="ELOR"/>
    <x v="11"/>
    <x v="182"/>
    <s v="Contamana"/>
    <s v="2"/>
    <s v="U"/>
    <s v="Aislado"/>
    <s v="PL0018"/>
    <s v="BT5B-R"/>
    <s v="De 30 a 100kWh"/>
    <n v="1152"/>
    <n v="68421"/>
    <n v="25704.87"/>
    <n v="-7621.97"/>
  </r>
  <r>
    <x v="0"/>
    <x v="11"/>
    <s v="ELOR"/>
    <x v="11"/>
    <x v="182"/>
    <s v="Contamana"/>
    <s v="2"/>
    <s v="U"/>
    <s v="Aislado"/>
    <s v="PL0018"/>
    <s v="BT5B-R"/>
    <s v="Mayor a 100kWh"/>
    <n v="797"/>
    <n v="189370"/>
    <n v="84857.9"/>
    <n v="0"/>
  </r>
  <r>
    <x v="0"/>
    <x v="11"/>
    <s v="ELOR"/>
    <x v="11"/>
    <x v="183"/>
    <s v="Iquitos"/>
    <s v="2"/>
    <s v="U"/>
    <s v="Aislado"/>
    <s v="PL0019"/>
    <s v="BT5B-R"/>
    <s v="De 0 a 30 kWh "/>
    <n v="13160"/>
    <n v="173869.1"/>
    <n v="75595.11"/>
    <n v="-34893.74"/>
  </r>
  <r>
    <x v="0"/>
    <x v="11"/>
    <s v="ELOR"/>
    <x v="11"/>
    <x v="183"/>
    <s v="Iquitos"/>
    <s v="2"/>
    <s v="U"/>
    <s v="Aislado"/>
    <s v="PL0019"/>
    <s v="BT5B-R"/>
    <s v="De 30 a 100kWh"/>
    <n v="22384"/>
    <n v="1462488.5"/>
    <n v="518006.38"/>
    <n v="-138542.46"/>
  </r>
  <r>
    <x v="0"/>
    <x v="11"/>
    <s v="ELOR"/>
    <x v="11"/>
    <x v="183"/>
    <s v="Iquitos"/>
    <s v="2"/>
    <s v="U"/>
    <s v="Aislado"/>
    <s v="PL0019"/>
    <s v="BT5B-R"/>
    <s v="Mayor a 100kWh"/>
    <n v="33591"/>
    <n v="8501980.9000000004"/>
    <n v="3518189.79"/>
    <n v="0"/>
  </r>
  <r>
    <x v="0"/>
    <x v="11"/>
    <s v="ELOR"/>
    <x v="11"/>
    <x v="184"/>
    <s v="Nauta"/>
    <s v="3"/>
    <s v="U"/>
    <s v="Aislado"/>
    <s v="PL0020"/>
    <s v="BT5B-R"/>
    <s v="De 0 a 30 kWh "/>
    <n v="1514"/>
    <n v="26112"/>
    <n v="10627.31"/>
    <n v="-5815.02"/>
  </r>
  <r>
    <x v="0"/>
    <x v="11"/>
    <s v="ELOR"/>
    <x v="11"/>
    <x v="184"/>
    <s v="Nauta"/>
    <s v="3"/>
    <s v="U"/>
    <s v="Aislado"/>
    <s v="PL0020"/>
    <s v="BT5B-R"/>
    <s v="De 30 a 100kWh"/>
    <n v="1089"/>
    <n v="74059"/>
    <n v="27711.53"/>
    <n v="-8731.9599999999991"/>
  </r>
  <r>
    <x v="0"/>
    <x v="11"/>
    <s v="ELOR"/>
    <x v="11"/>
    <x v="184"/>
    <s v="Nauta"/>
    <s v="3"/>
    <s v="U"/>
    <s v="Aislado"/>
    <s v="PL0020"/>
    <s v="BT5B-R"/>
    <s v="Mayor a 100kWh"/>
    <n v="527"/>
    <n v="92163"/>
    <n v="42716.160000000003"/>
    <n v="0"/>
  </r>
  <r>
    <x v="0"/>
    <x v="11"/>
    <s v="ELOR"/>
    <x v="11"/>
    <x v="185"/>
    <s v="Requena"/>
    <s v="3"/>
    <s v="U"/>
    <s v="Aislado"/>
    <s v="PL0021"/>
    <s v="BT5B-R"/>
    <s v="De 0 a 30 kWh "/>
    <n v="2006"/>
    <n v="29898"/>
    <n v="13035.1"/>
    <n v="-6658.06"/>
  </r>
  <r>
    <x v="0"/>
    <x v="11"/>
    <s v="ELOR"/>
    <x v="11"/>
    <x v="185"/>
    <s v="Requena"/>
    <s v="3"/>
    <s v="U"/>
    <s v="Aislado"/>
    <s v="PL0021"/>
    <s v="BT5B-R"/>
    <s v="De 30 a 100kWh"/>
    <n v="1397"/>
    <n v="81873"/>
    <n v="31216.32"/>
    <n v="-9686.2999999999993"/>
  </r>
  <r>
    <x v="0"/>
    <x v="11"/>
    <s v="ELOR"/>
    <x v="11"/>
    <x v="185"/>
    <s v="Requena"/>
    <s v="3"/>
    <s v="U"/>
    <s v="Aislado"/>
    <s v="PL0021"/>
    <s v="BT5B-R"/>
    <s v="Mayor a 100kWh"/>
    <n v="796"/>
    <n v="204782"/>
    <n v="93720.84"/>
    <n v="0"/>
  </r>
  <r>
    <x v="0"/>
    <x v="11"/>
    <s v="ELOR"/>
    <x v="11"/>
    <x v="186"/>
    <s v="Yurimaguas"/>
    <s v="3"/>
    <s v="U"/>
    <s v="Inteconectado"/>
    <s v="PL0023"/>
    <s v="BT5B-R"/>
    <s v="De 0 a 30 kWh "/>
    <n v="6302"/>
    <n v="79092.399999999994"/>
    <n v="63524.33"/>
    <n v="-19632.59"/>
  </r>
  <r>
    <x v="0"/>
    <x v="11"/>
    <s v="ELOR"/>
    <x v="11"/>
    <x v="186"/>
    <s v="Yurimaguas"/>
    <s v="3"/>
    <s v="U"/>
    <s v="Inteconectado"/>
    <s v="PL0023"/>
    <s v="BT5B-R"/>
    <s v="De 30 a 100kWh"/>
    <n v="4990"/>
    <n v="386580"/>
    <n v="252351.81"/>
    <n v="-39334.1"/>
  </r>
  <r>
    <x v="0"/>
    <x v="11"/>
    <s v="ELOR"/>
    <x v="11"/>
    <x v="186"/>
    <s v="Yurimaguas"/>
    <s v="3"/>
    <s v="U"/>
    <s v="Inteconectado"/>
    <s v="PL0023"/>
    <s v="BT5B-R"/>
    <s v="Mayor a 100kWh"/>
    <n v="2655"/>
    <n v="477775.2"/>
    <n v="355013.92"/>
    <n v="10374.370000000001"/>
  </r>
  <r>
    <x v="0"/>
    <x v="11"/>
    <s v="ELOR"/>
    <x v="11"/>
    <x v="187"/>
    <s v="Tamshiyacu"/>
    <s v="4"/>
    <s v="R"/>
    <s v="Aislado"/>
    <s v="PL0172"/>
    <s v="BT5B-R"/>
    <s v="De 0 a 30 kWh "/>
    <n v="543"/>
    <n v="7189"/>
    <n v="2831.92"/>
    <n v="-2741.98"/>
  </r>
  <r>
    <x v="0"/>
    <x v="11"/>
    <s v="ELOR"/>
    <x v="11"/>
    <x v="187"/>
    <s v="Tamshiyacu"/>
    <s v="4"/>
    <s v="R"/>
    <s v="Aislado"/>
    <s v="PL0172"/>
    <s v="BT5B-R"/>
    <s v="De 30 a 100kWh"/>
    <n v="372"/>
    <n v="20107"/>
    <n v="7032.78"/>
    <n v="-4255.68"/>
  </r>
  <r>
    <x v="0"/>
    <x v="11"/>
    <s v="ELOR"/>
    <x v="11"/>
    <x v="187"/>
    <s v="Tamshiyacu"/>
    <s v="4"/>
    <s v="R"/>
    <s v="Aislado"/>
    <s v="PL0172"/>
    <s v="BT5B-R"/>
    <s v="Mayor a 100kWh"/>
    <n v="141"/>
    <n v="25611"/>
    <n v="13131.96"/>
    <n v="0"/>
  </r>
  <r>
    <x v="0"/>
    <x v="11"/>
    <s v="ELOR"/>
    <x v="11"/>
    <x v="344"/>
    <s v="LOCALIDAD DE LAGUNAS"/>
    <s v="3"/>
    <s v="U"/>
    <s v="Aislado"/>
    <s v="PL0022"/>
    <s v="BT5B-R"/>
    <s v="De 0 a 30 kWh "/>
    <n v="842"/>
    <n v="10155"/>
    <n v="4938.51"/>
    <n v="-2261.23"/>
  </r>
  <r>
    <x v="0"/>
    <x v="11"/>
    <s v="ELOR"/>
    <x v="11"/>
    <x v="344"/>
    <s v="LOCALIDAD DE LAGUNAS"/>
    <s v="3"/>
    <s v="U"/>
    <s v="Aislado"/>
    <s v="PL0022"/>
    <s v="BT5B-R"/>
    <s v="De 30 a 100kWh"/>
    <n v="290"/>
    <n v="14820"/>
    <n v="5584.64"/>
    <n v="-1937.2"/>
  </r>
  <r>
    <x v="0"/>
    <x v="11"/>
    <s v="ELOR"/>
    <x v="11"/>
    <x v="344"/>
    <s v="LOCALIDAD DE LAGUNAS"/>
    <s v="3"/>
    <s v="U"/>
    <s v="Aislado"/>
    <s v="PL0022"/>
    <s v="BT5B-R"/>
    <s v="Mayor a 100kWh"/>
    <n v="28"/>
    <n v="4624"/>
    <n v="2148.13"/>
    <n v="0"/>
  </r>
  <r>
    <x v="0"/>
    <x v="11"/>
    <s v="ELOR"/>
    <x v="11"/>
    <x v="188"/>
    <s v="Iquitos Rural"/>
    <s v="3"/>
    <s v="U"/>
    <s v="Aislado"/>
    <s v="PL0234"/>
    <s v="BT5B-R"/>
    <s v="De 0 a 30 kWh "/>
    <n v="4036"/>
    <n v="55765"/>
    <n v="25248.95"/>
    <n v="-12418.44"/>
  </r>
  <r>
    <x v="0"/>
    <x v="11"/>
    <s v="ELOR"/>
    <x v="11"/>
    <x v="188"/>
    <s v="Iquitos Rural"/>
    <s v="3"/>
    <s v="U"/>
    <s v="Aislado"/>
    <s v="PL0234"/>
    <s v="BT5B-R"/>
    <s v="De 30 a 100kWh"/>
    <n v="4388"/>
    <n v="472281.7"/>
    <n v="163934.14000000001"/>
    <n v="-60345.73"/>
  </r>
  <r>
    <x v="0"/>
    <x v="11"/>
    <s v="ELOR"/>
    <x v="11"/>
    <x v="188"/>
    <s v="Iquitos Rural"/>
    <s v="3"/>
    <s v="U"/>
    <s v="Aislado"/>
    <s v="PL0234"/>
    <s v="BT5B-R"/>
    <s v="Mayor a 100kWh"/>
    <n v="2044"/>
    <n v="385428"/>
    <n v="178131.20000000001"/>
    <n v="0"/>
  </r>
  <r>
    <x v="0"/>
    <x v="11"/>
    <s v="ELOR"/>
    <x v="11"/>
    <x v="189"/>
    <s v="Rioja Oriente"/>
    <s v="4"/>
    <s v="R"/>
    <s v="Inteconectado"/>
    <s v="PL0235"/>
    <s v="BT5B-R"/>
    <s v="De 0 a 30 kWh "/>
    <n v="18577"/>
    <n v="215289.9"/>
    <n v="147557.19"/>
    <n v="-109766.42"/>
  </r>
  <r>
    <x v="0"/>
    <x v="11"/>
    <s v="ELOR"/>
    <x v="11"/>
    <x v="189"/>
    <s v="Rioja Oriente"/>
    <s v="4"/>
    <s v="R"/>
    <s v="Inteconectado"/>
    <s v="PL0235"/>
    <s v="BT5B-R"/>
    <s v="De 30 a 100kWh"/>
    <n v="6384"/>
    <n v="353071"/>
    <n v="208588.58"/>
    <n v="-95415.69"/>
  </r>
  <r>
    <x v="0"/>
    <x v="11"/>
    <s v="ELOR"/>
    <x v="11"/>
    <x v="189"/>
    <s v="Rioja Oriente"/>
    <s v="4"/>
    <s v="R"/>
    <s v="Inteconectado"/>
    <s v="PL0235"/>
    <s v="BT5B-R"/>
    <s v="Mayor a 100kWh"/>
    <n v="1243"/>
    <n v="231656"/>
    <n v="191804.95"/>
    <n v="5591.96"/>
  </r>
  <r>
    <x v="0"/>
    <x v="11"/>
    <s v="ELOR"/>
    <x v="11"/>
    <x v="342"/>
    <s v="S.E. ORELLANA"/>
    <s v="3"/>
    <s v="U"/>
    <s v="Aislado"/>
    <s v="PL0234"/>
    <s v="BT5B-R"/>
    <s v="De 0 a 30 kWh "/>
    <n v="529"/>
    <n v="6891"/>
    <n v="3216.33"/>
    <n v="-1534.47"/>
  </r>
  <r>
    <x v="0"/>
    <x v="11"/>
    <s v="ELOR"/>
    <x v="11"/>
    <x v="342"/>
    <s v="S.E. ORELLANA"/>
    <s v="3"/>
    <s v="U"/>
    <s v="Aislado"/>
    <s v="PL0234"/>
    <s v="BT5B-R"/>
    <s v="De 30 a 100kWh"/>
    <n v="208"/>
    <n v="11675"/>
    <n v="4471.1400000000003"/>
    <n v="-1389.44"/>
  </r>
  <r>
    <x v="0"/>
    <x v="11"/>
    <s v="ELOR"/>
    <x v="11"/>
    <x v="342"/>
    <s v="S.E. ORELLANA"/>
    <s v="3"/>
    <s v="U"/>
    <s v="Aislado"/>
    <s v="PL0234"/>
    <s v="BT5B-R"/>
    <s v="Mayor a 100kWh"/>
    <n v="124"/>
    <n v="35753"/>
    <n v="16315.12"/>
    <n v="0"/>
  </r>
  <r>
    <x v="0"/>
    <x v="11"/>
    <s v="ELOR"/>
    <x v="11"/>
    <x v="190"/>
    <s v="PONGO DE CAYNARACHI"/>
    <s v="5"/>
    <s v="R"/>
    <s v="Inteconectado"/>
    <s v="PL1023"/>
    <s v="BT5B-R"/>
    <s v="De 0 a 30 kWh "/>
    <n v="2999"/>
    <n v="36479"/>
    <n v="24701.19"/>
    <n v="-19496.240000000002"/>
  </r>
  <r>
    <x v="0"/>
    <x v="11"/>
    <s v="ELOR"/>
    <x v="11"/>
    <x v="190"/>
    <s v="PONGO DE CAYNARACHI"/>
    <s v="5"/>
    <s v="R"/>
    <s v="Inteconectado"/>
    <s v="PL1023"/>
    <s v="BT5B-R"/>
    <s v="De 30 a 100kWh"/>
    <n v="1125"/>
    <n v="71087"/>
    <n v="45128.11"/>
    <n v="-20899.8"/>
  </r>
  <r>
    <x v="0"/>
    <x v="11"/>
    <s v="ELOR"/>
    <x v="11"/>
    <x v="190"/>
    <s v="PONGO DE CAYNARACHI"/>
    <s v="5"/>
    <s v="R"/>
    <s v="Inteconectado"/>
    <s v="PL1023"/>
    <s v="BT5B-R"/>
    <s v="Mayor a 100kWh"/>
    <n v="291"/>
    <n v="48791"/>
    <n v="44247.31"/>
    <n v="1303.6600000000001"/>
  </r>
  <r>
    <x v="0"/>
    <x v="11"/>
    <s v="ELOR"/>
    <x v="11"/>
    <x v="191"/>
    <s v="Chachapoyas"/>
    <s v="2"/>
    <s v="U"/>
    <s v="Aislado"/>
    <s v="PL0095"/>
    <s v="BT5B-R"/>
    <s v="De 0 a 30 kWh "/>
    <n v="1723"/>
    <n v="23753.599999999999"/>
    <n v="10490.7"/>
    <n v="-5155.0200000000004"/>
  </r>
  <r>
    <x v="0"/>
    <x v="11"/>
    <s v="ELOR"/>
    <x v="11"/>
    <x v="191"/>
    <s v="Chachapoyas"/>
    <s v="2"/>
    <s v="U"/>
    <s v="Aislado"/>
    <s v="PL0095"/>
    <s v="BT5B-R"/>
    <s v="De 30 a 100kWh"/>
    <n v="2583"/>
    <n v="160592.72"/>
    <n v="60995.32"/>
    <n v="-16818.79"/>
  </r>
  <r>
    <x v="0"/>
    <x v="11"/>
    <s v="ELOR"/>
    <x v="11"/>
    <x v="191"/>
    <s v="Chachapoyas"/>
    <s v="2"/>
    <s v="U"/>
    <s v="Aislado"/>
    <s v="PL0095"/>
    <s v="BT5B-R"/>
    <s v="Mayor a 100kWh"/>
    <n v="1781"/>
    <n v="335115.08"/>
    <n v="151214.01999999999"/>
    <n v="65.099999999999994"/>
  </r>
  <r>
    <x v="0"/>
    <x v="11"/>
    <s v="ELOR"/>
    <x v="11"/>
    <x v="192"/>
    <s v="Bagua-Jaén"/>
    <s v="2"/>
    <s v="U"/>
    <s v="Inteconectado"/>
    <s v="PL0096"/>
    <s v="BT5B-R"/>
    <s v="De 0 a 30 kWh "/>
    <n v="6722"/>
    <n v="89123.06"/>
    <n v="56763.14"/>
    <n v="-12141.42"/>
  </r>
  <r>
    <x v="0"/>
    <x v="11"/>
    <s v="ELOR"/>
    <x v="11"/>
    <x v="192"/>
    <s v="Bagua-Jaén"/>
    <s v="2"/>
    <s v="U"/>
    <s v="Inteconectado"/>
    <s v="PL0096"/>
    <s v="BT5B-R"/>
    <s v="De 30 a 100kWh"/>
    <n v="9186"/>
    <n v="583195.93000000005"/>
    <n v="309154.55"/>
    <n v="-37670.89"/>
  </r>
  <r>
    <x v="0"/>
    <x v="11"/>
    <s v="ELOR"/>
    <x v="11"/>
    <x v="192"/>
    <s v="Bagua-Jaén"/>
    <s v="2"/>
    <s v="U"/>
    <s v="Inteconectado"/>
    <s v="PL0096"/>
    <s v="BT5B-R"/>
    <s v="Mayor a 100kWh"/>
    <n v="6785"/>
    <n v="1303764.8700000001"/>
    <n v="755990.86"/>
    <n v="22142.28"/>
  </r>
  <r>
    <x v="0"/>
    <x v="11"/>
    <s v="ELOR"/>
    <x v="11"/>
    <x v="193"/>
    <s v="San Ignacio"/>
    <s v="4"/>
    <s v="R"/>
    <s v="Inteconectado"/>
    <s v="PL0097"/>
    <s v="BT5B-R"/>
    <s v="De 0 a 30 kWh "/>
    <n v="3628"/>
    <n v="41886.050000000003"/>
    <n v="22952.14"/>
    <n v="-15930.74"/>
  </r>
  <r>
    <x v="0"/>
    <x v="11"/>
    <s v="ELOR"/>
    <x v="11"/>
    <x v="193"/>
    <s v="San Ignacio"/>
    <s v="4"/>
    <s v="R"/>
    <s v="Inteconectado"/>
    <s v="PL0097"/>
    <s v="BT5B-R"/>
    <s v="De 30 a 100kWh"/>
    <n v="2035"/>
    <n v="119719.89"/>
    <n v="57633.46"/>
    <n v="-23234.73"/>
  </r>
  <r>
    <x v="0"/>
    <x v="11"/>
    <s v="ELOR"/>
    <x v="11"/>
    <x v="193"/>
    <s v="San Ignacio"/>
    <s v="4"/>
    <s v="R"/>
    <s v="Inteconectado"/>
    <s v="PL0097"/>
    <s v="BT5B-R"/>
    <s v="Mayor a 100kWh"/>
    <n v="780"/>
    <n v="146799.87"/>
    <n v="95603.8"/>
    <n v="2841.13"/>
  </r>
  <r>
    <x v="0"/>
    <x v="11"/>
    <s v="ELOR"/>
    <x v="11"/>
    <x v="194"/>
    <s v="Jumbilla"/>
    <s v="4"/>
    <s v="R"/>
    <s v="Aislado"/>
    <s v="PL0101"/>
    <s v="BT5B-R"/>
    <s v="De 0 a 30 kWh "/>
    <n v="491"/>
    <n v="4727.3900000000003"/>
    <n v="2358.36"/>
    <n v="-1798.44"/>
  </r>
  <r>
    <x v="0"/>
    <x v="11"/>
    <s v="ELOR"/>
    <x v="11"/>
    <x v="194"/>
    <s v="Jumbilla"/>
    <s v="4"/>
    <s v="R"/>
    <s v="Aislado"/>
    <s v="PL0101"/>
    <s v="BT5B-R"/>
    <s v="De 30 a 100kWh"/>
    <n v="118"/>
    <n v="6225.87"/>
    <n v="2149.62"/>
    <n v="-1346.65"/>
  </r>
  <r>
    <x v="0"/>
    <x v="11"/>
    <s v="ELOR"/>
    <x v="11"/>
    <x v="194"/>
    <s v="Jumbilla"/>
    <s v="4"/>
    <s v="R"/>
    <s v="Aislado"/>
    <s v="PL0101"/>
    <s v="BT5B-R"/>
    <s v="Mayor a 100kWh"/>
    <n v="13"/>
    <n v="2345"/>
    <n v="1199.31"/>
    <n v="0"/>
  </r>
  <r>
    <x v="0"/>
    <x v="11"/>
    <s v="ELOR"/>
    <x v="11"/>
    <x v="195"/>
    <s v="Rodriguez de Mendoza"/>
    <s v="4"/>
    <s v="R"/>
    <s v="Aislado"/>
    <s v="PL0103"/>
    <s v="BT5B-R"/>
    <s v="De 0 a 30 kWh "/>
    <n v="2237"/>
    <n v="23450.3"/>
    <n v="10957.35"/>
    <n v="-8931.56"/>
  </r>
  <r>
    <x v="0"/>
    <x v="11"/>
    <s v="ELOR"/>
    <x v="11"/>
    <x v="195"/>
    <s v="Rodriguez de Mendoza"/>
    <s v="4"/>
    <s v="R"/>
    <s v="Aislado"/>
    <s v="PL0103"/>
    <s v="BT5B-R"/>
    <s v="De 30 a 100kWh"/>
    <n v="1039"/>
    <n v="58648.51"/>
    <n v="20824.669999999998"/>
    <n v="-11870.69"/>
  </r>
  <r>
    <x v="0"/>
    <x v="11"/>
    <s v="ELOR"/>
    <x v="11"/>
    <x v="195"/>
    <s v="Rodriguez de Mendoza"/>
    <s v="4"/>
    <s v="R"/>
    <s v="Aislado"/>
    <s v="PL0103"/>
    <s v="BT5B-R"/>
    <s v="Mayor a 100kWh"/>
    <n v="205"/>
    <n v="33284.99"/>
    <n v="17078.669999999998"/>
    <n v="34.26"/>
  </r>
  <r>
    <x v="0"/>
    <x v="11"/>
    <s v="ELOR"/>
    <x v="11"/>
    <x v="196"/>
    <s v="Pomahuaca"/>
    <s v="3"/>
    <s v="U"/>
    <s v="Aislado"/>
    <s v="PL0166"/>
    <s v="BT5B-R"/>
    <s v="De 0 a 30 kWh "/>
    <n v="207"/>
    <n v="2242.34"/>
    <n v="1156.74"/>
    <n v="-498.47"/>
  </r>
  <r>
    <x v="0"/>
    <x v="11"/>
    <s v="ELOR"/>
    <x v="11"/>
    <x v="196"/>
    <s v="Pomahuaca"/>
    <s v="3"/>
    <s v="U"/>
    <s v="Aislado"/>
    <s v="PL0166"/>
    <s v="BT5B-R"/>
    <s v="De 30 a 100kWh"/>
    <n v="88"/>
    <n v="5285.89"/>
    <n v="2042.94"/>
    <n v="-587.16"/>
  </r>
  <r>
    <x v="0"/>
    <x v="11"/>
    <s v="ELOR"/>
    <x v="11"/>
    <x v="196"/>
    <s v="Pomahuaca"/>
    <s v="3"/>
    <s v="U"/>
    <s v="Aislado"/>
    <s v="PL0166"/>
    <s v="BT5B-R"/>
    <s v="Mayor a 100kWh"/>
    <n v="32"/>
    <n v="5011.5"/>
    <n v="2329.83"/>
    <n v="0"/>
  </r>
  <r>
    <x v="0"/>
    <x v="11"/>
    <s v="ELOR"/>
    <x v="11"/>
    <x v="197"/>
    <s v="Pucará"/>
    <s v="3"/>
    <s v="U"/>
    <s v="Aislado"/>
    <s v="PL0167"/>
    <s v="BT5B-R"/>
    <s v="De 0 a 30 kWh "/>
    <n v="781"/>
    <n v="8890.6200000000008"/>
    <n v="4459.92"/>
    <n v="-1976.43"/>
  </r>
  <r>
    <x v="0"/>
    <x v="11"/>
    <s v="ELOR"/>
    <x v="11"/>
    <x v="197"/>
    <s v="Pucará"/>
    <s v="3"/>
    <s v="U"/>
    <s v="Aislado"/>
    <s v="PL0167"/>
    <s v="BT5B-R"/>
    <s v="De 30 a 100kWh"/>
    <n v="419"/>
    <n v="26135.41"/>
    <n v="10157.85"/>
    <n v="-2795.29"/>
  </r>
  <r>
    <x v="0"/>
    <x v="11"/>
    <s v="ELOR"/>
    <x v="11"/>
    <x v="197"/>
    <s v="Pucará"/>
    <s v="3"/>
    <s v="U"/>
    <s v="Aislado"/>
    <s v="PL0167"/>
    <s v="BT5B-R"/>
    <s v="Mayor a 100kWh"/>
    <n v="170"/>
    <n v="34972.639999999999"/>
    <n v="16082.76"/>
    <n v="6.67"/>
  </r>
  <r>
    <x v="0"/>
    <x v="11"/>
    <s v="ELOR"/>
    <x v="11"/>
    <x v="198"/>
    <s v="Bagua-Jaén Rural"/>
    <s v="5"/>
    <s v="R"/>
    <s v="Inteconectado"/>
    <s v="PL0225"/>
    <s v="BT5B-R"/>
    <s v="De 0 a 30 kWh "/>
    <n v="10129"/>
    <n v="107599.05"/>
    <n v="67320.28"/>
    <n v="-45729.38"/>
  </r>
  <r>
    <x v="0"/>
    <x v="11"/>
    <s v="ELOR"/>
    <x v="11"/>
    <x v="198"/>
    <s v="Bagua-Jaén Rural"/>
    <s v="5"/>
    <s v="R"/>
    <s v="Inteconectado"/>
    <s v="PL0225"/>
    <s v="BT5B-R"/>
    <s v="De 30 a 100kWh"/>
    <n v="3954"/>
    <n v="219700.75"/>
    <n v="115454.97"/>
    <n v="-50432.72"/>
  </r>
  <r>
    <x v="0"/>
    <x v="11"/>
    <s v="ELOR"/>
    <x v="11"/>
    <x v="198"/>
    <s v="Bagua-Jaén Rural"/>
    <s v="5"/>
    <s v="R"/>
    <s v="Inteconectado"/>
    <s v="PL0225"/>
    <s v="BT5B-R"/>
    <s v="Mayor a 100kWh"/>
    <n v="758"/>
    <n v="126149.41"/>
    <n v="91894.25"/>
    <n v="2803.23"/>
  </r>
  <r>
    <x v="0"/>
    <x v="11"/>
    <s v="ELOR"/>
    <x v="11"/>
    <x v="199"/>
    <s v="Tabaconas"/>
    <s v="6"/>
    <s v="R"/>
    <s v="Aislado"/>
    <s v="PL0229"/>
    <s v="BT5B-R"/>
    <s v="De 0 a 30 kWh "/>
    <n v="282"/>
    <n v="3334.5"/>
    <n v="1554.96"/>
    <n v="-1421.64"/>
  </r>
  <r>
    <x v="0"/>
    <x v="11"/>
    <s v="ELOR"/>
    <x v="11"/>
    <x v="199"/>
    <s v="Tabaconas"/>
    <s v="6"/>
    <s v="R"/>
    <s v="Aislado"/>
    <s v="PL0229"/>
    <s v="BT5B-R"/>
    <s v="De 30 a 100kWh"/>
    <n v="111"/>
    <n v="5635.22"/>
    <n v="2130.58"/>
    <n v="-1418.58"/>
  </r>
  <r>
    <x v="0"/>
    <x v="11"/>
    <s v="ELOR"/>
    <x v="11"/>
    <x v="199"/>
    <s v="Tabaconas"/>
    <s v="6"/>
    <s v="R"/>
    <s v="Aislado"/>
    <s v="PL0229"/>
    <s v="BT5B-R"/>
    <s v="Mayor a 100kWh"/>
    <n v="13"/>
    <n v="3216.1"/>
    <n v="1821.53"/>
    <n v="0"/>
  </r>
  <r>
    <x v="0"/>
    <x v="11"/>
    <s v="ELOR"/>
    <x v="11"/>
    <x v="200"/>
    <s v="Bellavista"/>
    <s v="4"/>
    <s v="R"/>
    <s v="Inteconectado"/>
    <s v="PL1233"/>
    <s v="BT5B-R"/>
    <s v="De 0 a 30 kWh "/>
    <n v="21314"/>
    <n v="250808.6"/>
    <n v="174975.69"/>
    <n v="-128732.35"/>
  </r>
  <r>
    <x v="0"/>
    <x v="11"/>
    <s v="ELOR"/>
    <x v="11"/>
    <x v="200"/>
    <s v="Bellavista"/>
    <s v="4"/>
    <s v="R"/>
    <s v="Inteconectado"/>
    <s v="PL1233"/>
    <s v="BT5B-R"/>
    <s v="De 30 a 100kWh"/>
    <n v="11097"/>
    <n v="665771.80000000005"/>
    <n v="406806.54"/>
    <n v="-166320.4"/>
  </r>
  <r>
    <x v="0"/>
    <x v="11"/>
    <s v="ELOR"/>
    <x v="11"/>
    <x v="200"/>
    <s v="Bellavista"/>
    <s v="4"/>
    <s v="R"/>
    <s v="Inteconectado"/>
    <s v="PL1233"/>
    <s v="BT5B-R"/>
    <s v="Mayor a 100kWh"/>
    <n v="3771"/>
    <n v="652281.5"/>
    <n v="537163.4"/>
    <n v="15635.14"/>
  </r>
  <r>
    <x v="0"/>
    <x v="11"/>
    <s v="ELOR"/>
    <x v="11"/>
    <x v="201"/>
    <s v="Tarapoto"/>
    <s v="2"/>
    <s v="U"/>
    <s v="Inteconectado"/>
    <s v="PL1236"/>
    <s v="BT5B-R"/>
    <s v="De 0 a 30 kWh "/>
    <n v="6347"/>
    <n v="97009.5"/>
    <n v="69181.22"/>
    <n v="-14167.02"/>
  </r>
  <r>
    <x v="0"/>
    <x v="11"/>
    <s v="ELOR"/>
    <x v="11"/>
    <x v="201"/>
    <s v="Tarapoto"/>
    <s v="2"/>
    <s v="U"/>
    <s v="Inteconectado"/>
    <s v="PL1236"/>
    <s v="BT5B-R"/>
    <s v="De 30 a 100kWh"/>
    <n v="12245"/>
    <n v="827150"/>
    <n v="515460.19"/>
    <n v="-61986.95"/>
  </r>
  <r>
    <x v="0"/>
    <x v="11"/>
    <s v="ELOR"/>
    <x v="11"/>
    <x v="201"/>
    <s v="Tarapoto"/>
    <s v="2"/>
    <s v="U"/>
    <s v="Inteconectado"/>
    <s v="PL1236"/>
    <s v="BT5B-R"/>
    <s v="Mayor a 100kWh"/>
    <n v="13320"/>
    <n v="3070594.4"/>
    <n v="2105790.19"/>
    <n v="61385.72"/>
  </r>
  <r>
    <x v="0"/>
    <x v="11"/>
    <s v="ELOR"/>
    <x v="11"/>
    <x v="202"/>
    <s v="Chacahapoyas Rural"/>
    <s v="6"/>
    <s v="R"/>
    <s v="Aislado"/>
    <s v="PL0226"/>
    <s v="BT5B-R"/>
    <s v="De 0 a 30 kWh "/>
    <n v="11956"/>
    <n v="114988.57"/>
    <n v="64577.440000000002"/>
    <n v="-49733.64"/>
  </r>
  <r>
    <x v="0"/>
    <x v="11"/>
    <s v="ELOR"/>
    <x v="11"/>
    <x v="202"/>
    <s v="Chacahapoyas Rural"/>
    <s v="6"/>
    <s v="R"/>
    <s v="Aislado"/>
    <s v="PL0226"/>
    <s v="BT5B-R"/>
    <s v="De 30 a 100kWh"/>
    <n v="2881"/>
    <n v="152331.48000000001"/>
    <n v="59209.97"/>
    <n v="-37207.870000000003"/>
  </r>
  <r>
    <x v="0"/>
    <x v="11"/>
    <s v="ELOR"/>
    <x v="11"/>
    <x v="202"/>
    <s v="Chacahapoyas Rural"/>
    <s v="6"/>
    <s v="R"/>
    <s v="Aislado"/>
    <s v="PL0226"/>
    <s v="BT5B-R"/>
    <s v="Mayor a 100kWh"/>
    <n v="553"/>
    <n v="102224.1"/>
    <n v="58648.21"/>
    <n v="12.76"/>
  </r>
  <r>
    <x v="0"/>
    <x v="11"/>
    <s v="ELOR"/>
    <x v="11"/>
    <x v="203"/>
    <s v="Gera"/>
    <s v="4"/>
    <s v="R"/>
    <s v="Inteconectado"/>
    <s v="PL2233"/>
    <s v="BT5B-R"/>
    <s v="De 0 a 30 kWh "/>
    <n v="7298"/>
    <n v="65660"/>
    <n v="53949.82"/>
    <n v="-34387.14"/>
  </r>
  <r>
    <x v="0"/>
    <x v="11"/>
    <s v="ELOR"/>
    <x v="11"/>
    <x v="203"/>
    <s v="Gera"/>
    <s v="4"/>
    <s v="R"/>
    <s v="Inteconectado"/>
    <s v="PL2233"/>
    <s v="BT5B-R"/>
    <s v="De 30 a 100kWh"/>
    <n v="887"/>
    <n v="45078"/>
    <n v="26899.22"/>
    <n v="-13637.24"/>
  </r>
  <r>
    <x v="0"/>
    <x v="11"/>
    <s v="ELOR"/>
    <x v="11"/>
    <x v="203"/>
    <s v="Gera"/>
    <s v="4"/>
    <s v="R"/>
    <s v="Inteconectado"/>
    <s v="PL2233"/>
    <s v="BT5B-R"/>
    <s v="Mayor a 100kWh"/>
    <n v="90"/>
    <n v="13450"/>
    <n v="11286.48"/>
    <n v="328.52"/>
  </r>
  <r>
    <x v="0"/>
    <x v="11"/>
    <s v="ELOR"/>
    <x v="11"/>
    <x v="204"/>
    <s v="Moyobamba"/>
    <s v="3"/>
    <s v="U"/>
    <s v="Inteconectado"/>
    <s v="PL2236"/>
    <s v="BT5B-R"/>
    <s v="De 0 a 30 kWh "/>
    <n v="5717"/>
    <n v="61398"/>
    <n v="51784.82"/>
    <n v="-14702.83"/>
  </r>
  <r>
    <x v="0"/>
    <x v="11"/>
    <s v="ELOR"/>
    <x v="11"/>
    <x v="204"/>
    <s v="Moyobamba"/>
    <s v="3"/>
    <s v="U"/>
    <s v="Inteconectado"/>
    <s v="PL2236"/>
    <s v="BT5B-R"/>
    <s v="De 30 a 100kWh"/>
    <n v="4982"/>
    <n v="313102"/>
    <n v="209674.68"/>
    <n v="-27673.01"/>
  </r>
  <r>
    <x v="0"/>
    <x v="11"/>
    <s v="ELOR"/>
    <x v="11"/>
    <x v="204"/>
    <s v="Moyobamba"/>
    <s v="3"/>
    <s v="U"/>
    <s v="Inteconectado"/>
    <s v="PL2236"/>
    <s v="BT5B-R"/>
    <s v="Mayor a 100kWh"/>
    <n v="2752"/>
    <n v="471552"/>
    <n v="350346.07"/>
    <n v="10229.98"/>
  </r>
  <r>
    <x v="0"/>
    <x v="11"/>
    <s v="ELOR"/>
    <x v="11"/>
    <x v="205"/>
    <s v="Tarapoto Rural"/>
    <s v="4"/>
    <s v="R"/>
    <s v="Inteconectado"/>
    <s v="PL3233"/>
    <s v="BT5B-R"/>
    <s v="De 0 a 30 kWh "/>
    <n v="13595"/>
    <n v="155118.9"/>
    <n v="108376.06"/>
    <n v="-74567.67"/>
  </r>
  <r>
    <x v="0"/>
    <x v="11"/>
    <s v="ELOR"/>
    <x v="11"/>
    <x v="205"/>
    <s v="Tarapoto Rural"/>
    <s v="4"/>
    <s v="R"/>
    <s v="Inteconectado"/>
    <s v="PL3233"/>
    <s v="BT5B-R"/>
    <s v="De 30 a 100kWh"/>
    <n v="5982"/>
    <n v="358057"/>
    <n v="214776.69"/>
    <n v="-89161.49"/>
  </r>
  <r>
    <x v="0"/>
    <x v="11"/>
    <s v="ELOR"/>
    <x v="11"/>
    <x v="205"/>
    <s v="Tarapoto Rural"/>
    <s v="4"/>
    <s v="R"/>
    <s v="Inteconectado"/>
    <s v="PL3233"/>
    <s v="BT5B-R"/>
    <s v="Mayor a 100kWh"/>
    <n v="1719"/>
    <n v="325846.5"/>
    <n v="266722.02"/>
    <n v="7764.41"/>
  </r>
  <r>
    <x v="0"/>
    <x v="11"/>
    <s v="ELOR"/>
    <x v="11"/>
    <x v="206"/>
    <s v="S.E.R. CABALLOCOCHA RURAL"/>
    <s v="SER"/>
    <s v="R"/>
    <s v="Aislado"/>
    <s v="PR0019"/>
    <s v="BT5B-R"/>
    <s v="De 0 a 30 kWh "/>
    <n v="323"/>
    <n v="4086"/>
    <n v="2327.29"/>
    <n v="-2065.2600000000002"/>
  </r>
  <r>
    <x v="0"/>
    <x v="11"/>
    <s v="ELOR"/>
    <x v="11"/>
    <x v="206"/>
    <s v="S.E.R. CABALLOCOCHA RURAL"/>
    <s v="SER"/>
    <s v="R"/>
    <s v="Aislado"/>
    <s v="PR0019"/>
    <s v="BT5B-R"/>
    <s v="De 30 a 100kWh"/>
    <n v="200"/>
    <n v="11575"/>
    <n v="5585.48"/>
    <n v="-3032"/>
  </r>
  <r>
    <x v="0"/>
    <x v="11"/>
    <s v="ELOR"/>
    <x v="11"/>
    <x v="206"/>
    <s v="S.E.R. CABALLOCOCHA RURAL"/>
    <s v="SER"/>
    <s v="R"/>
    <s v="Aislado"/>
    <s v="PR0019"/>
    <s v="BT5B-R"/>
    <s v="Mayor a 100kWh"/>
    <n v="31"/>
    <n v="6217"/>
    <n v="4219.9399999999996"/>
    <n v="0"/>
  </r>
  <r>
    <x v="0"/>
    <x v="11"/>
    <s v="ELOR"/>
    <x v="11"/>
    <x v="207"/>
    <s v="S.E.R. PONAZA - ALFONSO UGARTE"/>
    <s v="SER"/>
    <s v="R"/>
    <s v="Inteconectado"/>
    <s v="PR1233"/>
    <s v="BT5B-R"/>
    <s v="De 0 a 30 kWh "/>
    <n v="153"/>
    <n v="1352"/>
    <n v="1323.64"/>
    <n v="-824.04"/>
  </r>
  <r>
    <x v="0"/>
    <x v="11"/>
    <s v="ELOR"/>
    <x v="11"/>
    <x v="207"/>
    <s v="S.E.R. PONAZA - ALFONSO UGARTE"/>
    <s v="SER"/>
    <s v="R"/>
    <s v="Inteconectado"/>
    <s v="PR1233"/>
    <s v="BT5B-R"/>
    <s v="De 30 a 100kWh"/>
    <n v="30"/>
    <n v="1574"/>
    <n v="1159.1400000000001"/>
    <n v="-548.70000000000005"/>
  </r>
  <r>
    <x v="0"/>
    <x v="11"/>
    <s v="ELOR"/>
    <x v="11"/>
    <x v="207"/>
    <s v="S.E.R. PONAZA - ALFONSO UGARTE"/>
    <s v="SER"/>
    <s v="R"/>
    <s v="Inteconectado"/>
    <s v="PR1233"/>
    <s v="BT5B-R"/>
    <s v="Mayor a 100kWh"/>
    <n v="4"/>
    <n v="453"/>
    <n v="480.7"/>
    <n v="13.96"/>
  </r>
  <r>
    <x v="0"/>
    <x v="11"/>
    <s v="ELOR"/>
    <x v="11"/>
    <x v="208"/>
    <s v="S.E.R. PONAZA - AYPENA"/>
    <s v="SER"/>
    <s v="R"/>
    <s v="Inteconectado"/>
    <s v="PR1233"/>
    <s v="BT5B-R"/>
    <s v="De 0 a 30 kWh "/>
    <n v="21"/>
    <n v="109.8"/>
    <n v="153.35"/>
    <n v="-66.94"/>
  </r>
  <r>
    <x v="0"/>
    <x v="11"/>
    <s v="ELOR"/>
    <x v="11"/>
    <x v="208"/>
    <s v="S.E.R. PONAZA - AYPENA"/>
    <s v="SER"/>
    <s v="R"/>
    <s v="Inteconectado"/>
    <s v="PR1233"/>
    <s v="BT5B-R"/>
    <s v="De 30 a 100kWh"/>
    <n v="1"/>
    <n v="68"/>
    <n v="53.91"/>
    <n v="-18.29"/>
  </r>
  <r>
    <x v="0"/>
    <x v="11"/>
    <s v="ELOR"/>
    <x v="11"/>
    <x v="209"/>
    <s v="S.E.R. PONAZA - BARRANQUITA"/>
    <s v="SER"/>
    <s v="R"/>
    <s v="Inteconectado"/>
    <s v="PR1233"/>
    <s v="BT5B-R"/>
    <s v="De 0 a 30 kWh "/>
    <n v="84"/>
    <n v="999"/>
    <n v="822.8"/>
    <n v="-608.91999999999996"/>
  </r>
  <r>
    <x v="0"/>
    <x v="11"/>
    <s v="ELOR"/>
    <x v="11"/>
    <x v="209"/>
    <s v="S.E.R. PONAZA - BARRANQUITA"/>
    <s v="SER"/>
    <s v="R"/>
    <s v="Inteconectado"/>
    <s v="PR1233"/>
    <s v="BT5B-R"/>
    <s v="De 30 a 100kWh"/>
    <n v="13"/>
    <n v="803"/>
    <n v="621.16999999999996"/>
    <n v="-237.77"/>
  </r>
  <r>
    <x v="0"/>
    <x v="11"/>
    <s v="ELOR"/>
    <x v="11"/>
    <x v="209"/>
    <s v="S.E.R. PONAZA - BARRANQUITA"/>
    <s v="SER"/>
    <s v="R"/>
    <s v="Inteconectado"/>
    <s v="PR1233"/>
    <s v="BT5B-R"/>
    <s v="Mayor a 100kWh"/>
    <n v="3"/>
    <n v="326"/>
    <n v="346.61"/>
    <n v="10.07"/>
  </r>
  <r>
    <x v="0"/>
    <x v="11"/>
    <s v="ELOR"/>
    <x v="11"/>
    <x v="210"/>
    <s v="S.E.R. PONAZA - SHAMBUYACU"/>
    <s v="SER"/>
    <s v="R"/>
    <s v="Inteconectado"/>
    <s v="PR1233"/>
    <s v="BT5B-R"/>
    <s v="De 0 a 30 kWh "/>
    <n v="385"/>
    <n v="3285"/>
    <n v="3286.97"/>
    <n v="-2002.23"/>
  </r>
  <r>
    <x v="0"/>
    <x v="11"/>
    <s v="ELOR"/>
    <x v="11"/>
    <x v="210"/>
    <s v="S.E.R. PONAZA - SHAMBUYACU"/>
    <s v="SER"/>
    <s v="R"/>
    <s v="Inteconectado"/>
    <s v="PR1233"/>
    <s v="BT5B-R"/>
    <s v="De 30 a 100kWh"/>
    <n v="116"/>
    <n v="6562"/>
    <n v="4949.78"/>
    <n v="-2121.64"/>
  </r>
  <r>
    <x v="0"/>
    <x v="11"/>
    <s v="ELOR"/>
    <x v="11"/>
    <x v="210"/>
    <s v="S.E.R. PONAZA - SHAMBUYACU"/>
    <s v="SER"/>
    <s v="R"/>
    <s v="Inteconectado"/>
    <s v="PR1233"/>
    <s v="BT5B-R"/>
    <s v="Mayor a 100kWh"/>
    <n v="26"/>
    <n v="4466"/>
    <n v="4665.12"/>
    <n v="135.52000000000001"/>
  </r>
  <r>
    <x v="0"/>
    <x v="11"/>
    <s v="ELOR"/>
    <x v="11"/>
    <x v="211"/>
    <s v="S.E.R. PONAZA - CEDRO PAMPA"/>
    <s v="SER"/>
    <s v="R"/>
    <s v="Inteconectado"/>
    <s v="PR1233"/>
    <s v="BT5B-R"/>
    <s v="De 0 a 30 kWh "/>
    <n v="79"/>
    <n v="921"/>
    <n v="766.74"/>
    <n v="-561.34"/>
  </r>
  <r>
    <x v="0"/>
    <x v="11"/>
    <s v="ELOR"/>
    <x v="11"/>
    <x v="211"/>
    <s v="S.E.R. PONAZA - CEDRO PAMPA"/>
    <s v="SER"/>
    <s v="R"/>
    <s v="Inteconectado"/>
    <s v="PR1233"/>
    <s v="BT5B-R"/>
    <s v="De 30 a 100kWh"/>
    <n v="22"/>
    <n v="1188"/>
    <n v="883.16"/>
    <n v="-402.38"/>
  </r>
  <r>
    <x v="0"/>
    <x v="11"/>
    <s v="ELOR"/>
    <x v="11"/>
    <x v="211"/>
    <s v="S.E.R. PONAZA - CEDRO PAMPA"/>
    <s v="SER"/>
    <s v="R"/>
    <s v="Inteconectado"/>
    <s v="PR1233"/>
    <s v="BT5B-R"/>
    <s v="Mayor a 100kWh"/>
    <n v="1"/>
    <n v="223"/>
    <n v="231.3"/>
    <n v="6.72"/>
  </r>
  <r>
    <x v="0"/>
    <x v="11"/>
    <s v="ELOR"/>
    <x v="11"/>
    <x v="212"/>
    <s v="S.E.R. PONAZA - HUAÑIPO"/>
    <s v="SER"/>
    <s v="R"/>
    <s v="Inteconectado"/>
    <s v="PR1233"/>
    <s v="BT5B-R"/>
    <s v="De 0 a 30 kWh "/>
    <n v="129"/>
    <n v="1309"/>
    <n v="1179.2"/>
    <n v="-797.82"/>
  </r>
  <r>
    <x v="0"/>
    <x v="11"/>
    <s v="ELOR"/>
    <x v="11"/>
    <x v="212"/>
    <s v="S.E.R. PONAZA - HUAÑIPO"/>
    <s v="SER"/>
    <s v="R"/>
    <s v="Inteconectado"/>
    <s v="PR1233"/>
    <s v="BT5B-R"/>
    <s v="De 30 a 100kWh"/>
    <n v="38"/>
    <n v="2077"/>
    <n v="1550.05"/>
    <n v="-695.02"/>
  </r>
  <r>
    <x v="0"/>
    <x v="11"/>
    <s v="ELOR"/>
    <x v="11"/>
    <x v="212"/>
    <s v="S.E.R. PONAZA - HUAÑIPO"/>
    <s v="SER"/>
    <s v="R"/>
    <s v="Inteconectado"/>
    <s v="PR1233"/>
    <s v="BT5B-R"/>
    <s v="Mayor a 100kWh"/>
    <n v="5"/>
    <n v="851"/>
    <n v="889.2"/>
    <n v="25.84"/>
  </r>
  <r>
    <x v="0"/>
    <x v="11"/>
    <s v="ELOR"/>
    <x v="11"/>
    <x v="213"/>
    <s v="S.E.R. PONAZA - LEONCIO PRADO"/>
    <s v="SER"/>
    <s v="R"/>
    <s v="Inteconectado"/>
    <s v="PR1233"/>
    <s v="BT5B-R"/>
    <s v="De 0 a 30 kWh "/>
    <n v="127"/>
    <n v="1486"/>
    <n v="1234.58"/>
    <n v="-905.76"/>
  </r>
  <r>
    <x v="0"/>
    <x v="11"/>
    <s v="ELOR"/>
    <x v="11"/>
    <x v="213"/>
    <s v="S.E.R. PONAZA - LEONCIO PRADO"/>
    <s v="SER"/>
    <s v="R"/>
    <s v="Inteconectado"/>
    <s v="PR1233"/>
    <s v="BT5B-R"/>
    <s v="De 30 a 100kWh"/>
    <n v="68"/>
    <n v="3813"/>
    <n v="2868.44"/>
    <n v="-1243.72"/>
  </r>
  <r>
    <x v="0"/>
    <x v="11"/>
    <s v="ELOR"/>
    <x v="11"/>
    <x v="213"/>
    <s v="S.E.R. PONAZA - LEONCIO PRADO"/>
    <s v="SER"/>
    <s v="R"/>
    <s v="Inteconectado"/>
    <s v="PR1233"/>
    <s v="BT5B-R"/>
    <s v="Mayor a 100kWh"/>
    <n v="8"/>
    <n v="1222"/>
    <n v="1281.3699999999999"/>
    <n v="37.22"/>
  </r>
  <r>
    <x v="0"/>
    <x v="11"/>
    <s v="ELOR"/>
    <x v="11"/>
    <x v="214"/>
    <s v="S.E.R. PONAZA - PAUCAR"/>
    <s v="SER"/>
    <s v="R"/>
    <s v="Inteconectado"/>
    <s v="PR1233"/>
    <s v="BT5B-R"/>
    <s v="De 0 a 30 kWh "/>
    <n v="18"/>
    <n v="195"/>
    <n v="169.14"/>
    <n v="-118.86"/>
  </r>
  <r>
    <x v="0"/>
    <x v="11"/>
    <s v="ELOR"/>
    <x v="11"/>
    <x v="214"/>
    <s v="S.E.R. PONAZA - PAUCAR"/>
    <s v="SER"/>
    <s v="R"/>
    <s v="Inteconectado"/>
    <s v="PR1233"/>
    <s v="BT5B-R"/>
    <s v="De 30 a 100kWh"/>
    <n v="4"/>
    <n v="190"/>
    <n v="135.01"/>
    <n v="-73.16"/>
  </r>
  <r>
    <x v="0"/>
    <x v="11"/>
    <s v="ELOR"/>
    <x v="11"/>
    <x v="215"/>
    <s v="S.E.R. PONAZA - SAN ANTONIO"/>
    <s v="SER"/>
    <s v="R"/>
    <s v="Inteconectado"/>
    <s v="PR1233"/>
    <s v="BT5B-R"/>
    <s v="De 0 a 30 kWh "/>
    <n v="36"/>
    <n v="359"/>
    <n v="326.70999999999998"/>
    <n v="-218.84"/>
  </r>
  <r>
    <x v="0"/>
    <x v="11"/>
    <s v="ELOR"/>
    <x v="11"/>
    <x v="215"/>
    <s v="S.E.R. PONAZA - SAN ANTONIO"/>
    <s v="SER"/>
    <s v="R"/>
    <s v="Inteconectado"/>
    <s v="PR1233"/>
    <s v="BT5B-R"/>
    <s v="De 30 a 100kWh"/>
    <n v="9"/>
    <n v="460"/>
    <n v="335.74"/>
    <n v="-164.61"/>
  </r>
  <r>
    <x v="0"/>
    <x v="11"/>
    <s v="ELOR"/>
    <x v="11"/>
    <x v="216"/>
    <s v="S.E.R. PONAZA - SIMON BOLIVAR"/>
    <s v="SER"/>
    <s v="R"/>
    <s v="Inteconectado"/>
    <s v="PR1233"/>
    <s v="BT5B-R"/>
    <s v="De 0 a 30 kWh "/>
    <n v="84"/>
    <n v="535"/>
    <n v="649.29"/>
    <n v="-326.12"/>
  </r>
  <r>
    <x v="0"/>
    <x v="11"/>
    <s v="ELOR"/>
    <x v="11"/>
    <x v="216"/>
    <s v="S.E.R. PONAZA - SIMON BOLIVAR"/>
    <s v="SER"/>
    <s v="R"/>
    <s v="Inteconectado"/>
    <s v="PR1233"/>
    <s v="BT5B-R"/>
    <s v="De 30 a 100kWh"/>
    <n v="4"/>
    <n v="190"/>
    <n v="135.02000000000001"/>
    <n v="-73.16"/>
  </r>
  <r>
    <x v="0"/>
    <x v="11"/>
    <s v="ELOR"/>
    <x v="11"/>
    <x v="216"/>
    <s v="S.E.R. PONAZA - SIMON BOLIVAR"/>
    <s v="SER"/>
    <s v="R"/>
    <s v="Inteconectado"/>
    <s v="PR1233"/>
    <s v="BT5B-R"/>
    <s v="Mayor a 100kWh"/>
    <n v="1"/>
    <n v="108"/>
    <n v="114.86"/>
    <n v="3.34"/>
  </r>
  <r>
    <x v="0"/>
    <x v="11"/>
    <s v="ELOR"/>
    <x v="11"/>
    <x v="217"/>
    <s v="S.E.R. PONAZA - SHAMBUYACU"/>
    <s v="SER"/>
    <s v="R"/>
    <s v="Inteconectado"/>
    <s v="PR1233"/>
    <s v="BT5B-R"/>
    <s v="De 0 a 30 kWh "/>
    <n v="49"/>
    <n v="348"/>
    <n v="392.17"/>
    <n v="-212.06"/>
  </r>
  <r>
    <x v="0"/>
    <x v="11"/>
    <s v="ELOR"/>
    <x v="11"/>
    <x v="217"/>
    <s v="S.E.R. PONAZA - SHAMBUYACU"/>
    <s v="SER"/>
    <s v="R"/>
    <s v="Inteconectado"/>
    <s v="PR1233"/>
    <s v="BT5B-R"/>
    <s v="De 30 a 100kWh"/>
    <n v="2"/>
    <n v="114"/>
    <n v="86.19"/>
    <n v="-36.58"/>
  </r>
  <r>
    <x v="0"/>
    <x v="11"/>
    <s v="ELOR"/>
    <x v="11"/>
    <x v="218"/>
    <s v="S.E.R. PONAZA - TINGO DE PONAZA"/>
    <s v="SER"/>
    <s v="R"/>
    <s v="Inteconectado"/>
    <s v="PR1233"/>
    <s v="BT5B-R"/>
    <s v="De 0 a 30 kWh "/>
    <n v="80"/>
    <n v="1045"/>
    <n v="818.39"/>
    <n v="-636.94000000000005"/>
  </r>
  <r>
    <x v="0"/>
    <x v="11"/>
    <s v="ELOR"/>
    <x v="11"/>
    <x v="218"/>
    <s v="S.E.R. PONAZA - TINGO DE PONAZA"/>
    <s v="SER"/>
    <s v="R"/>
    <s v="Inteconectado"/>
    <s v="PR1233"/>
    <s v="BT5B-R"/>
    <s v="De 30 a 100kWh"/>
    <n v="59"/>
    <n v="3439"/>
    <n v="2617.25"/>
    <n v="-1079.1099999999999"/>
  </r>
  <r>
    <x v="0"/>
    <x v="11"/>
    <s v="ELOR"/>
    <x v="11"/>
    <x v="218"/>
    <s v="S.E.R. PONAZA - TINGO DE PONAZA"/>
    <s v="SER"/>
    <s v="R"/>
    <s v="Inteconectado"/>
    <s v="PR1233"/>
    <s v="BT5B-R"/>
    <s v="Mayor a 100kWh"/>
    <n v="20"/>
    <n v="3047"/>
    <n v="3195.33"/>
    <n v="92.82"/>
  </r>
  <r>
    <x v="0"/>
    <x v="11"/>
    <s v="ELOR"/>
    <x v="11"/>
    <x v="219"/>
    <s v="S.E.R. PONAZA - VISTA ALEGRE"/>
    <s v="SER"/>
    <s v="R"/>
    <s v="Inteconectado"/>
    <s v="PR1233"/>
    <s v="BT5B-R"/>
    <s v="De 0 a 30 kWh "/>
    <n v="54"/>
    <n v="396"/>
    <n v="436.83"/>
    <n v="-241.38"/>
  </r>
  <r>
    <x v="0"/>
    <x v="11"/>
    <s v="ELOR"/>
    <x v="11"/>
    <x v="219"/>
    <s v="S.E.R. PONAZA - VISTA ALEGRE"/>
    <s v="SER"/>
    <s v="R"/>
    <s v="Inteconectado"/>
    <s v="PR1233"/>
    <s v="BT5B-R"/>
    <s v="De 30 a 100kWh"/>
    <n v="17"/>
    <n v="978"/>
    <n v="741.45"/>
    <n v="-310.93"/>
  </r>
  <r>
    <x v="0"/>
    <x v="11"/>
    <s v="ELOR"/>
    <x v="11"/>
    <x v="220"/>
    <s v="S.E.R. IQUITOS ZONA SUR"/>
    <s v="SER"/>
    <s v="R"/>
    <s v="Aislado"/>
    <s v="PR0019"/>
    <s v="BT5B-R"/>
    <s v="De 0 a 30 kWh "/>
    <n v="811"/>
    <n v="8752"/>
    <n v="5622.42"/>
    <n v="-4423.49"/>
  </r>
  <r>
    <x v="0"/>
    <x v="11"/>
    <s v="ELOR"/>
    <x v="11"/>
    <x v="220"/>
    <s v="S.E.R. IQUITOS ZONA SUR"/>
    <s v="SER"/>
    <s v="R"/>
    <s v="Aislado"/>
    <s v="PR0019"/>
    <s v="BT5B-R"/>
    <s v="De 30 a 100kWh"/>
    <n v="593"/>
    <n v="34042"/>
    <n v="16349.39"/>
    <n v="-9020.2099999999991"/>
  </r>
  <r>
    <x v="0"/>
    <x v="11"/>
    <s v="ELOR"/>
    <x v="11"/>
    <x v="220"/>
    <s v="S.E.R. IQUITOS ZONA SUR"/>
    <s v="SER"/>
    <s v="R"/>
    <s v="Aislado"/>
    <s v="PR0019"/>
    <s v="BT5B-R"/>
    <s v="Mayor a 100kWh"/>
    <n v="182"/>
    <n v="34177.1"/>
    <n v="23260.57"/>
    <n v="0"/>
  </r>
  <r>
    <x v="0"/>
    <x v="11"/>
    <s v="ELOR"/>
    <x v="11"/>
    <x v="221"/>
    <s v="S.E.R. NUEVO CAMPEON y SAN ANDRES"/>
    <s v="SER"/>
    <s v="R"/>
    <s v="Aislado"/>
    <s v="PR0019"/>
    <s v="BT5B-R"/>
    <s v="De 0 a 30 kWh "/>
    <n v="35"/>
    <n v="431"/>
    <n v="250.46"/>
    <n v="-217.83"/>
  </r>
  <r>
    <x v="0"/>
    <x v="11"/>
    <s v="ELOR"/>
    <x v="11"/>
    <x v="221"/>
    <s v="S.E.R. NUEVO CAMPEON y SAN ANDRES"/>
    <s v="SER"/>
    <s v="R"/>
    <s v="Aislado"/>
    <s v="PR0019"/>
    <s v="BT5B-R"/>
    <s v="De 30 a 100kWh"/>
    <n v="11"/>
    <n v="481"/>
    <n v="205.72"/>
    <n v="-166.76"/>
  </r>
  <r>
    <x v="0"/>
    <x v="11"/>
    <s v="ELOR"/>
    <x v="11"/>
    <x v="221"/>
    <s v="S.E.R. NUEVO CAMPEON y SAN ANDRES"/>
    <s v="SER"/>
    <s v="R"/>
    <s v="Aislado"/>
    <s v="PR0019"/>
    <s v="BT5B-R"/>
    <s v="Mayor a 100kWh"/>
    <n v="1"/>
    <n v="124"/>
    <n v="86.21"/>
    <n v="0"/>
  </r>
  <r>
    <x v="0"/>
    <x v="11"/>
    <s v="ELOR"/>
    <x v="11"/>
    <x v="222"/>
    <s v="SER GRAN PERU"/>
    <s v="SER"/>
    <s v="R"/>
    <s v="Aislado"/>
    <s v="PR0019"/>
    <s v="BT5B-R"/>
    <s v="De 0 a 30 kWh "/>
    <n v="49"/>
    <n v="361"/>
    <n v="315.08999999999997"/>
    <n v="-182.44"/>
  </r>
  <r>
    <x v="0"/>
    <x v="11"/>
    <s v="ELOR"/>
    <x v="11"/>
    <x v="222"/>
    <s v="SER GRAN PERU"/>
    <s v="SER"/>
    <s v="R"/>
    <s v="Aislado"/>
    <s v="PR0019"/>
    <s v="BT5B-R"/>
    <s v="De 30 a 100kWh"/>
    <n v="2"/>
    <n v="85"/>
    <n v="35.799999999999997"/>
    <n v="-30.32"/>
  </r>
  <r>
    <x v="0"/>
    <x v="11"/>
    <s v="ELOR"/>
    <x v="11"/>
    <x v="223"/>
    <s v="EL ESTRECHO (PUTUMAYO)"/>
    <s v="SER"/>
    <s v="R"/>
    <s v="Aislado"/>
    <s v="PR0019"/>
    <s v="BT5B-R"/>
    <s v="De 0 a 30 kWh "/>
    <n v="314"/>
    <n v="3820"/>
    <n v="2240.16"/>
    <n v="-1930.7"/>
  </r>
  <r>
    <x v="0"/>
    <x v="11"/>
    <s v="ELOR"/>
    <x v="11"/>
    <x v="223"/>
    <s v="EL ESTRECHO (PUTUMAYO)"/>
    <s v="SER"/>
    <s v="R"/>
    <s v="Aislado"/>
    <s v="PR0019"/>
    <s v="BT5B-R"/>
    <s v="De 30 a 100kWh"/>
    <n v="225"/>
    <n v="13118"/>
    <n v="6346.35"/>
    <n v="-3411"/>
  </r>
  <r>
    <x v="0"/>
    <x v="11"/>
    <s v="ELOR"/>
    <x v="11"/>
    <x v="223"/>
    <s v="EL ESTRECHO (PUTUMAYO)"/>
    <s v="SER"/>
    <s v="R"/>
    <s v="Aislado"/>
    <s v="PR0019"/>
    <s v="BT5B-R"/>
    <s v="Mayor a 100kWh"/>
    <n v="93"/>
    <n v="21314"/>
    <n v="14396.43"/>
    <n v="0"/>
  </r>
  <r>
    <x v="0"/>
    <x v="11"/>
    <s v="ELOR"/>
    <x v="11"/>
    <x v="224"/>
    <s v="SER SAN FRANCISCO"/>
    <s v="SER"/>
    <s v="R"/>
    <s v="Aislado"/>
    <s v="PR0019"/>
    <s v="BT5B-R"/>
    <s v="De 0 a 30 kWh "/>
    <n v="735"/>
    <n v="6770"/>
    <n v="4925.2299999999996"/>
    <n v="-3421.75"/>
  </r>
  <r>
    <x v="0"/>
    <x v="11"/>
    <s v="ELOR"/>
    <x v="11"/>
    <x v="224"/>
    <s v="SER SAN FRANCISCO"/>
    <s v="SER"/>
    <s v="R"/>
    <s v="Aislado"/>
    <s v="PR0019"/>
    <s v="BT5B-R"/>
    <s v="De 30 a 100kWh"/>
    <n v="206"/>
    <n v="10589"/>
    <n v="4883.6400000000003"/>
    <n v="-3122.96"/>
  </r>
  <r>
    <x v="0"/>
    <x v="11"/>
    <s v="ELOR"/>
    <x v="11"/>
    <x v="224"/>
    <s v="SER SAN FRANCISCO"/>
    <s v="SER"/>
    <s v="R"/>
    <s v="Aislado"/>
    <s v="PR0019"/>
    <s v="BT5B-R"/>
    <s v="Mayor a 100kWh"/>
    <n v="18"/>
    <n v="2613"/>
    <n v="1800.24"/>
    <n v="0"/>
  </r>
  <r>
    <x v="0"/>
    <x v="11"/>
    <s v="ELOR"/>
    <x v="11"/>
    <x v="225"/>
    <s v="SER MAYORUNA"/>
    <s v="SER"/>
    <s v="R"/>
    <s v="Aislado"/>
    <s v="PR0019"/>
    <s v="BT5B-R"/>
    <s v="De 0 a 30 kWh "/>
    <n v="1085"/>
    <n v="10081"/>
    <n v="7283.33"/>
    <n v="-5094.87"/>
  </r>
  <r>
    <x v="0"/>
    <x v="11"/>
    <s v="ELOR"/>
    <x v="11"/>
    <x v="225"/>
    <s v="SER MAYORUNA"/>
    <s v="SER"/>
    <s v="R"/>
    <s v="Aislado"/>
    <s v="PR0019"/>
    <s v="BT5B-R"/>
    <s v="De 30 a 100kWh"/>
    <n v="297"/>
    <n v="14931"/>
    <n v="6821.82"/>
    <n v="-4502.5200000000004"/>
  </r>
  <r>
    <x v="0"/>
    <x v="11"/>
    <s v="ELOR"/>
    <x v="11"/>
    <x v="225"/>
    <s v="SER MAYORUNA"/>
    <s v="SER"/>
    <s v="R"/>
    <s v="Aislado"/>
    <s v="PR0019"/>
    <s v="BT5B-R"/>
    <s v="Mayor a 100kWh"/>
    <n v="37"/>
    <n v="6407"/>
    <n v="4375.95"/>
    <n v="0"/>
  </r>
  <r>
    <x v="0"/>
    <x v="11"/>
    <s v="ELOR"/>
    <x v="11"/>
    <x v="337"/>
    <s v="S.E.R. ISLA SANTA ROSA"/>
    <s v="SER"/>
    <s v="R"/>
    <s v="Aislado"/>
    <s v="PR0019"/>
    <s v="BT5B-R"/>
    <s v="De 0 a 30 kWh "/>
    <n v="169"/>
    <n v="2200"/>
    <n v="1226.83"/>
    <n v="-1111.94"/>
  </r>
  <r>
    <x v="0"/>
    <x v="11"/>
    <s v="ELOR"/>
    <x v="11"/>
    <x v="337"/>
    <s v="S.E.R. ISLA SANTA ROSA"/>
    <s v="SER"/>
    <s v="R"/>
    <s v="Aislado"/>
    <s v="PR0019"/>
    <s v="BT5B-R"/>
    <s v="De 30 a 100kWh"/>
    <n v="90"/>
    <n v="5122"/>
    <n v="2456.86"/>
    <n v="-1364.4"/>
  </r>
  <r>
    <x v="0"/>
    <x v="11"/>
    <s v="ELOR"/>
    <x v="11"/>
    <x v="337"/>
    <s v="S.E.R. ISLA SANTA ROSA"/>
    <s v="SER"/>
    <s v="R"/>
    <s v="Aislado"/>
    <s v="PR0019"/>
    <s v="BT5B-R"/>
    <s v="Mayor a 100kWh"/>
    <n v="74"/>
    <n v="20290"/>
    <n v="13627.02"/>
    <n v="0"/>
  </r>
  <r>
    <x v="0"/>
    <x v="11"/>
    <s v="ELOR"/>
    <x v="11"/>
    <x v="226"/>
    <s v="San Ignacio Rural"/>
    <s v="SER"/>
    <s v="R"/>
    <s v="Inteconectado"/>
    <s v="SR0097"/>
    <s v="BT5B-R"/>
    <s v="De 0 a 30 kWh "/>
    <n v="7099"/>
    <n v="74411.02"/>
    <n v="59196.53"/>
    <n v="-36469.33"/>
  </r>
  <r>
    <x v="0"/>
    <x v="11"/>
    <s v="ELOR"/>
    <x v="11"/>
    <x v="226"/>
    <s v="San Ignacio Rural"/>
    <s v="SER"/>
    <s v="R"/>
    <s v="Inteconectado"/>
    <s v="SR0097"/>
    <s v="BT5B-R"/>
    <s v="De 30 a 100kWh"/>
    <n v="1950"/>
    <n v="102909.87"/>
    <n v="62781.25"/>
    <n v="-28685.47"/>
  </r>
  <r>
    <x v="0"/>
    <x v="11"/>
    <s v="ELOR"/>
    <x v="11"/>
    <x v="226"/>
    <s v="San Ignacio Rural"/>
    <s v="SER"/>
    <s v="R"/>
    <s v="Inteconectado"/>
    <s v="SR0097"/>
    <s v="BT5B-R"/>
    <s v="Mayor a 100kWh"/>
    <n v="248"/>
    <n v="38523.56"/>
    <n v="32672.89"/>
    <n v="961.86"/>
  </r>
  <r>
    <x v="0"/>
    <x v="11"/>
    <s v="ELOR"/>
    <x v="11"/>
    <x v="227"/>
    <s v="Sistema Electrico Rural Pucará"/>
    <s v="SER"/>
    <s v="R"/>
    <s v="Inteconectado"/>
    <s v="PR0099"/>
    <s v="BT5B-R"/>
    <s v="De 0 a 30 kWh "/>
    <n v="1805"/>
    <n v="13707.41"/>
    <n v="11664.89"/>
    <n v="-6915.91"/>
  </r>
  <r>
    <x v="0"/>
    <x v="11"/>
    <s v="ELOR"/>
    <x v="11"/>
    <x v="227"/>
    <s v="Sistema Electrico Rural Pucará"/>
    <s v="SER"/>
    <s v="R"/>
    <s v="Inteconectado"/>
    <s v="PR0099"/>
    <s v="BT5B-R"/>
    <s v="De 30 a 100kWh"/>
    <n v="251"/>
    <n v="12765.6"/>
    <n v="5854.92"/>
    <n v="-3802.4"/>
  </r>
  <r>
    <x v="0"/>
    <x v="11"/>
    <s v="ELOR"/>
    <x v="11"/>
    <x v="227"/>
    <s v="Sistema Electrico Rural Pucará"/>
    <s v="SER"/>
    <s v="R"/>
    <s v="Inteconectado"/>
    <s v="PR0099"/>
    <s v="BT5B-R"/>
    <s v="Mayor a 100kWh"/>
    <n v="33"/>
    <n v="6845.02"/>
    <n v="4634.72"/>
    <n v="0"/>
  </r>
  <r>
    <x v="0"/>
    <x v="11"/>
    <s v="ELOR"/>
    <x v="11"/>
    <x v="228"/>
    <s v="Sistema Electrico Rural Bagua - Jaen Rural"/>
    <s v="SER"/>
    <s v="R"/>
    <s v="Inteconectado"/>
    <s v="SR0097"/>
    <s v="BT5B-R"/>
    <s v="De 0 a 30 kWh "/>
    <n v="10569"/>
    <n v="86611.31"/>
    <n v="80872.52"/>
    <n v="-42482.91"/>
  </r>
  <r>
    <x v="0"/>
    <x v="11"/>
    <s v="ELOR"/>
    <x v="11"/>
    <x v="228"/>
    <s v="Sistema Electrico Rural Bagua - Jaen Rural"/>
    <s v="SER"/>
    <s v="R"/>
    <s v="Inteconectado"/>
    <s v="SR0097"/>
    <s v="BT5B-R"/>
    <s v="De 30 a 100kWh"/>
    <n v="2471"/>
    <n v="134975.31"/>
    <n v="83194.66"/>
    <n v="-36371.26"/>
  </r>
  <r>
    <x v="0"/>
    <x v="11"/>
    <s v="ELOR"/>
    <x v="11"/>
    <x v="228"/>
    <s v="Sistema Electrico Rural Bagua - Jaen Rural"/>
    <s v="SER"/>
    <s v="R"/>
    <s v="Inteconectado"/>
    <s v="SR0097"/>
    <s v="BT5B-R"/>
    <s v="Mayor a 100kWh"/>
    <n v="574"/>
    <n v="135132.68"/>
    <n v="113019.7"/>
    <n v="3354.46"/>
  </r>
  <r>
    <x v="0"/>
    <x v="11"/>
    <s v="ELOR"/>
    <x v="11"/>
    <x v="229"/>
    <s v="Sistema Eléctrico Rural Chachapoyas Rural"/>
    <s v="SER"/>
    <s v="R"/>
    <s v="Aislado"/>
    <s v="PL1226"/>
    <s v="BT5B-R"/>
    <s v="De 0 a 30 kWh "/>
    <n v="1462"/>
    <n v="9475"/>
    <n v="9209.2800000000007"/>
    <n v="-4777.38"/>
  </r>
  <r>
    <x v="0"/>
    <x v="11"/>
    <s v="ELOR"/>
    <x v="11"/>
    <x v="229"/>
    <s v="Sistema Eléctrico Rural Chachapoyas Rural"/>
    <s v="SER"/>
    <s v="R"/>
    <s v="Aislado"/>
    <s v="PL1226"/>
    <s v="BT5B-R"/>
    <s v="De 30 a 100kWh"/>
    <n v="120"/>
    <n v="6209.07"/>
    <n v="2866.31"/>
    <n v="-1816.78"/>
  </r>
  <r>
    <x v="0"/>
    <x v="11"/>
    <s v="ELOR"/>
    <x v="11"/>
    <x v="229"/>
    <s v="Sistema Eléctrico Rural Chachapoyas Rural"/>
    <s v="SER"/>
    <s v="R"/>
    <s v="Aislado"/>
    <s v="PL1226"/>
    <s v="BT5B-R"/>
    <s v="Mayor a 100kWh"/>
    <n v="20"/>
    <n v="3173.52"/>
    <n v="2157.5300000000002"/>
    <n v="15.13"/>
  </r>
  <r>
    <x v="0"/>
    <x v="11"/>
    <s v="ELPU"/>
    <x v="12"/>
    <x v="230"/>
    <s v="Juliaca"/>
    <s v="2"/>
    <s v="U"/>
    <s v="Inteconectado"/>
    <s v="PL0025"/>
    <s v="BT5B-R"/>
    <s v="De 0 a 30 kWh "/>
    <n v="32533"/>
    <n v="394466"/>
    <n v="274617.08"/>
    <n v="-59145.41"/>
  </r>
  <r>
    <x v="0"/>
    <x v="11"/>
    <s v="ELPU"/>
    <x v="12"/>
    <x v="230"/>
    <s v="Juliaca"/>
    <s v="2"/>
    <s v="U"/>
    <s v="Inteconectado"/>
    <s v="PL0025"/>
    <s v="BT5B-R"/>
    <s v="De 30 a 100kWh"/>
    <n v="29800"/>
    <n v="1732784"/>
    <n v="993878.62"/>
    <n v="-133932.78"/>
  </r>
  <r>
    <x v="0"/>
    <x v="11"/>
    <s v="ELPU"/>
    <x v="12"/>
    <x v="230"/>
    <s v="Juliaca"/>
    <s v="2"/>
    <s v="U"/>
    <s v="Inteconectado"/>
    <s v="PL0025"/>
    <s v="BT5B-R"/>
    <s v="Mayor a 100kWh"/>
    <n v="12110"/>
    <n v="2494456"/>
    <n v="1577408.01"/>
    <n v="45872.33"/>
  </r>
  <r>
    <x v="0"/>
    <x v="11"/>
    <s v="ELPU"/>
    <x v="12"/>
    <x v="231"/>
    <s v="Puno"/>
    <s v="2"/>
    <s v="U"/>
    <s v="Inteconectado"/>
    <s v="PL0026"/>
    <s v="BT5B-R"/>
    <s v="De 0 a 30 kWh "/>
    <n v="11662"/>
    <n v="145333"/>
    <n v="100388.79"/>
    <n v="-21832.27"/>
  </r>
  <r>
    <x v="0"/>
    <x v="11"/>
    <s v="ELPU"/>
    <x v="12"/>
    <x v="231"/>
    <s v="Puno"/>
    <s v="2"/>
    <s v="U"/>
    <s v="Inteconectado"/>
    <s v="PL0026"/>
    <s v="BT5B-R"/>
    <s v="De 30 a 100kWh"/>
    <n v="14965"/>
    <n v="914028"/>
    <n v="526681.35"/>
    <n v="-67455.17"/>
  </r>
  <r>
    <x v="0"/>
    <x v="11"/>
    <s v="ELPU"/>
    <x v="12"/>
    <x v="231"/>
    <s v="Puno"/>
    <s v="2"/>
    <s v="U"/>
    <s v="Inteconectado"/>
    <s v="PL0026"/>
    <s v="BT5B-R"/>
    <s v="Mayor a 100kWh"/>
    <n v="7537"/>
    <n v="1439824"/>
    <n v="914634.6"/>
    <n v="26625.21"/>
  </r>
  <r>
    <x v="0"/>
    <x v="11"/>
    <s v="ELPU"/>
    <x v="12"/>
    <x v="232"/>
    <s v="Azángaro"/>
    <s v="3"/>
    <s v="U"/>
    <s v="Inteconectado"/>
    <s v="PL0027"/>
    <s v="BT5B-R"/>
    <s v="De 0 a 30 kWh "/>
    <n v="7971"/>
    <n v="76312"/>
    <n v="59474.85"/>
    <n v="-11668.07"/>
  </r>
  <r>
    <x v="0"/>
    <x v="11"/>
    <s v="ELPU"/>
    <x v="12"/>
    <x v="232"/>
    <s v="Azángaro"/>
    <s v="3"/>
    <s v="U"/>
    <s v="Inteconectado"/>
    <s v="PL0027"/>
    <s v="BT5B-R"/>
    <s v="De 30 a 100kWh"/>
    <n v="3129"/>
    <n v="172047"/>
    <n v="100473.23"/>
    <n v="-14362.11"/>
  </r>
  <r>
    <x v="0"/>
    <x v="11"/>
    <s v="ELPU"/>
    <x v="12"/>
    <x v="232"/>
    <s v="Azángaro"/>
    <s v="3"/>
    <s v="U"/>
    <s v="Inteconectado"/>
    <s v="PL0027"/>
    <s v="BT5B-R"/>
    <s v="Mayor a 100kWh"/>
    <n v="1238"/>
    <n v="311189"/>
    <n v="199930.63"/>
    <n v="5806.1"/>
  </r>
  <r>
    <x v="0"/>
    <x v="11"/>
    <s v="ELPU"/>
    <x v="12"/>
    <x v="233"/>
    <s v="Antauta"/>
    <s v="4"/>
    <s v="R"/>
    <s v="Inteconectado"/>
    <s v="PL0028"/>
    <s v="BT5B-R"/>
    <s v="De 0 a 30 kWh "/>
    <n v="2107"/>
    <n v="25332"/>
    <n v="14097.88"/>
    <n v="-10554.85"/>
  </r>
  <r>
    <x v="0"/>
    <x v="11"/>
    <s v="ELPU"/>
    <x v="12"/>
    <x v="233"/>
    <s v="Antauta"/>
    <s v="4"/>
    <s v="R"/>
    <s v="Inteconectado"/>
    <s v="PL0028"/>
    <s v="BT5B-R"/>
    <s v="De 30 a 100kWh"/>
    <n v="816"/>
    <n v="40341"/>
    <n v="19864.580000000002"/>
    <n v="-10200"/>
  </r>
  <r>
    <x v="0"/>
    <x v="11"/>
    <s v="ELPU"/>
    <x v="12"/>
    <x v="233"/>
    <s v="Antauta"/>
    <s v="4"/>
    <s v="R"/>
    <s v="Inteconectado"/>
    <s v="PL0028"/>
    <s v="BT5B-R"/>
    <s v="Mayor a 100kWh"/>
    <n v="244"/>
    <n v="101349"/>
    <n v="71063.98"/>
    <n v="2063.89"/>
  </r>
  <r>
    <x v="0"/>
    <x v="11"/>
    <s v="ELPU"/>
    <x v="12"/>
    <x v="234"/>
    <s v="Ayaviri"/>
    <s v="4"/>
    <s v="R"/>
    <s v="Inteconectado"/>
    <s v="PL0029"/>
    <s v="BT5B-R"/>
    <s v="De 0 a 30 kWh "/>
    <n v="9339"/>
    <n v="99363"/>
    <n v="59298.12"/>
    <n v="-41575.370000000003"/>
  </r>
  <r>
    <x v="0"/>
    <x v="11"/>
    <s v="ELPU"/>
    <x v="12"/>
    <x v="234"/>
    <s v="Ayaviri"/>
    <s v="4"/>
    <s v="R"/>
    <s v="Inteconectado"/>
    <s v="PL0029"/>
    <s v="BT5B-R"/>
    <s v="De 30 a 100kWh"/>
    <n v="2675"/>
    <n v="136220"/>
    <n v="68052.53"/>
    <n v="-33571.25"/>
  </r>
  <r>
    <x v="0"/>
    <x v="11"/>
    <s v="ELPU"/>
    <x v="12"/>
    <x v="234"/>
    <s v="Ayaviri"/>
    <s v="4"/>
    <s v="R"/>
    <s v="Inteconectado"/>
    <s v="PL0029"/>
    <s v="BT5B-R"/>
    <s v="Mayor a 100kWh"/>
    <n v="339"/>
    <n v="93025"/>
    <n v="65935.509999999995"/>
    <n v="1925.74"/>
  </r>
  <r>
    <x v="0"/>
    <x v="11"/>
    <s v="ELPU"/>
    <x v="12"/>
    <x v="235"/>
    <s v="Ilave-Pomata"/>
    <s v="6"/>
    <s v="R"/>
    <s v="Inteconectado"/>
    <s v="PL0030"/>
    <s v="BT5B-R"/>
    <s v="De 0 a 30 kWh "/>
    <n v="31378"/>
    <n v="230724"/>
    <n v="189052.73"/>
    <n v="-107745.01"/>
  </r>
  <r>
    <x v="0"/>
    <x v="11"/>
    <s v="ELPU"/>
    <x v="12"/>
    <x v="235"/>
    <s v="Ilave-Pomata"/>
    <s v="6"/>
    <s v="R"/>
    <s v="Inteconectado"/>
    <s v="PL0030"/>
    <s v="BT5B-R"/>
    <s v="De 30 a 100kWh"/>
    <n v="5333"/>
    <n v="275842"/>
    <n v="153939.31"/>
    <n v="-74709.289999999994"/>
  </r>
  <r>
    <x v="0"/>
    <x v="11"/>
    <s v="ELPU"/>
    <x v="12"/>
    <x v="235"/>
    <s v="Ilave-Pomata"/>
    <s v="6"/>
    <s v="R"/>
    <s v="Inteconectado"/>
    <s v="PL0030"/>
    <s v="BT5B-R"/>
    <s v="Mayor a 100kWh"/>
    <n v="966"/>
    <n v="227195"/>
    <n v="179987.83"/>
    <n v="5114.04"/>
  </r>
  <r>
    <x v="0"/>
    <x v="11"/>
    <s v="ELPU"/>
    <x v="12"/>
    <x v="236"/>
    <s v="San Gabán"/>
    <s v="5"/>
    <s v="R"/>
    <s v="Inteconectado"/>
    <s v="PL0220"/>
    <s v="BT5B-R"/>
    <s v="De 0 a 30 kWh "/>
    <n v="307"/>
    <n v="3830"/>
    <n v="2271.5700000000002"/>
    <n v="-1772.14"/>
  </r>
  <r>
    <x v="0"/>
    <x v="11"/>
    <s v="ELPU"/>
    <x v="12"/>
    <x v="236"/>
    <s v="San Gabán"/>
    <s v="5"/>
    <s v="R"/>
    <s v="Inteconectado"/>
    <s v="PL0220"/>
    <s v="BT5B-R"/>
    <s v="De 30 a 100kWh"/>
    <n v="246"/>
    <n v="13224"/>
    <n v="7405.04"/>
    <n v="-3414.48"/>
  </r>
  <r>
    <x v="0"/>
    <x v="11"/>
    <s v="ELPU"/>
    <x v="12"/>
    <x v="236"/>
    <s v="San Gabán"/>
    <s v="5"/>
    <s v="R"/>
    <s v="Inteconectado"/>
    <s v="PL0220"/>
    <s v="BT5B-R"/>
    <s v="Mayor a 100kWh"/>
    <n v="53"/>
    <n v="9139"/>
    <n v="7237.92"/>
    <n v="212.02"/>
  </r>
  <r>
    <x v="0"/>
    <x v="11"/>
    <s v="ELPU"/>
    <x v="12"/>
    <x v="237"/>
    <s v="Azángaro Rural"/>
    <s v="5"/>
    <s v="R"/>
    <s v="Inteconectado"/>
    <s v="PL0237"/>
    <s v="BT5B-R"/>
    <s v="De 0 a 30 kWh "/>
    <n v="26438"/>
    <n v="193198"/>
    <n v="157481.89000000001"/>
    <n v="-90231.84"/>
  </r>
  <r>
    <x v="0"/>
    <x v="11"/>
    <s v="ELPU"/>
    <x v="12"/>
    <x v="237"/>
    <s v="Azángaro Rural"/>
    <s v="5"/>
    <s v="R"/>
    <s v="Inteconectado"/>
    <s v="PL0237"/>
    <s v="BT5B-R"/>
    <s v="De 30 a 100kWh"/>
    <n v="4000"/>
    <n v="200647"/>
    <n v="110528.36"/>
    <n v="-56026.06"/>
  </r>
  <r>
    <x v="0"/>
    <x v="11"/>
    <s v="ELPU"/>
    <x v="12"/>
    <x v="237"/>
    <s v="Azángaro Rural"/>
    <s v="5"/>
    <s v="R"/>
    <s v="Inteconectado"/>
    <s v="PL0237"/>
    <s v="BT5B-R"/>
    <s v="Mayor a 100kWh"/>
    <n v="494"/>
    <n v="108978"/>
    <n v="86504.65"/>
    <n v="2522.2600000000002"/>
  </r>
  <r>
    <x v="0"/>
    <x v="11"/>
    <s v="ELPU"/>
    <x v="12"/>
    <x v="238"/>
    <s v="Juliaca Rural"/>
    <s v="6"/>
    <s v="R"/>
    <s v="Inteconectado"/>
    <s v="PL0238"/>
    <s v="BT5B-R"/>
    <s v="De 0 a 30 kWh "/>
    <n v="15626"/>
    <n v="121639"/>
    <n v="96199.31"/>
    <n v="-56817.46"/>
  </r>
  <r>
    <x v="0"/>
    <x v="11"/>
    <s v="ELPU"/>
    <x v="12"/>
    <x v="238"/>
    <s v="Juliaca Rural"/>
    <s v="6"/>
    <s v="R"/>
    <s v="Inteconectado"/>
    <s v="PL0238"/>
    <s v="BT5B-R"/>
    <s v="De 30 a 100kWh"/>
    <n v="2213"/>
    <n v="124334"/>
    <n v="71345.710000000006"/>
    <n v="-31013.66"/>
  </r>
  <r>
    <x v="0"/>
    <x v="11"/>
    <s v="ELPU"/>
    <x v="12"/>
    <x v="238"/>
    <s v="Juliaca Rural"/>
    <s v="6"/>
    <s v="R"/>
    <s v="Inteconectado"/>
    <s v="PL0238"/>
    <s v="BT5B-R"/>
    <s v="Mayor a 100kWh"/>
    <n v="237"/>
    <n v="51807"/>
    <n v="41154.080000000002"/>
    <n v="1199.6600000000001"/>
  </r>
  <r>
    <x v="0"/>
    <x v="11"/>
    <s v="ELPU"/>
    <x v="12"/>
    <x v="239"/>
    <s v="Puno Baja Densidad"/>
    <s v="5"/>
    <s v="R"/>
    <s v="Inteconectado"/>
    <s v="PL0239"/>
    <s v="BT5B-R"/>
    <s v="De 0 a 30 kWh "/>
    <n v="4636"/>
    <n v="32810"/>
    <n v="27431.41"/>
    <n v="-15409.94"/>
  </r>
  <r>
    <x v="0"/>
    <x v="11"/>
    <s v="ELPU"/>
    <x v="12"/>
    <x v="239"/>
    <s v="Puno Baja Densidad"/>
    <s v="5"/>
    <s v="R"/>
    <s v="Inteconectado"/>
    <s v="PL0239"/>
    <s v="BT5B-R"/>
    <s v="De 30 a 100kWh"/>
    <n v="550"/>
    <n v="26924"/>
    <n v="14776.2"/>
    <n v="-7749.5"/>
  </r>
  <r>
    <x v="0"/>
    <x v="11"/>
    <s v="ELPU"/>
    <x v="12"/>
    <x v="239"/>
    <s v="Puno Baja Densidad"/>
    <s v="5"/>
    <s v="R"/>
    <s v="Inteconectado"/>
    <s v="PL0239"/>
    <s v="BT5B-R"/>
    <s v="Mayor a 100kWh"/>
    <n v="73"/>
    <n v="14355"/>
    <n v="11490.93"/>
    <n v="334.82"/>
  </r>
  <r>
    <x v="0"/>
    <x v="11"/>
    <s v="ELPU"/>
    <x v="12"/>
    <x v="240"/>
    <s v="SER ILAVE POMATA"/>
    <s v="SER"/>
    <s v="R"/>
    <s v="Inteconectado"/>
    <s v="PR0026"/>
    <s v="BT5B-R"/>
    <s v="De 0 a 30 kWh "/>
    <n v="1977"/>
    <n v="3460"/>
    <n v="11399.59"/>
    <n v="-1888.96"/>
  </r>
  <r>
    <x v="0"/>
    <x v="11"/>
    <s v="ELPU"/>
    <x v="12"/>
    <x v="240"/>
    <s v="SER ILAVE POMATA"/>
    <s v="SER"/>
    <s v="R"/>
    <s v="Inteconectado"/>
    <s v="PR0026"/>
    <s v="BT5B-R"/>
    <s v="De 30 a 100kWh"/>
    <n v="57"/>
    <n v="3007"/>
    <n v="2010.01"/>
    <n v="-933.38"/>
  </r>
  <r>
    <x v="0"/>
    <x v="11"/>
    <s v="ELPU"/>
    <x v="12"/>
    <x v="240"/>
    <s v="SER ILAVE POMATA"/>
    <s v="SER"/>
    <s v="R"/>
    <s v="Inteconectado"/>
    <s v="PR0026"/>
    <s v="BT5B-R"/>
    <s v="Mayor a 100kWh"/>
    <n v="11"/>
    <n v="1793"/>
    <n v="1685.29"/>
    <n v="49.24"/>
  </r>
  <r>
    <x v="0"/>
    <x v="11"/>
    <s v="ELPU"/>
    <x v="12"/>
    <x v="241"/>
    <s v="Sistema Eléctrico Rural  Azángaro"/>
    <s v="SER"/>
    <s v="R"/>
    <s v="Inteconectado"/>
    <s v="PR0027"/>
    <s v="BT5B-R"/>
    <s v="De 0 a 30 kWh "/>
    <n v="8641"/>
    <n v="34840"/>
    <n v="56193.33"/>
    <n v="-18922.91"/>
  </r>
  <r>
    <x v="0"/>
    <x v="11"/>
    <s v="ELPU"/>
    <x v="12"/>
    <x v="241"/>
    <s v="Sistema Eléctrico Rural  Azángaro"/>
    <s v="SER"/>
    <s v="R"/>
    <s v="Inteconectado"/>
    <s v="PR0027"/>
    <s v="BT5B-R"/>
    <s v="De 30 a 100kWh"/>
    <n v="343"/>
    <n v="17824"/>
    <n v="11792.81"/>
    <n v="-5587.61"/>
  </r>
  <r>
    <x v="0"/>
    <x v="11"/>
    <s v="ELPU"/>
    <x v="12"/>
    <x v="241"/>
    <s v="Sistema Eléctrico Rural  Azángaro"/>
    <s v="SER"/>
    <s v="R"/>
    <s v="Inteconectado"/>
    <s v="PR0027"/>
    <s v="BT5B-R"/>
    <s v="Mayor a 100kWh"/>
    <n v="48"/>
    <n v="10866"/>
    <n v="10056.11"/>
    <n v="291.89999999999998"/>
  </r>
  <r>
    <x v="0"/>
    <x v="11"/>
    <s v="ELPU"/>
    <x v="12"/>
    <x v="242"/>
    <s v="Sistema Eléctrico Rural  Ayaviri"/>
    <s v="SER"/>
    <s v="R"/>
    <s v="Inteconectado"/>
    <s v="PR0029"/>
    <s v="BT5B-R"/>
    <s v="De 0 a 30 kWh "/>
    <n v="3676"/>
    <n v="13198"/>
    <n v="23412.18"/>
    <n v="-7188.02"/>
  </r>
  <r>
    <x v="0"/>
    <x v="11"/>
    <s v="ELPU"/>
    <x v="12"/>
    <x v="242"/>
    <s v="Sistema Eléctrico Rural  Ayaviri"/>
    <s v="SER"/>
    <s v="R"/>
    <s v="Inteconectado"/>
    <s v="PR0029"/>
    <s v="BT5B-R"/>
    <s v="De 30 a 100kWh"/>
    <n v="61"/>
    <n v="3178"/>
    <n v="2111.33"/>
    <n v="-997.35"/>
  </r>
  <r>
    <x v="0"/>
    <x v="11"/>
    <s v="ELPU"/>
    <x v="12"/>
    <x v="242"/>
    <s v="Sistema Eléctrico Rural  Ayaviri"/>
    <s v="SER"/>
    <s v="R"/>
    <s v="Inteconectado"/>
    <s v="PR0029"/>
    <s v="BT5B-R"/>
    <s v="Mayor a 100kWh"/>
    <n v="12"/>
    <n v="3742"/>
    <n v="3451.47"/>
    <n v="100.58"/>
  </r>
  <r>
    <x v="0"/>
    <x v="11"/>
    <s v="ELPU"/>
    <x v="12"/>
    <x v="243"/>
    <s v="Sistema Eléctrico Rural  Juliaca"/>
    <s v="SER"/>
    <s v="R"/>
    <s v="Inteconectado"/>
    <s v="PR0025"/>
    <s v="BT5B-R"/>
    <s v="De 0 a 30 kWh "/>
    <n v="3993"/>
    <n v="19025"/>
    <n v="27039.759999999998"/>
    <n v="-10383.780000000001"/>
  </r>
  <r>
    <x v="0"/>
    <x v="11"/>
    <s v="ELPU"/>
    <x v="12"/>
    <x v="243"/>
    <s v="Sistema Eléctrico Rural  Juliaca"/>
    <s v="SER"/>
    <s v="R"/>
    <s v="Inteconectado"/>
    <s v="PR0025"/>
    <s v="BT5B-R"/>
    <s v="De 30 a 100kWh"/>
    <n v="331"/>
    <n v="22768"/>
    <n v="16338.34"/>
    <n v="-5419.11"/>
  </r>
  <r>
    <x v="0"/>
    <x v="11"/>
    <s v="ELPU"/>
    <x v="12"/>
    <x v="243"/>
    <s v="Sistema Eléctrico Rural  Juliaca"/>
    <s v="SER"/>
    <s v="R"/>
    <s v="Inteconectado"/>
    <s v="PR0025"/>
    <s v="BT5B-R"/>
    <s v="Mayor a 100kWh"/>
    <n v="22"/>
    <n v="4230"/>
    <n v="3952.28"/>
    <n v="115.46"/>
  </r>
  <r>
    <x v="0"/>
    <x v="11"/>
    <s v="ELPU"/>
    <x v="12"/>
    <x v="244"/>
    <s v="Sistema Eléctrico Rural Antauta"/>
    <s v="SER"/>
    <s v="R"/>
    <s v="Inteconectado"/>
    <s v="PR0029"/>
    <s v="BT5B-R"/>
    <s v="De 0 a 30 kWh "/>
    <n v="481"/>
    <n v="2024"/>
    <n v="3155.54"/>
    <n v="-1099.17"/>
  </r>
  <r>
    <x v="0"/>
    <x v="11"/>
    <s v="ELPU"/>
    <x v="12"/>
    <x v="244"/>
    <s v="Sistema Eléctrico Rural Antauta"/>
    <s v="SER"/>
    <s v="R"/>
    <s v="Inteconectado"/>
    <s v="PR0029"/>
    <s v="BT5B-R"/>
    <s v="De 30 a 100kWh"/>
    <n v="17"/>
    <n v="838"/>
    <n v="544.65"/>
    <n v="-276.93"/>
  </r>
  <r>
    <x v="0"/>
    <x v="11"/>
    <s v="ELPU"/>
    <x v="12"/>
    <x v="345"/>
    <s v="SER SAN GABAN"/>
    <s v="SER"/>
    <s v="R"/>
    <s v="Inteconectado"/>
    <s v="PR0020"/>
    <s v="BT5B-R"/>
    <s v="De 0 a 30 kWh "/>
    <n v="90"/>
    <n v="154"/>
    <n v="515.23"/>
    <n v="-83.09"/>
  </r>
  <r>
    <x v="0"/>
    <x v="11"/>
    <s v="ELPU"/>
    <x v="12"/>
    <x v="345"/>
    <s v="SER SAN GABAN"/>
    <s v="SER"/>
    <s v="R"/>
    <s v="Inteconectado"/>
    <s v="PR0020"/>
    <s v="BT5B-R"/>
    <s v="De 30 a 100kWh"/>
    <n v="1"/>
    <n v="59"/>
    <n v="40.369999999999997"/>
    <n v="-16.2"/>
  </r>
  <r>
    <x v="0"/>
    <x v="11"/>
    <s v="ELS"/>
    <x v="13"/>
    <x v="245"/>
    <s v="Ilo"/>
    <s v="3"/>
    <s v="U"/>
    <s v="Inteconectado"/>
    <s v="PL0110"/>
    <s v="BT5B-R"/>
    <s v="De 0 a 30 kWh "/>
    <n v="5186"/>
    <n v="50256.34"/>
    <n v="36260.33"/>
    <n v="-6744.53"/>
  </r>
  <r>
    <x v="0"/>
    <x v="11"/>
    <s v="ELS"/>
    <x v="13"/>
    <x v="245"/>
    <s v="Ilo"/>
    <s v="3"/>
    <s v="U"/>
    <s v="Inteconectado"/>
    <s v="PL0110"/>
    <s v="BT5B-R"/>
    <s v="De 30 a 100kWh"/>
    <n v="8314"/>
    <n v="562814.17000000004"/>
    <n v="294356.99"/>
    <n v="-33505.42"/>
  </r>
  <r>
    <x v="0"/>
    <x v="11"/>
    <s v="ELS"/>
    <x v="13"/>
    <x v="245"/>
    <s v="Ilo"/>
    <s v="3"/>
    <s v="U"/>
    <s v="Inteconectado"/>
    <s v="PL0110"/>
    <s v="BT5B-R"/>
    <s v="Mayor a 100kWh"/>
    <n v="8725"/>
    <n v="1682308"/>
    <n v="952240.6"/>
    <n v="22234.48"/>
  </r>
  <r>
    <x v="0"/>
    <x v="11"/>
    <s v="ELS"/>
    <x v="13"/>
    <x v="246"/>
    <s v="Moquegua"/>
    <s v="3"/>
    <s v="U"/>
    <s v="Inteconectado"/>
    <s v="PL0111"/>
    <s v="BT5B-R"/>
    <s v="De 0 a 30 kWh "/>
    <n v="5961"/>
    <n v="58671"/>
    <n v="42782.97"/>
    <n v="-8120.49"/>
  </r>
  <r>
    <x v="0"/>
    <x v="11"/>
    <s v="ELS"/>
    <x v="13"/>
    <x v="246"/>
    <s v="Moquegua"/>
    <s v="3"/>
    <s v="U"/>
    <s v="Inteconectado"/>
    <s v="PL0111"/>
    <s v="BT5B-R"/>
    <s v="De 30 a 100kWh"/>
    <n v="8181"/>
    <n v="536349"/>
    <n v="288137.58"/>
    <n v="-34047.61"/>
  </r>
  <r>
    <x v="0"/>
    <x v="11"/>
    <s v="ELS"/>
    <x v="13"/>
    <x v="246"/>
    <s v="Moquegua"/>
    <s v="3"/>
    <s v="U"/>
    <s v="Inteconectado"/>
    <s v="PL0111"/>
    <s v="BT5B-R"/>
    <s v="Mayor a 100kWh"/>
    <n v="6746"/>
    <n v="1361834"/>
    <n v="784931.27"/>
    <n v="10237.77"/>
  </r>
  <r>
    <x v="0"/>
    <x v="11"/>
    <s v="ELS"/>
    <x v="13"/>
    <x v="247"/>
    <s v="Tacna"/>
    <s v="2"/>
    <s v="U"/>
    <s v="Inteconectado"/>
    <s v="PL0112"/>
    <s v="BT5B-R"/>
    <s v="De 0 a 30 kWh "/>
    <n v="19958"/>
    <n v="205587.33"/>
    <n v="141085.79999999999"/>
    <n v="-27068.76"/>
  </r>
  <r>
    <x v="0"/>
    <x v="11"/>
    <s v="ELS"/>
    <x v="13"/>
    <x v="247"/>
    <s v="Tacna"/>
    <s v="2"/>
    <s v="U"/>
    <s v="Inteconectado"/>
    <s v="PL0112"/>
    <s v="BT5B-R"/>
    <s v="De 30 a 100kWh"/>
    <n v="29018"/>
    <n v="1894973"/>
    <n v="970349.67"/>
    <n v="-114663.12"/>
  </r>
  <r>
    <x v="0"/>
    <x v="11"/>
    <s v="ELS"/>
    <x v="13"/>
    <x v="247"/>
    <s v="Tacna"/>
    <s v="2"/>
    <s v="U"/>
    <s v="Inteconectado"/>
    <s v="PL0112"/>
    <s v="BT5B-R"/>
    <s v="Mayor a 100kWh"/>
    <n v="28462"/>
    <n v="5744384"/>
    <n v="3188029.36"/>
    <n v="77745.759999999995"/>
  </r>
  <r>
    <x v="0"/>
    <x v="11"/>
    <s v="ELS"/>
    <x v="13"/>
    <x v="248"/>
    <s v="Yarada"/>
    <s v="3"/>
    <s v="U"/>
    <s v="Inteconectado"/>
    <s v="PL0113"/>
    <s v="BT5B-R"/>
    <s v="De 0 a 30 kWh "/>
    <n v="226"/>
    <n v="2245"/>
    <n v="1638.83"/>
    <n v="-313.47000000000003"/>
  </r>
  <r>
    <x v="0"/>
    <x v="11"/>
    <s v="ELS"/>
    <x v="13"/>
    <x v="248"/>
    <s v="Yarada"/>
    <s v="3"/>
    <s v="U"/>
    <s v="Inteconectado"/>
    <s v="PL0113"/>
    <s v="BT5B-R"/>
    <s v="De 30 a 100kWh"/>
    <n v="295"/>
    <n v="18701"/>
    <n v="10111.56"/>
    <n v="-1246.0899999999999"/>
  </r>
  <r>
    <x v="0"/>
    <x v="11"/>
    <s v="ELS"/>
    <x v="13"/>
    <x v="248"/>
    <s v="Yarada"/>
    <s v="3"/>
    <s v="U"/>
    <s v="Inteconectado"/>
    <s v="PL0113"/>
    <s v="BT5B-R"/>
    <s v="Mayor a 100kWh"/>
    <n v="372"/>
    <n v="116786"/>
    <n v="66782.81"/>
    <n v="408.27"/>
  </r>
  <r>
    <x v="0"/>
    <x v="11"/>
    <s v="ELS"/>
    <x v="13"/>
    <x v="249"/>
    <s v="Puquina-Omate-Ubinas"/>
    <s v="4"/>
    <s v="R"/>
    <s v="Inteconectado"/>
    <s v="PL0114"/>
    <s v="BT5B-R"/>
    <s v="De 0 a 30 kWh "/>
    <n v="2129"/>
    <n v="18462"/>
    <n v="12032.37"/>
    <n v="-6986.79"/>
  </r>
  <r>
    <x v="0"/>
    <x v="11"/>
    <s v="ELS"/>
    <x v="13"/>
    <x v="249"/>
    <s v="Puquina-Omate-Ubinas"/>
    <s v="4"/>
    <s v="R"/>
    <s v="Inteconectado"/>
    <s v="PL0114"/>
    <s v="BT5B-R"/>
    <s v="De 30 a 100kWh"/>
    <n v="773"/>
    <n v="42607"/>
    <n v="19971.8"/>
    <n v="-8847.35"/>
  </r>
  <r>
    <x v="0"/>
    <x v="11"/>
    <s v="ELS"/>
    <x v="13"/>
    <x v="249"/>
    <s v="Puquina-Omate-Ubinas"/>
    <s v="4"/>
    <s v="R"/>
    <s v="Inteconectado"/>
    <s v="PL0114"/>
    <s v="BT5B-R"/>
    <s v="Mayor a 100kWh"/>
    <n v="164"/>
    <n v="55264"/>
    <n v="23945.5"/>
    <n v="-10384.64"/>
  </r>
  <r>
    <x v="0"/>
    <x v="11"/>
    <s v="ELS"/>
    <x v="13"/>
    <x v="250"/>
    <s v="Tarata"/>
    <s v="5"/>
    <s v="R"/>
    <s v="Inteconectado"/>
    <s v="PL0115"/>
    <s v="BT5B-R"/>
    <s v="De 0 a 30 kWh "/>
    <n v="4197"/>
    <n v="38330.36"/>
    <n v="26238.94"/>
    <n v="-16167.58"/>
  </r>
  <r>
    <x v="0"/>
    <x v="11"/>
    <s v="ELS"/>
    <x v="13"/>
    <x v="250"/>
    <s v="Tarata"/>
    <s v="5"/>
    <s v="R"/>
    <s v="Inteconectado"/>
    <s v="PL0115"/>
    <s v="BT5B-R"/>
    <s v="De 30 a 100kWh"/>
    <n v="1013"/>
    <n v="53592"/>
    <n v="27450.15"/>
    <n v="-12952.03"/>
  </r>
  <r>
    <x v="0"/>
    <x v="11"/>
    <s v="ELS"/>
    <x v="13"/>
    <x v="250"/>
    <s v="Tarata"/>
    <s v="5"/>
    <s v="R"/>
    <s v="Inteconectado"/>
    <s v="PL0115"/>
    <s v="BT5B-R"/>
    <s v="Mayor a 100kWh"/>
    <n v="241"/>
    <n v="55720"/>
    <n v="39670.06"/>
    <n v="820.64"/>
  </r>
  <r>
    <x v="0"/>
    <x v="11"/>
    <s v="ELS"/>
    <x v="13"/>
    <x v="251"/>
    <s v="Tomasiri"/>
    <s v="4"/>
    <s v="R"/>
    <s v="Inteconectado"/>
    <s v="PL0116"/>
    <s v="BT5B-R"/>
    <s v="De 0 a 30 kWh "/>
    <n v="1928"/>
    <n v="18517.669999999998"/>
    <n v="11506.7"/>
    <n v="-7106.69"/>
  </r>
  <r>
    <x v="0"/>
    <x v="11"/>
    <s v="ELS"/>
    <x v="13"/>
    <x v="251"/>
    <s v="Tomasiri"/>
    <s v="4"/>
    <s v="R"/>
    <s v="Inteconectado"/>
    <s v="PL0116"/>
    <s v="BT5B-R"/>
    <s v="De 30 a 100kWh"/>
    <n v="1398"/>
    <n v="83772"/>
    <n v="40622.57"/>
    <n v="-16031.83"/>
  </r>
  <r>
    <x v="0"/>
    <x v="11"/>
    <s v="ELS"/>
    <x v="13"/>
    <x v="251"/>
    <s v="Tomasiri"/>
    <s v="4"/>
    <s v="R"/>
    <s v="Inteconectado"/>
    <s v="PL0116"/>
    <s v="BT5B-R"/>
    <s v="Mayor a 100kWh"/>
    <n v="492"/>
    <n v="105975"/>
    <n v="66413.75"/>
    <n v="-300.86"/>
  </r>
  <r>
    <x v="0"/>
    <x v="11"/>
    <s v="ELS"/>
    <x v="13"/>
    <x v="252"/>
    <s v="Ichuña"/>
    <s v="5"/>
    <s v="R"/>
    <s v="Inteconectado"/>
    <s v="PL0117"/>
    <s v="BT5B-R"/>
    <s v="De 0 a 30 kWh "/>
    <n v="261"/>
    <n v="2759"/>
    <n v="1735.86"/>
    <n v="-1175.8800000000001"/>
  </r>
  <r>
    <x v="0"/>
    <x v="11"/>
    <s v="ELS"/>
    <x v="13"/>
    <x v="252"/>
    <s v="Ichuña"/>
    <s v="5"/>
    <s v="R"/>
    <s v="Inteconectado"/>
    <s v="PL0117"/>
    <s v="BT5B-R"/>
    <s v="De 30 a 100kWh"/>
    <n v="87"/>
    <n v="4464"/>
    <n v="2294.91"/>
    <n v="-1112.73"/>
  </r>
  <r>
    <x v="0"/>
    <x v="11"/>
    <s v="ELS"/>
    <x v="13"/>
    <x v="252"/>
    <s v="Ichuña"/>
    <s v="5"/>
    <s v="R"/>
    <s v="Inteconectado"/>
    <s v="PL0117"/>
    <s v="BT5B-R"/>
    <s v="Mayor a 100kWh"/>
    <n v="22"/>
    <n v="5015"/>
    <n v="3160.8"/>
    <n v="-372.08"/>
  </r>
  <r>
    <x v="0"/>
    <x v="11"/>
    <s v="ELS"/>
    <x v="13"/>
    <x v="253"/>
    <s v="Moquegua Rural"/>
    <s v="5"/>
    <s v="R"/>
    <s v="Inteconectado"/>
    <s v="PL0240"/>
    <s v="BT5B-R"/>
    <s v="De 0 a 30 kWh "/>
    <n v="794"/>
    <n v="5642"/>
    <n v="5030.09"/>
    <n v="-2480"/>
  </r>
  <r>
    <x v="0"/>
    <x v="11"/>
    <s v="ELS"/>
    <x v="13"/>
    <x v="253"/>
    <s v="Moquegua Rural"/>
    <s v="5"/>
    <s v="R"/>
    <s v="Inteconectado"/>
    <s v="PL0240"/>
    <s v="BT5B-R"/>
    <s v="De 30 a 100kWh"/>
    <n v="477"/>
    <n v="28212"/>
    <n v="15034.09"/>
    <n v="-6154.23"/>
  </r>
  <r>
    <x v="0"/>
    <x v="11"/>
    <s v="ELS"/>
    <x v="13"/>
    <x v="253"/>
    <s v="Moquegua Rural"/>
    <s v="5"/>
    <s v="R"/>
    <s v="Inteconectado"/>
    <s v="PL0240"/>
    <s v="BT5B-R"/>
    <s v="Mayor a 100kWh"/>
    <n v="113"/>
    <n v="28192"/>
    <n v="17127.240000000002"/>
    <n v="-2445.13"/>
  </r>
  <r>
    <x v="0"/>
    <x v="11"/>
    <s v="ELSE"/>
    <x v="14"/>
    <x v="254"/>
    <s v="Cusco"/>
    <s v="2"/>
    <s v="U"/>
    <s v="Inteconectado"/>
    <s v="PL0032"/>
    <s v="BT5B-R"/>
    <s v="De 0 a 30 kWh "/>
    <n v="23604"/>
    <n v="267939"/>
    <n v="184090.82"/>
    <n v="-37924.76"/>
  </r>
  <r>
    <x v="0"/>
    <x v="11"/>
    <s v="ELSE"/>
    <x v="14"/>
    <x v="254"/>
    <s v="Cusco"/>
    <s v="2"/>
    <s v="U"/>
    <s v="Inteconectado"/>
    <s v="PL0032"/>
    <s v="BT5B-R"/>
    <s v="De 30 a 100kWh"/>
    <n v="41496"/>
    <n v="2680417"/>
    <n v="1465201.47"/>
    <n v="-176264.32000000001"/>
  </r>
  <r>
    <x v="0"/>
    <x v="11"/>
    <s v="ELSE"/>
    <x v="14"/>
    <x v="254"/>
    <s v="Cusco"/>
    <s v="2"/>
    <s v="U"/>
    <s v="Inteconectado"/>
    <s v="PL0032"/>
    <s v="BT5B-R"/>
    <s v="Mayor a 100kWh"/>
    <n v="39449"/>
    <n v="8467932"/>
    <n v="5061113.5199999996"/>
    <n v="147434.97"/>
  </r>
  <r>
    <x v="0"/>
    <x v="11"/>
    <s v="ELSE"/>
    <x v="14"/>
    <x v="255"/>
    <s v="Iberia"/>
    <s v="5"/>
    <s v="R"/>
    <s v="Inteconectado"/>
    <s v="PL0033"/>
    <s v="BT5B-R"/>
    <s v="De 0 a 30 kWh "/>
    <n v="337"/>
    <n v="3512"/>
    <n v="2108.2800000000002"/>
    <n v="-1845.97"/>
  </r>
  <r>
    <x v="0"/>
    <x v="11"/>
    <s v="ELSE"/>
    <x v="14"/>
    <x v="255"/>
    <s v="Iberia"/>
    <s v="5"/>
    <s v="R"/>
    <s v="Inteconectado"/>
    <s v="PL0033"/>
    <s v="BT5B-R"/>
    <s v="De 30 a 100kWh"/>
    <n v="496"/>
    <n v="32481"/>
    <n v="18581.14"/>
    <n v="-7821.92"/>
  </r>
  <r>
    <x v="0"/>
    <x v="11"/>
    <s v="ELSE"/>
    <x v="14"/>
    <x v="255"/>
    <s v="Iberia"/>
    <s v="5"/>
    <s v="R"/>
    <s v="Inteconectado"/>
    <s v="PL0033"/>
    <s v="BT5B-R"/>
    <s v="Mayor a 100kWh"/>
    <n v="310"/>
    <n v="57760"/>
    <n v="46073.41"/>
    <n v="1342.55"/>
  </r>
  <r>
    <x v="0"/>
    <x v="11"/>
    <s v="ELSE"/>
    <x v="14"/>
    <x v="256"/>
    <s v="Puerto Maldonado"/>
    <s v="2"/>
    <s v="U"/>
    <s v="Inteconectado"/>
    <s v="PL0034"/>
    <s v="BT5B-R"/>
    <s v="De 0 a 30 kWh "/>
    <n v="3352"/>
    <n v="32951"/>
    <n v="24773.46"/>
    <n v="-4913.8999999999996"/>
  </r>
  <r>
    <x v="0"/>
    <x v="11"/>
    <s v="ELSE"/>
    <x v="14"/>
    <x v="256"/>
    <s v="Puerto Maldonado"/>
    <s v="2"/>
    <s v="U"/>
    <s v="Inteconectado"/>
    <s v="PL0034"/>
    <s v="BT5B-R"/>
    <s v="De 30 a 100kWh"/>
    <n v="5695"/>
    <n v="378117"/>
    <n v="217211.12"/>
    <n v="-25487.52"/>
  </r>
  <r>
    <x v="0"/>
    <x v="11"/>
    <s v="ELSE"/>
    <x v="14"/>
    <x v="256"/>
    <s v="Puerto Maldonado"/>
    <s v="2"/>
    <s v="U"/>
    <s v="Inteconectado"/>
    <s v="PL0034"/>
    <s v="BT5B-R"/>
    <s v="Mayor a 100kWh"/>
    <n v="7767"/>
    <n v="1817142"/>
    <n v="1140334.72"/>
    <n v="32436.48"/>
  </r>
  <r>
    <x v="0"/>
    <x v="11"/>
    <s v="ELSE"/>
    <x v="14"/>
    <x v="257"/>
    <s v="Abancay"/>
    <s v="2"/>
    <s v="U"/>
    <s v="Inteconectado"/>
    <s v="PL0035"/>
    <s v="BT5B-R"/>
    <s v="De 0 a 30 kWh "/>
    <n v="4485"/>
    <n v="57914"/>
    <n v="39520.42"/>
    <n v="-8711.09"/>
  </r>
  <r>
    <x v="0"/>
    <x v="11"/>
    <s v="ELSE"/>
    <x v="14"/>
    <x v="257"/>
    <s v="Abancay"/>
    <s v="2"/>
    <s v="U"/>
    <s v="Inteconectado"/>
    <s v="PL0035"/>
    <s v="BT5B-R"/>
    <s v="De 30 a 100kWh"/>
    <n v="7130"/>
    <n v="444895"/>
    <n v="256646.41"/>
    <n v="-32254.2"/>
  </r>
  <r>
    <x v="0"/>
    <x v="11"/>
    <s v="ELSE"/>
    <x v="14"/>
    <x v="257"/>
    <s v="Abancay"/>
    <s v="2"/>
    <s v="U"/>
    <s v="Inteconectado"/>
    <s v="PL0035"/>
    <s v="BT5B-R"/>
    <s v="Mayor a 100kWh"/>
    <n v="4059"/>
    <n v="757257"/>
    <n v="481166.89"/>
    <n v="13655.46"/>
  </r>
  <r>
    <x v="0"/>
    <x v="11"/>
    <s v="ELSE"/>
    <x v="14"/>
    <x v="258"/>
    <s v="La Convención"/>
    <s v="2"/>
    <s v="U"/>
    <s v="Inteconectado"/>
    <s v="PL0036"/>
    <s v="BT5B-R"/>
    <s v="De 0 a 30 kWh "/>
    <n v="2636"/>
    <n v="29435"/>
    <n v="21056.880000000001"/>
    <n v="-4391.6000000000004"/>
  </r>
  <r>
    <x v="0"/>
    <x v="11"/>
    <s v="ELSE"/>
    <x v="14"/>
    <x v="258"/>
    <s v="La Convención"/>
    <s v="2"/>
    <s v="U"/>
    <s v="Inteconectado"/>
    <s v="PL0036"/>
    <s v="BT5B-R"/>
    <s v="De 30 a 100kWh"/>
    <n v="3967"/>
    <n v="252014"/>
    <n v="144525.85"/>
    <n v="-17771.669999999998"/>
  </r>
  <r>
    <x v="0"/>
    <x v="11"/>
    <s v="ELSE"/>
    <x v="14"/>
    <x v="258"/>
    <s v="La Convención"/>
    <s v="2"/>
    <s v="U"/>
    <s v="Inteconectado"/>
    <s v="PL0036"/>
    <s v="BT5B-R"/>
    <s v="Mayor a 100kWh"/>
    <n v="2790"/>
    <n v="576329"/>
    <n v="362913.29"/>
    <n v="10567.44"/>
  </r>
  <r>
    <x v="0"/>
    <x v="11"/>
    <s v="ELSE"/>
    <x v="14"/>
    <x v="259"/>
    <s v="Yauri"/>
    <s v="4"/>
    <s v="R"/>
    <s v="Inteconectado"/>
    <s v="PL0038"/>
    <s v="BT5B-R"/>
    <s v="De 0 a 30 kWh "/>
    <n v="8193"/>
    <n v="92762"/>
    <n v="53693.120000000003"/>
    <n v="-39081.040000000001"/>
  </r>
  <r>
    <x v="0"/>
    <x v="11"/>
    <s v="ELSE"/>
    <x v="14"/>
    <x v="259"/>
    <s v="Yauri"/>
    <s v="4"/>
    <s v="R"/>
    <s v="Inteconectado"/>
    <s v="PL0038"/>
    <s v="BT5B-R"/>
    <s v="De 30 a 100kWh"/>
    <n v="3508"/>
    <n v="183696"/>
    <n v="93234.2"/>
    <n v="-44341.120000000003"/>
  </r>
  <r>
    <x v="0"/>
    <x v="11"/>
    <s v="ELSE"/>
    <x v="14"/>
    <x v="259"/>
    <s v="Yauri"/>
    <s v="4"/>
    <s v="R"/>
    <s v="Inteconectado"/>
    <s v="PL0038"/>
    <s v="BT5B-R"/>
    <s v="Mayor a 100kWh"/>
    <n v="695"/>
    <n v="156758"/>
    <n v="112314.64"/>
    <n v="3274.22"/>
  </r>
  <r>
    <x v="0"/>
    <x v="11"/>
    <s v="ELSE"/>
    <x v="14"/>
    <x v="260"/>
    <s v="Iñapari"/>
    <s v="3"/>
    <s v="U"/>
    <s v="Inteconectado"/>
    <s v="PL0039"/>
    <s v="BT5B-R"/>
    <s v="De 0 a 30 kWh "/>
    <n v="69"/>
    <n v="498"/>
    <n v="403.08"/>
    <n v="-114.21"/>
  </r>
  <r>
    <x v="0"/>
    <x v="11"/>
    <s v="ELSE"/>
    <x v="14"/>
    <x v="260"/>
    <s v="Iñapari"/>
    <s v="3"/>
    <s v="U"/>
    <s v="Inteconectado"/>
    <s v="PL0039"/>
    <s v="BT5B-R"/>
    <s v="De 30 a 100kWh"/>
    <n v="102"/>
    <n v="6564"/>
    <n v="3629.27"/>
    <n v="-701.76"/>
  </r>
  <r>
    <x v="0"/>
    <x v="11"/>
    <s v="ELSE"/>
    <x v="14"/>
    <x v="260"/>
    <s v="Iñapari"/>
    <s v="3"/>
    <s v="U"/>
    <s v="Inteconectado"/>
    <s v="PL0039"/>
    <s v="BT5B-R"/>
    <s v="Mayor a 100kWh"/>
    <n v="148"/>
    <n v="44865"/>
    <n v="28702.86"/>
    <n v="794.08"/>
  </r>
  <r>
    <x v="0"/>
    <x v="11"/>
    <s v="ELSE"/>
    <x v="14"/>
    <x v="261"/>
    <s v="Valle Sagrado 1"/>
    <s v="4"/>
    <s v="R"/>
    <s v="Inteconectado"/>
    <s v="PL0040"/>
    <s v="BT5B-R"/>
    <s v="De 0 a 30 kWh "/>
    <n v="17234"/>
    <n v="186088"/>
    <n v="110442.61"/>
    <n v="-78136.12"/>
  </r>
  <r>
    <x v="0"/>
    <x v="11"/>
    <s v="ELSE"/>
    <x v="14"/>
    <x v="261"/>
    <s v="Valle Sagrado 1"/>
    <s v="4"/>
    <s v="R"/>
    <s v="Inteconectado"/>
    <s v="PL0040"/>
    <s v="BT5B-R"/>
    <s v="De 30 a 100kWh"/>
    <n v="8461"/>
    <n v="474245"/>
    <n v="245434.86"/>
    <n v="-106599.56"/>
  </r>
  <r>
    <x v="0"/>
    <x v="11"/>
    <s v="ELSE"/>
    <x v="14"/>
    <x v="261"/>
    <s v="Valle Sagrado 1"/>
    <s v="4"/>
    <s v="R"/>
    <s v="Inteconectado"/>
    <s v="PL0040"/>
    <s v="BT5B-R"/>
    <s v="Mayor a 100kWh"/>
    <n v="2435"/>
    <n v="517970"/>
    <n v="370587.85"/>
    <n v="10833.29"/>
  </r>
  <r>
    <x v="0"/>
    <x v="11"/>
    <s v="ELSE"/>
    <x v="14"/>
    <x v="262"/>
    <s v="Valle Sagrado 2"/>
    <s v="5"/>
    <s v="R"/>
    <s v="Inteconectado"/>
    <s v="PL0041"/>
    <s v="BT5B-R"/>
    <s v="De 0 a 30 kWh "/>
    <n v="16535"/>
    <n v="173681"/>
    <n v="114220.68"/>
    <n v="-81681.460000000006"/>
  </r>
  <r>
    <x v="0"/>
    <x v="11"/>
    <s v="ELSE"/>
    <x v="14"/>
    <x v="262"/>
    <s v="Valle Sagrado 2"/>
    <s v="5"/>
    <s v="R"/>
    <s v="Inteconectado"/>
    <s v="PL0041"/>
    <s v="BT5B-R"/>
    <s v="De 30 a 100kWh"/>
    <n v="4826"/>
    <n v="255884"/>
    <n v="144761.84"/>
    <n v="-68094.66"/>
  </r>
  <r>
    <x v="0"/>
    <x v="11"/>
    <s v="ELSE"/>
    <x v="14"/>
    <x v="262"/>
    <s v="Valle Sagrado 2"/>
    <s v="5"/>
    <s v="R"/>
    <s v="Inteconectado"/>
    <s v="PL0041"/>
    <s v="BT5B-R"/>
    <s v="Mayor a 100kWh"/>
    <n v="952"/>
    <n v="197630"/>
    <n v="158250.74"/>
    <n v="4620.24"/>
  </r>
  <r>
    <x v="0"/>
    <x v="11"/>
    <s v="ELSE"/>
    <x v="14"/>
    <x v="263"/>
    <s v="Andahuaylas"/>
    <s v="4"/>
    <s v="R"/>
    <s v="Inteconectado"/>
    <s v="PL0042"/>
    <s v="BT5B-R"/>
    <s v="De 0 a 30 kWh "/>
    <n v="29272"/>
    <n v="322417"/>
    <n v="189203.81"/>
    <n v="-135387.71"/>
  </r>
  <r>
    <x v="0"/>
    <x v="11"/>
    <s v="ELSE"/>
    <x v="14"/>
    <x v="263"/>
    <s v="Andahuaylas"/>
    <s v="4"/>
    <s v="R"/>
    <s v="Inteconectado"/>
    <s v="PL0042"/>
    <s v="BT5B-R"/>
    <s v="De 30 a 100kWh"/>
    <n v="9272"/>
    <n v="497421"/>
    <n v="253600.1"/>
    <n v="-116776.46"/>
  </r>
  <r>
    <x v="0"/>
    <x v="11"/>
    <s v="ELSE"/>
    <x v="14"/>
    <x v="263"/>
    <s v="Andahuaylas"/>
    <s v="4"/>
    <s v="R"/>
    <s v="Inteconectado"/>
    <s v="PL0042"/>
    <s v="BT5B-R"/>
    <s v="Mayor a 100kWh"/>
    <n v="2350"/>
    <n v="464421"/>
    <n v="332520.3"/>
    <n v="9704.9"/>
  </r>
  <r>
    <x v="0"/>
    <x v="11"/>
    <s v="ELSE"/>
    <x v="14"/>
    <x v="264"/>
    <s v="Abancay Rural"/>
    <s v="6"/>
    <s v="R"/>
    <s v="Inteconectado"/>
    <s v="PL0241"/>
    <s v="BT5B-R"/>
    <s v="De 0 a 30 kWh "/>
    <n v="9304"/>
    <n v="89349"/>
    <n v="62199.41"/>
    <n v="-41824.120000000003"/>
  </r>
  <r>
    <x v="0"/>
    <x v="11"/>
    <s v="ELSE"/>
    <x v="14"/>
    <x v="264"/>
    <s v="Abancay Rural"/>
    <s v="6"/>
    <s v="R"/>
    <s v="Inteconectado"/>
    <s v="PL0241"/>
    <s v="BT5B-R"/>
    <s v="De 30 a 100kWh"/>
    <n v="2023"/>
    <n v="103942"/>
    <n v="57911.29"/>
    <n v="-28520.45"/>
  </r>
  <r>
    <x v="0"/>
    <x v="11"/>
    <s v="ELSE"/>
    <x v="14"/>
    <x v="264"/>
    <s v="Abancay Rural"/>
    <s v="6"/>
    <s v="R"/>
    <s v="Inteconectado"/>
    <s v="PL0241"/>
    <s v="BT5B-R"/>
    <s v="Mayor a 100kWh"/>
    <n v="326"/>
    <n v="68500"/>
    <n v="51358.54"/>
    <n v="-1640.26"/>
  </r>
  <r>
    <x v="0"/>
    <x v="11"/>
    <s v="ELSE"/>
    <x v="14"/>
    <x v="265"/>
    <s v="La Convención Rural"/>
    <s v="5"/>
    <s v="R"/>
    <s v="Inteconectado"/>
    <s v="PL0243"/>
    <s v="BT5B-R"/>
    <s v="De 0 a 30 kWh "/>
    <n v="15701"/>
    <n v="135889"/>
    <n v="99695.46"/>
    <n v="-63418.239999999998"/>
  </r>
  <r>
    <x v="0"/>
    <x v="11"/>
    <s v="ELSE"/>
    <x v="14"/>
    <x v="265"/>
    <s v="La Convención Rural"/>
    <s v="5"/>
    <s v="R"/>
    <s v="Inteconectado"/>
    <s v="PL0243"/>
    <s v="BT5B-R"/>
    <s v="De 30 a 100kWh"/>
    <n v="6045"/>
    <n v="329074"/>
    <n v="186437.93"/>
    <n v="-84619.95"/>
  </r>
  <r>
    <x v="0"/>
    <x v="11"/>
    <s v="ELSE"/>
    <x v="14"/>
    <x v="265"/>
    <s v="La Convención Rural"/>
    <s v="5"/>
    <s v="R"/>
    <s v="Inteconectado"/>
    <s v="PL0243"/>
    <s v="BT5B-R"/>
    <s v="Mayor a 100kWh"/>
    <n v="1446"/>
    <n v="272660"/>
    <n v="217060.13"/>
    <n v="6336.02"/>
  </r>
  <r>
    <x v="0"/>
    <x v="11"/>
    <s v="ELSE"/>
    <x v="14"/>
    <x v="266"/>
    <s v="Sicuani"/>
    <s v="3"/>
    <s v="U"/>
    <s v="Inteconectado"/>
    <s v="PL0244"/>
    <s v="BT5B-R"/>
    <s v="De 0 a 30 kWh "/>
    <n v="5290"/>
    <n v="71641"/>
    <n v="49395.49"/>
    <n v="-11047.7"/>
  </r>
  <r>
    <x v="0"/>
    <x v="11"/>
    <s v="ELSE"/>
    <x v="14"/>
    <x v="266"/>
    <s v="Sicuani"/>
    <s v="3"/>
    <s v="U"/>
    <s v="Inteconectado"/>
    <s v="PL0244"/>
    <s v="BT5B-R"/>
    <s v="De 30 a 100kWh"/>
    <n v="3862"/>
    <n v="215259"/>
    <n v="126792.05"/>
    <n v="-17881.060000000001"/>
  </r>
  <r>
    <x v="0"/>
    <x v="11"/>
    <s v="ELSE"/>
    <x v="14"/>
    <x v="266"/>
    <s v="Sicuani"/>
    <s v="3"/>
    <s v="U"/>
    <s v="Inteconectado"/>
    <s v="PL0244"/>
    <s v="BT5B-R"/>
    <s v="Mayor a 100kWh"/>
    <n v="1111"/>
    <n v="198245"/>
    <n v="129515.41"/>
    <n v="3787.41"/>
  </r>
  <r>
    <x v="0"/>
    <x v="11"/>
    <s v="ELSE"/>
    <x v="14"/>
    <x v="267"/>
    <s v="Valle Sagrado 3"/>
    <s v="6"/>
    <s v="R"/>
    <s v="Inteconectado"/>
    <s v="PL0245"/>
    <s v="BT5B-R"/>
    <s v="De 0 a 30 kWh "/>
    <n v="19438"/>
    <n v="210573"/>
    <n v="136760.23000000001"/>
    <n v="-98564.1"/>
  </r>
  <r>
    <x v="0"/>
    <x v="11"/>
    <s v="ELSE"/>
    <x v="14"/>
    <x v="267"/>
    <s v="Valle Sagrado 3"/>
    <s v="6"/>
    <s v="R"/>
    <s v="Inteconectado"/>
    <s v="PL0245"/>
    <s v="BT5B-R"/>
    <s v="De 30 a 100kWh"/>
    <n v="5645"/>
    <n v="290378"/>
    <n v="162139.63"/>
    <n v="-79291.7"/>
  </r>
  <r>
    <x v="0"/>
    <x v="11"/>
    <s v="ELSE"/>
    <x v="14"/>
    <x v="267"/>
    <s v="Valle Sagrado 3"/>
    <s v="6"/>
    <s v="R"/>
    <s v="Inteconectado"/>
    <s v="PL0245"/>
    <s v="BT5B-R"/>
    <s v="Mayor a 100kWh"/>
    <n v="846"/>
    <n v="158005"/>
    <n v="126281.76"/>
    <n v="3672.61"/>
  </r>
  <r>
    <x v="0"/>
    <x v="11"/>
    <s v="ELSE"/>
    <x v="14"/>
    <x v="268"/>
    <s v="Puerto Maldonado Rural"/>
    <s v="4"/>
    <s v="R"/>
    <s v="Inteconectado"/>
    <s v="PL1034"/>
    <s v="BT5B-R"/>
    <s v="De 0 a 30 kWh "/>
    <n v="754"/>
    <n v="7008"/>
    <n v="4527.43"/>
    <n v="-2921.17"/>
  </r>
  <r>
    <x v="0"/>
    <x v="11"/>
    <s v="ELSE"/>
    <x v="14"/>
    <x v="268"/>
    <s v="Puerto Maldonado Rural"/>
    <s v="4"/>
    <s v="R"/>
    <s v="Inteconectado"/>
    <s v="PL1034"/>
    <s v="BT5B-R"/>
    <s v="De 30 a 100kWh"/>
    <n v="937"/>
    <n v="59450"/>
    <n v="31653.01"/>
    <n v="-11717.58"/>
  </r>
  <r>
    <x v="0"/>
    <x v="11"/>
    <s v="ELSE"/>
    <x v="14"/>
    <x v="268"/>
    <s v="Puerto Maldonado Rural"/>
    <s v="4"/>
    <s v="R"/>
    <s v="Inteconectado"/>
    <s v="PL1034"/>
    <s v="BT5B-R"/>
    <s v="Mayor a 100kWh"/>
    <n v="756"/>
    <n v="182721"/>
    <n v="128937.84"/>
    <n v="3355.99"/>
  </r>
  <r>
    <x v="0"/>
    <x v="11"/>
    <s v="ELSE"/>
    <x v="14"/>
    <x v="269"/>
    <s v="Machupicchu"/>
    <s v="2"/>
    <s v="U"/>
    <s v="Inteconectado"/>
    <s v="PL1036"/>
    <s v="BT5B-R"/>
    <s v="De 0 a 30 kWh "/>
    <n v="119"/>
    <n v="1132"/>
    <n v="860.75"/>
    <n v="-168.6"/>
  </r>
  <r>
    <x v="0"/>
    <x v="11"/>
    <s v="ELSE"/>
    <x v="14"/>
    <x v="269"/>
    <s v="Machupicchu"/>
    <s v="2"/>
    <s v="U"/>
    <s v="Inteconectado"/>
    <s v="PL1036"/>
    <s v="BT5B-R"/>
    <s v="De 30 a 100kWh"/>
    <n v="128"/>
    <n v="7949"/>
    <n v="4546.8500000000004"/>
    <n v="-572.16"/>
  </r>
  <r>
    <x v="0"/>
    <x v="11"/>
    <s v="ELSE"/>
    <x v="14"/>
    <x v="269"/>
    <s v="Machupicchu"/>
    <s v="2"/>
    <s v="U"/>
    <s v="Inteconectado"/>
    <s v="PL1036"/>
    <s v="BT5B-R"/>
    <s v="Mayor a 100kWh"/>
    <n v="336"/>
    <n v="105985"/>
    <n v="66095.740000000005"/>
    <n v="1927.38"/>
  </r>
  <r>
    <x v="0"/>
    <x v="11"/>
    <s v="ELSE"/>
    <x v="14"/>
    <x v="270"/>
    <s v="Chacapuente"/>
    <s v="6"/>
    <s v="R"/>
    <s v="Inteconectado"/>
    <s v="PL1042"/>
    <s v="BT5B-R"/>
    <s v="De 0 a 30 kWh "/>
    <n v="9249"/>
    <n v="84520"/>
    <n v="60597.93"/>
    <n v="-39563.51"/>
  </r>
  <r>
    <x v="0"/>
    <x v="11"/>
    <s v="ELSE"/>
    <x v="14"/>
    <x v="270"/>
    <s v="Chacapuente"/>
    <s v="6"/>
    <s v="R"/>
    <s v="Inteconectado"/>
    <s v="PL1042"/>
    <s v="BT5B-R"/>
    <s v="De 30 a 100kWh"/>
    <n v="1627"/>
    <n v="80443"/>
    <n v="44259.15"/>
    <n v="-22873.52"/>
  </r>
  <r>
    <x v="0"/>
    <x v="11"/>
    <s v="ELSE"/>
    <x v="14"/>
    <x v="270"/>
    <s v="Chacapuente"/>
    <s v="6"/>
    <s v="R"/>
    <s v="Inteconectado"/>
    <s v="PL1042"/>
    <s v="BT5B-R"/>
    <s v="Mayor a 100kWh"/>
    <n v="246"/>
    <n v="52122"/>
    <n v="41526.42"/>
    <n v="1207.51"/>
  </r>
  <r>
    <x v="0"/>
    <x v="11"/>
    <s v="ELSE"/>
    <x v="14"/>
    <x v="271"/>
    <s v="Combapata"/>
    <s v="5"/>
    <s v="R"/>
    <s v="Inteconectado"/>
    <s v="PL1242"/>
    <s v="BT5B-R"/>
    <s v="De 0 a 30 kWh "/>
    <n v="16733"/>
    <n v="169203"/>
    <n v="113521.84"/>
    <n v="-79537.53"/>
  </r>
  <r>
    <x v="0"/>
    <x v="11"/>
    <s v="ELSE"/>
    <x v="14"/>
    <x v="271"/>
    <s v="Combapata"/>
    <s v="5"/>
    <s v="R"/>
    <s v="Inteconectado"/>
    <s v="PL1242"/>
    <s v="BT5B-R"/>
    <s v="De 30 a 100kWh"/>
    <n v="2338"/>
    <n v="111470"/>
    <n v="60617.3"/>
    <n v="-32989.18"/>
  </r>
  <r>
    <x v="0"/>
    <x v="11"/>
    <s v="ELSE"/>
    <x v="14"/>
    <x v="271"/>
    <s v="Combapata"/>
    <s v="5"/>
    <s v="R"/>
    <s v="Inteconectado"/>
    <s v="PL1242"/>
    <s v="BT5B-R"/>
    <s v="Mayor a 100kWh"/>
    <n v="218"/>
    <n v="45130"/>
    <n v="36121.040000000001"/>
    <n v="1050.67"/>
  </r>
  <r>
    <x v="0"/>
    <x v="11"/>
    <s v="ELSE"/>
    <x v="14"/>
    <x v="272"/>
    <s v="MAZUKO"/>
    <s v="3"/>
    <s v="U"/>
    <s v="Inteconectado"/>
    <s v="PL2034"/>
    <s v="BT5B-R"/>
    <s v="De 0 a 30 kWh "/>
    <n v="1289"/>
    <n v="12195"/>
    <n v="9537.77"/>
    <n v="-1855.99"/>
  </r>
  <r>
    <x v="0"/>
    <x v="11"/>
    <s v="ELSE"/>
    <x v="14"/>
    <x v="272"/>
    <s v="MAZUKO"/>
    <s v="3"/>
    <s v="U"/>
    <s v="Inteconectado"/>
    <s v="PL2034"/>
    <s v="BT5B-R"/>
    <s v="De 30 a 100kWh"/>
    <n v="1509"/>
    <n v="94021"/>
    <n v="54995.85"/>
    <n v="-6896.13"/>
  </r>
  <r>
    <x v="0"/>
    <x v="11"/>
    <s v="ELSE"/>
    <x v="14"/>
    <x v="272"/>
    <s v="MAZUKO"/>
    <s v="3"/>
    <s v="U"/>
    <s v="Inteconectado"/>
    <s v="PL2034"/>
    <s v="BT5B-R"/>
    <s v="Mayor a 100kWh"/>
    <n v="1060"/>
    <n v="222301"/>
    <n v="142743.45000000001"/>
    <n v="4163.53"/>
  </r>
  <r>
    <x v="0"/>
    <x v="11"/>
    <s v="ELSE"/>
    <x v="14"/>
    <x v="273"/>
    <s v="Chuquibambilla"/>
    <s v="6"/>
    <s v="R"/>
    <s v="Inteconectado"/>
    <s v="PL2042"/>
    <s v="BT5B-R"/>
    <s v="De 0 a 30 kWh "/>
    <n v="4106"/>
    <n v="41581"/>
    <n v="28066.31"/>
    <n v="-19463.84"/>
  </r>
  <r>
    <x v="0"/>
    <x v="11"/>
    <s v="ELSE"/>
    <x v="14"/>
    <x v="273"/>
    <s v="Chuquibambilla"/>
    <s v="6"/>
    <s v="R"/>
    <s v="Inteconectado"/>
    <s v="PL2042"/>
    <s v="BT5B-R"/>
    <s v="De 30 a 100kWh"/>
    <n v="684"/>
    <n v="34365"/>
    <n v="19032.09"/>
    <n v="-9603.36"/>
  </r>
  <r>
    <x v="0"/>
    <x v="11"/>
    <s v="ELSE"/>
    <x v="14"/>
    <x v="273"/>
    <s v="Chuquibambilla"/>
    <s v="6"/>
    <s v="R"/>
    <s v="Inteconectado"/>
    <s v="PL2042"/>
    <s v="BT5B-R"/>
    <s v="Mayor a 100kWh"/>
    <n v="98"/>
    <n v="17232"/>
    <n v="13796.55"/>
    <n v="401.22"/>
  </r>
  <r>
    <x v="0"/>
    <x v="11"/>
    <s v="ELSE"/>
    <x v="14"/>
    <x v="274"/>
    <s v="Chumbivilcas"/>
    <s v="5"/>
    <s v="R"/>
    <s v="Inteconectado"/>
    <s v="PL3242"/>
    <s v="BT5B-R"/>
    <s v="De 0 a 30 kWh "/>
    <n v="13394"/>
    <n v="115546"/>
    <n v="85326.59"/>
    <n v="-54425.25"/>
  </r>
  <r>
    <x v="0"/>
    <x v="11"/>
    <s v="ELSE"/>
    <x v="14"/>
    <x v="274"/>
    <s v="Chumbivilcas"/>
    <s v="5"/>
    <s v="R"/>
    <s v="Inteconectado"/>
    <s v="PL3242"/>
    <s v="BT5B-R"/>
    <s v="De 30 a 100kWh"/>
    <n v="2506"/>
    <n v="126606"/>
    <n v="70495.509999999995"/>
    <n v="-35409.78"/>
  </r>
  <r>
    <x v="0"/>
    <x v="11"/>
    <s v="ELSE"/>
    <x v="14"/>
    <x v="274"/>
    <s v="Chumbivilcas"/>
    <s v="5"/>
    <s v="R"/>
    <s v="Inteconectado"/>
    <s v="PL3242"/>
    <s v="BT5B-R"/>
    <s v="Mayor a 100kWh"/>
    <n v="741"/>
    <n v="213790"/>
    <n v="170255.59"/>
    <n v="4963.29"/>
  </r>
  <r>
    <x v="0"/>
    <x v="11"/>
    <s v="ELSE"/>
    <x v="14"/>
    <x v="275"/>
    <s v="Sicuani Rural"/>
    <s v="6"/>
    <s v="R"/>
    <s v="Inteconectado"/>
    <s v="PL4242"/>
    <s v="BT5B-R"/>
    <s v="De 0 a 30 kWh "/>
    <n v="11437"/>
    <n v="102989"/>
    <n v="74405.67"/>
    <n v="-48218.96"/>
  </r>
  <r>
    <x v="0"/>
    <x v="11"/>
    <s v="ELSE"/>
    <x v="14"/>
    <x v="275"/>
    <s v="Sicuani Rural"/>
    <s v="6"/>
    <s v="R"/>
    <s v="Inteconectado"/>
    <s v="PL4242"/>
    <s v="BT5B-R"/>
    <s v="De 30 a 100kWh"/>
    <n v="1467"/>
    <n v="71907"/>
    <n v="39464.589999999997"/>
    <n v="-20604.240000000002"/>
  </r>
  <r>
    <x v="0"/>
    <x v="11"/>
    <s v="ELSE"/>
    <x v="14"/>
    <x v="275"/>
    <s v="Sicuani Rural"/>
    <s v="6"/>
    <s v="R"/>
    <s v="Inteconectado"/>
    <s v="PL4242"/>
    <s v="BT5B-R"/>
    <s v="Mayor a 100kWh"/>
    <n v="292"/>
    <n v="68185"/>
    <n v="54267.46"/>
    <n v="1581.09"/>
  </r>
  <r>
    <x v="0"/>
    <x v="11"/>
    <s v="ELSE"/>
    <x v="14"/>
    <x v="276"/>
    <s v="Sistema Eléctrico Rural Lacco-Yavero (provisional)"/>
    <s v="SER"/>
    <s v="R"/>
    <s v="Inteconectado"/>
    <s v="PR0036"/>
    <s v="BT5B-R"/>
    <s v="De 0 a 30 kWh "/>
    <n v="4349"/>
    <n v="16164"/>
    <n v="27865.19"/>
    <n v="-8771.73"/>
  </r>
  <r>
    <x v="0"/>
    <x v="11"/>
    <s v="ELSE"/>
    <x v="14"/>
    <x v="276"/>
    <s v="Sistema Eléctrico Rural Lacco-Yavero (provisional)"/>
    <s v="SER"/>
    <s v="R"/>
    <s v="Inteconectado"/>
    <s v="PR0036"/>
    <s v="BT5B-R"/>
    <s v="De 30 a 100kWh"/>
    <n v="225"/>
    <n v="11310"/>
    <n v="7400.12"/>
    <n v="-3663.09"/>
  </r>
  <r>
    <x v="0"/>
    <x v="11"/>
    <s v="ELSE"/>
    <x v="14"/>
    <x v="276"/>
    <s v="Sistema Eléctrico Rural Lacco-Yavero (provisional)"/>
    <s v="SER"/>
    <s v="R"/>
    <s v="Inteconectado"/>
    <s v="PR0036"/>
    <s v="BT5B-R"/>
    <s v="Mayor a 100kWh"/>
    <n v="26"/>
    <n v="4198"/>
    <n v="3922.82"/>
    <n v="114.32"/>
  </r>
  <r>
    <x v="0"/>
    <x v="11"/>
    <s v="ELSE"/>
    <x v="14"/>
    <x v="277"/>
    <s v="SER AISLADO IBERIA"/>
    <s v="SER"/>
    <s v="R"/>
    <s v="Inteconectado"/>
    <s v="PR0033"/>
    <s v="BT5B-R"/>
    <s v="De 0 a 30 kWh "/>
    <n v="179"/>
    <n v="1919"/>
    <n v="1438.4"/>
    <n v="-1173.83"/>
  </r>
  <r>
    <x v="0"/>
    <x v="11"/>
    <s v="ELSE"/>
    <x v="14"/>
    <x v="277"/>
    <s v="SER AISLADO IBERIA"/>
    <s v="SER"/>
    <s v="R"/>
    <s v="Inteconectado"/>
    <s v="PR0033"/>
    <s v="BT5B-R"/>
    <s v="De 30 a 100kWh"/>
    <n v="142"/>
    <n v="8049"/>
    <n v="5190.63"/>
    <n v="-2605.6999999999998"/>
  </r>
  <r>
    <x v="0"/>
    <x v="11"/>
    <s v="ELSE"/>
    <x v="14"/>
    <x v="277"/>
    <s v="SER AISLADO IBERIA"/>
    <s v="SER"/>
    <s v="R"/>
    <s v="Inteconectado"/>
    <s v="PR0033"/>
    <s v="BT5B-R"/>
    <s v="Mayor a 100kWh"/>
    <n v="91"/>
    <n v="19878"/>
    <n v="18446.62"/>
    <n v="539.38"/>
  </r>
  <r>
    <x v="0"/>
    <x v="11"/>
    <s v="ELSE"/>
    <x v="14"/>
    <x v="278"/>
    <s v="SER CACHIMAYO ABANCAY - ANDAHUAYLAS"/>
    <s v="SER"/>
    <s v="R"/>
    <s v="Inteconectado"/>
    <s v="PR0035"/>
    <s v="BT5B-R"/>
    <s v="De 0 a 30 kWh "/>
    <n v="9010"/>
    <n v="55619"/>
    <n v="65411.53"/>
    <n v="-30406.62"/>
  </r>
  <r>
    <x v="0"/>
    <x v="11"/>
    <s v="ELSE"/>
    <x v="14"/>
    <x v="278"/>
    <s v="SER CACHIMAYO ABANCAY - ANDAHUAYLAS"/>
    <s v="SER"/>
    <s v="R"/>
    <s v="Inteconectado"/>
    <s v="PR0035"/>
    <s v="BT5B-R"/>
    <s v="De 30 a 100kWh"/>
    <n v="491"/>
    <n v="23244"/>
    <n v="14970.47"/>
    <n v="-8072.63"/>
  </r>
  <r>
    <x v="0"/>
    <x v="11"/>
    <s v="ELSE"/>
    <x v="14"/>
    <x v="278"/>
    <s v="SER CACHIMAYO ABANCAY - ANDAHUAYLAS"/>
    <s v="SER"/>
    <s v="R"/>
    <s v="Inteconectado"/>
    <s v="PR0035"/>
    <s v="BT5B-R"/>
    <s v="Mayor a 100kWh"/>
    <n v="23"/>
    <n v="3152"/>
    <n v="2986"/>
    <n v="87.21"/>
  </r>
  <r>
    <x v="0"/>
    <x v="11"/>
    <s v="ELSE"/>
    <x v="14"/>
    <x v="279"/>
    <s v="SER QUENCORO VALLE SAGRADO 2"/>
    <s v="SER"/>
    <s v="R"/>
    <s v="Inteconectado"/>
    <s v="PR0041"/>
    <s v="BT5B-R"/>
    <s v="De 0 a 30 kWh "/>
    <n v="1612"/>
    <n v="8551"/>
    <n v="11233.31"/>
    <n v="-4675.75"/>
  </r>
  <r>
    <x v="0"/>
    <x v="11"/>
    <s v="ELSE"/>
    <x v="14"/>
    <x v="279"/>
    <s v="SER QUENCORO VALLE SAGRADO 2"/>
    <s v="SER"/>
    <s v="R"/>
    <s v="Inteconectado"/>
    <s v="PR0041"/>
    <s v="BT5B-R"/>
    <s v="De 30 a 100kWh"/>
    <n v="25"/>
    <n v="972"/>
    <n v="577.01"/>
    <n v="-410.21"/>
  </r>
  <r>
    <x v="0"/>
    <x v="11"/>
    <s v="ELSE"/>
    <x v="14"/>
    <x v="279"/>
    <s v="SER QUENCORO VALLE SAGRADO 2"/>
    <s v="SER"/>
    <s v="R"/>
    <s v="Inteconectado"/>
    <s v="PR0041"/>
    <s v="BT5B-R"/>
    <s v="Mayor a 100kWh"/>
    <n v="3"/>
    <n v="665"/>
    <n v="620.11"/>
    <n v="18.07"/>
  </r>
  <r>
    <x v="0"/>
    <x v="11"/>
    <s v="ELSE"/>
    <x v="14"/>
    <x v="280"/>
    <s v="SER TINTAYA YAURI"/>
    <s v="SER"/>
    <s v="R"/>
    <s v="Inteconectado"/>
    <s v="PR0038"/>
    <s v="BT5B-R"/>
    <s v="De 0 a 30 kWh "/>
    <n v="578"/>
    <n v="2210"/>
    <n v="3742.36"/>
    <n v="-1211.26"/>
  </r>
  <r>
    <x v="0"/>
    <x v="11"/>
    <s v="ELSE"/>
    <x v="14"/>
    <x v="280"/>
    <s v="SER TINTAYA YAURI"/>
    <s v="SER"/>
    <s v="R"/>
    <s v="Inteconectado"/>
    <s v="PR0038"/>
    <s v="BT5B-R"/>
    <s v="De 30 a 100kWh"/>
    <n v="7"/>
    <n v="271"/>
    <n v="160.81"/>
    <n v="-115.08"/>
  </r>
  <r>
    <x v="0"/>
    <x v="11"/>
    <s v="ELSE"/>
    <x v="14"/>
    <x v="280"/>
    <s v="SER TINTAYA YAURI"/>
    <s v="SER"/>
    <s v="R"/>
    <s v="Inteconectado"/>
    <s v="PR0038"/>
    <s v="BT5B-R"/>
    <s v="Mayor a 100kWh"/>
    <n v="2"/>
    <n v="244"/>
    <n v="232.86"/>
    <n v="6.81"/>
  </r>
  <r>
    <x v="0"/>
    <x v="11"/>
    <s v="ELSE"/>
    <x v="14"/>
    <x v="281"/>
    <s v="SER CACHIMAYO VALLE SAGRADO 1, 3"/>
    <s v="SER"/>
    <s v="R"/>
    <s v="Inteconectado"/>
    <s v="PR0035"/>
    <s v="BT5B-R"/>
    <s v="De 0 a 30 kWh "/>
    <n v="2627"/>
    <n v="21064"/>
    <n v="20648.830000000002"/>
    <n v="-11501.04"/>
  </r>
  <r>
    <x v="0"/>
    <x v="11"/>
    <s v="ELSE"/>
    <x v="14"/>
    <x v="281"/>
    <s v="SER CACHIMAYO VALLE SAGRADO 1, 3"/>
    <s v="SER"/>
    <s v="R"/>
    <s v="Inteconectado"/>
    <s v="PR0035"/>
    <s v="BT5B-R"/>
    <s v="De 30 a 100kWh"/>
    <n v="282"/>
    <n v="13427"/>
    <n v="8663.14"/>
    <n v="-4617.57"/>
  </r>
  <r>
    <x v="0"/>
    <x v="11"/>
    <s v="ELSE"/>
    <x v="14"/>
    <x v="281"/>
    <s v="SER CACHIMAYO VALLE SAGRADO 1, 3"/>
    <s v="SER"/>
    <s v="R"/>
    <s v="Inteconectado"/>
    <s v="PR0035"/>
    <s v="BT5B-R"/>
    <s v="Mayor a 100kWh"/>
    <n v="34"/>
    <n v="6110"/>
    <n v="5721.95"/>
    <n v="166.53"/>
  </r>
  <r>
    <x v="0"/>
    <x v="11"/>
    <s v="ELSE"/>
    <x v="14"/>
    <x v="282"/>
    <s v="SER COMBAPATA SICUANI RURAL"/>
    <s v="SER"/>
    <s v="R"/>
    <s v="Inteconectado"/>
    <s v="PR0244"/>
    <s v="BT5B-R"/>
    <s v="De 0 a 30 kWh "/>
    <n v="8501"/>
    <n v="43155"/>
    <n v="58518.5"/>
    <n v="-23613.93"/>
  </r>
  <r>
    <x v="0"/>
    <x v="11"/>
    <s v="ELSE"/>
    <x v="14"/>
    <x v="282"/>
    <s v="SER COMBAPATA SICUANI RURAL"/>
    <s v="SER"/>
    <s v="R"/>
    <s v="Inteconectado"/>
    <s v="PR0244"/>
    <s v="BT5B-R"/>
    <s v="De 30 a 100kWh"/>
    <n v="220"/>
    <n v="10013"/>
    <n v="6363.95"/>
    <n v="-3611.24"/>
  </r>
  <r>
    <x v="0"/>
    <x v="11"/>
    <s v="ELSE"/>
    <x v="14"/>
    <x v="282"/>
    <s v="SER COMBAPATA SICUANI RURAL"/>
    <s v="SER"/>
    <s v="R"/>
    <s v="Inteconectado"/>
    <s v="PR0244"/>
    <s v="BT5B-R"/>
    <s v="Mayor a 100kWh"/>
    <n v="34"/>
    <n v="6150"/>
    <n v="5770.34"/>
    <n v="168.23"/>
  </r>
  <r>
    <x v="0"/>
    <x v="11"/>
    <s v="ELSE"/>
    <x v="14"/>
    <x v="283"/>
    <s v="SER MAZUCO"/>
    <s v="SER"/>
    <s v="R"/>
    <s v="Inteconectado"/>
    <s v="PR2034"/>
    <s v="BT5B-R"/>
    <s v="De 0 a 30 kWh "/>
    <n v="186"/>
    <n v="1996"/>
    <n v="1628.18"/>
    <n v="-1081.6400000000001"/>
  </r>
  <r>
    <x v="0"/>
    <x v="11"/>
    <s v="ELSE"/>
    <x v="14"/>
    <x v="283"/>
    <s v="SER MAZUCO"/>
    <s v="SER"/>
    <s v="R"/>
    <s v="Inteconectado"/>
    <s v="PR2034"/>
    <s v="BT5B-R"/>
    <s v="De 30 a 100kWh"/>
    <n v="249"/>
    <n v="15529"/>
    <n v="10815.99"/>
    <n v="-4048.74"/>
  </r>
  <r>
    <x v="0"/>
    <x v="11"/>
    <s v="ELSE"/>
    <x v="14"/>
    <x v="283"/>
    <s v="SER MAZUCO"/>
    <s v="SER"/>
    <s v="R"/>
    <s v="Inteconectado"/>
    <s v="PR2034"/>
    <s v="BT5B-R"/>
    <s v="Mayor a 100kWh"/>
    <n v="170"/>
    <n v="36589"/>
    <n v="33850.58"/>
    <n v="989.49"/>
  </r>
  <r>
    <x v="0"/>
    <x v="11"/>
    <s v="ELSM"/>
    <x v="15"/>
    <x v="284"/>
    <s v="Chincha"/>
    <s v="2"/>
    <s v="U"/>
    <s v="Inteconectado"/>
    <s v="PL0043"/>
    <s v="BT5B-R"/>
    <s v="De 0 a 30 kWh "/>
    <n v="8708"/>
    <n v="88485.37"/>
    <n v="64779.1"/>
    <n v="-12308.65"/>
  </r>
  <r>
    <x v="0"/>
    <x v="11"/>
    <s v="ELSM"/>
    <x v="15"/>
    <x v="284"/>
    <s v="Chincha"/>
    <s v="2"/>
    <s v="U"/>
    <s v="Inteconectado"/>
    <s v="PL0043"/>
    <s v="BT5B-R"/>
    <s v="De 30 a 100kWh"/>
    <n v="14146"/>
    <n v="967012.48"/>
    <n v="524959.9"/>
    <n v="-60970.81"/>
  </r>
  <r>
    <x v="0"/>
    <x v="11"/>
    <s v="ELSM"/>
    <x v="15"/>
    <x v="284"/>
    <s v="Chincha"/>
    <s v="2"/>
    <s v="U"/>
    <s v="Inteconectado"/>
    <s v="PL0043"/>
    <s v="BT5B-R"/>
    <s v="Mayor a 100kWh"/>
    <n v="13728"/>
    <n v="2632560.23"/>
    <n v="1551683.7"/>
    <n v="44987.6"/>
  </r>
  <r>
    <x v="0"/>
    <x v="11"/>
    <s v="ELSM"/>
    <x v="15"/>
    <x v="285"/>
    <s v="Ica"/>
    <s v="2"/>
    <s v="U"/>
    <s v="Inteconectado"/>
    <s v="PL0044"/>
    <s v="BT5B-R"/>
    <s v="De 0 a 30 kWh "/>
    <n v="13730"/>
    <n v="147239.96"/>
    <n v="103486.47"/>
    <n v="-20421.72"/>
  </r>
  <r>
    <x v="0"/>
    <x v="11"/>
    <s v="ELSM"/>
    <x v="15"/>
    <x v="285"/>
    <s v="Ica"/>
    <s v="2"/>
    <s v="U"/>
    <s v="Inteconectado"/>
    <s v="PL0044"/>
    <s v="BT5B-R"/>
    <s v="De 30 a 100kWh"/>
    <n v="23821"/>
    <n v="1596724.35"/>
    <n v="858065.45"/>
    <n v="-100330.85"/>
  </r>
  <r>
    <x v="0"/>
    <x v="11"/>
    <s v="ELSM"/>
    <x v="15"/>
    <x v="285"/>
    <s v="Ica"/>
    <s v="2"/>
    <s v="U"/>
    <s v="Inteconectado"/>
    <s v="PL0044"/>
    <s v="BT5B-R"/>
    <s v="Mayor a 100kWh"/>
    <n v="29324"/>
    <n v="6076087.7699999996"/>
    <n v="3560408.12"/>
    <n v="103416.67"/>
  </r>
  <r>
    <x v="0"/>
    <x v="11"/>
    <s v="ELSM"/>
    <x v="15"/>
    <x v="286"/>
    <s v="Pisco"/>
    <s v="2"/>
    <s v="U"/>
    <s v="Inteconectado"/>
    <s v="PL0046"/>
    <s v="BT5B-R"/>
    <s v="De 0 a 30 kWh "/>
    <n v="6538"/>
    <n v="64496.44"/>
    <n v="48105.08"/>
    <n v="-8924.9"/>
  </r>
  <r>
    <x v="0"/>
    <x v="11"/>
    <s v="ELSM"/>
    <x v="15"/>
    <x v="286"/>
    <s v="Pisco"/>
    <s v="2"/>
    <s v="U"/>
    <s v="Inteconectado"/>
    <s v="PL0046"/>
    <s v="BT5B-R"/>
    <s v="De 30 a 100kWh"/>
    <n v="10428"/>
    <n v="706562.13"/>
    <n v="378753.82"/>
    <n v="-44770.92"/>
  </r>
  <r>
    <x v="0"/>
    <x v="11"/>
    <s v="ELSM"/>
    <x v="15"/>
    <x v="286"/>
    <s v="Pisco"/>
    <s v="2"/>
    <s v="U"/>
    <s v="Inteconectado"/>
    <s v="PL0046"/>
    <s v="BT5B-R"/>
    <s v="Mayor a 100kWh"/>
    <n v="10206"/>
    <n v="1963927.21"/>
    <n v="1152397.19"/>
    <n v="33476.660000000003"/>
  </r>
  <r>
    <x v="0"/>
    <x v="11"/>
    <s v="ELSM"/>
    <x v="15"/>
    <x v="287"/>
    <s v="Coracora"/>
    <s v="3"/>
    <s v="U"/>
    <s v="Inteconectado"/>
    <s v="PL0047"/>
    <s v="BT5B-R"/>
    <s v="De 0 a 30 kWh "/>
    <n v="1405"/>
    <n v="17706.080000000002"/>
    <n v="11902.43"/>
    <n v="-2511.96"/>
  </r>
  <r>
    <x v="0"/>
    <x v="11"/>
    <s v="ELSM"/>
    <x v="15"/>
    <x v="287"/>
    <s v="Coracora"/>
    <s v="3"/>
    <s v="U"/>
    <s v="Inteconectado"/>
    <s v="PL0047"/>
    <s v="BT5B-R"/>
    <s v="De 30 a 100kWh"/>
    <n v="883"/>
    <n v="45915.86"/>
    <n v="25037.67"/>
    <n v="-3761.11"/>
  </r>
  <r>
    <x v="0"/>
    <x v="11"/>
    <s v="ELSM"/>
    <x v="15"/>
    <x v="287"/>
    <s v="Coracora"/>
    <s v="3"/>
    <s v="U"/>
    <s v="Inteconectado"/>
    <s v="PL0047"/>
    <s v="BT5B-R"/>
    <s v="Mayor a 100kWh"/>
    <n v="144"/>
    <n v="22357"/>
    <n v="13559.18"/>
    <n v="395.35"/>
  </r>
  <r>
    <x v="0"/>
    <x v="11"/>
    <s v="ELSM"/>
    <x v="15"/>
    <x v="288"/>
    <s v="Pausa"/>
    <s v="4"/>
    <s v="R"/>
    <s v="Inteconectado"/>
    <s v="PL0049"/>
    <s v="BT5B-R"/>
    <s v="De 0 a 30 kWh "/>
    <n v="383"/>
    <n v="4326"/>
    <n v="2417.75"/>
    <n v="-1670.22"/>
  </r>
  <r>
    <x v="0"/>
    <x v="11"/>
    <s v="ELSM"/>
    <x v="15"/>
    <x v="288"/>
    <s v="Pausa"/>
    <s v="4"/>
    <s v="R"/>
    <s v="Inteconectado"/>
    <s v="PL0049"/>
    <s v="BT5B-R"/>
    <s v="De 30 a 100kWh"/>
    <n v="271"/>
    <n v="15443"/>
    <n v="7464.4"/>
    <n v="-3138.35"/>
  </r>
  <r>
    <x v="0"/>
    <x v="11"/>
    <s v="ELSM"/>
    <x v="15"/>
    <x v="288"/>
    <s v="Pausa"/>
    <s v="4"/>
    <s v="R"/>
    <s v="Inteconectado"/>
    <s v="PL0049"/>
    <s v="BT5B-R"/>
    <s v="Mayor a 100kWh"/>
    <n v="67"/>
    <n v="11616"/>
    <n v="7701.73"/>
    <n v="224.55"/>
  </r>
  <r>
    <x v="0"/>
    <x v="11"/>
    <s v="ELSM"/>
    <x v="15"/>
    <x v="289"/>
    <s v="Huaytará-Chocorvos"/>
    <s v="6"/>
    <s v="R"/>
    <s v="Inteconectado"/>
    <s v="PL0051"/>
    <s v="BT5B-R"/>
    <s v="De 0 a 30 kWh "/>
    <n v="3848"/>
    <n v="34656.47"/>
    <n v="27205.5"/>
    <n v="-14842.87"/>
  </r>
  <r>
    <x v="0"/>
    <x v="11"/>
    <s v="ELSM"/>
    <x v="15"/>
    <x v="289"/>
    <s v="Huaytará-Chocorvos"/>
    <s v="6"/>
    <s v="R"/>
    <s v="Inteconectado"/>
    <s v="PL0051"/>
    <s v="BT5B-R"/>
    <s v="De 30 a 100kWh"/>
    <n v="871"/>
    <n v="45695.5"/>
    <n v="23746.83"/>
    <n v="-11152.64"/>
  </r>
  <r>
    <x v="0"/>
    <x v="11"/>
    <s v="ELSM"/>
    <x v="15"/>
    <x v="289"/>
    <s v="Huaytará-Chocorvos"/>
    <s v="6"/>
    <s v="R"/>
    <s v="Inteconectado"/>
    <s v="PL0051"/>
    <s v="BT5B-R"/>
    <s v="Mayor a 100kWh"/>
    <n v="124"/>
    <n v="21881"/>
    <n v="15761.38"/>
    <n v="460.21"/>
  </r>
  <r>
    <x v="0"/>
    <x v="11"/>
    <s v="ELSM"/>
    <x v="15"/>
    <x v="290"/>
    <s v="Chaviña"/>
    <s v="6"/>
    <s v="R"/>
    <s v="Inteconectado"/>
    <s v="PL0053"/>
    <s v="BT5B-R"/>
    <s v="De 0 a 30 kWh "/>
    <n v="398"/>
    <n v="4250"/>
    <n v="2684.64"/>
    <n v="-1820.96"/>
  </r>
  <r>
    <x v="0"/>
    <x v="11"/>
    <s v="ELSM"/>
    <x v="15"/>
    <x v="290"/>
    <s v="Chaviña"/>
    <s v="6"/>
    <s v="R"/>
    <s v="Inteconectado"/>
    <s v="PL0053"/>
    <s v="BT5B-R"/>
    <s v="De 30 a 100kWh"/>
    <n v="83"/>
    <n v="3830"/>
    <n v="1907.22"/>
    <n v="-1067.08"/>
  </r>
  <r>
    <x v="0"/>
    <x v="11"/>
    <s v="ELSM"/>
    <x v="15"/>
    <x v="290"/>
    <s v="Chaviña"/>
    <s v="6"/>
    <s v="R"/>
    <s v="Inteconectado"/>
    <s v="PL0053"/>
    <s v="BT5B-R"/>
    <s v="Mayor a 100kWh"/>
    <n v="2"/>
    <n v="259"/>
    <n v="192.51"/>
    <n v="5.61"/>
  </r>
  <r>
    <x v="0"/>
    <x v="11"/>
    <s v="ELSM"/>
    <x v="15"/>
    <x v="291"/>
    <s v="Incuyo"/>
    <s v="6"/>
    <s v="R"/>
    <s v="Inteconectado"/>
    <s v="PL0054"/>
    <s v="BT5B-R"/>
    <s v="De 0 a 30 kWh "/>
    <n v="238"/>
    <n v="2141"/>
    <n v="1500.2"/>
    <n v="-917.27"/>
  </r>
  <r>
    <x v="0"/>
    <x v="11"/>
    <s v="ELSM"/>
    <x v="15"/>
    <x v="291"/>
    <s v="Incuyo"/>
    <s v="6"/>
    <s v="R"/>
    <s v="Inteconectado"/>
    <s v="PL0054"/>
    <s v="BT5B-R"/>
    <s v="De 30 a 100kWh"/>
    <n v="57"/>
    <n v="2866"/>
    <n v="1472.74"/>
    <n v="-732.81"/>
  </r>
  <r>
    <x v="0"/>
    <x v="11"/>
    <s v="ELSM"/>
    <x v="15"/>
    <x v="291"/>
    <s v="Incuyo"/>
    <s v="6"/>
    <s v="R"/>
    <s v="Inteconectado"/>
    <s v="PL0054"/>
    <s v="BT5B-R"/>
    <s v="Mayor a 100kWh"/>
    <n v="5"/>
    <n v="946"/>
    <n v="693.75"/>
    <n v="20.18"/>
  </r>
  <r>
    <x v="0"/>
    <x v="11"/>
    <s v="ELSM"/>
    <x v="15"/>
    <x v="292"/>
    <s v="Tambo Quemado"/>
    <s v="6"/>
    <s v="R"/>
    <s v="Inteconectado"/>
    <s v="PL0056"/>
    <s v="BT5B-R"/>
    <s v="De 0 a 30 kWh "/>
    <n v="97"/>
    <n v="961.5"/>
    <n v="634.41"/>
    <n v="-411.63"/>
  </r>
  <r>
    <x v="0"/>
    <x v="11"/>
    <s v="ELSM"/>
    <x v="15"/>
    <x v="292"/>
    <s v="Tambo Quemado"/>
    <s v="6"/>
    <s v="R"/>
    <s v="Inteconectado"/>
    <s v="PL0056"/>
    <s v="BT5B-R"/>
    <s v="De 30 a 100kWh"/>
    <n v="5"/>
    <n v="232"/>
    <n v="115.67"/>
    <n v="-64.23"/>
  </r>
  <r>
    <x v="0"/>
    <x v="11"/>
    <s v="ELSM"/>
    <x v="15"/>
    <x v="293"/>
    <s v="Palpa Rural"/>
    <s v="5"/>
    <s v="R"/>
    <s v="Inteconectado"/>
    <s v="PL0246"/>
    <s v="BT5B-R"/>
    <s v="De 0 a 30 kWh "/>
    <n v="3919"/>
    <n v="32798.74"/>
    <n v="25167.83"/>
    <n v="-14158.37"/>
  </r>
  <r>
    <x v="0"/>
    <x v="11"/>
    <s v="ELSM"/>
    <x v="15"/>
    <x v="293"/>
    <s v="Palpa Rural"/>
    <s v="5"/>
    <s v="R"/>
    <s v="Inteconectado"/>
    <s v="PL0246"/>
    <s v="BT5B-R"/>
    <s v="De 30 a 100kWh"/>
    <n v="1440"/>
    <n v="82396.73"/>
    <n v="44878.91"/>
    <n v="-18689.310000000001"/>
  </r>
  <r>
    <x v="0"/>
    <x v="11"/>
    <s v="ELSM"/>
    <x v="15"/>
    <x v="293"/>
    <s v="Palpa Rural"/>
    <s v="5"/>
    <s v="R"/>
    <s v="Inteconectado"/>
    <s v="PL0246"/>
    <s v="BT5B-R"/>
    <s v="Mayor a 100kWh"/>
    <n v="356"/>
    <n v="57090.82"/>
    <n v="42773.279999999999"/>
    <n v="1253.8699999999999"/>
  </r>
  <r>
    <x v="0"/>
    <x v="11"/>
    <s v="ELSM"/>
    <x v="15"/>
    <x v="294"/>
    <s v="Puquio Rural"/>
    <s v="6"/>
    <s v="R"/>
    <s v="Inteconectado"/>
    <s v="PL0247"/>
    <s v="BT5B-R"/>
    <s v="De 0 a 30 kWh "/>
    <n v="4460"/>
    <n v="36732.67"/>
    <n v="27283.71"/>
    <n v="-15679.62"/>
  </r>
  <r>
    <x v="0"/>
    <x v="11"/>
    <s v="ELSM"/>
    <x v="15"/>
    <x v="294"/>
    <s v="Puquio Rural"/>
    <s v="6"/>
    <s v="R"/>
    <s v="Inteconectado"/>
    <s v="PL0247"/>
    <s v="BT5B-R"/>
    <s v="De 30 a 100kWh"/>
    <n v="472"/>
    <n v="21292.22"/>
    <n v="10507.39"/>
    <n v="-6067.07"/>
  </r>
  <r>
    <x v="0"/>
    <x v="11"/>
    <s v="ELSM"/>
    <x v="15"/>
    <x v="294"/>
    <s v="Puquio Rural"/>
    <s v="6"/>
    <s v="R"/>
    <s v="Inteconectado"/>
    <s v="PL0247"/>
    <s v="BT5B-R"/>
    <s v="Mayor a 100kWh"/>
    <n v="31"/>
    <n v="7167.5"/>
    <n v="5228.4399999999996"/>
    <n v="152.16"/>
  </r>
  <r>
    <x v="0"/>
    <x v="11"/>
    <s v="ELSM"/>
    <x v="15"/>
    <x v="295"/>
    <s v="Chincha Baja Densidad"/>
    <s v="3"/>
    <s v="U"/>
    <s v="Inteconectado"/>
    <s v="PL1043"/>
    <s v="BT5B-R"/>
    <s v="De 0 a 30 kWh "/>
    <n v="1678"/>
    <n v="16243"/>
    <n v="12474.23"/>
    <n v="-2392.87"/>
  </r>
  <r>
    <x v="0"/>
    <x v="11"/>
    <s v="ELSM"/>
    <x v="15"/>
    <x v="295"/>
    <s v="Chincha Baja Densidad"/>
    <s v="3"/>
    <s v="U"/>
    <s v="Inteconectado"/>
    <s v="PL1043"/>
    <s v="BT5B-R"/>
    <s v="De 30 a 100kWh"/>
    <n v="3271"/>
    <n v="223006.34"/>
    <n v="126171.54"/>
    <n v="-14415.74"/>
  </r>
  <r>
    <x v="0"/>
    <x v="11"/>
    <s v="ELSM"/>
    <x v="15"/>
    <x v="295"/>
    <s v="Chincha Baja Densidad"/>
    <s v="3"/>
    <s v="U"/>
    <s v="Inteconectado"/>
    <s v="PL1043"/>
    <s v="BT5B-R"/>
    <s v="Mayor a 100kWh"/>
    <n v="2720"/>
    <n v="478268.66"/>
    <n v="296608.56"/>
    <n v="8634.1299999999992"/>
  </r>
  <r>
    <x v="0"/>
    <x v="11"/>
    <s v="ELSM"/>
    <x v="15"/>
    <x v="296"/>
    <s v="Nasca"/>
    <s v="2"/>
    <s v="U"/>
    <s v="Inteconectado"/>
    <s v="PL1045"/>
    <s v="BT5B-R"/>
    <s v="De 0 a 30 kWh "/>
    <n v="2909"/>
    <n v="29009.75"/>
    <n v="21579.85"/>
    <n v="-4055.67"/>
  </r>
  <r>
    <x v="0"/>
    <x v="11"/>
    <s v="ELSM"/>
    <x v="15"/>
    <x v="296"/>
    <s v="Nasca"/>
    <s v="2"/>
    <s v="U"/>
    <s v="Inteconectado"/>
    <s v="PL1045"/>
    <s v="BT5B-R"/>
    <s v="De 30 a 100kWh"/>
    <n v="4134"/>
    <n v="281227.77"/>
    <n v="152088.26"/>
    <n v="-18129.71"/>
  </r>
  <r>
    <x v="0"/>
    <x v="11"/>
    <s v="ELSM"/>
    <x v="15"/>
    <x v="296"/>
    <s v="Nasca"/>
    <s v="2"/>
    <s v="U"/>
    <s v="Inteconectado"/>
    <s v="PL1045"/>
    <s v="BT5B-R"/>
    <s v="Mayor a 100kWh"/>
    <n v="3819"/>
    <n v="773022.91"/>
    <n v="458971.28"/>
    <n v="13308.7"/>
  </r>
  <r>
    <x v="0"/>
    <x v="11"/>
    <s v="ELSM"/>
    <x v="15"/>
    <x v="297"/>
    <s v="Pisco Urbano Rural"/>
    <s v="4"/>
    <s v="R"/>
    <s v="Inteconectado"/>
    <s v="PL1046"/>
    <s v="BT5B-R"/>
    <s v="De 0 a 30 kWh "/>
    <n v="1095"/>
    <n v="11487.95"/>
    <n v="6743.28"/>
    <n v="-4480"/>
  </r>
  <r>
    <x v="0"/>
    <x v="11"/>
    <s v="ELSM"/>
    <x v="15"/>
    <x v="297"/>
    <s v="Pisco Urbano Rural"/>
    <s v="4"/>
    <s v="R"/>
    <s v="Inteconectado"/>
    <s v="PL1046"/>
    <s v="BT5B-R"/>
    <s v="De 30 a 100kWh"/>
    <n v="1677"/>
    <n v="109128.39"/>
    <n v="54731.519999999997"/>
    <n v="-20045.86"/>
  </r>
  <r>
    <x v="0"/>
    <x v="11"/>
    <s v="ELSM"/>
    <x v="15"/>
    <x v="297"/>
    <s v="Pisco Urbano Rural"/>
    <s v="4"/>
    <s v="R"/>
    <s v="Inteconectado"/>
    <s v="PL1046"/>
    <s v="BT5B-R"/>
    <s v="Mayor a 100kWh"/>
    <n v="595"/>
    <n v="101482.56"/>
    <n v="67732.22"/>
    <n v="2019.57"/>
  </r>
  <r>
    <x v="0"/>
    <x v="11"/>
    <s v="ELSM"/>
    <x v="15"/>
    <x v="298"/>
    <s v="Santa Margarita"/>
    <s v="3"/>
    <s v="U"/>
    <s v="Inteconectado"/>
    <s v="PL1044"/>
    <s v="BT5B-R"/>
    <s v="De 0 a 30 kWh "/>
    <n v="3800"/>
    <n v="44300.41"/>
    <n v="31607.66"/>
    <n v="-6550.14"/>
  </r>
  <r>
    <x v="0"/>
    <x v="11"/>
    <s v="ELSM"/>
    <x v="15"/>
    <x v="298"/>
    <s v="Santa Margarita"/>
    <s v="3"/>
    <s v="U"/>
    <s v="Inteconectado"/>
    <s v="PL1044"/>
    <s v="BT5B-R"/>
    <s v="De 30 a 100kWh"/>
    <n v="6996"/>
    <n v="460951.24"/>
    <n v="262713.53000000003"/>
    <n v="-31536.93"/>
  </r>
  <r>
    <x v="0"/>
    <x v="11"/>
    <s v="ELSM"/>
    <x v="15"/>
    <x v="298"/>
    <s v="Santa Margarita"/>
    <s v="3"/>
    <s v="U"/>
    <s v="Inteconectado"/>
    <s v="PL1044"/>
    <s v="BT5B-R"/>
    <s v="Mayor a 100kWh"/>
    <n v="4062"/>
    <n v="687262.55"/>
    <n v="430780.29"/>
    <n v="12597.85"/>
  </r>
  <r>
    <x v="0"/>
    <x v="11"/>
    <s v="ELSM"/>
    <x v="15"/>
    <x v="299"/>
    <s v="SER Nasca"/>
    <s v="4"/>
    <s v="R"/>
    <s v="Inteconectado"/>
    <s v="PL2045"/>
    <s v="BT5B-R"/>
    <s v="De 0 a 30 kWh "/>
    <n v="474"/>
    <n v="3452.06"/>
    <n v="2567.88"/>
    <n v="-1348.59"/>
  </r>
  <r>
    <x v="0"/>
    <x v="11"/>
    <s v="ELSM"/>
    <x v="15"/>
    <x v="299"/>
    <s v="SER Nasca"/>
    <s v="4"/>
    <s v="R"/>
    <s v="Inteconectado"/>
    <s v="PL2045"/>
    <s v="BT5B-R"/>
    <s v="De 30 a 100kWh"/>
    <n v="377"/>
    <n v="25389.14"/>
    <n v="12865.02"/>
    <n v="-4529.1099999999997"/>
  </r>
  <r>
    <x v="0"/>
    <x v="11"/>
    <s v="ELSM"/>
    <x v="15"/>
    <x v="299"/>
    <s v="SER Nasca"/>
    <s v="4"/>
    <s v="R"/>
    <s v="Inteconectado"/>
    <s v="PL2045"/>
    <s v="BT5B-R"/>
    <s v="Mayor a 100kWh"/>
    <n v="150"/>
    <n v="27077.87"/>
    <n v="18919.009999999998"/>
    <n v="528.27"/>
  </r>
  <r>
    <x v="0"/>
    <x v="11"/>
    <s v="ELSM"/>
    <x v="15"/>
    <x v="300"/>
    <s v="PARACAS"/>
    <s v="2"/>
    <s v="U"/>
    <s v="Inteconectado"/>
    <s v="PL2044"/>
    <s v="BT5B-R"/>
    <s v="De 0 a 30 kWh "/>
    <n v="336"/>
    <n v="2895.13"/>
    <n v="2246.3000000000002"/>
    <n v="-412.87"/>
  </r>
  <r>
    <x v="0"/>
    <x v="11"/>
    <s v="ELSM"/>
    <x v="15"/>
    <x v="300"/>
    <s v="PARACAS"/>
    <s v="2"/>
    <s v="U"/>
    <s v="Inteconectado"/>
    <s v="PL2044"/>
    <s v="BT5B-R"/>
    <s v="De 30 a 100kWh"/>
    <n v="436"/>
    <n v="33258"/>
    <n v="18118.39"/>
    <n v="-2156.7199999999998"/>
  </r>
  <r>
    <x v="0"/>
    <x v="11"/>
    <s v="ELSM"/>
    <x v="15"/>
    <x v="300"/>
    <s v="PARACAS"/>
    <s v="2"/>
    <s v="U"/>
    <s v="Inteconectado"/>
    <s v="PL2044"/>
    <s v="BT5B-R"/>
    <s v="Mayor a 100kWh"/>
    <n v="529"/>
    <n v="211608.87"/>
    <n v="128026"/>
    <n v="3686.72"/>
  </r>
  <r>
    <x v="0"/>
    <x v="11"/>
    <s v="ELSM"/>
    <x v="15"/>
    <x v="301"/>
    <s v="Tacama"/>
    <s v="3"/>
    <s v="U"/>
    <s v="Inteconectado"/>
    <s v="PL1044"/>
    <s v="BT5B-R"/>
    <s v="De 0 a 30 kWh "/>
    <n v="587"/>
    <n v="6396.18"/>
    <n v="4662.55"/>
    <n v="-947.9"/>
  </r>
  <r>
    <x v="0"/>
    <x v="11"/>
    <s v="ELSM"/>
    <x v="15"/>
    <x v="301"/>
    <s v="Tacama"/>
    <s v="3"/>
    <s v="U"/>
    <s v="Inteconectado"/>
    <s v="PL1044"/>
    <s v="BT5B-R"/>
    <s v="De 30 a 100kWh"/>
    <n v="1039"/>
    <n v="69331.490000000005"/>
    <n v="39612.06"/>
    <n v="-4658.84"/>
  </r>
  <r>
    <x v="0"/>
    <x v="11"/>
    <s v="ELSM"/>
    <x v="15"/>
    <x v="301"/>
    <s v="Tacama"/>
    <s v="3"/>
    <s v="U"/>
    <s v="Inteconectado"/>
    <s v="PL1044"/>
    <s v="BT5B-R"/>
    <s v="Mayor a 100kWh"/>
    <n v="595"/>
    <n v="91309.5"/>
    <n v="57637.02"/>
    <n v="1675.64"/>
  </r>
  <r>
    <x v="0"/>
    <x v="11"/>
    <s v="ELSM"/>
    <x v="15"/>
    <x v="302"/>
    <s v="_x0009_PALPA"/>
    <s v="3"/>
    <s v="U"/>
    <s v="Inteconectado"/>
    <s v="PL0045"/>
    <s v="BT5B-R"/>
    <s v="De 0 a 30 kWh "/>
    <n v="905"/>
    <n v="9759.9699999999993"/>
    <n v="7003.63"/>
    <n v="-1394.72"/>
  </r>
  <r>
    <x v="0"/>
    <x v="11"/>
    <s v="ELSM"/>
    <x v="15"/>
    <x v="302"/>
    <s v="_x0009_PALPA"/>
    <s v="3"/>
    <s v="U"/>
    <s v="Inteconectado"/>
    <s v="PL0045"/>
    <s v="BT5B-R"/>
    <s v="De 30 a 100kWh"/>
    <n v="1004"/>
    <n v="62540.88"/>
    <n v="35380.32"/>
    <n v="-4344.75"/>
  </r>
  <r>
    <x v="0"/>
    <x v="11"/>
    <s v="ELSM"/>
    <x v="15"/>
    <x v="302"/>
    <s v="_x0009_PALPA"/>
    <s v="3"/>
    <s v="U"/>
    <s v="Inteconectado"/>
    <s v="PL0045"/>
    <s v="BT5B-R"/>
    <s v="Mayor a 100kWh"/>
    <n v="517"/>
    <n v="91767.47"/>
    <n v="55809.68"/>
    <n v="1632.83"/>
  </r>
  <r>
    <x v="0"/>
    <x v="11"/>
    <s v="ELSM"/>
    <x v="15"/>
    <x v="303"/>
    <s v="Puquio"/>
    <s v="4"/>
    <s v="R"/>
    <s v="Inteconectado"/>
    <s v="PL4045"/>
    <s v="BT5B-R"/>
    <s v="De 0 a 30 kWh "/>
    <n v="1826"/>
    <n v="23970.57"/>
    <n v="12335.73"/>
    <n v="-9244.98"/>
  </r>
  <r>
    <x v="0"/>
    <x v="11"/>
    <s v="ELSM"/>
    <x v="15"/>
    <x v="303"/>
    <s v="Puquio"/>
    <s v="4"/>
    <s v="R"/>
    <s v="Inteconectado"/>
    <s v="PL4045"/>
    <s v="BT5B-R"/>
    <s v="De 30 a 100kWh"/>
    <n v="1154"/>
    <n v="60980.5"/>
    <n v="28683.59"/>
    <n v="-13479.08"/>
  </r>
  <r>
    <x v="0"/>
    <x v="11"/>
    <s v="ELSM"/>
    <x v="15"/>
    <x v="303"/>
    <s v="Puquio"/>
    <s v="4"/>
    <s v="R"/>
    <s v="Inteconectado"/>
    <s v="PL4045"/>
    <s v="BT5B-R"/>
    <s v="Mayor a 100kWh"/>
    <n v="148"/>
    <n v="26239"/>
    <n v="17318.55"/>
    <n v="502.1"/>
  </r>
  <r>
    <x v="0"/>
    <x v="11"/>
    <s v="ELSM"/>
    <x v="15"/>
    <x v="304"/>
    <s v="Chincha Rural"/>
    <s v="SER"/>
    <s v="R"/>
    <s v="Inteconectado"/>
    <s v="PR0043"/>
    <s v="BT5B-R"/>
    <s v="De 0 a 30 kWh "/>
    <n v="1049"/>
    <n v="10690.17"/>
    <n v="8728.99"/>
    <n v="-5342.33"/>
  </r>
  <r>
    <x v="0"/>
    <x v="11"/>
    <s v="ELSM"/>
    <x v="15"/>
    <x v="304"/>
    <s v="Chincha Rural"/>
    <s v="SER"/>
    <s v="R"/>
    <s v="Inteconectado"/>
    <s v="PR0043"/>
    <s v="BT5B-R"/>
    <s v="De 30 a 100kWh"/>
    <n v="1656"/>
    <n v="107594.33"/>
    <n v="70489.83"/>
    <n v="-24939.82"/>
  </r>
  <r>
    <x v="0"/>
    <x v="11"/>
    <s v="ELSM"/>
    <x v="15"/>
    <x v="304"/>
    <s v="Chincha Rural"/>
    <s v="SER"/>
    <s v="R"/>
    <s v="Inteconectado"/>
    <s v="PR0043"/>
    <s v="BT5B-R"/>
    <s v="Mayor a 100kWh"/>
    <n v="469"/>
    <n v="76459"/>
    <n v="67210.990000000005"/>
    <n v="1925.39"/>
  </r>
  <r>
    <x v="0"/>
    <x v="11"/>
    <s v="ELSM"/>
    <x v="15"/>
    <x v="305"/>
    <s v="Nasca Rural"/>
    <s v="SER"/>
    <s v="R"/>
    <s v="Inteconectado"/>
    <s v="PR0045"/>
    <s v="BT5B-R"/>
    <s v="De 0 a 30 kWh "/>
    <n v="50"/>
    <n v="402.2"/>
    <n v="383.51"/>
    <n v="-201.47"/>
  </r>
  <r>
    <x v="0"/>
    <x v="11"/>
    <s v="ELSM"/>
    <x v="15"/>
    <x v="305"/>
    <s v="Nasca Rural"/>
    <s v="SER"/>
    <s v="R"/>
    <s v="Inteconectado"/>
    <s v="PR0045"/>
    <s v="BT5B-R"/>
    <s v="De 30 a 100kWh"/>
    <n v="35"/>
    <n v="2062"/>
    <n v="1322.06"/>
    <n v="-526.04999999999995"/>
  </r>
  <r>
    <x v="0"/>
    <x v="11"/>
    <s v="ELSM"/>
    <x v="15"/>
    <x v="305"/>
    <s v="Nasca Rural"/>
    <s v="SER"/>
    <s v="R"/>
    <s v="Inteconectado"/>
    <s v="PR0045"/>
    <s v="BT5B-R"/>
    <s v="Mayor a 100kWh"/>
    <n v="8"/>
    <n v="2178"/>
    <n v="1855.4"/>
    <n v="53.98"/>
  </r>
  <r>
    <x v="0"/>
    <x v="11"/>
    <s v="ELTO"/>
    <x v="16"/>
    <x v="306"/>
    <s v="Tocache"/>
    <s v="4"/>
    <s v="R"/>
    <s v="Inteconectado"/>
    <s v="PL0153"/>
    <s v="BT5B-R"/>
    <s v="De 0 a 30 kWh "/>
    <n v="1157"/>
    <n v="22234"/>
    <n v="12478.06"/>
    <n v="-13283.73"/>
  </r>
  <r>
    <x v="0"/>
    <x v="11"/>
    <s v="ELTO"/>
    <x v="16"/>
    <x v="306"/>
    <s v="Tocache"/>
    <s v="4"/>
    <s v="R"/>
    <s v="Inteconectado"/>
    <s v="PL0153"/>
    <s v="BT5B-R"/>
    <s v="De 30 a 100kWh"/>
    <n v="11611"/>
    <n v="690727"/>
    <n v="500927.96"/>
    <n v="-208069.12"/>
  </r>
  <r>
    <x v="0"/>
    <x v="11"/>
    <s v="ELTO"/>
    <x v="16"/>
    <x v="306"/>
    <s v="Tocache"/>
    <s v="4"/>
    <s v="R"/>
    <s v="Inteconectado"/>
    <s v="PL0153"/>
    <s v="BT5B-R"/>
    <s v="Mayor a 100kWh"/>
    <n v="2027"/>
    <n v="212045"/>
    <n v="218251.19"/>
    <n v="6347.19"/>
  </r>
  <r>
    <x v="0"/>
    <x v="11"/>
    <s v="ELTO"/>
    <x v="16"/>
    <x v="307"/>
    <s v="TOCACHE RURAL"/>
    <s v="SER"/>
    <s v="R"/>
    <s v="Inteconectado"/>
    <s v="PR0153"/>
    <s v="BT5B-R"/>
    <s v="De 0 a 30 kWh "/>
    <n v="2515"/>
    <n v="53623"/>
    <n v="39358.54"/>
    <n v="-42257.82"/>
  </r>
  <r>
    <x v="0"/>
    <x v="11"/>
    <s v="ELTO"/>
    <x v="16"/>
    <x v="307"/>
    <s v="TOCACHE RURAL"/>
    <s v="SER"/>
    <s v="R"/>
    <s v="Inteconectado"/>
    <s v="PR0153"/>
    <s v="BT5B-R"/>
    <s v="De 30 a 100kWh"/>
    <n v="1677"/>
    <n v="60425"/>
    <n v="46126.5"/>
    <n v="-39644.28"/>
  </r>
  <r>
    <x v="0"/>
    <x v="11"/>
    <s v="ELUC"/>
    <x v="17"/>
    <x v="308"/>
    <s v="Pucallpa"/>
    <s v="2"/>
    <s v="U"/>
    <s v="Inteconectado"/>
    <s v="PL0057"/>
    <s v="BT5B-R"/>
    <s v="De 0 a 30 kWh "/>
    <n v="15041"/>
    <n v="166485"/>
    <n v="119235.78"/>
    <n v="-24243.52"/>
  </r>
  <r>
    <x v="0"/>
    <x v="11"/>
    <s v="ELUC"/>
    <x v="17"/>
    <x v="308"/>
    <s v="Pucallpa"/>
    <s v="2"/>
    <s v="U"/>
    <s v="Inteconectado"/>
    <s v="PL0057"/>
    <s v="BT5B-R"/>
    <s v="De 30 a 100kWh"/>
    <n v="20171"/>
    <n v="1301010"/>
    <n v="732182.09"/>
    <n v="-88158.04"/>
  </r>
  <r>
    <x v="0"/>
    <x v="11"/>
    <s v="ELUC"/>
    <x v="17"/>
    <x v="308"/>
    <s v="Pucallpa"/>
    <s v="2"/>
    <s v="U"/>
    <s v="Inteconectado"/>
    <s v="PL0057"/>
    <s v="BT5B-R"/>
    <s v="Mayor a 100kWh"/>
    <n v="25296"/>
    <n v="5760497"/>
    <n v="3537304.83"/>
    <n v="103117.32"/>
  </r>
  <r>
    <x v="0"/>
    <x v="11"/>
    <s v="ELUC"/>
    <x v="17"/>
    <x v="309"/>
    <s v="Atalaya"/>
    <s v="2"/>
    <s v="U"/>
    <s v="Aislado"/>
    <s v="PL0058"/>
    <s v="BT5B-R"/>
    <s v="De 0 a 30 kWh "/>
    <n v="384"/>
    <n v="3849"/>
    <n v="1959.82"/>
    <n v="-773.26"/>
  </r>
  <r>
    <x v="0"/>
    <x v="11"/>
    <s v="ELUC"/>
    <x v="17"/>
    <x v="309"/>
    <s v="Atalaya"/>
    <s v="2"/>
    <s v="U"/>
    <s v="Aislado"/>
    <s v="PL0058"/>
    <s v="BT5B-R"/>
    <s v="De 30 a 100kWh"/>
    <n v="557"/>
    <n v="35640"/>
    <n v="12686.05"/>
    <n v="-3358.71"/>
  </r>
  <r>
    <x v="0"/>
    <x v="11"/>
    <s v="ELUC"/>
    <x v="17"/>
    <x v="309"/>
    <s v="Atalaya"/>
    <s v="2"/>
    <s v="U"/>
    <s v="Aislado"/>
    <s v="PL0058"/>
    <s v="BT5B-R"/>
    <s v="Mayor a 100kWh"/>
    <n v="818"/>
    <n v="208870"/>
    <n v="86343.29"/>
    <n v="-108.49"/>
  </r>
  <r>
    <x v="0"/>
    <x v="11"/>
    <s v="ELUC"/>
    <x v="17"/>
    <x v="310"/>
    <s v="Campo Verde"/>
    <s v="3"/>
    <s v="U"/>
    <s v="Inteconectado"/>
    <s v="PL0059"/>
    <s v="BT5B-R"/>
    <s v="De 0 a 30 kWh "/>
    <n v="548"/>
    <n v="5910"/>
    <n v="4476.72"/>
    <n v="-911.3"/>
  </r>
  <r>
    <x v="0"/>
    <x v="11"/>
    <s v="ELUC"/>
    <x v="17"/>
    <x v="310"/>
    <s v="Campo Verde"/>
    <s v="3"/>
    <s v="U"/>
    <s v="Inteconectado"/>
    <s v="PL0059"/>
    <s v="BT5B-R"/>
    <s v="De 30 a 100kWh"/>
    <n v="455"/>
    <n v="28329"/>
    <n v="16816.349999999999"/>
    <n v="-2106.65"/>
  </r>
  <r>
    <x v="0"/>
    <x v="11"/>
    <s v="ELUC"/>
    <x v="17"/>
    <x v="310"/>
    <s v="Campo Verde"/>
    <s v="3"/>
    <s v="U"/>
    <s v="Inteconectado"/>
    <s v="PL0059"/>
    <s v="BT5B-R"/>
    <s v="Mayor a 100kWh"/>
    <n v="324"/>
    <n v="112835"/>
    <n v="72486.490000000005"/>
    <n v="1859.55"/>
  </r>
  <r>
    <x v="0"/>
    <x v="11"/>
    <s v="ELUC"/>
    <x v="17"/>
    <x v="311"/>
    <s v="Aguaytía"/>
    <s v="3"/>
    <s v="U"/>
    <s v="Inteconectado"/>
    <s v="PL0171"/>
    <s v="BT5B-R"/>
    <s v="De 0 a 30 kWh "/>
    <n v="1374"/>
    <n v="14971"/>
    <n v="10999.93"/>
    <n v="-2210.04"/>
  </r>
  <r>
    <x v="0"/>
    <x v="11"/>
    <s v="ELUC"/>
    <x v="17"/>
    <x v="311"/>
    <s v="Aguaytía"/>
    <s v="3"/>
    <s v="U"/>
    <s v="Inteconectado"/>
    <s v="PL0171"/>
    <s v="BT5B-R"/>
    <s v="De 30 a 100kWh"/>
    <n v="1511"/>
    <n v="94085"/>
    <n v="53660.81"/>
    <n v="-6693.73"/>
  </r>
  <r>
    <x v="0"/>
    <x v="11"/>
    <s v="ELUC"/>
    <x v="17"/>
    <x v="311"/>
    <s v="Aguaytía"/>
    <s v="3"/>
    <s v="U"/>
    <s v="Inteconectado"/>
    <s v="PL0171"/>
    <s v="BT5B-R"/>
    <s v="Mayor a 100kWh"/>
    <n v="1194"/>
    <n v="274732"/>
    <n v="170978.05"/>
    <n v="4951.92"/>
  </r>
  <r>
    <x v="0"/>
    <x v="11"/>
    <s v="ELUC"/>
    <x v="17"/>
    <x v="312"/>
    <s v="SER PUCALLPA CAMPO VERDE"/>
    <s v="SER"/>
    <s v="R"/>
    <s v="Inteconectado"/>
    <s v="PR0057"/>
    <s v="BT5B-R"/>
    <s v="De 0 a 30 kWh "/>
    <n v="3535"/>
    <n v="27196"/>
    <n v="27712.01"/>
    <n v="-14358.09"/>
  </r>
  <r>
    <x v="0"/>
    <x v="11"/>
    <s v="ELUC"/>
    <x v="17"/>
    <x v="312"/>
    <s v="SER PUCALLPA CAMPO VERDE"/>
    <s v="SER"/>
    <s v="R"/>
    <s v="Inteconectado"/>
    <s v="PR0057"/>
    <s v="BT5B-R"/>
    <s v="De 30 a 100kWh"/>
    <n v="1302"/>
    <n v="75224"/>
    <n v="50401.78"/>
    <n v="-20623.68"/>
  </r>
  <r>
    <x v="0"/>
    <x v="11"/>
    <s v="ELUC"/>
    <x v="17"/>
    <x v="312"/>
    <s v="SER PUCALLPA CAMPO VERDE"/>
    <s v="SER"/>
    <s v="R"/>
    <s v="Inteconectado"/>
    <s v="PR0057"/>
    <s v="BT5B-R"/>
    <s v="Mayor a 100kWh"/>
    <n v="495"/>
    <n v="91786"/>
    <n v="83232.960000000006"/>
    <n v="2428.91"/>
  </r>
  <r>
    <x v="0"/>
    <x v="11"/>
    <s v="ELUC"/>
    <x v="17"/>
    <x v="343"/>
    <s v="SER AGUAYTIA"/>
    <s v="SER"/>
    <s v="R"/>
    <s v="Inteconectado"/>
    <s v="PR0057"/>
    <s v="BT5B-R"/>
    <s v="De 0 a 30 kWh "/>
    <n v="381"/>
    <n v="4127"/>
    <n v="3373.84"/>
    <n v="-2178.7199999999998"/>
  </r>
  <r>
    <x v="0"/>
    <x v="11"/>
    <s v="ELUC"/>
    <x v="17"/>
    <x v="343"/>
    <s v="SER AGUAYTIA"/>
    <s v="SER"/>
    <s v="R"/>
    <s v="Inteconectado"/>
    <s v="PR0057"/>
    <s v="BT5B-R"/>
    <s v="De 30 a 100kWh"/>
    <n v="165"/>
    <n v="8845"/>
    <n v="5801.52"/>
    <n v="-2613.6"/>
  </r>
  <r>
    <x v="0"/>
    <x v="11"/>
    <s v="ELUC"/>
    <x v="17"/>
    <x v="343"/>
    <s v="SER AGUAYTIA"/>
    <s v="SER"/>
    <s v="R"/>
    <s v="Inteconectado"/>
    <s v="PR0057"/>
    <s v="BT5B-R"/>
    <s v="Mayor a 100kWh"/>
    <n v="27"/>
    <n v="4645"/>
    <n v="4222.8900000000003"/>
    <n v="123.19"/>
  </r>
  <r>
    <x v="0"/>
    <x v="11"/>
    <s v="EMSE"/>
    <x v="18"/>
    <x v="313"/>
    <s v="Paramonga"/>
    <s v="3"/>
    <s v="U"/>
    <s v="Inteconectado"/>
    <s v="PL0154"/>
    <s v="BT5B-R"/>
    <s v="De 0 a 30 kWh "/>
    <n v="2387"/>
    <n v="26364"/>
    <n v="19366.59"/>
    <n v="-4001.08"/>
  </r>
  <r>
    <x v="0"/>
    <x v="11"/>
    <s v="EMSE"/>
    <x v="18"/>
    <x v="313"/>
    <s v="Paramonga"/>
    <s v="3"/>
    <s v="U"/>
    <s v="Inteconectado"/>
    <s v="PL0154"/>
    <s v="BT5B-R"/>
    <s v="De 30 a 100kWh"/>
    <n v="3161"/>
    <n v="198709"/>
    <n v="115990.37"/>
    <n v="-14408.2"/>
  </r>
  <r>
    <x v="0"/>
    <x v="11"/>
    <s v="EMSE"/>
    <x v="18"/>
    <x v="313"/>
    <s v="Paramonga"/>
    <s v="3"/>
    <s v="U"/>
    <s v="Inteconectado"/>
    <s v="PL0154"/>
    <s v="BT5B-R"/>
    <s v="Mayor a 100kWh"/>
    <n v="1302"/>
    <n v="197881"/>
    <n v="127864.4"/>
    <n v="3715.45"/>
  </r>
  <r>
    <x v="0"/>
    <x v="11"/>
    <s v="EMSU"/>
    <x v="19"/>
    <x v="314"/>
    <s v="Utcubamba"/>
    <s v="3"/>
    <s v="U"/>
    <s v="Inteconectado"/>
    <s v="PL0155"/>
    <s v="BT5B-R"/>
    <s v="De 0 a 30 kWh "/>
    <n v="4006"/>
    <n v="50672"/>
    <n v="38501.730000000003"/>
    <n v="-8592.06"/>
  </r>
  <r>
    <x v="0"/>
    <x v="11"/>
    <s v="EMSU"/>
    <x v="19"/>
    <x v="314"/>
    <s v="Utcubamba"/>
    <s v="3"/>
    <s v="U"/>
    <s v="Inteconectado"/>
    <s v="PL0155"/>
    <s v="BT5B-R"/>
    <s v="De 30 a 100kWh"/>
    <n v="3288"/>
    <n v="196642"/>
    <n v="127033.56"/>
    <n v="-16735.919999999998"/>
  </r>
  <r>
    <x v="0"/>
    <x v="11"/>
    <s v="EMSU"/>
    <x v="19"/>
    <x v="314"/>
    <s v="Utcubamba"/>
    <s v="3"/>
    <s v="U"/>
    <s v="Inteconectado"/>
    <s v="PL0155"/>
    <s v="BT5B-R"/>
    <s v="Mayor a 100kWh"/>
    <n v="1268"/>
    <n v="227701"/>
    <n v="163140.04999999999"/>
    <n v="2335.31"/>
  </r>
  <r>
    <x v="0"/>
    <x v="11"/>
    <s v="EPA2"/>
    <x v="20"/>
    <x v="315"/>
    <s v="Edelsa"/>
    <s v="3"/>
    <s v="U"/>
    <s v="Inteconectado"/>
    <s v="PL0215"/>
    <s v="BT5B-R"/>
    <s v="De 0 a 30 kWh "/>
    <n v="636"/>
    <n v="9880"/>
    <n v="7544.29"/>
    <n v="-1715.2"/>
  </r>
  <r>
    <x v="0"/>
    <x v="11"/>
    <s v="EPA2"/>
    <x v="20"/>
    <x v="315"/>
    <s v="Edelsa"/>
    <s v="3"/>
    <s v="U"/>
    <s v="Inteconectado"/>
    <s v="PL0215"/>
    <s v="BT5B-R"/>
    <s v="De 30 a 100kWh"/>
    <n v="458"/>
    <n v="26510"/>
    <n v="17752.66"/>
    <n v="-2386.1799999999998"/>
  </r>
  <r>
    <x v="0"/>
    <x v="11"/>
    <s v="EPA2"/>
    <x v="20"/>
    <x v="315"/>
    <s v="Edelsa"/>
    <s v="3"/>
    <s v="U"/>
    <s v="Inteconectado"/>
    <s v="PL0215"/>
    <s v="BT5B-R"/>
    <s v="Mayor a 100kWh"/>
    <n v="126"/>
    <n v="26955"/>
    <n v="19768.59"/>
    <n v="573.24"/>
  </r>
  <r>
    <x v="0"/>
    <x v="11"/>
    <s v="EPAN"/>
    <x v="21"/>
    <x v="316"/>
    <s v="Pangoa"/>
    <s v="2"/>
    <s v="U"/>
    <s v="Inteconectado"/>
    <s v="PL0158"/>
    <s v="BT5B-R"/>
    <s v="De 0 a 30 kWh "/>
    <n v="645"/>
    <n v="7685"/>
    <n v="6054.05"/>
    <n v="-1334.44"/>
  </r>
  <r>
    <x v="0"/>
    <x v="11"/>
    <s v="EPAN"/>
    <x v="21"/>
    <x v="316"/>
    <s v="Pangoa"/>
    <s v="2"/>
    <s v="U"/>
    <s v="Inteconectado"/>
    <s v="PL0158"/>
    <s v="BT5B-R"/>
    <s v="De 30 a 100kWh"/>
    <n v="643"/>
    <n v="39142"/>
    <n v="25881.78"/>
    <n v="-3350.03"/>
  </r>
  <r>
    <x v="0"/>
    <x v="11"/>
    <s v="EPAN"/>
    <x v="21"/>
    <x v="316"/>
    <s v="Pangoa"/>
    <s v="2"/>
    <s v="U"/>
    <s v="Inteconectado"/>
    <s v="PL0158"/>
    <s v="BT5B-R"/>
    <s v="Mayor a 100kWh"/>
    <n v="554"/>
    <n v="147293"/>
    <n v="107175.84"/>
    <n v="3118.92"/>
  </r>
  <r>
    <x v="0"/>
    <x v="11"/>
    <s v="ESEM"/>
    <x v="22"/>
    <x v="317"/>
    <s v="ESEMPAT"/>
    <s v="SER"/>
    <s v="R"/>
    <s v="Inteconectado"/>
    <s v="PR4243"/>
    <s v="BT5B-R"/>
    <s v="De 0 a 30 kWh "/>
    <n v="567"/>
    <n v="8379"/>
    <n v="8472.73"/>
    <n v="-9021.9500000000007"/>
  </r>
  <r>
    <x v="0"/>
    <x v="11"/>
    <s v="ESEM"/>
    <x v="22"/>
    <x v="317"/>
    <s v="ESEMPAT"/>
    <s v="SER"/>
    <s v="R"/>
    <s v="Inteconectado"/>
    <s v="PR4243"/>
    <s v="BT5B-R"/>
    <s v="De 30 a 100kWh"/>
    <n v="584"/>
    <n v="33797"/>
    <n v="42863.26"/>
    <n v="-18865.29"/>
  </r>
  <r>
    <x v="0"/>
    <x v="11"/>
    <s v="ESEM"/>
    <x v="22"/>
    <x v="317"/>
    <s v="ESEMPAT"/>
    <s v="SER"/>
    <s v="R"/>
    <s v="Inteconectado"/>
    <s v="PR4243"/>
    <s v="BT5B-R"/>
    <s v="Mayor a 100kWh"/>
    <n v="51"/>
    <n v="6270"/>
    <n v="11489.62"/>
    <n v="334.88"/>
  </r>
  <r>
    <x v="0"/>
    <x v="11"/>
    <s v="LDS"/>
    <x v="23"/>
    <x v="318"/>
    <s v="Lima Sur"/>
    <s v="1"/>
    <s v="U"/>
    <s v="Inteconectado"/>
    <s v="PL0133"/>
    <s v="BT5B-R"/>
    <s v="De 0 a 30 kWh "/>
    <n v="100946"/>
    <n v="768480.53"/>
    <n v="495039.27"/>
    <n v="-82178.41"/>
  </r>
  <r>
    <x v="0"/>
    <x v="11"/>
    <s v="LDS"/>
    <x v="23"/>
    <x v="318"/>
    <s v="Lima Sur"/>
    <s v="1"/>
    <s v="U"/>
    <s v="Inteconectado"/>
    <s v="PL0133"/>
    <s v="BT5B-R"/>
    <s v="De 30 a 100kWh"/>
    <n v="172969"/>
    <n v="12036674.060000001"/>
    <n v="5102319.8"/>
    <n v="-573935.54"/>
  </r>
  <r>
    <x v="0"/>
    <x v="11"/>
    <s v="LDS"/>
    <x v="23"/>
    <x v="318"/>
    <s v="Lima Sur"/>
    <s v="1"/>
    <s v="U"/>
    <s v="Inteconectado"/>
    <s v="PL0133"/>
    <s v="BT5B-R"/>
    <s v="Mayor a 100kWh"/>
    <n v="628781"/>
    <n v="204941355.11000001"/>
    <n v="93834272.400000006"/>
    <n v="2712742.7"/>
  </r>
  <r>
    <x v="0"/>
    <x v="11"/>
    <s v="LDS"/>
    <x v="23"/>
    <x v="346"/>
    <s v="Cañete"/>
    <s v="2"/>
    <s v="U"/>
    <s v="Inteconectado"/>
    <s v="PL0003"/>
    <s v="BT5B-R"/>
    <s v="De 0 a 30 kWh "/>
    <n v="7870"/>
    <n v="76022"/>
    <n v="52037.120000000003"/>
    <n v="-9700.59"/>
  </r>
  <r>
    <x v="0"/>
    <x v="11"/>
    <s v="LDS"/>
    <x v="23"/>
    <x v="346"/>
    <s v="Cañete"/>
    <s v="2"/>
    <s v="U"/>
    <s v="Inteconectado"/>
    <s v="PL0003"/>
    <s v="BT5B-R"/>
    <s v="De 30 a 100kWh"/>
    <n v="11896"/>
    <n v="763144.8"/>
    <n v="374544.34"/>
    <n v="-45402.07"/>
  </r>
  <r>
    <x v="0"/>
    <x v="11"/>
    <s v="LDS"/>
    <x v="23"/>
    <x v="346"/>
    <s v="Cañete"/>
    <s v="2"/>
    <s v="U"/>
    <s v="Inteconectado"/>
    <s v="PL0003"/>
    <s v="BT5B-R"/>
    <s v="Mayor a 100kWh"/>
    <n v="9692"/>
    <n v="2062594.65"/>
    <n v="1100818.9099999999"/>
    <n v="31981.1"/>
  </r>
  <r>
    <x v="0"/>
    <x v="11"/>
    <s v="LDS"/>
    <x v="23"/>
    <x v="347"/>
    <s v="Lunahuaná"/>
    <s v="4"/>
    <s v="R"/>
    <s v="Inteconectado"/>
    <s v="PL0004"/>
    <s v="BT5B-R"/>
    <s v="De 0 a 30 kWh "/>
    <n v="1951"/>
    <n v="17062.400000000001"/>
    <n v="10825.56"/>
    <n v="-3760.79"/>
  </r>
  <r>
    <x v="0"/>
    <x v="11"/>
    <s v="LDS"/>
    <x v="23"/>
    <x v="347"/>
    <s v="Lunahuaná"/>
    <s v="4"/>
    <s v="R"/>
    <s v="Inteconectado"/>
    <s v="PL0004"/>
    <s v="BT5B-R"/>
    <s v="De 30 a 100kWh"/>
    <n v="2340"/>
    <n v="147203.29999999999"/>
    <n v="68883.73"/>
    <n v="-15512.19"/>
  </r>
  <r>
    <x v="0"/>
    <x v="11"/>
    <s v="LDS"/>
    <x v="23"/>
    <x v="347"/>
    <s v="Lunahuaná"/>
    <s v="4"/>
    <s v="R"/>
    <s v="Inteconectado"/>
    <s v="PL0004"/>
    <s v="BT5B-R"/>
    <s v="Mayor a 100kWh"/>
    <n v="1207"/>
    <n v="255703.9"/>
    <n v="157983.51999999999"/>
    <n v="4629.01"/>
  </r>
  <r>
    <x v="0"/>
    <x v="11"/>
    <s v="SEAL"/>
    <x v="24"/>
    <x v="319"/>
    <s v="Arequipa"/>
    <s v="2"/>
    <s v="U"/>
    <s v="Inteconectado"/>
    <s v="PL0134"/>
    <s v="BT5B-R"/>
    <s v="De 0 a 30 kWh "/>
    <n v="59494"/>
    <n v="549931"/>
    <n v="386301.54"/>
    <n v="-69593.179999999993"/>
  </r>
  <r>
    <x v="0"/>
    <x v="11"/>
    <s v="SEAL"/>
    <x v="24"/>
    <x v="319"/>
    <s v="Arequipa"/>
    <s v="2"/>
    <s v="U"/>
    <s v="Inteconectado"/>
    <s v="PL0134"/>
    <s v="BT5B-R"/>
    <s v="De 30 a 100kWh"/>
    <n v="90659"/>
    <n v="6097486"/>
    <n v="3012769.66"/>
    <n v="-344226.04"/>
  </r>
  <r>
    <x v="0"/>
    <x v="11"/>
    <s v="SEAL"/>
    <x v="24"/>
    <x v="319"/>
    <s v="Arequipa"/>
    <s v="2"/>
    <s v="U"/>
    <s v="Inteconectado"/>
    <s v="PL0134"/>
    <s v="BT5B-R"/>
    <s v="Mayor a 100kWh"/>
    <n v="122302"/>
    <n v="26138876"/>
    <n v="13997871.300000001"/>
    <n v="401674.85"/>
  </r>
  <r>
    <x v="0"/>
    <x v="11"/>
    <s v="SEAL"/>
    <x v="24"/>
    <x v="320"/>
    <s v="Atico"/>
    <s v="3"/>
    <s v="U"/>
    <s v="Aislado"/>
    <s v="PL0136"/>
    <s v="BT5B-R"/>
    <s v="De 0 a 30 kWh "/>
    <n v="252"/>
    <n v="2507"/>
    <n v="1266.92"/>
    <n v="-490.51"/>
  </r>
  <r>
    <x v="0"/>
    <x v="11"/>
    <s v="SEAL"/>
    <x v="24"/>
    <x v="320"/>
    <s v="Atico"/>
    <s v="3"/>
    <s v="U"/>
    <s v="Aislado"/>
    <s v="PL0136"/>
    <s v="BT5B-R"/>
    <s v="De 30 a 100kWh"/>
    <n v="461"/>
    <n v="29459"/>
    <n v="10241.620000000001"/>
    <n v="-2706.07"/>
  </r>
  <r>
    <x v="0"/>
    <x v="11"/>
    <s v="SEAL"/>
    <x v="24"/>
    <x v="320"/>
    <s v="Atico"/>
    <s v="3"/>
    <s v="U"/>
    <s v="Aislado"/>
    <s v="PL0136"/>
    <s v="BT5B-R"/>
    <s v="Mayor a 100kWh"/>
    <n v="444"/>
    <n v="103319"/>
    <n v="41273.949999999997"/>
    <n v="-522.25"/>
  </r>
  <r>
    <x v="0"/>
    <x v="11"/>
    <s v="SEAL"/>
    <x v="24"/>
    <x v="321"/>
    <s v="Camaná"/>
    <s v="3"/>
    <s v="U"/>
    <s v="Inteconectado"/>
    <s v="PL0138"/>
    <s v="BT5B-R"/>
    <s v="De 0 a 30 kWh "/>
    <n v="6401"/>
    <n v="58500"/>
    <n v="43863.19"/>
    <n v="-8051.2"/>
  </r>
  <r>
    <x v="0"/>
    <x v="11"/>
    <s v="SEAL"/>
    <x v="24"/>
    <x v="321"/>
    <s v="Camaná"/>
    <s v="3"/>
    <s v="U"/>
    <s v="Inteconectado"/>
    <s v="PL0138"/>
    <s v="BT5B-R"/>
    <s v="De 30 a 100kWh"/>
    <n v="6273"/>
    <n v="393762"/>
    <n v="210122.48"/>
    <n v="-25911.62"/>
  </r>
  <r>
    <x v="0"/>
    <x v="11"/>
    <s v="SEAL"/>
    <x v="24"/>
    <x v="321"/>
    <s v="Camaná"/>
    <s v="3"/>
    <s v="U"/>
    <s v="Inteconectado"/>
    <s v="PL0138"/>
    <s v="BT5B-R"/>
    <s v="Mayor a 100kWh"/>
    <n v="3731"/>
    <n v="773589"/>
    <n v="448985.97"/>
    <n v="11711.81"/>
  </r>
  <r>
    <x v="0"/>
    <x v="11"/>
    <s v="SEAL"/>
    <x v="24"/>
    <x v="322"/>
    <s v="Chuquibamba"/>
    <s v="5"/>
    <s v="R"/>
    <s v="Inteconectado"/>
    <s v="PL0141"/>
    <s v="BT5B-R"/>
    <s v="De 0 a 30 kWh "/>
    <n v="3636"/>
    <n v="33002"/>
    <n v="22457.4"/>
    <n v="-13735.55"/>
  </r>
  <r>
    <x v="0"/>
    <x v="11"/>
    <s v="SEAL"/>
    <x v="24"/>
    <x v="322"/>
    <s v="Chuquibamba"/>
    <s v="5"/>
    <s v="R"/>
    <s v="Inteconectado"/>
    <s v="PL0141"/>
    <s v="BT5B-R"/>
    <s v="De 30 a 100kWh"/>
    <n v="1163"/>
    <n v="61546"/>
    <n v="31280.34"/>
    <n v="-14525.87"/>
  </r>
  <r>
    <x v="0"/>
    <x v="11"/>
    <s v="SEAL"/>
    <x v="24"/>
    <x v="322"/>
    <s v="Chuquibamba"/>
    <s v="5"/>
    <s v="R"/>
    <s v="Inteconectado"/>
    <s v="PL0141"/>
    <s v="BT5B-R"/>
    <s v="Mayor a 100kWh"/>
    <n v="239"/>
    <n v="55261"/>
    <n v="39158.76"/>
    <n v="1139.33"/>
  </r>
  <r>
    <x v="0"/>
    <x v="11"/>
    <s v="SEAL"/>
    <x v="24"/>
    <x v="323"/>
    <s v="Huanca"/>
    <s v="6"/>
    <s v="R"/>
    <s v="Inteconectado"/>
    <s v="PL0142"/>
    <s v="BT5B-R"/>
    <s v="De 0 a 30 kWh "/>
    <n v="293"/>
    <n v="2798"/>
    <n v="1854.84"/>
    <n v="-1157.47"/>
  </r>
  <r>
    <x v="0"/>
    <x v="11"/>
    <s v="SEAL"/>
    <x v="24"/>
    <x v="323"/>
    <s v="Huanca"/>
    <s v="6"/>
    <s v="R"/>
    <s v="Inteconectado"/>
    <s v="PL0142"/>
    <s v="BT5B-R"/>
    <s v="De 30 a 100kWh"/>
    <n v="58"/>
    <n v="2851"/>
    <n v="1409.4"/>
    <n v="-719.78"/>
  </r>
  <r>
    <x v="0"/>
    <x v="11"/>
    <s v="SEAL"/>
    <x v="24"/>
    <x v="323"/>
    <s v="Huanca"/>
    <s v="6"/>
    <s v="R"/>
    <s v="Inteconectado"/>
    <s v="PL0142"/>
    <s v="BT5B-R"/>
    <s v="Mayor a 100kWh"/>
    <n v="8"/>
    <n v="1338"/>
    <n v="951.71"/>
    <n v="27.72"/>
  </r>
  <r>
    <x v="0"/>
    <x v="11"/>
    <s v="SEAL"/>
    <x v="24"/>
    <x v="324"/>
    <s v="Ocoña"/>
    <s v="4"/>
    <s v="R"/>
    <s v="Inteconectado"/>
    <s v="PL0144"/>
    <s v="BT5B-R"/>
    <s v="De 0 a 30 kWh "/>
    <n v="297"/>
    <n v="3371"/>
    <n v="1810.32"/>
    <n v="-1297.01"/>
  </r>
  <r>
    <x v="0"/>
    <x v="11"/>
    <s v="SEAL"/>
    <x v="24"/>
    <x v="324"/>
    <s v="Ocoña"/>
    <s v="4"/>
    <s v="R"/>
    <s v="Inteconectado"/>
    <s v="PL0144"/>
    <s v="BT5B-R"/>
    <s v="De 30 a 100kWh"/>
    <n v="341"/>
    <n v="21501"/>
    <n v="10246.24"/>
    <n v="-3935.14"/>
  </r>
  <r>
    <x v="0"/>
    <x v="11"/>
    <s v="SEAL"/>
    <x v="24"/>
    <x v="324"/>
    <s v="Ocoña"/>
    <s v="4"/>
    <s v="R"/>
    <s v="Inteconectado"/>
    <s v="PL0144"/>
    <s v="BT5B-R"/>
    <s v="Mayor a 100kWh"/>
    <n v="197"/>
    <n v="38792"/>
    <n v="24791.58"/>
    <n v="723.84"/>
  </r>
  <r>
    <x v="0"/>
    <x v="11"/>
    <s v="SEAL"/>
    <x v="24"/>
    <x v="325"/>
    <s v="Caravelí"/>
    <s v="4"/>
    <s v="R"/>
    <s v="Aislado"/>
    <s v="PL0145"/>
    <s v="BT5B-R"/>
    <s v="De 0 a 30 kWh "/>
    <n v="330"/>
    <n v="3315"/>
    <n v="1518.82"/>
    <n v="-1105.55"/>
  </r>
  <r>
    <x v="0"/>
    <x v="11"/>
    <s v="SEAL"/>
    <x v="24"/>
    <x v="325"/>
    <s v="Caravelí"/>
    <s v="4"/>
    <s v="R"/>
    <s v="Aislado"/>
    <s v="PL0145"/>
    <s v="BT5B-R"/>
    <s v="De 30 a 100kWh"/>
    <n v="426"/>
    <n v="27059"/>
    <n v="8925.98"/>
    <n v="-4264.26"/>
  </r>
  <r>
    <x v="0"/>
    <x v="11"/>
    <s v="SEAL"/>
    <x v="24"/>
    <x v="325"/>
    <s v="Caravelí"/>
    <s v="4"/>
    <s v="R"/>
    <s v="Aislado"/>
    <s v="PL0145"/>
    <s v="BT5B-R"/>
    <s v="Mayor a 100kWh"/>
    <n v="297"/>
    <n v="57655"/>
    <n v="25887.03"/>
    <n v="0"/>
  </r>
  <r>
    <x v="0"/>
    <x v="11"/>
    <s v="SEAL"/>
    <x v="24"/>
    <x v="326"/>
    <s v="Valle del Colca"/>
    <s v="6"/>
    <s v="R"/>
    <s v="Inteconectado"/>
    <s v="PL0146"/>
    <s v="BT5B-R"/>
    <s v="De 0 a 30 kWh "/>
    <n v="4370"/>
    <n v="44506"/>
    <n v="28504.33"/>
    <n v="-18485.11"/>
  </r>
  <r>
    <x v="0"/>
    <x v="11"/>
    <s v="SEAL"/>
    <x v="24"/>
    <x v="326"/>
    <s v="Valle del Colca"/>
    <s v="6"/>
    <s v="R"/>
    <s v="Inteconectado"/>
    <s v="PL0146"/>
    <s v="BT5B-R"/>
    <s v="De 30 a 100kWh"/>
    <n v="1146"/>
    <n v="58318"/>
    <n v="29296.68"/>
    <n v="-14279.16"/>
  </r>
  <r>
    <x v="0"/>
    <x v="11"/>
    <s v="SEAL"/>
    <x v="24"/>
    <x v="326"/>
    <s v="Valle del Colca"/>
    <s v="6"/>
    <s v="R"/>
    <s v="Inteconectado"/>
    <s v="PL0146"/>
    <s v="BT5B-R"/>
    <s v="Mayor a 100kWh"/>
    <n v="249"/>
    <n v="64707"/>
    <n v="45656.28"/>
    <n v="1330.42"/>
  </r>
  <r>
    <x v="0"/>
    <x v="11"/>
    <s v="SEAL"/>
    <x v="24"/>
    <x v="327"/>
    <s v="Cotahuasi"/>
    <s v="6"/>
    <s v="R"/>
    <s v="Aislado"/>
    <s v="PL0147"/>
    <s v="BT5B-R"/>
    <s v="De 0 a 30 kWh "/>
    <n v="3930"/>
    <n v="29131"/>
    <n v="18494.54"/>
    <n v="-10778.47"/>
  </r>
  <r>
    <x v="0"/>
    <x v="11"/>
    <s v="SEAL"/>
    <x v="24"/>
    <x v="327"/>
    <s v="Cotahuasi"/>
    <s v="6"/>
    <s v="R"/>
    <s v="Aislado"/>
    <s v="PL0147"/>
    <s v="BT5B-R"/>
    <s v="De 30 a 100kWh"/>
    <n v="630"/>
    <n v="32569"/>
    <n v="11006.72"/>
    <n v="-7005.96"/>
  </r>
  <r>
    <x v="0"/>
    <x v="11"/>
    <s v="SEAL"/>
    <x v="24"/>
    <x v="327"/>
    <s v="Cotahuasi"/>
    <s v="6"/>
    <s v="R"/>
    <s v="Aislado"/>
    <s v="PL0147"/>
    <s v="BT5B-R"/>
    <s v="Mayor a 100kWh"/>
    <n v="144"/>
    <n v="33851"/>
    <n v="16727.099999999999"/>
    <n v="0"/>
  </r>
  <r>
    <x v="0"/>
    <x v="11"/>
    <s v="SEAL"/>
    <x v="24"/>
    <x v="328"/>
    <s v="Orcopampa"/>
    <s v="3"/>
    <s v="U"/>
    <s v="Inteconectado"/>
    <s v="PL0152"/>
    <s v="BT5B-R"/>
    <s v="De 0 a 30 kWh "/>
    <n v="906"/>
    <n v="8761"/>
    <n v="6397.12"/>
    <n v="-1205.83"/>
  </r>
  <r>
    <x v="0"/>
    <x v="11"/>
    <s v="SEAL"/>
    <x v="24"/>
    <x v="328"/>
    <s v="Orcopampa"/>
    <s v="3"/>
    <s v="U"/>
    <s v="Inteconectado"/>
    <s v="PL0152"/>
    <s v="BT5B-R"/>
    <s v="De 30 a 100kWh"/>
    <n v="906"/>
    <n v="55818"/>
    <n v="29757.16"/>
    <n v="-3741.78"/>
  </r>
  <r>
    <x v="0"/>
    <x v="11"/>
    <s v="SEAL"/>
    <x v="24"/>
    <x v="328"/>
    <s v="Orcopampa"/>
    <s v="3"/>
    <s v="U"/>
    <s v="Inteconectado"/>
    <s v="PL0152"/>
    <s v="BT5B-R"/>
    <s v="Mayor a 100kWh"/>
    <n v="443"/>
    <n v="98407"/>
    <n v="57176.97"/>
    <n v="1663.77"/>
  </r>
  <r>
    <x v="0"/>
    <x v="11"/>
    <s v="SEAL"/>
    <x v="24"/>
    <x v="329"/>
    <s v="Bella Unión-Chala"/>
    <s v="4"/>
    <s v="R"/>
    <s v="Inteconectado"/>
    <s v="PL0248"/>
    <s v="BT5B-R"/>
    <s v="De 0 a 30 kWh "/>
    <n v="2720"/>
    <n v="24960"/>
    <n v="15721.07"/>
    <n v="-9543.9699999999993"/>
  </r>
  <r>
    <x v="0"/>
    <x v="11"/>
    <s v="SEAL"/>
    <x v="24"/>
    <x v="329"/>
    <s v="Bella Unión-Chala"/>
    <s v="4"/>
    <s v="R"/>
    <s v="Inteconectado"/>
    <s v="PL0248"/>
    <s v="BT5B-R"/>
    <s v="De 30 a 100kWh"/>
    <n v="2499"/>
    <n v="154891"/>
    <n v="75926.09"/>
    <n v="-28663.53"/>
  </r>
  <r>
    <x v="0"/>
    <x v="11"/>
    <s v="SEAL"/>
    <x v="24"/>
    <x v="329"/>
    <s v="Bella Unión-Chala"/>
    <s v="4"/>
    <s v="R"/>
    <s v="Inteconectado"/>
    <s v="PL0248"/>
    <s v="BT5B-R"/>
    <s v="Mayor a 100kWh"/>
    <n v="1604"/>
    <n v="404161"/>
    <n v="260251.41"/>
    <n v="5182.92"/>
  </r>
  <r>
    <x v="0"/>
    <x v="11"/>
    <s v="SEAL"/>
    <x v="24"/>
    <x v="330"/>
    <s v="Islay"/>
    <s v="3"/>
    <s v="U"/>
    <s v="Inteconectado"/>
    <s v="PL0249"/>
    <s v="BT5B-R"/>
    <s v="De 0 a 30 kWh "/>
    <n v="6237"/>
    <n v="56007"/>
    <n v="42283.44"/>
    <n v="-7712.92"/>
  </r>
  <r>
    <x v="0"/>
    <x v="11"/>
    <s v="SEAL"/>
    <x v="24"/>
    <x v="330"/>
    <s v="Islay"/>
    <s v="3"/>
    <s v="U"/>
    <s v="Inteconectado"/>
    <s v="PL0249"/>
    <s v="BT5B-R"/>
    <s v="De 30 a 100kWh"/>
    <n v="6899"/>
    <n v="442794"/>
    <n v="236549.7"/>
    <n v="-28492.87"/>
  </r>
  <r>
    <x v="0"/>
    <x v="11"/>
    <s v="SEAL"/>
    <x v="24"/>
    <x v="330"/>
    <s v="Islay"/>
    <s v="3"/>
    <s v="U"/>
    <s v="Inteconectado"/>
    <s v="PL0249"/>
    <s v="BT5B-R"/>
    <s v="Mayor a 100kWh"/>
    <n v="4834"/>
    <n v="1036343"/>
    <n v="603024.28"/>
    <n v="17367.54"/>
  </r>
  <r>
    <x v="0"/>
    <x v="11"/>
    <s v="SEAL"/>
    <x v="24"/>
    <x v="331"/>
    <s v="Majes-Siguas"/>
    <s v="4"/>
    <s v="R"/>
    <s v="Inteconectado"/>
    <s v="PL0250"/>
    <s v="BT5B-R"/>
    <s v="De 0 a 30 kWh "/>
    <n v="4601"/>
    <n v="51299"/>
    <n v="28383.200000000001"/>
    <n v="-19129.21"/>
  </r>
  <r>
    <x v="0"/>
    <x v="11"/>
    <s v="SEAL"/>
    <x v="24"/>
    <x v="331"/>
    <s v="Majes-Siguas"/>
    <s v="4"/>
    <s v="R"/>
    <s v="Inteconectado"/>
    <s v="PL0250"/>
    <s v="BT5B-R"/>
    <s v="De 30 a 100kWh"/>
    <n v="5781"/>
    <n v="360177"/>
    <n v="172914.68"/>
    <n v="-64689.39"/>
  </r>
  <r>
    <x v="0"/>
    <x v="11"/>
    <s v="SEAL"/>
    <x v="24"/>
    <x v="331"/>
    <s v="Majes-Siguas"/>
    <s v="4"/>
    <s v="R"/>
    <s v="Inteconectado"/>
    <s v="PL0250"/>
    <s v="BT5B-R"/>
    <s v="Mayor a 100kWh"/>
    <n v="3431"/>
    <n v="916686"/>
    <n v="563963.24"/>
    <n v="155.97"/>
  </r>
  <r>
    <x v="0"/>
    <x v="11"/>
    <s v="SEAL"/>
    <x v="24"/>
    <x v="332"/>
    <s v="Repartición-La Cano"/>
    <s v="4"/>
    <s v="R"/>
    <s v="Inteconectado"/>
    <s v="PL0251"/>
    <s v="BT5B-R"/>
    <s v="De 0 a 30 kWh "/>
    <n v="3355"/>
    <n v="35238"/>
    <n v="20201.009999999998"/>
    <n v="-13140.17"/>
  </r>
  <r>
    <x v="0"/>
    <x v="11"/>
    <s v="SEAL"/>
    <x v="24"/>
    <x v="332"/>
    <s v="Repartición-La Cano"/>
    <s v="4"/>
    <s v="R"/>
    <s v="Inteconectado"/>
    <s v="PL0251"/>
    <s v="BT5B-R"/>
    <s v="De 30 a 100kWh"/>
    <n v="4006"/>
    <n v="250198"/>
    <n v="120189.64"/>
    <n v="-44827.14"/>
  </r>
  <r>
    <x v="0"/>
    <x v="11"/>
    <s v="SEAL"/>
    <x v="24"/>
    <x v="332"/>
    <s v="Repartición-La Cano"/>
    <s v="4"/>
    <s v="R"/>
    <s v="Inteconectado"/>
    <s v="PL0251"/>
    <s v="BT5B-R"/>
    <s v="Mayor a 100kWh"/>
    <n v="1774"/>
    <n v="411183"/>
    <n v="260946.22"/>
    <n v="7197.44"/>
  </r>
  <r>
    <x v="0"/>
    <x v="11"/>
    <s v="SEAL"/>
    <x v="24"/>
    <x v="333"/>
    <s v="Valle de Majes"/>
    <s v="4"/>
    <s v="R"/>
    <s v="Inteconectado"/>
    <s v="PL0252"/>
    <s v="BT5B-R"/>
    <s v="De 0 a 30 kWh "/>
    <n v="2106"/>
    <n v="21793"/>
    <n v="12604.66"/>
    <n v="-8126.57"/>
  </r>
  <r>
    <x v="0"/>
    <x v="11"/>
    <s v="SEAL"/>
    <x v="24"/>
    <x v="333"/>
    <s v="Valle de Majes"/>
    <s v="4"/>
    <s v="R"/>
    <s v="Inteconectado"/>
    <s v="PL0252"/>
    <s v="BT5B-R"/>
    <s v="De 30 a 100kWh"/>
    <n v="2686"/>
    <n v="167345"/>
    <n v="80329.89"/>
    <n v="-30056.34"/>
  </r>
  <r>
    <x v="0"/>
    <x v="11"/>
    <s v="SEAL"/>
    <x v="24"/>
    <x v="333"/>
    <s v="Valle de Majes"/>
    <s v="4"/>
    <s v="R"/>
    <s v="Inteconectado"/>
    <s v="PL0252"/>
    <s v="BT5B-R"/>
    <s v="Mayor a 100kWh"/>
    <n v="1119"/>
    <n v="232853"/>
    <n v="148403.38"/>
    <n v="4314.4799999999996"/>
  </r>
  <r>
    <x v="0"/>
    <x v="11"/>
    <s v="SEAL"/>
    <x v="24"/>
    <x v="334"/>
    <s v="Ser Colca"/>
    <s v="SER"/>
    <s v="R"/>
    <s v="Inteconectado"/>
    <s v="PR0146"/>
    <s v="BT5B-R"/>
    <s v="De 0 a 30 kWh "/>
    <n v="1315"/>
    <n v="9115"/>
    <n v="9516.2199999999993"/>
    <n v="-4388.5200000000004"/>
  </r>
  <r>
    <x v="0"/>
    <x v="11"/>
    <s v="SEAL"/>
    <x v="24"/>
    <x v="334"/>
    <s v="Ser Colca"/>
    <s v="SER"/>
    <s v="R"/>
    <s v="Inteconectado"/>
    <s v="PR0146"/>
    <s v="BT5B-R"/>
    <s v="De 30 a 100kWh"/>
    <n v="146"/>
    <n v="7184"/>
    <n v="4227.4799999999996"/>
    <n v="-2109.6999999999998"/>
  </r>
  <r>
    <x v="0"/>
    <x v="11"/>
    <s v="SEAL"/>
    <x v="24"/>
    <x v="334"/>
    <s v="Ser Colca"/>
    <s v="SER"/>
    <s v="R"/>
    <s v="Inteconectado"/>
    <s v="PR0146"/>
    <s v="BT5B-R"/>
    <s v="Mayor a 100kWh"/>
    <n v="40"/>
    <n v="11256"/>
    <n v="9216.5499999999993"/>
    <n v="267.51"/>
  </r>
  <r>
    <x v="0"/>
    <x v="11"/>
    <s v="SEAL"/>
    <x v="24"/>
    <x v="338"/>
    <s v="SER Chuquibamba IV Etapa"/>
    <s v="SER"/>
    <s v="R"/>
    <s v="Inteconectado"/>
    <s v="PR0141"/>
    <s v="BT5B-R"/>
    <s v="De 0 a 30 kWh "/>
    <n v="945"/>
    <n v="5892"/>
    <n v="6609.69"/>
    <n v="-2828.16"/>
  </r>
  <r>
    <x v="0"/>
    <x v="11"/>
    <s v="SEAL"/>
    <x v="24"/>
    <x v="338"/>
    <s v="SER Chuquibamba IV Etapa"/>
    <s v="SER"/>
    <s v="R"/>
    <s v="Inteconectado"/>
    <s v="PR0141"/>
    <s v="BT5B-R"/>
    <s v="De 30 a 100kWh"/>
    <n v="86"/>
    <n v="4022"/>
    <n v="2319.58"/>
    <n v="-1238.4000000000001"/>
  </r>
  <r>
    <x v="0"/>
    <x v="11"/>
    <s v="SEAL"/>
    <x v="24"/>
    <x v="338"/>
    <s v="SER Chuquibamba IV Etapa"/>
    <s v="SER"/>
    <s v="R"/>
    <s v="Inteconectado"/>
    <s v="PR0141"/>
    <s v="BT5B-R"/>
    <s v="Mayor a 100kWh"/>
    <n v="7"/>
    <n v="2167"/>
    <n v="1765.13"/>
    <n v="51.32"/>
  </r>
  <r>
    <x v="0"/>
    <x v="11"/>
    <s v="SEAL"/>
    <x v="24"/>
    <x v="339"/>
    <s v="SER Caravelí II Etapa"/>
    <s v="SER"/>
    <s v="R"/>
    <s v="Inteconectado"/>
    <s v="PR0141"/>
    <s v="BT5B-R"/>
    <s v="De 0 a 30 kWh "/>
    <n v="1445"/>
    <n v="14662"/>
    <n v="11804.35"/>
    <n v="-7044.79"/>
  </r>
  <r>
    <x v="0"/>
    <x v="11"/>
    <s v="SEAL"/>
    <x v="24"/>
    <x v="339"/>
    <s v="SER Caravelí II Etapa"/>
    <s v="SER"/>
    <s v="R"/>
    <s v="Inteconectado"/>
    <s v="PR0141"/>
    <s v="BT5B-R"/>
    <s v="De 30 a 100kWh"/>
    <n v="941"/>
    <n v="56229"/>
    <n v="34895.47"/>
    <n v="-13569.22"/>
  </r>
  <r>
    <x v="0"/>
    <x v="11"/>
    <s v="SEAL"/>
    <x v="24"/>
    <x v="339"/>
    <s v="SER Caravelí II Etapa"/>
    <s v="SER"/>
    <s v="R"/>
    <s v="Inteconectado"/>
    <s v="PR0141"/>
    <s v="BT5B-R"/>
    <s v="Mayor a 100kWh"/>
    <n v="494"/>
    <n v="113559"/>
    <n v="93303.46"/>
    <n v="2725.16"/>
  </r>
  <r>
    <x v="0"/>
    <x v="11"/>
    <s v="SEAL"/>
    <x v="24"/>
    <x v="340"/>
    <s v="SER Huanca"/>
    <s v="SER"/>
    <s v="R"/>
    <s v="Inteconectado"/>
    <s v="PR0142"/>
    <s v="BT5B-R"/>
    <s v="De 0 a 30 kWh "/>
    <n v="129"/>
    <n v="361"/>
    <n v="773.05"/>
    <n v="-173.23"/>
  </r>
  <r>
    <x v="0"/>
    <x v="11"/>
    <s v="SEAL"/>
    <x v="24"/>
    <x v="341"/>
    <s v="SER La Barrera"/>
    <s v="SER"/>
    <s v="R"/>
    <s v="Inteconectado"/>
    <s v="PR0141"/>
    <s v="BT5B-R"/>
    <s v="De 0 a 30 kWh "/>
    <n v="155"/>
    <n v="788"/>
    <n v="1031.6099999999999"/>
    <n v="-378.24"/>
  </r>
  <r>
    <x v="0"/>
    <x v="11"/>
    <s v="SEAL"/>
    <x v="24"/>
    <x v="341"/>
    <s v="SER La Barrera"/>
    <s v="SER"/>
    <s v="R"/>
    <s v="Inteconectado"/>
    <s v="PR0141"/>
    <s v="BT5B-R"/>
    <s v="De 30 a 100kWh"/>
    <n v="30"/>
    <n v="1744"/>
    <n v="1073.1400000000001"/>
    <n v="-432"/>
  </r>
  <r>
    <x v="0"/>
    <x v="11"/>
    <s v="SEAL"/>
    <x v="24"/>
    <x v="341"/>
    <s v="SER La Barrera"/>
    <s v="SER"/>
    <s v="R"/>
    <s v="Inteconectado"/>
    <s v="PR0141"/>
    <s v="BT5B-R"/>
    <s v="Mayor a 100kWh"/>
    <n v="3"/>
    <n v="354"/>
    <n v="298.20999999999998"/>
    <n v="8.67"/>
  </r>
  <r>
    <x v="0"/>
    <x v="11"/>
    <s v="SERS"/>
    <x v="25"/>
    <x v="335"/>
    <s v="Rioja"/>
    <s v="3"/>
    <s v="U"/>
    <s v="Inteconectado"/>
    <s v="PL0156"/>
    <s v="BT5B-R"/>
    <s v="De 0 a 30 kWh "/>
    <n v="2780"/>
    <n v="35690"/>
    <n v="28248.959999999999"/>
    <n v="-7252.12"/>
  </r>
  <r>
    <x v="0"/>
    <x v="11"/>
    <s v="SERS"/>
    <x v="25"/>
    <x v="335"/>
    <s v="Rioja"/>
    <s v="3"/>
    <s v="U"/>
    <s v="Inteconectado"/>
    <s v="PL0156"/>
    <s v="BT5B-R"/>
    <s v="De 30 a 100kWh"/>
    <n v="2402"/>
    <n v="145965"/>
    <n v="100528.14"/>
    <n v="-16234.3"/>
  </r>
  <r>
    <x v="0"/>
    <x v="11"/>
    <s v="SERS"/>
    <x v="25"/>
    <x v="335"/>
    <s v="Rioja"/>
    <s v="3"/>
    <s v="U"/>
    <s v="Inteconectado"/>
    <s v="PL0156"/>
    <s v="BT5B-R"/>
    <s v="Mayor a 100kWh"/>
    <n v="1004"/>
    <n v="183769"/>
    <n v="140705.60000000001"/>
    <n v="4098.46"/>
  </r>
  <r>
    <x v="1"/>
    <x v="0"/>
    <s v="ADIL"/>
    <x v="0"/>
    <x v="0"/>
    <s v="Gracias a Dios"/>
    <s v="6"/>
    <s v="R"/>
    <s v="Aislado"/>
    <s v="PL0197"/>
    <s v="BT5B-R"/>
    <s v="De 0 a 30 kWh "/>
    <n v="205"/>
    <n v="1641"/>
    <n v="2922.02"/>
    <n v="-1614.7"/>
  </r>
  <r>
    <x v="1"/>
    <x v="0"/>
    <s v="ADIL"/>
    <x v="0"/>
    <x v="0"/>
    <s v="Gracias a Dios"/>
    <s v="6"/>
    <s v="R"/>
    <s v="Aislado"/>
    <s v="PL0197"/>
    <s v="BT5B-R"/>
    <s v="De 30 a 100kWh"/>
    <n v="16"/>
    <n v="753"/>
    <n v="891.48"/>
    <n v="-389.48"/>
  </r>
  <r>
    <x v="1"/>
    <x v="0"/>
    <s v="ADIL"/>
    <x v="0"/>
    <x v="0"/>
    <s v="Gracias a Dios"/>
    <s v="6"/>
    <s v="R"/>
    <s v="Aislado"/>
    <s v="PL0197"/>
    <s v="BT5B-R"/>
    <s v="Mayor a 100kWh"/>
    <n v="4"/>
    <n v="719"/>
    <n v="942.12"/>
    <n v="0"/>
  </r>
  <r>
    <x v="1"/>
    <x v="0"/>
    <s v="ADIL"/>
    <x v="0"/>
    <x v="1"/>
    <s v="Asquipata"/>
    <s v="SER"/>
    <s v="R"/>
    <s v="Inteconectado"/>
    <s v="PR0198"/>
    <s v="BT5B-R"/>
    <s v="De 0 a 30 kWh "/>
    <n v="283"/>
    <n v="1072"/>
    <n v="3386.35"/>
    <n v="-1476.86"/>
  </r>
  <r>
    <x v="1"/>
    <x v="0"/>
    <s v="ADIL"/>
    <x v="0"/>
    <x v="1"/>
    <s v="Asquipata"/>
    <s v="SER"/>
    <s v="R"/>
    <s v="Inteconectado"/>
    <s v="PR0198"/>
    <s v="BT5B-R"/>
    <s v="De 30 a 100kWh"/>
    <n v="11"/>
    <n v="467"/>
    <n v="829.21"/>
    <n v="-456.83"/>
  </r>
  <r>
    <x v="1"/>
    <x v="0"/>
    <s v="ADIL"/>
    <x v="0"/>
    <x v="2"/>
    <s v="Santa Leonor"/>
    <s v="SER"/>
    <s v="R"/>
    <s v="Aislado"/>
    <s v="PR0201"/>
    <s v="BT5B-R"/>
    <s v="De 0 a 30 kWh "/>
    <n v="2969"/>
    <n v="20496"/>
    <n v="47639.48"/>
    <n v="-24942.57"/>
  </r>
  <r>
    <x v="1"/>
    <x v="0"/>
    <s v="ADIL"/>
    <x v="0"/>
    <x v="2"/>
    <s v="Santa Leonor"/>
    <s v="SER"/>
    <s v="R"/>
    <s v="Aislado"/>
    <s v="PR0201"/>
    <s v="BT5B-R"/>
    <s v="De 30 a 100kWh"/>
    <n v="362"/>
    <n v="18248"/>
    <n v="26948.01"/>
    <n v="-13114.27"/>
  </r>
  <r>
    <x v="1"/>
    <x v="0"/>
    <s v="ADIL"/>
    <x v="0"/>
    <x v="2"/>
    <s v="Santa Leonor"/>
    <s v="SER"/>
    <s v="R"/>
    <s v="Aislado"/>
    <s v="PR0201"/>
    <s v="BT5B-R"/>
    <s v="Mayor a 100kWh"/>
    <n v="51"/>
    <n v="10403"/>
    <n v="14470.41"/>
    <n v="0"/>
  </r>
  <r>
    <x v="1"/>
    <x v="0"/>
    <s v="ADIL"/>
    <x v="0"/>
    <x v="3"/>
    <s v="Hongos"/>
    <s v="SER"/>
    <s v="R"/>
    <s v="Aislado"/>
    <s v="PR0202"/>
    <s v="BT5B-R"/>
    <s v="De 0 a 30 kWh "/>
    <n v="2063"/>
    <n v="10384"/>
    <n v="27039.72"/>
    <n v="-12369.36"/>
  </r>
  <r>
    <x v="1"/>
    <x v="0"/>
    <s v="ADIL"/>
    <x v="0"/>
    <x v="3"/>
    <s v="Hongos"/>
    <s v="SER"/>
    <s v="R"/>
    <s v="Aislado"/>
    <s v="PR0202"/>
    <s v="BT5B-R"/>
    <s v="De 30 a 100kWh"/>
    <n v="91"/>
    <n v="4060"/>
    <n v="6241.95"/>
    <n v="-2885.87"/>
  </r>
  <r>
    <x v="1"/>
    <x v="0"/>
    <s v="ADIL"/>
    <x v="0"/>
    <x v="3"/>
    <s v="Hongos"/>
    <s v="SER"/>
    <s v="R"/>
    <s v="Aislado"/>
    <s v="PR0202"/>
    <s v="BT5B-R"/>
    <s v="Mayor a 100kWh"/>
    <n v="37"/>
    <n v="9182"/>
    <n v="14373.28"/>
    <n v="0"/>
  </r>
  <r>
    <x v="1"/>
    <x v="0"/>
    <s v="ADIL"/>
    <x v="0"/>
    <x v="4"/>
    <s v="Quinches"/>
    <s v="SER"/>
    <s v="R"/>
    <s v="Aislado"/>
    <s v="PR0203"/>
    <s v="BT5B-R"/>
    <s v="De 0 a 30 kWh "/>
    <n v="2318"/>
    <n v="12580"/>
    <n v="31813.65"/>
    <n v="-14796.17"/>
  </r>
  <r>
    <x v="1"/>
    <x v="0"/>
    <s v="ADIL"/>
    <x v="0"/>
    <x v="4"/>
    <s v="Quinches"/>
    <s v="SER"/>
    <s v="R"/>
    <s v="Aislado"/>
    <s v="PR0203"/>
    <s v="BT5B-R"/>
    <s v="De 30 a 100kWh"/>
    <n v="219"/>
    <n v="11011"/>
    <n v="15550.28"/>
    <n v="-7488.65"/>
  </r>
  <r>
    <x v="1"/>
    <x v="0"/>
    <s v="ADIL"/>
    <x v="0"/>
    <x v="4"/>
    <s v="Quinches"/>
    <s v="SER"/>
    <s v="R"/>
    <s v="Aislado"/>
    <s v="PR0203"/>
    <s v="BT5B-R"/>
    <s v="Mayor a 100kWh"/>
    <n v="50"/>
    <n v="13704"/>
    <n v="18076.12"/>
    <n v="0"/>
  </r>
  <r>
    <x v="1"/>
    <x v="0"/>
    <s v="ADIL"/>
    <x v="0"/>
    <x v="5"/>
    <s v="Canta"/>
    <s v="SER"/>
    <s v="R"/>
    <s v="Aislado"/>
    <s v="PR0204"/>
    <s v="BT5B-R"/>
    <s v="De 0 a 30 kWh "/>
    <n v="1775"/>
    <n v="7996"/>
    <n v="21791.96"/>
    <n v="-9729.5"/>
  </r>
  <r>
    <x v="1"/>
    <x v="0"/>
    <s v="ADIL"/>
    <x v="0"/>
    <x v="5"/>
    <s v="Canta"/>
    <s v="SER"/>
    <s v="R"/>
    <s v="Aislado"/>
    <s v="PR0204"/>
    <s v="BT5B-R"/>
    <s v="De 30 a 100kWh"/>
    <n v="93"/>
    <n v="4964"/>
    <n v="6952.66"/>
    <n v="-3360.76"/>
  </r>
  <r>
    <x v="1"/>
    <x v="0"/>
    <s v="ADIL"/>
    <x v="0"/>
    <x v="5"/>
    <s v="Canta"/>
    <s v="SER"/>
    <s v="R"/>
    <s v="Aislado"/>
    <s v="PR0204"/>
    <s v="BT5B-R"/>
    <s v="Mayor a 100kWh"/>
    <n v="17"/>
    <n v="3310"/>
    <n v="4144.92"/>
    <n v="0"/>
  </r>
  <r>
    <x v="1"/>
    <x v="0"/>
    <s v="ADIL"/>
    <x v="0"/>
    <x v="6"/>
    <s v="Cajatambo"/>
    <s v="SER"/>
    <s v="R"/>
    <s v="Aislado"/>
    <s v="PR0205"/>
    <s v="BT5B-R"/>
    <s v="De 0 a 30 kWh "/>
    <n v="3978"/>
    <n v="27074"/>
    <n v="63194.9"/>
    <n v="-32884.29"/>
  </r>
  <r>
    <x v="1"/>
    <x v="0"/>
    <s v="ADIL"/>
    <x v="0"/>
    <x v="6"/>
    <s v="Cajatambo"/>
    <s v="SER"/>
    <s v="R"/>
    <s v="Aislado"/>
    <s v="PR0205"/>
    <s v="BT5B-R"/>
    <s v="De 30 a 100kWh"/>
    <n v="432"/>
    <n v="21548"/>
    <n v="31717.71"/>
    <n v="-15707.9"/>
  </r>
  <r>
    <x v="1"/>
    <x v="0"/>
    <s v="ADIL"/>
    <x v="0"/>
    <x v="6"/>
    <s v="Cajatambo"/>
    <s v="SER"/>
    <s v="R"/>
    <s v="Aislado"/>
    <s v="PR0205"/>
    <s v="BT5B-R"/>
    <s v="Mayor a 100kWh"/>
    <n v="70"/>
    <n v="15872"/>
    <n v="21775.77"/>
    <n v="0"/>
  </r>
  <r>
    <x v="1"/>
    <x v="0"/>
    <s v="ADIL"/>
    <x v="0"/>
    <x v="7"/>
    <s v="Huarochiri"/>
    <s v="SER"/>
    <s v="R"/>
    <s v="Inteconectado"/>
    <s v="PR0206"/>
    <s v="BT5B-R"/>
    <s v="De 0 a 30 kWh "/>
    <n v="5562"/>
    <n v="32785"/>
    <n v="87041.82"/>
    <n v="-44492.800000000003"/>
  </r>
  <r>
    <x v="1"/>
    <x v="0"/>
    <s v="ADIL"/>
    <x v="0"/>
    <x v="7"/>
    <s v="Huarochiri"/>
    <s v="SER"/>
    <s v="R"/>
    <s v="Inteconectado"/>
    <s v="PR0206"/>
    <s v="BT5B-R"/>
    <s v="De 30 a 100kWh"/>
    <n v="763"/>
    <n v="41028"/>
    <n v="63817.66"/>
    <n v="-31121.1"/>
  </r>
  <r>
    <x v="1"/>
    <x v="0"/>
    <s v="ADIL"/>
    <x v="0"/>
    <x v="7"/>
    <s v="Huarochiri"/>
    <s v="SER"/>
    <s v="R"/>
    <s v="Inteconectado"/>
    <s v="PR0206"/>
    <s v="BT5B-R"/>
    <s v="Mayor a 100kWh"/>
    <n v="151"/>
    <n v="31606"/>
    <n v="46307.7"/>
    <n v="1342.96"/>
  </r>
  <r>
    <x v="1"/>
    <x v="0"/>
    <s v="ADIL"/>
    <x v="0"/>
    <x v="8"/>
    <s v="Quicacha"/>
    <s v="SER"/>
    <s v="R"/>
    <s v="Aislado"/>
    <s v="PR0209"/>
    <s v="BT5B-R"/>
    <s v="De 0 a 30 kWh "/>
    <n v="328"/>
    <n v="3326"/>
    <n v="6931.03"/>
    <n v="-4049.79"/>
  </r>
  <r>
    <x v="1"/>
    <x v="0"/>
    <s v="ADIL"/>
    <x v="0"/>
    <x v="8"/>
    <s v="Quicacha"/>
    <s v="SER"/>
    <s v="R"/>
    <s v="Aislado"/>
    <s v="PR0209"/>
    <s v="BT5B-R"/>
    <s v="De 30 a 100kWh"/>
    <n v="146"/>
    <n v="8948"/>
    <n v="11490.87"/>
    <n v="-5296.85"/>
  </r>
  <r>
    <x v="1"/>
    <x v="0"/>
    <s v="ADIL"/>
    <x v="0"/>
    <x v="8"/>
    <s v="Quicacha"/>
    <s v="SER"/>
    <s v="R"/>
    <s v="Aislado"/>
    <s v="PR0209"/>
    <s v="BT5B-R"/>
    <s v="Mayor a 100kWh"/>
    <n v="21"/>
    <n v="3701"/>
    <n v="4142.01"/>
    <n v="120.12"/>
  </r>
  <r>
    <x v="1"/>
    <x v="0"/>
    <s v="ADIL"/>
    <x v="0"/>
    <x v="9"/>
    <s v="Marcabamba"/>
    <s v="SER"/>
    <s v="R"/>
    <s v="Inteconectado"/>
    <s v="PR0210"/>
    <s v="BT5B-R"/>
    <s v="De 0 a 30 kWh "/>
    <n v="743"/>
    <n v="6436"/>
    <n v="15397.09"/>
    <n v="-8768.3799999999992"/>
  </r>
  <r>
    <x v="1"/>
    <x v="0"/>
    <s v="ADIL"/>
    <x v="0"/>
    <x v="9"/>
    <s v="Marcabamba"/>
    <s v="SER"/>
    <s v="R"/>
    <s v="Inteconectado"/>
    <s v="PR0210"/>
    <s v="BT5B-R"/>
    <s v="De 30 a 100kWh"/>
    <n v="150"/>
    <n v="7585"/>
    <n v="11954.38"/>
    <n v="-5683.44"/>
  </r>
  <r>
    <x v="1"/>
    <x v="0"/>
    <s v="ADIL"/>
    <x v="0"/>
    <x v="9"/>
    <s v="Marcabamba"/>
    <s v="SER"/>
    <s v="R"/>
    <s v="Inteconectado"/>
    <s v="PR0210"/>
    <s v="BT5B-R"/>
    <s v="Mayor a 100kWh"/>
    <n v="15"/>
    <n v="2680"/>
    <n v="4092.23"/>
    <n v="118.68"/>
  </r>
  <r>
    <x v="1"/>
    <x v="0"/>
    <s v="ADIL"/>
    <x v="0"/>
    <x v="10"/>
    <s v="Humay Pampano"/>
    <s v="SER"/>
    <s v="R"/>
    <s v="Inteconectado"/>
    <s v="PR0211"/>
    <s v="BT5B-R"/>
    <s v="De 0 a 30 kWh "/>
    <n v="56"/>
    <n v="277"/>
    <n v="632.64"/>
    <n v="-384.15"/>
  </r>
  <r>
    <x v="1"/>
    <x v="0"/>
    <s v="ADIL"/>
    <x v="0"/>
    <x v="10"/>
    <s v="Humay Pampano"/>
    <s v="SER"/>
    <s v="R"/>
    <s v="Inteconectado"/>
    <s v="PR0211"/>
    <s v="BT5B-R"/>
    <s v="De 30 a 100kWh"/>
    <n v="17"/>
    <n v="975"/>
    <n v="1510.21"/>
    <n v="-668"/>
  </r>
  <r>
    <x v="1"/>
    <x v="0"/>
    <s v="ADIL"/>
    <x v="0"/>
    <x v="10"/>
    <s v="Humay Pampano"/>
    <s v="SER"/>
    <s v="R"/>
    <s v="Inteconectado"/>
    <s v="PR0211"/>
    <s v="BT5B-R"/>
    <s v="Mayor a 100kWh"/>
    <n v="6"/>
    <n v="2126"/>
    <n v="2550.25"/>
    <n v="73.95"/>
  </r>
  <r>
    <x v="1"/>
    <x v="0"/>
    <s v="ADIL"/>
    <x v="0"/>
    <x v="11"/>
    <s v="Pasco Rural (Huachon)"/>
    <s v="6"/>
    <s v="R"/>
    <s v="Inteconectado"/>
    <s v="PL0212"/>
    <s v="BT5B-R"/>
    <s v="De 0 a 30 kWh "/>
    <n v="646"/>
    <n v="5871"/>
    <n v="9541.17"/>
    <n v="-4337.54"/>
  </r>
  <r>
    <x v="1"/>
    <x v="0"/>
    <s v="ADIL"/>
    <x v="0"/>
    <x v="11"/>
    <s v="Pasco Rural (Huachon)"/>
    <s v="6"/>
    <s v="R"/>
    <s v="Inteconectado"/>
    <s v="PL0212"/>
    <s v="BT5B-R"/>
    <s v="De 30 a 100kWh"/>
    <n v="97"/>
    <n v="4712"/>
    <n v="5412.63"/>
    <n v="-2142.73"/>
  </r>
  <r>
    <x v="1"/>
    <x v="0"/>
    <s v="ADIL"/>
    <x v="0"/>
    <x v="11"/>
    <s v="Pasco Rural (Huachon)"/>
    <s v="6"/>
    <s v="R"/>
    <s v="Inteconectado"/>
    <s v="PL0212"/>
    <s v="BT5B-R"/>
    <s v="Mayor a 100kWh"/>
    <n v="12"/>
    <n v="3859"/>
    <n v="4723.8900000000003"/>
    <n v="136.99"/>
  </r>
  <r>
    <x v="1"/>
    <x v="0"/>
    <s v="ADIL"/>
    <x v="0"/>
    <x v="12"/>
    <s v="Yauyos"/>
    <s v="SER"/>
    <s v="R"/>
    <s v="Inteconectado"/>
    <s v="PR0213"/>
    <s v="BT5B-R"/>
    <s v="De 0 a 30 kWh "/>
    <n v="483"/>
    <n v="2833"/>
    <n v="7516.23"/>
    <n v="-3660.97"/>
  </r>
  <r>
    <x v="1"/>
    <x v="0"/>
    <s v="ADIL"/>
    <x v="0"/>
    <x v="12"/>
    <s v="Yauyos"/>
    <s v="SER"/>
    <s v="R"/>
    <s v="Inteconectado"/>
    <s v="PR0213"/>
    <s v="BT5B-R"/>
    <s v="De 30 a 100kWh"/>
    <n v="42"/>
    <n v="1850"/>
    <n v="3084.59"/>
    <n v="-1519.59"/>
  </r>
  <r>
    <x v="1"/>
    <x v="0"/>
    <s v="ADIL"/>
    <x v="0"/>
    <x v="12"/>
    <s v="Yauyos"/>
    <s v="SER"/>
    <s v="R"/>
    <s v="Inteconectado"/>
    <s v="PR0213"/>
    <s v="BT5B-R"/>
    <s v="Mayor a 100kWh"/>
    <n v="5"/>
    <n v="804"/>
    <n v="1349.96"/>
    <n v="39.15"/>
  </r>
  <r>
    <x v="1"/>
    <x v="0"/>
    <s v="ADIL"/>
    <x v="0"/>
    <x v="13"/>
    <s v="Lunahuana"/>
    <s v="SER"/>
    <s v="R"/>
    <s v="Inteconectado"/>
    <s v="PR0214"/>
    <s v="BT5B-R"/>
    <s v="De 0 a 30 kWh "/>
    <n v="2446"/>
    <n v="16157.82"/>
    <n v="41328.080000000002"/>
    <n v="-21564.06"/>
  </r>
  <r>
    <x v="1"/>
    <x v="0"/>
    <s v="ADIL"/>
    <x v="0"/>
    <x v="13"/>
    <s v="Lunahuana"/>
    <s v="SER"/>
    <s v="R"/>
    <s v="Inteconectado"/>
    <s v="PR0214"/>
    <s v="BT5B-R"/>
    <s v="De 30 a 100kWh"/>
    <n v="464"/>
    <n v="24625.4"/>
    <n v="38710.080000000002"/>
    <n v="-17995.66"/>
  </r>
  <r>
    <x v="1"/>
    <x v="0"/>
    <s v="ADIL"/>
    <x v="0"/>
    <x v="13"/>
    <s v="Lunahuana"/>
    <s v="SER"/>
    <s v="R"/>
    <s v="Inteconectado"/>
    <s v="PR0214"/>
    <s v="BT5B-R"/>
    <s v="Mayor a 100kWh"/>
    <n v="94"/>
    <n v="20446"/>
    <n v="30944.66"/>
    <n v="897.45"/>
  </r>
  <r>
    <x v="1"/>
    <x v="0"/>
    <s v="ADIL"/>
    <x v="0"/>
    <x v="14"/>
    <s v="Charape"/>
    <s v="SER"/>
    <s v="R"/>
    <s v="Aislado"/>
    <s v="PL0216"/>
    <s v="BT5B-R"/>
    <s v="De 0 a 30 kWh "/>
    <n v="325"/>
    <n v="3791"/>
    <n v="7622.42"/>
    <n v="-4513.74"/>
  </r>
  <r>
    <x v="1"/>
    <x v="0"/>
    <s v="ADIL"/>
    <x v="0"/>
    <x v="14"/>
    <s v="Charape"/>
    <s v="SER"/>
    <s v="R"/>
    <s v="Aislado"/>
    <s v="PL0216"/>
    <s v="BT5B-R"/>
    <s v="De 30 a 100kWh"/>
    <n v="104"/>
    <n v="5626"/>
    <n v="7190.44"/>
    <n v="-3689.53"/>
  </r>
  <r>
    <x v="1"/>
    <x v="0"/>
    <s v="ADIL"/>
    <x v="0"/>
    <x v="14"/>
    <s v="Charape"/>
    <s v="SER"/>
    <s v="R"/>
    <s v="Aislado"/>
    <s v="PL0216"/>
    <s v="BT5B-R"/>
    <s v="Mayor a 100kWh"/>
    <n v="26"/>
    <n v="3675"/>
    <n v="3354.82"/>
    <n v="0"/>
  </r>
  <r>
    <x v="1"/>
    <x v="0"/>
    <s v="ADIL"/>
    <x v="0"/>
    <x v="15"/>
    <s v="Coracora"/>
    <s v="SER"/>
    <s v="R"/>
    <s v="Inteconectado"/>
    <s v="PR0210"/>
    <s v="BT5B-R"/>
    <s v="De 0 a 30 kWh "/>
    <n v="7251"/>
    <n v="47128.9"/>
    <n v="122330.17"/>
    <n v="-63806.7"/>
  </r>
  <r>
    <x v="1"/>
    <x v="0"/>
    <s v="ADIL"/>
    <x v="0"/>
    <x v="15"/>
    <s v="Coracora"/>
    <s v="SER"/>
    <s v="R"/>
    <s v="Inteconectado"/>
    <s v="PR0210"/>
    <s v="BT5B-R"/>
    <s v="De 30 a 100kWh"/>
    <n v="525"/>
    <n v="25287.81"/>
    <n v="42335.94"/>
    <n v="-20184.57"/>
  </r>
  <r>
    <x v="1"/>
    <x v="0"/>
    <s v="ADIL"/>
    <x v="0"/>
    <x v="15"/>
    <s v="Coracora"/>
    <s v="SER"/>
    <s v="R"/>
    <s v="Inteconectado"/>
    <s v="PR0210"/>
    <s v="BT5B-R"/>
    <s v="Mayor a 100kWh"/>
    <n v="105"/>
    <n v="28208"/>
    <n v="44781.86"/>
    <n v="1298.75"/>
  </r>
  <r>
    <x v="1"/>
    <x v="0"/>
    <s v="ADIL"/>
    <x v="0"/>
    <x v="16"/>
    <s v="Chuquibamba"/>
    <s v="SER"/>
    <s v="R"/>
    <s v="Inteconectado"/>
    <s v="PL0265"/>
    <s v="BT5B-R"/>
    <s v="De 0 a 30 kWh "/>
    <n v="257"/>
    <n v="2202"/>
    <n v="5256.72"/>
    <n v="-2430.66"/>
  </r>
  <r>
    <x v="1"/>
    <x v="0"/>
    <s v="ADIL"/>
    <x v="0"/>
    <x v="16"/>
    <s v="Chuquibamba"/>
    <s v="SER"/>
    <s v="R"/>
    <s v="Inteconectado"/>
    <s v="PL0265"/>
    <s v="BT5B-R"/>
    <s v="De 30 a 100kWh"/>
    <n v="41"/>
    <n v="2300"/>
    <n v="3458.79"/>
    <n v="-1357.92"/>
  </r>
  <r>
    <x v="1"/>
    <x v="0"/>
    <s v="ADIL"/>
    <x v="0"/>
    <x v="16"/>
    <s v="Chuquibamba"/>
    <s v="SER"/>
    <s v="R"/>
    <s v="Inteconectado"/>
    <s v="PL0265"/>
    <s v="BT5B-R"/>
    <s v="Mayor a 100kWh"/>
    <n v="7"/>
    <n v="1121"/>
    <n v="1470.75"/>
    <n v="42.66"/>
  </r>
  <r>
    <x v="1"/>
    <x v="0"/>
    <s v="ADIL"/>
    <x v="0"/>
    <x v="17"/>
    <s v="Valle Purmacana"/>
    <s v="SER"/>
    <s v="R"/>
    <s v="Inteconectado"/>
    <s v="PR0309"/>
    <s v="BT5B-R"/>
    <s v="De 0 a 30 kWh "/>
    <n v="1389"/>
    <n v="13435.1"/>
    <n v="31043.7"/>
    <n v="-18460.34"/>
  </r>
  <r>
    <x v="1"/>
    <x v="0"/>
    <s v="ADIL"/>
    <x v="0"/>
    <x v="17"/>
    <s v="Valle Purmacana"/>
    <s v="SER"/>
    <s v="R"/>
    <s v="Inteconectado"/>
    <s v="PR0309"/>
    <s v="BT5B-R"/>
    <s v="De 30 a 100kWh"/>
    <n v="765"/>
    <n v="44467"/>
    <n v="61916.69"/>
    <n v="-31409.64"/>
  </r>
  <r>
    <x v="1"/>
    <x v="0"/>
    <s v="ADIL"/>
    <x v="0"/>
    <x v="17"/>
    <s v="Valle Purmacana"/>
    <s v="SER"/>
    <s v="R"/>
    <s v="Inteconectado"/>
    <s v="PR0309"/>
    <s v="BT5B-R"/>
    <s v="Mayor a 100kWh"/>
    <n v="170"/>
    <n v="27610"/>
    <n v="23319.599999999999"/>
    <n v="676.18"/>
  </r>
  <r>
    <x v="1"/>
    <x v="0"/>
    <s v="ADIL"/>
    <x v="0"/>
    <x v="18"/>
    <s v="Tambo Quemado"/>
    <s v="SER"/>
    <s v="R"/>
    <s v="Inteconectado"/>
    <s v="PR0210"/>
    <s v="BT5B-R"/>
    <s v="De 0 a 30 kWh "/>
    <n v="767"/>
    <n v="4975"/>
    <n v="12914.76"/>
    <n v="-6657.9"/>
  </r>
  <r>
    <x v="1"/>
    <x v="0"/>
    <s v="ADIL"/>
    <x v="0"/>
    <x v="18"/>
    <s v="Tambo Quemado"/>
    <s v="SER"/>
    <s v="R"/>
    <s v="Inteconectado"/>
    <s v="PR0210"/>
    <s v="BT5B-R"/>
    <s v="De 30 a 100kWh"/>
    <n v="128"/>
    <n v="7411"/>
    <n v="11062.58"/>
    <n v="-4973.01"/>
  </r>
  <r>
    <x v="1"/>
    <x v="0"/>
    <s v="ADIL"/>
    <x v="0"/>
    <x v="18"/>
    <s v="Tambo Quemado"/>
    <s v="SER"/>
    <s v="R"/>
    <s v="Inteconectado"/>
    <s v="PR0210"/>
    <s v="BT5B-R"/>
    <s v="Mayor a 100kWh"/>
    <n v="42"/>
    <n v="5922"/>
    <n v="7475.48"/>
    <n v="216.74"/>
  </r>
  <r>
    <x v="1"/>
    <x v="0"/>
    <s v="ADIL"/>
    <x v="0"/>
    <x v="19"/>
    <s v="Sistema Eléctrico Rural Cangallo V Etapa"/>
    <s v="SER"/>
    <s v="R"/>
    <s v="Inteconectado"/>
    <s v="PR0198"/>
    <s v="BT5B-R"/>
    <s v="De 0 a 30 kWh "/>
    <n v="264"/>
    <n v="661"/>
    <n v="2560.83"/>
    <n v="-920.63"/>
  </r>
  <r>
    <x v="1"/>
    <x v="0"/>
    <s v="ADIL"/>
    <x v="0"/>
    <x v="19"/>
    <s v="Sistema Eléctrico Rural Cangallo V Etapa"/>
    <s v="SER"/>
    <s v="R"/>
    <s v="Inteconectado"/>
    <s v="PR0198"/>
    <s v="BT5B-R"/>
    <s v="De 30 a 100kWh"/>
    <n v="3"/>
    <n v="181"/>
    <n v="332.46"/>
    <n v="-125.37"/>
  </r>
  <r>
    <x v="1"/>
    <x v="0"/>
    <s v="ADIL"/>
    <x v="0"/>
    <x v="20"/>
    <s v="Sistema Eléctrico Rural Coracora"/>
    <s v="SER"/>
    <s v="R"/>
    <s v="Inteconectado"/>
    <s v="PR0120"/>
    <s v="BT5B-R"/>
    <s v="De 0 a 30 kWh "/>
    <n v="537"/>
    <n v="1866"/>
    <n v="6146.06"/>
    <n v="-2423.61"/>
  </r>
  <r>
    <x v="1"/>
    <x v="0"/>
    <s v="ADIL"/>
    <x v="0"/>
    <x v="20"/>
    <s v="Sistema Eléctrico Rural Coracora"/>
    <s v="SER"/>
    <s v="R"/>
    <s v="Inteconectado"/>
    <s v="PR0120"/>
    <s v="BT5B-R"/>
    <s v="De 30 a 100kWh"/>
    <n v="10"/>
    <n v="420"/>
    <n v="753.89"/>
    <n v="-334.32"/>
  </r>
  <r>
    <x v="1"/>
    <x v="0"/>
    <s v="ADIL"/>
    <x v="0"/>
    <x v="20"/>
    <s v="Sistema Eléctrico Rural Coracora"/>
    <s v="SER"/>
    <s v="R"/>
    <s v="Inteconectado"/>
    <s v="PR0120"/>
    <s v="BT5B-R"/>
    <s v="Mayor a 100kWh"/>
    <n v="3"/>
    <n v="531"/>
    <n v="969.96"/>
    <n v="28.13"/>
  </r>
  <r>
    <x v="1"/>
    <x v="0"/>
    <s v="ADIL"/>
    <x v="0"/>
    <x v="21"/>
    <s v="Sistema Eléctrico Rural Ayacucho Sur"/>
    <s v="SER"/>
    <s v="R"/>
    <s v="Inteconectado"/>
    <s v="PR0120"/>
    <s v="BT5B-R"/>
    <s v="De 0 a 30 kWh "/>
    <n v="759"/>
    <n v="3105"/>
    <n v="9527.39"/>
    <n v="-3918.04"/>
  </r>
  <r>
    <x v="1"/>
    <x v="0"/>
    <s v="ADIL"/>
    <x v="0"/>
    <x v="21"/>
    <s v="Sistema Eléctrico Rural Ayacucho Sur"/>
    <s v="SER"/>
    <s v="R"/>
    <s v="Inteconectado"/>
    <s v="PR0120"/>
    <s v="BT5B-R"/>
    <s v="De 30 a 100kWh"/>
    <n v="20"/>
    <n v="907"/>
    <n v="1631.11"/>
    <n v="-626.85"/>
  </r>
  <r>
    <x v="1"/>
    <x v="0"/>
    <s v="ADIL"/>
    <x v="0"/>
    <x v="21"/>
    <s v="Sistema Eléctrico Rural Ayacucho Sur"/>
    <s v="SER"/>
    <s v="R"/>
    <s v="Inteconectado"/>
    <s v="PR0120"/>
    <s v="BT5B-R"/>
    <s v="Mayor a 100kWh"/>
    <n v="6"/>
    <n v="1704"/>
    <n v="2175.56"/>
    <n v="63.1"/>
  </r>
  <r>
    <x v="1"/>
    <x v="0"/>
    <s v="ADIL"/>
    <x v="0"/>
    <x v="22"/>
    <s v="Sistema Eléctrico Rural Canaan - Fermin Tanguis"/>
    <s v="SER"/>
    <s v="R"/>
    <s v="Inteconectado"/>
    <s v="PR0214"/>
    <s v="BT5B-R"/>
    <s v="De 0 a 30 kWh "/>
    <n v="101"/>
    <n v="861"/>
    <n v="2071.4499999999998"/>
    <n v="-1198.3599999999999"/>
  </r>
  <r>
    <x v="1"/>
    <x v="0"/>
    <s v="ADIL"/>
    <x v="0"/>
    <x v="22"/>
    <s v="Sistema Eléctrico Rural Canaan - Fermin Tanguis"/>
    <s v="SER"/>
    <s v="R"/>
    <s v="Inteconectado"/>
    <s v="PR0214"/>
    <s v="BT5B-R"/>
    <s v="De 30 a 100kWh"/>
    <n v="29"/>
    <n v="1773"/>
    <n v="2590.4299999999998"/>
    <n v="-1210.75"/>
  </r>
  <r>
    <x v="1"/>
    <x v="0"/>
    <s v="ADIL"/>
    <x v="0"/>
    <x v="22"/>
    <s v="Sistema Eléctrico Rural Canaan - Fermin Tanguis"/>
    <s v="SER"/>
    <s v="R"/>
    <s v="Inteconectado"/>
    <s v="PR0214"/>
    <s v="BT5B-R"/>
    <s v="Mayor a 100kWh"/>
    <n v="1"/>
    <n v="351"/>
    <n v="339.29"/>
    <n v="9.84"/>
  </r>
  <r>
    <x v="1"/>
    <x v="0"/>
    <s v="ADIL"/>
    <x v="0"/>
    <x v="23"/>
    <s v="SER Castro Virreyna"/>
    <s v="SER"/>
    <s v="R"/>
    <s v="Inteconectado"/>
    <s v="PR0104"/>
    <s v="BT5B-R"/>
    <s v="De 0 a 30 kWh "/>
    <n v="1657"/>
    <n v="10575"/>
    <n v="27588.47"/>
    <n v="-14563.72"/>
  </r>
  <r>
    <x v="1"/>
    <x v="0"/>
    <s v="ADIL"/>
    <x v="0"/>
    <x v="23"/>
    <s v="SER Castro Virreyna"/>
    <s v="SER"/>
    <s v="R"/>
    <s v="Inteconectado"/>
    <s v="PR0104"/>
    <s v="BT5B-R"/>
    <s v="De 30 a 100kWh"/>
    <n v="63"/>
    <n v="3379"/>
    <n v="5425.21"/>
    <n v="-2419.1799999999998"/>
  </r>
  <r>
    <x v="1"/>
    <x v="0"/>
    <s v="ADIL"/>
    <x v="0"/>
    <x v="23"/>
    <s v="SER Castro Virreyna"/>
    <s v="SER"/>
    <s v="R"/>
    <s v="Inteconectado"/>
    <s v="PR0104"/>
    <s v="BT5B-R"/>
    <s v="Mayor a 100kWh"/>
    <n v="8"/>
    <n v="1480"/>
    <n v="2013.08"/>
    <n v="58.38"/>
  </r>
  <r>
    <x v="1"/>
    <x v="0"/>
    <s v="ADIL"/>
    <x v="0"/>
    <x v="24"/>
    <s v="HUAURA-SAYAN 2DA ETAPA"/>
    <s v="SER"/>
    <s v="R"/>
    <s v="Inteconectado"/>
    <s v="PR0268"/>
    <s v="BT5B-R"/>
    <s v="De 0 a 30 kWh "/>
    <n v="756"/>
    <n v="7068"/>
    <n v="16458.22"/>
    <n v="-9708.57"/>
  </r>
  <r>
    <x v="1"/>
    <x v="0"/>
    <s v="ADIL"/>
    <x v="0"/>
    <x v="24"/>
    <s v="HUAURA-SAYAN 2DA ETAPA"/>
    <s v="SER"/>
    <s v="R"/>
    <s v="Inteconectado"/>
    <s v="PR0268"/>
    <s v="BT5B-R"/>
    <s v="De 30 a 100kWh"/>
    <n v="546"/>
    <n v="33320"/>
    <n v="45518.5"/>
    <n v="-22500.66"/>
  </r>
  <r>
    <x v="1"/>
    <x v="0"/>
    <s v="ADIL"/>
    <x v="0"/>
    <x v="24"/>
    <s v="HUAURA-SAYAN 2DA ETAPA"/>
    <s v="SER"/>
    <s v="R"/>
    <s v="Inteconectado"/>
    <s v="PR0268"/>
    <s v="BT5B-R"/>
    <s v="Mayor a 100kWh"/>
    <n v="167"/>
    <n v="25279"/>
    <n v="21401.119999999999"/>
    <n v="620.55999999999995"/>
  </r>
  <r>
    <x v="1"/>
    <x v="0"/>
    <s v="ADIL"/>
    <x v="0"/>
    <x v="25"/>
    <s v="PSE Yauca del Rosario - SE0269"/>
    <s v="SER"/>
    <s v="R"/>
    <s v="Inteconectado"/>
    <s v="PR0269"/>
    <s v="BT5B-R"/>
    <s v="De 0 a 30 kWh "/>
    <n v="397"/>
    <n v="2136"/>
    <n v="5902.22"/>
    <n v="-2974.02"/>
  </r>
  <r>
    <x v="1"/>
    <x v="0"/>
    <s v="ADIL"/>
    <x v="0"/>
    <x v="25"/>
    <s v="PSE Yauca del Rosario - SE0269"/>
    <s v="SER"/>
    <s v="R"/>
    <s v="Inteconectado"/>
    <s v="PR0269"/>
    <s v="BT5B-R"/>
    <s v="De 30 a 100kWh"/>
    <n v="79"/>
    <n v="4250"/>
    <n v="6525.95"/>
    <n v="-3299.83"/>
  </r>
  <r>
    <x v="1"/>
    <x v="0"/>
    <s v="ADIL"/>
    <x v="0"/>
    <x v="25"/>
    <s v="PSE Yauca del Rosario - SE0269"/>
    <s v="SER"/>
    <s v="R"/>
    <s v="Inteconectado"/>
    <s v="PR0269"/>
    <s v="BT5B-R"/>
    <s v="Mayor a 100kWh"/>
    <n v="17"/>
    <n v="3077"/>
    <n v="3530.22"/>
    <n v="102.37"/>
  </r>
  <r>
    <x v="1"/>
    <x v="0"/>
    <s v="ADIL"/>
    <x v="0"/>
    <x v="26"/>
    <s v="SER PAMPA CONCON TOPARA"/>
    <s v="SER"/>
    <s v="R"/>
    <s v="Inteconectado"/>
    <s v="PR0211"/>
    <s v="BT5B-R"/>
    <s v="De 0 a 30 kWh "/>
    <n v="1424"/>
    <n v="6550"/>
    <n v="19168.490000000002"/>
    <n v="-9116.1299999999992"/>
  </r>
  <r>
    <x v="1"/>
    <x v="0"/>
    <s v="ADIL"/>
    <x v="0"/>
    <x v="26"/>
    <s v="SER PAMPA CONCON TOPARA"/>
    <s v="SER"/>
    <s v="R"/>
    <s v="Inteconectado"/>
    <s v="PR0211"/>
    <s v="BT5B-R"/>
    <s v="De 30 a 100kWh"/>
    <n v="277"/>
    <n v="16095"/>
    <n v="23748.92"/>
    <n v="-11523"/>
  </r>
  <r>
    <x v="1"/>
    <x v="0"/>
    <s v="ADIL"/>
    <x v="0"/>
    <x v="26"/>
    <s v="SER PAMPA CONCON TOPARA"/>
    <s v="SER"/>
    <s v="R"/>
    <s v="Inteconectado"/>
    <s v="PR0211"/>
    <s v="BT5B-R"/>
    <s v="Mayor a 100kWh"/>
    <n v="118"/>
    <n v="20792"/>
    <n v="20404.03"/>
    <n v="591.70000000000005"/>
  </r>
  <r>
    <x v="1"/>
    <x v="0"/>
    <s v="ADIL"/>
    <x v="0"/>
    <x v="27"/>
    <s v="SER DATEM DEL MARAÑON"/>
    <s v="SER"/>
    <s v="R"/>
    <s v="Aislado"/>
    <s v="PR0273"/>
    <s v="BT5B-R"/>
    <s v="De 0 a 30 kWh "/>
    <n v="378"/>
    <n v="2553.0700000000002"/>
    <n v="5976.71"/>
    <n v="-3108.35"/>
  </r>
  <r>
    <x v="1"/>
    <x v="0"/>
    <s v="ADIL"/>
    <x v="0"/>
    <x v="27"/>
    <s v="SER DATEM DEL MARAÑON"/>
    <s v="SER"/>
    <s v="R"/>
    <s v="Aislado"/>
    <s v="PR0273"/>
    <s v="BT5B-R"/>
    <s v="De 30 a 100kWh"/>
    <n v="40"/>
    <n v="2327.58"/>
    <n v="3864.83"/>
    <n v="-1461.2"/>
  </r>
  <r>
    <x v="1"/>
    <x v="0"/>
    <s v="ADIL"/>
    <x v="0"/>
    <x v="27"/>
    <s v="SER DATEM DEL MARAÑON"/>
    <s v="SER"/>
    <s v="R"/>
    <s v="Aislado"/>
    <s v="PR0273"/>
    <s v="BT5B-R"/>
    <s v="Mayor a 100kWh"/>
    <n v="1"/>
    <n v="100.01"/>
    <n v="162.33000000000001"/>
    <n v="0"/>
  </r>
  <r>
    <x v="1"/>
    <x v="0"/>
    <s v="ADIL"/>
    <x v="0"/>
    <x v="28"/>
    <s v="SER QUILMANA"/>
    <s v="SER"/>
    <s v="R"/>
    <s v="Inteconectado"/>
    <s v="PR0211"/>
    <s v="BT5B-R"/>
    <s v="De 0 a 30 kWh "/>
    <n v="204"/>
    <n v="514"/>
    <n v="1983.98"/>
    <n v="-715.36"/>
  </r>
  <r>
    <x v="1"/>
    <x v="0"/>
    <s v="ADIL"/>
    <x v="0"/>
    <x v="28"/>
    <s v="SER QUILMANA"/>
    <s v="SER"/>
    <s v="R"/>
    <s v="Inteconectado"/>
    <s v="PR0211"/>
    <s v="BT5B-R"/>
    <s v="De 30 a 100kWh"/>
    <n v="24"/>
    <n v="1355"/>
    <n v="2022.25"/>
    <n v="-1002"/>
  </r>
  <r>
    <x v="1"/>
    <x v="0"/>
    <s v="ADIL"/>
    <x v="0"/>
    <x v="28"/>
    <s v="SER QUILMANA"/>
    <s v="SER"/>
    <s v="R"/>
    <s v="Inteconectado"/>
    <s v="PR0211"/>
    <s v="BT5B-R"/>
    <s v="Mayor a 100kWh"/>
    <n v="2"/>
    <n v="298"/>
    <n v="294.05"/>
    <n v="8.52"/>
  </r>
  <r>
    <x v="1"/>
    <x v="0"/>
    <s v="ADIL"/>
    <x v="0"/>
    <x v="29"/>
    <s v="SER CP GUADALUPE-SANTA FE-RUQUIA VEGUETA HUAURA"/>
    <s v="SER"/>
    <s v="R"/>
    <s v="Inteconectado"/>
    <s v="PR0211"/>
    <s v="BT5B-R"/>
    <s v="De 0 a 30 kWh "/>
    <n v="139"/>
    <n v="1248"/>
    <n v="2934.72"/>
    <n v="-1714.27"/>
  </r>
  <r>
    <x v="1"/>
    <x v="0"/>
    <s v="ADIL"/>
    <x v="0"/>
    <x v="29"/>
    <s v="SER CP GUADALUPE-SANTA FE-RUQUIA VEGUETA HUAURA"/>
    <s v="SER"/>
    <s v="R"/>
    <s v="Inteconectado"/>
    <s v="PR0211"/>
    <s v="BT5B-R"/>
    <s v="De 30 a 100kWh"/>
    <n v="73"/>
    <n v="4366"/>
    <n v="6014.2"/>
    <n v="-3008.33"/>
  </r>
  <r>
    <x v="1"/>
    <x v="0"/>
    <s v="ADIL"/>
    <x v="0"/>
    <x v="29"/>
    <s v="SER CP GUADALUPE-SANTA FE-RUQUIA VEGUETA HUAURA"/>
    <s v="SER"/>
    <s v="R"/>
    <s v="Inteconectado"/>
    <s v="PR0211"/>
    <s v="BT5B-R"/>
    <s v="Mayor a 100kWh"/>
    <n v="18"/>
    <n v="3031"/>
    <n v="2535.4499999999998"/>
    <n v="73.53"/>
  </r>
  <r>
    <x v="1"/>
    <x v="0"/>
    <s v="ADIL"/>
    <x v="0"/>
    <x v="30"/>
    <s v="SER VALLE DE CARAL"/>
    <s v="SER"/>
    <s v="R"/>
    <s v="Inteconectado"/>
    <s v="PR0211"/>
    <s v="BT5B-R"/>
    <s v="De 0 a 30 kWh "/>
    <n v="213"/>
    <n v="2250"/>
    <n v="5096.8900000000003"/>
    <n v="-3091.62"/>
  </r>
  <r>
    <x v="1"/>
    <x v="0"/>
    <s v="ADIL"/>
    <x v="0"/>
    <x v="30"/>
    <s v="SER VALLE DE CARAL"/>
    <s v="SER"/>
    <s v="R"/>
    <s v="Inteconectado"/>
    <s v="PR0211"/>
    <s v="BT5B-R"/>
    <s v="De 30 a 100kWh"/>
    <n v="204"/>
    <n v="12539"/>
    <n v="17082.98"/>
    <n v="-8408.8799999999992"/>
  </r>
  <r>
    <x v="1"/>
    <x v="0"/>
    <s v="ADIL"/>
    <x v="0"/>
    <x v="30"/>
    <s v="SER VALLE DE CARAL"/>
    <s v="SER"/>
    <s v="R"/>
    <s v="Inteconectado"/>
    <s v="PR0211"/>
    <s v="BT5B-R"/>
    <s v="Mayor a 100kWh"/>
    <n v="57"/>
    <n v="9848"/>
    <n v="8401.64"/>
    <n v="243.63"/>
  </r>
  <r>
    <x v="1"/>
    <x v="0"/>
    <s v="ADIL"/>
    <x v="0"/>
    <x v="31"/>
    <s v="SER Acari-Chala"/>
    <s v="SER"/>
    <s v="R"/>
    <s v="Inteconectado"/>
    <s v="PR0120"/>
    <s v="BT5B-R"/>
    <s v="De 0 a 30 kWh "/>
    <n v="3043"/>
    <n v="29405"/>
    <n v="68672.94"/>
    <n v="-40822.9"/>
  </r>
  <r>
    <x v="1"/>
    <x v="0"/>
    <s v="ADIL"/>
    <x v="0"/>
    <x v="31"/>
    <s v="SER Acari-Chala"/>
    <s v="SER"/>
    <s v="R"/>
    <s v="Inteconectado"/>
    <s v="PR0120"/>
    <s v="BT5B-R"/>
    <s v="De 30 a 100kWh"/>
    <n v="972"/>
    <n v="53127"/>
    <n v="82225.710000000006"/>
    <n v="-40452.720000000001"/>
  </r>
  <r>
    <x v="1"/>
    <x v="0"/>
    <s v="ADIL"/>
    <x v="0"/>
    <x v="31"/>
    <s v="SER Acari-Chala"/>
    <s v="SER"/>
    <s v="R"/>
    <s v="Inteconectado"/>
    <s v="PR0120"/>
    <s v="BT5B-R"/>
    <s v="Mayor a 100kWh"/>
    <n v="182"/>
    <n v="35459"/>
    <n v="38041.99"/>
    <n v="1103.1500000000001"/>
  </r>
  <r>
    <x v="1"/>
    <x v="0"/>
    <s v="ADIL"/>
    <x v="0"/>
    <x v="32"/>
    <s v="SER Calango II Etapa"/>
    <s v="SER"/>
    <s v="R"/>
    <s v="Inteconectado"/>
    <s v="PR0206"/>
    <s v="BT5B-R"/>
    <s v="De 0 a 30 kWh "/>
    <n v="196"/>
    <n v="1021"/>
    <n v="2829.29"/>
    <n v="-1401.4"/>
  </r>
  <r>
    <x v="1"/>
    <x v="0"/>
    <s v="ADIL"/>
    <x v="0"/>
    <x v="32"/>
    <s v="SER Calango II Etapa"/>
    <s v="SER"/>
    <s v="R"/>
    <s v="Inteconectado"/>
    <s v="PR0206"/>
    <s v="BT5B-R"/>
    <s v="De 30 a 100kWh"/>
    <n v="53"/>
    <n v="2767"/>
    <n v="4308.1499999999996"/>
    <n v="-2184.66"/>
  </r>
  <r>
    <x v="1"/>
    <x v="0"/>
    <s v="ADIL"/>
    <x v="0"/>
    <x v="32"/>
    <s v="SER Calango II Etapa"/>
    <s v="SER"/>
    <s v="R"/>
    <s v="Inteconectado"/>
    <s v="PR0206"/>
    <s v="BT5B-R"/>
    <s v="Mayor a 100kWh"/>
    <n v="2"/>
    <n v="205"/>
    <n v="221.78"/>
    <n v="6.43"/>
  </r>
  <r>
    <x v="1"/>
    <x v="0"/>
    <s v="ADIL"/>
    <x v="0"/>
    <x v="33"/>
    <s v="SER Ihuari"/>
    <s v="SER"/>
    <s v="R"/>
    <s v="Inteconectado"/>
    <s v="PR0268"/>
    <s v="BT5B-R"/>
    <s v="De 0 a 30 kWh "/>
    <n v="919"/>
    <n v="5003"/>
    <n v="13645.59"/>
    <n v="-6871.97"/>
  </r>
  <r>
    <x v="1"/>
    <x v="0"/>
    <s v="ADIL"/>
    <x v="0"/>
    <x v="33"/>
    <s v="SER Ihuari"/>
    <s v="SER"/>
    <s v="R"/>
    <s v="Inteconectado"/>
    <s v="PR0268"/>
    <s v="BT5B-R"/>
    <s v="De 30 a 100kWh"/>
    <n v="109"/>
    <n v="5892"/>
    <n v="8474.92"/>
    <n v="-4491.8900000000003"/>
  </r>
  <r>
    <x v="1"/>
    <x v="0"/>
    <s v="ADIL"/>
    <x v="0"/>
    <x v="33"/>
    <s v="SER Ihuari"/>
    <s v="SER"/>
    <s v="R"/>
    <s v="Inteconectado"/>
    <s v="PR0268"/>
    <s v="BT5B-R"/>
    <s v="Mayor a 100kWh"/>
    <n v="18"/>
    <n v="3147"/>
    <n v="2628.9"/>
    <n v="76.22"/>
  </r>
  <r>
    <x v="1"/>
    <x v="0"/>
    <s v="CHAV"/>
    <x v="1"/>
    <x v="34"/>
    <s v="Chao"/>
    <s v="3"/>
    <s v="U"/>
    <s v="Inteconectado"/>
    <s v="PL0157"/>
    <s v="BT5B-R"/>
    <s v="De 0 a 30 kWh "/>
    <n v="2694"/>
    <n v="33071"/>
    <n v="24198.54"/>
    <n v="-5291.36"/>
  </r>
  <r>
    <x v="1"/>
    <x v="0"/>
    <s v="CHAV"/>
    <x v="1"/>
    <x v="34"/>
    <s v="Chao"/>
    <s v="3"/>
    <s v="U"/>
    <s v="Inteconectado"/>
    <s v="PL0157"/>
    <s v="BT5B-R"/>
    <s v="De 30 a 100kWh"/>
    <n v="2197"/>
    <n v="131757"/>
    <n v="80567.61"/>
    <n v="-10545.6"/>
  </r>
  <r>
    <x v="1"/>
    <x v="0"/>
    <s v="CHAV"/>
    <x v="1"/>
    <x v="34"/>
    <s v="Chao"/>
    <s v="3"/>
    <s v="U"/>
    <s v="Inteconectado"/>
    <s v="PL0157"/>
    <s v="BT5B-R"/>
    <s v="Mayor a 100kWh"/>
    <n v="876"/>
    <n v="154288"/>
    <n v="104492.59"/>
    <n v="3041.43"/>
  </r>
  <r>
    <x v="1"/>
    <x v="0"/>
    <s v="CHAV"/>
    <x v="1"/>
    <x v="35"/>
    <s v="Tanguche Desarenador"/>
    <s v="3"/>
    <s v="U"/>
    <s v="Aislado"/>
    <s v="PL0260"/>
    <s v="BT5B-R"/>
    <s v="De 0 a 30 kWh "/>
    <n v="654"/>
    <n v="6116"/>
    <n v="3549.86"/>
    <n v="-1528.47"/>
  </r>
  <r>
    <x v="1"/>
    <x v="0"/>
    <s v="CHAV"/>
    <x v="1"/>
    <x v="35"/>
    <s v="Tanguche Desarenador"/>
    <s v="3"/>
    <s v="U"/>
    <s v="Aislado"/>
    <s v="PL0260"/>
    <s v="BT5B-R"/>
    <s v="De 30 a 100kWh"/>
    <n v="229"/>
    <n v="12670"/>
    <n v="5324.18"/>
    <n v="-1715.21"/>
  </r>
  <r>
    <x v="1"/>
    <x v="0"/>
    <s v="CHAV"/>
    <x v="1"/>
    <x v="35"/>
    <s v="Tanguche Desarenador"/>
    <s v="3"/>
    <s v="U"/>
    <s v="Aislado"/>
    <s v="PL0260"/>
    <s v="BT5B-R"/>
    <s v="Mayor a 100kWh"/>
    <n v="44"/>
    <n v="7712.3"/>
    <n v="3990.57"/>
    <n v="0"/>
  </r>
  <r>
    <x v="1"/>
    <x v="0"/>
    <s v="CHAV"/>
    <x v="1"/>
    <x v="36"/>
    <s v="SER CHAO"/>
    <s v="SER"/>
    <s v="R"/>
    <s v="Inteconectado"/>
    <s v="PR0102"/>
    <s v="BT5B-R"/>
    <s v="De 0 a 30 kWh "/>
    <n v="600"/>
    <n v="5053"/>
    <n v="4889.97"/>
    <n v="-2888.36"/>
  </r>
  <r>
    <x v="1"/>
    <x v="0"/>
    <s v="CHAV"/>
    <x v="1"/>
    <x v="36"/>
    <s v="SER CHAO"/>
    <s v="SER"/>
    <s v="R"/>
    <s v="Inteconectado"/>
    <s v="PR0102"/>
    <s v="BT5B-R"/>
    <s v="De 30 a 100kWh"/>
    <n v="142"/>
    <n v="7519"/>
    <n v="5235.3100000000004"/>
    <n v="-2435.3000000000002"/>
  </r>
  <r>
    <x v="1"/>
    <x v="0"/>
    <s v="CHAV"/>
    <x v="1"/>
    <x v="36"/>
    <s v="SER CHAO"/>
    <s v="SER"/>
    <s v="R"/>
    <s v="Inteconectado"/>
    <s v="PR0102"/>
    <s v="BT5B-R"/>
    <s v="Mayor a 100kWh"/>
    <n v="28"/>
    <n v="4314"/>
    <n v="4246.63"/>
    <n v="123.95"/>
  </r>
  <r>
    <x v="1"/>
    <x v="0"/>
    <s v="CHAV"/>
    <x v="1"/>
    <x v="37"/>
    <s v="SER TANGUCHE DESARENADOR"/>
    <s v="SER"/>
    <s v="R"/>
    <s v="Aislado"/>
    <s v="PR0103"/>
    <s v="BT5B-R"/>
    <s v="De 0 a 30 kWh "/>
    <n v="74"/>
    <n v="605"/>
    <n v="483.23"/>
    <n v="-338.94"/>
  </r>
  <r>
    <x v="1"/>
    <x v="0"/>
    <s v="CHAV"/>
    <x v="1"/>
    <x v="37"/>
    <s v="SER TANGUCHE DESARENADOR"/>
    <s v="SER"/>
    <s v="R"/>
    <s v="Aislado"/>
    <s v="PR0103"/>
    <s v="BT5B-R"/>
    <s v="De 30 a 100kWh"/>
    <n v="2"/>
    <n v="79"/>
    <n v="33.9"/>
    <n v="-33.619999999999997"/>
  </r>
  <r>
    <x v="1"/>
    <x v="0"/>
    <s v="COEL"/>
    <x v="2"/>
    <x v="38"/>
    <s v="Villacurí"/>
    <s v="ESP"/>
    <s v="R"/>
    <s v="Inteconectado"/>
    <s v="PL0001"/>
    <s v="BT5B-R"/>
    <s v="De 0 a 30 kWh "/>
    <n v="276"/>
    <n v="3331.6"/>
    <n v="2049.71"/>
    <n v="-1044.9000000000001"/>
  </r>
  <r>
    <x v="1"/>
    <x v="0"/>
    <s v="COEL"/>
    <x v="2"/>
    <x v="38"/>
    <s v="Villacurí"/>
    <s v="ESP"/>
    <s v="R"/>
    <s v="Inteconectado"/>
    <s v="PL0001"/>
    <s v="BT5B-R"/>
    <s v="De 30 a 100kWh"/>
    <n v="250"/>
    <n v="14840.3"/>
    <n v="7867.07"/>
    <n v="-2352.92"/>
  </r>
  <r>
    <x v="1"/>
    <x v="0"/>
    <s v="COEL"/>
    <x v="2"/>
    <x v="38"/>
    <s v="Villacurí"/>
    <s v="ESP"/>
    <s v="R"/>
    <s v="Inteconectado"/>
    <s v="PL0001"/>
    <s v="BT5B-R"/>
    <s v="Mayor a 100kWh"/>
    <n v="139"/>
    <n v="27014.400000000001"/>
    <n v="17977.97"/>
    <n v="510.58"/>
  </r>
  <r>
    <x v="1"/>
    <x v="0"/>
    <s v="COEL"/>
    <x v="2"/>
    <x v="39"/>
    <s v="Andahuasi"/>
    <s v="2"/>
    <s v="U"/>
    <s v="Inteconectado"/>
    <s v="PL0002"/>
    <s v="BT5B-R"/>
    <s v="De 0 a 30 kWh "/>
    <n v="501"/>
    <n v="4689.6000000000004"/>
    <n v="3423.73"/>
    <n v="-638.24"/>
  </r>
  <r>
    <x v="1"/>
    <x v="0"/>
    <s v="COEL"/>
    <x v="2"/>
    <x v="39"/>
    <s v="Andahuasi"/>
    <s v="2"/>
    <s v="U"/>
    <s v="Inteconectado"/>
    <s v="PL0002"/>
    <s v="BT5B-R"/>
    <s v="De 30 a 100kWh"/>
    <n v="715"/>
    <n v="47165.1"/>
    <n v="24915.49"/>
    <n v="-2919.07"/>
  </r>
  <r>
    <x v="1"/>
    <x v="0"/>
    <s v="COEL"/>
    <x v="2"/>
    <x v="39"/>
    <s v="Andahuasi"/>
    <s v="2"/>
    <s v="U"/>
    <s v="Inteconectado"/>
    <s v="PL0002"/>
    <s v="BT5B-R"/>
    <s v="Mayor a 100kWh"/>
    <n v="499"/>
    <n v="87250.7"/>
    <n v="50473.5"/>
    <n v="1420.18"/>
  </r>
  <r>
    <x v="1"/>
    <x v="0"/>
    <s v="COEL"/>
    <x v="2"/>
    <x v="40"/>
    <s v="Illimo"/>
    <s v="5"/>
    <s v="R"/>
    <s v="Inteconectado"/>
    <s v="PL0263"/>
    <s v="BT5B-R"/>
    <s v="De 0 a 30 kWh "/>
    <n v="158"/>
    <n v="2214.9"/>
    <n v="1215.96"/>
    <n v="-981.19"/>
  </r>
  <r>
    <x v="1"/>
    <x v="0"/>
    <s v="COEL"/>
    <x v="2"/>
    <x v="40"/>
    <s v="Illimo"/>
    <s v="5"/>
    <s v="R"/>
    <s v="Inteconectado"/>
    <s v="PL0263"/>
    <s v="BT5B-R"/>
    <s v="De 30 a 100kWh"/>
    <n v="187"/>
    <n v="10888.3"/>
    <n v="6022.8"/>
    <n v="-2484.6999999999998"/>
  </r>
  <r>
    <x v="1"/>
    <x v="0"/>
    <s v="COEL"/>
    <x v="2"/>
    <x v="40"/>
    <s v="Illimo"/>
    <s v="5"/>
    <s v="R"/>
    <s v="Inteconectado"/>
    <s v="PL0263"/>
    <s v="BT5B-R"/>
    <s v="Mayor a 100kWh"/>
    <n v="27"/>
    <n v="4194.2"/>
    <n v="3195.21"/>
    <n v="90.18"/>
  </r>
  <r>
    <x v="1"/>
    <x v="0"/>
    <s v="EDLN"/>
    <x v="4"/>
    <x v="43"/>
    <s v="Lima Norte"/>
    <s v="1"/>
    <s v="U"/>
    <s v="Inteconectado"/>
    <s v="PL0005"/>
    <s v="BT5B-R"/>
    <s v="De 0 a 30 kWh "/>
    <n v="170651"/>
    <n v="1217632"/>
    <n v="993329.57"/>
    <n v="-142197.85"/>
  </r>
  <r>
    <x v="1"/>
    <x v="0"/>
    <s v="EDLN"/>
    <x v="4"/>
    <x v="43"/>
    <s v="Lima Norte"/>
    <s v="1"/>
    <s v="U"/>
    <s v="Inteconectado"/>
    <s v="PL0005"/>
    <s v="BT5B-R"/>
    <s v="De 30 a 100kWh"/>
    <n v="248970"/>
    <n v="17170094"/>
    <n v="8546260.1899999995"/>
    <n v="-863515.92"/>
  </r>
  <r>
    <x v="1"/>
    <x v="0"/>
    <s v="EDLN"/>
    <x v="4"/>
    <x v="43"/>
    <s v="Lima Norte"/>
    <s v="1"/>
    <s v="U"/>
    <s v="Inteconectado"/>
    <s v="PL0005"/>
    <s v="BT5B-R"/>
    <s v="Mayor a 100kWh"/>
    <n v="730507"/>
    <n v="216035242"/>
    <n v="100646062.59"/>
    <n v="2985907.53"/>
  </r>
  <r>
    <x v="1"/>
    <x v="0"/>
    <s v="EDLN"/>
    <x v="4"/>
    <x v="44"/>
    <s v="Huaral-Chancay"/>
    <s v="3"/>
    <s v="U"/>
    <s v="Inteconectado"/>
    <s v="PL0007"/>
    <s v="BT5B-R"/>
    <s v="De 0 a 30 kWh "/>
    <n v="8031"/>
    <n v="74497"/>
    <n v="63801.93"/>
    <n v="-9730.3799999999992"/>
  </r>
  <r>
    <x v="1"/>
    <x v="0"/>
    <s v="EDLN"/>
    <x v="4"/>
    <x v="44"/>
    <s v="Huaral-Chancay"/>
    <s v="3"/>
    <s v="U"/>
    <s v="Inteconectado"/>
    <s v="PL0007"/>
    <s v="BT5B-R"/>
    <s v="De 30 a 100kWh"/>
    <n v="12963"/>
    <n v="866938"/>
    <n v="495017.86"/>
    <n v="-50983.39"/>
  </r>
  <r>
    <x v="1"/>
    <x v="0"/>
    <s v="EDLN"/>
    <x v="4"/>
    <x v="44"/>
    <s v="Huaral-Chancay"/>
    <s v="3"/>
    <s v="U"/>
    <s v="Inteconectado"/>
    <s v="PL0007"/>
    <s v="BT5B-R"/>
    <s v="Mayor a 100kWh"/>
    <n v="16175"/>
    <n v="3785123"/>
    <n v="2016087.7"/>
    <n v="60329.03"/>
  </r>
  <r>
    <x v="1"/>
    <x v="0"/>
    <s v="EDLN"/>
    <x v="4"/>
    <x v="45"/>
    <s v="Pativilca"/>
    <s v="3"/>
    <s v="U"/>
    <s v="Inteconectado"/>
    <s v="PL0008"/>
    <s v="BT5B-R"/>
    <s v="De 0 a 30 kWh "/>
    <n v="1156"/>
    <n v="12174"/>
    <n v="10414.129999999999"/>
    <n v="-1707.22"/>
  </r>
  <r>
    <x v="1"/>
    <x v="0"/>
    <s v="EDLN"/>
    <x v="4"/>
    <x v="45"/>
    <s v="Pativilca"/>
    <s v="3"/>
    <s v="U"/>
    <s v="Inteconectado"/>
    <s v="PL0008"/>
    <s v="BT5B-R"/>
    <s v="De 30 a 100kWh"/>
    <n v="1394"/>
    <n v="91696"/>
    <n v="54148.23"/>
    <n v="-5729.98"/>
  </r>
  <r>
    <x v="1"/>
    <x v="0"/>
    <s v="EDLN"/>
    <x v="4"/>
    <x v="45"/>
    <s v="Pativilca"/>
    <s v="3"/>
    <s v="U"/>
    <s v="Inteconectado"/>
    <s v="PL0008"/>
    <s v="BT5B-R"/>
    <s v="Mayor a 100kWh"/>
    <n v="1130"/>
    <n v="209706"/>
    <n v="115131.48"/>
    <n v="3442.35"/>
  </r>
  <r>
    <x v="1"/>
    <x v="0"/>
    <s v="EDLN"/>
    <x v="4"/>
    <x v="46"/>
    <s v="Canta"/>
    <s v="5"/>
    <s v="R"/>
    <s v="Aislado"/>
    <s v="PL0011"/>
    <s v="BT5B-R"/>
    <s v="De 0 a 30 kWh "/>
    <n v="1478"/>
    <n v="9560"/>
    <n v="10309.99"/>
    <n v="-3517.98"/>
  </r>
  <r>
    <x v="1"/>
    <x v="0"/>
    <s v="EDLN"/>
    <x v="4"/>
    <x v="46"/>
    <s v="Canta"/>
    <s v="5"/>
    <s v="R"/>
    <s v="Aislado"/>
    <s v="PL0011"/>
    <s v="BT5B-R"/>
    <s v="De 30 a 100kWh"/>
    <n v="501"/>
    <n v="28501"/>
    <n v="15567.56"/>
    <n v="-5548.76"/>
  </r>
  <r>
    <x v="1"/>
    <x v="0"/>
    <s v="EDLN"/>
    <x v="4"/>
    <x v="46"/>
    <s v="Canta"/>
    <s v="5"/>
    <s v="R"/>
    <s v="Aislado"/>
    <s v="PL0011"/>
    <s v="BT5B-R"/>
    <s v="Mayor a 100kWh"/>
    <n v="254"/>
    <n v="61129"/>
    <n v="30263.599999999999"/>
    <n v="33.270000000000003"/>
  </r>
  <r>
    <x v="1"/>
    <x v="0"/>
    <s v="EDLN"/>
    <x v="4"/>
    <x v="47"/>
    <s v="Churín"/>
    <s v="4"/>
    <s v="R"/>
    <s v="Aislado"/>
    <s v="PL0012"/>
    <s v="BT5B-R"/>
    <s v="De 0 a 30 kWh "/>
    <n v="679"/>
    <n v="4733"/>
    <n v="4822.9799999999996"/>
    <n v="-1719.84"/>
  </r>
  <r>
    <x v="1"/>
    <x v="0"/>
    <s v="EDLN"/>
    <x v="4"/>
    <x v="47"/>
    <s v="Churín"/>
    <s v="4"/>
    <s v="R"/>
    <s v="Aislado"/>
    <s v="PL0012"/>
    <s v="BT5B-R"/>
    <s v="De 30 a 100kWh"/>
    <n v="257"/>
    <n v="14540"/>
    <n v="7739"/>
    <n v="-2774.03"/>
  </r>
  <r>
    <x v="1"/>
    <x v="0"/>
    <s v="EDLN"/>
    <x v="4"/>
    <x v="47"/>
    <s v="Churín"/>
    <s v="4"/>
    <s v="R"/>
    <s v="Aislado"/>
    <s v="PL0012"/>
    <s v="BT5B-R"/>
    <s v="Mayor a 100kWh"/>
    <n v="173"/>
    <n v="50140"/>
    <n v="23641.52"/>
    <n v="10.029999999999999"/>
  </r>
  <r>
    <x v="1"/>
    <x v="0"/>
    <s v="EDLN"/>
    <x v="4"/>
    <x v="48"/>
    <s v="Ravira-Pacaraos"/>
    <s v="4"/>
    <s v="R"/>
    <s v="Aislado"/>
    <s v="PL0013"/>
    <s v="BT5B-R"/>
    <s v="De 0 a 30 kWh "/>
    <n v="554"/>
    <n v="3171"/>
    <n v="3659.45"/>
    <n v="-1144.68"/>
  </r>
  <r>
    <x v="1"/>
    <x v="0"/>
    <s v="EDLN"/>
    <x v="4"/>
    <x v="48"/>
    <s v="Ravira-Pacaraos"/>
    <s v="4"/>
    <s v="R"/>
    <s v="Aislado"/>
    <s v="PL0013"/>
    <s v="BT5B-R"/>
    <s v="De 30 a 100kWh"/>
    <n v="108"/>
    <n v="5498"/>
    <n v="3045.6"/>
    <n v="-1199.8599999999999"/>
  </r>
  <r>
    <x v="1"/>
    <x v="0"/>
    <s v="EDLN"/>
    <x v="4"/>
    <x v="48"/>
    <s v="Ravira-Pacaraos"/>
    <s v="4"/>
    <s v="R"/>
    <s v="Aislado"/>
    <s v="PL0013"/>
    <s v="BT5B-R"/>
    <s v="Mayor a 100kWh"/>
    <n v="28"/>
    <n v="9198"/>
    <n v="4557.5200000000004"/>
    <n v="41.08"/>
  </r>
  <r>
    <x v="1"/>
    <x v="0"/>
    <s v="EDLN"/>
    <x v="4"/>
    <x v="49"/>
    <s v="Hoyos-Acos"/>
    <s v="6"/>
    <s v="R"/>
    <s v="Aislado"/>
    <s v="PL0014"/>
    <s v="BT5B-R"/>
    <s v="De 0 a 30 kWh "/>
    <n v="853"/>
    <n v="6228"/>
    <n v="6131.7"/>
    <n v="-2323.38"/>
  </r>
  <r>
    <x v="1"/>
    <x v="0"/>
    <s v="EDLN"/>
    <x v="4"/>
    <x v="49"/>
    <s v="Hoyos-Acos"/>
    <s v="6"/>
    <s v="R"/>
    <s v="Aislado"/>
    <s v="PL0014"/>
    <s v="BT5B-R"/>
    <s v="De 30 a 100kWh"/>
    <n v="235"/>
    <n v="12895"/>
    <n v="6503.09"/>
    <n v="-2387.19"/>
  </r>
  <r>
    <x v="1"/>
    <x v="0"/>
    <s v="EDLN"/>
    <x v="4"/>
    <x v="49"/>
    <s v="Hoyos-Acos"/>
    <s v="6"/>
    <s v="R"/>
    <s v="Aislado"/>
    <s v="PL0014"/>
    <s v="BT5B-R"/>
    <s v="Mayor a 100kWh"/>
    <n v="52"/>
    <n v="13458"/>
    <n v="6084.06"/>
    <n v="0"/>
  </r>
  <r>
    <x v="1"/>
    <x v="0"/>
    <s v="EDLN"/>
    <x v="4"/>
    <x v="50"/>
    <s v="Yaso"/>
    <s v="6"/>
    <s v="R"/>
    <s v="Aislado"/>
    <s v="PL0016"/>
    <s v="BT5B-R"/>
    <s v="De 0 a 30 kWh "/>
    <n v="76"/>
    <n v="500"/>
    <n v="477.33"/>
    <n v="-168.76"/>
  </r>
  <r>
    <x v="1"/>
    <x v="0"/>
    <s v="EDLN"/>
    <x v="4"/>
    <x v="50"/>
    <s v="Yaso"/>
    <s v="6"/>
    <s v="R"/>
    <s v="Aislado"/>
    <s v="PL0016"/>
    <s v="BT5B-R"/>
    <s v="De 30 a 100kWh"/>
    <n v="81"/>
    <n v="5429"/>
    <n v="2653.91"/>
    <n v="-829.13"/>
  </r>
  <r>
    <x v="1"/>
    <x v="0"/>
    <s v="EDLN"/>
    <x v="4"/>
    <x v="50"/>
    <s v="Yaso"/>
    <s v="6"/>
    <s v="R"/>
    <s v="Aislado"/>
    <s v="PL0016"/>
    <s v="BT5B-R"/>
    <s v="Mayor a 100kWh"/>
    <n v="75"/>
    <n v="26362"/>
    <n v="11909.52"/>
    <n v="10.01"/>
  </r>
  <r>
    <x v="1"/>
    <x v="0"/>
    <s v="EDLN"/>
    <x v="4"/>
    <x v="51"/>
    <s v="Sayán-Humaya"/>
    <s v="4"/>
    <s v="R"/>
    <s v="Inteconectado"/>
    <s v="PL0221"/>
    <s v="BT5B-R"/>
    <s v="De 0 a 30 kWh "/>
    <n v="1467"/>
    <n v="13812"/>
    <n v="13515.72"/>
    <n v="-5061.28"/>
  </r>
  <r>
    <x v="1"/>
    <x v="0"/>
    <s v="EDLN"/>
    <x v="4"/>
    <x v="51"/>
    <s v="Sayán-Humaya"/>
    <s v="4"/>
    <s v="R"/>
    <s v="Inteconectado"/>
    <s v="PL0221"/>
    <s v="BT5B-R"/>
    <s v="De 30 a 100kWh"/>
    <n v="1807"/>
    <n v="114092"/>
    <n v="73004.59"/>
    <n v="-19639.22"/>
  </r>
  <r>
    <x v="1"/>
    <x v="0"/>
    <s v="EDLN"/>
    <x v="4"/>
    <x v="51"/>
    <s v="Sayán-Humaya"/>
    <s v="4"/>
    <s v="R"/>
    <s v="Inteconectado"/>
    <s v="PL0221"/>
    <s v="BT5B-R"/>
    <s v="Mayor a 100kWh"/>
    <n v="1005"/>
    <n v="240818"/>
    <n v="143689.82999999999"/>
    <n v="4310.74"/>
  </r>
  <r>
    <x v="1"/>
    <x v="0"/>
    <s v="EDLN"/>
    <x v="4"/>
    <x v="52"/>
    <s v="Huacho"/>
    <s v="3"/>
    <s v="U"/>
    <s v="Inteconectado"/>
    <s v="PL0261"/>
    <s v="BT5B-R"/>
    <s v="De 0 a 30 kWh "/>
    <n v="10017"/>
    <n v="96446"/>
    <n v="85874.240000000005"/>
    <n v="-13728.14"/>
  </r>
  <r>
    <x v="1"/>
    <x v="0"/>
    <s v="EDLN"/>
    <x v="4"/>
    <x v="52"/>
    <s v="Huacho"/>
    <s v="3"/>
    <s v="U"/>
    <s v="Inteconectado"/>
    <s v="PL0261"/>
    <s v="BT5B-R"/>
    <s v="De 30 a 100kWh"/>
    <n v="15276"/>
    <n v="1008809"/>
    <n v="595377.96"/>
    <n v="-62383.02"/>
  </r>
  <r>
    <x v="1"/>
    <x v="0"/>
    <s v="EDLN"/>
    <x v="4"/>
    <x v="52"/>
    <s v="Huacho"/>
    <s v="3"/>
    <s v="U"/>
    <s v="Inteconectado"/>
    <s v="PL0261"/>
    <s v="BT5B-R"/>
    <s v="Mayor a 100kWh"/>
    <n v="16530"/>
    <n v="3627078"/>
    <n v="1949805.38"/>
    <n v="58078.61"/>
  </r>
  <r>
    <x v="1"/>
    <x v="0"/>
    <s v="EDLN"/>
    <x v="4"/>
    <x v="53"/>
    <s v="Supe-Barranca"/>
    <s v="3"/>
    <s v="U"/>
    <s v="Inteconectado"/>
    <s v="PL0262"/>
    <s v="BT5B-R"/>
    <s v="De 0 a 30 kWh "/>
    <n v="5406"/>
    <n v="52769"/>
    <n v="44073.68"/>
    <n v="-6831.98"/>
  </r>
  <r>
    <x v="1"/>
    <x v="0"/>
    <s v="EDLN"/>
    <x v="4"/>
    <x v="53"/>
    <s v="Supe-Barranca"/>
    <s v="3"/>
    <s v="U"/>
    <s v="Inteconectado"/>
    <s v="PL0262"/>
    <s v="BT5B-R"/>
    <s v="De 30 a 100kWh"/>
    <n v="8421"/>
    <n v="554872"/>
    <n v="314054"/>
    <n v="-32766.36"/>
  </r>
  <r>
    <x v="1"/>
    <x v="0"/>
    <s v="EDLN"/>
    <x v="4"/>
    <x v="53"/>
    <s v="Supe-Barranca"/>
    <s v="3"/>
    <s v="U"/>
    <s v="Inteconectado"/>
    <s v="PL0262"/>
    <s v="BT5B-R"/>
    <s v="Mayor a 100kWh"/>
    <n v="9740"/>
    <n v="2152779"/>
    <n v="1150251.0900000001"/>
    <n v="34204.800000000003"/>
  </r>
  <r>
    <x v="1"/>
    <x v="0"/>
    <s v="EDLN"/>
    <x v="4"/>
    <x v="54"/>
    <s v="Sistema Eléctrcio Rural Chillón"/>
    <s v="SER"/>
    <s v="R"/>
    <s v="Inteconectado"/>
    <s v="PR0101"/>
    <s v="BT5B-R"/>
    <s v="De 0 a 30 kWh "/>
    <n v="1331"/>
    <n v="9007"/>
    <n v="13504.31"/>
    <n v="-4097.3"/>
  </r>
  <r>
    <x v="1"/>
    <x v="0"/>
    <s v="EDLN"/>
    <x v="4"/>
    <x v="54"/>
    <s v="Sistema Eléctrcio Rural Chillón"/>
    <s v="SER"/>
    <s v="R"/>
    <s v="Inteconectado"/>
    <s v="PR0101"/>
    <s v="BT5B-R"/>
    <s v="De 30 a 100kWh"/>
    <n v="984"/>
    <n v="61082"/>
    <n v="49785.93"/>
    <n v="-13382.4"/>
  </r>
  <r>
    <x v="1"/>
    <x v="0"/>
    <s v="EDLN"/>
    <x v="4"/>
    <x v="54"/>
    <s v="Sistema Eléctrcio Rural Chillón"/>
    <s v="SER"/>
    <s v="R"/>
    <s v="Inteconectado"/>
    <s v="PR0101"/>
    <s v="BT5B-R"/>
    <s v="Mayor a 100kWh"/>
    <n v="486"/>
    <n v="102296"/>
    <n v="77226.350000000006"/>
    <n v="2283.02"/>
  </r>
  <r>
    <x v="1"/>
    <x v="0"/>
    <s v="EGEP"/>
    <x v="5"/>
    <x v="55"/>
    <s v="Pangoa 2"/>
    <s v="3"/>
    <s v="U"/>
    <s v="Inteconectado"/>
    <s v="PL0159"/>
    <s v="BT5B-R"/>
    <s v="De 0 a 30 kWh "/>
    <n v="846"/>
    <n v="13557"/>
    <n v="9817.42"/>
    <n v="-2429.86"/>
  </r>
  <r>
    <x v="1"/>
    <x v="0"/>
    <s v="EGEP"/>
    <x v="5"/>
    <x v="55"/>
    <s v="Pangoa 2"/>
    <s v="3"/>
    <s v="U"/>
    <s v="Inteconectado"/>
    <s v="PL0159"/>
    <s v="BT5B-R"/>
    <s v="De 30 a 100kWh"/>
    <n v="628"/>
    <n v="35759"/>
    <n v="23815.64"/>
    <n v="-3366.08"/>
  </r>
  <r>
    <x v="1"/>
    <x v="0"/>
    <s v="EGEP"/>
    <x v="5"/>
    <x v="55"/>
    <s v="Pangoa 2"/>
    <s v="3"/>
    <s v="U"/>
    <s v="Inteconectado"/>
    <s v="PL0159"/>
    <s v="BT5B-R"/>
    <s v="Mayor a 100kWh"/>
    <n v="200"/>
    <n v="46881"/>
    <n v="34672.85"/>
    <n v="1023.29"/>
  </r>
  <r>
    <x v="1"/>
    <x v="0"/>
    <s v="EIHC"/>
    <x v="6"/>
    <x v="56"/>
    <s v="Chacas"/>
    <s v="3"/>
    <s v="U"/>
    <s v="Aislado"/>
    <s v="PL0200"/>
    <s v="BT5B-R"/>
    <s v="De 0 a 30 kWh "/>
    <n v="1011"/>
    <n v="9262.0300000000007"/>
    <n v="12022.54"/>
    <n v="-4424.21"/>
  </r>
  <r>
    <x v="1"/>
    <x v="0"/>
    <s v="EIHC"/>
    <x v="6"/>
    <x v="56"/>
    <s v="Chacas"/>
    <s v="3"/>
    <s v="U"/>
    <s v="Aislado"/>
    <s v="PL0200"/>
    <s v="BT5B-R"/>
    <s v="De 30 a 100kWh"/>
    <n v="120"/>
    <n v="5596.02"/>
    <n v="5747.46"/>
    <n v="-1714.79"/>
  </r>
  <r>
    <x v="1"/>
    <x v="0"/>
    <s v="EIHC"/>
    <x v="6"/>
    <x v="56"/>
    <s v="Chacas"/>
    <s v="3"/>
    <s v="U"/>
    <s v="Aislado"/>
    <s v="PL0200"/>
    <s v="BT5B-R"/>
    <s v="Mayor a 100kWh"/>
    <n v="5"/>
    <n v="678"/>
    <n v="666.88"/>
    <n v="0"/>
  </r>
  <r>
    <x v="1"/>
    <x v="0"/>
    <s v="EIHC"/>
    <x v="6"/>
    <x v="57"/>
    <s v="Sistema Electrico Rural Chacas"/>
    <s v="SER"/>
    <s v="R"/>
    <s v="Aislado"/>
    <s v="PR0100"/>
    <s v="BT5B-R"/>
    <s v="De 0 a 30 kWh "/>
    <n v="2855"/>
    <n v="28709.040000000001"/>
    <n v="57751.63"/>
    <n v="-32884.74"/>
  </r>
  <r>
    <x v="1"/>
    <x v="0"/>
    <s v="EIHC"/>
    <x v="6"/>
    <x v="57"/>
    <s v="Sistema Electrico Rural Chacas"/>
    <s v="SER"/>
    <s v="R"/>
    <s v="Aislado"/>
    <s v="PR0100"/>
    <s v="BT5B-R"/>
    <s v="De 30 a 100kWh"/>
    <n v="887"/>
    <n v="46110.01"/>
    <n v="73523.850000000006"/>
    <n v="-30371.5"/>
  </r>
  <r>
    <x v="1"/>
    <x v="0"/>
    <s v="EIHC"/>
    <x v="6"/>
    <x v="57"/>
    <s v="Sistema Electrico Rural Chacas"/>
    <s v="SER"/>
    <s v="R"/>
    <s v="Aislado"/>
    <s v="PR0100"/>
    <s v="BT5B-R"/>
    <s v="Mayor a 100kWh"/>
    <n v="158"/>
    <n v="39263.99"/>
    <n v="59501.68"/>
    <n v="0"/>
  </r>
  <r>
    <x v="1"/>
    <x v="0"/>
    <s v="ELC"/>
    <x v="7"/>
    <x v="58"/>
    <s v="Ayacucho"/>
    <s v="2"/>
    <s v="U"/>
    <s v="Inteconectado"/>
    <s v="PL0060"/>
    <s v="BT5B-R"/>
    <s v="De 0 a 30 kWh "/>
    <n v="14627"/>
    <n v="193850.6"/>
    <n v="135770.73000000001"/>
    <n v="-30639.96"/>
  </r>
  <r>
    <x v="1"/>
    <x v="0"/>
    <s v="ELC"/>
    <x v="7"/>
    <x v="58"/>
    <s v="Ayacucho"/>
    <s v="2"/>
    <s v="U"/>
    <s v="Inteconectado"/>
    <s v="PL0060"/>
    <s v="BT5B-R"/>
    <s v="De 30 a 100kWh"/>
    <n v="16459"/>
    <n v="1006686"/>
    <n v="607164.64"/>
    <n v="-78479.19"/>
  </r>
  <r>
    <x v="1"/>
    <x v="0"/>
    <s v="ELC"/>
    <x v="7"/>
    <x v="58"/>
    <s v="Ayacucho"/>
    <s v="2"/>
    <s v="U"/>
    <s v="Inteconectado"/>
    <s v="PL0060"/>
    <s v="BT5B-R"/>
    <s v="Mayor a 100kWh"/>
    <n v="10551"/>
    <n v="2076003.2"/>
    <n v="1383110.13"/>
    <n v="40217.19"/>
  </r>
  <r>
    <x v="1"/>
    <x v="0"/>
    <s v="ELC"/>
    <x v="7"/>
    <x v="59"/>
    <s v="Huancavelica Ciudad"/>
    <s v="2"/>
    <s v="U"/>
    <s v="Inteconectado"/>
    <s v="PL0061"/>
    <s v="BT5B-R"/>
    <s v="De 0 a 30 kWh "/>
    <n v="3045"/>
    <n v="44192"/>
    <n v="30622.26"/>
    <n v="-7158.85"/>
  </r>
  <r>
    <x v="1"/>
    <x v="0"/>
    <s v="ELC"/>
    <x v="7"/>
    <x v="59"/>
    <s v="Huancavelica Ciudad"/>
    <s v="2"/>
    <s v="U"/>
    <s v="Inteconectado"/>
    <s v="PL0061"/>
    <s v="BT5B-R"/>
    <s v="De 30 a 100kWh"/>
    <n v="4287"/>
    <n v="254428"/>
    <n v="156963.5"/>
    <n v="-20834.82"/>
  </r>
  <r>
    <x v="1"/>
    <x v="0"/>
    <s v="ELC"/>
    <x v="7"/>
    <x v="59"/>
    <s v="Huancavelica Ciudad"/>
    <s v="2"/>
    <s v="U"/>
    <s v="Inteconectado"/>
    <s v="PL0061"/>
    <s v="BT5B-R"/>
    <s v="Mayor a 100kWh"/>
    <n v="1838"/>
    <n v="319659"/>
    <n v="219115.59"/>
    <n v="6398.67"/>
  </r>
  <r>
    <x v="1"/>
    <x v="0"/>
    <s v="ELC"/>
    <x v="7"/>
    <x v="60"/>
    <s v="Huancayo"/>
    <s v="2"/>
    <s v="U"/>
    <s v="Inteconectado"/>
    <s v="PL0062"/>
    <s v="BT5B-R"/>
    <s v="De 0 a 30 kWh "/>
    <n v="22278"/>
    <n v="298207.39"/>
    <n v="208698.7"/>
    <n v="-47273.14"/>
  </r>
  <r>
    <x v="1"/>
    <x v="0"/>
    <s v="ELC"/>
    <x v="7"/>
    <x v="60"/>
    <s v="Huancayo"/>
    <s v="2"/>
    <s v="U"/>
    <s v="Inteconectado"/>
    <s v="PL0062"/>
    <s v="BT5B-R"/>
    <s v="De 30 a 100kWh"/>
    <n v="36875"/>
    <n v="2330738.5299999998"/>
    <n v="1412480"/>
    <n v="-176062.09"/>
  </r>
  <r>
    <x v="1"/>
    <x v="0"/>
    <s v="ELC"/>
    <x v="7"/>
    <x v="60"/>
    <s v="Huancayo"/>
    <s v="2"/>
    <s v="U"/>
    <s v="Inteconectado"/>
    <s v="PL0062"/>
    <s v="BT5B-R"/>
    <s v="Mayor a 100kWh"/>
    <n v="25771"/>
    <n v="4706291.95"/>
    <n v="3153304.22"/>
    <n v="92053.81"/>
  </r>
  <r>
    <x v="1"/>
    <x v="0"/>
    <s v="ELC"/>
    <x v="7"/>
    <x v="61"/>
    <s v="Pasco"/>
    <s v="3"/>
    <s v="U"/>
    <s v="Inteconectado"/>
    <s v="PL0063"/>
    <s v="BT5B-R"/>
    <s v="De 0 a 30 kWh "/>
    <n v="7202"/>
    <n v="94302.9"/>
    <n v="69389.88"/>
    <n v="-15724.28"/>
  </r>
  <r>
    <x v="1"/>
    <x v="0"/>
    <s v="ELC"/>
    <x v="7"/>
    <x v="61"/>
    <s v="Pasco"/>
    <s v="3"/>
    <s v="U"/>
    <s v="Inteconectado"/>
    <s v="PL0063"/>
    <s v="BT5B-R"/>
    <s v="De 30 a 100kWh"/>
    <n v="6564"/>
    <n v="365663.4"/>
    <n v="231183.63"/>
    <n v="-32842.25"/>
  </r>
  <r>
    <x v="1"/>
    <x v="0"/>
    <s v="ELC"/>
    <x v="7"/>
    <x v="61"/>
    <s v="Pasco"/>
    <s v="3"/>
    <s v="U"/>
    <s v="Inteconectado"/>
    <s v="PL0063"/>
    <s v="BT5B-R"/>
    <s v="Mayor a 100kWh"/>
    <n v="1571"/>
    <n v="319012.3"/>
    <n v="224013.86"/>
    <n v="6519.97"/>
  </r>
  <r>
    <x v="1"/>
    <x v="0"/>
    <s v="ELC"/>
    <x v="7"/>
    <x v="62"/>
    <s v="Tingo María"/>
    <s v="2"/>
    <s v="U"/>
    <s v="Inteconectado"/>
    <s v="PL0065"/>
    <s v="BT5B-R"/>
    <s v="De 0 a 30 kWh "/>
    <n v="4712"/>
    <n v="53314"/>
    <n v="40514.43"/>
    <n v="-8798.98"/>
  </r>
  <r>
    <x v="1"/>
    <x v="0"/>
    <s v="ELC"/>
    <x v="7"/>
    <x v="62"/>
    <s v="Tingo María"/>
    <s v="2"/>
    <s v="U"/>
    <s v="Inteconectado"/>
    <s v="PL0065"/>
    <s v="BT5B-R"/>
    <s v="De 30 a 100kWh"/>
    <n v="5694"/>
    <n v="363636"/>
    <n v="228697.54"/>
    <n v="-28342.1"/>
  </r>
  <r>
    <x v="1"/>
    <x v="0"/>
    <s v="ELC"/>
    <x v="7"/>
    <x v="62"/>
    <s v="Tingo María"/>
    <s v="2"/>
    <s v="U"/>
    <s v="Inteconectado"/>
    <s v="PL0065"/>
    <s v="BT5B-R"/>
    <s v="Mayor a 100kWh"/>
    <n v="4003"/>
    <n v="789805.7"/>
    <n v="548918.84"/>
    <n v="15998.43"/>
  </r>
  <r>
    <x v="1"/>
    <x v="0"/>
    <s v="ELC"/>
    <x v="7"/>
    <x v="63"/>
    <s v="Huánuco"/>
    <s v="2"/>
    <s v="U"/>
    <s v="Inteconectado"/>
    <s v="PL0066"/>
    <s v="BT5B-R"/>
    <s v="De 0 a 30 kWh "/>
    <n v="9827"/>
    <n v="126321"/>
    <n v="90293.43"/>
    <n v="-20267.5"/>
  </r>
  <r>
    <x v="1"/>
    <x v="0"/>
    <s v="ELC"/>
    <x v="7"/>
    <x v="63"/>
    <s v="Huánuco"/>
    <s v="2"/>
    <s v="U"/>
    <s v="Inteconectado"/>
    <s v="PL0066"/>
    <s v="BT5B-R"/>
    <s v="De 30 a 100kWh"/>
    <n v="15855"/>
    <n v="1031091"/>
    <n v="632994.09"/>
    <n v="-76331.47"/>
  </r>
  <r>
    <x v="1"/>
    <x v="0"/>
    <s v="ELC"/>
    <x v="7"/>
    <x v="63"/>
    <s v="Huánuco"/>
    <s v="2"/>
    <s v="U"/>
    <s v="Inteconectado"/>
    <s v="PL0066"/>
    <s v="BT5B-R"/>
    <s v="Mayor a 100kWh"/>
    <n v="13770"/>
    <n v="2762231.2"/>
    <n v="1867962.69"/>
    <n v="54444.56"/>
  </r>
  <r>
    <x v="1"/>
    <x v="0"/>
    <s v="ELC"/>
    <x v="7"/>
    <x v="64"/>
    <s v="Pichanaki"/>
    <s v="3"/>
    <s v="U"/>
    <s v="Inteconectado"/>
    <s v="PL0067"/>
    <s v="BT5B-R"/>
    <s v="De 0 a 30 kWh "/>
    <n v="4884"/>
    <n v="62617"/>
    <n v="46346.09"/>
    <n v="-10419"/>
  </r>
  <r>
    <x v="1"/>
    <x v="0"/>
    <s v="ELC"/>
    <x v="7"/>
    <x v="64"/>
    <s v="Pichanaki"/>
    <s v="3"/>
    <s v="U"/>
    <s v="Inteconectado"/>
    <s v="PL0067"/>
    <s v="BT5B-R"/>
    <s v="De 30 a 100kWh"/>
    <n v="3220"/>
    <n v="196377"/>
    <n v="123236.13"/>
    <n v="-17518.25"/>
  </r>
  <r>
    <x v="1"/>
    <x v="0"/>
    <s v="ELC"/>
    <x v="7"/>
    <x v="64"/>
    <s v="Pichanaki"/>
    <s v="3"/>
    <s v="U"/>
    <s v="Inteconectado"/>
    <s v="PL0067"/>
    <s v="BT5B-R"/>
    <s v="Mayor a 100kWh"/>
    <n v="1564"/>
    <n v="327761"/>
    <n v="229538.64"/>
    <n v="6665.73"/>
  </r>
  <r>
    <x v="1"/>
    <x v="0"/>
    <s v="ELC"/>
    <x v="7"/>
    <x v="65"/>
    <s v="Cangallo Llusita"/>
    <s v="5"/>
    <s v="R"/>
    <s v="Inteconectado"/>
    <s v="PL0068"/>
    <s v="BT5B-R"/>
    <s v="De 0 a 30 kWh "/>
    <n v="12084"/>
    <n v="96203"/>
    <n v="76987.12"/>
    <n v="-48916.89"/>
  </r>
  <r>
    <x v="1"/>
    <x v="0"/>
    <s v="ELC"/>
    <x v="7"/>
    <x v="65"/>
    <s v="Cangallo Llusita"/>
    <s v="5"/>
    <s v="R"/>
    <s v="Inteconectado"/>
    <s v="PL0068"/>
    <s v="BT5B-R"/>
    <s v="De 30 a 100kWh"/>
    <n v="1340"/>
    <n v="67418"/>
    <n v="40054.1"/>
    <n v="-20440.669999999998"/>
  </r>
  <r>
    <x v="1"/>
    <x v="0"/>
    <s v="ELC"/>
    <x v="7"/>
    <x v="65"/>
    <s v="Cangallo Llusita"/>
    <s v="5"/>
    <s v="R"/>
    <s v="Inteconectado"/>
    <s v="PL0068"/>
    <s v="BT5B-R"/>
    <s v="Mayor a 100kWh"/>
    <n v="288"/>
    <n v="72259"/>
    <n v="62191.3"/>
    <n v="1812.48"/>
  </r>
  <r>
    <x v="1"/>
    <x v="0"/>
    <s v="ELC"/>
    <x v="7"/>
    <x v="66"/>
    <s v="Pampas"/>
    <s v="5"/>
    <s v="R"/>
    <s v="Inteconectado"/>
    <s v="PL0070"/>
    <s v="BT5B-R"/>
    <s v="De 0 a 30 kWh "/>
    <n v="9361"/>
    <n v="93832"/>
    <n v="65572.66"/>
    <n v="-47572.95"/>
  </r>
  <r>
    <x v="1"/>
    <x v="0"/>
    <s v="ELC"/>
    <x v="7"/>
    <x v="66"/>
    <s v="Pampas"/>
    <s v="5"/>
    <s v="R"/>
    <s v="Inteconectado"/>
    <s v="PL0070"/>
    <s v="BT5B-R"/>
    <s v="De 30 a 100kWh"/>
    <n v="1943"/>
    <n v="98544"/>
    <n v="58583.32"/>
    <n v="-29569.35"/>
  </r>
  <r>
    <x v="1"/>
    <x v="0"/>
    <s v="ELC"/>
    <x v="7"/>
    <x v="66"/>
    <s v="Pampas"/>
    <s v="5"/>
    <s v="R"/>
    <s v="Inteconectado"/>
    <s v="PL0070"/>
    <s v="BT5B-R"/>
    <s v="Mayor a 100kWh"/>
    <n v="349"/>
    <n v="70091"/>
    <n v="60443.62"/>
    <n v="1760.32"/>
  </r>
  <r>
    <x v="1"/>
    <x v="0"/>
    <s v="ELC"/>
    <x v="7"/>
    <x v="67"/>
    <s v="Valle del Mantaro 1"/>
    <s v="4"/>
    <s v="R"/>
    <s v="Inteconectado"/>
    <s v="PL0071"/>
    <s v="BT5B-R"/>
    <s v="De 0 a 30 kWh "/>
    <n v="15264"/>
    <n v="184976"/>
    <n v="106962.77"/>
    <n v="-83885.14"/>
  </r>
  <r>
    <x v="1"/>
    <x v="0"/>
    <s v="ELC"/>
    <x v="7"/>
    <x v="67"/>
    <s v="Valle del Mantaro 1"/>
    <s v="4"/>
    <s v="R"/>
    <s v="Inteconectado"/>
    <s v="PL0071"/>
    <s v="BT5B-R"/>
    <s v="De 30 a 100kWh"/>
    <n v="8515"/>
    <n v="472722"/>
    <n v="260740.46"/>
    <n v="-115715.04"/>
  </r>
  <r>
    <x v="1"/>
    <x v="0"/>
    <s v="ELC"/>
    <x v="7"/>
    <x v="67"/>
    <s v="Valle del Mantaro 1"/>
    <s v="4"/>
    <s v="R"/>
    <s v="Inteconectado"/>
    <s v="PL0071"/>
    <s v="BT5B-R"/>
    <s v="Mayor a 100kWh"/>
    <n v="1768"/>
    <n v="291870"/>
    <n v="226204.55"/>
    <n v="6588.35"/>
  </r>
  <r>
    <x v="1"/>
    <x v="0"/>
    <s v="ELC"/>
    <x v="7"/>
    <x v="68"/>
    <s v="Valle del Mantaro 2"/>
    <s v="4"/>
    <s v="R"/>
    <s v="Inteconectado"/>
    <s v="PL0072"/>
    <s v="BT5B-R"/>
    <s v="De 0 a 30 kWh "/>
    <n v="8061"/>
    <n v="112777"/>
    <n v="60609.55"/>
    <n v="-51009.17"/>
  </r>
  <r>
    <x v="1"/>
    <x v="0"/>
    <s v="ELC"/>
    <x v="7"/>
    <x v="68"/>
    <s v="Valle del Mantaro 2"/>
    <s v="4"/>
    <s v="R"/>
    <s v="Inteconectado"/>
    <s v="PL0072"/>
    <s v="BT5B-R"/>
    <s v="De 30 a 100kWh"/>
    <n v="7329"/>
    <n v="415725"/>
    <n v="230241.2"/>
    <n v="-99747.34"/>
  </r>
  <r>
    <x v="1"/>
    <x v="0"/>
    <s v="ELC"/>
    <x v="7"/>
    <x v="68"/>
    <s v="Valle del Mantaro 2"/>
    <s v="4"/>
    <s v="R"/>
    <s v="Inteconectado"/>
    <s v="PL0072"/>
    <s v="BT5B-R"/>
    <s v="Mayor a 100kWh"/>
    <n v="1571"/>
    <n v="237246"/>
    <n v="184171.47"/>
    <n v="5359.56"/>
  </r>
  <r>
    <x v="1"/>
    <x v="0"/>
    <s v="ELC"/>
    <x v="7"/>
    <x v="69"/>
    <s v="Chalhuamayo - Satipo"/>
    <s v="4"/>
    <s v="R"/>
    <s v="Inteconectado"/>
    <s v="PL0073"/>
    <s v="BT5B-R"/>
    <s v="De 0 a 30 kWh "/>
    <n v="5065"/>
    <n v="60050.1"/>
    <n v="35153.11"/>
    <n v="-27267.74"/>
  </r>
  <r>
    <x v="1"/>
    <x v="0"/>
    <s v="ELC"/>
    <x v="7"/>
    <x v="69"/>
    <s v="Chalhuamayo - Satipo"/>
    <s v="4"/>
    <s v="R"/>
    <s v="Inteconectado"/>
    <s v="PL0073"/>
    <s v="BT5B-R"/>
    <s v="De 30 a 100kWh"/>
    <n v="4263"/>
    <n v="260833.8"/>
    <n v="147324.63"/>
    <n v="-59179.5"/>
  </r>
  <r>
    <x v="1"/>
    <x v="0"/>
    <s v="ELC"/>
    <x v="7"/>
    <x v="69"/>
    <s v="Chalhuamayo - Satipo"/>
    <s v="4"/>
    <s v="R"/>
    <s v="Inteconectado"/>
    <s v="PL0073"/>
    <s v="BT5B-R"/>
    <s v="Mayor a 100kWh"/>
    <n v="2226"/>
    <n v="443412"/>
    <n v="342774.56"/>
    <n v="9969.23"/>
  </r>
  <r>
    <x v="1"/>
    <x v="0"/>
    <s v="ELC"/>
    <x v="7"/>
    <x v="70"/>
    <s v="San Francisco"/>
    <s v="3"/>
    <s v="U"/>
    <s v="Inteconectado"/>
    <s v="PL0074"/>
    <s v="BT5B-R"/>
    <s v="De 0 a 30 kWh "/>
    <n v="2586"/>
    <n v="29028"/>
    <n v="22492.02"/>
    <n v="-4831.43"/>
  </r>
  <r>
    <x v="1"/>
    <x v="0"/>
    <s v="ELC"/>
    <x v="7"/>
    <x v="70"/>
    <s v="San Francisco"/>
    <s v="3"/>
    <s v="U"/>
    <s v="Inteconectado"/>
    <s v="PL0074"/>
    <s v="BT5B-R"/>
    <s v="De 30 a 100kWh"/>
    <n v="1914"/>
    <n v="114303"/>
    <n v="72470.11"/>
    <n v="-9570"/>
  </r>
  <r>
    <x v="1"/>
    <x v="0"/>
    <s v="ELC"/>
    <x v="7"/>
    <x v="70"/>
    <s v="San Francisco"/>
    <s v="3"/>
    <s v="U"/>
    <s v="Inteconectado"/>
    <s v="PL0074"/>
    <s v="BT5B-R"/>
    <s v="Mayor a 100kWh"/>
    <n v="1476"/>
    <n v="356823"/>
    <n v="249474.26"/>
    <n v="7269.3"/>
  </r>
  <r>
    <x v="1"/>
    <x v="0"/>
    <s v="ELC"/>
    <x v="7"/>
    <x v="71"/>
    <s v="Huancavelica Rural"/>
    <s v="6"/>
    <s v="R"/>
    <s v="Inteconectado"/>
    <s v="PL0075"/>
    <s v="BT5B-R"/>
    <s v="De 0 a 30 kWh "/>
    <n v="20010"/>
    <n v="183391.4"/>
    <n v="135766.94"/>
    <n v="-92936.11"/>
  </r>
  <r>
    <x v="1"/>
    <x v="0"/>
    <s v="ELC"/>
    <x v="7"/>
    <x v="71"/>
    <s v="Huancavelica Rural"/>
    <s v="6"/>
    <s v="R"/>
    <s v="Inteconectado"/>
    <s v="PL0075"/>
    <s v="BT5B-R"/>
    <s v="De 30 a 100kWh"/>
    <n v="3015"/>
    <n v="149034"/>
    <n v="87824.23"/>
    <n v="-45826.28"/>
  </r>
  <r>
    <x v="1"/>
    <x v="0"/>
    <s v="ELC"/>
    <x v="7"/>
    <x v="71"/>
    <s v="Huancavelica Rural"/>
    <s v="6"/>
    <s v="R"/>
    <s v="Inteconectado"/>
    <s v="PL0075"/>
    <s v="BT5B-R"/>
    <s v="Mayor a 100kWh"/>
    <n v="420"/>
    <n v="78417"/>
    <n v="67697.67"/>
    <n v="1971.62"/>
  </r>
  <r>
    <x v="1"/>
    <x v="0"/>
    <s v="ELC"/>
    <x v="7"/>
    <x v="72"/>
    <s v="Valle del Mantaro 3"/>
    <s v="4"/>
    <s v="R"/>
    <s v="Inteconectado"/>
    <s v="PL0076"/>
    <s v="BT5B-R"/>
    <s v="De 0 a 30 kWh "/>
    <n v="11734"/>
    <n v="148559.51"/>
    <n v="84096.53"/>
    <n v="-67523.839999999997"/>
  </r>
  <r>
    <x v="1"/>
    <x v="0"/>
    <s v="ELC"/>
    <x v="7"/>
    <x v="72"/>
    <s v="Valle del Mantaro 3"/>
    <s v="4"/>
    <s v="R"/>
    <s v="Inteconectado"/>
    <s v="PL0076"/>
    <s v="BT5B-R"/>
    <s v="De 30 a 100kWh"/>
    <n v="6237"/>
    <n v="340767.65"/>
    <n v="187033.45"/>
    <n v="-85453.15"/>
  </r>
  <r>
    <x v="1"/>
    <x v="0"/>
    <s v="ELC"/>
    <x v="7"/>
    <x v="72"/>
    <s v="Valle del Mantaro 3"/>
    <s v="4"/>
    <s v="R"/>
    <s v="Inteconectado"/>
    <s v="PL0076"/>
    <s v="BT5B-R"/>
    <s v="Mayor a 100kWh"/>
    <n v="1049"/>
    <n v="174111.32"/>
    <n v="135378.70000000001"/>
    <n v="3946.17"/>
  </r>
  <r>
    <x v="1"/>
    <x v="0"/>
    <s v="ELC"/>
    <x v="7"/>
    <x v="73"/>
    <s v="Valle del Mantaro 4"/>
    <s v="5"/>
    <s v="R"/>
    <s v="Inteconectado"/>
    <s v="PL0077"/>
    <s v="BT5B-R"/>
    <s v="De 0 a 30 kWh "/>
    <n v="23991"/>
    <n v="241341"/>
    <n v="168443.19"/>
    <n v="-122600.67"/>
  </r>
  <r>
    <x v="1"/>
    <x v="0"/>
    <s v="ELC"/>
    <x v="7"/>
    <x v="73"/>
    <s v="Valle del Mantaro 4"/>
    <s v="5"/>
    <s v="R"/>
    <s v="Inteconectado"/>
    <s v="PL0077"/>
    <s v="BT5B-R"/>
    <s v="De 30 a 100kWh"/>
    <n v="6961"/>
    <n v="366633"/>
    <n v="221111.48"/>
    <n v="-106065.94"/>
  </r>
  <r>
    <x v="1"/>
    <x v="0"/>
    <s v="ELC"/>
    <x v="7"/>
    <x v="73"/>
    <s v="Valle del Mantaro 4"/>
    <s v="5"/>
    <s v="R"/>
    <s v="Inteconectado"/>
    <s v="PL0077"/>
    <s v="BT5B-R"/>
    <s v="Mayor a 100kWh"/>
    <n v="988"/>
    <n v="165273"/>
    <n v="143174.82"/>
    <n v="4172.1400000000003"/>
  </r>
  <r>
    <x v="1"/>
    <x v="0"/>
    <s v="ELC"/>
    <x v="7"/>
    <x v="74"/>
    <s v="Tablachaca"/>
    <s v="5"/>
    <s v="R"/>
    <s v="Inteconectado"/>
    <s v="PL0078"/>
    <s v="BT5B-R"/>
    <s v="De 0 a 30 kWh "/>
    <n v="5859"/>
    <n v="50865"/>
    <n v="36374.61"/>
    <n v="-22149.759999999998"/>
  </r>
  <r>
    <x v="1"/>
    <x v="0"/>
    <s v="ELC"/>
    <x v="7"/>
    <x v="74"/>
    <s v="Tablachaca"/>
    <s v="5"/>
    <s v="R"/>
    <s v="Inteconectado"/>
    <s v="PL0078"/>
    <s v="BT5B-R"/>
    <s v="De 30 a 100kWh"/>
    <n v="775"/>
    <n v="39081"/>
    <n v="19620.7"/>
    <n v="-9900.08"/>
  </r>
  <r>
    <x v="1"/>
    <x v="0"/>
    <s v="ELC"/>
    <x v="7"/>
    <x v="74"/>
    <s v="Tablachaca"/>
    <s v="5"/>
    <s v="R"/>
    <s v="Inteconectado"/>
    <s v="PL0078"/>
    <s v="BT5B-R"/>
    <s v="Mayor a 100kWh"/>
    <n v="117"/>
    <n v="26113"/>
    <n v="18385.98"/>
    <n v="536.07000000000005"/>
  </r>
  <r>
    <x v="1"/>
    <x v="0"/>
    <s v="ELC"/>
    <x v="7"/>
    <x v="75"/>
    <s v="Pozuzo"/>
    <s v="4"/>
    <s v="R"/>
    <s v="Inteconectado"/>
    <s v="PL0080"/>
    <s v="BT5B-R"/>
    <s v="De 0 a 30 kWh "/>
    <n v="1205"/>
    <n v="13451"/>
    <n v="8132.98"/>
    <n v="-6111.42"/>
  </r>
  <r>
    <x v="1"/>
    <x v="0"/>
    <s v="ELC"/>
    <x v="7"/>
    <x v="75"/>
    <s v="Pozuzo"/>
    <s v="4"/>
    <s v="R"/>
    <s v="Inteconectado"/>
    <s v="PL0080"/>
    <s v="BT5B-R"/>
    <s v="De 30 a 100kWh"/>
    <n v="1341"/>
    <n v="82866"/>
    <n v="47340"/>
    <n v="-18277.830000000002"/>
  </r>
  <r>
    <x v="1"/>
    <x v="0"/>
    <s v="ELC"/>
    <x v="7"/>
    <x v="75"/>
    <s v="Pozuzo"/>
    <s v="4"/>
    <s v="R"/>
    <s v="Inteconectado"/>
    <s v="PL0080"/>
    <s v="BT5B-R"/>
    <s v="Mayor a 100kWh"/>
    <n v="978"/>
    <n v="217828"/>
    <n v="168071.16"/>
    <n v="4898.66"/>
  </r>
  <r>
    <x v="1"/>
    <x v="0"/>
    <s v="ELC"/>
    <x v="7"/>
    <x v="76"/>
    <s v="Ayacucho Rural"/>
    <s v="5"/>
    <s v="R"/>
    <s v="Inteconectado"/>
    <s v="PL0161"/>
    <s v="BT5B-R"/>
    <s v="De 0 a 30 kWh "/>
    <n v="10671"/>
    <n v="107131"/>
    <n v="74792.28"/>
    <n v="-54304.800000000003"/>
  </r>
  <r>
    <x v="1"/>
    <x v="0"/>
    <s v="ELC"/>
    <x v="7"/>
    <x v="76"/>
    <s v="Ayacucho Rural"/>
    <s v="5"/>
    <s v="R"/>
    <s v="Inteconectado"/>
    <s v="PL0161"/>
    <s v="BT5B-R"/>
    <s v="De 30 a 100kWh"/>
    <n v="2979"/>
    <n v="155955"/>
    <n v="93781.27"/>
    <n v="-45328.01"/>
  </r>
  <r>
    <x v="1"/>
    <x v="0"/>
    <s v="ELC"/>
    <x v="7"/>
    <x v="76"/>
    <s v="Ayacucho Rural"/>
    <s v="5"/>
    <s v="R"/>
    <s v="Inteconectado"/>
    <s v="PL0161"/>
    <s v="BT5B-R"/>
    <s v="Mayor a 100kWh"/>
    <n v="472"/>
    <n v="84382"/>
    <n v="72954.880000000005"/>
    <n v="2127.4299999999998"/>
  </r>
  <r>
    <x v="1"/>
    <x v="0"/>
    <s v="ELC"/>
    <x v="7"/>
    <x v="77"/>
    <s v="Huanuco Rural 2"/>
    <s v="5"/>
    <s v="R"/>
    <s v="Inteconectado"/>
    <s v="PL0162"/>
    <s v="BT5B-R"/>
    <s v="De 0 a 30 kWh "/>
    <n v="11856"/>
    <n v="120667.8"/>
    <n v="84066.63"/>
    <n v="-61932.84"/>
  </r>
  <r>
    <x v="1"/>
    <x v="0"/>
    <s v="ELC"/>
    <x v="7"/>
    <x v="77"/>
    <s v="Huanuco Rural 2"/>
    <s v="5"/>
    <s v="R"/>
    <s v="Inteconectado"/>
    <s v="PL0162"/>
    <s v="BT5B-R"/>
    <s v="De 30 a 100kWh"/>
    <n v="3637"/>
    <n v="193061"/>
    <n v="117939.18"/>
    <n v="-55964.03"/>
  </r>
  <r>
    <x v="1"/>
    <x v="0"/>
    <s v="ELC"/>
    <x v="7"/>
    <x v="77"/>
    <s v="Huanuco Rural 2"/>
    <s v="5"/>
    <s v="R"/>
    <s v="Inteconectado"/>
    <s v="PL0162"/>
    <s v="BT5B-R"/>
    <s v="Mayor a 100kWh"/>
    <n v="710"/>
    <n v="170053"/>
    <n v="147774.85999999999"/>
    <n v="4303.05"/>
  </r>
  <r>
    <x v="1"/>
    <x v="0"/>
    <s v="ELC"/>
    <x v="7"/>
    <x v="78"/>
    <s v="Tarma Rural"/>
    <s v="5"/>
    <s v="R"/>
    <s v="Inteconectado"/>
    <s v="PL0164"/>
    <s v="BT5B-R"/>
    <s v="De 0 a 30 kWh "/>
    <n v="10520"/>
    <n v="112159"/>
    <n v="75929.039999999994"/>
    <n v="-57110.02"/>
  </r>
  <r>
    <x v="1"/>
    <x v="0"/>
    <s v="ELC"/>
    <x v="7"/>
    <x v="78"/>
    <s v="Tarma Rural"/>
    <s v="5"/>
    <s v="R"/>
    <s v="Inteconectado"/>
    <s v="PL0164"/>
    <s v="BT5B-R"/>
    <s v="De 30 a 100kWh"/>
    <n v="2484"/>
    <n v="125050"/>
    <n v="74419.210000000006"/>
    <n v="-37947.01"/>
  </r>
  <r>
    <x v="1"/>
    <x v="0"/>
    <s v="ELC"/>
    <x v="7"/>
    <x v="78"/>
    <s v="Tarma Rural"/>
    <s v="5"/>
    <s v="R"/>
    <s v="Inteconectado"/>
    <s v="PL0164"/>
    <s v="BT5B-R"/>
    <s v="Mayor a 100kWh"/>
    <n v="234"/>
    <n v="43795.5"/>
    <n v="37989.43"/>
    <n v="1109.72"/>
  </r>
  <r>
    <x v="1"/>
    <x v="0"/>
    <s v="ELC"/>
    <x v="7"/>
    <x v="79"/>
    <s v="Huanta Ciudad"/>
    <s v="3"/>
    <s v="U"/>
    <s v="Inteconectado"/>
    <s v="PL0222"/>
    <s v="BT5B-R"/>
    <s v="De 0 a 30 kWh "/>
    <n v="3888"/>
    <n v="51562"/>
    <n v="37574.07"/>
    <n v="-8523.94"/>
  </r>
  <r>
    <x v="1"/>
    <x v="0"/>
    <s v="ELC"/>
    <x v="7"/>
    <x v="79"/>
    <s v="Huanta Ciudad"/>
    <s v="3"/>
    <s v="U"/>
    <s v="Inteconectado"/>
    <s v="PL0222"/>
    <s v="BT5B-R"/>
    <s v="De 30 a 100kWh"/>
    <n v="2731"/>
    <n v="157100"/>
    <n v="98736.99"/>
    <n v="-13545.76"/>
  </r>
  <r>
    <x v="1"/>
    <x v="0"/>
    <s v="ELC"/>
    <x v="7"/>
    <x v="79"/>
    <s v="Huanta Ciudad"/>
    <s v="3"/>
    <s v="U"/>
    <s v="Inteconectado"/>
    <s v="PL0222"/>
    <s v="BT5B-R"/>
    <s v="Mayor a 100kWh"/>
    <n v="992"/>
    <n v="191123"/>
    <n v="133270.89000000001"/>
    <n v="3873.8"/>
  </r>
  <r>
    <x v="1"/>
    <x v="0"/>
    <s v="ELC"/>
    <x v="7"/>
    <x v="80"/>
    <s v="Huanta Rural"/>
    <s v="6"/>
    <s v="R"/>
    <s v="Inteconectado"/>
    <s v="PL0223"/>
    <s v="BT5B-R"/>
    <s v="De 0 a 30 kWh "/>
    <n v="12972"/>
    <n v="109224.4"/>
    <n v="84953.95"/>
    <n v="-55184.800000000003"/>
  </r>
  <r>
    <x v="1"/>
    <x v="0"/>
    <s v="ELC"/>
    <x v="7"/>
    <x v="80"/>
    <s v="Huanta Rural"/>
    <s v="6"/>
    <s v="R"/>
    <s v="Inteconectado"/>
    <s v="PL0223"/>
    <s v="BT5B-R"/>
    <s v="De 30 a 100kWh"/>
    <n v="1481"/>
    <n v="75007.3"/>
    <n v="44518.74"/>
    <n v="-22465.42"/>
  </r>
  <r>
    <x v="1"/>
    <x v="0"/>
    <s v="ELC"/>
    <x v="7"/>
    <x v="80"/>
    <s v="Huanta Rural"/>
    <s v="6"/>
    <s v="R"/>
    <s v="Inteconectado"/>
    <s v="PL0223"/>
    <s v="BT5B-R"/>
    <s v="Mayor a 100kWh"/>
    <n v="213"/>
    <n v="43067"/>
    <n v="37029.379999999997"/>
    <n v="1080.81"/>
  </r>
  <r>
    <x v="1"/>
    <x v="0"/>
    <s v="ELC"/>
    <x v="7"/>
    <x v="81"/>
    <s v="Pasco Rural"/>
    <s v="6"/>
    <s v="R"/>
    <s v="Inteconectado"/>
    <s v="PL0224"/>
    <s v="BT5B-R"/>
    <s v="De 0 a 30 kWh "/>
    <n v="6646"/>
    <n v="63224.9"/>
    <n v="45846.53"/>
    <n v="-32076.99"/>
  </r>
  <r>
    <x v="1"/>
    <x v="0"/>
    <s v="ELC"/>
    <x v="7"/>
    <x v="81"/>
    <s v="Pasco Rural"/>
    <s v="6"/>
    <s v="R"/>
    <s v="Inteconectado"/>
    <s v="PL0224"/>
    <s v="BT5B-R"/>
    <s v="De 30 a 100kWh"/>
    <n v="1766"/>
    <n v="93199"/>
    <n v="56363.33"/>
    <n v="-26881.599999999999"/>
  </r>
  <r>
    <x v="1"/>
    <x v="0"/>
    <s v="ELC"/>
    <x v="7"/>
    <x v="81"/>
    <s v="Pasco Rural"/>
    <s v="6"/>
    <s v="R"/>
    <s v="Inteconectado"/>
    <s v="PL0224"/>
    <s v="BT5B-R"/>
    <s v="Mayor a 100kWh"/>
    <n v="288"/>
    <n v="66191"/>
    <n v="56983.23"/>
    <n v="1656.31"/>
  </r>
  <r>
    <x v="1"/>
    <x v="0"/>
    <s v="ELC"/>
    <x v="7"/>
    <x v="82"/>
    <s v="Huánuco Rural 1"/>
    <s v="4"/>
    <s v="R"/>
    <s v="Inteconectado"/>
    <s v="PL0258"/>
    <s v="BT5B-R"/>
    <s v="De 0 a 30 kWh "/>
    <n v="3965"/>
    <n v="44563"/>
    <n v="26951.31"/>
    <n v="-20425.89"/>
  </r>
  <r>
    <x v="1"/>
    <x v="0"/>
    <s v="ELC"/>
    <x v="7"/>
    <x v="82"/>
    <s v="Huánuco Rural 1"/>
    <s v="4"/>
    <s v="R"/>
    <s v="Inteconectado"/>
    <s v="PL0258"/>
    <s v="BT5B-R"/>
    <s v="De 30 a 100kWh"/>
    <n v="2771"/>
    <n v="164139"/>
    <n v="93315.58"/>
    <n v="-38115.71"/>
  </r>
  <r>
    <x v="1"/>
    <x v="0"/>
    <s v="ELC"/>
    <x v="7"/>
    <x v="82"/>
    <s v="Huánuco Rural 1"/>
    <s v="4"/>
    <s v="R"/>
    <s v="Inteconectado"/>
    <s v="PL0258"/>
    <s v="BT5B-R"/>
    <s v="Mayor a 100kWh"/>
    <n v="911"/>
    <n v="161318"/>
    <n v="126217.45"/>
    <n v="3665.49"/>
  </r>
  <r>
    <x v="1"/>
    <x v="0"/>
    <s v="ELC"/>
    <x v="7"/>
    <x v="83"/>
    <s v="OROYA"/>
    <s v="3"/>
    <s v="U"/>
    <s v="Inteconectado"/>
    <s v="PL0063"/>
    <s v="BT5B-R"/>
    <s v="De 0 a 30 kWh "/>
    <n v="5405"/>
    <n v="55679"/>
    <n v="44478.23"/>
    <n v="-9261.06"/>
  </r>
  <r>
    <x v="1"/>
    <x v="0"/>
    <s v="ELC"/>
    <x v="7"/>
    <x v="83"/>
    <s v="OROYA"/>
    <s v="3"/>
    <s v="U"/>
    <s v="Inteconectado"/>
    <s v="PL0063"/>
    <s v="BT5B-R"/>
    <s v="De 30 a 100kWh"/>
    <n v="3670"/>
    <n v="206452.4"/>
    <n v="130325.33"/>
    <n v="-18323.48"/>
  </r>
  <r>
    <x v="1"/>
    <x v="0"/>
    <s v="ELC"/>
    <x v="7"/>
    <x v="83"/>
    <s v="OROYA"/>
    <s v="3"/>
    <s v="U"/>
    <s v="Inteconectado"/>
    <s v="PL0063"/>
    <s v="BT5B-R"/>
    <s v="Mayor a 100kWh"/>
    <n v="901"/>
    <n v="180122"/>
    <n v="126295.28"/>
    <n v="3683.63"/>
  </r>
  <r>
    <x v="1"/>
    <x v="0"/>
    <s v="ELC"/>
    <x v="7"/>
    <x v="84"/>
    <s v="TARMA"/>
    <s v="3"/>
    <s v="U"/>
    <s v="Inteconectado"/>
    <s v="PL0064"/>
    <s v="BT5B-R"/>
    <s v="De 0 a 30 kWh "/>
    <n v="4914"/>
    <n v="63989"/>
    <n v="47092.61"/>
    <n v="-10629.4"/>
  </r>
  <r>
    <x v="1"/>
    <x v="0"/>
    <s v="ELC"/>
    <x v="7"/>
    <x v="84"/>
    <s v="TARMA"/>
    <s v="3"/>
    <s v="U"/>
    <s v="Inteconectado"/>
    <s v="PL0064"/>
    <s v="BT5B-R"/>
    <s v="De 30 a 100kWh"/>
    <n v="4756"/>
    <n v="281112.40000000002"/>
    <n v="177834.22"/>
    <n v="-23673.68"/>
  </r>
  <r>
    <x v="1"/>
    <x v="0"/>
    <s v="ELC"/>
    <x v="7"/>
    <x v="84"/>
    <s v="TARMA"/>
    <s v="3"/>
    <s v="U"/>
    <s v="Inteconectado"/>
    <s v="PL0064"/>
    <s v="BT5B-R"/>
    <s v="Mayor a 100kWh"/>
    <n v="1755"/>
    <n v="308262.3"/>
    <n v="216559.34"/>
    <n v="6292.85"/>
  </r>
  <r>
    <x v="1"/>
    <x v="0"/>
    <s v="ELC"/>
    <x v="7"/>
    <x v="85"/>
    <s v="Tingo María Rural"/>
    <s v="6"/>
    <s v="R"/>
    <s v="Inteconectado"/>
    <s v="PL1065"/>
    <s v="BT5B-R"/>
    <s v="De 0 a 30 kWh "/>
    <n v="717"/>
    <n v="8446"/>
    <n v="5482.11"/>
    <n v="-4333.68"/>
  </r>
  <r>
    <x v="1"/>
    <x v="0"/>
    <s v="ELC"/>
    <x v="7"/>
    <x v="85"/>
    <s v="Tingo María Rural"/>
    <s v="6"/>
    <s v="R"/>
    <s v="Inteconectado"/>
    <s v="PL1065"/>
    <s v="BT5B-R"/>
    <s v="De 30 a 100kWh"/>
    <n v="548"/>
    <n v="32098"/>
    <n v="20286.990000000002"/>
    <n v="-8439.2000000000007"/>
  </r>
  <r>
    <x v="1"/>
    <x v="0"/>
    <s v="ELC"/>
    <x v="7"/>
    <x v="85"/>
    <s v="Tingo María Rural"/>
    <s v="6"/>
    <s v="R"/>
    <s v="Inteconectado"/>
    <s v="PL1065"/>
    <s v="BT5B-R"/>
    <s v="Mayor a 100kWh"/>
    <n v="167"/>
    <n v="30660"/>
    <n v="26815.8"/>
    <n v="780.52"/>
  </r>
  <r>
    <x v="1"/>
    <x v="0"/>
    <s v="ELC"/>
    <x v="7"/>
    <x v="86"/>
    <s v="Junín"/>
    <s v="4"/>
    <s v="R"/>
    <s v="Inteconectado"/>
    <s v="PL1224"/>
    <s v="BT5B-R"/>
    <s v="De 0 a 30 kWh "/>
    <n v="4203"/>
    <n v="45537.599999999999"/>
    <n v="27988.55"/>
    <n v="-20697.14"/>
  </r>
  <r>
    <x v="1"/>
    <x v="0"/>
    <s v="ELC"/>
    <x v="7"/>
    <x v="86"/>
    <s v="Junín"/>
    <s v="4"/>
    <s v="R"/>
    <s v="Inteconectado"/>
    <s v="PL1224"/>
    <s v="BT5B-R"/>
    <s v="De 30 a 100kWh"/>
    <n v="1857"/>
    <n v="99217"/>
    <n v="54204.02"/>
    <n v="-25325.69"/>
  </r>
  <r>
    <x v="1"/>
    <x v="0"/>
    <s v="ELC"/>
    <x v="7"/>
    <x v="86"/>
    <s v="Junín"/>
    <s v="4"/>
    <s v="R"/>
    <s v="Inteconectado"/>
    <s v="PL1224"/>
    <s v="BT5B-R"/>
    <s v="Mayor a 100kWh"/>
    <n v="300"/>
    <n v="58451"/>
    <n v="45297.440000000002"/>
    <n v="1319.03"/>
  </r>
  <r>
    <x v="1"/>
    <x v="0"/>
    <s v="ELC"/>
    <x v="7"/>
    <x v="87"/>
    <s v="San Jose"/>
    <s v="3"/>
    <s v="U"/>
    <s v="Inteconectado"/>
    <s v="PL2063"/>
    <s v="BT5B-R"/>
    <s v="De 0 a 30 kWh "/>
    <n v="531"/>
    <n v="7776"/>
    <n v="5536.77"/>
    <n v="-1298.3599999999999"/>
  </r>
  <r>
    <x v="1"/>
    <x v="0"/>
    <s v="ELC"/>
    <x v="7"/>
    <x v="87"/>
    <s v="San Jose"/>
    <s v="3"/>
    <s v="U"/>
    <s v="Inteconectado"/>
    <s v="PL2063"/>
    <s v="BT5B-R"/>
    <s v="De 30 a 100kWh"/>
    <n v="568"/>
    <n v="31616.799999999999"/>
    <n v="20029.490000000002"/>
    <n v="-2845.68"/>
  </r>
  <r>
    <x v="1"/>
    <x v="0"/>
    <s v="ELC"/>
    <x v="7"/>
    <x v="87"/>
    <s v="San Jose"/>
    <s v="3"/>
    <s v="U"/>
    <s v="Inteconectado"/>
    <s v="PL2063"/>
    <s v="BT5B-R"/>
    <s v="Mayor a 100kWh"/>
    <n v="137"/>
    <n v="32283"/>
    <n v="22649.55"/>
    <n v="661.17"/>
  </r>
  <r>
    <x v="1"/>
    <x v="0"/>
    <s v="ELC"/>
    <x v="7"/>
    <x v="88"/>
    <s v="CHANCHAMAYO"/>
    <s v="3"/>
    <s v="U"/>
    <s v="Inteconectado"/>
    <s v="PL0064"/>
    <s v="BT5B-R"/>
    <s v="De 0 a 30 kWh "/>
    <n v="5067"/>
    <n v="56746"/>
    <n v="44013.120000000003"/>
    <n v="-9449.77"/>
  </r>
  <r>
    <x v="1"/>
    <x v="0"/>
    <s v="ELC"/>
    <x v="7"/>
    <x v="88"/>
    <s v="CHANCHAMAYO"/>
    <s v="3"/>
    <s v="U"/>
    <s v="Inteconectado"/>
    <s v="PL0064"/>
    <s v="BT5B-R"/>
    <s v="De 30 a 100kWh"/>
    <n v="5411"/>
    <n v="340993"/>
    <n v="216747.26"/>
    <n v="-27176.44"/>
  </r>
  <r>
    <x v="1"/>
    <x v="0"/>
    <s v="ELC"/>
    <x v="7"/>
    <x v="88"/>
    <s v="CHANCHAMAYO"/>
    <s v="3"/>
    <s v="U"/>
    <s v="Inteconectado"/>
    <s v="PL0064"/>
    <s v="BT5B-R"/>
    <s v="Mayor a 100kWh"/>
    <n v="3257"/>
    <n v="601376"/>
    <n v="422656.22"/>
    <n v="12272.66"/>
  </r>
  <r>
    <x v="1"/>
    <x v="0"/>
    <s v="ELC"/>
    <x v="7"/>
    <x v="89"/>
    <s v="Aucayacu"/>
    <s v="6"/>
    <s v="R"/>
    <s v="Inteconectado"/>
    <s v="PL2065"/>
    <s v="BT5B-R"/>
    <s v="De 0 a 30 kWh "/>
    <n v="2251"/>
    <n v="26738"/>
    <n v="17279.48"/>
    <n v="-13720.03"/>
  </r>
  <r>
    <x v="1"/>
    <x v="0"/>
    <s v="ELC"/>
    <x v="7"/>
    <x v="89"/>
    <s v="Aucayacu"/>
    <s v="6"/>
    <s v="R"/>
    <s v="Inteconectado"/>
    <s v="PL2065"/>
    <s v="BT5B-R"/>
    <s v="De 30 a 100kWh"/>
    <n v="1603"/>
    <n v="95161"/>
    <n v="60391.3"/>
    <n v="-24668.74"/>
  </r>
  <r>
    <x v="1"/>
    <x v="0"/>
    <s v="ELC"/>
    <x v="7"/>
    <x v="89"/>
    <s v="Aucayacu"/>
    <s v="6"/>
    <s v="R"/>
    <s v="Inteconectado"/>
    <s v="PL2065"/>
    <s v="BT5B-R"/>
    <s v="Mayor a 100kWh"/>
    <n v="627"/>
    <n v="117204"/>
    <n v="102416.69"/>
    <n v="2983.2"/>
  </r>
  <r>
    <x v="1"/>
    <x v="0"/>
    <s v="ELC"/>
    <x v="7"/>
    <x v="90"/>
    <s v="Carhuamayo"/>
    <s v="5"/>
    <s v="R"/>
    <s v="Inteconectado"/>
    <s v="PL2224"/>
    <s v="BT5B-R"/>
    <s v="De 0 a 30 kWh "/>
    <n v="7191"/>
    <n v="64541"/>
    <n v="48146.080000000002"/>
    <n v="-32910.379999999997"/>
  </r>
  <r>
    <x v="1"/>
    <x v="0"/>
    <s v="ELC"/>
    <x v="7"/>
    <x v="90"/>
    <s v="Carhuamayo"/>
    <s v="5"/>
    <s v="R"/>
    <s v="Inteconectado"/>
    <s v="PL2224"/>
    <s v="BT5B-R"/>
    <s v="De 30 a 100kWh"/>
    <n v="1391"/>
    <n v="69352.899999999994"/>
    <n v="41170.81"/>
    <n v="-21275.69"/>
  </r>
  <r>
    <x v="1"/>
    <x v="0"/>
    <s v="ELC"/>
    <x v="7"/>
    <x v="90"/>
    <s v="Carhuamayo"/>
    <s v="5"/>
    <s v="R"/>
    <s v="Inteconectado"/>
    <s v="PL2224"/>
    <s v="BT5B-R"/>
    <s v="Mayor a 100kWh"/>
    <n v="133"/>
    <n v="31991"/>
    <n v="27632.82"/>
    <n v="804.62"/>
  </r>
  <r>
    <x v="1"/>
    <x v="0"/>
    <s v="ELC"/>
    <x v="7"/>
    <x v="91"/>
    <s v="Yaupi"/>
    <s v="3"/>
    <s v="U"/>
    <s v="Inteconectado"/>
    <s v="PL3224"/>
    <s v="BT5B-R"/>
    <s v="De 0 a 30 kWh "/>
    <n v="2973"/>
    <n v="35667"/>
    <n v="27013.72"/>
    <n v="-5946.15"/>
  </r>
  <r>
    <x v="1"/>
    <x v="0"/>
    <s v="ELC"/>
    <x v="7"/>
    <x v="91"/>
    <s v="Yaupi"/>
    <s v="3"/>
    <s v="U"/>
    <s v="Inteconectado"/>
    <s v="PL3224"/>
    <s v="BT5B-R"/>
    <s v="De 30 a 100kWh"/>
    <n v="3014"/>
    <n v="182625"/>
    <n v="115959.69"/>
    <n v="-15140.28"/>
  </r>
  <r>
    <x v="1"/>
    <x v="0"/>
    <s v="ELC"/>
    <x v="7"/>
    <x v="91"/>
    <s v="Yaupi"/>
    <s v="3"/>
    <s v="U"/>
    <s v="Inteconectado"/>
    <s v="PL3224"/>
    <s v="BT5B-R"/>
    <s v="Mayor a 100kWh"/>
    <n v="1503"/>
    <n v="294599"/>
    <n v="207020.25"/>
    <n v="6027.39"/>
  </r>
  <r>
    <x v="1"/>
    <x v="0"/>
    <s v="ELC"/>
    <x v="7"/>
    <x v="92"/>
    <s v="Ayacucho Rural SER"/>
    <s v="SER"/>
    <s v="R"/>
    <s v="Inteconectado"/>
    <s v="PR0078"/>
    <s v="BT5B-R"/>
    <s v="De 0 a 30 kWh "/>
    <n v="41468"/>
    <n v="257462"/>
    <n v="309024.21999999997"/>
    <n v="-152350.35"/>
  </r>
  <r>
    <x v="1"/>
    <x v="0"/>
    <s v="ELC"/>
    <x v="7"/>
    <x v="92"/>
    <s v="Ayacucho Rural SER"/>
    <s v="SER"/>
    <s v="R"/>
    <s v="Inteconectado"/>
    <s v="PR0078"/>
    <s v="BT5B-R"/>
    <s v="De 30 a 100kWh"/>
    <n v="4679"/>
    <n v="251587"/>
    <n v="181559.13"/>
    <n v="-83106.64"/>
  </r>
  <r>
    <x v="1"/>
    <x v="0"/>
    <s v="ELC"/>
    <x v="7"/>
    <x v="92"/>
    <s v="Ayacucho Rural SER"/>
    <s v="SER"/>
    <s v="R"/>
    <s v="Inteconectado"/>
    <s v="PR0078"/>
    <s v="BT5B-R"/>
    <s v="Mayor a 100kWh"/>
    <n v="1144"/>
    <n v="213846.39999999999"/>
    <n v="216568.59"/>
    <n v="6316.09"/>
  </r>
  <r>
    <x v="1"/>
    <x v="0"/>
    <s v="ELC"/>
    <x v="7"/>
    <x v="93"/>
    <s v="Huancavelica Rural SER"/>
    <s v="SER"/>
    <s v="R"/>
    <s v="Inteconectado"/>
    <s v="PR0061"/>
    <s v="BT5B-R"/>
    <s v="De 0 a 30 kWh "/>
    <n v="6673"/>
    <n v="39056.5"/>
    <n v="48889.49"/>
    <n v="-23154.73"/>
  </r>
  <r>
    <x v="1"/>
    <x v="0"/>
    <s v="ELC"/>
    <x v="7"/>
    <x v="93"/>
    <s v="Huancavelica Rural SER"/>
    <s v="SER"/>
    <s v="R"/>
    <s v="Inteconectado"/>
    <s v="PR0061"/>
    <s v="BT5B-R"/>
    <s v="De 30 a 100kWh"/>
    <n v="165"/>
    <n v="7353"/>
    <n v="4953.37"/>
    <n v="-2933.56"/>
  </r>
  <r>
    <x v="1"/>
    <x v="0"/>
    <s v="ELC"/>
    <x v="7"/>
    <x v="93"/>
    <s v="Huancavelica Rural SER"/>
    <s v="SER"/>
    <s v="R"/>
    <s v="Inteconectado"/>
    <s v="PR0061"/>
    <s v="BT5B-R"/>
    <s v="Mayor a 100kWh"/>
    <n v="2"/>
    <n v="294"/>
    <n v="300.39999999999998"/>
    <n v="8.76"/>
  </r>
  <r>
    <x v="1"/>
    <x v="0"/>
    <s v="ELC"/>
    <x v="7"/>
    <x v="94"/>
    <s v="Huanuco Rural 2 SER"/>
    <s v="SER"/>
    <s v="R"/>
    <s v="Inteconectado"/>
    <s v="PR0066"/>
    <s v="BT5B-R"/>
    <s v="De 0 a 30 kWh "/>
    <n v="25588"/>
    <n v="197480"/>
    <n v="205429.35"/>
    <n v="-118049.11"/>
  </r>
  <r>
    <x v="1"/>
    <x v="0"/>
    <s v="ELC"/>
    <x v="7"/>
    <x v="94"/>
    <s v="Huanuco Rural 2 SER"/>
    <s v="SER"/>
    <s v="R"/>
    <s v="Inteconectado"/>
    <s v="PR0066"/>
    <s v="BT5B-R"/>
    <s v="De 30 a 100kWh"/>
    <n v="1888"/>
    <n v="91756"/>
    <n v="64440.84"/>
    <n v="-33861.64"/>
  </r>
  <r>
    <x v="1"/>
    <x v="0"/>
    <s v="ELC"/>
    <x v="7"/>
    <x v="94"/>
    <s v="Huanuco Rural 2 SER"/>
    <s v="SER"/>
    <s v="R"/>
    <s v="Inteconectado"/>
    <s v="PR0066"/>
    <s v="BT5B-R"/>
    <s v="Mayor a 100kWh"/>
    <n v="173"/>
    <n v="37758"/>
    <n v="38428.92"/>
    <n v="1118.8699999999999"/>
  </r>
  <r>
    <x v="1"/>
    <x v="0"/>
    <s v="ELC"/>
    <x v="7"/>
    <x v="95"/>
    <s v="Pasco Rural SER"/>
    <s v="SER"/>
    <s v="R"/>
    <s v="Inteconectado"/>
    <s v="PR0063"/>
    <s v="BT5B-R"/>
    <s v="De 0 a 30 kWh "/>
    <n v="5258"/>
    <n v="33503"/>
    <n v="39531.35"/>
    <n v="-19891.95"/>
  </r>
  <r>
    <x v="1"/>
    <x v="0"/>
    <s v="ELC"/>
    <x v="7"/>
    <x v="95"/>
    <s v="Pasco Rural SER"/>
    <s v="SER"/>
    <s v="R"/>
    <s v="Inteconectado"/>
    <s v="PR0063"/>
    <s v="BT5B-R"/>
    <s v="De 30 a 100kWh"/>
    <n v="451"/>
    <n v="22886"/>
    <n v="16227.9"/>
    <n v="-8035.19"/>
  </r>
  <r>
    <x v="1"/>
    <x v="0"/>
    <s v="ELC"/>
    <x v="7"/>
    <x v="95"/>
    <s v="Pasco Rural SER"/>
    <s v="SER"/>
    <s v="R"/>
    <s v="Inteconectado"/>
    <s v="PR0063"/>
    <s v="BT5B-R"/>
    <s v="Mayor a 100kWh"/>
    <n v="43"/>
    <n v="9955"/>
    <n v="10051.379999999999"/>
    <n v="293.63"/>
  </r>
  <r>
    <x v="1"/>
    <x v="0"/>
    <s v="ELC"/>
    <x v="7"/>
    <x v="96"/>
    <s v="Pozuzo SER"/>
    <s v="SER"/>
    <s v="R"/>
    <s v="Inteconectado"/>
    <s v="PR0073"/>
    <s v="BT5B-R"/>
    <s v="De 0 a 30 kWh "/>
    <n v="762"/>
    <n v="7906"/>
    <n v="6833.89"/>
    <n v="-4686.05"/>
  </r>
  <r>
    <x v="1"/>
    <x v="0"/>
    <s v="ELC"/>
    <x v="7"/>
    <x v="96"/>
    <s v="Pozuzo SER"/>
    <s v="SER"/>
    <s v="R"/>
    <s v="Inteconectado"/>
    <s v="PR0073"/>
    <s v="BT5B-R"/>
    <s v="De 30 a 100kWh"/>
    <n v="440"/>
    <n v="27210"/>
    <n v="20470.78"/>
    <n v="-7896.6"/>
  </r>
  <r>
    <x v="1"/>
    <x v="0"/>
    <s v="ELC"/>
    <x v="7"/>
    <x v="96"/>
    <s v="Pozuzo SER"/>
    <s v="SER"/>
    <s v="R"/>
    <s v="Inteconectado"/>
    <s v="PR0073"/>
    <s v="BT5B-R"/>
    <s v="Mayor a 100kWh"/>
    <n v="302"/>
    <n v="69025"/>
    <n v="69573.91"/>
    <n v="2022.46"/>
  </r>
  <r>
    <x v="1"/>
    <x v="0"/>
    <s v="ELC"/>
    <x v="7"/>
    <x v="97"/>
    <s v="Tarma Chanchamayo SER"/>
    <s v="SER"/>
    <s v="R"/>
    <s v="Inteconectado"/>
    <s v="PR0064"/>
    <s v="BT5B-R"/>
    <s v="De 0 a 30 kWh "/>
    <n v="3554"/>
    <n v="21797"/>
    <n v="26416.44"/>
    <n v="-12950.47"/>
  </r>
  <r>
    <x v="1"/>
    <x v="0"/>
    <s v="ELC"/>
    <x v="7"/>
    <x v="97"/>
    <s v="Tarma Chanchamayo SER"/>
    <s v="SER"/>
    <s v="R"/>
    <s v="Inteconectado"/>
    <s v="PR0064"/>
    <s v="BT5B-R"/>
    <s v="De 30 a 100kWh"/>
    <n v="539"/>
    <n v="28416"/>
    <n v="20429.580000000002"/>
    <n v="-9608.4"/>
  </r>
  <r>
    <x v="1"/>
    <x v="0"/>
    <s v="ELC"/>
    <x v="7"/>
    <x v="97"/>
    <s v="Tarma Chanchamayo SER"/>
    <s v="SER"/>
    <s v="R"/>
    <s v="Inteconectado"/>
    <s v="PR0064"/>
    <s v="BT5B-R"/>
    <s v="Mayor a 100kWh"/>
    <n v="47"/>
    <n v="8408"/>
    <n v="8551.5300000000007"/>
    <n v="249.73"/>
  </r>
  <r>
    <x v="1"/>
    <x v="0"/>
    <s v="ELC"/>
    <x v="7"/>
    <x v="98"/>
    <s v="Tingo Maria SER"/>
    <s v="SER"/>
    <s v="R"/>
    <s v="Inteconectado"/>
    <s v="PR0065"/>
    <s v="BT5B-R"/>
    <s v="De 0 a 30 kWh "/>
    <n v="4891"/>
    <n v="44178"/>
    <n v="41669.08"/>
    <n v="-26485.119999999999"/>
  </r>
  <r>
    <x v="1"/>
    <x v="0"/>
    <s v="ELC"/>
    <x v="7"/>
    <x v="98"/>
    <s v="Tingo Maria SER"/>
    <s v="SER"/>
    <s v="R"/>
    <s v="Inteconectado"/>
    <s v="PR0065"/>
    <s v="BT5B-R"/>
    <s v="De 30 a 100kWh"/>
    <n v="1541"/>
    <n v="84007"/>
    <n v="61537.08"/>
    <n v="-27718.35"/>
  </r>
  <r>
    <x v="1"/>
    <x v="0"/>
    <s v="ELC"/>
    <x v="7"/>
    <x v="98"/>
    <s v="Tingo Maria SER"/>
    <s v="SER"/>
    <s v="R"/>
    <s v="Inteconectado"/>
    <s v="PR0065"/>
    <s v="BT5B-R"/>
    <s v="Mayor a 100kWh"/>
    <n v="336"/>
    <n v="71627"/>
    <n v="73147.009999999995"/>
    <n v="2129.7800000000002"/>
  </r>
  <r>
    <x v="1"/>
    <x v="0"/>
    <s v="ELC"/>
    <x v="7"/>
    <x v="99"/>
    <s v="Valle del Mantaro 3 SER"/>
    <s v="SER"/>
    <s v="R"/>
    <s v="Inteconectado"/>
    <s v="PR0071"/>
    <s v="BT5B-R"/>
    <s v="De 0 a 30 kWh "/>
    <n v="587"/>
    <n v="2670"/>
    <n v="4023.19"/>
    <n v="-1584.42"/>
  </r>
  <r>
    <x v="1"/>
    <x v="0"/>
    <s v="ELC"/>
    <x v="7"/>
    <x v="99"/>
    <s v="Valle del Mantaro 3 SER"/>
    <s v="SER"/>
    <s v="R"/>
    <s v="Inteconectado"/>
    <s v="PR0071"/>
    <s v="BT5B-R"/>
    <s v="De 30 a 100kWh"/>
    <n v="7"/>
    <n v="357"/>
    <n v="253.43"/>
    <n v="-124.54"/>
  </r>
  <r>
    <x v="1"/>
    <x v="0"/>
    <s v="ELC"/>
    <x v="7"/>
    <x v="99"/>
    <s v="Valle del Mantaro 3 SER"/>
    <s v="SER"/>
    <s v="R"/>
    <s v="Inteconectado"/>
    <s v="PR0071"/>
    <s v="BT5B-R"/>
    <s v="Mayor a 100kWh"/>
    <n v="1"/>
    <n v="271"/>
    <n v="272.57"/>
    <n v="7.97"/>
  </r>
  <r>
    <x v="1"/>
    <x v="0"/>
    <s v="ELC"/>
    <x v="7"/>
    <x v="100"/>
    <s v="SER YAUPI"/>
    <s v="SER"/>
    <s v="R"/>
    <s v="Inteconectado"/>
    <s v="PR0064"/>
    <s v="BT5B-R"/>
    <s v="De 0 a 30 kWh "/>
    <n v="11841"/>
    <n v="85257"/>
    <n v="92573.08"/>
    <n v="-50572.18"/>
  </r>
  <r>
    <x v="1"/>
    <x v="0"/>
    <s v="ELC"/>
    <x v="7"/>
    <x v="100"/>
    <s v="SER YAUPI"/>
    <s v="SER"/>
    <s v="R"/>
    <s v="Inteconectado"/>
    <s v="PR0064"/>
    <s v="BT5B-R"/>
    <s v="De 30 a 100kWh"/>
    <n v="1854"/>
    <n v="97199"/>
    <n v="69626.11"/>
    <n v="-33000.449999999997"/>
  </r>
  <r>
    <x v="1"/>
    <x v="0"/>
    <s v="ELC"/>
    <x v="7"/>
    <x v="100"/>
    <s v="SER YAUPI"/>
    <s v="SER"/>
    <s v="R"/>
    <s v="Inteconectado"/>
    <s v="PR0064"/>
    <s v="BT5B-R"/>
    <s v="Mayor a 100kWh"/>
    <n v="198"/>
    <n v="32242"/>
    <n v="32830.449999999997"/>
    <n v="959.17"/>
  </r>
  <r>
    <x v="1"/>
    <x v="0"/>
    <s v="ELC"/>
    <x v="7"/>
    <x v="101"/>
    <s v="SER CARHUAMAYO"/>
    <s v="SER"/>
    <s v="R"/>
    <s v="Inteconectado"/>
    <s v="PR0064"/>
    <s v="BT5B-R"/>
    <s v="De 0 a 30 kWh "/>
    <n v="1031"/>
    <n v="6840"/>
    <n v="7848.29"/>
    <n v="-4057.61"/>
  </r>
  <r>
    <x v="1"/>
    <x v="0"/>
    <s v="ELC"/>
    <x v="7"/>
    <x v="101"/>
    <s v="SER CARHUAMAYO"/>
    <s v="SER"/>
    <s v="R"/>
    <s v="Inteconectado"/>
    <s v="PR0064"/>
    <s v="BT5B-R"/>
    <s v="De 30 a 100kWh"/>
    <n v="169"/>
    <n v="8295"/>
    <n v="5806.6"/>
    <n v="-3008.46"/>
  </r>
  <r>
    <x v="1"/>
    <x v="0"/>
    <s v="ELC"/>
    <x v="7"/>
    <x v="101"/>
    <s v="SER CARHUAMAYO"/>
    <s v="SER"/>
    <s v="R"/>
    <s v="Inteconectado"/>
    <s v="PR0064"/>
    <s v="BT5B-R"/>
    <s v="Mayor a 100kWh"/>
    <n v="10"/>
    <n v="2632"/>
    <n v="2646.03"/>
    <n v="77.03"/>
  </r>
  <r>
    <x v="1"/>
    <x v="0"/>
    <s v="ELC"/>
    <x v="7"/>
    <x v="102"/>
    <s v="SER AUCAYACU"/>
    <s v="SER"/>
    <s v="R"/>
    <s v="Inteconectado"/>
    <s v="PR0066"/>
    <s v="BT5B-R"/>
    <s v="De 0 a 30 kWh "/>
    <n v="1921"/>
    <n v="17715"/>
    <n v="16505.16"/>
    <n v="-10631.06"/>
  </r>
  <r>
    <x v="1"/>
    <x v="0"/>
    <s v="ELC"/>
    <x v="7"/>
    <x v="102"/>
    <s v="SER AUCAYACU"/>
    <s v="SER"/>
    <s v="R"/>
    <s v="Inteconectado"/>
    <s v="PR0066"/>
    <s v="BT5B-R"/>
    <s v="De 30 a 100kWh"/>
    <n v="650"/>
    <n v="36182"/>
    <n v="26702.47"/>
    <n v="-11700"/>
  </r>
  <r>
    <x v="1"/>
    <x v="0"/>
    <s v="ELC"/>
    <x v="7"/>
    <x v="102"/>
    <s v="SER AUCAYACU"/>
    <s v="SER"/>
    <s v="R"/>
    <s v="Inteconectado"/>
    <s v="PR0066"/>
    <s v="BT5B-R"/>
    <s v="Mayor a 100kWh"/>
    <n v="81"/>
    <n v="13410"/>
    <n v="13802.56"/>
    <n v="401.8"/>
  </r>
  <r>
    <x v="1"/>
    <x v="0"/>
    <s v="ELN"/>
    <x v="8"/>
    <x v="103"/>
    <s v="Chiclayo"/>
    <s v="2"/>
    <s v="U"/>
    <s v="Inteconectado"/>
    <s v="PL0094"/>
    <s v="BT5B-R"/>
    <s v="De 0 a 30 kWh "/>
    <n v="33098"/>
    <n v="398696.4"/>
    <n v="259830.27"/>
    <n v="-53440.93"/>
  </r>
  <r>
    <x v="1"/>
    <x v="0"/>
    <s v="ELN"/>
    <x v="8"/>
    <x v="103"/>
    <s v="Chiclayo"/>
    <s v="2"/>
    <s v="U"/>
    <s v="Inteconectado"/>
    <s v="PL0094"/>
    <s v="BT5B-R"/>
    <s v="De 30 a 100kWh"/>
    <n v="59471"/>
    <n v="4030260.52"/>
    <n v="2097161.25"/>
    <n v="-244241.47"/>
  </r>
  <r>
    <x v="1"/>
    <x v="0"/>
    <s v="ELN"/>
    <x v="8"/>
    <x v="103"/>
    <s v="Chiclayo"/>
    <s v="2"/>
    <s v="U"/>
    <s v="Inteconectado"/>
    <s v="PL0094"/>
    <s v="BT5B-R"/>
    <s v="Mayor a 100kWh"/>
    <n v="62855"/>
    <n v="12897632.4"/>
    <n v="7326979.6699999999"/>
    <n v="213120.41"/>
  </r>
  <r>
    <x v="1"/>
    <x v="0"/>
    <s v="ELN"/>
    <x v="8"/>
    <x v="104"/>
    <s v="Chongoyape"/>
    <s v="4"/>
    <s v="R"/>
    <s v="Inteconectado"/>
    <s v="PL0098"/>
    <s v="BT5B-R"/>
    <s v="De 0 a 30 kWh "/>
    <n v="4916"/>
    <n v="51235.17"/>
    <n v="30105.200000000001"/>
    <n v="-19936.45"/>
  </r>
  <r>
    <x v="1"/>
    <x v="0"/>
    <s v="ELN"/>
    <x v="8"/>
    <x v="104"/>
    <s v="Chongoyape"/>
    <s v="4"/>
    <s v="R"/>
    <s v="Inteconectado"/>
    <s v="PL0098"/>
    <s v="BT5B-R"/>
    <s v="De 30 a 100kWh"/>
    <n v="2738"/>
    <n v="178553.44"/>
    <n v="84626.06"/>
    <n v="-37279.93"/>
  </r>
  <r>
    <x v="1"/>
    <x v="0"/>
    <s v="ELN"/>
    <x v="8"/>
    <x v="104"/>
    <s v="Chongoyape"/>
    <s v="4"/>
    <s v="R"/>
    <s v="Inteconectado"/>
    <s v="PL0098"/>
    <s v="BT5B-R"/>
    <s v="Mayor a 100kWh"/>
    <n v="572"/>
    <n v="103654.9"/>
    <n v="69037.820000000007"/>
    <n v="2015.37"/>
  </r>
  <r>
    <x v="1"/>
    <x v="0"/>
    <s v="ELN"/>
    <x v="8"/>
    <x v="105"/>
    <s v="Chota"/>
    <s v="2"/>
    <s v="U"/>
    <s v="Inteconectado"/>
    <s v="PL0099"/>
    <s v="BT5B-R"/>
    <s v="De 0 a 30 kWh "/>
    <n v="3253"/>
    <n v="37499.54"/>
    <n v="25573.25"/>
    <n v="-5263.65"/>
  </r>
  <r>
    <x v="1"/>
    <x v="0"/>
    <s v="ELN"/>
    <x v="8"/>
    <x v="105"/>
    <s v="Chota"/>
    <s v="2"/>
    <s v="U"/>
    <s v="Inteconectado"/>
    <s v="PL0099"/>
    <s v="BT5B-R"/>
    <s v="De 30 a 100kWh"/>
    <n v="1817"/>
    <n v="102309.49"/>
    <n v="55313.53"/>
    <n v="-7667.94"/>
  </r>
  <r>
    <x v="1"/>
    <x v="0"/>
    <s v="ELN"/>
    <x v="8"/>
    <x v="105"/>
    <s v="Chota"/>
    <s v="2"/>
    <s v="U"/>
    <s v="Inteconectado"/>
    <s v="PL0099"/>
    <s v="BT5B-R"/>
    <s v="Mayor a 100kWh"/>
    <n v="550"/>
    <n v="104038.62"/>
    <n v="61948.3"/>
    <n v="1799"/>
  </r>
  <r>
    <x v="1"/>
    <x v="0"/>
    <s v="ELN"/>
    <x v="8"/>
    <x v="106"/>
    <s v="Cutervo"/>
    <s v="4"/>
    <s v="R"/>
    <s v="Inteconectado"/>
    <s v="PL0100"/>
    <s v="BT5B-R"/>
    <s v="De 0 a 30 kWh "/>
    <n v="4470"/>
    <n v="51389.75"/>
    <n v="28604.28"/>
    <n v="-20128.810000000001"/>
  </r>
  <r>
    <x v="1"/>
    <x v="0"/>
    <s v="ELN"/>
    <x v="8"/>
    <x v="106"/>
    <s v="Cutervo"/>
    <s v="4"/>
    <s v="R"/>
    <s v="Inteconectado"/>
    <s v="PL0100"/>
    <s v="BT5B-R"/>
    <s v="De 30 a 100kWh"/>
    <n v="2005"/>
    <n v="110262.02"/>
    <n v="53351.56"/>
    <n v="-23618.54"/>
  </r>
  <r>
    <x v="1"/>
    <x v="0"/>
    <s v="ELN"/>
    <x v="8"/>
    <x v="106"/>
    <s v="Cutervo"/>
    <s v="4"/>
    <s v="R"/>
    <s v="Inteconectado"/>
    <s v="PL0100"/>
    <s v="BT5B-R"/>
    <s v="Mayor a 100kWh"/>
    <n v="409"/>
    <n v="76661.81"/>
    <n v="51393.78"/>
    <n v="1500.01"/>
  </r>
  <r>
    <x v="1"/>
    <x v="0"/>
    <s v="ELN"/>
    <x v="8"/>
    <x v="107"/>
    <s v="Querocoto"/>
    <s v="4"/>
    <s v="R"/>
    <s v="Inteconectado"/>
    <s v="PL0106"/>
    <s v="BT5B-R"/>
    <s v="De 0 a 30 kWh "/>
    <n v="268"/>
    <n v="23716.34"/>
    <n v="6667.38"/>
    <n v="-9283.42"/>
  </r>
  <r>
    <x v="1"/>
    <x v="0"/>
    <s v="ELN"/>
    <x v="8"/>
    <x v="107"/>
    <s v="Querocoto"/>
    <s v="4"/>
    <s v="R"/>
    <s v="Inteconectado"/>
    <s v="PL0106"/>
    <s v="BT5B-R"/>
    <s v="De 30 a 100kWh"/>
    <n v="61"/>
    <n v="68108.45"/>
    <n v="30454.13"/>
    <n v="-12772.02"/>
  </r>
  <r>
    <x v="1"/>
    <x v="0"/>
    <s v="ELN"/>
    <x v="8"/>
    <x v="107"/>
    <s v="Querocoto"/>
    <s v="4"/>
    <s v="R"/>
    <s v="Inteconectado"/>
    <s v="PL0106"/>
    <s v="BT5B-R"/>
    <s v="Mayor a 100kWh"/>
    <n v="8"/>
    <n v="1520.83"/>
    <n v="1019.15"/>
    <n v="29.76"/>
  </r>
  <r>
    <x v="1"/>
    <x v="0"/>
    <s v="ELN"/>
    <x v="8"/>
    <x v="108"/>
    <s v="Niepos"/>
    <s v="4"/>
    <s v="R"/>
    <s v="Inteconectado"/>
    <s v="PL0109"/>
    <s v="BT5B-R"/>
    <s v="De 0 a 30 kWh "/>
    <n v="2830"/>
    <n v="31156.03"/>
    <n v="17737.05"/>
    <n v="-12143.39"/>
  </r>
  <r>
    <x v="1"/>
    <x v="0"/>
    <s v="ELN"/>
    <x v="8"/>
    <x v="108"/>
    <s v="Niepos"/>
    <s v="4"/>
    <s v="R"/>
    <s v="Inteconectado"/>
    <s v="PL0109"/>
    <s v="BT5B-R"/>
    <s v="De 30 a 100kWh"/>
    <n v="1307"/>
    <n v="77617"/>
    <n v="37763.11"/>
    <n v="-15738.28"/>
  </r>
  <r>
    <x v="1"/>
    <x v="0"/>
    <s v="ELN"/>
    <x v="8"/>
    <x v="108"/>
    <s v="Niepos"/>
    <s v="4"/>
    <s v="R"/>
    <s v="Inteconectado"/>
    <s v="PL0109"/>
    <s v="BT5B-R"/>
    <s v="Mayor a 100kWh"/>
    <n v="233"/>
    <n v="44719"/>
    <n v="29783.919999999998"/>
    <n v="0"/>
  </r>
  <r>
    <x v="1"/>
    <x v="0"/>
    <s v="ELN"/>
    <x v="8"/>
    <x v="109"/>
    <s v="Chiclayo Baja Densidad"/>
    <s v="3"/>
    <s v="U"/>
    <s v="Inteconectado"/>
    <s v="PL0227"/>
    <s v="BT5B-R"/>
    <s v="De 0 a 30 kWh "/>
    <n v="24363"/>
    <n v="303053.42"/>
    <n v="200537.15"/>
    <n v="-41724.01"/>
  </r>
  <r>
    <x v="1"/>
    <x v="0"/>
    <s v="ELN"/>
    <x v="8"/>
    <x v="109"/>
    <s v="Chiclayo Baja Densidad"/>
    <s v="3"/>
    <s v="U"/>
    <s v="Inteconectado"/>
    <s v="PL0227"/>
    <s v="BT5B-R"/>
    <s v="De 30 a 100kWh"/>
    <n v="27606"/>
    <n v="1792957.27"/>
    <n v="954047.74"/>
    <n v="-118591.03"/>
  </r>
  <r>
    <x v="1"/>
    <x v="0"/>
    <s v="ELN"/>
    <x v="8"/>
    <x v="109"/>
    <s v="Chiclayo Baja Densidad"/>
    <s v="3"/>
    <s v="U"/>
    <s v="Inteconectado"/>
    <s v="PL0227"/>
    <s v="BT5B-R"/>
    <s v="Mayor a 100kWh"/>
    <n v="11203"/>
    <n v="1985320.15"/>
    <n v="1160871.25"/>
    <n v="33747.980000000003"/>
  </r>
  <r>
    <x v="1"/>
    <x v="0"/>
    <s v="ELN"/>
    <x v="8"/>
    <x v="110"/>
    <s v="Bambamarca"/>
    <s v="2"/>
    <s v="U"/>
    <s v="Inteconectado"/>
    <s v="PL1099"/>
    <s v="BT5B-R"/>
    <s v="De 0 a 30 kWh "/>
    <n v="2319"/>
    <n v="26546.97"/>
    <n v="17954.349999999999"/>
    <n v="-3661.55"/>
  </r>
  <r>
    <x v="1"/>
    <x v="0"/>
    <s v="ELN"/>
    <x v="8"/>
    <x v="110"/>
    <s v="Bambamarca"/>
    <s v="2"/>
    <s v="U"/>
    <s v="Inteconectado"/>
    <s v="PL1099"/>
    <s v="BT5B-R"/>
    <s v="De 30 a 100kWh"/>
    <n v="1264"/>
    <n v="70249.600000000006"/>
    <n v="37362.129999999997"/>
    <n v="-5232.96"/>
  </r>
  <r>
    <x v="1"/>
    <x v="0"/>
    <s v="ELN"/>
    <x v="8"/>
    <x v="110"/>
    <s v="Bambamarca"/>
    <s v="2"/>
    <s v="U"/>
    <s v="Inteconectado"/>
    <s v="PL1099"/>
    <s v="BT5B-R"/>
    <s v="Mayor a 100kWh"/>
    <n v="367"/>
    <n v="70892.399999999994"/>
    <n v="41472.050000000003"/>
    <n v="1211.1400000000001"/>
  </r>
  <r>
    <x v="1"/>
    <x v="0"/>
    <s v="ELN"/>
    <x v="8"/>
    <x v="111"/>
    <s v="Olmos"/>
    <s v="3"/>
    <s v="U"/>
    <s v="Inteconectado"/>
    <s v="PL1227"/>
    <s v="BT5B-R"/>
    <s v="De 0 a 30 kWh "/>
    <n v="10463"/>
    <n v="96717.45"/>
    <n v="72314.84"/>
    <n v="-13329.01"/>
  </r>
  <r>
    <x v="1"/>
    <x v="0"/>
    <s v="ELN"/>
    <x v="8"/>
    <x v="111"/>
    <s v="Olmos"/>
    <s v="3"/>
    <s v="U"/>
    <s v="Inteconectado"/>
    <s v="PL1227"/>
    <s v="BT5B-R"/>
    <s v="De 30 a 100kWh"/>
    <n v="5725"/>
    <n v="352877.15"/>
    <n v="188071.01"/>
    <n v="-23765.919999999998"/>
  </r>
  <r>
    <x v="1"/>
    <x v="0"/>
    <s v="ELN"/>
    <x v="8"/>
    <x v="111"/>
    <s v="Olmos"/>
    <s v="3"/>
    <s v="U"/>
    <s v="Inteconectado"/>
    <s v="PL1227"/>
    <s v="BT5B-R"/>
    <s v="Mayor a 100kWh"/>
    <n v="2520"/>
    <n v="523724.84"/>
    <n v="304448.56"/>
    <n v="8846.39"/>
  </r>
  <r>
    <x v="1"/>
    <x v="0"/>
    <s v="ELN"/>
    <x v="8"/>
    <x v="112"/>
    <s v="Bambamarca Rural"/>
    <s v="6"/>
    <s v="R"/>
    <s v="Inteconectado"/>
    <s v="PL2099"/>
    <s v="BT5B-R"/>
    <s v="De 0 a 30 kWh "/>
    <n v="4942"/>
    <n v="23476.38"/>
    <n v="25605.53"/>
    <n v="-10010.98"/>
  </r>
  <r>
    <x v="1"/>
    <x v="0"/>
    <s v="ELN"/>
    <x v="8"/>
    <x v="112"/>
    <s v="Bambamarca Rural"/>
    <s v="6"/>
    <s v="R"/>
    <s v="Inteconectado"/>
    <s v="PL2099"/>
    <s v="BT5B-R"/>
    <s v="De 30 a 100kWh"/>
    <n v="254"/>
    <n v="12681.72"/>
    <n v="6470.61"/>
    <n v="-3250.27"/>
  </r>
  <r>
    <x v="1"/>
    <x v="0"/>
    <s v="ELN"/>
    <x v="8"/>
    <x v="112"/>
    <s v="Bambamarca Rural"/>
    <s v="6"/>
    <s v="R"/>
    <s v="Inteconectado"/>
    <s v="PL2099"/>
    <s v="BT5B-R"/>
    <s v="Mayor a 100kWh"/>
    <n v="34"/>
    <n v="7894.92"/>
    <n v="5728.42"/>
    <n v="166.66"/>
  </r>
  <r>
    <x v="1"/>
    <x v="0"/>
    <s v="ELN"/>
    <x v="8"/>
    <x v="113"/>
    <s v="Chota Rural"/>
    <s v="5"/>
    <s v="R"/>
    <s v="Inteconectado"/>
    <s v="PL3099"/>
    <s v="BT5B-R"/>
    <s v="De 0 a 30 kWh "/>
    <n v="1611"/>
    <n v="17736.16"/>
    <n v="11008.76"/>
    <n v="-7743.1"/>
  </r>
  <r>
    <x v="1"/>
    <x v="0"/>
    <s v="ELN"/>
    <x v="8"/>
    <x v="113"/>
    <s v="Chota Rural"/>
    <s v="5"/>
    <s v="R"/>
    <s v="Inteconectado"/>
    <s v="PL3099"/>
    <s v="BT5B-R"/>
    <s v="De 30 a 100kWh"/>
    <n v="656"/>
    <n v="36137.760000000002"/>
    <n v="19392.68"/>
    <n v="-8597.61"/>
  </r>
  <r>
    <x v="1"/>
    <x v="0"/>
    <s v="ELN"/>
    <x v="8"/>
    <x v="113"/>
    <s v="Chota Rural"/>
    <s v="5"/>
    <s v="R"/>
    <s v="Inteconectado"/>
    <s v="PL3099"/>
    <s v="BT5B-R"/>
    <s v="Mayor a 100kWh"/>
    <n v="129"/>
    <n v="25297.200000000001"/>
    <n v="18856.400000000001"/>
    <n v="548.53"/>
  </r>
  <r>
    <x v="1"/>
    <x v="0"/>
    <s v="ELN"/>
    <x v="8"/>
    <x v="336"/>
    <s v="Chogoyape SER"/>
    <s v="SER"/>
    <s v="R"/>
    <s v="Inteconectado"/>
    <s v="PR0098"/>
    <s v="BT5B-R"/>
    <s v="De 0 a 30 kWh "/>
    <n v="629"/>
    <n v="3481"/>
    <n v="4343.8599999999997"/>
    <n v="-1753.43"/>
  </r>
  <r>
    <x v="1"/>
    <x v="0"/>
    <s v="ELN"/>
    <x v="8"/>
    <x v="336"/>
    <s v="Chogoyape SER"/>
    <s v="SER"/>
    <s v="R"/>
    <s v="Inteconectado"/>
    <s v="PR0098"/>
    <s v="BT5B-R"/>
    <s v="De 30 a 100kWh"/>
    <n v="25"/>
    <n v="1323"/>
    <n v="826.1"/>
    <n v="-377.25"/>
  </r>
  <r>
    <x v="1"/>
    <x v="0"/>
    <s v="ELN"/>
    <x v="8"/>
    <x v="336"/>
    <s v="Chogoyape SER"/>
    <s v="SER"/>
    <s v="R"/>
    <s v="Inteconectado"/>
    <s v="PR0098"/>
    <s v="BT5B-R"/>
    <s v="Mayor a 100kWh"/>
    <n v="6"/>
    <n v="1100"/>
    <n v="951.43"/>
    <n v="27.78"/>
  </r>
  <r>
    <x v="1"/>
    <x v="0"/>
    <s v="ELN"/>
    <x v="8"/>
    <x v="114"/>
    <s v="Chiclayo Baja Densidad Rural"/>
    <s v="SER"/>
    <s v="R"/>
    <s v="Inteconectado"/>
    <s v="PR0094"/>
    <s v="BT5B-R"/>
    <s v="De 0 a 30 kWh "/>
    <n v="1458"/>
    <n v="9658.01"/>
    <n v="10567.46"/>
    <n v="-4876.0600000000004"/>
  </r>
  <r>
    <x v="1"/>
    <x v="0"/>
    <s v="ELN"/>
    <x v="8"/>
    <x v="114"/>
    <s v="Chiclayo Baja Densidad Rural"/>
    <s v="SER"/>
    <s v="R"/>
    <s v="Inteconectado"/>
    <s v="PR0094"/>
    <s v="BT5B-R"/>
    <s v="De 30 a 100kWh"/>
    <n v="327"/>
    <n v="18164.099999999999"/>
    <n v="11365.12"/>
    <n v="-5115.47"/>
  </r>
  <r>
    <x v="1"/>
    <x v="0"/>
    <s v="ELN"/>
    <x v="8"/>
    <x v="114"/>
    <s v="Chiclayo Baja Densidad Rural"/>
    <s v="SER"/>
    <s v="R"/>
    <s v="Inteconectado"/>
    <s v="PR0094"/>
    <s v="BT5B-R"/>
    <s v="Mayor a 100kWh"/>
    <n v="25"/>
    <n v="3706"/>
    <n v="3239.3"/>
    <n v="94.15"/>
  </r>
  <r>
    <x v="1"/>
    <x v="0"/>
    <s v="ELN"/>
    <x v="8"/>
    <x v="115"/>
    <s v="Sistema Eléctrico Rural Chiclayo"/>
    <s v="SER"/>
    <s v="R"/>
    <s v="Inteconectado"/>
    <s v="PR0094"/>
    <s v="BT5B-R"/>
    <s v="De 0 a 30 kWh "/>
    <n v="806"/>
    <n v="9923"/>
    <n v="7237.06"/>
    <n v="-4971.1000000000004"/>
  </r>
  <r>
    <x v="1"/>
    <x v="0"/>
    <s v="ELN"/>
    <x v="8"/>
    <x v="115"/>
    <s v="Sistema Eléctrico Rural Chiclayo"/>
    <s v="SER"/>
    <s v="R"/>
    <s v="Inteconectado"/>
    <s v="PR0094"/>
    <s v="BT5B-R"/>
    <s v="De 30 a 100kWh"/>
    <n v="630"/>
    <n v="36188"/>
    <n v="23034.81"/>
    <n v="-9463.14"/>
  </r>
  <r>
    <x v="1"/>
    <x v="0"/>
    <s v="ELN"/>
    <x v="8"/>
    <x v="115"/>
    <s v="Sistema Eléctrico Rural Chiclayo"/>
    <s v="SER"/>
    <s v="R"/>
    <s v="Inteconectado"/>
    <s v="PR0094"/>
    <s v="BT5B-R"/>
    <s v="Mayor a 100kWh"/>
    <n v="81"/>
    <n v="17353"/>
    <n v="14860.83"/>
    <n v="432.65"/>
  </r>
  <r>
    <x v="1"/>
    <x v="0"/>
    <s v="ELN"/>
    <x v="8"/>
    <x v="116"/>
    <s v="Sistema Eléctrico Rural Bambamarca"/>
    <s v="SER"/>
    <s v="R"/>
    <s v="Inteconectado"/>
    <s v="PR0099"/>
    <s v="BT5B-R"/>
    <s v="De 0 a 30 kWh "/>
    <n v="9881"/>
    <n v="47485.08"/>
    <n v="65831.039999999994"/>
    <n v="-23607.69"/>
  </r>
  <r>
    <x v="1"/>
    <x v="0"/>
    <s v="ELN"/>
    <x v="8"/>
    <x v="116"/>
    <s v="Sistema Eléctrico Rural Bambamarca"/>
    <s v="SER"/>
    <s v="R"/>
    <s v="Inteconectado"/>
    <s v="PR0099"/>
    <s v="BT5B-R"/>
    <s v="De 30 a 100kWh"/>
    <n v="345"/>
    <n v="17880.580000000002"/>
    <n v="10969.57"/>
    <n v="-5143.1499999999996"/>
  </r>
  <r>
    <x v="1"/>
    <x v="0"/>
    <s v="ELN"/>
    <x v="8"/>
    <x v="116"/>
    <s v="Sistema Eléctrico Rural Bambamarca"/>
    <s v="SER"/>
    <s v="R"/>
    <s v="Inteconectado"/>
    <s v="PR0099"/>
    <s v="BT5B-R"/>
    <s v="Mayor a 100kWh"/>
    <n v="40"/>
    <n v="106013.35"/>
    <n v="87694.64"/>
    <n v="2561"/>
  </r>
  <r>
    <x v="1"/>
    <x v="0"/>
    <s v="ELN"/>
    <x v="8"/>
    <x v="117"/>
    <s v="SER CUTERVO"/>
    <s v="SER"/>
    <s v="R"/>
    <s v="Inteconectado"/>
    <s v="PR0118"/>
    <s v="BT5B-R"/>
    <s v="De 0 a 30 kWh "/>
    <n v="1180"/>
    <n v="5966.6"/>
    <n v="7975.6"/>
    <n v="-3006.29"/>
  </r>
  <r>
    <x v="1"/>
    <x v="0"/>
    <s v="ELN"/>
    <x v="8"/>
    <x v="117"/>
    <s v="SER CUTERVO"/>
    <s v="SER"/>
    <s v="R"/>
    <s v="Inteconectado"/>
    <s v="PR0118"/>
    <s v="BT5B-R"/>
    <s v="De 30 a 100kWh"/>
    <n v="70"/>
    <n v="3452.64"/>
    <n v="2108.2800000000002"/>
    <n v="-1057.75"/>
  </r>
  <r>
    <x v="1"/>
    <x v="0"/>
    <s v="ELN"/>
    <x v="8"/>
    <x v="117"/>
    <s v="SER CUTERVO"/>
    <s v="SER"/>
    <s v="R"/>
    <s v="Inteconectado"/>
    <s v="PR0118"/>
    <s v="BT5B-R"/>
    <s v="Mayor a 100kWh"/>
    <n v="1"/>
    <n v="844.5"/>
    <n v="711.19"/>
    <n v="20.76"/>
  </r>
  <r>
    <x v="1"/>
    <x v="0"/>
    <s v="ELN"/>
    <x v="8"/>
    <x v="118"/>
    <s v="Sistema Eléctrico Rural Niepos"/>
    <s v="SER"/>
    <s v="R"/>
    <s v="Inteconectado"/>
    <s v="PR0099"/>
    <s v="BT5B-R"/>
    <s v="De 0 a 30 kWh "/>
    <n v="647"/>
    <n v="4558"/>
    <n v="4767.87"/>
    <n v="-2291.1"/>
  </r>
  <r>
    <x v="1"/>
    <x v="0"/>
    <s v="ELN"/>
    <x v="8"/>
    <x v="118"/>
    <s v="Sistema Eléctrico Rural Niepos"/>
    <s v="SER"/>
    <s v="R"/>
    <s v="Inteconectado"/>
    <s v="PR0099"/>
    <s v="BT5B-R"/>
    <s v="De 30 a 100kWh"/>
    <n v="46"/>
    <n v="2126"/>
    <n v="1268.58"/>
    <n v="-693.22"/>
  </r>
  <r>
    <x v="1"/>
    <x v="0"/>
    <s v="ELN"/>
    <x v="8"/>
    <x v="118"/>
    <s v="Sistema Eléctrico Rural Niepos"/>
    <s v="SER"/>
    <s v="R"/>
    <s v="Inteconectado"/>
    <s v="PR0099"/>
    <s v="BT5B-R"/>
    <s v="Mayor a 100kWh"/>
    <n v="1"/>
    <n v="163"/>
    <n v="141.38"/>
    <n v="4.1100000000000003"/>
  </r>
  <r>
    <x v="1"/>
    <x v="0"/>
    <s v="ELN"/>
    <x v="8"/>
    <x v="119"/>
    <s v="Sistema Eléctrico Rural Chota"/>
    <s v="SER"/>
    <s v="R"/>
    <s v="Inteconectado"/>
    <s v="PR0099"/>
    <s v="BT5B-R"/>
    <s v="De 0 a 30 kWh "/>
    <n v="1392"/>
    <n v="8332.35"/>
    <n v="9807.39"/>
    <n v="-4195.33"/>
  </r>
  <r>
    <x v="1"/>
    <x v="0"/>
    <s v="ELN"/>
    <x v="8"/>
    <x v="119"/>
    <s v="Sistema Eléctrico Rural Chota"/>
    <s v="SER"/>
    <s v="R"/>
    <s v="Inteconectado"/>
    <s v="PR0099"/>
    <s v="BT5B-R"/>
    <s v="De 30 a 100kWh"/>
    <n v="28"/>
    <n v="1183.1600000000001"/>
    <n v="682.52"/>
    <n v="-422.99"/>
  </r>
  <r>
    <x v="1"/>
    <x v="0"/>
    <s v="ELNM"/>
    <x v="9"/>
    <x v="120"/>
    <s v="Cajamarca"/>
    <s v="2"/>
    <s v="U"/>
    <s v="Inteconectado"/>
    <s v="PL0118"/>
    <s v="BT5B-R"/>
    <s v="De 0 a 30 kWh "/>
    <n v="11464"/>
    <n v="142439.72"/>
    <n v="92803.75"/>
    <n v="-19469.900000000001"/>
  </r>
  <r>
    <x v="1"/>
    <x v="0"/>
    <s v="ELNM"/>
    <x v="9"/>
    <x v="120"/>
    <s v="Cajamarca"/>
    <s v="2"/>
    <s v="U"/>
    <s v="Inteconectado"/>
    <s v="PL0118"/>
    <s v="BT5B-R"/>
    <s v="De 30 a 100kWh"/>
    <n v="16306"/>
    <n v="1155846.8"/>
    <n v="606585.41"/>
    <n v="-74358.77"/>
  </r>
  <r>
    <x v="1"/>
    <x v="0"/>
    <s v="ELNM"/>
    <x v="9"/>
    <x v="120"/>
    <s v="Cajamarca"/>
    <s v="2"/>
    <s v="U"/>
    <s v="Inteconectado"/>
    <s v="PL0118"/>
    <s v="BT5B-R"/>
    <s v="Mayor a 100kWh"/>
    <n v="17384"/>
    <n v="3450944.7"/>
    <n v="1997887.96"/>
    <n v="58161.24"/>
  </r>
  <r>
    <x v="1"/>
    <x v="0"/>
    <s v="ELNM"/>
    <x v="9"/>
    <x v="121"/>
    <s v="Chimbote"/>
    <s v="2"/>
    <s v="U"/>
    <s v="Inteconectado"/>
    <s v="PL0119"/>
    <s v="BT5B-R"/>
    <s v="De 0 a 30 kWh "/>
    <n v="16336"/>
    <n v="163880.39000000001"/>
    <n v="116112.8"/>
    <n v="-22365.38"/>
  </r>
  <r>
    <x v="1"/>
    <x v="0"/>
    <s v="ELNM"/>
    <x v="9"/>
    <x v="121"/>
    <s v="Chimbote"/>
    <s v="2"/>
    <s v="U"/>
    <s v="Inteconectado"/>
    <s v="PL0119"/>
    <s v="BT5B-R"/>
    <s v="De 30 a 100kWh"/>
    <n v="24523"/>
    <n v="1675641.86"/>
    <n v="885069.98"/>
    <n v="-102919.24"/>
  </r>
  <r>
    <x v="1"/>
    <x v="0"/>
    <s v="ELNM"/>
    <x v="9"/>
    <x v="121"/>
    <s v="Chimbote"/>
    <s v="2"/>
    <s v="U"/>
    <s v="Inteconectado"/>
    <s v="PL0119"/>
    <s v="BT5B-R"/>
    <s v="Mayor a 100kWh"/>
    <n v="32011"/>
    <n v="6257578.7000000002"/>
    <n v="3614180.41"/>
    <n v="105169.04"/>
  </r>
  <r>
    <x v="1"/>
    <x v="0"/>
    <s v="ELNM"/>
    <x v="9"/>
    <x v="122"/>
    <s v="Guadalupe"/>
    <s v="2"/>
    <s v="U"/>
    <s v="Inteconectado"/>
    <s v="PL0120"/>
    <s v="BT5B-R"/>
    <s v="De 0 a 30 kWh "/>
    <n v="10581"/>
    <n v="129277.21"/>
    <n v="84596.31"/>
    <n v="-17613.810000000001"/>
  </r>
  <r>
    <x v="1"/>
    <x v="0"/>
    <s v="ELNM"/>
    <x v="9"/>
    <x v="122"/>
    <s v="Guadalupe"/>
    <s v="2"/>
    <s v="U"/>
    <s v="Inteconectado"/>
    <s v="PL0120"/>
    <s v="BT5B-R"/>
    <s v="De 30 a 100kWh"/>
    <n v="13565"/>
    <n v="878003.1"/>
    <n v="463697.65"/>
    <n v="-55506.54"/>
  </r>
  <r>
    <x v="1"/>
    <x v="0"/>
    <s v="ELNM"/>
    <x v="9"/>
    <x v="122"/>
    <s v="Guadalupe"/>
    <s v="2"/>
    <s v="U"/>
    <s v="Inteconectado"/>
    <s v="PL0120"/>
    <s v="BT5B-R"/>
    <s v="Mayor a 100kWh"/>
    <n v="9775"/>
    <n v="1748665.3"/>
    <n v="1011972.03"/>
    <n v="29487.26"/>
  </r>
  <r>
    <x v="1"/>
    <x v="0"/>
    <s v="ELNM"/>
    <x v="9"/>
    <x v="123"/>
    <s v="Huarmey"/>
    <s v="2"/>
    <s v="U"/>
    <s v="Inteconectado"/>
    <s v="PL0121"/>
    <s v="BT5B-R"/>
    <s v="De 0 a 30 kWh "/>
    <n v="1419"/>
    <n v="23656"/>
    <n v="14203.93"/>
    <n v="-3316.66"/>
  </r>
  <r>
    <x v="1"/>
    <x v="0"/>
    <s v="ELNM"/>
    <x v="9"/>
    <x v="123"/>
    <s v="Huarmey"/>
    <s v="2"/>
    <s v="U"/>
    <s v="Inteconectado"/>
    <s v="PL0121"/>
    <s v="BT5B-R"/>
    <s v="De 30 a 100kWh"/>
    <n v="2016"/>
    <n v="154031"/>
    <n v="81656.490000000005"/>
    <n v="-10754.93"/>
  </r>
  <r>
    <x v="1"/>
    <x v="0"/>
    <s v="ELNM"/>
    <x v="9"/>
    <x v="123"/>
    <s v="Huarmey"/>
    <s v="2"/>
    <s v="U"/>
    <s v="Inteconectado"/>
    <s v="PL0121"/>
    <s v="BT5B-R"/>
    <s v="Mayor a 100kWh"/>
    <n v="1445"/>
    <n v="263221"/>
    <n v="156477.21"/>
    <n v="4554.34"/>
  </r>
  <r>
    <x v="1"/>
    <x v="0"/>
    <s v="ELNM"/>
    <x v="9"/>
    <x v="124"/>
    <s v="Trujillo"/>
    <s v="2"/>
    <s v="U"/>
    <s v="Inteconectado"/>
    <s v="PL0122"/>
    <s v="BT5B-R"/>
    <s v="De 0 a 30 kWh "/>
    <n v="39284"/>
    <n v="475637.54"/>
    <n v="312762.36"/>
    <n v="-64926.58"/>
  </r>
  <r>
    <x v="1"/>
    <x v="0"/>
    <s v="ELNM"/>
    <x v="9"/>
    <x v="124"/>
    <s v="Trujillo"/>
    <s v="2"/>
    <s v="U"/>
    <s v="Inteconectado"/>
    <s v="PL0122"/>
    <s v="BT5B-R"/>
    <s v="De 30 a 100kWh"/>
    <n v="66787"/>
    <n v="4582392.97"/>
    <n v="2418408.0299999998"/>
    <n v="-283535.39"/>
  </r>
  <r>
    <x v="1"/>
    <x v="0"/>
    <s v="ELNM"/>
    <x v="9"/>
    <x v="124"/>
    <s v="Trujillo"/>
    <s v="2"/>
    <s v="U"/>
    <s v="Inteconectado"/>
    <s v="PL0122"/>
    <s v="BT5B-R"/>
    <s v="Mayor a 100kWh"/>
    <n v="92258"/>
    <n v="19553467.079999998"/>
    <n v="11264949.699999999"/>
    <n v="327416.68"/>
  </r>
  <r>
    <x v="1"/>
    <x v="0"/>
    <s v="ELNM"/>
    <x v="9"/>
    <x v="125"/>
    <s v="Caraz-Carhuaz-Huaraz"/>
    <s v="3"/>
    <s v="U"/>
    <s v="Inteconectado"/>
    <s v="PL0123"/>
    <s v="BT5B-R"/>
    <s v="De 0 a 30 kWh "/>
    <n v="17566"/>
    <n v="209891.06"/>
    <n v="141695.79"/>
    <n v="-29101.59"/>
  </r>
  <r>
    <x v="1"/>
    <x v="0"/>
    <s v="ELNM"/>
    <x v="9"/>
    <x v="125"/>
    <s v="Caraz-Carhuaz-Huaraz"/>
    <s v="3"/>
    <s v="U"/>
    <s v="Inteconectado"/>
    <s v="PL0123"/>
    <s v="BT5B-R"/>
    <s v="De 30 a 100kWh"/>
    <n v="15834"/>
    <n v="989759.93"/>
    <n v="531435.06999999995"/>
    <n v="-67368.19"/>
  </r>
  <r>
    <x v="1"/>
    <x v="0"/>
    <s v="ELNM"/>
    <x v="9"/>
    <x v="125"/>
    <s v="Caraz-Carhuaz-Huaraz"/>
    <s v="3"/>
    <s v="U"/>
    <s v="Inteconectado"/>
    <s v="PL0123"/>
    <s v="BT5B-R"/>
    <s v="Mayor a 100kWh"/>
    <n v="11368"/>
    <n v="2167401.1"/>
    <n v="1276836.79"/>
    <n v="37078.51"/>
  </r>
  <r>
    <x v="1"/>
    <x v="0"/>
    <s v="ELNM"/>
    <x v="9"/>
    <x v="126"/>
    <s v="Huallanca"/>
    <s v="5"/>
    <s v="R"/>
    <s v="Inteconectado"/>
    <s v="PL0124"/>
    <s v="BT5B-R"/>
    <s v="De 0 a 30 kWh "/>
    <n v="1946"/>
    <n v="18805.099999999999"/>
    <n v="12593.48"/>
    <n v="-8203.48"/>
  </r>
  <r>
    <x v="1"/>
    <x v="0"/>
    <s v="ELNM"/>
    <x v="9"/>
    <x v="126"/>
    <s v="Huallanca"/>
    <s v="5"/>
    <s v="R"/>
    <s v="Inteconectado"/>
    <s v="PL0124"/>
    <s v="BT5B-R"/>
    <s v="De 30 a 100kWh"/>
    <n v="618"/>
    <n v="33481.9"/>
    <n v="17639.759999999998"/>
    <n v="-8305.32"/>
  </r>
  <r>
    <x v="1"/>
    <x v="0"/>
    <s v="ELNM"/>
    <x v="9"/>
    <x v="126"/>
    <s v="Huallanca"/>
    <s v="5"/>
    <s v="R"/>
    <s v="Inteconectado"/>
    <s v="PL0124"/>
    <s v="BT5B-R"/>
    <s v="Mayor a 100kWh"/>
    <n v="73"/>
    <n v="11494.9"/>
    <n v="8617.2800000000007"/>
    <n v="251.56"/>
  </r>
  <r>
    <x v="1"/>
    <x v="0"/>
    <s v="ELNM"/>
    <x v="9"/>
    <x v="127"/>
    <s v="Ticapampa"/>
    <s v="4"/>
    <s v="R"/>
    <s v="Inteconectado"/>
    <s v="PL0125"/>
    <s v="BT5B-R"/>
    <s v="De 0 a 30 kWh "/>
    <n v="4110"/>
    <n v="36014.83"/>
    <n v="23568.86"/>
    <n v="-14044.62"/>
  </r>
  <r>
    <x v="1"/>
    <x v="0"/>
    <s v="ELNM"/>
    <x v="9"/>
    <x v="127"/>
    <s v="Ticapampa"/>
    <s v="4"/>
    <s v="R"/>
    <s v="Inteconectado"/>
    <s v="PL0125"/>
    <s v="BT5B-R"/>
    <s v="De 30 a 100kWh"/>
    <n v="1482"/>
    <n v="81281.23"/>
    <n v="39142.58"/>
    <n v="-17386.05"/>
  </r>
  <r>
    <x v="1"/>
    <x v="0"/>
    <s v="ELNM"/>
    <x v="9"/>
    <x v="127"/>
    <s v="Ticapampa"/>
    <s v="4"/>
    <s v="R"/>
    <s v="Inteconectado"/>
    <s v="PL0125"/>
    <s v="BT5B-R"/>
    <s v="Mayor a 100kWh"/>
    <n v="265"/>
    <n v="44302.69"/>
    <n v="29699.1"/>
    <n v="868.78"/>
  </r>
  <r>
    <x v="1"/>
    <x v="0"/>
    <s v="ELNM"/>
    <x v="9"/>
    <x v="128"/>
    <s v="Huari"/>
    <s v="5"/>
    <s v="R"/>
    <s v="Inteconectado"/>
    <s v="PL0126"/>
    <s v="BT5B-R"/>
    <s v="De 0 a 30 kWh "/>
    <n v="10155"/>
    <n v="100104.57"/>
    <n v="66360.91"/>
    <n v="-43859.87"/>
  </r>
  <r>
    <x v="1"/>
    <x v="0"/>
    <s v="ELNM"/>
    <x v="9"/>
    <x v="128"/>
    <s v="Huari"/>
    <s v="5"/>
    <s v="R"/>
    <s v="Inteconectado"/>
    <s v="PL0126"/>
    <s v="BT5B-R"/>
    <s v="De 30 a 100kWh"/>
    <n v="2476"/>
    <n v="128809.78"/>
    <n v="67829.149999999994"/>
    <n v="-32784.79"/>
  </r>
  <r>
    <x v="1"/>
    <x v="0"/>
    <s v="ELNM"/>
    <x v="9"/>
    <x v="128"/>
    <s v="Huari"/>
    <s v="5"/>
    <s v="R"/>
    <s v="Inteconectado"/>
    <s v="PL0126"/>
    <s v="BT5B-R"/>
    <s v="Mayor a 100kWh"/>
    <n v="457"/>
    <n v="86520.1"/>
    <n v="64776.79"/>
    <n v="1887.51"/>
  </r>
  <r>
    <x v="1"/>
    <x v="0"/>
    <s v="ELNM"/>
    <x v="9"/>
    <x v="129"/>
    <s v="Pomabamba"/>
    <s v="6"/>
    <s v="R"/>
    <s v="Inteconectado"/>
    <s v="PL0127"/>
    <s v="BT5B-R"/>
    <s v="De 0 a 30 kWh "/>
    <n v="5900"/>
    <n v="60118.8"/>
    <n v="39308.94"/>
    <n v="-26210.29"/>
  </r>
  <r>
    <x v="1"/>
    <x v="0"/>
    <s v="ELNM"/>
    <x v="9"/>
    <x v="129"/>
    <s v="Pomabamba"/>
    <s v="6"/>
    <s v="R"/>
    <s v="Inteconectado"/>
    <s v="PL0127"/>
    <s v="BT5B-R"/>
    <s v="De 30 a 100kWh"/>
    <n v="1296"/>
    <n v="64916.1"/>
    <n v="33574.019999999997"/>
    <n v="-17167.66"/>
  </r>
  <r>
    <x v="1"/>
    <x v="0"/>
    <s v="ELNM"/>
    <x v="9"/>
    <x v="129"/>
    <s v="Pomabamba"/>
    <s v="6"/>
    <s v="R"/>
    <s v="Inteconectado"/>
    <s v="PL0127"/>
    <s v="BT5B-R"/>
    <s v="Mayor a 100kWh"/>
    <n v="161"/>
    <n v="28000"/>
    <n v="20924.099999999999"/>
    <n v="609.87"/>
  </r>
  <r>
    <x v="1"/>
    <x v="0"/>
    <s v="ELNM"/>
    <x v="9"/>
    <x v="130"/>
    <s v="Celendín"/>
    <s v="5"/>
    <s v="R"/>
    <s v="Inteconectado"/>
    <s v="PL0128"/>
    <s v="BT5B-R"/>
    <s v="De 0 a 30 kWh "/>
    <n v="9311"/>
    <n v="84821.74"/>
    <n v="59036.18"/>
    <n v="-37230.86"/>
  </r>
  <r>
    <x v="1"/>
    <x v="0"/>
    <s v="ELNM"/>
    <x v="9"/>
    <x v="130"/>
    <s v="Celendín"/>
    <s v="5"/>
    <s v="R"/>
    <s v="Inteconectado"/>
    <s v="PL0128"/>
    <s v="BT5B-R"/>
    <s v="De 30 a 100kWh"/>
    <n v="2778"/>
    <n v="165872.5"/>
    <n v="88756.27"/>
    <n v="-39575.07"/>
  </r>
  <r>
    <x v="1"/>
    <x v="0"/>
    <s v="ELNM"/>
    <x v="9"/>
    <x v="130"/>
    <s v="Celendín"/>
    <s v="5"/>
    <s v="R"/>
    <s v="Inteconectado"/>
    <s v="PL0128"/>
    <s v="BT5B-R"/>
    <s v="Mayor a 100kWh"/>
    <n v="572"/>
    <n v="113511.4"/>
    <n v="85166.81"/>
    <n v="2482.8000000000002"/>
  </r>
  <r>
    <x v="1"/>
    <x v="0"/>
    <s v="ELNM"/>
    <x v="9"/>
    <x v="131"/>
    <s v="Chiquián"/>
    <s v="6"/>
    <s v="R"/>
    <s v="Aislado"/>
    <s v="PL0129"/>
    <s v="BT5B-R"/>
    <s v="De 0 a 30 kWh "/>
    <n v="3120"/>
    <n v="25267.33"/>
    <n v="15258.97"/>
    <n v="-10212.200000000001"/>
  </r>
  <r>
    <x v="1"/>
    <x v="0"/>
    <s v="ELNM"/>
    <x v="9"/>
    <x v="131"/>
    <s v="Chiquián"/>
    <s v="6"/>
    <s v="R"/>
    <s v="Aislado"/>
    <s v="PL0129"/>
    <s v="BT5B-R"/>
    <s v="De 30 a 100kWh"/>
    <n v="686"/>
    <n v="34516.6"/>
    <n v="12386.8"/>
    <n v="-8321.18"/>
  </r>
  <r>
    <x v="1"/>
    <x v="0"/>
    <s v="ELNM"/>
    <x v="9"/>
    <x v="131"/>
    <s v="Chiquián"/>
    <s v="6"/>
    <s v="R"/>
    <s v="Aislado"/>
    <s v="PL0129"/>
    <s v="BT5B-R"/>
    <s v="Mayor a 100kWh"/>
    <n v="81"/>
    <n v="13556"/>
    <n v="7389.97"/>
    <n v="0"/>
  </r>
  <r>
    <x v="1"/>
    <x v="0"/>
    <s v="ELNM"/>
    <x v="9"/>
    <x v="132"/>
    <s v="Namora"/>
    <s v="4"/>
    <s v="R"/>
    <s v="Inteconectado"/>
    <s v="PL0131"/>
    <s v="BT5B-R"/>
    <s v="De 0 a 30 kWh "/>
    <n v="3103"/>
    <n v="26755"/>
    <n v="17723.900000000001"/>
    <n v="-10499.98"/>
  </r>
  <r>
    <x v="1"/>
    <x v="0"/>
    <s v="ELNM"/>
    <x v="9"/>
    <x v="132"/>
    <s v="Namora"/>
    <s v="4"/>
    <s v="R"/>
    <s v="Inteconectado"/>
    <s v="PL0131"/>
    <s v="BT5B-R"/>
    <s v="De 30 a 100kWh"/>
    <n v="689"/>
    <n v="36369"/>
    <n v="17415.939999999999"/>
    <n v="-8102.64"/>
  </r>
  <r>
    <x v="1"/>
    <x v="0"/>
    <s v="ELNM"/>
    <x v="9"/>
    <x v="132"/>
    <s v="Namora"/>
    <s v="4"/>
    <s v="R"/>
    <s v="Inteconectado"/>
    <s v="PL0131"/>
    <s v="BT5B-R"/>
    <s v="Mayor a 100kWh"/>
    <n v="127"/>
    <n v="21794"/>
    <n v="14681.37"/>
    <n v="427.99"/>
  </r>
  <r>
    <x v="1"/>
    <x v="0"/>
    <s v="ELNM"/>
    <x v="9"/>
    <x v="133"/>
    <s v="Tayabamba"/>
    <s v="4"/>
    <s v="R"/>
    <s v="Inteconectado"/>
    <s v="PL0132"/>
    <s v="BT5B-R"/>
    <s v="De 0 a 30 kWh "/>
    <n v="7985"/>
    <n v="86909"/>
    <n v="49934.44"/>
    <n v="-34067.49"/>
  </r>
  <r>
    <x v="1"/>
    <x v="0"/>
    <s v="ELNM"/>
    <x v="9"/>
    <x v="133"/>
    <s v="Tayabamba"/>
    <s v="4"/>
    <s v="R"/>
    <s v="Inteconectado"/>
    <s v="PL0132"/>
    <s v="BT5B-R"/>
    <s v="De 30 a 100kWh"/>
    <n v="2831"/>
    <n v="152991"/>
    <n v="73712.52"/>
    <n v="-33294.79"/>
  </r>
  <r>
    <x v="1"/>
    <x v="0"/>
    <s v="ELNM"/>
    <x v="9"/>
    <x v="133"/>
    <s v="Tayabamba"/>
    <s v="4"/>
    <s v="R"/>
    <s v="Inteconectado"/>
    <s v="PL0132"/>
    <s v="BT5B-R"/>
    <s v="Mayor a 100kWh"/>
    <n v="1021"/>
    <n v="226095"/>
    <n v="151085.21"/>
    <n v="4407.37"/>
  </r>
  <r>
    <x v="1"/>
    <x v="0"/>
    <s v="ELNM"/>
    <x v="9"/>
    <x v="134"/>
    <s v="Trujillo Rural"/>
    <s v="4"/>
    <s v="R"/>
    <s v="Inteconectado"/>
    <s v="PL0168"/>
    <s v="BT5B-R"/>
    <s v="De 0 a 30 kWh "/>
    <n v="2173"/>
    <n v="21997"/>
    <n v="13227.56"/>
    <n v="-8677.7900000000009"/>
  </r>
  <r>
    <x v="1"/>
    <x v="0"/>
    <s v="ELNM"/>
    <x v="9"/>
    <x v="134"/>
    <s v="Trujillo Rural"/>
    <s v="4"/>
    <s v="R"/>
    <s v="Inteconectado"/>
    <s v="PL0168"/>
    <s v="BT5B-R"/>
    <s v="De 30 a 100kWh"/>
    <n v="733"/>
    <n v="39158"/>
    <n v="18894.96"/>
    <n v="-8673.3799999999992"/>
  </r>
  <r>
    <x v="1"/>
    <x v="0"/>
    <s v="ELNM"/>
    <x v="9"/>
    <x v="134"/>
    <s v="Trujillo Rural"/>
    <s v="4"/>
    <s v="R"/>
    <s v="Inteconectado"/>
    <s v="PL0168"/>
    <s v="BT5B-R"/>
    <s v="Mayor a 100kWh"/>
    <n v="101"/>
    <n v="16541"/>
    <n v="11207.59"/>
    <n v="326.60000000000002"/>
  </r>
  <r>
    <x v="1"/>
    <x v="0"/>
    <s v="ELNM"/>
    <x v="9"/>
    <x v="135"/>
    <s v="Casma Rural"/>
    <s v="4"/>
    <s v="R"/>
    <s v="Inteconectado"/>
    <s v="PL0169"/>
    <s v="BT5B-R"/>
    <s v="De 0 a 30 kWh "/>
    <n v="2893"/>
    <n v="29703.7"/>
    <n v="17659.29"/>
    <n v="-11633.32"/>
  </r>
  <r>
    <x v="1"/>
    <x v="0"/>
    <s v="ELNM"/>
    <x v="9"/>
    <x v="135"/>
    <s v="Casma Rural"/>
    <s v="4"/>
    <s v="R"/>
    <s v="Inteconectado"/>
    <s v="PL0169"/>
    <s v="BT5B-R"/>
    <s v="De 30 a 100kWh"/>
    <n v="1908"/>
    <n v="128997"/>
    <n v="62068.72"/>
    <n v="-26354.67"/>
  </r>
  <r>
    <x v="1"/>
    <x v="0"/>
    <s v="ELNM"/>
    <x v="9"/>
    <x v="135"/>
    <s v="Casma Rural"/>
    <s v="4"/>
    <s v="R"/>
    <s v="Inteconectado"/>
    <s v="PL0169"/>
    <s v="BT5B-R"/>
    <s v="Mayor a 100kWh"/>
    <n v="710"/>
    <n v="134621"/>
    <n v="90233.47"/>
    <n v="2622.15"/>
  </r>
  <r>
    <x v="1"/>
    <x v="0"/>
    <s v="ELNM"/>
    <x v="9"/>
    <x v="136"/>
    <s v="Cajamarca Rural"/>
    <s v="6"/>
    <s v="R"/>
    <s v="Inteconectado"/>
    <s v="PL0230"/>
    <s v="BT5B-R"/>
    <s v="De 0 a 30 kWh "/>
    <n v="14285"/>
    <n v="147268.74"/>
    <n v="95702.21"/>
    <n v="-64329.31"/>
  </r>
  <r>
    <x v="1"/>
    <x v="0"/>
    <s v="ELNM"/>
    <x v="9"/>
    <x v="136"/>
    <s v="Cajamarca Rural"/>
    <s v="6"/>
    <s v="R"/>
    <s v="Inteconectado"/>
    <s v="PL0230"/>
    <s v="BT5B-R"/>
    <s v="De 30 a 100kWh"/>
    <n v="3814"/>
    <n v="246838.36"/>
    <n v="130738.62"/>
    <n v="-58285.11"/>
  </r>
  <r>
    <x v="1"/>
    <x v="0"/>
    <s v="ELNM"/>
    <x v="9"/>
    <x v="136"/>
    <s v="Cajamarca Rural"/>
    <s v="6"/>
    <s v="R"/>
    <s v="Inteconectado"/>
    <s v="PL0230"/>
    <s v="BT5B-R"/>
    <s v="Mayor a 100kWh"/>
    <n v="858"/>
    <n v="156755.20000000001"/>
    <n v="117301.02"/>
    <n v="3411.12"/>
  </r>
  <r>
    <x v="1"/>
    <x v="0"/>
    <s v="ELNM"/>
    <x v="9"/>
    <x v="137"/>
    <s v="Trujillo Baja Densidad"/>
    <s v="3"/>
    <s v="U"/>
    <s v="Inteconectado"/>
    <s v="PL0253"/>
    <s v="BT5B-R"/>
    <s v="De 0 a 30 kWh "/>
    <n v="3412"/>
    <n v="42374.6"/>
    <n v="28926.33"/>
    <n v="-6120.72"/>
  </r>
  <r>
    <x v="1"/>
    <x v="0"/>
    <s v="ELNM"/>
    <x v="9"/>
    <x v="137"/>
    <s v="Trujillo Baja Densidad"/>
    <s v="3"/>
    <s v="U"/>
    <s v="Inteconectado"/>
    <s v="PL0253"/>
    <s v="BT5B-R"/>
    <s v="De 30 a 100kWh"/>
    <n v="5056"/>
    <n v="325177.09999999998"/>
    <n v="181808.12"/>
    <n v="-21899.03"/>
  </r>
  <r>
    <x v="1"/>
    <x v="0"/>
    <s v="ELNM"/>
    <x v="9"/>
    <x v="137"/>
    <s v="Trujillo Baja Densidad"/>
    <s v="3"/>
    <s v="U"/>
    <s v="Inteconectado"/>
    <s v="PL0253"/>
    <s v="BT5B-R"/>
    <s v="Mayor a 100kWh"/>
    <n v="2787"/>
    <n v="436755.6"/>
    <n v="269072.03999999998"/>
    <n v="7829.38"/>
  </r>
  <r>
    <x v="1"/>
    <x v="0"/>
    <s v="ELNM"/>
    <x v="9"/>
    <x v="138"/>
    <s v="Guadalupe Rural"/>
    <s v="3"/>
    <s v="U"/>
    <s v="Inteconectado"/>
    <s v="PL0254"/>
    <s v="BT5B-R"/>
    <s v="De 0 a 30 kWh "/>
    <n v="3843"/>
    <n v="46343"/>
    <n v="31862.62"/>
    <n v="-6648.57"/>
  </r>
  <r>
    <x v="1"/>
    <x v="0"/>
    <s v="ELNM"/>
    <x v="9"/>
    <x v="138"/>
    <s v="Guadalupe Rural"/>
    <s v="3"/>
    <s v="U"/>
    <s v="Inteconectado"/>
    <s v="PL0254"/>
    <s v="BT5B-R"/>
    <s v="De 30 a 100kWh"/>
    <n v="3440"/>
    <n v="214504"/>
    <n v="119045.15"/>
    <n v="-14907.87"/>
  </r>
  <r>
    <x v="1"/>
    <x v="0"/>
    <s v="ELNM"/>
    <x v="9"/>
    <x v="138"/>
    <s v="Guadalupe Rural"/>
    <s v="3"/>
    <s v="U"/>
    <s v="Inteconectado"/>
    <s v="PL0254"/>
    <s v="BT5B-R"/>
    <s v="Mayor a 100kWh"/>
    <n v="1369"/>
    <n v="217405"/>
    <n v="133090.07"/>
    <n v="3877.49"/>
  </r>
  <r>
    <x v="1"/>
    <x v="0"/>
    <s v="ELNM"/>
    <x v="9"/>
    <x v="139"/>
    <s v="Cajamarca Baja Densidad"/>
    <s v="6"/>
    <s v="R"/>
    <s v="Inteconectado"/>
    <s v="PL0255"/>
    <s v="BT5B-R"/>
    <s v="De 0 a 30 kWh "/>
    <n v="3708"/>
    <n v="39725"/>
    <n v="25244.71"/>
    <n v="-17354.07"/>
  </r>
  <r>
    <x v="1"/>
    <x v="0"/>
    <s v="ELNM"/>
    <x v="9"/>
    <x v="139"/>
    <s v="Cajamarca Baja Densidad"/>
    <s v="6"/>
    <s v="R"/>
    <s v="Inteconectado"/>
    <s v="PL0255"/>
    <s v="BT5B-R"/>
    <s v="De 30 a 100kWh"/>
    <n v="1797"/>
    <n v="101533"/>
    <n v="55013.91"/>
    <n v="-23603.71"/>
  </r>
  <r>
    <x v="1"/>
    <x v="0"/>
    <s v="ELNM"/>
    <x v="9"/>
    <x v="139"/>
    <s v="Cajamarca Baja Densidad"/>
    <s v="6"/>
    <s v="R"/>
    <s v="Inteconectado"/>
    <s v="PL0255"/>
    <s v="BT5B-R"/>
    <s v="Mayor a 100kWh"/>
    <n v="419"/>
    <n v="74928"/>
    <n v="56082.91"/>
    <n v="1630.54"/>
  </r>
  <r>
    <x v="1"/>
    <x v="0"/>
    <s v="ELNM"/>
    <x v="9"/>
    <x v="140"/>
    <s v="Chimbote Rural"/>
    <s v="5"/>
    <s v="R"/>
    <s v="Inteconectado"/>
    <s v="PL0256"/>
    <s v="BT5B-R"/>
    <s v="De 0 a 30 kWh "/>
    <n v="692"/>
    <n v="7173"/>
    <n v="4618.55"/>
    <n v="-3145.59"/>
  </r>
  <r>
    <x v="1"/>
    <x v="0"/>
    <s v="ELNM"/>
    <x v="9"/>
    <x v="140"/>
    <s v="Chimbote Rural"/>
    <s v="5"/>
    <s v="R"/>
    <s v="Inteconectado"/>
    <s v="PL0256"/>
    <s v="BT5B-R"/>
    <s v="De 30 a 100kWh"/>
    <n v="626"/>
    <n v="40705"/>
    <n v="22558.65"/>
    <n v="-8652.68"/>
  </r>
  <r>
    <x v="1"/>
    <x v="0"/>
    <s v="ELNM"/>
    <x v="9"/>
    <x v="140"/>
    <s v="Chimbote Rural"/>
    <s v="5"/>
    <s v="R"/>
    <s v="Inteconectado"/>
    <s v="PL0256"/>
    <s v="BT5B-R"/>
    <s v="Mayor a 100kWh"/>
    <n v="223"/>
    <n v="36750"/>
    <n v="27655.599999999999"/>
    <n v="808.88"/>
  </r>
  <r>
    <x v="1"/>
    <x v="0"/>
    <s v="ELNM"/>
    <x v="9"/>
    <x v="141"/>
    <s v="Catilluc"/>
    <s v="4"/>
    <s v="R"/>
    <s v="Inteconectado"/>
    <s v="PL0257"/>
    <s v="BT5B-R"/>
    <s v="De 0 a 30 kWh "/>
    <n v="283"/>
    <n v="3110"/>
    <n v="1740.03"/>
    <n v="-1258.3"/>
  </r>
  <r>
    <x v="1"/>
    <x v="0"/>
    <s v="ELNM"/>
    <x v="9"/>
    <x v="141"/>
    <s v="Catilluc"/>
    <s v="4"/>
    <s v="R"/>
    <s v="Inteconectado"/>
    <s v="PL0257"/>
    <s v="BT5B-R"/>
    <s v="De 30 a 100kWh"/>
    <n v="84"/>
    <n v="4924"/>
    <n v="2220.41"/>
    <n v="-1200.97"/>
  </r>
  <r>
    <x v="1"/>
    <x v="0"/>
    <s v="ELNM"/>
    <x v="9"/>
    <x v="141"/>
    <s v="Catilluc"/>
    <s v="4"/>
    <s v="R"/>
    <s v="Inteconectado"/>
    <s v="PL0257"/>
    <s v="BT5B-R"/>
    <s v="Mayor a 100kWh"/>
    <n v="17"/>
    <n v="2844"/>
    <n v="1917.48"/>
    <n v="0"/>
  </r>
  <r>
    <x v="1"/>
    <x v="0"/>
    <s v="ELNM"/>
    <x v="9"/>
    <x v="142"/>
    <s v="Porcón-La Pajuela"/>
    <s v="5"/>
    <s v="R"/>
    <s v="Inteconectado"/>
    <s v="PL1118"/>
    <s v="BT5B-R"/>
    <s v="De 0 a 30 kWh "/>
    <n v="12"/>
    <n v="141"/>
    <n v="84.66"/>
    <n v="-62.03"/>
  </r>
  <r>
    <x v="1"/>
    <x v="0"/>
    <s v="ELNM"/>
    <x v="9"/>
    <x v="142"/>
    <s v="Porcón-La Pajuela"/>
    <s v="5"/>
    <s v="R"/>
    <s v="Inteconectado"/>
    <s v="PL1118"/>
    <s v="BT5B-R"/>
    <s v="De 30 a 100kWh"/>
    <n v="16"/>
    <n v="825"/>
    <n v="436.16"/>
    <n v="-211.2"/>
  </r>
  <r>
    <x v="1"/>
    <x v="0"/>
    <s v="ELNM"/>
    <x v="9"/>
    <x v="142"/>
    <s v="Porcón-La Pajuela"/>
    <s v="5"/>
    <s v="R"/>
    <s v="Inteconectado"/>
    <s v="PL1118"/>
    <s v="BT5B-R"/>
    <s v="Mayor a 100kWh"/>
    <n v="3"/>
    <n v="410"/>
    <n v="311.49"/>
    <n v="9.08"/>
  </r>
  <r>
    <x v="1"/>
    <x v="0"/>
    <s v="ELNM"/>
    <x v="9"/>
    <x v="143"/>
    <s v="Casma"/>
    <s v="2"/>
    <s v="U"/>
    <s v="Inteconectado"/>
    <s v="PL1119"/>
    <s v="BT5B-R"/>
    <s v="De 0 a 30 kWh "/>
    <n v="1605"/>
    <n v="17275.21"/>
    <n v="12093.22"/>
    <n v="-2425.62"/>
  </r>
  <r>
    <x v="1"/>
    <x v="0"/>
    <s v="ELNM"/>
    <x v="9"/>
    <x v="143"/>
    <s v="Casma"/>
    <s v="2"/>
    <s v="U"/>
    <s v="Inteconectado"/>
    <s v="PL1119"/>
    <s v="BT5B-R"/>
    <s v="De 30 a 100kWh"/>
    <n v="2148"/>
    <n v="150961.4"/>
    <n v="81730.52"/>
    <n v="-9506.75"/>
  </r>
  <r>
    <x v="1"/>
    <x v="0"/>
    <s v="ELNM"/>
    <x v="9"/>
    <x v="143"/>
    <s v="Casma"/>
    <s v="2"/>
    <s v="U"/>
    <s v="Inteconectado"/>
    <s v="PL1119"/>
    <s v="BT5B-R"/>
    <s v="Mayor a 100kWh"/>
    <n v="2646"/>
    <n v="531316.5"/>
    <n v="315537.39"/>
    <n v="9167.2000000000007"/>
  </r>
  <r>
    <x v="1"/>
    <x v="0"/>
    <s v="ELNM"/>
    <x v="9"/>
    <x v="144"/>
    <s v="Virú"/>
    <s v="3"/>
    <s v="U"/>
    <s v="Inteconectado"/>
    <s v="PL1122"/>
    <s v="BT5B-R"/>
    <s v="De 0 a 30 kWh "/>
    <n v="2844"/>
    <n v="38848.53"/>
    <n v="25737.27"/>
    <n v="-5641.95"/>
  </r>
  <r>
    <x v="1"/>
    <x v="0"/>
    <s v="ELNM"/>
    <x v="9"/>
    <x v="144"/>
    <s v="Virú"/>
    <s v="3"/>
    <s v="U"/>
    <s v="Inteconectado"/>
    <s v="PL1122"/>
    <s v="BT5B-R"/>
    <s v="De 30 a 100kWh"/>
    <n v="3516"/>
    <n v="222378.4"/>
    <n v="124627.72"/>
    <n v="-15591.35"/>
  </r>
  <r>
    <x v="1"/>
    <x v="0"/>
    <s v="ELNM"/>
    <x v="9"/>
    <x v="144"/>
    <s v="Virú"/>
    <s v="3"/>
    <s v="U"/>
    <s v="Inteconectado"/>
    <s v="PL1122"/>
    <s v="BT5B-R"/>
    <s v="Mayor a 100kWh"/>
    <n v="1891"/>
    <n v="349650.7"/>
    <n v="215489.56"/>
    <n v="6260.02"/>
  </r>
  <r>
    <x v="1"/>
    <x v="0"/>
    <s v="ELNM"/>
    <x v="9"/>
    <x v="145"/>
    <s v="Pallasca"/>
    <s v="4"/>
    <s v="R"/>
    <s v="Inteconectado"/>
    <s v="PL1124"/>
    <s v="BT5B-R"/>
    <s v="De 0 a 30 kWh "/>
    <n v="5652"/>
    <n v="58253"/>
    <n v="34512.25"/>
    <n v="-22755.42"/>
  </r>
  <r>
    <x v="1"/>
    <x v="0"/>
    <s v="ELNM"/>
    <x v="9"/>
    <x v="145"/>
    <s v="Pallasca"/>
    <s v="4"/>
    <s v="R"/>
    <s v="Inteconectado"/>
    <s v="PL1124"/>
    <s v="BT5B-R"/>
    <s v="De 30 a 100kWh"/>
    <n v="1731"/>
    <n v="87004"/>
    <n v="40842.300000000003"/>
    <n v="-20352.3"/>
  </r>
  <r>
    <x v="1"/>
    <x v="0"/>
    <s v="ELNM"/>
    <x v="9"/>
    <x v="145"/>
    <s v="Pallasca"/>
    <s v="4"/>
    <s v="R"/>
    <s v="Inteconectado"/>
    <s v="PL1124"/>
    <s v="BT5B-R"/>
    <s v="Mayor a 100kWh"/>
    <n v="227"/>
    <n v="46096"/>
    <n v="30800.38"/>
    <n v="897.58"/>
  </r>
  <r>
    <x v="1"/>
    <x v="0"/>
    <s v="ELNM"/>
    <x v="9"/>
    <x v="146"/>
    <s v="Otuzco-Motil-Florida"/>
    <s v="4"/>
    <s v="R"/>
    <s v="Inteconectado"/>
    <s v="PL1168"/>
    <s v="BT5B-R"/>
    <s v="De 0 a 30 kWh "/>
    <n v="5060"/>
    <n v="58669"/>
    <n v="32610.54"/>
    <n v="-23165.19"/>
  </r>
  <r>
    <x v="1"/>
    <x v="0"/>
    <s v="ELNM"/>
    <x v="9"/>
    <x v="146"/>
    <s v="Otuzco-Motil-Florida"/>
    <s v="4"/>
    <s v="R"/>
    <s v="Inteconectado"/>
    <s v="PL1168"/>
    <s v="BT5B-R"/>
    <s v="De 30 a 100kWh"/>
    <n v="2081"/>
    <n v="125390.9"/>
    <n v="59868.91"/>
    <n v="-27577.59"/>
  </r>
  <r>
    <x v="1"/>
    <x v="0"/>
    <s v="ELNM"/>
    <x v="9"/>
    <x v="146"/>
    <s v="Otuzco-Motil-Florida"/>
    <s v="4"/>
    <s v="R"/>
    <s v="Inteconectado"/>
    <s v="PL1168"/>
    <s v="BT5B-R"/>
    <s v="Mayor a 100kWh"/>
    <n v="510"/>
    <n v="97366"/>
    <n v="65780.850000000006"/>
    <n v="1915.43"/>
  </r>
  <r>
    <x v="1"/>
    <x v="0"/>
    <s v="ELNM"/>
    <x v="9"/>
    <x v="147"/>
    <s v="Cajabamba"/>
    <s v="3"/>
    <s v="U"/>
    <s v="Inteconectado"/>
    <s v="PL1230"/>
    <s v="BT5B-R"/>
    <s v="De 0 a 30 kWh "/>
    <n v="1723"/>
    <n v="22756"/>
    <n v="15204.88"/>
    <n v="-3291.02"/>
  </r>
  <r>
    <x v="1"/>
    <x v="0"/>
    <s v="ELNM"/>
    <x v="9"/>
    <x v="147"/>
    <s v="Cajabamba"/>
    <s v="3"/>
    <s v="U"/>
    <s v="Inteconectado"/>
    <s v="PL1230"/>
    <s v="BT5B-R"/>
    <s v="De 30 a 100kWh"/>
    <n v="1509"/>
    <n v="87457"/>
    <n v="48719.78"/>
    <n v="-6581.53"/>
  </r>
  <r>
    <x v="1"/>
    <x v="0"/>
    <s v="ELNM"/>
    <x v="9"/>
    <x v="147"/>
    <s v="Cajabamba"/>
    <s v="3"/>
    <s v="U"/>
    <s v="Inteconectado"/>
    <s v="PL1230"/>
    <s v="BT5B-R"/>
    <s v="Mayor a 100kWh"/>
    <n v="589"/>
    <n v="112623"/>
    <n v="69030.22"/>
    <n v="2002.95"/>
  </r>
  <r>
    <x v="1"/>
    <x v="0"/>
    <s v="ELNM"/>
    <x v="9"/>
    <x v="148"/>
    <s v="Nepeña"/>
    <s v="3"/>
    <s v="U"/>
    <s v="Inteconectado"/>
    <s v="PL2119"/>
    <s v="BT5B-R"/>
    <s v="De 0 a 30 kWh "/>
    <n v="1882"/>
    <n v="17406"/>
    <n v="13344.91"/>
    <n v="-2503.48"/>
  </r>
  <r>
    <x v="1"/>
    <x v="0"/>
    <s v="ELNM"/>
    <x v="9"/>
    <x v="148"/>
    <s v="Nepeña"/>
    <s v="3"/>
    <s v="U"/>
    <s v="Inteconectado"/>
    <s v="PL2119"/>
    <s v="BT5B-R"/>
    <s v="De 30 a 100kWh"/>
    <n v="1944"/>
    <n v="127461"/>
    <n v="71014.070000000007"/>
    <n v="-8491.08"/>
  </r>
  <r>
    <x v="1"/>
    <x v="0"/>
    <s v="ELNM"/>
    <x v="9"/>
    <x v="148"/>
    <s v="Nepeña"/>
    <s v="3"/>
    <s v="U"/>
    <s v="Inteconectado"/>
    <s v="PL2119"/>
    <s v="BT5B-R"/>
    <s v="Mayor a 100kWh"/>
    <n v="1205"/>
    <n v="195334"/>
    <n v="119840.97"/>
    <n v="3491.07"/>
  </r>
  <r>
    <x v="1"/>
    <x v="0"/>
    <s v="ELNM"/>
    <x v="9"/>
    <x v="149"/>
    <s v="Sihuas"/>
    <s v="6"/>
    <s v="R"/>
    <s v="Inteconectado"/>
    <s v="PL2124"/>
    <s v="BT5B-R"/>
    <s v="De 0 a 30 kWh "/>
    <n v="4438"/>
    <n v="43613.9"/>
    <n v="29110.12"/>
    <n v="-18965.91"/>
  </r>
  <r>
    <x v="1"/>
    <x v="0"/>
    <s v="ELNM"/>
    <x v="9"/>
    <x v="149"/>
    <s v="Sihuas"/>
    <s v="6"/>
    <s v="R"/>
    <s v="Inteconectado"/>
    <s v="PL2124"/>
    <s v="BT5B-R"/>
    <s v="De 30 a 100kWh"/>
    <n v="852"/>
    <n v="44715.9"/>
    <n v="23606.66"/>
    <n v="-11115.69"/>
  </r>
  <r>
    <x v="1"/>
    <x v="0"/>
    <s v="ELNM"/>
    <x v="9"/>
    <x v="149"/>
    <s v="Sihuas"/>
    <s v="6"/>
    <s v="R"/>
    <s v="Inteconectado"/>
    <s v="PL2124"/>
    <s v="BT5B-R"/>
    <s v="Mayor a 100kWh"/>
    <n v="154"/>
    <n v="27595.3"/>
    <n v="20562.14"/>
    <n v="597.74"/>
  </r>
  <r>
    <x v="1"/>
    <x v="0"/>
    <s v="ELNM"/>
    <x v="9"/>
    <x v="150"/>
    <s v="Huamachuco"/>
    <s v="2"/>
    <s v="U"/>
    <s v="Inteconectado"/>
    <s v="PL2230"/>
    <s v="BT5B-R"/>
    <s v="De 0 a 30 kWh "/>
    <n v="2486"/>
    <n v="36170.699999999997"/>
    <n v="22787.45"/>
    <n v="-5112.8100000000004"/>
  </r>
  <r>
    <x v="1"/>
    <x v="0"/>
    <s v="ELNM"/>
    <x v="9"/>
    <x v="150"/>
    <s v="Huamachuco"/>
    <s v="2"/>
    <s v="U"/>
    <s v="Inteconectado"/>
    <s v="PL2230"/>
    <s v="BT5B-R"/>
    <s v="De 30 a 100kWh"/>
    <n v="2549"/>
    <n v="148819.9"/>
    <n v="80825.39"/>
    <n v="-10913.72"/>
  </r>
  <r>
    <x v="1"/>
    <x v="0"/>
    <s v="ELNM"/>
    <x v="9"/>
    <x v="150"/>
    <s v="Huamachuco"/>
    <s v="2"/>
    <s v="U"/>
    <s v="Inteconectado"/>
    <s v="PL2230"/>
    <s v="BT5B-R"/>
    <s v="Mayor a 100kWh"/>
    <n v="1136"/>
    <n v="231914.8"/>
    <n v="138455.66"/>
    <n v="4020.59"/>
  </r>
  <r>
    <x v="1"/>
    <x v="0"/>
    <s v="ELNM"/>
    <x v="9"/>
    <x v="151"/>
    <s v="Santa"/>
    <s v="2"/>
    <s v="U"/>
    <s v="Inteconectado"/>
    <s v="PL3119"/>
    <s v="BT5B-R"/>
    <s v="De 0 a 30 kWh "/>
    <n v="697"/>
    <n v="9818"/>
    <n v="6266.82"/>
    <n v="-1391.29"/>
  </r>
  <r>
    <x v="1"/>
    <x v="0"/>
    <s v="ELNM"/>
    <x v="9"/>
    <x v="151"/>
    <s v="Santa"/>
    <s v="2"/>
    <s v="U"/>
    <s v="Inteconectado"/>
    <s v="PL3119"/>
    <s v="BT5B-R"/>
    <s v="De 30 a 100kWh"/>
    <n v="1342"/>
    <n v="89744"/>
    <n v="49139.91"/>
    <n v="-5771.52"/>
  </r>
  <r>
    <x v="1"/>
    <x v="0"/>
    <s v="ELNM"/>
    <x v="9"/>
    <x v="151"/>
    <s v="Santa"/>
    <s v="2"/>
    <s v="U"/>
    <s v="Inteconectado"/>
    <s v="PL3119"/>
    <s v="BT5B-R"/>
    <s v="Mayor a 100kWh"/>
    <n v="1200"/>
    <n v="201733.5"/>
    <n v="121520.39"/>
    <n v="3538.19"/>
  </r>
  <r>
    <x v="1"/>
    <x v="0"/>
    <s v="ELNM"/>
    <x v="9"/>
    <x v="152"/>
    <s v="Paiján-Malabrigo"/>
    <s v="2"/>
    <s v="U"/>
    <s v="Inteconectado"/>
    <s v="PL3122"/>
    <s v="BT5B-R"/>
    <s v="De 0 a 30 kWh "/>
    <n v="3956"/>
    <n v="47201.2"/>
    <n v="31895.33"/>
    <n v="-6673"/>
  </r>
  <r>
    <x v="1"/>
    <x v="0"/>
    <s v="ELNM"/>
    <x v="9"/>
    <x v="152"/>
    <s v="Paiján-Malabrigo"/>
    <s v="2"/>
    <s v="U"/>
    <s v="Inteconectado"/>
    <s v="PL3122"/>
    <s v="BT5B-R"/>
    <s v="De 30 a 100kWh"/>
    <n v="5402"/>
    <n v="345075"/>
    <n v="188428.67"/>
    <n v="-22950.83"/>
  </r>
  <r>
    <x v="1"/>
    <x v="0"/>
    <s v="ELNM"/>
    <x v="9"/>
    <x v="152"/>
    <s v="Paiján-Malabrigo"/>
    <s v="2"/>
    <s v="U"/>
    <s v="Inteconectado"/>
    <s v="PL3122"/>
    <s v="BT5B-R"/>
    <s v="Mayor a 100kWh"/>
    <n v="3666"/>
    <n v="622882"/>
    <n v="374093.55"/>
    <n v="10885.33"/>
  </r>
  <r>
    <x v="1"/>
    <x v="0"/>
    <s v="ELNM"/>
    <x v="9"/>
    <x v="153"/>
    <s v="Santa Rural"/>
    <s v="4"/>
    <s v="R"/>
    <s v="Inteconectado"/>
    <s v="PL4119"/>
    <s v="BT5B-R"/>
    <s v="De 0 a 30 kWh "/>
    <n v="2148"/>
    <n v="26837.25"/>
    <n v="14311.08"/>
    <n v="-10595.24"/>
  </r>
  <r>
    <x v="1"/>
    <x v="0"/>
    <s v="ELNM"/>
    <x v="9"/>
    <x v="153"/>
    <s v="Santa Rural"/>
    <s v="4"/>
    <s v="R"/>
    <s v="Inteconectado"/>
    <s v="PL4119"/>
    <s v="BT5B-R"/>
    <s v="De 30 a 100kWh"/>
    <n v="3291"/>
    <n v="215948.79"/>
    <n v="109521.29"/>
    <n v="-39948.720000000001"/>
  </r>
  <r>
    <x v="1"/>
    <x v="0"/>
    <s v="ELNM"/>
    <x v="9"/>
    <x v="153"/>
    <s v="Santa Rural"/>
    <s v="4"/>
    <s v="R"/>
    <s v="Inteconectado"/>
    <s v="PL4119"/>
    <s v="BT5B-R"/>
    <s v="Mayor a 100kWh"/>
    <n v="1807"/>
    <n v="290500.40000000002"/>
    <n v="197258.74"/>
    <n v="5766.1"/>
  </r>
  <r>
    <x v="1"/>
    <x v="0"/>
    <s v="ELNM"/>
    <x v="9"/>
    <x v="154"/>
    <s v="Quiruvilca"/>
    <s v="3"/>
    <s v="U"/>
    <s v="Inteconectado"/>
    <s v="PL4122"/>
    <s v="BT5B-R"/>
    <s v="De 0 a 30 kWh "/>
    <n v="671"/>
    <n v="8592"/>
    <n v="5822.2"/>
    <n v="-1247.67"/>
  </r>
  <r>
    <x v="1"/>
    <x v="0"/>
    <s v="ELNM"/>
    <x v="9"/>
    <x v="154"/>
    <s v="Quiruvilca"/>
    <s v="3"/>
    <s v="U"/>
    <s v="Inteconectado"/>
    <s v="PL4122"/>
    <s v="BT5B-R"/>
    <s v="De 30 a 100kWh"/>
    <n v="441"/>
    <n v="22896"/>
    <n v="12758.2"/>
    <n v="-1922.76"/>
  </r>
  <r>
    <x v="1"/>
    <x v="0"/>
    <s v="ELNM"/>
    <x v="9"/>
    <x v="154"/>
    <s v="Quiruvilca"/>
    <s v="3"/>
    <s v="U"/>
    <s v="Inteconectado"/>
    <s v="PL4122"/>
    <s v="BT5B-R"/>
    <s v="Mayor a 100kWh"/>
    <n v="37"/>
    <n v="6696"/>
    <n v="4129.24"/>
    <n v="119.95"/>
  </r>
  <r>
    <x v="1"/>
    <x v="0"/>
    <s v="ELNM"/>
    <x v="9"/>
    <x v="155"/>
    <s v="La Arenita"/>
    <s v="SER"/>
    <s v="R"/>
    <s v="Inteconectado"/>
    <s v="PR0122"/>
    <s v="BT5B-R"/>
    <s v="De 0 a 30 kWh "/>
    <n v="14848"/>
    <n v="117062"/>
    <n v="113773.62"/>
    <n v="-59691.39"/>
  </r>
  <r>
    <x v="1"/>
    <x v="0"/>
    <s v="ELNM"/>
    <x v="9"/>
    <x v="155"/>
    <s v="La Arenita"/>
    <s v="SER"/>
    <s v="R"/>
    <s v="Inteconectado"/>
    <s v="PR0122"/>
    <s v="BT5B-R"/>
    <s v="De 30 a 100kWh"/>
    <n v="2976"/>
    <n v="169502.4"/>
    <n v="108754.6"/>
    <n v="-45824.63"/>
  </r>
  <r>
    <x v="1"/>
    <x v="0"/>
    <s v="ELNM"/>
    <x v="9"/>
    <x v="155"/>
    <s v="La Arenita"/>
    <s v="SER"/>
    <s v="R"/>
    <s v="Inteconectado"/>
    <s v="PR0122"/>
    <s v="BT5B-R"/>
    <s v="Mayor a 100kWh"/>
    <n v="548"/>
    <n v="96389"/>
    <n v="84408.1"/>
    <n v="2458.92"/>
  </r>
  <r>
    <x v="1"/>
    <x v="0"/>
    <s v="ELNM"/>
    <x v="9"/>
    <x v="156"/>
    <s v="Aija-Cotaparaco III Etapa"/>
    <s v="SER"/>
    <s v="R"/>
    <s v="Inteconectado"/>
    <s v="PR0125"/>
    <s v="BT5B-R"/>
    <s v="De 0 a 30 kWh "/>
    <n v="28201"/>
    <n v="219774.53"/>
    <n v="214967.79"/>
    <n v="-111556.57"/>
  </r>
  <r>
    <x v="1"/>
    <x v="0"/>
    <s v="ELNM"/>
    <x v="9"/>
    <x v="156"/>
    <s v="Aija-Cotaparaco III Etapa"/>
    <s v="SER"/>
    <s v="R"/>
    <s v="Inteconectado"/>
    <s v="PR0125"/>
    <s v="BT5B-R"/>
    <s v="De 30 a 100kWh"/>
    <n v="3020"/>
    <n v="147681.88"/>
    <n v="90560.17"/>
    <n v="-45965.440000000002"/>
  </r>
  <r>
    <x v="1"/>
    <x v="0"/>
    <s v="ELNM"/>
    <x v="9"/>
    <x v="156"/>
    <s v="Aija-Cotaparaco III Etapa"/>
    <s v="SER"/>
    <s v="R"/>
    <s v="Inteconectado"/>
    <s v="PR0125"/>
    <s v="BT5B-R"/>
    <s v="Mayor a 100kWh"/>
    <n v="296"/>
    <n v="53186.13"/>
    <n v="46418.17"/>
    <n v="1352.47"/>
  </r>
  <r>
    <x v="1"/>
    <x v="0"/>
    <s v="ELNM"/>
    <x v="9"/>
    <x v="157"/>
    <s v="SER CAJAMARCA"/>
    <s v="SER"/>
    <s v="R"/>
    <s v="Inteconectado"/>
    <s v="PR0118"/>
    <s v="BT5B-R"/>
    <s v="De 0 a 30 kWh "/>
    <n v="9849"/>
    <n v="81183"/>
    <n v="76473.100000000006"/>
    <n v="-41242.79"/>
  </r>
  <r>
    <x v="1"/>
    <x v="0"/>
    <s v="ELNM"/>
    <x v="9"/>
    <x v="157"/>
    <s v="SER CAJAMARCA"/>
    <s v="SER"/>
    <s v="R"/>
    <s v="Inteconectado"/>
    <s v="PR0118"/>
    <s v="BT5B-R"/>
    <s v="De 30 a 100kWh"/>
    <n v="2211"/>
    <n v="123716.57"/>
    <n v="78919.64"/>
    <n v="-33899.64"/>
  </r>
  <r>
    <x v="1"/>
    <x v="0"/>
    <s v="ELNM"/>
    <x v="9"/>
    <x v="157"/>
    <s v="SER CAJAMARCA"/>
    <s v="SER"/>
    <s v="R"/>
    <s v="Inteconectado"/>
    <s v="PR0118"/>
    <s v="BT5B-R"/>
    <s v="Mayor a 100kWh"/>
    <n v="317"/>
    <n v="53285.8"/>
    <n v="46646.42"/>
    <n v="1360.6"/>
  </r>
  <r>
    <x v="1"/>
    <x v="0"/>
    <s v="ELNM"/>
    <x v="9"/>
    <x v="158"/>
    <s v="SER CHIMBOTE"/>
    <s v="SER"/>
    <s v="R"/>
    <s v="Inteconectado"/>
    <s v="PR0119"/>
    <s v="BT5B-R"/>
    <s v="De 0 a 30 kWh "/>
    <n v="6568"/>
    <n v="55946"/>
    <n v="51572.03"/>
    <n v="-28440.42"/>
  </r>
  <r>
    <x v="1"/>
    <x v="0"/>
    <s v="ELNM"/>
    <x v="9"/>
    <x v="158"/>
    <s v="SER CHIMBOTE"/>
    <s v="SER"/>
    <s v="R"/>
    <s v="Inteconectado"/>
    <s v="PR0119"/>
    <s v="BT5B-R"/>
    <s v="De 30 a 100kWh"/>
    <n v="2543"/>
    <n v="148555"/>
    <n v="96304.58"/>
    <n v="-38823.9"/>
  </r>
  <r>
    <x v="1"/>
    <x v="0"/>
    <s v="ELNM"/>
    <x v="9"/>
    <x v="158"/>
    <s v="SER CHIMBOTE"/>
    <s v="SER"/>
    <s v="R"/>
    <s v="Inteconectado"/>
    <s v="PR0119"/>
    <s v="BT5B-R"/>
    <s v="Mayor a 100kWh"/>
    <n v="462"/>
    <n v="69395"/>
    <n v="61144.21"/>
    <n v="1780.09"/>
  </r>
  <r>
    <x v="1"/>
    <x v="0"/>
    <s v="ELNM"/>
    <x v="9"/>
    <x v="159"/>
    <s v="SER HUAYMEY"/>
    <s v="SER"/>
    <s v="R"/>
    <s v="Inteconectado"/>
    <s v="PR0121"/>
    <s v="BT5B-R"/>
    <s v="De 0 a 30 kWh "/>
    <n v="1293"/>
    <n v="11968"/>
    <n v="10433.68"/>
    <n v="-6061.88"/>
  </r>
  <r>
    <x v="1"/>
    <x v="0"/>
    <s v="ELNM"/>
    <x v="9"/>
    <x v="159"/>
    <s v="SER HUAYMEY"/>
    <s v="SER"/>
    <s v="R"/>
    <s v="Inteconectado"/>
    <s v="PR0121"/>
    <s v="BT5B-R"/>
    <s v="De 30 a 100kWh"/>
    <n v="633"/>
    <n v="36715"/>
    <n v="23651.98"/>
    <n v="-9608.94"/>
  </r>
  <r>
    <x v="1"/>
    <x v="0"/>
    <s v="ELNM"/>
    <x v="9"/>
    <x v="159"/>
    <s v="SER HUAYMEY"/>
    <s v="SER"/>
    <s v="R"/>
    <s v="Inteconectado"/>
    <s v="PR0121"/>
    <s v="BT5B-R"/>
    <s v="Mayor a 100kWh"/>
    <n v="119"/>
    <n v="18278"/>
    <n v="16004.11"/>
    <n v="466.34"/>
  </r>
  <r>
    <x v="1"/>
    <x v="0"/>
    <s v="ELNM"/>
    <x v="9"/>
    <x v="160"/>
    <s v="Sistema Electrico Rural Cajamarca Norte"/>
    <s v="SER"/>
    <s v="R"/>
    <s v="Inteconectado"/>
    <s v="PR1188"/>
    <s v="BT5B-R"/>
    <s v="De 0 a 30 kWh "/>
    <n v="19904"/>
    <n v="129494.04"/>
    <n v="143973.93"/>
    <n v="-66062.97"/>
  </r>
  <r>
    <x v="1"/>
    <x v="0"/>
    <s v="ELNM"/>
    <x v="9"/>
    <x v="160"/>
    <s v="Sistema Electrico Rural Cajamarca Norte"/>
    <s v="SER"/>
    <s v="R"/>
    <s v="Inteconectado"/>
    <s v="PR1188"/>
    <s v="BT5B-R"/>
    <s v="De 30 a 100kWh"/>
    <n v="1297"/>
    <n v="62959"/>
    <n v="38682.639999999999"/>
    <n v="-19843.66"/>
  </r>
  <r>
    <x v="1"/>
    <x v="0"/>
    <s v="ELNM"/>
    <x v="9"/>
    <x v="160"/>
    <s v="Sistema Electrico Rural Cajamarca Norte"/>
    <s v="SER"/>
    <s v="R"/>
    <s v="Inteconectado"/>
    <s v="PR1188"/>
    <s v="BT5B-R"/>
    <s v="Mayor a 100kWh"/>
    <n v="126"/>
    <n v="27325"/>
    <n v="23815.84"/>
    <n v="693.27"/>
  </r>
  <r>
    <x v="1"/>
    <x v="0"/>
    <s v="ELNO"/>
    <x v="10"/>
    <x v="161"/>
    <s v="Sistema Electrico Rural La Nina"/>
    <s v="SER"/>
    <s v="R"/>
    <s v="Inteconectado"/>
    <s v="PR0083"/>
    <s v="BT5B-R"/>
    <s v="De 0 a 30 kWh "/>
    <n v="80"/>
    <n v="837"/>
    <n v="681.23"/>
    <n v="-432.98"/>
  </r>
  <r>
    <x v="1"/>
    <x v="0"/>
    <s v="ELNO"/>
    <x v="10"/>
    <x v="161"/>
    <s v="Sistema Electrico Rural La Nina"/>
    <s v="SER"/>
    <s v="R"/>
    <s v="Inteconectado"/>
    <s v="PR0083"/>
    <s v="BT5B-R"/>
    <s v="De 30 a 100kWh"/>
    <n v="51"/>
    <n v="3075"/>
    <n v="2038.58"/>
    <n v="-791.01"/>
  </r>
  <r>
    <x v="1"/>
    <x v="0"/>
    <s v="ELNO"/>
    <x v="10"/>
    <x v="161"/>
    <s v="Sistema Electrico Rural La Nina"/>
    <s v="SER"/>
    <s v="R"/>
    <s v="Inteconectado"/>
    <s v="PR0083"/>
    <s v="BT5B-R"/>
    <s v="Mayor a 100kWh"/>
    <n v="19"/>
    <n v="3361"/>
    <n v="2988.61"/>
    <n v="86.99"/>
  </r>
  <r>
    <x v="1"/>
    <x v="0"/>
    <s v="ELNO"/>
    <x v="10"/>
    <x v="162"/>
    <s v="Piura"/>
    <s v="2"/>
    <s v="U"/>
    <s v="Inteconectado"/>
    <s v="PL0081"/>
    <s v="BT5B-R"/>
    <s v="De 0 a 30 kWh "/>
    <n v="17179"/>
    <n v="207112"/>
    <n v="139999.59"/>
    <n v="-29440.21"/>
  </r>
  <r>
    <x v="1"/>
    <x v="0"/>
    <s v="ELNO"/>
    <x v="10"/>
    <x v="162"/>
    <s v="Piura"/>
    <s v="2"/>
    <s v="U"/>
    <s v="Inteconectado"/>
    <s v="PL0081"/>
    <s v="BT5B-R"/>
    <s v="De 30 a 100kWh"/>
    <n v="31801"/>
    <n v="2227715.9"/>
    <n v="1221567.92"/>
    <n v="-142442.68"/>
  </r>
  <r>
    <x v="1"/>
    <x v="0"/>
    <s v="ELNO"/>
    <x v="10"/>
    <x v="162"/>
    <s v="Piura"/>
    <s v="2"/>
    <s v="U"/>
    <s v="Inteconectado"/>
    <s v="PL0081"/>
    <s v="BT5B-R"/>
    <s v="Mayor a 100kWh"/>
    <n v="43013"/>
    <n v="9505563.1999999993"/>
    <n v="5700015.0899999999"/>
    <n v="166155.13"/>
  </r>
  <r>
    <x v="1"/>
    <x v="0"/>
    <s v="ELNO"/>
    <x v="10"/>
    <x v="163"/>
    <s v="Talara"/>
    <s v="2"/>
    <s v="U"/>
    <s v="Inteconectado"/>
    <s v="PL0083"/>
    <s v="BT5B-R"/>
    <s v="De 0 a 30 kWh "/>
    <n v="4557"/>
    <n v="57791"/>
    <n v="38371.199999999997"/>
    <n v="-8220.99"/>
  </r>
  <r>
    <x v="1"/>
    <x v="0"/>
    <s v="ELNO"/>
    <x v="10"/>
    <x v="163"/>
    <s v="Talara"/>
    <s v="2"/>
    <s v="U"/>
    <s v="Inteconectado"/>
    <s v="PL0083"/>
    <s v="BT5B-R"/>
    <s v="De 30 a 100kWh"/>
    <n v="10319"/>
    <n v="685049"/>
    <n v="377195.53"/>
    <n v="-44045.53"/>
  </r>
  <r>
    <x v="1"/>
    <x v="0"/>
    <s v="ELNO"/>
    <x v="10"/>
    <x v="163"/>
    <s v="Talara"/>
    <s v="2"/>
    <s v="U"/>
    <s v="Inteconectado"/>
    <s v="PL0083"/>
    <s v="BT5B-R"/>
    <s v="Mayor a 100kWh"/>
    <n v="9467"/>
    <n v="1712905.7"/>
    <n v="1033276.62"/>
    <n v="30155.439999999999"/>
  </r>
  <r>
    <x v="1"/>
    <x v="0"/>
    <s v="ELNO"/>
    <x v="10"/>
    <x v="164"/>
    <s v="Tumbes"/>
    <s v="2"/>
    <s v="U"/>
    <s v="Inteconectado"/>
    <s v="PL0084"/>
    <s v="BT5B-R"/>
    <s v="De 0 a 30 kWh "/>
    <n v="4523"/>
    <n v="56069"/>
    <n v="37508.22"/>
    <n v="-7967.84"/>
  </r>
  <r>
    <x v="1"/>
    <x v="0"/>
    <s v="ELNO"/>
    <x v="10"/>
    <x v="164"/>
    <s v="Tumbes"/>
    <s v="2"/>
    <s v="U"/>
    <s v="Inteconectado"/>
    <s v="PL0084"/>
    <s v="BT5B-R"/>
    <s v="De 30 a 100kWh"/>
    <n v="7627"/>
    <n v="517949"/>
    <n v="283605.09999999998"/>
    <n v="-34046.6"/>
  </r>
  <r>
    <x v="1"/>
    <x v="0"/>
    <s v="ELNO"/>
    <x v="10"/>
    <x v="164"/>
    <s v="Tumbes"/>
    <s v="2"/>
    <s v="U"/>
    <s v="Inteconectado"/>
    <s v="PL0084"/>
    <s v="BT5B-R"/>
    <s v="Mayor a 100kWh"/>
    <n v="6702"/>
    <n v="1355842"/>
    <n v="814270.78"/>
    <n v="23731.1"/>
  </r>
  <r>
    <x v="1"/>
    <x v="0"/>
    <s v="ELNO"/>
    <x v="10"/>
    <x v="165"/>
    <s v="Bajo Piura"/>
    <s v="3"/>
    <s v="U"/>
    <s v="Inteconectado"/>
    <s v="PL0085"/>
    <s v="BT5B-R"/>
    <s v="De 0 a 30 kWh "/>
    <n v="9059"/>
    <n v="121580.51"/>
    <n v="81367.600000000006"/>
    <n v="-17780.3"/>
  </r>
  <r>
    <x v="1"/>
    <x v="0"/>
    <s v="ELNO"/>
    <x v="10"/>
    <x v="165"/>
    <s v="Bajo Piura"/>
    <s v="3"/>
    <s v="U"/>
    <s v="Inteconectado"/>
    <s v="PL0085"/>
    <s v="BT5B-R"/>
    <s v="De 30 a 100kWh"/>
    <n v="9823"/>
    <n v="632013.84"/>
    <n v="355185.05"/>
    <n v="-44890.77"/>
  </r>
  <r>
    <x v="1"/>
    <x v="0"/>
    <s v="ELNO"/>
    <x v="10"/>
    <x v="165"/>
    <s v="Bajo Piura"/>
    <s v="3"/>
    <s v="U"/>
    <s v="Inteconectado"/>
    <s v="PL0085"/>
    <s v="BT5B-R"/>
    <s v="Mayor a 100kWh"/>
    <n v="4373"/>
    <n v="799725.25"/>
    <n v="495275.93"/>
    <n v="14409.08"/>
  </r>
  <r>
    <x v="1"/>
    <x v="0"/>
    <s v="ELNO"/>
    <x v="10"/>
    <x v="166"/>
    <s v="Chulucanas"/>
    <s v="4"/>
    <s v="R"/>
    <s v="Inteconectado"/>
    <s v="PL0086"/>
    <s v="BT5B-R"/>
    <s v="De 0 a 30 kWh "/>
    <n v="14724"/>
    <n v="192487.5"/>
    <n v="100521.11"/>
    <n v="-76614.55"/>
  </r>
  <r>
    <x v="1"/>
    <x v="0"/>
    <s v="ELNO"/>
    <x v="10"/>
    <x v="166"/>
    <s v="Chulucanas"/>
    <s v="4"/>
    <s v="R"/>
    <s v="Inteconectado"/>
    <s v="PL0086"/>
    <s v="BT5B-R"/>
    <s v="De 30 a 100kWh"/>
    <n v="15492"/>
    <n v="945790"/>
    <n v="478699.17"/>
    <n v="-184994.95"/>
  </r>
  <r>
    <x v="1"/>
    <x v="0"/>
    <s v="ELNO"/>
    <x v="10"/>
    <x v="166"/>
    <s v="Chulucanas"/>
    <s v="4"/>
    <s v="R"/>
    <s v="Inteconectado"/>
    <s v="PL0086"/>
    <s v="BT5B-R"/>
    <s v="Mayor a 100kWh"/>
    <n v="5585"/>
    <n v="976319.5"/>
    <n v="666736.35"/>
    <n v="19416.580000000002"/>
  </r>
  <r>
    <x v="1"/>
    <x v="0"/>
    <s v="ELNO"/>
    <x v="10"/>
    <x v="167"/>
    <s v="Tumbes Rural"/>
    <s v="4"/>
    <s v="R"/>
    <s v="Inteconectado"/>
    <s v="PL0165"/>
    <s v="BT5B-R"/>
    <s v="De 0 a 30 kWh "/>
    <n v="2086"/>
    <n v="28203"/>
    <n v="14489.59"/>
    <n v="-11256.88"/>
  </r>
  <r>
    <x v="1"/>
    <x v="0"/>
    <s v="ELNO"/>
    <x v="10"/>
    <x v="167"/>
    <s v="Tumbes Rural"/>
    <s v="4"/>
    <s v="R"/>
    <s v="Inteconectado"/>
    <s v="PL0165"/>
    <s v="BT5B-R"/>
    <s v="De 30 a 100kWh"/>
    <n v="3450"/>
    <n v="223841.8"/>
    <n v="113596.54"/>
    <n v="-42987.83"/>
  </r>
  <r>
    <x v="1"/>
    <x v="0"/>
    <s v="ELNO"/>
    <x v="10"/>
    <x v="167"/>
    <s v="Tumbes Rural"/>
    <s v="4"/>
    <s v="R"/>
    <s v="Inteconectado"/>
    <s v="PL0165"/>
    <s v="BT5B-R"/>
    <s v="Mayor a 100kWh"/>
    <n v="1109"/>
    <n v="175052"/>
    <n v="120139.82"/>
    <n v="3497.21"/>
  </r>
  <r>
    <x v="1"/>
    <x v="0"/>
    <s v="ELNO"/>
    <x v="10"/>
    <x v="168"/>
    <s v="Frontera"/>
    <s v="6"/>
    <s v="R"/>
    <s v="Inteconectado"/>
    <s v="PL0231"/>
    <s v="BT5B-R"/>
    <s v="De 0 a 30 kWh "/>
    <n v="1437"/>
    <n v="17002"/>
    <n v="10287.85"/>
    <n v="-7549.22"/>
  </r>
  <r>
    <x v="1"/>
    <x v="0"/>
    <s v="ELNO"/>
    <x v="10"/>
    <x v="168"/>
    <s v="Frontera"/>
    <s v="6"/>
    <s v="R"/>
    <s v="Inteconectado"/>
    <s v="PL0231"/>
    <s v="BT5B-R"/>
    <s v="De 30 a 100kWh"/>
    <n v="987"/>
    <n v="57983"/>
    <n v="32266.05"/>
    <n v="-13142.79"/>
  </r>
  <r>
    <x v="1"/>
    <x v="0"/>
    <s v="ELNO"/>
    <x v="10"/>
    <x v="168"/>
    <s v="Frontera"/>
    <s v="6"/>
    <s v="R"/>
    <s v="Inteconectado"/>
    <s v="PL0231"/>
    <s v="BT5B-R"/>
    <s v="Mayor a 100kWh"/>
    <n v="350"/>
    <n v="61185"/>
    <n v="46553.57"/>
    <n v="1356.6"/>
  </r>
  <r>
    <x v="1"/>
    <x v="0"/>
    <s v="ELNO"/>
    <x v="10"/>
    <x v="169"/>
    <s v="Máncora"/>
    <s v="2"/>
    <s v="U"/>
    <s v="Inteconectado"/>
    <s v="PL0232"/>
    <s v="BT5B-R"/>
    <s v="De 0 a 30 kWh "/>
    <n v="535"/>
    <n v="5707.2"/>
    <n v="4054.73"/>
    <n v="-815.37"/>
  </r>
  <r>
    <x v="1"/>
    <x v="0"/>
    <s v="ELNO"/>
    <x v="10"/>
    <x v="169"/>
    <s v="Máncora"/>
    <s v="2"/>
    <s v="U"/>
    <s v="Inteconectado"/>
    <s v="PL0232"/>
    <s v="BT5B-R"/>
    <s v="De 30 a 100kWh"/>
    <n v="1048"/>
    <n v="71668.2"/>
    <n v="39579.14"/>
    <n v="-4581.71"/>
  </r>
  <r>
    <x v="1"/>
    <x v="0"/>
    <s v="ELNO"/>
    <x v="10"/>
    <x v="169"/>
    <s v="Máncora"/>
    <s v="2"/>
    <s v="U"/>
    <s v="Inteconectado"/>
    <s v="PL0232"/>
    <s v="BT5B-R"/>
    <s v="Mayor a 100kWh"/>
    <n v="1216"/>
    <n v="329555.40000000002"/>
    <n v="198030.88"/>
    <n v="5781.88"/>
  </r>
  <r>
    <x v="1"/>
    <x v="0"/>
    <s v="ELNO"/>
    <x v="10"/>
    <x v="170"/>
    <s v="Zarumilla Rural"/>
    <s v="4"/>
    <s v="R"/>
    <s v="Inteconectado"/>
    <s v="PL0259"/>
    <s v="BT5B-R"/>
    <s v="De 0 a 30 kWh "/>
    <n v="512"/>
    <n v="6864"/>
    <n v="3529.57"/>
    <n v="-2718.84"/>
  </r>
  <r>
    <x v="1"/>
    <x v="0"/>
    <s v="ELNO"/>
    <x v="10"/>
    <x v="170"/>
    <s v="Zarumilla Rural"/>
    <s v="4"/>
    <s v="R"/>
    <s v="Inteconectado"/>
    <s v="PL0259"/>
    <s v="BT5B-R"/>
    <s v="De 30 a 100kWh"/>
    <n v="941"/>
    <n v="61872"/>
    <n v="31333.07"/>
    <n v="-11606.86"/>
  </r>
  <r>
    <x v="1"/>
    <x v="0"/>
    <s v="ELNO"/>
    <x v="10"/>
    <x v="170"/>
    <s v="Zarumilla Rural"/>
    <s v="4"/>
    <s v="R"/>
    <s v="Inteconectado"/>
    <s v="PL0259"/>
    <s v="BT5B-R"/>
    <s v="Mayor a 100kWh"/>
    <n v="299"/>
    <n v="43881.84"/>
    <n v="29989.63"/>
    <n v="874.48"/>
  </r>
  <r>
    <x v="1"/>
    <x v="0"/>
    <s v="ELNO"/>
    <x v="10"/>
    <x v="171"/>
    <s v="Catacaos"/>
    <s v="3"/>
    <s v="U"/>
    <s v="Inteconectado"/>
    <s v="PL1081"/>
    <s v="BT5B-R"/>
    <s v="De 0 a 30 kWh "/>
    <n v="7351"/>
    <n v="96836"/>
    <n v="65079.4"/>
    <n v="-14110.34"/>
  </r>
  <r>
    <x v="1"/>
    <x v="0"/>
    <s v="ELNO"/>
    <x v="10"/>
    <x v="171"/>
    <s v="Catacaos"/>
    <s v="3"/>
    <s v="U"/>
    <s v="Inteconectado"/>
    <s v="PL1081"/>
    <s v="BT5B-R"/>
    <s v="De 30 a 100kWh"/>
    <n v="7201"/>
    <n v="451034"/>
    <n v="253729.92000000001"/>
    <n v="-31778.560000000001"/>
  </r>
  <r>
    <x v="1"/>
    <x v="0"/>
    <s v="ELNO"/>
    <x v="10"/>
    <x v="171"/>
    <s v="Catacaos"/>
    <s v="3"/>
    <s v="U"/>
    <s v="Inteconectado"/>
    <s v="PL1081"/>
    <s v="BT5B-R"/>
    <s v="Mayor a 100kWh"/>
    <n v="3436"/>
    <n v="625532"/>
    <n v="387222.93"/>
    <n v="11288.49"/>
  </r>
  <r>
    <x v="1"/>
    <x v="0"/>
    <s v="ELNO"/>
    <x v="10"/>
    <x v="172"/>
    <s v="El Arenal"/>
    <s v="4"/>
    <s v="R"/>
    <s v="Inteconectado"/>
    <s v="PL1082"/>
    <s v="BT5B-R"/>
    <s v="De 0 a 30 kWh "/>
    <n v="4412"/>
    <n v="62612.3"/>
    <n v="31339.07"/>
    <n v="-24945.59"/>
  </r>
  <r>
    <x v="1"/>
    <x v="0"/>
    <s v="ELNO"/>
    <x v="10"/>
    <x v="172"/>
    <s v="El Arenal"/>
    <s v="4"/>
    <s v="R"/>
    <s v="Inteconectado"/>
    <s v="PL1082"/>
    <s v="BT5B-R"/>
    <s v="De 30 a 100kWh"/>
    <n v="5409"/>
    <n v="326021.57"/>
    <n v="164479.06"/>
    <n v="-64617.25"/>
  </r>
  <r>
    <x v="1"/>
    <x v="0"/>
    <s v="ELNO"/>
    <x v="10"/>
    <x v="172"/>
    <s v="El Arenal"/>
    <s v="4"/>
    <s v="R"/>
    <s v="Inteconectado"/>
    <s v="PL1082"/>
    <s v="BT5B-R"/>
    <s v="Mayor a 100kWh"/>
    <n v="1502"/>
    <n v="238281.1"/>
    <n v="163242.48000000001"/>
    <n v="4769.46"/>
  </r>
  <r>
    <x v="1"/>
    <x v="0"/>
    <s v="ELNO"/>
    <x v="10"/>
    <x v="173"/>
    <s v="Corrales"/>
    <s v="3"/>
    <s v="U"/>
    <s v="Inteconectado"/>
    <s v="PL1084"/>
    <s v="BT5B-R"/>
    <s v="De 0 a 30 kWh "/>
    <n v="1868"/>
    <n v="26019"/>
    <n v="17212.04"/>
    <n v="-3810.66"/>
  </r>
  <r>
    <x v="1"/>
    <x v="0"/>
    <s v="ELNO"/>
    <x v="10"/>
    <x v="173"/>
    <s v="Corrales"/>
    <s v="3"/>
    <s v="U"/>
    <s v="Inteconectado"/>
    <s v="PL1084"/>
    <s v="BT5B-R"/>
    <s v="De 30 a 100kWh"/>
    <n v="3529"/>
    <n v="231693"/>
    <n v="130626.83"/>
    <n v="-16158.79"/>
  </r>
  <r>
    <x v="1"/>
    <x v="0"/>
    <s v="ELNO"/>
    <x v="10"/>
    <x v="173"/>
    <s v="Corrales"/>
    <s v="3"/>
    <s v="U"/>
    <s v="Inteconectado"/>
    <s v="PL1084"/>
    <s v="BT5B-R"/>
    <s v="Mayor a 100kWh"/>
    <n v="1562"/>
    <n v="297870"/>
    <n v="185018.46"/>
    <n v="5381.18"/>
  </r>
  <r>
    <x v="1"/>
    <x v="0"/>
    <s v="ELNO"/>
    <x v="10"/>
    <x v="174"/>
    <s v="Zorritos"/>
    <s v="3"/>
    <s v="U"/>
    <s v="Inteconectado"/>
    <s v="PL1165"/>
    <s v="BT5B-R"/>
    <s v="De 0 a 30 kWh "/>
    <n v="877"/>
    <n v="10597"/>
    <n v="7388.9"/>
    <n v="-1559.6"/>
  </r>
  <r>
    <x v="1"/>
    <x v="0"/>
    <s v="ELNO"/>
    <x v="10"/>
    <x v="174"/>
    <s v="Zorritos"/>
    <s v="3"/>
    <s v="U"/>
    <s v="Inteconectado"/>
    <s v="PL1165"/>
    <s v="BT5B-R"/>
    <s v="De 30 a 100kWh"/>
    <n v="1412"/>
    <n v="91355"/>
    <n v="51900.43"/>
    <n v="-6229.9"/>
  </r>
  <r>
    <x v="1"/>
    <x v="0"/>
    <s v="ELNO"/>
    <x v="10"/>
    <x v="174"/>
    <s v="Zorritos"/>
    <s v="3"/>
    <s v="U"/>
    <s v="Inteconectado"/>
    <s v="PL1165"/>
    <s v="BT5B-R"/>
    <s v="Mayor a 100kWh"/>
    <n v="880"/>
    <n v="234343"/>
    <n v="144837.51"/>
    <n v="4203.62"/>
  </r>
  <r>
    <x v="1"/>
    <x v="0"/>
    <s v="ELNO"/>
    <x v="10"/>
    <x v="175"/>
    <s v="MANCORA II"/>
    <s v="2"/>
    <s v="U"/>
    <s v="Inteconectado"/>
    <s v="PL1232"/>
    <s v="BT5B-R"/>
    <s v="De 0 a 30 kWh "/>
    <n v="1294"/>
    <n v="14851.6"/>
    <n v="10279.49"/>
    <n v="-2130.12"/>
  </r>
  <r>
    <x v="1"/>
    <x v="0"/>
    <s v="ELNO"/>
    <x v="10"/>
    <x v="175"/>
    <s v="MANCORA II"/>
    <s v="2"/>
    <s v="U"/>
    <s v="Inteconectado"/>
    <s v="PL1232"/>
    <s v="BT5B-R"/>
    <s v="De 30 a 100kWh"/>
    <n v="2616"/>
    <n v="181274"/>
    <n v="100223.43"/>
    <n v="-11739.89"/>
  </r>
  <r>
    <x v="1"/>
    <x v="0"/>
    <s v="ELNO"/>
    <x v="10"/>
    <x v="175"/>
    <s v="MANCORA II"/>
    <s v="2"/>
    <s v="U"/>
    <s v="Inteconectado"/>
    <s v="PL1232"/>
    <s v="BT5B-R"/>
    <s v="Mayor a 100kWh"/>
    <n v="1933"/>
    <n v="437790"/>
    <n v="264955.78000000003"/>
    <n v="7719.51"/>
  </r>
  <r>
    <x v="1"/>
    <x v="0"/>
    <s v="ELNO"/>
    <x v="10"/>
    <x v="176"/>
    <s v="Sullana"/>
    <s v="2"/>
    <s v="U"/>
    <s v="Inteconectado"/>
    <s v="PL2082"/>
    <s v="BT5B-R"/>
    <s v="De 0 a 30 kWh "/>
    <n v="10971"/>
    <n v="152007.4"/>
    <n v="97714.66"/>
    <n v="-21565.07"/>
  </r>
  <r>
    <x v="1"/>
    <x v="0"/>
    <s v="ELNO"/>
    <x v="10"/>
    <x v="176"/>
    <s v="Sullana"/>
    <s v="2"/>
    <s v="U"/>
    <s v="Inteconectado"/>
    <s v="PL2082"/>
    <s v="BT5B-R"/>
    <s v="De 30 a 100kWh"/>
    <n v="21078"/>
    <n v="1374618.6"/>
    <n v="754027.44"/>
    <n v="-90229.35"/>
  </r>
  <r>
    <x v="1"/>
    <x v="0"/>
    <s v="ELNO"/>
    <x v="10"/>
    <x v="176"/>
    <s v="Sullana"/>
    <s v="2"/>
    <s v="U"/>
    <s v="Inteconectado"/>
    <s v="PL2082"/>
    <s v="BT5B-R"/>
    <s v="Mayor a 100kWh"/>
    <n v="16680"/>
    <n v="3105336.6"/>
    <n v="1868331.5"/>
    <n v="54449.27"/>
  </r>
  <r>
    <x v="1"/>
    <x v="0"/>
    <s v="ELNO"/>
    <x v="10"/>
    <x v="177"/>
    <s v="Zarumilla"/>
    <s v="2"/>
    <s v="U"/>
    <s v="Inteconectado"/>
    <s v="PL2084"/>
    <s v="BT5B-R"/>
    <s v="De 0 a 30 kWh "/>
    <n v="2495"/>
    <n v="32918"/>
    <n v="21554.79"/>
    <n v="-4685.22"/>
  </r>
  <r>
    <x v="1"/>
    <x v="0"/>
    <s v="ELNO"/>
    <x v="10"/>
    <x v="177"/>
    <s v="Zarumilla"/>
    <s v="2"/>
    <s v="U"/>
    <s v="Inteconectado"/>
    <s v="PL2084"/>
    <s v="BT5B-R"/>
    <s v="De 30 a 100kWh"/>
    <n v="3500"/>
    <n v="232589"/>
    <n v="127457.01"/>
    <n v="-15572.9"/>
  </r>
  <r>
    <x v="1"/>
    <x v="0"/>
    <s v="ELNO"/>
    <x v="10"/>
    <x v="177"/>
    <s v="Zarumilla"/>
    <s v="2"/>
    <s v="U"/>
    <s v="Inteconectado"/>
    <s v="PL2084"/>
    <s v="BT5B-R"/>
    <s v="Mayor a 100kWh"/>
    <n v="2275"/>
    <n v="446312"/>
    <n v="269002.15000000002"/>
    <n v="7844.64"/>
  </r>
  <r>
    <x v="1"/>
    <x v="0"/>
    <s v="ELNO"/>
    <x v="10"/>
    <x v="178"/>
    <s v="Paita"/>
    <s v="2"/>
    <s v="U"/>
    <s v="Inteconectado"/>
    <s v="PL3082"/>
    <s v="BT5B-R"/>
    <s v="De 0 a 30 kWh "/>
    <n v="4904"/>
    <n v="61531.4"/>
    <n v="41034.22"/>
    <n v="-8762.67"/>
  </r>
  <r>
    <x v="1"/>
    <x v="0"/>
    <s v="ELNO"/>
    <x v="10"/>
    <x v="178"/>
    <s v="Paita"/>
    <s v="2"/>
    <s v="U"/>
    <s v="Inteconectado"/>
    <s v="PL3082"/>
    <s v="BT5B-R"/>
    <s v="De 30 a 100kWh"/>
    <n v="8565"/>
    <n v="609414.19999999995"/>
    <n v="332322.59999999998"/>
    <n v="-41053.39"/>
  </r>
  <r>
    <x v="1"/>
    <x v="0"/>
    <s v="ELNO"/>
    <x v="10"/>
    <x v="178"/>
    <s v="Paita"/>
    <s v="2"/>
    <s v="U"/>
    <s v="Inteconectado"/>
    <s v="PL3082"/>
    <s v="BT5B-R"/>
    <s v="Mayor a 100kWh"/>
    <n v="5239"/>
    <n v="970488.3"/>
    <n v="586572.18000000005"/>
    <n v="17061.71"/>
  </r>
  <r>
    <x v="1"/>
    <x v="0"/>
    <s v="ELNO"/>
    <x v="10"/>
    <x v="179"/>
    <s v="SER PIURA,CHULUCANAS Y SULLANA"/>
    <s v="SER"/>
    <s v="R"/>
    <s v="Inteconectado"/>
    <s v="PR0081"/>
    <s v="BT5B-R"/>
    <s v="De 0 a 30 kWh "/>
    <n v="78399"/>
    <n v="706761"/>
    <n v="630900.91"/>
    <n v="-364346.06"/>
  </r>
  <r>
    <x v="1"/>
    <x v="0"/>
    <s v="ELNO"/>
    <x v="10"/>
    <x v="179"/>
    <s v="SER PIURA,CHULUCANAS Y SULLANA"/>
    <s v="SER"/>
    <s v="R"/>
    <s v="Inteconectado"/>
    <s v="PR0081"/>
    <s v="BT5B-R"/>
    <s v="De 30 a 100kWh"/>
    <n v="24637"/>
    <n v="1402856"/>
    <n v="908662.94"/>
    <n v="-386703.11"/>
  </r>
  <r>
    <x v="1"/>
    <x v="0"/>
    <s v="ELNO"/>
    <x v="10"/>
    <x v="179"/>
    <s v="SER PIURA,CHULUCANAS Y SULLANA"/>
    <s v="SER"/>
    <s v="R"/>
    <s v="Inteconectado"/>
    <s v="PR0081"/>
    <s v="BT5B-R"/>
    <s v="Mayor a 100kWh"/>
    <n v="3145"/>
    <n v="528714.6"/>
    <n v="469796.05"/>
    <n v="13669.3"/>
  </r>
  <r>
    <x v="1"/>
    <x v="0"/>
    <s v="ELNO"/>
    <x v="10"/>
    <x v="180"/>
    <s v="SER TUMBES"/>
    <s v="SER"/>
    <s v="R"/>
    <s v="Inteconectado"/>
    <s v="PR0084"/>
    <s v="BT5B-R"/>
    <s v="De 0 a 30 kWh "/>
    <n v="273"/>
    <n v="2578"/>
    <n v="2236.2600000000002"/>
    <n v="-1333.22"/>
  </r>
  <r>
    <x v="1"/>
    <x v="0"/>
    <s v="ELNO"/>
    <x v="10"/>
    <x v="180"/>
    <s v="SER TUMBES"/>
    <s v="SER"/>
    <s v="R"/>
    <s v="Inteconectado"/>
    <s v="PR0084"/>
    <s v="BT5B-R"/>
    <s v="De 30 a 100kWh"/>
    <n v="274"/>
    <n v="17287"/>
    <n v="11225.98"/>
    <n v="-4604.8599999999997"/>
  </r>
  <r>
    <x v="1"/>
    <x v="0"/>
    <s v="ELNO"/>
    <x v="10"/>
    <x v="180"/>
    <s v="SER TUMBES"/>
    <s v="SER"/>
    <s v="R"/>
    <s v="Inteconectado"/>
    <s v="PR0084"/>
    <s v="BT5B-R"/>
    <s v="Mayor a 100kWh"/>
    <n v="68"/>
    <n v="10767"/>
    <n v="9599.18"/>
    <n v="279.02999999999997"/>
  </r>
  <r>
    <x v="1"/>
    <x v="0"/>
    <s v="ELOR"/>
    <x v="11"/>
    <x v="181"/>
    <s v="Caballococha"/>
    <s v="2"/>
    <s v="U"/>
    <s v="Aislado"/>
    <s v="PL0017"/>
    <s v="BT5B-R"/>
    <s v="De 0 a 30 kWh "/>
    <n v="598"/>
    <n v="7744"/>
    <n v="3553.95"/>
    <n v="-1706"/>
  </r>
  <r>
    <x v="1"/>
    <x v="0"/>
    <s v="ELOR"/>
    <x v="11"/>
    <x v="181"/>
    <s v="Caballococha"/>
    <s v="2"/>
    <s v="U"/>
    <s v="Aislado"/>
    <s v="PL0017"/>
    <s v="BT5B-R"/>
    <s v="De 30 a 100kWh"/>
    <n v="686"/>
    <n v="53970"/>
    <n v="19859.61"/>
    <n v="-6039.96"/>
  </r>
  <r>
    <x v="1"/>
    <x v="0"/>
    <s v="ELOR"/>
    <x v="11"/>
    <x v="181"/>
    <s v="Caballococha"/>
    <s v="2"/>
    <s v="U"/>
    <s v="Aislado"/>
    <s v="PL0017"/>
    <s v="BT5B-R"/>
    <s v="Mayor a 100kWh"/>
    <n v="604"/>
    <n v="174878"/>
    <n v="78946.5"/>
    <n v="0"/>
  </r>
  <r>
    <x v="1"/>
    <x v="0"/>
    <s v="ELOR"/>
    <x v="11"/>
    <x v="182"/>
    <s v="Contamana"/>
    <s v="2"/>
    <s v="U"/>
    <s v="Aislado"/>
    <s v="PL0018"/>
    <s v="BT5B-R"/>
    <s v="De 0 a 30 kWh "/>
    <n v="1199"/>
    <n v="17270"/>
    <n v="7438.62"/>
    <n v="-3804.39"/>
  </r>
  <r>
    <x v="1"/>
    <x v="0"/>
    <s v="ELOR"/>
    <x v="11"/>
    <x v="182"/>
    <s v="Contamana"/>
    <s v="2"/>
    <s v="U"/>
    <s v="Aislado"/>
    <s v="PL0018"/>
    <s v="BT5B-R"/>
    <s v="De 30 a 100kWh"/>
    <n v="1133"/>
    <n v="74701"/>
    <n v="27685.27"/>
    <n v="-8730.51"/>
  </r>
  <r>
    <x v="1"/>
    <x v="0"/>
    <s v="ELOR"/>
    <x v="11"/>
    <x v="182"/>
    <s v="Contamana"/>
    <s v="2"/>
    <s v="U"/>
    <s v="Aislado"/>
    <s v="PL0018"/>
    <s v="BT5B-R"/>
    <s v="Mayor a 100kWh"/>
    <n v="748"/>
    <n v="180556"/>
    <n v="81864.25"/>
    <n v="0"/>
  </r>
  <r>
    <x v="1"/>
    <x v="0"/>
    <s v="ELOR"/>
    <x v="11"/>
    <x v="183"/>
    <s v="Iquitos"/>
    <s v="2"/>
    <s v="U"/>
    <s v="Aislado"/>
    <s v="PL0019"/>
    <s v="BT5B-R"/>
    <s v="De 0 a 30 kWh "/>
    <n v="12700"/>
    <n v="164904.1"/>
    <n v="72815.75"/>
    <n v="-33577.75"/>
  </r>
  <r>
    <x v="1"/>
    <x v="0"/>
    <s v="ELOR"/>
    <x v="11"/>
    <x v="183"/>
    <s v="Iquitos"/>
    <s v="2"/>
    <s v="U"/>
    <s v="Aislado"/>
    <s v="PL0019"/>
    <s v="BT5B-R"/>
    <s v="De 30 a 100kWh"/>
    <n v="20527"/>
    <n v="1340313.5"/>
    <n v="479825.01"/>
    <n v="-129460.11"/>
  </r>
  <r>
    <x v="1"/>
    <x v="0"/>
    <s v="ELOR"/>
    <x v="11"/>
    <x v="183"/>
    <s v="Iquitos"/>
    <s v="2"/>
    <s v="U"/>
    <s v="Aislado"/>
    <s v="PL0019"/>
    <s v="BT5B-R"/>
    <s v="Mayor a 100kWh"/>
    <n v="35974"/>
    <n v="9637128"/>
    <n v="4035398.33"/>
    <n v="0"/>
  </r>
  <r>
    <x v="1"/>
    <x v="0"/>
    <s v="ELOR"/>
    <x v="11"/>
    <x v="184"/>
    <s v="Nauta"/>
    <s v="3"/>
    <s v="U"/>
    <s v="Aislado"/>
    <s v="PL0020"/>
    <s v="BT5B-R"/>
    <s v="De 0 a 30 kWh "/>
    <n v="1490"/>
    <n v="27287"/>
    <n v="10888.79"/>
    <n v="-6153.21"/>
  </r>
  <r>
    <x v="1"/>
    <x v="0"/>
    <s v="ELOR"/>
    <x v="11"/>
    <x v="184"/>
    <s v="Nauta"/>
    <s v="3"/>
    <s v="U"/>
    <s v="Aislado"/>
    <s v="PL0020"/>
    <s v="BT5B-R"/>
    <s v="De 30 a 100kWh"/>
    <n v="1081"/>
    <n v="74015"/>
    <n v="28251.05"/>
    <n v="-8562.7900000000009"/>
  </r>
  <r>
    <x v="1"/>
    <x v="0"/>
    <s v="ELOR"/>
    <x v="11"/>
    <x v="184"/>
    <s v="Nauta"/>
    <s v="3"/>
    <s v="U"/>
    <s v="Aislado"/>
    <s v="PL0020"/>
    <s v="BT5B-R"/>
    <s v="Mayor a 100kWh"/>
    <n v="565"/>
    <n v="102525"/>
    <n v="48025.17"/>
    <n v="0"/>
  </r>
  <r>
    <x v="1"/>
    <x v="0"/>
    <s v="ELOR"/>
    <x v="11"/>
    <x v="185"/>
    <s v="Requena"/>
    <s v="3"/>
    <s v="U"/>
    <s v="Aislado"/>
    <s v="PL0021"/>
    <s v="BT5B-R"/>
    <s v="De 0 a 30 kWh "/>
    <n v="2176"/>
    <n v="30301"/>
    <n v="13750.28"/>
    <n v="-6832.19"/>
  </r>
  <r>
    <x v="1"/>
    <x v="0"/>
    <s v="ELOR"/>
    <x v="11"/>
    <x v="185"/>
    <s v="Requena"/>
    <s v="3"/>
    <s v="U"/>
    <s v="Aislado"/>
    <s v="PL0021"/>
    <s v="BT5B-R"/>
    <s v="De 30 a 100kWh"/>
    <n v="1279"/>
    <n v="75553"/>
    <n v="29330.3"/>
    <n v="-8807.6200000000008"/>
  </r>
  <r>
    <x v="1"/>
    <x v="0"/>
    <s v="ELOR"/>
    <x v="11"/>
    <x v="185"/>
    <s v="Requena"/>
    <s v="3"/>
    <s v="U"/>
    <s v="Aislado"/>
    <s v="PL0021"/>
    <s v="BT5B-R"/>
    <s v="Mayor a 100kWh"/>
    <n v="759"/>
    <n v="204049"/>
    <n v="94419.33"/>
    <n v="0"/>
  </r>
  <r>
    <x v="1"/>
    <x v="0"/>
    <s v="ELOR"/>
    <x v="11"/>
    <x v="186"/>
    <s v="Yurimaguas"/>
    <s v="3"/>
    <s v="U"/>
    <s v="Inteconectado"/>
    <s v="PL0023"/>
    <s v="BT5B-R"/>
    <s v="De 0 a 30 kWh "/>
    <n v="6221"/>
    <n v="74741"/>
    <n v="62208.53"/>
    <n v="-18771.03"/>
  </r>
  <r>
    <x v="1"/>
    <x v="0"/>
    <s v="ELOR"/>
    <x v="11"/>
    <x v="186"/>
    <s v="Yurimaguas"/>
    <s v="3"/>
    <s v="U"/>
    <s v="Inteconectado"/>
    <s v="PL0023"/>
    <s v="BT5B-R"/>
    <s v="De 30 a 100kWh"/>
    <n v="4770"/>
    <n v="381224"/>
    <n v="255197.68"/>
    <n v="-39370.6"/>
  </r>
  <r>
    <x v="1"/>
    <x v="0"/>
    <s v="ELOR"/>
    <x v="11"/>
    <x v="186"/>
    <s v="Yurimaguas"/>
    <s v="3"/>
    <s v="U"/>
    <s v="Inteconectado"/>
    <s v="PL0023"/>
    <s v="BT5B-R"/>
    <s v="Mayor a 100kWh"/>
    <n v="2979"/>
    <n v="538699"/>
    <n v="411011.61"/>
    <n v="12008.39"/>
  </r>
  <r>
    <x v="1"/>
    <x v="0"/>
    <s v="ELOR"/>
    <x v="11"/>
    <x v="187"/>
    <s v="Tamshiyacu"/>
    <s v="4"/>
    <s v="R"/>
    <s v="Aislado"/>
    <s v="PL0172"/>
    <s v="BT5B-R"/>
    <s v="De 0 a 30 kWh "/>
    <n v="564"/>
    <n v="7807"/>
    <n v="2989.39"/>
    <n v="-3012.85"/>
  </r>
  <r>
    <x v="1"/>
    <x v="0"/>
    <s v="ELOR"/>
    <x v="11"/>
    <x v="187"/>
    <s v="Tamshiyacu"/>
    <s v="4"/>
    <s v="R"/>
    <s v="Aislado"/>
    <s v="PL0172"/>
    <s v="BT5B-R"/>
    <s v="De 30 a 100kWh"/>
    <n v="350"/>
    <n v="19313"/>
    <n v="6876.48"/>
    <n v="-4049.5"/>
  </r>
  <r>
    <x v="1"/>
    <x v="0"/>
    <s v="ELOR"/>
    <x v="11"/>
    <x v="187"/>
    <s v="Tamshiyacu"/>
    <s v="4"/>
    <s v="R"/>
    <s v="Aislado"/>
    <s v="PL0172"/>
    <s v="BT5B-R"/>
    <s v="Mayor a 100kWh"/>
    <n v="145"/>
    <n v="26530"/>
    <n v="13753.05"/>
    <n v="0"/>
  </r>
  <r>
    <x v="1"/>
    <x v="0"/>
    <s v="ELOR"/>
    <x v="11"/>
    <x v="344"/>
    <s v="LOCALIDAD DE LAGUNAS"/>
    <s v="3"/>
    <s v="U"/>
    <s v="Aislado"/>
    <s v="PL0022"/>
    <s v="BT5B-R"/>
    <s v="De 0 a 30 kWh "/>
    <n v="813"/>
    <n v="10608"/>
    <n v="4976.82"/>
    <n v="-2391.39"/>
  </r>
  <r>
    <x v="1"/>
    <x v="0"/>
    <s v="ELOR"/>
    <x v="11"/>
    <x v="344"/>
    <s v="LOCALIDAD DE LAGUNAS"/>
    <s v="3"/>
    <s v="U"/>
    <s v="Aislado"/>
    <s v="PL0022"/>
    <s v="BT5B-R"/>
    <s v="De 30 a 100kWh"/>
    <n v="313"/>
    <n v="17462"/>
    <n v="6750.94"/>
    <n v="-2119.0100000000002"/>
  </r>
  <r>
    <x v="1"/>
    <x v="0"/>
    <s v="ELOR"/>
    <x v="11"/>
    <x v="344"/>
    <s v="LOCALIDAD DE LAGUNAS"/>
    <s v="3"/>
    <s v="U"/>
    <s v="Aislado"/>
    <s v="PL0022"/>
    <s v="BT5B-R"/>
    <s v="Mayor a 100kWh"/>
    <n v="50"/>
    <n v="8449"/>
    <n v="3968.65"/>
    <n v="0"/>
  </r>
  <r>
    <x v="1"/>
    <x v="0"/>
    <s v="ELOR"/>
    <x v="11"/>
    <x v="188"/>
    <s v="Iquitos Rural"/>
    <s v="3"/>
    <s v="U"/>
    <s v="Aislado"/>
    <s v="PL0234"/>
    <s v="BT5B-R"/>
    <s v="De 0 a 30 kWh "/>
    <n v="3790"/>
    <n v="48372"/>
    <n v="22956.67"/>
    <n v="-10906.35"/>
  </r>
  <r>
    <x v="1"/>
    <x v="0"/>
    <s v="ELOR"/>
    <x v="11"/>
    <x v="188"/>
    <s v="Iquitos Rural"/>
    <s v="3"/>
    <s v="U"/>
    <s v="Aislado"/>
    <s v="PL0234"/>
    <s v="BT5B-R"/>
    <s v="De 30 a 100kWh"/>
    <n v="4062"/>
    <n v="454135.5"/>
    <n v="159792.10999999999"/>
    <n v="-57900.09"/>
  </r>
  <r>
    <x v="1"/>
    <x v="0"/>
    <s v="ELOR"/>
    <x v="11"/>
    <x v="188"/>
    <s v="Iquitos Rural"/>
    <s v="3"/>
    <s v="U"/>
    <s v="Aislado"/>
    <s v="PL0234"/>
    <s v="BT5B-R"/>
    <s v="Mayor a 100kWh"/>
    <n v="2315"/>
    <n v="450608"/>
    <n v="210540.98"/>
    <n v="0"/>
  </r>
  <r>
    <x v="1"/>
    <x v="0"/>
    <s v="ELOR"/>
    <x v="11"/>
    <x v="189"/>
    <s v="Rioja Oriente"/>
    <s v="4"/>
    <s v="R"/>
    <s v="Inteconectado"/>
    <s v="PL0235"/>
    <s v="BT5B-R"/>
    <s v="De 0 a 30 kWh "/>
    <n v="18617"/>
    <n v="209194"/>
    <n v="149403.18"/>
    <n v="-108177.99"/>
  </r>
  <r>
    <x v="1"/>
    <x v="0"/>
    <s v="ELOR"/>
    <x v="11"/>
    <x v="189"/>
    <s v="Rioja Oriente"/>
    <s v="4"/>
    <s v="R"/>
    <s v="Inteconectado"/>
    <s v="PL0235"/>
    <s v="BT5B-R"/>
    <s v="De 30 a 100kWh"/>
    <n v="6333"/>
    <n v="361318"/>
    <n v="221048.39"/>
    <n v="-97768.92"/>
  </r>
  <r>
    <x v="1"/>
    <x v="0"/>
    <s v="ELOR"/>
    <x v="11"/>
    <x v="189"/>
    <s v="Rioja Oriente"/>
    <s v="4"/>
    <s v="R"/>
    <s v="Inteconectado"/>
    <s v="PL0235"/>
    <s v="BT5B-R"/>
    <s v="Mayor a 100kWh"/>
    <n v="1429"/>
    <n v="266916"/>
    <n v="226171.5"/>
    <n v="6615.78"/>
  </r>
  <r>
    <x v="1"/>
    <x v="0"/>
    <s v="ELOR"/>
    <x v="11"/>
    <x v="342"/>
    <s v="S.E. ORELLANA"/>
    <s v="3"/>
    <s v="U"/>
    <s v="Aislado"/>
    <s v="PL0234"/>
    <s v="BT5B-R"/>
    <s v="De 0 a 30 kWh "/>
    <n v="594"/>
    <n v="7243"/>
    <n v="3521.67"/>
    <n v="-1633.12"/>
  </r>
  <r>
    <x v="1"/>
    <x v="0"/>
    <s v="ELOR"/>
    <x v="11"/>
    <x v="342"/>
    <s v="S.E. ORELLANA"/>
    <s v="3"/>
    <s v="U"/>
    <s v="Aislado"/>
    <s v="PL0234"/>
    <s v="BT5B-R"/>
    <s v="De 30 a 100kWh"/>
    <n v="210"/>
    <n v="11924"/>
    <n v="4623.24"/>
    <n v="-1421.7"/>
  </r>
  <r>
    <x v="1"/>
    <x v="0"/>
    <s v="ELOR"/>
    <x v="11"/>
    <x v="342"/>
    <s v="S.E. ORELLANA"/>
    <s v="3"/>
    <s v="U"/>
    <s v="Aislado"/>
    <s v="PL0234"/>
    <s v="BT5B-R"/>
    <s v="Mayor a 100kWh"/>
    <n v="79"/>
    <n v="27532"/>
    <n v="12665.42"/>
    <n v="0"/>
  </r>
  <r>
    <x v="1"/>
    <x v="0"/>
    <s v="ELOR"/>
    <x v="11"/>
    <x v="190"/>
    <s v="PONGO DE CAYNARACHI"/>
    <s v="5"/>
    <s v="R"/>
    <s v="Inteconectado"/>
    <s v="PL1023"/>
    <s v="BT5B-R"/>
    <s v="De 0 a 30 kWh "/>
    <n v="3300"/>
    <n v="30750"/>
    <n v="24843.65"/>
    <n v="-16728.47"/>
  </r>
  <r>
    <x v="1"/>
    <x v="0"/>
    <s v="ELOR"/>
    <x v="11"/>
    <x v="190"/>
    <s v="PONGO DE CAYNARACHI"/>
    <s v="5"/>
    <s v="R"/>
    <s v="Inteconectado"/>
    <s v="PL1023"/>
    <s v="BT5B-R"/>
    <s v="De 30 a 100kWh"/>
    <n v="1211"/>
    <n v="77883"/>
    <n v="50598.04"/>
    <n v="-23221.46"/>
  </r>
  <r>
    <x v="1"/>
    <x v="0"/>
    <s v="ELOR"/>
    <x v="11"/>
    <x v="190"/>
    <s v="PONGO DE CAYNARACHI"/>
    <s v="5"/>
    <s v="R"/>
    <s v="Inteconectado"/>
    <s v="PL1023"/>
    <s v="BT5B-R"/>
    <s v="Mayor a 100kWh"/>
    <n v="306"/>
    <n v="53210"/>
    <n v="49549.67"/>
    <n v="1443.52"/>
  </r>
  <r>
    <x v="1"/>
    <x v="0"/>
    <s v="ELOR"/>
    <x v="11"/>
    <x v="191"/>
    <s v="Chachapoyas"/>
    <s v="2"/>
    <s v="U"/>
    <s v="Aislado"/>
    <s v="PL0095"/>
    <s v="BT5B-R"/>
    <s v="De 0 a 30 kWh "/>
    <n v="1765"/>
    <n v="23480.29"/>
    <n v="10626.59"/>
    <n v="-5166.47"/>
  </r>
  <r>
    <x v="1"/>
    <x v="0"/>
    <s v="ELOR"/>
    <x v="11"/>
    <x v="191"/>
    <s v="Chachapoyas"/>
    <s v="2"/>
    <s v="U"/>
    <s v="Aislado"/>
    <s v="PL0095"/>
    <s v="BT5B-R"/>
    <s v="De 30 a 100kWh"/>
    <n v="2512"/>
    <n v="158569.67000000001"/>
    <n v="61017.7"/>
    <n v="-16581.93"/>
  </r>
  <r>
    <x v="1"/>
    <x v="0"/>
    <s v="ELOR"/>
    <x v="11"/>
    <x v="191"/>
    <s v="Chachapoyas"/>
    <s v="2"/>
    <s v="U"/>
    <s v="Aislado"/>
    <s v="PL0095"/>
    <s v="BT5B-R"/>
    <s v="Mayor a 100kWh"/>
    <n v="1874"/>
    <n v="362975.93"/>
    <n v="165642.01999999999"/>
    <n v="39.6"/>
  </r>
  <r>
    <x v="1"/>
    <x v="0"/>
    <s v="ELOR"/>
    <x v="11"/>
    <x v="192"/>
    <s v="Bagua-Jaén"/>
    <s v="2"/>
    <s v="U"/>
    <s v="Inteconectado"/>
    <s v="PL0096"/>
    <s v="BT5B-R"/>
    <s v="De 0 a 30 kWh "/>
    <n v="6702"/>
    <n v="86935.039999999994"/>
    <n v="56776.19"/>
    <n v="-12198.43"/>
  </r>
  <r>
    <x v="1"/>
    <x v="0"/>
    <s v="ELOR"/>
    <x v="11"/>
    <x v="192"/>
    <s v="Bagua-Jaén"/>
    <s v="2"/>
    <s v="U"/>
    <s v="Inteconectado"/>
    <s v="PL0096"/>
    <s v="BT5B-R"/>
    <s v="De 30 a 100kWh"/>
    <n v="8778"/>
    <n v="559239.71"/>
    <n v="303750.81"/>
    <n v="-37084.519999999997"/>
  </r>
  <r>
    <x v="1"/>
    <x v="0"/>
    <s v="ELOR"/>
    <x v="11"/>
    <x v="192"/>
    <s v="Bagua-Jaén"/>
    <s v="2"/>
    <s v="U"/>
    <s v="Inteconectado"/>
    <s v="PL0096"/>
    <s v="BT5B-R"/>
    <s v="Mayor a 100kWh"/>
    <n v="7318"/>
    <n v="1418419.93"/>
    <n v="843786.45"/>
    <n v="24640.15"/>
  </r>
  <r>
    <x v="1"/>
    <x v="0"/>
    <s v="ELOR"/>
    <x v="11"/>
    <x v="193"/>
    <s v="San Ignacio"/>
    <s v="4"/>
    <s v="R"/>
    <s v="Inteconectado"/>
    <s v="PL0097"/>
    <s v="BT5B-R"/>
    <s v="De 0 a 30 kWh "/>
    <n v="3765"/>
    <n v="42711.53"/>
    <n v="23907.84"/>
    <n v="-16657.61"/>
  </r>
  <r>
    <x v="1"/>
    <x v="0"/>
    <s v="ELOR"/>
    <x v="11"/>
    <x v="193"/>
    <s v="San Ignacio"/>
    <s v="4"/>
    <s v="R"/>
    <s v="Inteconectado"/>
    <s v="PL0097"/>
    <s v="BT5B-R"/>
    <s v="De 30 a 100kWh"/>
    <n v="1920"/>
    <n v="112080.07"/>
    <n v="55015.57"/>
    <n v="-22457.18"/>
  </r>
  <r>
    <x v="1"/>
    <x v="0"/>
    <s v="ELOR"/>
    <x v="11"/>
    <x v="193"/>
    <s v="San Ignacio"/>
    <s v="4"/>
    <s v="R"/>
    <s v="Inteconectado"/>
    <s v="PL0097"/>
    <s v="BT5B-R"/>
    <s v="Mayor a 100kWh"/>
    <n v="798"/>
    <n v="150159.48000000001"/>
    <n v="100167.31"/>
    <n v="2999.2"/>
  </r>
  <r>
    <x v="1"/>
    <x v="0"/>
    <s v="ELOR"/>
    <x v="11"/>
    <x v="194"/>
    <s v="Jumbilla"/>
    <s v="4"/>
    <s v="R"/>
    <s v="Aislado"/>
    <s v="PL0101"/>
    <s v="BT5B-R"/>
    <s v="De 0 a 30 kWh "/>
    <n v="450"/>
    <n v="4424.37"/>
    <n v="2182.1799999999998"/>
    <n v="-1705.56"/>
  </r>
  <r>
    <x v="1"/>
    <x v="0"/>
    <s v="ELOR"/>
    <x v="11"/>
    <x v="194"/>
    <s v="Jumbilla"/>
    <s v="4"/>
    <s v="R"/>
    <s v="Aislado"/>
    <s v="PL0101"/>
    <s v="BT5B-R"/>
    <s v="De 30 a 100kWh"/>
    <n v="143"/>
    <n v="7265.57"/>
    <n v="2493.0300000000002"/>
    <n v="-1655.93"/>
  </r>
  <r>
    <x v="1"/>
    <x v="0"/>
    <s v="ELOR"/>
    <x v="11"/>
    <x v="194"/>
    <s v="Jumbilla"/>
    <s v="4"/>
    <s v="R"/>
    <s v="Aislado"/>
    <s v="PL0101"/>
    <s v="BT5B-R"/>
    <s v="Mayor a 100kWh"/>
    <n v="30"/>
    <n v="5238.3999999999996"/>
    <n v="2704.94"/>
    <n v="11.57"/>
  </r>
  <r>
    <x v="1"/>
    <x v="0"/>
    <s v="ELOR"/>
    <x v="11"/>
    <x v="195"/>
    <s v="Rodriguez de Mendoza"/>
    <s v="4"/>
    <s v="R"/>
    <s v="Aislado"/>
    <s v="PL0103"/>
    <s v="BT5B-R"/>
    <s v="De 0 a 30 kWh "/>
    <n v="2051"/>
    <n v="21250.1"/>
    <n v="10068.91"/>
    <n v="-8196.64"/>
  </r>
  <r>
    <x v="1"/>
    <x v="0"/>
    <s v="ELOR"/>
    <x v="11"/>
    <x v="195"/>
    <s v="Rodriguez de Mendoza"/>
    <s v="4"/>
    <s v="R"/>
    <s v="Aislado"/>
    <s v="PL0103"/>
    <s v="BT5B-R"/>
    <s v="De 30 a 100kWh"/>
    <n v="1115"/>
    <n v="65390.82"/>
    <n v="23798.75"/>
    <n v="-12905.75"/>
  </r>
  <r>
    <x v="1"/>
    <x v="0"/>
    <s v="ELOR"/>
    <x v="11"/>
    <x v="195"/>
    <s v="Rodriguez de Mendoza"/>
    <s v="4"/>
    <s v="R"/>
    <s v="Aislado"/>
    <s v="PL0103"/>
    <s v="BT5B-R"/>
    <s v="Mayor a 100kWh"/>
    <n v="336"/>
    <n v="56185.1"/>
    <n v="29194.93"/>
    <n v="11.57"/>
  </r>
  <r>
    <x v="1"/>
    <x v="0"/>
    <s v="ELOR"/>
    <x v="11"/>
    <x v="196"/>
    <s v="Pomahuaca"/>
    <s v="3"/>
    <s v="U"/>
    <s v="Aislado"/>
    <s v="PL0166"/>
    <s v="BT5B-R"/>
    <s v="De 0 a 30 kWh "/>
    <n v="194"/>
    <n v="2035.19"/>
    <n v="1075.49"/>
    <n v="-458.87"/>
  </r>
  <r>
    <x v="1"/>
    <x v="0"/>
    <s v="ELOR"/>
    <x v="11"/>
    <x v="196"/>
    <s v="Pomahuaca"/>
    <s v="3"/>
    <s v="U"/>
    <s v="Aislado"/>
    <s v="PL0166"/>
    <s v="BT5B-R"/>
    <s v="De 30 a 100kWh"/>
    <n v="94"/>
    <n v="5754.34"/>
    <n v="2256.16"/>
    <n v="-635.87"/>
  </r>
  <r>
    <x v="1"/>
    <x v="0"/>
    <s v="ELOR"/>
    <x v="11"/>
    <x v="196"/>
    <s v="Pomahuaca"/>
    <s v="3"/>
    <s v="U"/>
    <s v="Aislado"/>
    <s v="PL0166"/>
    <s v="BT5B-R"/>
    <s v="Mayor a 100kWh"/>
    <n v="39"/>
    <n v="6321.11"/>
    <n v="2972.31"/>
    <n v="0"/>
  </r>
  <r>
    <x v="1"/>
    <x v="0"/>
    <s v="ELOR"/>
    <x v="11"/>
    <x v="197"/>
    <s v="Pucará"/>
    <s v="3"/>
    <s v="U"/>
    <s v="Aislado"/>
    <s v="PL0167"/>
    <s v="BT5B-R"/>
    <s v="De 0 a 30 kWh "/>
    <n v="739"/>
    <n v="8293.8799999999992"/>
    <n v="4218.74"/>
    <n v="-1869.87"/>
  </r>
  <r>
    <x v="1"/>
    <x v="0"/>
    <s v="ELOR"/>
    <x v="11"/>
    <x v="197"/>
    <s v="Pucará"/>
    <s v="3"/>
    <s v="U"/>
    <s v="Aislado"/>
    <s v="PL0167"/>
    <s v="BT5B-R"/>
    <s v="De 30 a 100kWh"/>
    <n v="428"/>
    <n v="26771.78"/>
    <n v="10531.06"/>
    <n v="-2894.23"/>
  </r>
  <r>
    <x v="1"/>
    <x v="0"/>
    <s v="ELOR"/>
    <x v="11"/>
    <x v="197"/>
    <s v="Pucará"/>
    <s v="3"/>
    <s v="U"/>
    <s v="Aislado"/>
    <s v="PL0167"/>
    <s v="BT5B-R"/>
    <s v="Mayor a 100kWh"/>
    <n v="209"/>
    <n v="42389.95"/>
    <n v="19745.310000000001"/>
    <n v="20.28"/>
  </r>
  <r>
    <x v="1"/>
    <x v="0"/>
    <s v="ELOR"/>
    <x v="11"/>
    <x v="198"/>
    <s v="Bagua-Jaén Rural"/>
    <s v="5"/>
    <s v="R"/>
    <s v="Inteconectado"/>
    <s v="PL0225"/>
    <s v="BT5B-R"/>
    <s v="De 0 a 30 kWh "/>
    <n v="10146"/>
    <n v="103197.27"/>
    <n v="66974.210000000006"/>
    <n v="-44898.28"/>
  </r>
  <r>
    <x v="1"/>
    <x v="0"/>
    <s v="ELOR"/>
    <x v="11"/>
    <x v="198"/>
    <s v="Bagua-Jaén Rural"/>
    <s v="5"/>
    <s v="R"/>
    <s v="Inteconectado"/>
    <s v="PL0225"/>
    <s v="BT5B-R"/>
    <s v="De 30 a 100kWh"/>
    <n v="3883"/>
    <n v="220165.3"/>
    <n v="118860.54"/>
    <n v="-50669.26"/>
  </r>
  <r>
    <x v="1"/>
    <x v="0"/>
    <s v="ELOR"/>
    <x v="11"/>
    <x v="198"/>
    <s v="Bagua-Jaén Rural"/>
    <s v="5"/>
    <s v="R"/>
    <s v="Inteconectado"/>
    <s v="PL0225"/>
    <s v="BT5B-R"/>
    <s v="Mayor a 100kWh"/>
    <n v="867"/>
    <n v="141367.63"/>
    <n v="105485.13"/>
    <n v="3159.64"/>
  </r>
  <r>
    <x v="1"/>
    <x v="0"/>
    <s v="ELOR"/>
    <x v="11"/>
    <x v="199"/>
    <s v="Tabaconas"/>
    <s v="6"/>
    <s v="R"/>
    <s v="Aislado"/>
    <s v="PL0229"/>
    <s v="BT5B-R"/>
    <s v="De 0 a 30 kWh "/>
    <n v="291"/>
    <n v="3476.13"/>
    <n v="1616.78"/>
    <n v="-1499.29"/>
  </r>
  <r>
    <x v="1"/>
    <x v="0"/>
    <s v="ELOR"/>
    <x v="11"/>
    <x v="199"/>
    <s v="Tabaconas"/>
    <s v="6"/>
    <s v="R"/>
    <s v="Aislado"/>
    <s v="PL0229"/>
    <s v="BT5B-R"/>
    <s v="De 30 a 100kWh"/>
    <n v="107"/>
    <n v="5424.81"/>
    <n v="2067.8000000000002"/>
    <n v="-1386.11"/>
  </r>
  <r>
    <x v="1"/>
    <x v="0"/>
    <s v="ELOR"/>
    <x v="11"/>
    <x v="199"/>
    <s v="Tabaconas"/>
    <s v="6"/>
    <s v="R"/>
    <s v="Aislado"/>
    <s v="PL0229"/>
    <s v="BT5B-R"/>
    <s v="Mayor a 100kWh"/>
    <n v="12"/>
    <n v="3255.2"/>
    <n v="1860.24"/>
    <n v="0"/>
  </r>
  <r>
    <x v="1"/>
    <x v="0"/>
    <s v="ELOR"/>
    <x v="11"/>
    <x v="200"/>
    <s v="Bellavista"/>
    <s v="4"/>
    <s v="R"/>
    <s v="Inteconectado"/>
    <s v="PL1233"/>
    <s v="BT5B-R"/>
    <s v="De 0 a 30 kWh "/>
    <n v="21464"/>
    <n v="235654.9"/>
    <n v="173075.9"/>
    <n v="-124240.05"/>
  </r>
  <r>
    <x v="1"/>
    <x v="0"/>
    <s v="ELOR"/>
    <x v="11"/>
    <x v="200"/>
    <s v="Bellavista"/>
    <s v="4"/>
    <s v="R"/>
    <s v="Inteconectado"/>
    <s v="PL1233"/>
    <s v="BT5B-R"/>
    <s v="De 30 a 100kWh"/>
    <n v="10465"/>
    <n v="642070.4"/>
    <n v="401819.29"/>
    <n v="-163737.51"/>
  </r>
  <r>
    <x v="1"/>
    <x v="0"/>
    <s v="ELOR"/>
    <x v="11"/>
    <x v="200"/>
    <s v="Bellavista"/>
    <s v="4"/>
    <s v="R"/>
    <s v="Inteconectado"/>
    <s v="PL1233"/>
    <s v="BT5B-R"/>
    <s v="Mayor a 100kWh"/>
    <n v="4365"/>
    <n v="757441.1"/>
    <n v="639491.57999999996"/>
    <n v="18673.91"/>
  </r>
  <r>
    <x v="1"/>
    <x v="0"/>
    <s v="ELOR"/>
    <x v="11"/>
    <x v="201"/>
    <s v="Tarapoto"/>
    <s v="2"/>
    <s v="U"/>
    <s v="Inteconectado"/>
    <s v="PL1236"/>
    <s v="BT5B-R"/>
    <s v="De 0 a 30 kWh "/>
    <n v="6315"/>
    <n v="99462"/>
    <n v="72597.11"/>
    <n v="-14033.23"/>
  </r>
  <r>
    <x v="1"/>
    <x v="0"/>
    <s v="ELOR"/>
    <x v="11"/>
    <x v="201"/>
    <s v="Tarapoto"/>
    <s v="2"/>
    <s v="U"/>
    <s v="Inteconectado"/>
    <s v="PL1236"/>
    <s v="BT5B-R"/>
    <s v="De 30 a 100kWh"/>
    <n v="11097"/>
    <n v="758172"/>
    <n v="485582.42"/>
    <n v="-58077.66"/>
  </r>
  <r>
    <x v="1"/>
    <x v="0"/>
    <s v="ELOR"/>
    <x v="11"/>
    <x v="201"/>
    <s v="Tarapoto"/>
    <s v="2"/>
    <s v="U"/>
    <s v="Inteconectado"/>
    <s v="PL1236"/>
    <s v="BT5B-R"/>
    <s v="Mayor a 100kWh"/>
    <n v="14617"/>
    <n v="3494115.8"/>
    <n v="2464052.2200000002"/>
    <n v="71546.820000000007"/>
  </r>
  <r>
    <x v="1"/>
    <x v="0"/>
    <s v="ELOR"/>
    <x v="11"/>
    <x v="202"/>
    <s v="Chacahapoyas Rural"/>
    <s v="6"/>
    <s v="R"/>
    <s v="Aislado"/>
    <s v="PL0226"/>
    <s v="BT5B-R"/>
    <s v="De 0 a 30 kWh "/>
    <n v="10566"/>
    <n v="106018.21"/>
    <n v="57415.5"/>
    <n v="-46011.95"/>
  </r>
  <r>
    <x v="1"/>
    <x v="0"/>
    <s v="ELOR"/>
    <x v="11"/>
    <x v="202"/>
    <s v="Chacahapoyas Rural"/>
    <s v="6"/>
    <s v="R"/>
    <s v="Aislado"/>
    <s v="PL0226"/>
    <s v="BT5B-R"/>
    <s v="De 30 a 100kWh"/>
    <n v="3460"/>
    <n v="188958.3"/>
    <n v="79502.28"/>
    <n v="-45537.41"/>
  </r>
  <r>
    <x v="1"/>
    <x v="0"/>
    <s v="ELOR"/>
    <x v="11"/>
    <x v="202"/>
    <s v="Chacahapoyas Rural"/>
    <s v="6"/>
    <s v="R"/>
    <s v="Aislado"/>
    <s v="PL0226"/>
    <s v="BT5B-R"/>
    <s v="Mayor a 100kWh"/>
    <n v="987"/>
    <n v="205765.18"/>
    <n v="137580.44"/>
    <n v="1799.66"/>
  </r>
  <r>
    <x v="1"/>
    <x v="0"/>
    <s v="ELOR"/>
    <x v="11"/>
    <x v="203"/>
    <s v="Gera"/>
    <s v="4"/>
    <s v="R"/>
    <s v="Inteconectado"/>
    <s v="PL2233"/>
    <s v="BT5B-R"/>
    <s v="De 0 a 30 kWh "/>
    <n v="7326"/>
    <n v="61925"/>
    <n v="53298.03"/>
    <n v="-33308.79"/>
  </r>
  <r>
    <x v="1"/>
    <x v="0"/>
    <s v="ELOR"/>
    <x v="11"/>
    <x v="203"/>
    <s v="Gera"/>
    <s v="4"/>
    <s v="R"/>
    <s v="Inteconectado"/>
    <s v="PL2233"/>
    <s v="BT5B-R"/>
    <s v="De 30 a 100kWh"/>
    <n v="857"/>
    <n v="44439"/>
    <n v="27411.96"/>
    <n v="-13515.33"/>
  </r>
  <r>
    <x v="1"/>
    <x v="0"/>
    <s v="ELOR"/>
    <x v="11"/>
    <x v="203"/>
    <s v="Gera"/>
    <s v="4"/>
    <s v="R"/>
    <s v="Inteconectado"/>
    <s v="PL2233"/>
    <s v="BT5B-R"/>
    <s v="Mayor a 100kWh"/>
    <n v="105"/>
    <n v="16195"/>
    <n v="14264.24"/>
    <n v="416.29"/>
  </r>
  <r>
    <x v="1"/>
    <x v="0"/>
    <s v="ELOR"/>
    <x v="11"/>
    <x v="204"/>
    <s v="Moyobamba"/>
    <s v="3"/>
    <s v="U"/>
    <s v="Inteconectado"/>
    <s v="PL2236"/>
    <s v="BT5B-R"/>
    <s v="De 0 a 30 kWh "/>
    <n v="5865"/>
    <n v="61114"/>
    <n v="53014.239999999998"/>
    <n v="-14857.74"/>
  </r>
  <r>
    <x v="1"/>
    <x v="0"/>
    <s v="ELOR"/>
    <x v="11"/>
    <x v="204"/>
    <s v="Moyobamba"/>
    <s v="3"/>
    <s v="U"/>
    <s v="Inteconectado"/>
    <s v="PL2236"/>
    <s v="BT5B-R"/>
    <s v="De 30 a 100kWh"/>
    <n v="4853"/>
    <n v="306985"/>
    <n v="210958.83"/>
    <n v="-27729.64"/>
  </r>
  <r>
    <x v="1"/>
    <x v="0"/>
    <s v="ELOR"/>
    <x v="11"/>
    <x v="204"/>
    <s v="Moyobamba"/>
    <s v="3"/>
    <s v="U"/>
    <s v="Inteconectado"/>
    <s v="PL2236"/>
    <s v="BT5B-R"/>
    <s v="Mayor a 100kWh"/>
    <n v="2789"/>
    <n v="482215"/>
    <n v="367932.56"/>
    <n v="10748.49"/>
  </r>
  <r>
    <x v="1"/>
    <x v="0"/>
    <s v="ELOR"/>
    <x v="11"/>
    <x v="205"/>
    <s v="Tarapoto Rural"/>
    <s v="4"/>
    <s v="R"/>
    <s v="Inteconectado"/>
    <s v="PL3233"/>
    <s v="BT5B-R"/>
    <s v="De 0 a 30 kWh "/>
    <n v="13689"/>
    <n v="151919"/>
    <n v="110224.96000000001"/>
    <n v="-74165.23"/>
  </r>
  <r>
    <x v="1"/>
    <x v="0"/>
    <s v="ELOR"/>
    <x v="11"/>
    <x v="205"/>
    <s v="Tarapoto Rural"/>
    <s v="4"/>
    <s v="R"/>
    <s v="Inteconectado"/>
    <s v="PL3233"/>
    <s v="BT5B-R"/>
    <s v="De 30 a 100kWh"/>
    <n v="5874"/>
    <n v="356886"/>
    <n v="220352.14"/>
    <n v="-90061.73"/>
  </r>
  <r>
    <x v="1"/>
    <x v="0"/>
    <s v="ELOR"/>
    <x v="11"/>
    <x v="205"/>
    <s v="Tarapoto Rural"/>
    <s v="4"/>
    <s v="R"/>
    <s v="Inteconectado"/>
    <s v="PL3233"/>
    <s v="BT5B-R"/>
    <s v="Mayor a 100kWh"/>
    <n v="1851"/>
    <n v="353675.5"/>
    <n v="296933.82"/>
    <n v="8671.26"/>
  </r>
  <r>
    <x v="1"/>
    <x v="0"/>
    <s v="ELOR"/>
    <x v="11"/>
    <x v="206"/>
    <s v="S.E.R. CABALLOCOCHA RURAL"/>
    <s v="SER"/>
    <s v="R"/>
    <s v="Aislado"/>
    <s v="PR0019"/>
    <s v="BT5B-R"/>
    <s v="De 0 a 30 kWh "/>
    <n v="324"/>
    <n v="4143"/>
    <n v="2350.7199999999998"/>
    <n v="-2114.17"/>
  </r>
  <r>
    <x v="1"/>
    <x v="0"/>
    <s v="ELOR"/>
    <x v="11"/>
    <x v="206"/>
    <s v="S.E.R. CABALLOCOCHA RURAL"/>
    <s v="SER"/>
    <s v="R"/>
    <s v="Aislado"/>
    <s v="PR0019"/>
    <s v="BT5B-R"/>
    <s v="De 30 a 100kWh"/>
    <n v="184"/>
    <n v="10540"/>
    <n v="5110.71"/>
    <n v="-2815.2"/>
  </r>
  <r>
    <x v="1"/>
    <x v="0"/>
    <s v="ELOR"/>
    <x v="11"/>
    <x v="206"/>
    <s v="S.E.R. CABALLOCOCHA RURAL"/>
    <s v="SER"/>
    <s v="R"/>
    <s v="Aislado"/>
    <s v="PR0019"/>
    <s v="BT5B-R"/>
    <s v="Mayor a 100kWh"/>
    <n v="46"/>
    <n v="9768"/>
    <n v="6678.78"/>
    <n v="0"/>
  </r>
  <r>
    <x v="1"/>
    <x v="0"/>
    <s v="ELOR"/>
    <x v="11"/>
    <x v="207"/>
    <s v="S.E.R. PONAZA - ALFONSO UGARTE"/>
    <s v="SER"/>
    <s v="R"/>
    <s v="Inteconectado"/>
    <s v="PR1233"/>
    <s v="BT5B-R"/>
    <s v="De 0 a 30 kWh "/>
    <n v="153"/>
    <n v="1271"/>
    <n v="1306.52"/>
    <n v="-793.51"/>
  </r>
  <r>
    <x v="1"/>
    <x v="0"/>
    <s v="ELOR"/>
    <x v="11"/>
    <x v="207"/>
    <s v="S.E.R. PONAZA - ALFONSO UGARTE"/>
    <s v="SER"/>
    <s v="R"/>
    <s v="Inteconectado"/>
    <s v="PR1233"/>
    <s v="BT5B-R"/>
    <s v="De 30 a 100kWh"/>
    <n v="32"/>
    <n v="1786"/>
    <n v="1370.65"/>
    <n v="-599.36"/>
  </r>
  <r>
    <x v="1"/>
    <x v="0"/>
    <s v="ELOR"/>
    <x v="11"/>
    <x v="207"/>
    <s v="S.E.R. PONAZA - ALFONSO UGARTE"/>
    <s v="SER"/>
    <s v="R"/>
    <s v="Inteconectado"/>
    <s v="PR1233"/>
    <s v="BT5B-R"/>
    <s v="Mayor a 100kWh"/>
    <n v="2"/>
    <n v="208"/>
    <n v="226.77"/>
    <n v="6.6"/>
  </r>
  <r>
    <x v="1"/>
    <x v="0"/>
    <s v="ELOR"/>
    <x v="11"/>
    <x v="208"/>
    <s v="S.E.R. PONAZA - AYPENA"/>
    <s v="SER"/>
    <s v="R"/>
    <s v="Inteconectado"/>
    <s v="PR1233"/>
    <s v="BT5B-R"/>
    <s v="De 0 a 30 kWh "/>
    <n v="20"/>
    <n v="76"/>
    <n v="136.28"/>
    <n v="-47.46"/>
  </r>
  <r>
    <x v="1"/>
    <x v="0"/>
    <s v="ELOR"/>
    <x v="11"/>
    <x v="208"/>
    <s v="S.E.R. PONAZA - AYPENA"/>
    <s v="SER"/>
    <s v="R"/>
    <s v="Inteconectado"/>
    <s v="PR1233"/>
    <s v="BT5B-R"/>
    <s v="De 30 a 100kWh"/>
    <n v="1"/>
    <n v="57"/>
    <n v="44.03"/>
    <n v="-18.73"/>
  </r>
  <r>
    <x v="1"/>
    <x v="0"/>
    <s v="ELOR"/>
    <x v="11"/>
    <x v="209"/>
    <s v="S.E.R. PONAZA - BARRANQUITA"/>
    <s v="SER"/>
    <s v="R"/>
    <s v="Inteconectado"/>
    <s v="PR1233"/>
    <s v="BT5B-R"/>
    <s v="De 0 a 30 kWh "/>
    <n v="75"/>
    <n v="745"/>
    <n v="687.3"/>
    <n v="-465.08"/>
  </r>
  <r>
    <x v="1"/>
    <x v="0"/>
    <s v="ELOR"/>
    <x v="11"/>
    <x v="209"/>
    <s v="S.E.R. PONAZA - BARRANQUITA"/>
    <s v="SER"/>
    <s v="R"/>
    <s v="Inteconectado"/>
    <s v="PR1233"/>
    <s v="BT5B-R"/>
    <s v="De 30 a 100kWh"/>
    <n v="18"/>
    <n v="943"/>
    <n v="708.92"/>
    <n v="-337.14"/>
  </r>
  <r>
    <x v="1"/>
    <x v="0"/>
    <s v="ELOR"/>
    <x v="11"/>
    <x v="209"/>
    <s v="S.E.R. PONAZA - BARRANQUITA"/>
    <s v="SER"/>
    <s v="R"/>
    <s v="Inteconectado"/>
    <s v="PR1233"/>
    <s v="BT5B-R"/>
    <s v="Mayor a 100kWh"/>
    <n v="7"/>
    <n v="933"/>
    <n v="1006.35"/>
    <n v="29.29"/>
  </r>
  <r>
    <x v="1"/>
    <x v="0"/>
    <s v="ELOR"/>
    <x v="11"/>
    <x v="210"/>
    <s v="S.E.R. PONAZA - SHAMBUYACU"/>
    <s v="SER"/>
    <s v="R"/>
    <s v="Inteconectado"/>
    <s v="PR1233"/>
    <s v="BT5B-R"/>
    <s v="De 0 a 30 kWh "/>
    <n v="390"/>
    <n v="3154"/>
    <n v="3297.47"/>
    <n v="-1969.25"/>
  </r>
  <r>
    <x v="1"/>
    <x v="0"/>
    <s v="ELOR"/>
    <x v="11"/>
    <x v="210"/>
    <s v="S.E.R. PONAZA - SHAMBUYACU"/>
    <s v="SER"/>
    <s v="R"/>
    <s v="Inteconectado"/>
    <s v="PR1233"/>
    <s v="BT5B-R"/>
    <s v="De 30 a 100kWh"/>
    <n v="101"/>
    <n v="5874"/>
    <n v="4564.6899999999996"/>
    <n v="-1891.73"/>
  </r>
  <r>
    <x v="1"/>
    <x v="0"/>
    <s v="ELOR"/>
    <x v="11"/>
    <x v="210"/>
    <s v="S.E.R. PONAZA - SHAMBUYACU"/>
    <s v="SER"/>
    <s v="R"/>
    <s v="Inteconectado"/>
    <s v="PR1233"/>
    <s v="BT5B-R"/>
    <s v="Mayor a 100kWh"/>
    <n v="33"/>
    <n v="5575"/>
    <n v="5964.56"/>
    <n v="173.64"/>
  </r>
  <r>
    <x v="1"/>
    <x v="0"/>
    <s v="ELOR"/>
    <x v="11"/>
    <x v="211"/>
    <s v="S.E.R. PONAZA - CEDRO PAMPA"/>
    <s v="SER"/>
    <s v="R"/>
    <s v="Inteconectado"/>
    <s v="PR1233"/>
    <s v="BT5B-R"/>
    <s v="De 0 a 30 kWh "/>
    <n v="76"/>
    <n v="801"/>
    <n v="713.88"/>
    <n v="-500.12"/>
  </r>
  <r>
    <x v="1"/>
    <x v="0"/>
    <s v="ELOR"/>
    <x v="11"/>
    <x v="211"/>
    <s v="S.E.R. PONAZA - CEDRO PAMPA"/>
    <s v="SER"/>
    <s v="R"/>
    <s v="Inteconectado"/>
    <s v="PR1233"/>
    <s v="BT5B-R"/>
    <s v="De 30 a 100kWh"/>
    <n v="22"/>
    <n v="1128"/>
    <n v="841.72"/>
    <n v="-412.06"/>
  </r>
  <r>
    <x v="1"/>
    <x v="0"/>
    <s v="ELOR"/>
    <x v="11"/>
    <x v="211"/>
    <s v="S.E.R. PONAZA - CEDRO PAMPA"/>
    <s v="SER"/>
    <s v="R"/>
    <s v="Inteconectado"/>
    <s v="PR1233"/>
    <s v="BT5B-R"/>
    <s v="Mayor a 100kWh"/>
    <n v="2"/>
    <n v="326"/>
    <n v="349.17"/>
    <n v="10.16"/>
  </r>
  <r>
    <x v="1"/>
    <x v="0"/>
    <s v="ELOR"/>
    <x v="11"/>
    <x v="212"/>
    <s v="S.E.R. PONAZA - HUAÑIPO"/>
    <s v="SER"/>
    <s v="R"/>
    <s v="Inteconectado"/>
    <s v="PR1233"/>
    <s v="BT5B-R"/>
    <s v="De 0 a 30 kWh "/>
    <n v="134"/>
    <n v="1199"/>
    <n v="1177.0999999999999"/>
    <n v="-748.56"/>
  </r>
  <r>
    <x v="1"/>
    <x v="0"/>
    <s v="ELOR"/>
    <x v="11"/>
    <x v="212"/>
    <s v="S.E.R. PONAZA - HUAÑIPO"/>
    <s v="SER"/>
    <s v="R"/>
    <s v="Inteconectado"/>
    <s v="PR1233"/>
    <s v="BT5B-R"/>
    <s v="De 30 a 100kWh"/>
    <n v="31"/>
    <n v="1688"/>
    <n v="1285.32"/>
    <n v="-580.63"/>
  </r>
  <r>
    <x v="1"/>
    <x v="0"/>
    <s v="ELOR"/>
    <x v="11"/>
    <x v="212"/>
    <s v="S.E.R. PONAZA - HUAÑIPO"/>
    <s v="SER"/>
    <s v="R"/>
    <s v="Inteconectado"/>
    <s v="PR1233"/>
    <s v="BT5B-R"/>
    <s v="Mayor a 100kWh"/>
    <n v="7"/>
    <n v="1192"/>
    <n v="1274.99"/>
    <n v="37.119999999999997"/>
  </r>
  <r>
    <x v="1"/>
    <x v="0"/>
    <s v="ELOR"/>
    <x v="11"/>
    <x v="213"/>
    <s v="S.E.R. PONAZA - LEONCIO PRADO"/>
    <s v="SER"/>
    <s v="R"/>
    <s v="Inteconectado"/>
    <s v="PR1233"/>
    <s v="BT5B-R"/>
    <s v="De 0 a 30 kWh "/>
    <n v="127"/>
    <n v="1404"/>
    <n v="1218.03"/>
    <n v="-876.53"/>
  </r>
  <r>
    <x v="1"/>
    <x v="0"/>
    <s v="ELOR"/>
    <x v="11"/>
    <x v="213"/>
    <s v="S.E.R. PONAZA - LEONCIO PRADO"/>
    <s v="SER"/>
    <s v="R"/>
    <s v="Inteconectado"/>
    <s v="PR1233"/>
    <s v="BT5B-R"/>
    <s v="De 30 a 100kWh"/>
    <n v="66"/>
    <n v="3995"/>
    <n v="3140.51"/>
    <n v="-1236.18"/>
  </r>
  <r>
    <x v="1"/>
    <x v="0"/>
    <s v="ELOR"/>
    <x v="11"/>
    <x v="213"/>
    <s v="S.E.R. PONAZA - LEONCIO PRADO"/>
    <s v="SER"/>
    <s v="R"/>
    <s v="Inteconectado"/>
    <s v="PR1233"/>
    <s v="BT5B-R"/>
    <s v="Mayor a 100kWh"/>
    <n v="10"/>
    <n v="1524"/>
    <n v="1635.9"/>
    <n v="47.64"/>
  </r>
  <r>
    <x v="1"/>
    <x v="0"/>
    <s v="ELOR"/>
    <x v="11"/>
    <x v="214"/>
    <s v="S.E.R. PONAZA - PAUCAR"/>
    <s v="SER"/>
    <s v="R"/>
    <s v="Inteconectado"/>
    <s v="PR1233"/>
    <s v="BT5B-R"/>
    <s v="De 0 a 30 kWh "/>
    <n v="18"/>
    <n v="192"/>
    <n v="169.97"/>
    <n v="-119.87"/>
  </r>
  <r>
    <x v="1"/>
    <x v="0"/>
    <s v="ELOR"/>
    <x v="11"/>
    <x v="214"/>
    <s v="S.E.R. PONAZA - PAUCAR"/>
    <s v="SER"/>
    <s v="R"/>
    <s v="Inteconectado"/>
    <s v="PR1233"/>
    <s v="BT5B-R"/>
    <s v="De 30 a 100kWh"/>
    <n v="4"/>
    <n v="220"/>
    <n v="168.06"/>
    <n v="-74.92"/>
  </r>
  <r>
    <x v="1"/>
    <x v="0"/>
    <s v="ELOR"/>
    <x v="11"/>
    <x v="215"/>
    <s v="S.E.R. PONAZA - SAN ANTONIO"/>
    <s v="SER"/>
    <s v="R"/>
    <s v="Inteconectado"/>
    <s v="PR1233"/>
    <s v="BT5B-R"/>
    <s v="De 0 a 30 kWh "/>
    <n v="40"/>
    <n v="436"/>
    <n v="381.27"/>
    <n v="-272.19"/>
  </r>
  <r>
    <x v="1"/>
    <x v="0"/>
    <s v="ELOR"/>
    <x v="11"/>
    <x v="215"/>
    <s v="S.E.R. PONAZA - SAN ANTONIO"/>
    <s v="SER"/>
    <s v="R"/>
    <s v="Inteconectado"/>
    <s v="PR1233"/>
    <s v="BT5B-R"/>
    <s v="De 30 a 100kWh"/>
    <n v="5"/>
    <n v="233"/>
    <n v="167.77"/>
    <n v="-93.65"/>
  </r>
  <r>
    <x v="1"/>
    <x v="0"/>
    <s v="ELOR"/>
    <x v="11"/>
    <x v="215"/>
    <s v="S.E.R. PONAZA - SAN ANTONIO"/>
    <s v="SER"/>
    <s v="R"/>
    <s v="Inteconectado"/>
    <s v="PR1233"/>
    <s v="BT5B-R"/>
    <s v="Mayor a 100kWh"/>
    <n v="1"/>
    <n v="116"/>
    <n v="125.84"/>
    <n v="3.67"/>
  </r>
  <r>
    <x v="1"/>
    <x v="0"/>
    <s v="ELOR"/>
    <x v="11"/>
    <x v="216"/>
    <s v="S.E.R. PONAZA - SIMON BOLIVAR"/>
    <s v="SER"/>
    <s v="R"/>
    <s v="Inteconectado"/>
    <s v="PR1233"/>
    <s v="BT5B-R"/>
    <s v="De 0 a 30 kWh "/>
    <n v="85"/>
    <n v="537"/>
    <n v="661.16"/>
    <n v="-335.21"/>
  </r>
  <r>
    <x v="1"/>
    <x v="0"/>
    <s v="ELOR"/>
    <x v="11"/>
    <x v="216"/>
    <s v="S.E.R. PONAZA - SIMON BOLIVAR"/>
    <s v="SER"/>
    <s v="R"/>
    <s v="Inteconectado"/>
    <s v="PR1233"/>
    <s v="BT5B-R"/>
    <s v="De 30 a 100kWh"/>
    <n v="3"/>
    <n v="154"/>
    <n v="114.97"/>
    <n v="-56.19"/>
  </r>
  <r>
    <x v="1"/>
    <x v="0"/>
    <s v="ELOR"/>
    <x v="11"/>
    <x v="216"/>
    <s v="S.E.R. PONAZA - SIMON BOLIVAR"/>
    <s v="SER"/>
    <s v="R"/>
    <s v="Inteconectado"/>
    <s v="PR1233"/>
    <s v="BT5B-R"/>
    <s v="Mayor a 100kWh"/>
    <n v="1"/>
    <n v="113"/>
    <n v="122.72"/>
    <n v="3.57"/>
  </r>
  <r>
    <x v="1"/>
    <x v="0"/>
    <s v="ELOR"/>
    <x v="11"/>
    <x v="217"/>
    <s v="S.E.R. PONAZA - SHAMBUYACU"/>
    <s v="SER"/>
    <s v="R"/>
    <s v="Inteconectado"/>
    <s v="PR1233"/>
    <s v="BT5B-R"/>
    <s v="De 0 a 30 kWh "/>
    <n v="48"/>
    <n v="366"/>
    <n v="397.36"/>
    <n v="-228.5"/>
  </r>
  <r>
    <x v="1"/>
    <x v="0"/>
    <s v="ELOR"/>
    <x v="11"/>
    <x v="217"/>
    <s v="S.E.R. PONAZA - SHAMBUYACU"/>
    <s v="SER"/>
    <s v="R"/>
    <s v="Inteconectado"/>
    <s v="PR1233"/>
    <s v="BT5B-R"/>
    <s v="De 30 a 100kWh"/>
    <n v="3"/>
    <n v="148"/>
    <n v="108.92"/>
    <n v="-56.19"/>
  </r>
  <r>
    <x v="1"/>
    <x v="0"/>
    <s v="ELOR"/>
    <x v="11"/>
    <x v="218"/>
    <s v="S.E.R. PONAZA - TINGO DE PONAZA"/>
    <s v="SER"/>
    <s v="R"/>
    <s v="Inteconectado"/>
    <s v="PR1233"/>
    <s v="BT5B-R"/>
    <s v="De 0 a 30 kWh "/>
    <n v="82"/>
    <n v="1043"/>
    <n v="838.68"/>
    <n v="-651.22"/>
  </r>
  <r>
    <x v="1"/>
    <x v="0"/>
    <s v="ELOR"/>
    <x v="11"/>
    <x v="218"/>
    <s v="S.E.R. PONAZA - TINGO DE PONAZA"/>
    <s v="SER"/>
    <s v="R"/>
    <s v="Inteconectado"/>
    <s v="PR1233"/>
    <s v="BT5B-R"/>
    <s v="De 30 a 100kWh"/>
    <n v="51"/>
    <n v="3012"/>
    <n v="2351.21"/>
    <n v="-955.23"/>
  </r>
  <r>
    <x v="1"/>
    <x v="0"/>
    <s v="ELOR"/>
    <x v="11"/>
    <x v="218"/>
    <s v="S.E.R. PONAZA - TINGO DE PONAZA"/>
    <s v="SER"/>
    <s v="R"/>
    <s v="Inteconectado"/>
    <s v="PR1233"/>
    <s v="BT5B-R"/>
    <s v="Mayor a 100kWh"/>
    <n v="26"/>
    <n v="4003"/>
    <n v="4295.42"/>
    <n v="125.05"/>
  </r>
  <r>
    <x v="1"/>
    <x v="0"/>
    <s v="ELOR"/>
    <x v="11"/>
    <x v="219"/>
    <s v="S.E.R. PONAZA - VISTA ALEGRE"/>
    <s v="SER"/>
    <s v="R"/>
    <s v="Inteconectado"/>
    <s v="PR1233"/>
    <s v="BT5B-R"/>
    <s v="De 0 a 30 kWh "/>
    <n v="59"/>
    <n v="390"/>
    <n v="465.5"/>
    <n v="-243.48"/>
  </r>
  <r>
    <x v="1"/>
    <x v="0"/>
    <s v="ELOR"/>
    <x v="11"/>
    <x v="219"/>
    <s v="S.E.R. PONAZA - VISTA ALEGRE"/>
    <s v="SER"/>
    <s v="R"/>
    <s v="Inteconectado"/>
    <s v="PR1233"/>
    <s v="BT5B-R"/>
    <s v="De 30 a 100kWh"/>
    <n v="11"/>
    <n v="572"/>
    <n v="428.93"/>
    <n v="-206.03"/>
  </r>
  <r>
    <x v="1"/>
    <x v="0"/>
    <s v="ELOR"/>
    <x v="11"/>
    <x v="220"/>
    <s v="S.E.R. IQUITOS ZONA SUR"/>
    <s v="SER"/>
    <s v="R"/>
    <s v="Aislado"/>
    <s v="PR0019"/>
    <s v="BT5B-R"/>
    <s v="De 0 a 30 kWh "/>
    <n v="762"/>
    <n v="7467"/>
    <n v="5191.1499999999996"/>
    <n v="-3810.57"/>
  </r>
  <r>
    <x v="1"/>
    <x v="0"/>
    <s v="ELOR"/>
    <x v="11"/>
    <x v="220"/>
    <s v="S.E.R. IQUITOS ZONA SUR"/>
    <s v="SER"/>
    <s v="R"/>
    <s v="Aislado"/>
    <s v="PR0019"/>
    <s v="BT5B-R"/>
    <s v="De 30 a 100kWh"/>
    <n v="614"/>
    <n v="35971"/>
    <n v="17259.150000000001"/>
    <n v="-9715.67"/>
  </r>
  <r>
    <x v="1"/>
    <x v="0"/>
    <s v="ELOR"/>
    <x v="11"/>
    <x v="220"/>
    <s v="S.E.R. IQUITOS ZONA SUR"/>
    <s v="SER"/>
    <s v="R"/>
    <s v="Aislado"/>
    <s v="PR0019"/>
    <s v="BT5B-R"/>
    <s v="Mayor a 100kWh"/>
    <n v="217"/>
    <n v="37976"/>
    <n v="26170.400000000001"/>
    <n v="0"/>
  </r>
  <r>
    <x v="1"/>
    <x v="0"/>
    <s v="ELOR"/>
    <x v="11"/>
    <x v="221"/>
    <s v="S.E.R. NUEVO CAMPEON y SAN ANDRES"/>
    <s v="SER"/>
    <s v="R"/>
    <s v="Aislado"/>
    <s v="PR0019"/>
    <s v="BT5B-R"/>
    <s v="De 0 a 30 kWh "/>
    <n v="34"/>
    <n v="453"/>
    <n v="249.37"/>
    <n v="-231.19"/>
  </r>
  <r>
    <x v="1"/>
    <x v="0"/>
    <s v="ELOR"/>
    <x v="11"/>
    <x v="221"/>
    <s v="S.E.R. NUEVO CAMPEON y SAN ANDRES"/>
    <s v="SER"/>
    <s v="R"/>
    <s v="Aislado"/>
    <s v="PR0019"/>
    <s v="BT5B-R"/>
    <s v="De 30 a 100kWh"/>
    <n v="12"/>
    <n v="519"/>
    <n v="222.4"/>
    <n v="-183.6"/>
  </r>
  <r>
    <x v="1"/>
    <x v="0"/>
    <s v="ELOR"/>
    <x v="11"/>
    <x v="221"/>
    <s v="S.E.R. NUEVO CAMPEON y SAN ANDRES"/>
    <s v="SER"/>
    <s v="R"/>
    <s v="Aislado"/>
    <s v="PR0019"/>
    <s v="BT5B-R"/>
    <s v="Mayor a 100kWh"/>
    <n v="1"/>
    <n v="153"/>
    <n v="106.11"/>
    <n v="0"/>
  </r>
  <r>
    <x v="1"/>
    <x v="0"/>
    <s v="ELOR"/>
    <x v="11"/>
    <x v="222"/>
    <s v="SER GRAN PERU"/>
    <s v="SER"/>
    <s v="R"/>
    <s v="Aislado"/>
    <s v="PR0019"/>
    <s v="BT5B-R"/>
    <s v="De 0 a 30 kWh "/>
    <n v="51"/>
    <n v="378"/>
    <n v="329.39"/>
    <n v="-192.91"/>
  </r>
  <r>
    <x v="1"/>
    <x v="0"/>
    <s v="ELOR"/>
    <x v="11"/>
    <x v="223"/>
    <s v="EL ESTRECHO (PUTUMAYO)"/>
    <s v="SER"/>
    <s v="R"/>
    <s v="Aislado"/>
    <s v="PR0019"/>
    <s v="BT5B-R"/>
    <s v="De 0 a 30 kWh "/>
    <n v="340"/>
    <n v="3932"/>
    <n v="2405.12"/>
    <n v="-2006.73"/>
  </r>
  <r>
    <x v="1"/>
    <x v="0"/>
    <s v="ELOR"/>
    <x v="11"/>
    <x v="223"/>
    <s v="EL ESTRECHO (PUTUMAYO)"/>
    <s v="SER"/>
    <s v="R"/>
    <s v="Aislado"/>
    <s v="PR0019"/>
    <s v="BT5B-R"/>
    <s v="De 30 a 100kWh"/>
    <n v="201"/>
    <n v="11846"/>
    <n v="5801.61"/>
    <n v="-3075.3"/>
  </r>
  <r>
    <x v="1"/>
    <x v="0"/>
    <s v="ELOR"/>
    <x v="11"/>
    <x v="223"/>
    <s v="EL ESTRECHO (PUTUMAYO)"/>
    <s v="SER"/>
    <s v="R"/>
    <s v="Aislado"/>
    <s v="PR0019"/>
    <s v="BT5B-R"/>
    <s v="Mayor a 100kWh"/>
    <n v="89"/>
    <n v="19777"/>
    <n v="13500.27"/>
    <n v="0"/>
  </r>
  <r>
    <x v="1"/>
    <x v="0"/>
    <s v="ELOR"/>
    <x v="11"/>
    <x v="224"/>
    <s v="SER SAN FRANCISCO"/>
    <s v="SER"/>
    <s v="R"/>
    <s v="Aislado"/>
    <s v="PR0019"/>
    <s v="BT5B-R"/>
    <s v="De 0 a 30 kWh "/>
    <n v="722"/>
    <n v="6642"/>
    <n v="4854.1499999999996"/>
    <n v="-3389.79"/>
  </r>
  <r>
    <x v="1"/>
    <x v="0"/>
    <s v="ELOR"/>
    <x v="11"/>
    <x v="224"/>
    <s v="SER SAN FRANCISCO"/>
    <s v="SER"/>
    <s v="R"/>
    <s v="Aislado"/>
    <s v="PR0019"/>
    <s v="BT5B-R"/>
    <s v="De 30 a 100kWh"/>
    <n v="213"/>
    <n v="10901"/>
    <n v="5060.08"/>
    <n v="-3258.9"/>
  </r>
  <r>
    <x v="1"/>
    <x v="0"/>
    <s v="ELOR"/>
    <x v="11"/>
    <x v="224"/>
    <s v="SER SAN FRANCISCO"/>
    <s v="SER"/>
    <s v="R"/>
    <s v="Aislado"/>
    <s v="PR0019"/>
    <s v="BT5B-R"/>
    <s v="Mayor a 100kWh"/>
    <n v="24"/>
    <n v="4057"/>
    <n v="2800.16"/>
    <n v="0"/>
  </r>
  <r>
    <x v="1"/>
    <x v="0"/>
    <s v="ELOR"/>
    <x v="11"/>
    <x v="225"/>
    <s v="SER MAYORUNA"/>
    <s v="SER"/>
    <s v="R"/>
    <s v="Aislado"/>
    <s v="PR0019"/>
    <s v="BT5B-R"/>
    <s v="De 0 a 30 kWh "/>
    <n v="1126"/>
    <n v="9771"/>
    <n v="7483.49"/>
    <n v="-4986.75"/>
  </r>
  <r>
    <x v="1"/>
    <x v="0"/>
    <s v="ELOR"/>
    <x v="11"/>
    <x v="225"/>
    <s v="SER MAYORUNA"/>
    <s v="SER"/>
    <s v="R"/>
    <s v="Aislado"/>
    <s v="PR0019"/>
    <s v="BT5B-R"/>
    <s v="De 30 a 100kWh"/>
    <n v="242"/>
    <n v="12488"/>
    <n v="5816.65"/>
    <n v="-3702.6"/>
  </r>
  <r>
    <x v="1"/>
    <x v="0"/>
    <s v="ELOR"/>
    <x v="11"/>
    <x v="225"/>
    <s v="SER MAYORUNA"/>
    <s v="SER"/>
    <s v="R"/>
    <s v="Aislado"/>
    <s v="PR0019"/>
    <s v="BT5B-R"/>
    <s v="Mayor a 100kWh"/>
    <n v="51"/>
    <n v="10510"/>
    <n v="7194.24"/>
    <n v="0"/>
  </r>
  <r>
    <x v="1"/>
    <x v="0"/>
    <s v="ELOR"/>
    <x v="11"/>
    <x v="348"/>
    <s v="Rural Aislado Padre Cocha"/>
    <s v="3"/>
    <s v="U"/>
    <s v="Aislado"/>
    <s v="PL0234"/>
    <s v="BT5B-R"/>
    <s v="De 0 a 30 kWh "/>
    <n v="125"/>
    <n v="2043"/>
    <n v="858"/>
    <n v="-460.71"/>
  </r>
  <r>
    <x v="1"/>
    <x v="0"/>
    <s v="ELOR"/>
    <x v="11"/>
    <x v="348"/>
    <s v="Rural Aislado Padre Cocha"/>
    <s v="3"/>
    <s v="U"/>
    <s v="Aislado"/>
    <s v="PL0234"/>
    <s v="BT5B-R"/>
    <s v="De 30 a 100kWh"/>
    <n v="137"/>
    <n v="16416"/>
    <n v="5692.91"/>
    <n v="-2144.83"/>
  </r>
  <r>
    <x v="1"/>
    <x v="0"/>
    <s v="ELOR"/>
    <x v="11"/>
    <x v="348"/>
    <s v="Rural Aislado Padre Cocha"/>
    <s v="3"/>
    <s v="U"/>
    <s v="Aislado"/>
    <s v="PL0234"/>
    <s v="BT5B-R"/>
    <s v="Mayor a 100kWh"/>
    <n v="46"/>
    <n v="6701"/>
    <n v="3167.79"/>
    <n v="0"/>
  </r>
  <r>
    <x v="1"/>
    <x v="0"/>
    <s v="ELOR"/>
    <x v="11"/>
    <x v="337"/>
    <s v="S.E.R. ISLA SANTA ROSA"/>
    <s v="SER"/>
    <s v="R"/>
    <s v="Aislado"/>
    <s v="PR0019"/>
    <s v="BT5B-R"/>
    <s v="De 0 a 30 kWh "/>
    <n v="156"/>
    <n v="1703"/>
    <n v="1088.5999999999999"/>
    <n v="-869.01"/>
  </r>
  <r>
    <x v="1"/>
    <x v="0"/>
    <s v="ELOR"/>
    <x v="11"/>
    <x v="337"/>
    <s v="S.E.R. ISLA SANTA ROSA"/>
    <s v="SER"/>
    <s v="R"/>
    <s v="Aislado"/>
    <s v="PR0019"/>
    <s v="BT5B-R"/>
    <s v="De 30 a 100kWh"/>
    <n v="94"/>
    <n v="4993"/>
    <n v="2353.08"/>
    <n v="-1438.2"/>
  </r>
  <r>
    <x v="1"/>
    <x v="0"/>
    <s v="ELOR"/>
    <x v="11"/>
    <x v="337"/>
    <s v="S.E.R. ISLA SANTA ROSA"/>
    <s v="SER"/>
    <s v="R"/>
    <s v="Aislado"/>
    <s v="PR0019"/>
    <s v="BT5B-R"/>
    <s v="Mayor a 100kWh"/>
    <n v="81"/>
    <n v="22138"/>
    <n v="15012.07"/>
    <n v="0"/>
  </r>
  <r>
    <x v="1"/>
    <x v="0"/>
    <s v="ELOR"/>
    <x v="11"/>
    <x v="226"/>
    <s v="San Ignacio Rural"/>
    <s v="SER"/>
    <s v="R"/>
    <s v="Inteconectado"/>
    <s v="SR0097"/>
    <s v="BT5B-R"/>
    <s v="De 0 a 30 kWh "/>
    <n v="7518"/>
    <n v="75472.789999999994"/>
    <n v="62246.02"/>
    <n v="-37797.550000000003"/>
  </r>
  <r>
    <x v="1"/>
    <x v="0"/>
    <s v="ELOR"/>
    <x v="11"/>
    <x v="226"/>
    <s v="San Ignacio Rural"/>
    <s v="SER"/>
    <s v="R"/>
    <s v="Inteconectado"/>
    <s v="SR0097"/>
    <s v="BT5B-R"/>
    <s v="De 30 a 100kWh"/>
    <n v="1938"/>
    <n v="103065.2"/>
    <n v="64154.35"/>
    <n v="-29115.73"/>
  </r>
  <r>
    <x v="1"/>
    <x v="0"/>
    <s v="ELOR"/>
    <x v="11"/>
    <x v="226"/>
    <s v="San Ignacio Rural"/>
    <s v="SER"/>
    <s v="R"/>
    <s v="Inteconectado"/>
    <s v="SR0097"/>
    <s v="BT5B-R"/>
    <s v="Mayor a 100kWh"/>
    <n v="248"/>
    <n v="39102.71"/>
    <n v="33780.629999999997"/>
    <n v="1025.8"/>
  </r>
  <r>
    <x v="1"/>
    <x v="0"/>
    <s v="ELOR"/>
    <x v="11"/>
    <x v="227"/>
    <s v="Sistema Electrico Rural Pucará"/>
    <s v="SER"/>
    <s v="R"/>
    <s v="Inteconectado"/>
    <s v="PR0099"/>
    <s v="BT5B-R"/>
    <s v="De 0 a 30 kWh "/>
    <n v="1984"/>
    <n v="15042.52"/>
    <n v="12861.81"/>
    <n v="-7671.24"/>
  </r>
  <r>
    <x v="1"/>
    <x v="0"/>
    <s v="ELOR"/>
    <x v="11"/>
    <x v="227"/>
    <s v="Sistema Electrico Rural Pucará"/>
    <s v="SER"/>
    <s v="R"/>
    <s v="Inteconectado"/>
    <s v="PR0099"/>
    <s v="BT5B-R"/>
    <s v="De 30 a 100kWh"/>
    <n v="420"/>
    <n v="22817.32"/>
    <n v="10838.89"/>
    <n v="-6427.17"/>
  </r>
  <r>
    <x v="1"/>
    <x v="0"/>
    <s v="ELOR"/>
    <x v="11"/>
    <x v="227"/>
    <s v="Sistema Electrico Rural Pucará"/>
    <s v="SER"/>
    <s v="R"/>
    <s v="Inteconectado"/>
    <s v="PR0099"/>
    <s v="BT5B-R"/>
    <s v="Mayor a 100kWh"/>
    <n v="115"/>
    <n v="25053.439999999999"/>
    <n v="17104.09"/>
    <n v="0"/>
  </r>
  <r>
    <x v="1"/>
    <x v="0"/>
    <s v="ELOR"/>
    <x v="11"/>
    <x v="228"/>
    <s v="Sistema Electrico Rural Bagua - Jaen Rural"/>
    <s v="SER"/>
    <s v="R"/>
    <s v="Inteconectado"/>
    <s v="SR0097"/>
    <s v="BT5B-R"/>
    <s v="De 0 a 30 kWh "/>
    <n v="11247"/>
    <n v="83466.320000000007"/>
    <n v="84132.93"/>
    <n v="-41887.69"/>
  </r>
  <r>
    <x v="1"/>
    <x v="0"/>
    <s v="ELOR"/>
    <x v="11"/>
    <x v="228"/>
    <s v="Sistema Electrico Rural Bagua - Jaen Rural"/>
    <s v="SER"/>
    <s v="R"/>
    <s v="Inteconectado"/>
    <s v="SR0097"/>
    <s v="BT5B-R"/>
    <s v="De 30 a 100kWh"/>
    <n v="2087"/>
    <n v="115411.48"/>
    <n v="72786.52"/>
    <n v="-31417"/>
  </r>
  <r>
    <x v="1"/>
    <x v="0"/>
    <s v="ELOR"/>
    <x v="11"/>
    <x v="228"/>
    <s v="Sistema Electrico Rural Bagua - Jaen Rural"/>
    <s v="SER"/>
    <s v="R"/>
    <s v="Inteconectado"/>
    <s v="SR0097"/>
    <s v="BT5B-R"/>
    <s v="Mayor a 100kWh"/>
    <n v="319"/>
    <n v="55201.54"/>
    <n v="47574.84"/>
    <n v="1476.94"/>
  </r>
  <r>
    <x v="1"/>
    <x v="0"/>
    <s v="ELOR"/>
    <x v="11"/>
    <x v="229"/>
    <s v="Sistema Eléctrico Rural Chachapoyas Rural"/>
    <s v="SER"/>
    <s v="R"/>
    <s v="Aislado"/>
    <s v="PL1226"/>
    <s v="BT5B-R"/>
    <s v="De 0 a 30 kWh "/>
    <n v="2726"/>
    <n v="18158.89"/>
    <n v="17299.43"/>
    <n v="-9259.67"/>
  </r>
  <r>
    <x v="1"/>
    <x v="0"/>
    <s v="ELOR"/>
    <x v="11"/>
    <x v="229"/>
    <s v="Sistema Eléctrico Rural Chachapoyas Rural"/>
    <s v="SER"/>
    <s v="R"/>
    <s v="Aislado"/>
    <s v="PL1226"/>
    <s v="BT5B-R"/>
    <s v="De 30 a 100kWh"/>
    <n v="320"/>
    <n v="16985.689999999999"/>
    <n v="7993.45"/>
    <n v="-4898.3999999999996"/>
  </r>
  <r>
    <x v="1"/>
    <x v="0"/>
    <s v="ELOR"/>
    <x v="11"/>
    <x v="229"/>
    <s v="Sistema Eléctrico Rural Chachapoyas Rural"/>
    <s v="SER"/>
    <s v="R"/>
    <s v="Aislado"/>
    <s v="PL1226"/>
    <s v="BT5B-R"/>
    <s v="Mayor a 100kWh"/>
    <n v="43"/>
    <n v="6896.16"/>
    <n v="4768"/>
    <n v="0"/>
  </r>
  <r>
    <x v="1"/>
    <x v="0"/>
    <s v="ELPU"/>
    <x v="12"/>
    <x v="230"/>
    <s v="Juliaca"/>
    <s v="2"/>
    <s v="U"/>
    <s v="Inteconectado"/>
    <s v="PL0025"/>
    <s v="BT5B-R"/>
    <s v="De 0 a 30 kWh "/>
    <n v="31946"/>
    <n v="386371"/>
    <n v="273245.14"/>
    <n v="-59135.91"/>
  </r>
  <r>
    <x v="1"/>
    <x v="0"/>
    <s v="ELPU"/>
    <x v="12"/>
    <x v="230"/>
    <s v="Juliaca"/>
    <s v="2"/>
    <s v="U"/>
    <s v="Inteconectado"/>
    <s v="PL0025"/>
    <s v="BT5B-R"/>
    <s v="De 30 a 100kWh"/>
    <n v="30111"/>
    <n v="1762247"/>
    <n v="1030970.97"/>
    <n v="-138291.70000000001"/>
  </r>
  <r>
    <x v="1"/>
    <x v="0"/>
    <s v="ELPU"/>
    <x v="12"/>
    <x v="230"/>
    <s v="Juliaca"/>
    <s v="2"/>
    <s v="U"/>
    <s v="Inteconectado"/>
    <s v="PL0025"/>
    <s v="BT5B-R"/>
    <s v="Mayor a 100kWh"/>
    <n v="12709"/>
    <n v="2619814"/>
    <n v="1691196.09"/>
    <n v="49241.94"/>
  </r>
  <r>
    <x v="1"/>
    <x v="0"/>
    <s v="ELPU"/>
    <x v="12"/>
    <x v="231"/>
    <s v="Puno"/>
    <s v="2"/>
    <s v="U"/>
    <s v="Inteconectado"/>
    <s v="PL0026"/>
    <s v="BT5B-R"/>
    <s v="De 0 a 30 kWh "/>
    <n v="11665"/>
    <n v="145515"/>
    <n v="102045.95"/>
    <n v="-22340.55"/>
  </r>
  <r>
    <x v="1"/>
    <x v="0"/>
    <s v="ELPU"/>
    <x v="12"/>
    <x v="231"/>
    <s v="Puno"/>
    <s v="2"/>
    <s v="U"/>
    <s v="Inteconectado"/>
    <s v="PL0026"/>
    <s v="BT5B-R"/>
    <s v="De 30 a 100kWh"/>
    <n v="14776"/>
    <n v="903701"/>
    <n v="531464.19999999995"/>
    <n v="-68080.77"/>
  </r>
  <r>
    <x v="1"/>
    <x v="0"/>
    <s v="ELPU"/>
    <x v="12"/>
    <x v="231"/>
    <s v="Puno"/>
    <s v="2"/>
    <s v="U"/>
    <s v="Inteconectado"/>
    <s v="PL0026"/>
    <s v="BT5B-R"/>
    <s v="Mayor a 100kWh"/>
    <n v="7829"/>
    <n v="1496065"/>
    <n v="970925.27"/>
    <n v="28319.78"/>
  </r>
  <r>
    <x v="1"/>
    <x v="0"/>
    <s v="ELPU"/>
    <x v="12"/>
    <x v="232"/>
    <s v="Azángaro"/>
    <s v="3"/>
    <s v="U"/>
    <s v="Inteconectado"/>
    <s v="PL0027"/>
    <s v="BT5B-R"/>
    <s v="De 0 a 30 kWh "/>
    <n v="8020"/>
    <n v="75648"/>
    <n v="59834.47"/>
    <n v="-11687.99"/>
  </r>
  <r>
    <x v="1"/>
    <x v="0"/>
    <s v="ELPU"/>
    <x v="12"/>
    <x v="232"/>
    <s v="Azángaro"/>
    <s v="3"/>
    <s v="U"/>
    <s v="Inteconectado"/>
    <s v="PL0027"/>
    <s v="BT5B-R"/>
    <s v="De 30 a 100kWh"/>
    <n v="3098"/>
    <n v="171041"/>
    <n v="100894.22"/>
    <n v="-14374.72"/>
  </r>
  <r>
    <x v="1"/>
    <x v="0"/>
    <s v="ELPU"/>
    <x v="12"/>
    <x v="232"/>
    <s v="Azángaro"/>
    <s v="3"/>
    <s v="U"/>
    <s v="Inteconectado"/>
    <s v="PL0027"/>
    <s v="BT5B-R"/>
    <s v="Mayor a 100kWh"/>
    <n v="1267"/>
    <n v="335402"/>
    <n v="217479.09"/>
    <n v="6319.43"/>
  </r>
  <r>
    <x v="1"/>
    <x v="0"/>
    <s v="ELPU"/>
    <x v="12"/>
    <x v="233"/>
    <s v="Antauta"/>
    <s v="4"/>
    <s v="R"/>
    <s v="Inteconectado"/>
    <s v="PL0028"/>
    <s v="BT5B-R"/>
    <s v="De 0 a 30 kWh "/>
    <n v="1970"/>
    <n v="23351"/>
    <n v="13195.57"/>
    <n v="-9831.73"/>
  </r>
  <r>
    <x v="1"/>
    <x v="0"/>
    <s v="ELPU"/>
    <x v="12"/>
    <x v="233"/>
    <s v="Antauta"/>
    <s v="4"/>
    <s v="R"/>
    <s v="Inteconectado"/>
    <s v="PL0028"/>
    <s v="BT5B-R"/>
    <s v="De 30 a 100kWh"/>
    <n v="937"/>
    <n v="47705"/>
    <n v="23968.71"/>
    <n v="-11834.31"/>
  </r>
  <r>
    <x v="1"/>
    <x v="0"/>
    <s v="ELPU"/>
    <x v="12"/>
    <x v="233"/>
    <s v="Antauta"/>
    <s v="4"/>
    <s v="R"/>
    <s v="Inteconectado"/>
    <s v="PL0028"/>
    <s v="BT5B-R"/>
    <s v="Mayor a 100kWh"/>
    <n v="270"/>
    <n v="104029"/>
    <n v="73770.429999999993"/>
    <n v="2151.87"/>
  </r>
  <r>
    <x v="1"/>
    <x v="0"/>
    <s v="ELPU"/>
    <x v="12"/>
    <x v="234"/>
    <s v="Ayaviri"/>
    <s v="4"/>
    <s v="R"/>
    <s v="Inteconectado"/>
    <s v="PL0029"/>
    <s v="BT5B-R"/>
    <s v="De 0 a 30 kWh "/>
    <n v="9580"/>
    <n v="97677"/>
    <n v="60276.9"/>
    <n v="-41451.550000000003"/>
  </r>
  <r>
    <x v="1"/>
    <x v="0"/>
    <s v="ELPU"/>
    <x v="12"/>
    <x v="234"/>
    <s v="Ayaviri"/>
    <s v="4"/>
    <s v="R"/>
    <s v="Inteconectado"/>
    <s v="PL0029"/>
    <s v="BT5B-R"/>
    <s v="De 30 a 100kWh"/>
    <n v="2454"/>
    <n v="122810"/>
    <n v="61773.48"/>
    <n v="-31239.42"/>
  </r>
  <r>
    <x v="1"/>
    <x v="0"/>
    <s v="ELPU"/>
    <x v="12"/>
    <x v="234"/>
    <s v="Ayaviri"/>
    <s v="4"/>
    <s v="R"/>
    <s v="Inteconectado"/>
    <s v="PL0029"/>
    <s v="BT5B-R"/>
    <s v="Mayor a 100kWh"/>
    <n v="329"/>
    <n v="81362"/>
    <n v="58602.22"/>
    <n v="1704.24"/>
  </r>
  <r>
    <x v="1"/>
    <x v="0"/>
    <s v="ELPU"/>
    <x v="12"/>
    <x v="235"/>
    <s v="Ilave-Pomata"/>
    <s v="6"/>
    <s v="R"/>
    <s v="Inteconectado"/>
    <s v="PL0030"/>
    <s v="BT5B-R"/>
    <s v="De 0 a 30 kWh "/>
    <n v="31163"/>
    <n v="222191"/>
    <n v="187329.15"/>
    <n v="-105334.52"/>
  </r>
  <r>
    <x v="1"/>
    <x v="0"/>
    <s v="ELPU"/>
    <x v="12"/>
    <x v="235"/>
    <s v="Ilave-Pomata"/>
    <s v="6"/>
    <s v="R"/>
    <s v="Inteconectado"/>
    <s v="PL0030"/>
    <s v="BT5B-R"/>
    <s v="De 30 a 100kWh"/>
    <n v="5581"/>
    <n v="287968"/>
    <n v="162787.6"/>
    <n v="-79363.55"/>
  </r>
  <r>
    <x v="1"/>
    <x v="0"/>
    <s v="ELPU"/>
    <x v="12"/>
    <x v="235"/>
    <s v="Ilave-Pomata"/>
    <s v="6"/>
    <s v="R"/>
    <s v="Inteconectado"/>
    <s v="PL0030"/>
    <s v="BT5B-R"/>
    <s v="Mayor a 100kWh"/>
    <n v="1006"/>
    <n v="231563"/>
    <n v="186260.57"/>
    <n v="5286.87"/>
  </r>
  <r>
    <x v="1"/>
    <x v="0"/>
    <s v="ELPU"/>
    <x v="12"/>
    <x v="236"/>
    <s v="San Gabán"/>
    <s v="5"/>
    <s v="R"/>
    <s v="Inteconectado"/>
    <s v="PL0220"/>
    <s v="BT5B-R"/>
    <s v="De 0 a 30 kWh "/>
    <n v="293"/>
    <n v="4021"/>
    <n v="2291.89"/>
    <n v="-1880.16"/>
  </r>
  <r>
    <x v="1"/>
    <x v="0"/>
    <s v="ELPU"/>
    <x v="12"/>
    <x v="236"/>
    <s v="San Gabán"/>
    <s v="5"/>
    <s v="R"/>
    <s v="Inteconectado"/>
    <s v="PL0220"/>
    <s v="BT5B-R"/>
    <s v="De 30 a 100kWh"/>
    <n v="251"/>
    <n v="13643"/>
    <n v="7744.18"/>
    <n v="-3521.53"/>
  </r>
  <r>
    <x v="1"/>
    <x v="0"/>
    <s v="ELPU"/>
    <x v="12"/>
    <x v="236"/>
    <s v="San Gabán"/>
    <s v="5"/>
    <s v="R"/>
    <s v="Inteconectado"/>
    <s v="PL0220"/>
    <s v="BT5B-R"/>
    <s v="Mayor a 100kWh"/>
    <n v="62"/>
    <n v="10488"/>
    <n v="8394.64"/>
    <n v="245.53"/>
  </r>
  <r>
    <x v="1"/>
    <x v="0"/>
    <s v="ELPU"/>
    <x v="12"/>
    <x v="237"/>
    <s v="Azángaro Rural"/>
    <s v="5"/>
    <s v="R"/>
    <s v="Inteconectado"/>
    <s v="PL0237"/>
    <s v="BT5B-R"/>
    <s v="De 0 a 30 kWh "/>
    <n v="26469"/>
    <n v="195724"/>
    <n v="159690.32999999999"/>
    <n v="-92560.27"/>
  </r>
  <r>
    <x v="1"/>
    <x v="0"/>
    <s v="ELPU"/>
    <x v="12"/>
    <x v="237"/>
    <s v="Azángaro Rural"/>
    <s v="5"/>
    <s v="R"/>
    <s v="Inteconectado"/>
    <s v="PL0237"/>
    <s v="BT5B-R"/>
    <s v="De 30 a 100kWh"/>
    <n v="3971"/>
    <n v="202382"/>
    <n v="113427.69"/>
    <n v="-56318.89"/>
  </r>
  <r>
    <x v="1"/>
    <x v="0"/>
    <s v="ELPU"/>
    <x v="12"/>
    <x v="237"/>
    <s v="Azángaro Rural"/>
    <s v="5"/>
    <s v="R"/>
    <s v="Inteconectado"/>
    <s v="PL0237"/>
    <s v="BT5B-R"/>
    <s v="Mayor a 100kWh"/>
    <n v="525"/>
    <n v="106736"/>
    <n v="85889.32"/>
    <n v="2499.67"/>
  </r>
  <r>
    <x v="1"/>
    <x v="0"/>
    <s v="ELPU"/>
    <x v="12"/>
    <x v="238"/>
    <s v="Juliaca Rural"/>
    <s v="6"/>
    <s v="R"/>
    <s v="Inteconectado"/>
    <s v="PL0238"/>
    <s v="BT5B-R"/>
    <s v="De 0 a 30 kWh "/>
    <n v="15812"/>
    <n v="121408"/>
    <n v="97645.45"/>
    <n v="-57666.01"/>
  </r>
  <r>
    <x v="1"/>
    <x v="0"/>
    <s v="ELPU"/>
    <x v="12"/>
    <x v="238"/>
    <s v="Juliaca Rural"/>
    <s v="6"/>
    <s v="R"/>
    <s v="Inteconectado"/>
    <s v="PL0238"/>
    <s v="BT5B-R"/>
    <s v="De 30 a 100kWh"/>
    <n v="2113"/>
    <n v="116855"/>
    <n v="67745.08"/>
    <n v="-30103.05"/>
  </r>
  <r>
    <x v="1"/>
    <x v="0"/>
    <s v="ELPU"/>
    <x v="12"/>
    <x v="238"/>
    <s v="Juliaca Rural"/>
    <s v="6"/>
    <s v="R"/>
    <s v="Inteconectado"/>
    <s v="PL0238"/>
    <s v="BT5B-R"/>
    <s v="Mayor a 100kWh"/>
    <n v="201"/>
    <n v="46055"/>
    <n v="37151.54"/>
    <n v="1082.53"/>
  </r>
  <r>
    <x v="1"/>
    <x v="0"/>
    <s v="ELPU"/>
    <x v="12"/>
    <x v="239"/>
    <s v="Puno Baja Densidad"/>
    <s v="5"/>
    <s v="R"/>
    <s v="Inteconectado"/>
    <s v="PL0239"/>
    <s v="BT5B-R"/>
    <s v="De 0 a 30 kWh "/>
    <n v="4650"/>
    <n v="31485"/>
    <n v="27324.75"/>
    <n v="-15069.83"/>
  </r>
  <r>
    <x v="1"/>
    <x v="0"/>
    <s v="ELPU"/>
    <x v="12"/>
    <x v="239"/>
    <s v="Puno Baja Densidad"/>
    <s v="5"/>
    <s v="R"/>
    <s v="Inteconectado"/>
    <s v="PL0239"/>
    <s v="BT5B-R"/>
    <s v="De 30 a 100kWh"/>
    <n v="549"/>
    <n v="27107"/>
    <n v="15178.18"/>
    <n v="-7884.52"/>
  </r>
  <r>
    <x v="1"/>
    <x v="0"/>
    <s v="ELPU"/>
    <x v="12"/>
    <x v="239"/>
    <s v="Puno Baja Densidad"/>
    <s v="5"/>
    <s v="R"/>
    <s v="Inteconectado"/>
    <s v="PL0239"/>
    <s v="BT5B-R"/>
    <s v="Mayor a 100kWh"/>
    <n v="87"/>
    <n v="18983"/>
    <n v="15443.14"/>
    <n v="450.67"/>
  </r>
  <r>
    <x v="1"/>
    <x v="0"/>
    <s v="ELPU"/>
    <x v="12"/>
    <x v="240"/>
    <s v="SER ILAVE POMATA"/>
    <s v="SER"/>
    <s v="R"/>
    <s v="Inteconectado"/>
    <s v="PR0026"/>
    <s v="BT5B-R"/>
    <s v="De 0 a 30 kWh "/>
    <n v="2204"/>
    <n v="3942"/>
    <n v="12799.91"/>
    <n v="-2184.7800000000002"/>
  </r>
  <r>
    <x v="1"/>
    <x v="0"/>
    <s v="ELPU"/>
    <x v="12"/>
    <x v="240"/>
    <s v="SER ILAVE POMATA"/>
    <s v="SER"/>
    <s v="R"/>
    <s v="Inteconectado"/>
    <s v="PR0026"/>
    <s v="BT5B-R"/>
    <s v="De 30 a 100kWh"/>
    <n v="38"/>
    <n v="2003"/>
    <n v="1354.42"/>
    <n v="-630.86"/>
  </r>
  <r>
    <x v="1"/>
    <x v="0"/>
    <s v="ELPU"/>
    <x v="12"/>
    <x v="240"/>
    <s v="SER ILAVE POMATA"/>
    <s v="SER"/>
    <s v="R"/>
    <s v="Inteconectado"/>
    <s v="PR0026"/>
    <s v="BT5B-R"/>
    <s v="Mayor a 100kWh"/>
    <n v="10"/>
    <n v="1429"/>
    <n v="1366.89"/>
    <n v="39.9"/>
  </r>
  <r>
    <x v="1"/>
    <x v="0"/>
    <s v="ELPU"/>
    <x v="12"/>
    <x v="241"/>
    <s v="Sistema Eléctrico Rural  Azángaro"/>
    <s v="SER"/>
    <s v="R"/>
    <s v="Inteconectado"/>
    <s v="PR0027"/>
    <s v="BT5B-R"/>
    <s v="De 0 a 30 kWh "/>
    <n v="8680"/>
    <n v="34617"/>
    <n v="56782.62"/>
    <n v="-19003.62"/>
  </r>
  <r>
    <x v="1"/>
    <x v="0"/>
    <s v="ELPU"/>
    <x v="12"/>
    <x v="241"/>
    <s v="Sistema Eléctrico Rural  Azángaro"/>
    <s v="SER"/>
    <s v="R"/>
    <s v="Inteconectado"/>
    <s v="PR0027"/>
    <s v="BT5B-R"/>
    <s v="De 30 a 100kWh"/>
    <n v="290"/>
    <n v="15836"/>
    <n v="10748.81"/>
    <n v="-4774.55"/>
  </r>
  <r>
    <x v="1"/>
    <x v="0"/>
    <s v="ELPU"/>
    <x v="12"/>
    <x v="241"/>
    <s v="Sistema Eléctrico Rural  Azángaro"/>
    <s v="SER"/>
    <s v="R"/>
    <s v="Inteconectado"/>
    <s v="PR0027"/>
    <s v="BT5B-R"/>
    <s v="Mayor a 100kWh"/>
    <n v="33"/>
    <n v="5868"/>
    <n v="5523.89"/>
    <n v="160.77000000000001"/>
  </r>
  <r>
    <x v="1"/>
    <x v="0"/>
    <s v="ELPU"/>
    <x v="12"/>
    <x v="242"/>
    <s v="Sistema Eléctrico Rural  Ayaviri"/>
    <s v="SER"/>
    <s v="R"/>
    <s v="Inteconectado"/>
    <s v="PR0029"/>
    <s v="BT5B-R"/>
    <s v="De 0 a 30 kWh "/>
    <n v="3686"/>
    <n v="12545"/>
    <n v="23415.53"/>
    <n v="-6927.18"/>
  </r>
  <r>
    <x v="1"/>
    <x v="0"/>
    <s v="ELPU"/>
    <x v="12"/>
    <x v="242"/>
    <s v="Sistema Eléctrico Rural  Ayaviri"/>
    <s v="SER"/>
    <s v="R"/>
    <s v="Inteconectado"/>
    <s v="PR0029"/>
    <s v="BT5B-R"/>
    <s v="De 30 a 100kWh"/>
    <n v="58"/>
    <n v="3564"/>
    <n v="2515.73"/>
    <n v="-961.06"/>
  </r>
  <r>
    <x v="1"/>
    <x v="0"/>
    <s v="ELPU"/>
    <x v="12"/>
    <x v="242"/>
    <s v="Sistema Eléctrico Rural  Ayaviri"/>
    <s v="SER"/>
    <s v="R"/>
    <s v="Inteconectado"/>
    <s v="PR0029"/>
    <s v="BT5B-R"/>
    <s v="Mayor a 100kWh"/>
    <n v="5"/>
    <n v="5464"/>
    <n v="5040.0200000000004"/>
    <n v="146.69999999999999"/>
  </r>
  <r>
    <x v="1"/>
    <x v="0"/>
    <s v="ELPU"/>
    <x v="12"/>
    <x v="243"/>
    <s v="Sistema Eléctrico Rural  Juliaca"/>
    <s v="SER"/>
    <s v="R"/>
    <s v="Inteconectado"/>
    <s v="PR0025"/>
    <s v="BT5B-R"/>
    <s v="De 0 a 30 kWh "/>
    <n v="4039"/>
    <n v="19515"/>
    <n v="27635.87"/>
    <n v="-10831.39"/>
  </r>
  <r>
    <x v="1"/>
    <x v="0"/>
    <s v="ELPU"/>
    <x v="12"/>
    <x v="243"/>
    <s v="Sistema Eléctrico Rural  Juliaca"/>
    <s v="SER"/>
    <s v="R"/>
    <s v="Inteconectado"/>
    <s v="PR0025"/>
    <s v="BT5B-R"/>
    <s v="De 30 a 100kWh"/>
    <n v="305"/>
    <n v="19923"/>
    <n v="14343.2"/>
    <n v="-5080.04"/>
  </r>
  <r>
    <x v="1"/>
    <x v="0"/>
    <s v="ELPU"/>
    <x v="12"/>
    <x v="243"/>
    <s v="Sistema Eléctrico Rural  Juliaca"/>
    <s v="SER"/>
    <s v="R"/>
    <s v="Inteconectado"/>
    <s v="PR0025"/>
    <s v="BT5B-R"/>
    <s v="Mayor a 100kWh"/>
    <n v="21"/>
    <n v="5481"/>
    <n v="5153.24"/>
    <n v="150.47"/>
  </r>
  <r>
    <x v="1"/>
    <x v="0"/>
    <s v="ELPU"/>
    <x v="12"/>
    <x v="244"/>
    <s v="Sistema Eléctrico Rural Antauta"/>
    <s v="SER"/>
    <s v="R"/>
    <s v="Inteconectado"/>
    <s v="PR0029"/>
    <s v="BT5B-R"/>
    <s v="De 0 a 30 kWh "/>
    <n v="485"/>
    <n v="1640"/>
    <n v="3073.34"/>
    <n v="-899.63"/>
  </r>
  <r>
    <x v="1"/>
    <x v="0"/>
    <s v="ELPU"/>
    <x v="12"/>
    <x v="244"/>
    <s v="Sistema Eléctrico Rural Antauta"/>
    <s v="SER"/>
    <s v="R"/>
    <s v="Inteconectado"/>
    <s v="PR0029"/>
    <s v="BT5B-R"/>
    <s v="De 30 a 100kWh"/>
    <n v="11"/>
    <n v="565"/>
    <n v="376.09"/>
    <n v="-181.06"/>
  </r>
  <r>
    <x v="1"/>
    <x v="0"/>
    <s v="ELPU"/>
    <x v="12"/>
    <x v="244"/>
    <s v="Sistema Eléctrico Rural Antauta"/>
    <s v="SER"/>
    <s v="R"/>
    <s v="Inteconectado"/>
    <s v="PR0029"/>
    <s v="BT5B-R"/>
    <s v="Mayor a 100kWh"/>
    <n v="2"/>
    <n v="789"/>
    <n v="729.66"/>
    <n v="21.23"/>
  </r>
  <r>
    <x v="1"/>
    <x v="0"/>
    <s v="ELPU"/>
    <x v="12"/>
    <x v="345"/>
    <s v="SER SAN GABAN"/>
    <s v="SER"/>
    <s v="R"/>
    <s v="Inteconectado"/>
    <s v="PR0020"/>
    <s v="BT5B-R"/>
    <s v="De 0 a 30 kWh "/>
    <n v="89"/>
    <n v="123"/>
    <n v="503.83"/>
    <n v="-66.86"/>
  </r>
  <r>
    <x v="1"/>
    <x v="0"/>
    <s v="ELPU"/>
    <x v="12"/>
    <x v="345"/>
    <s v="SER SAN GABAN"/>
    <s v="SER"/>
    <s v="R"/>
    <s v="Inteconectado"/>
    <s v="PR0020"/>
    <s v="BT5B-R"/>
    <s v="De 30 a 100kWh"/>
    <n v="2"/>
    <n v="82"/>
    <n v="49.89"/>
    <n v="-32.78"/>
  </r>
  <r>
    <x v="1"/>
    <x v="0"/>
    <s v="ELS"/>
    <x v="13"/>
    <x v="245"/>
    <s v="Ilo"/>
    <s v="3"/>
    <s v="U"/>
    <s v="Inteconectado"/>
    <s v="PL0110"/>
    <s v="BT5B-R"/>
    <s v="De 0 a 30 kWh "/>
    <n v="5082"/>
    <n v="47702.67"/>
    <n v="35503.379999999997"/>
    <n v="-6600.05"/>
  </r>
  <r>
    <x v="1"/>
    <x v="0"/>
    <s v="ELS"/>
    <x v="13"/>
    <x v="245"/>
    <s v="Ilo"/>
    <s v="3"/>
    <s v="U"/>
    <s v="Inteconectado"/>
    <s v="PL0110"/>
    <s v="BT5B-R"/>
    <s v="De 30 a 100kWh"/>
    <n v="7985"/>
    <n v="545441"/>
    <n v="293328.28999999998"/>
    <n v="-33148.120000000003"/>
  </r>
  <r>
    <x v="1"/>
    <x v="0"/>
    <s v="ELS"/>
    <x v="13"/>
    <x v="245"/>
    <s v="Ilo"/>
    <s v="3"/>
    <s v="U"/>
    <s v="Inteconectado"/>
    <s v="PL0110"/>
    <s v="BT5B-R"/>
    <s v="Mayor a 100kWh"/>
    <n v="9236"/>
    <n v="1783009"/>
    <n v="1038439.14"/>
    <n v="23782.74"/>
  </r>
  <r>
    <x v="1"/>
    <x v="0"/>
    <s v="ELS"/>
    <x v="13"/>
    <x v="246"/>
    <s v="Moquegua"/>
    <s v="3"/>
    <s v="U"/>
    <s v="Inteconectado"/>
    <s v="PL0111"/>
    <s v="BT5B-R"/>
    <s v="De 0 a 30 kWh "/>
    <n v="6162"/>
    <n v="58821"/>
    <n v="44185.83"/>
    <n v="-8383.65"/>
  </r>
  <r>
    <x v="1"/>
    <x v="0"/>
    <s v="ELS"/>
    <x v="13"/>
    <x v="246"/>
    <s v="Moquegua"/>
    <s v="3"/>
    <s v="U"/>
    <s v="Inteconectado"/>
    <s v="PL0111"/>
    <s v="BT5B-R"/>
    <s v="De 30 a 100kWh"/>
    <n v="8306"/>
    <n v="546055"/>
    <n v="301283.84999999998"/>
    <n v="-35581.69"/>
  </r>
  <r>
    <x v="1"/>
    <x v="0"/>
    <s v="ELS"/>
    <x v="13"/>
    <x v="246"/>
    <s v="Moquegua"/>
    <s v="3"/>
    <s v="U"/>
    <s v="Inteconectado"/>
    <s v="PL0111"/>
    <s v="BT5B-R"/>
    <s v="Mayor a 100kWh"/>
    <n v="6470"/>
    <n v="1300959"/>
    <n v="770762.25"/>
    <n v="9547.2099999999991"/>
  </r>
  <r>
    <x v="1"/>
    <x v="0"/>
    <s v="ELS"/>
    <x v="13"/>
    <x v="247"/>
    <s v="Tacna"/>
    <s v="2"/>
    <s v="U"/>
    <s v="Inteconectado"/>
    <s v="PL0112"/>
    <s v="BT5B-R"/>
    <s v="De 0 a 30 kWh "/>
    <n v="19739"/>
    <n v="199203.17"/>
    <n v="140347.44"/>
    <n v="-27050.23"/>
  </r>
  <r>
    <x v="1"/>
    <x v="0"/>
    <s v="ELS"/>
    <x v="13"/>
    <x v="247"/>
    <s v="Tacna"/>
    <s v="2"/>
    <s v="U"/>
    <s v="Inteconectado"/>
    <s v="PL0112"/>
    <s v="BT5B-R"/>
    <s v="De 30 a 100kWh"/>
    <n v="27926"/>
    <n v="1847811"/>
    <n v="973237.24"/>
    <n v="-113753.77"/>
  </r>
  <r>
    <x v="1"/>
    <x v="0"/>
    <s v="ELS"/>
    <x v="13"/>
    <x v="247"/>
    <s v="Tacna"/>
    <s v="2"/>
    <s v="U"/>
    <s v="Inteconectado"/>
    <s v="PL0112"/>
    <s v="BT5B-R"/>
    <s v="Mayor a 100kWh"/>
    <n v="30050"/>
    <n v="6102950.6699999999"/>
    <n v="3488423.37"/>
    <n v="85993.82"/>
  </r>
  <r>
    <x v="1"/>
    <x v="0"/>
    <s v="ELS"/>
    <x v="13"/>
    <x v="248"/>
    <s v="Yarada"/>
    <s v="3"/>
    <s v="U"/>
    <s v="Inteconectado"/>
    <s v="PL0113"/>
    <s v="BT5B-R"/>
    <s v="De 0 a 30 kWh "/>
    <n v="237"/>
    <n v="2440"/>
    <n v="1786.17"/>
    <n v="-351.17"/>
  </r>
  <r>
    <x v="1"/>
    <x v="0"/>
    <s v="ELS"/>
    <x v="13"/>
    <x v="248"/>
    <s v="Yarada"/>
    <s v="3"/>
    <s v="U"/>
    <s v="Inteconectado"/>
    <s v="PL0113"/>
    <s v="BT5B-R"/>
    <s v="De 30 a 100kWh"/>
    <n v="289"/>
    <n v="18325"/>
    <n v="10193.43"/>
    <n v="-1252.79"/>
  </r>
  <r>
    <x v="1"/>
    <x v="0"/>
    <s v="ELS"/>
    <x v="13"/>
    <x v="248"/>
    <s v="Yarada"/>
    <s v="3"/>
    <s v="U"/>
    <s v="Inteconectado"/>
    <s v="PL0113"/>
    <s v="BT5B-R"/>
    <s v="Mayor a 100kWh"/>
    <n v="372"/>
    <n v="122293"/>
    <n v="71977.73"/>
    <n v="411.84"/>
  </r>
  <r>
    <x v="1"/>
    <x v="0"/>
    <s v="ELS"/>
    <x v="13"/>
    <x v="249"/>
    <s v="Puquina-Omate-Ubinas"/>
    <s v="4"/>
    <s v="R"/>
    <s v="Inteconectado"/>
    <s v="PL0114"/>
    <s v="BT5B-R"/>
    <s v="De 0 a 30 kWh "/>
    <n v="2103"/>
    <n v="17795"/>
    <n v="11894.12"/>
    <n v="-6919.56"/>
  </r>
  <r>
    <x v="1"/>
    <x v="0"/>
    <s v="ELS"/>
    <x v="13"/>
    <x v="249"/>
    <s v="Puquina-Omate-Ubinas"/>
    <s v="4"/>
    <s v="R"/>
    <s v="Inteconectado"/>
    <s v="PL0114"/>
    <s v="BT5B-R"/>
    <s v="De 30 a 100kWh"/>
    <n v="792"/>
    <n v="44603"/>
    <n v="21578.11"/>
    <n v="-9271.2800000000007"/>
  </r>
  <r>
    <x v="1"/>
    <x v="0"/>
    <s v="ELS"/>
    <x v="13"/>
    <x v="249"/>
    <s v="Puquina-Omate-Ubinas"/>
    <s v="4"/>
    <s v="R"/>
    <s v="Inteconectado"/>
    <s v="PL0114"/>
    <s v="BT5B-R"/>
    <s v="Mayor a 100kWh"/>
    <n v="174"/>
    <n v="72814"/>
    <n v="34952.35"/>
    <n v="-11335.4"/>
  </r>
  <r>
    <x v="1"/>
    <x v="0"/>
    <s v="ELS"/>
    <x v="13"/>
    <x v="250"/>
    <s v="Tarata"/>
    <s v="5"/>
    <s v="R"/>
    <s v="Inteconectado"/>
    <s v="PL0115"/>
    <s v="BT5B-R"/>
    <s v="De 0 a 30 kWh "/>
    <n v="4268"/>
    <n v="36831"/>
    <n v="26378.959999999999"/>
    <n v="-15944.08"/>
  </r>
  <r>
    <x v="1"/>
    <x v="0"/>
    <s v="ELS"/>
    <x v="13"/>
    <x v="250"/>
    <s v="Tarata"/>
    <s v="5"/>
    <s v="R"/>
    <s v="Inteconectado"/>
    <s v="PL0115"/>
    <s v="BT5B-R"/>
    <s v="De 30 a 100kWh"/>
    <n v="997"/>
    <n v="51922"/>
    <n v="27045.919999999998"/>
    <n v="-13090.38"/>
  </r>
  <r>
    <x v="1"/>
    <x v="0"/>
    <s v="ELS"/>
    <x v="13"/>
    <x v="250"/>
    <s v="Tarata"/>
    <s v="5"/>
    <s v="R"/>
    <s v="Inteconectado"/>
    <s v="PL0115"/>
    <s v="BT5B-R"/>
    <s v="Mayor a 100kWh"/>
    <n v="201"/>
    <n v="48532"/>
    <n v="35495.089999999997"/>
    <n v="823.42"/>
  </r>
  <r>
    <x v="1"/>
    <x v="0"/>
    <s v="ELS"/>
    <x v="13"/>
    <x v="251"/>
    <s v="Tomasiri"/>
    <s v="4"/>
    <s v="R"/>
    <s v="Inteconectado"/>
    <s v="PL0116"/>
    <s v="BT5B-R"/>
    <s v="De 0 a 30 kWh "/>
    <n v="1516"/>
    <n v="14066"/>
    <n v="9070.7900000000009"/>
    <n v="-5577.8"/>
  </r>
  <r>
    <x v="1"/>
    <x v="0"/>
    <s v="ELS"/>
    <x v="13"/>
    <x v="251"/>
    <s v="Tomasiri"/>
    <s v="4"/>
    <s v="R"/>
    <s v="Inteconectado"/>
    <s v="PL0116"/>
    <s v="BT5B-R"/>
    <s v="De 30 a 100kWh"/>
    <n v="1536"/>
    <n v="95640"/>
    <n v="48029.01"/>
    <n v="-18128.13"/>
  </r>
  <r>
    <x v="1"/>
    <x v="0"/>
    <s v="ELS"/>
    <x v="13"/>
    <x v="251"/>
    <s v="Tomasiri"/>
    <s v="4"/>
    <s v="R"/>
    <s v="Inteconectado"/>
    <s v="PL0116"/>
    <s v="BT5B-R"/>
    <s v="Mayor a 100kWh"/>
    <n v="803"/>
    <n v="162381"/>
    <n v="106120.44"/>
    <n v="781.58"/>
  </r>
  <r>
    <x v="1"/>
    <x v="0"/>
    <s v="ELS"/>
    <x v="13"/>
    <x v="252"/>
    <s v="Ichuña"/>
    <s v="5"/>
    <s v="R"/>
    <s v="Inteconectado"/>
    <s v="PL0117"/>
    <s v="BT5B-R"/>
    <s v="De 0 a 30 kWh "/>
    <n v="288"/>
    <n v="2877"/>
    <n v="1891.17"/>
    <n v="-1257.6400000000001"/>
  </r>
  <r>
    <x v="1"/>
    <x v="0"/>
    <s v="ELS"/>
    <x v="13"/>
    <x v="252"/>
    <s v="Ichuña"/>
    <s v="5"/>
    <s v="R"/>
    <s v="Inteconectado"/>
    <s v="PL0117"/>
    <s v="BT5B-R"/>
    <s v="De 30 a 100kWh"/>
    <n v="67"/>
    <n v="3452"/>
    <n v="1776.27"/>
    <n v="-918.15"/>
  </r>
  <r>
    <x v="1"/>
    <x v="0"/>
    <s v="ELS"/>
    <x v="13"/>
    <x v="252"/>
    <s v="Ichuña"/>
    <s v="5"/>
    <s v="R"/>
    <s v="Inteconectado"/>
    <s v="PL0117"/>
    <s v="BT5B-R"/>
    <s v="Mayor a 100kWh"/>
    <n v="16"/>
    <n v="3423"/>
    <n v="2061.8200000000002"/>
    <n v="-413.65"/>
  </r>
  <r>
    <x v="1"/>
    <x v="0"/>
    <s v="ELS"/>
    <x v="13"/>
    <x v="253"/>
    <s v="Moquegua Rural"/>
    <s v="5"/>
    <s v="R"/>
    <s v="Inteconectado"/>
    <s v="PL0240"/>
    <s v="BT5B-R"/>
    <s v="De 0 a 30 kWh "/>
    <n v="762"/>
    <n v="5294"/>
    <n v="4860.3500000000004"/>
    <n v="-2401.56"/>
  </r>
  <r>
    <x v="1"/>
    <x v="0"/>
    <s v="ELS"/>
    <x v="13"/>
    <x v="253"/>
    <s v="Moquegua Rural"/>
    <s v="5"/>
    <s v="R"/>
    <s v="Inteconectado"/>
    <s v="PL0240"/>
    <s v="BT5B-R"/>
    <s v="De 30 a 100kWh"/>
    <n v="463"/>
    <n v="27952"/>
    <n v="15376.52"/>
    <n v="-6105.08"/>
  </r>
  <r>
    <x v="1"/>
    <x v="0"/>
    <s v="ELS"/>
    <x v="13"/>
    <x v="253"/>
    <s v="Moquegua Rural"/>
    <s v="5"/>
    <s v="R"/>
    <s v="Inteconectado"/>
    <s v="PL0240"/>
    <s v="BT5B-R"/>
    <s v="Mayor a 100kWh"/>
    <n v="160"/>
    <n v="36443"/>
    <n v="23546.46"/>
    <n v="-2496.62"/>
  </r>
  <r>
    <x v="1"/>
    <x v="0"/>
    <s v="ELSE"/>
    <x v="14"/>
    <x v="254"/>
    <s v="Cusco"/>
    <s v="2"/>
    <s v="U"/>
    <s v="Inteconectado"/>
    <s v="PL0032"/>
    <s v="BT5B-R"/>
    <s v="De 0 a 30 kWh "/>
    <n v="25068"/>
    <n v="294315"/>
    <n v="201671.23"/>
    <n v="-42161.37"/>
  </r>
  <r>
    <x v="1"/>
    <x v="0"/>
    <s v="ELSE"/>
    <x v="14"/>
    <x v="254"/>
    <s v="Cusco"/>
    <s v="2"/>
    <s v="U"/>
    <s v="Inteconectado"/>
    <s v="PL0032"/>
    <s v="BT5B-R"/>
    <s v="De 30 a 100kWh"/>
    <n v="43142"/>
    <n v="2759531"/>
    <n v="1526277.32"/>
    <n v="-185577.78"/>
  </r>
  <r>
    <x v="1"/>
    <x v="0"/>
    <s v="ELSE"/>
    <x v="14"/>
    <x v="254"/>
    <s v="Cusco"/>
    <s v="2"/>
    <s v="U"/>
    <s v="Inteconectado"/>
    <s v="PL0032"/>
    <s v="BT5B-R"/>
    <s v="Mayor a 100kWh"/>
    <n v="37020"/>
    <n v="7927430"/>
    <n v="4810196.6500000004"/>
    <n v="140013.13"/>
  </r>
  <r>
    <x v="1"/>
    <x v="0"/>
    <s v="ELSE"/>
    <x v="14"/>
    <x v="255"/>
    <s v="Iberia"/>
    <s v="5"/>
    <s v="R"/>
    <s v="Inteconectado"/>
    <s v="PL0033"/>
    <s v="BT5B-R"/>
    <s v="De 0 a 30 kWh "/>
    <n v="376"/>
    <n v="3866"/>
    <n v="2362.56"/>
    <n v="-2075.2399999999998"/>
  </r>
  <r>
    <x v="1"/>
    <x v="0"/>
    <s v="ELSE"/>
    <x v="14"/>
    <x v="255"/>
    <s v="Iberia"/>
    <s v="5"/>
    <s v="R"/>
    <s v="Inteconectado"/>
    <s v="PL0033"/>
    <s v="BT5B-R"/>
    <s v="De 30 a 100kWh"/>
    <n v="489"/>
    <n v="31935"/>
    <n v="18602.59"/>
    <n v="-7872.9"/>
  </r>
  <r>
    <x v="1"/>
    <x v="0"/>
    <s v="ELSE"/>
    <x v="14"/>
    <x v="255"/>
    <s v="Iberia"/>
    <s v="5"/>
    <s v="R"/>
    <s v="Inteconectado"/>
    <s v="PL0033"/>
    <s v="BT5B-R"/>
    <s v="Mayor a 100kWh"/>
    <n v="283"/>
    <n v="53628"/>
    <n v="43640.45"/>
    <n v="1267.55"/>
  </r>
  <r>
    <x v="1"/>
    <x v="0"/>
    <s v="ELSE"/>
    <x v="14"/>
    <x v="256"/>
    <s v="Puerto Maldonado"/>
    <s v="2"/>
    <s v="U"/>
    <s v="Inteconectado"/>
    <s v="PL0034"/>
    <s v="BT5B-R"/>
    <s v="De 0 a 30 kWh "/>
    <n v="3611"/>
    <n v="36958"/>
    <n v="27713.74"/>
    <n v="-5627.57"/>
  </r>
  <r>
    <x v="1"/>
    <x v="0"/>
    <s v="ELSE"/>
    <x v="14"/>
    <x v="256"/>
    <s v="Puerto Maldonado"/>
    <s v="2"/>
    <s v="U"/>
    <s v="Inteconectado"/>
    <s v="PL0034"/>
    <s v="BT5B-R"/>
    <s v="De 30 a 100kWh"/>
    <n v="5862"/>
    <n v="386655"/>
    <n v="226347.84"/>
    <n v="-26770.95"/>
  </r>
  <r>
    <x v="1"/>
    <x v="0"/>
    <s v="ELSE"/>
    <x v="14"/>
    <x v="256"/>
    <s v="Puerto Maldonado"/>
    <s v="2"/>
    <s v="U"/>
    <s v="Inteconectado"/>
    <s v="PL0034"/>
    <s v="BT5B-R"/>
    <s v="Mayor a 100kWh"/>
    <n v="7440"/>
    <n v="1698023"/>
    <n v="1088257.1000000001"/>
    <n v="30714.11"/>
  </r>
  <r>
    <x v="1"/>
    <x v="0"/>
    <s v="ELSE"/>
    <x v="14"/>
    <x v="257"/>
    <s v="Abancay"/>
    <s v="2"/>
    <s v="U"/>
    <s v="Inteconectado"/>
    <s v="PL0035"/>
    <s v="BT5B-R"/>
    <s v="De 0 a 30 kWh "/>
    <n v="4478"/>
    <n v="57947"/>
    <n v="40099.99"/>
    <n v="-8889.7999999999993"/>
  </r>
  <r>
    <x v="1"/>
    <x v="0"/>
    <s v="ELSE"/>
    <x v="14"/>
    <x v="257"/>
    <s v="Abancay"/>
    <s v="2"/>
    <s v="U"/>
    <s v="Inteconectado"/>
    <s v="PL0035"/>
    <s v="BT5B-R"/>
    <s v="De 30 a 100kWh"/>
    <n v="6990"/>
    <n v="436962"/>
    <n v="256680.54"/>
    <n v="-32228.04"/>
  </r>
  <r>
    <x v="1"/>
    <x v="0"/>
    <s v="ELSE"/>
    <x v="14"/>
    <x v="257"/>
    <s v="Abancay"/>
    <s v="2"/>
    <s v="U"/>
    <s v="Inteconectado"/>
    <s v="PL0035"/>
    <s v="BT5B-R"/>
    <s v="Mayor a 100kWh"/>
    <n v="4286"/>
    <n v="786838"/>
    <n v="509262.97"/>
    <n v="14507.24"/>
  </r>
  <r>
    <x v="1"/>
    <x v="0"/>
    <s v="ELSE"/>
    <x v="14"/>
    <x v="258"/>
    <s v="La Convención"/>
    <s v="2"/>
    <s v="U"/>
    <s v="Inteconectado"/>
    <s v="PL0036"/>
    <s v="BT5B-R"/>
    <s v="De 0 a 30 kWh "/>
    <n v="2443"/>
    <n v="26910"/>
    <n v="19635.78"/>
    <n v="-4098.38"/>
  </r>
  <r>
    <x v="1"/>
    <x v="0"/>
    <s v="ELSE"/>
    <x v="14"/>
    <x v="258"/>
    <s v="La Convención"/>
    <s v="2"/>
    <s v="U"/>
    <s v="Inteconectado"/>
    <s v="PL0036"/>
    <s v="BT5B-R"/>
    <s v="De 30 a 100kWh"/>
    <n v="3597"/>
    <n v="233904"/>
    <n v="137014.35999999999"/>
    <n v="-16436.89"/>
  </r>
  <r>
    <x v="1"/>
    <x v="0"/>
    <s v="ELSE"/>
    <x v="14"/>
    <x v="258"/>
    <s v="La Convención"/>
    <s v="2"/>
    <s v="U"/>
    <s v="Inteconectado"/>
    <s v="PL0036"/>
    <s v="BT5B-R"/>
    <s v="Mayor a 100kWh"/>
    <n v="3403"/>
    <n v="709387"/>
    <n v="456049.29"/>
    <n v="13216.8"/>
  </r>
  <r>
    <x v="1"/>
    <x v="0"/>
    <s v="ELSE"/>
    <x v="14"/>
    <x v="259"/>
    <s v="Yauri"/>
    <s v="4"/>
    <s v="R"/>
    <s v="Inteconectado"/>
    <s v="PL0038"/>
    <s v="BT5B-R"/>
    <s v="De 0 a 30 kWh "/>
    <n v="8481"/>
    <n v="93468"/>
    <n v="55545.59"/>
    <n v="-40245.589999999997"/>
  </r>
  <r>
    <x v="1"/>
    <x v="0"/>
    <s v="ELSE"/>
    <x v="14"/>
    <x v="259"/>
    <s v="Yauri"/>
    <s v="4"/>
    <s v="R"/>
    <s v="Inteconectado"/>
    <s v="PL0038"/>
    <s v="BT5B-R"/>
    <s v="De 30 a 100kWh"/>
    <n v="3337"/>
    <n v="174127"/>
    <n v="89987.69"/>
    <n v="-43114.04"/>
  </r>
  <r>
    <x v="1"/>
    <x v="0"/>
    <s v="ELSE"/>
    <x v="14"/>
    <x v="259"/>
    <s v="Yauri"/>
    <s v="4"/>
    <s v="R"/>
    <s v="Inteconectado"/>
    <s v="PL0038"/>
    <s v="BT5B-R"/>
    <s v="Mayor a 100kWh"/>
    <n v="637"/>
    <n v="136517"/>
    <n v="100066.98"/>
    <n v="2923.15"/>
  </r>
  <r>
    <x v="1"/>
    <x v="0"/>
    <s v="ELSE"/>
    <x v="14"/>
    <x v="260"/>
    <s v="Iñapari"/>
    <s v="3"/>
    <s v="U"/>
    <s v="Inteconectado"/>
    <s v="PL0039"/>
    <s v="BT5B-R"/>
    <s v="De 0 a 30 kWh "/>
    <n v="76"/>
    <n v="605"/>
    <n v="471.6"/>
    <n v="-141.91"/>
  </r>
  <r>
    <x v="1"/>
    <x v="0"/>
    <s v="ELSE"/>
    <x v="14"/>
    <x v="260"/>
    <s v="Iñapari"/>
    <s v="3"/>
    <s v="U"/>
    <s v="Inteconectado"/>
    <s v="PL0039"/>
    <s v="BT5B-R"/>
    <s v="De 30 a 100kWh"/>
    <n v="96"/>
    <n v="6255"/>
    <n v="3536.13"/>
    <n v="-675.84"/>
  </r>
  <r>
    <x v="1"/>
    <x v="0"/>
    <s v="ELSE"/>
    <x v="14"/>
    <x v="260"/>
    <s v="Iñapari"/>
    <s v="3"/>
    <s v="U"/>
    <s v="Inteconectado"/>
    <s v="PL0039"/>
    <s v="BT5B-R"/>
    <s v="Mayor a 100kWh"/>
    <n v="153"/>
    <n v="46784"/>
    <n v="30600.639999999999"/>
    <n v="845.75"/>
  </r>
  <r>
    <x v="1"/>
    <x v="0"/>
    <s v="ELSE"/>
    <x v="14"/>
    <x v="261"/>
    <s v="Valle Sagrado 1"/>
    <s v="4"/>
    <s v="R"/>
    <s v="Inteconectado"/>
    <s v="PL0040"/>
    <s v="BT5B-R"/>
    <s v="De 0 a 30 kWh "/>
    <n v="17482"/>
    <n v="190407"/>
    <n v="113647.03"/>
    <n v="-81618.28"/>
  </r>
  <r>
    <x v="1"/>
    <x v="0"/>
    <s v="ELSE"/>
    <x v="14"/>
    <x v="261"/>
    <s v="Valle Sagrado 1"/>
    <s v="4"/>
    <s v="R"/>
    <s v="Inteconectado"/>
    <s v="PL0040"/>
    <s v="BT5B-R"/>
    <s v="De 30 a 100kWh"/>
    <n v="8308"/>
    <n v="464627"/>
    <n v="244852.67"/>
    <n v="-106963"/>
  </r>
  <r>
    <x v="1"/>
    <x v="0"/>
    <s v="ELSE"/>
    <x v="14"/>
    <x v="261"/>
    <s v="Valle Sagrado 1"/>
    <s v="4"/>
    <s v="R"/>
    <s v="Inteconectado"/>
    <s v="PL0040"/>
    <s v="BT5B-R"/>
    <s v="Mayor a 100kWh"/>
    <n v="2413"/>
    <n v="501843"/>
    <n v="366898.12"/>
    <n v="10701.92"/>
  </r>
  <r>
    <x v="1"/>
    <x v="0"/>
    <s v="ELSE"/>
    <x v="14"/>
    <x v="262"/>
    <s v="Valle Sagrado 2"/>
    <s v="5"/>
    <s v="R"/>
    <s v="Inteconectado"/>
    <s v="PL0041"/>
    <s v="BT5B-R"/>
    <s v="De 0 a 30 kWh "/>
    <n v="16580"/>
    <n v="173029"/>
    <n v="115424.89"/>
    <n v="-83069.5"/>
  </r>
  <r>
    <x v="1"/>
    <x v="0"/>
    <s v="ELSE"/>
    <x v="14"/>
    <x v="262"/>
    <s v="Valle Sagrado 2"/>
    <s v="5"/>
    <s v="R"/>
    <s v="Inteconectado"/>
    <s v="PL0041"/>
    <s v="BT5B-R"/>
    <s v="De 30 a 100kWh"/>
    <n v="4904"/>
    <n v="258749"/>
    <n v="148880.85999999999"/>
    <n v="-70654.210000000006"/>
  </r>
  <r>
    <x v="1"/>
    <x v="0"/>
    <s v="ELSE"/>
    <x v="14"/>
    <x v="262"/>
    <s v="Valle Sagrado 2"/>
    <s v="5"/>
    <s v="R"/>
    <s v="Inteconectado"/>
    <s v="PL0041"/>
    <s v="BT5B-R"/>
    <s v="Mayor a 100kWh"/>
    <n v="970"/>
    <n v="204433"/>
    <n v="167019.96"/>
    <n v="4878.13"/>
  </r>
  <r>
    <x v="1"/>
    <x v="0"/>
    <s v="ELSE"/>
    <x v="14"/>
    <x v="263"/>
    <s v="Andahuaylas"/>
    <s v="4"/>
    <s v="R"/>
    <s v="Inteconectado"/>
    <s v="PL0042"/>
    <s v="BT5B-R"/>
    <s v="De 0 a 30 kWh "/>
    <n v="30089"/>
    <n v="320883"/>
    <n v="193846.93"/>
    <n v="-137597.64000000001"/>
  </r>
  <r>
    <x v="1"/>
    <x v="0"/>
    <s v="ELSE"/>
    <x v="14"/>
    <x v="263"/>
    <s v="Andahuaylas"/>
    <s v="4"/>
    <s v="R"/>
    <s v="Inteconectado"/>
    <s v="PL0042"/>
    <s v="BT5B-R"/>
    <s v="De 30 a 100kWh"/>
    <n v="8840"/>
    <n v="473116"/>
    <n v="245131.66"/>
    <n v="-113527.89"/>
  </r>
  <r>
    <x v="1"/>
    <x v="0"/>
    <s v="ELSE"/>
    <x v="14"/>
    <x v="263"/>
    <s v="Andahuaylas"/>
    <s v="4"/>
    <s v="R"/>
    <s v="Inteconectado"/>
    <s v="PL0042"/>
    <s v="BT5B-R"/>
    <s v="Mayor a 100kWh"/>
    <n v="2120"/>
    <n v="415613"/>
    <n v="302686.53999999998"/>
    <n v="8826.9699999999993"/>
  </r>
  <r>
    <x v="1"/>
    <x v="0"/>
    <s v="ELSE"/>
    <x v="14"/>
    <x v="264"/>
    <s v="Abancay Rural"/>
    <s v="6"/>
    <s v="R"/>
    <s v="Inteconectado"/>
    <s v="PL0241"/>
    <s v="BT5B-R"/>
    <s v="De 0 a 30 kWh "/>
    <n v="9463"/>
    <n v="89281"/>
    <n v="63447.28"/>
    <n v="-42685.04"/>
  </r>
  <r>
    <x v="1"/>
    <x v="0"/>
    <s v="ELSE"/>
    <x v="14"/>
    <x v="264"/>
    <s v="Abancay Rural"/>
    <s v="6"/>
    <s v="R"/>
    <s v="Inteconectado"/>
    <s v="PL0241"/>
    <s v="BT5B-R"/>
    <s v="De 30 a 100kWh"/>
    <n v="2034"/>
    <n v="105640"/>
    <n v="60144.84"/>
    <n v="-29322.03"/>
  </r>
  <r>
    <x v="1"/>
    <x v="0"/>
    <s v="ELSE"/>
    <x v="14"/>
    <x v="264"/>
    <s v="Abancay Rural"/>
    <s v="6"/>
    <s v="R"/>
    <s v="Inteconectado"/>
    <s v="PL0241"/>
    <s v="BT5B-R"/>
    <s v="Mayor a 100kWh"/>
    <n v="317"/>
    <n v="63848"/>
    <n v="49334.93"/>
    <n v="-1147.29"/>
  </r>
  <r>
    <x v="1"/>
    <x v="0"/>
    <s v="ELSE"/>
    <x v="14"/>
    <x v="265"/>
    <s v="La Convención Rural"/>
    <s v="5"/>
    <s v="R"/>
    <s v="Inteconectado"/>
    <s v="PL0243"/>
    <s v="BT5B-R"/>
    <s v="De 0 a 30 kWh "/>
    <n v="15907"/>
    <n v="137098"/>
    <n v="101746.75"/>
    <n v="-65050.15"/>
  </r>
  <r>
    <x v="1"/>
    <x v="0"/>
    <s v="ELSE"/>
    <x v="14"/>
    <x v="265"/>
    <s v="La Convención Rural"/>
    <s v="5"/>
    <s v="R"/>
    <s v="Inteconectado"/>
    <s v="PL0243"/>
    <s v="BT5B-R"/>
    <s v="De 30 a 100kWh"/>
    <n v="6034"/>
    <n v="327465"/>
    <n v="188092.24"/>
    <n v="-85874.96"/>
  </r>
  <r>
    <x v="1"/>
    <x v="0"/>
    <s v="ELSE"/>
    <x v="14"/>
    <x v="265"/>
    <s v="La Convención Rural"/>
    <s v="5"/>
    <s v="R"/>
    <s v="Inteconectado"/>
    <s v="PL0243"/>
    <s v="BT5B-R"/>
    <s v="Mayor a 100kWh"/>
    <n v="1326"/>
    <n v="249943"/>
    <n v="202027.72"/>
    <n v="5872.98"/>
  </r>
  <r>
    <x v="1"/>
    <x v="0"/>
    <s v="ELSE"/>
    <x v="14"/>
    <x v="266"/>
    <s v="Sicuani"/>
    <s v="3"/>
    <s v="U"/>
    <s v="Inteconectado"/>
    <s v="PL0244"/>
    <s v="BT5B-R"/>
    <s v="De 0 a 30 kWh "/>
    <n v="5252"/>
    <n v="71281"/>
    <n v="49702.46"/>
    <n v="-11158"/>
  </r>
  <r>
    <x v="1"/>
    <x v="0"/>
    <s v="ELSE"/>
    <x v="14"/>
    <x v="266"/>
    <s v="Sicuani"/>
    <s v="3"/>
    <s v="U"/>
    <s v="Inteconectado"/>
    <s v="PL0244"/>
    <s v="BT5B-R"/>
    <s v="De 30 a 100kWh"/>
    <n v="3988"/>
    <n v="224662"/>
    <n v="134268.12"/>
    <n v="-18743.599999999999"/>
  </r>
  <r>
    <x v="1"/>
    <x v="0"/>
    <s v="ELSE"/>
    <x v="14"/>
    <x v="266"/>
    <s v="Sicuani"/>
    <s v="3"/>
    <s v="U"/>
    <s v="Inteconectado"/>
    <s v="PL0244"/>
    <s v="BT5B-R"/>
    <s v="Mayor a 100kWh"/>
    <n v="1056"/>
    <n v="184728"/>
    <n v="122488.79"/>
    <n v="3568.05"/>
  </r>
  <r>
    <x v="1"/>
    <x v="0"/>
    <s v="ELSE"/>
    <x v="14"/>
    <x v="267"/>
    <s v="Valle Sagrado 3"/>
    <s v="6"/>
    <s v="R"/>
    <s v="Inteconectado"/>
    <s v="PL0245"/>
    <s v="BT5B-R"/>
    <s v="De 0 a 30 kWh "/>
    <n v="19974"/>
    <n v="203861"/>
    <n v="138349.59"/>
    <n v="-97334.28"/>
  </r>
  <r>
    <x v="1"/>
    <x v="0"/>
    <s v="ELSE"/>
    <x v="14"/>
    <x v="267"/>
    <s v="Valle Sagrado 3"/>
    <s v="6"/>
    <s v="R"/>
    <s v="Inteconectado"/>
    <s v="PL0245"/>
    <s v="BT5B-R"/>
    <s v="De 30 a 100kWh"/>
    <n v="5169"/>
    <n v="264149"/>
    <n v="149796.07999999999"/>
    <n v="-74054.820000000007"/>
  </r>
  <r>
    <x v="1"/>
    <x v="0"/>
    <s v="ELSE"/>
    <x v="14"/>
    <x v="267"/>
    <s v="Valle Sagrado 3"/>
    <s v="6"/>
    <s v="R"/>
    <s v="Inteconectado"/>
    <s v="PL0245"/>
    <s v="BT5B-R"/>
    <s v="Mayor a 100kWh"/>
    <n v="837"/>
    <n v="172710"/>
    <n v="140463.88"/>
    <n v="4087.29"/>
  </r>
  <r>
    <x v="1"/>
    <x v="0"/>
    <s v="ELSE"/>
    <x v="14"/>
    <x v="268"/>
    <s v="Puerto Maldonado Rural"/>
    <s v="4"/>
    <s v="R"/>
    <s v="Inteconectado"/>
    <s v="PL1034"/>
    <s v="BT5B-R"/>
    <s v="De 0 a 30 kWh "/>
    <n v="835"/>
    <n v="8203"/>
    <n v="5176.21"/>
    <n v="-3486.69"/>
  </r>
  <r>
    <x v="1"/>
    <x v="0"/>
    <s v="ELSE"/>
    <x v="14"/>
    <x v="268"/>
    <s v="Puerto Maldonado Rural"/>
    <s v="4"/>
    <s v="R"/>
    <s v="Inteconectado"/>
    <s v="PL1034"/>
    <s v="BT5B-R"/>
    <s v="De 30 a 100kWh"/>
    <n v="954"/>
    <n v="59327"/>
    <n v="31984.11"/>
    <n v="-12167.5"/>
  </r>
  <r>
    <x v="1"/>
    <x v="0"/>
    <s v="ELSE"/>
    <x v="14"/>
    <x v="268"/>
    <s v="Puerto Maldonado Rural"/>
    <s v="4"/>
    <s v="R"/>
    <s v="Inteconectado"/>
    <s v="PL1034"/>
    <s v="BT5B-R"/>
    <s v="Mayor a 100kWh"/>
    <n v="677"/>
    <n v="157712"/>
    <n v="113465.67"/>
    <n v="2897.87"/>
  </r>
  <r>
    <x v="1"/>
    <x v="0"/>
    <s v="ELSE"/>
    <x v="14"/>
    <x v="269"/>
    <s v="Machupicchu"/>
    <s v="2"/>
    <s v="U"/>
    <s v="Inteconectado"/>
    <s v="PL1036"/>
    <s v="BT5B-R"/>
    <s v="De 0 a 30 kWh "/>
    <n v="133"/>
    <n v="1384"/>
    <n v="1026.77"/>
    <n v="-209.25"/>
  </r>
  <r>
    <x v="1"/>
    <x v="0"/>
    <s v="ELSE"/>
    <x v="14"/>
    <x v="269"/>
    <s v="Machupicchu"/>
    <s v="2"/>
    <s v="U"/>
    <s v="Inteconectado"/>
    <s v="PL1036"/>
    <s v="BT5B-R"/>
    <s v="De 30 a 100kWh"/>
    <n v="126"/>
    <n v="7633"/>
    <n v="4423.1400000000003"/>
    <n v="-572.04"/>
  </r>
  <r>
    <x v="1"/>
    <x v="0"/>
    <s v="ELSE"/>
    <x v="14"/>
    <x v="269"/>
    <s v="Machupicchu"/>
    <s v="2"/>
    <s v="U"/>
    <s v="Inteconectado"/>
    <s v="PL1036"/>
    <s v="BT5B-R"/>
    <s v="Mayor a 100kWh"/>
    <n v="333"/>
    <n v="112384"/>
    <n v="71033.03"/>
    <n v="2064.09"/>
  </r>
  <r>
    <x v="1"/>
    <x v="0"/>
    <s v="ELSE"/>
    <x v="14"/>
    <x v="270"/>
    <s v="Chacapuente"/>
    <s v="6"/>
    <s v="R"/>
    <s v="Inteconectado"/>
    <s v="PL1042"/>
    <s v="BT5B-R"/>
    <s v="De 0 a 30 kWh "/>
    <n v="9451"/>
    <n v="81150"/>
    <n v="61017.75"/>
    <n v="-38797.440000000002"/>
  </r>
  <r>
    <x v="1"/>
    <x v="0"/>
    <s v="ELSE"/>
    <x v="14"/>
    <x v="270"/>
    <s v="Chacapuente"/>
    <s v="6"/>
    <s v="R"/>
    <s v="Inteconectado"/>
    <s v="PL1042"/>
    <s v="BT5B-R"/>
    <s v="De 30 a 100kWh"/>
    <n v="1457"/>
    <n v="73498"/>
    <n v="41490.06"/>
    <n v="-20920.64"/>
  </r>
  <r>
    <x v="1"/>
    <x v="0"/>
    <s v="ELSE"/>
    <x v="14"/>
    <x v="270"/>
    <s v="Chacapuente"/>
    <s v="6"/>
    <s v="R"/>
    <s v="Inteconectado"/>
    <s v="PL1042"/>
    <s v="BT5B-R"/>
    <s v="Mayor a 100kWh"/>
    <n v="205"/>
    <n v="43250"/>
    <n v="35181.370000000003"/>
    <n v="1023.64"/>
  </r>
  <r>
    <x v="1"/>
    <x v="0"/>
    <s v="ELSE"/>
    <x v="14"/>
    <x v="271"/>
    <s v="Combapata"/>
    <s v="5"/>
    <s v="R"/>
    <s v="Inteconectado"/>
    <s v="PL1242"/>
    <s v="BT5B-R"/>
    <s v="De 0 a 30 kWh "/>
    <n v="16798"/>
    <n v="166746"/>
    <n v="114068.26"/>
    <n v="-79502.77"/>
  </r>
  <r>
    <x v="1"/>
    <x v="0"/>
    <s v="ELSE"/>
    <x v="14"/>
    <x v="271"/>
    <s v="Combapata"/>
    <s v="5"/>
    <s v="R"/>
    <s v="Inteconectado"/>
    <s v="PL1242"/>
    <s v="BT5B-R"/>
    <s v="De 30 a 100kWh"/>
    <n v="2327"/>
    <n v="109944"/>
    <n v="60324.55"/>
    <n v="-33276.1"/>
  </r>
  <r>
    <x v="1"/>
    <x v="0"/>
    <s v="ELSE"/>
    <x v="14"/>
    <x v="271"/>
    <s v="Combapata"/>
    <s v="5"/>
    <s v="R"/>
    <s v="Inteconectado"/>
    <s v="PL1242"/>
    <s v="BT5B-R"/>
    <s v="Mayor a 100kWh"/>
    <n v="198"/>
    <n v="39830"/>
    <n v="32339.29"/>
    <n v="939.93"/>
  </r>
  <r>
    <x v="1"/>
    <x v="0"/>
    <s v="ELSE"/>
    <x v="14"/>
    <x v="272"/>
    <s v="MAZUKO"/>
    <s v="3"/>
    <s v="U"/>
    <s v="Inteconectado"/>
    <s v="PL2034"/>
    <s v="BT5B-R"/>
    <s v="De 0 a 30 kWh "/>
    <n v="1319"/>
    <n v="12219"/>
    <n v="9780.81"/>
    <n v="-1901.67"/>
  </r>
  <r>
    <x v="1"/>
    <x v="0"/>
    <s v="ELSE"/>
    <x v="14"/>
    <x v="272"/>
    <s v="MAZUKO"/>
    <s v="3"/>
    <s v="U"/>
    <s v="Inteconectado"/>
    <s v="PL2034"/>
    <s v="BT5B-R"/>
    <s v="De 30 a 100kWh"/>
    <n v="1454"/>
    <n v="89886"/>
    <n v="53665.97"/>
    <n v="-6790.18"/>
  </r>
  <r>
    <x v="1"/>
    <x v="0"/>
    <s v="ELSE"/>
    <x v="14"/>
    <x v="272"/>
    <s v="MAZUKO"/>
    <s v="3"/>
    <s v="U"/>
    <s v="Inteconectado"/>
    <s v="PL2034"/>
    <s v="BT5B-R"/>
    <s v="Mayor a 100kWh"/>
    <n v="1111"/>
    <n v="239228"/>
    <n v="156925.73000000001"/>
    <n v="4573.57"/>
  </r>
  <r>
    <x v="1"/>
    <x v="0"/>
    <s v="ELSE"/>
    <x v="14"/>
    <x v="273"/>
    <s v="Chuquibambilla"/>
    <s v="6"/>
    <s v="R"/>
    <s v="Inteconectado"/>
    <s v="PL2042"/>
    <s v="BT5B-R"/>
    <s v="De 0 a 30 kWh "/>
    <n v="4116"/>
    <n v="38621"/>
    <n v="27534.55"/>
    <n v="-18464.580000000002"/>
  </r>
  <r>
    <x v="1"/>
    <x v="0"/>
    <s v="ELSE"/>
    <x v="14"/>
    <x v="273"/>
    <s v="Chuquibambilla"/>
    <s v="6"/>
    <s v="R"/>
    <s v="Inteconectado"/>
    <s v="PL2042"/>
    <s v="BT5B-R"/>
    <s v="De 30 a 100kWh"/>
    <n v="659"/>
    <n v="32859"/>
    <n v="18481.87"/>
    <n v="-9450.06"/>
  </r>
  <r>
    <x v="1"/>
    <x v="0"/>
    <s v="ELSE"/>
    <x v="14"/>
    <x v="273"/>
    <s v="Chuquibambilla"/>
    <s v="6"/>
    <s v="R"/>
    <s v="Inteconectado"/>
    <s v="PL2042"/>
    <s v="BT5B-R"/>
    <s v="Mayor a 100kWh"/>
    <n v="95"/>
    <n v="17736"/>
    <n v="14471.67"/>
    <n v="421.14"/>
  </r>
  <r>
    <x v="1"/>
    <x v="0"/>
    <s v="ELSE"/>
    <x v="14"/>
    <x v="274"/>
    <s v="Chumbivilcas"/>
    <s v="5"/>
    <s v="R"/>
    <s v="Inteconectado"/>
    <s v="PL3242"/>
    <s v="BT5B-R"/>
    <s v="De 0 a 30 kWh "/>
    <n v="13506"/>
    <n v="117385"/>
    <n v="87139.3"/>
    <n v="-56471.42"/>
  </r>
  <r>
    <x v="1"/>
    <x v="0"/>
    <s v="ELSE"/>
    <x v="14"/>
    <x v="274"/>
    <s v="Chumbivilcas"/>
    <s v="5"/>
    <s v="R"/>
    <s v="Inteconectado"/>
    <s v="PL3242"/>
    <s v="BT5B-R"/>
    <s v="De 30 a 100kWh"/>
    <n v="2442"/>
    <n v="125705"/>
    <n v="71808.84"/>
    <n v="-35238.06"/>
  </r>
  <r>
    <x v="1"/>
    <x v="0"/>
    <s v="ELSE"/>
    <x v="14"/>
    <x v="274"/>
    <s v="Chumbivilcas"/>
    <s v="5"/>
    <s v="R"/>
    <s v="Inteconectado"/>
    <s v="PL3242"/>
    <s v="BT5B-R"/>
    <s v="Mayor a 100kWh"/>
    <n v="730"/>
    <n v="201259"/>
    <n v="163773.62"/>
    <n v="4756.84"/>
  </r>
  <r>
    <x v="1"/>
    <x v="0"/>
    <s v="ELSE"/>
    <x v="14"/>
    <x v="275"/>
    <s v="Sicuani Rural"/>
    <s v="6"/>
    <s v="R"/>
    <s v="Inteconectado"/>
    <s v="PL4242"/>
    <s v="BT5B-R"/>
    <s v="De 0 a 30 kWh "/>
    <n v="11202"/>
    <n v="105943"/>
    <n v="74993.02"/>
    <n v="-50342.36"/>
  </r>
  <r>
    <x v="1"/>
    <x v="0"/>
    <s v="ELSE"/>
    <x v="14"/>
    <x v="275"/>
    <s v="Sicuani Rural"/>
    <s v="6"/>
    <s v="R"/>
    <s v="Inteconectado"/>
    <s v="PL4242"/>
    <s v="BT5B-R"/>
    <s v="De 30 a 100kWh"/>
    <n v="1767"/>
    <n v="85225"/>
    <n v="47130"/>
    <n v="-25203.599999999999"/>
  </r>
  <r>
    <x v="1"/>
    <x v="0"/>
    <s v="ELSE"/>
    <x v="14"/>
    <x v="275"/>
    <s v="Sicuani Rural"/>
    <s v="6"/>
    <s v="R"/>
    <s v="Inteconectado"/>
    <s v="PL4242"/>
    <s v="BT5B-R"/>
    <s v="Mayor a 100kWh"/>
    <n v="272"/>
    <n v="66864"/>
    <n v="54162.91"/>
    <n v="1578.08"/>
  </r>
  <r>
    <x v="1"/>
    <x v="0"/>
    <s v="ELSE"/>
    <x v="14"/>
    <x v="276"/>
    <s v="Sistema Eléctrico Rural Lacco-Yavero (provisional)"/>
    <s v="SER"/>
    <s v="R"/>
    <s v="Inteconectado"/>
    <s v="PR0036"/>
    <s v="BT5B-R"/>
    <s v="De 0 a 30 kWh "/>
    <n v="4366"/>
    <n v="18289"/>
    <n v="28868.57"/>
    <n v="-10060.09"/>
  </r>
  <r>
    <x v="1"/>
    <x v="0"/>
    <s v="ELSE"/>
    <x v="14"/>
    <x v="276"/>
    <s v="Sistema Eléctrico Rural Lacco-Yavero (provisional)"/>
    <s v="SER"/>
    <s v="R"/>
    <s v="Inteconectado"/>
    <s v="PR0036"/>
    <s v="BT5B-R"/>
    <s v="De 30 a 100kWh"/>
    <n v="209"/>
    <n v="10741"/>
    <n v="7165.68"/>
    <n v="-3446.93"/>
  </r>
  <r>
    <x v="1"/>
    <x v="0"/>
    <s v="ELSE"/>
    <x v="14"/>
    <x v="276"/>
    <s v="Sistema Eléctrico Rural Lacco-Yavero (provisional)"/>
    <s v="SER"/>
    <s v="R"/>
    <s v="Inteconectado"/>
    <s v="PR0036"/>
    <s v="BT5B-R"/>
    <s v="Mayor a 100kWh"/>
    <n v="29"/>
    <n v="5510"/>
    <n v="5188.28"/>
    <n v="151.21"/>
  </r>
  <r>
    <x v="1"/>
    <x v="0"/>
    <s v="ELSE"/>
    <x v="14"/>
    <x v="277"/>
    <s v="SER AISLADO IBERIA"/>
    <s v="SER"/>
    <s v="R"/>
    <s v="Inteconectado"/>
    <s v="PR0033"/>
    <s v="BT5B-R"/>
    <s v="De 0 a 30 kWh "/>
    <n v="173"/>
    <n v="1833"/>
    <n v="1395.57"/>
    <n v="-1143.6300000000001"/>
  </r>
  <r>
    <x v="1"/>
    <x v="0"/>
    <s v="ELSE"/>
    <x v="14"/>
    <x v="277"/>
    <s v="SER AISLADO IBERIA"/>
    <s v="SER"/>
    <s v="R"/>
    <s v="Inteconectado"/>
    <s v="PR0033"/>
    <s v="BT5B-R"/>
    <s v="De 30 a 100kWh"/>
    <n v="161"/>
    <n v="9339"/>
    <n v="6177.82"/>
    <n v="-3013.92"/>
  </r>
  <r>
    <x v="1"/>
    <x v="0"/>
    <s v="ELSE"/>
    <x v="14"/>
    <x v="277"/>
    <s v="SER AISLADO IBERIA"/>
    <s v="SER"/>
    <s v="R"/>
    <s v="Inteconectado"/>
    <s v="PR0033"/>
    <s v="BT5B-R"/>
    <s v="Mayor a 100kWh"/>
    <n v="78"/>
    <n v="15639"/>
    <n v="14827.81"/>
    <n v="433.17"/>
  </r>
  <r>
    <x v="1"/>
    <x v="0"/>
    <s v="ELSE"/>
    <x v="14"/>
    <x v="278"/>
    <s v="SER CACHIMAYO ABANCAY - ANDAHUAYLAS"/>
    <s v="SER"/>
    <s v="R"/>
    <s v="Inteconectado"/>
    <s v="PR0035"/>
    <s v="BT5B-R"/>
    <s v="De 0 a 30 kWh "/>
    <n v="8872"/>
    <n v="55880"/>
    <n v="65233.56"/>
    <n v="-31167.22"/>
  </r>
  <r>
    <x v="1"/>
    <x v="0"/>
    <s v="ELSE"/>
    <x v="14"/>
    <x v="278"/>
    <s v="SER CACHIMAYO ABANCAY - ANDAHUAYLAS"/>
    <s v="SER"/>
    <s v="R"/>
    <s v="Inteconectado"/>
    <s v="PR0035"/>
    <s v="BT5B-R"/>
    <s v="De 30 a 100kWh"/>
    <n v="475"/>
    <n v="22570"/>
    <n v="14802.16"/>
    <n v="-7967.25"/>
  </r>
  <r>
    <x v="1"/>
    <x v="0"/>
    <s v="ELSE"/>
    <x v="14"/>
    <x v="278"/>
    <s v="SER CACHIMAYO ABANCAY - ANDAHUAYLAS"/>
    <s v="SER"/>
    <s v="R"/>
    <s v="Inteconectado"/>
    <s v="PR0035"/>
    <s v="BT5B-R"/>
    <s v="Mayor a 100kWh"/>
    <n v="25"/>
    <n v="3628"/>
    <n v="3494.98"/>
    <n v="101.61"/>
  </r>
  <r>
    <x v="1"/>
    <x v="0"/>
    <s v="ELSE"/>
    <x v="14"/>
    <x v="279"/>
    <s v="SER QUENCORO VALLE SAGRADO 2"/>
    <s v="SER"/>
    <s v="R"/>
    <s v="Inteconectado"/>
    <s v="PR0041"/>
    <s v="BT5B-R"/>
    <s v="De 0 a 30 kWh "/>
    <n v="1580"/>
    <n v="7974"/>
    <n v="10940.01"/>
    <n v="-4445.3100000000004"/>
  </r>
  <r>
    <x v="1"/>
    <x v="0"/>
    <s v="ELSE"/>
    <x v="14"/>
    <x v="279"/>
    <s v="SER QUENCORO VALLE SAGRADO 2"/>
    <s v="SER"/>
    <s v="R"/>
    <s v="Inteconectado"/>
    <s v="PR0041"/>
    <s v="BT5B-R"/>
    <s v="De 30 a 100kWh"/>
    <n v="56"/>
    <n v="2442"/>
    <n v="1550.61"/>
    <n v="-936.82"/>
  </r>
  <r>
    <x v="1"/>
    <x v="0"/>
    <s v="ELSE"/>
    <x v="14"/>
    <x v="279"/>
    <s v="SER QUENCORO VALLE SAGRADO 2"/>
    <s v="SER"/>
    <s v="R"/>
    <s v="Inteconectado"/>
    <s v="PR0041"/>
    <s v="BT5B-R"/>
    <s v="Mayor a 100kWh"/>
    <n v="3"/>
    <n v="744"/>
    <n v="704.92"/>
    <n v="20.54"/>
  </r>
  <r>
    <x v="1"/>
    <x v="0"/>
    <s v="ELSE"/>
    <x v="14"/>
    <x v="280"/>
    <s v="SER TINTAYA YAURI"/>
    <s v="SER"/>
    <s v="R"/>
    <s v="Inteconectado"/>
    <s v="PR0038"/>
    <s v="BT5B-R"/>
    <s v="De 0 a 30 kWh "/>
    <n v="566"/>
    <n v="2935"/>
    <n v="3948.96"/>
    <n v="-1641.05"/>
  </r>
  <r>
    <x v="1"/>
    <x v="0"/>
    <s v="ELSE"/>
    <x v="14"/>
    <x v="280"/>
    <s v="SER TINTAYA YAURI"/>
    <s v="SER"/>
    <s v="R"/>
    <s v="Inteconectado"/>
    <s v="PR0038"/>
    <s v="BT5B-R"/>
    <s v="De 30 a 100kWh"/>
    <n v="21"/>
    <n v="1029"/>
    <n v="684.81"/>
    <n v="-352.17"/>
  </r>
  <r>
    <x v="1"/>
    <x v="0"/>
    <s v="ELSE"/>
    <x v="14"/>
    <x v="280"/>
    <s v="SER TINTAYA YAURI"/>
    <s v="SER"/>
    <s v="R"/>
    <s v="Inteconectado"/>
    <s v="PR0038"/>
    <s v="BT5B-R"/>
    <s v="Mayor a 100kWh"/>
    <n v="2"/>
    <n v="223"/>
    <n v="217.82"/>
    <n v="6.36"/>
  </r>
  <r>
    <x v="1"/>
    <x v="0"/>
    <s v="ELSE"/>
    <x v="14"/>
    <x v="281"/>
    <s v="SER CACHIMAYO VALLE SAGRADO 1, 3"/>
    <s v="SER"/>
    <s v="R"/>
    <s v="Inteconectado"/>
    <s v="PR0035"/>
    <s v="BT5B-R"/>
    <s v="De 0 a 30 kWh "/>
    <n v="2693"/>
    <n v="19906"/>
    <n v="20766.91"/>
    <n v="-11033.15"/>
  </r>
  <r>
    <x v="1"/>
    <x v="0"/>
    <s v="ELSE"/>
    <x v="14"/>
    <x v="281"/>
    <s v="SER CACHIMAYO VALLE SAGRADO 1, 3"/>
    <s v="SER"/>
    <s v="R"/>
    <s v="Inteconectado"/>
    <s v="PR0035"/>
    <s v="BT5B-R"/>
    <s v="De 30 a 100kWh"/>
    <n v="219"/>
    <n v="10751"/>
    <n v="7102.5"/>
    <n v="-3637.97"/>
  </r>
  <r>
    <x v="1"/>
    <x v="0"/>
    <s v="ELSE"/>
    <x v="14"/>
    <x v="281"/>
    <s v="SER CACHIMAYO VALLE SAGRADO 1, 3"/>
    <s v="SER"/>
    <s v="R"/>
    <s v="Inteconectado"/>
    <s v="PR0035"/>
    <s v="BT5B-R"/>
    <s v="Mayor a 100kWh"/>
    <n v="30"/>
    <n v="5327"/>
    <n v="5064.0200000000004"/>
    <n v="147.28"/>
  </r>
  <r>
    <x v="1"/>
    <x v="0"/>
    <s v="ELSE"/>
    <x v="14"/>
    <x v="282"/>
    <s v="SER COMBAPATA SICUANI RURAL"/>
    <s v="SER"/>
    <s v="R"/>
    <s v="Inteconectado"/>
    <s v="PR0244"/>
    <s v="BT5B-R"/>
    <s v="De 0 a 30 kWh "/>
    <n v="8512"/>
    <n v="45189"/>
    <n v="59674.48"/>
    <n v="-25141.4"/>
  </r>
  <r>
    <x v="1"/>
    <x v="0"/>
    <s v="ELSE"/>
    <x v="14"/>
    <x v="282"/>
    <s v="SER COMBAPATA SICUANI RURAL"/>
    <s v="SER"/>
    <s v="R"/>
    <s v="Inteconectado"/>
    <s v="PR0244"/>
    <s v="BT5B-R"/>
    <s v="De 30 a 100kWh"/>
    <n v="219"/>
    <n v="10245"/>
    <n v="6682.13"/>
    <n v="-3658.29"/>
  </r>
  <r>
    <x v="1"/>
    <x v="0"/>
    <s v="ELSE"/>
    <x v="14"/>
    <x v="282"/>
    <s v="SER COMBAPATA SICUANI RURAL"/>
    <s v="SER"/>
    <s v="R"/>
    <s v="Inteconectado"/>
    <s v="PR0244"/>
    <s v="BT5B-R"/>
    <s v="Mayor a 100kWh"/>
    <n v="24"/>
    <n v="5859"/>
    <n v="5562.1"/>
    <n v="162.5"/>
  </r>
  <r>
    <x v="1"/>
    <x v="0"/>
    <s v="ELSE"/>
    <x v="14"/>
    <x v="283"/>
    <s v="SER MAZUCO"/>
    <s v="SER"/>
    <s v="R"/>
    <s v="Inteconectado"/>
    <s v="PR2034"/>
    <s v="BT5B-R"/>
    <s v="De 0 a 30 kWh "/>
    <n v="212"/>
    <n v="2181"/>
    <n v="1841.09"/>
    <n v="-1205.21"/>
  </r>
  <r>
    <x v="1"/>
    <x v="0"/>
    <s v="ELSE"/>
    <x v="14"/>
    <x v="283"/>
    <s v="SER MAZUCO"/>
    <s v="SER"/>
    <s v="R"/>
    <s v="Inteconectado"/>
    <s v="PR2034"/>
    <s v="BT5B-R"/>
    <s v="De 30 a 100kWh"/>
    <n v="224"/>
    <n v="13944"/>
    <n v="9878.68"/>
    <n v="-3713.92"/>
  </r>
  <r>
    <x v="1"/>
    <x v="0"/>
    <s v="ELSE"/>
    <x v="14"/>
    <x v="283"/>
    <s v="SER MAZUCO"/>
    <s v="SER"/>
    <s v="R"/>
    <s v="Inteconectado"/>
    <s v="PR2034"/>
    <s v="BT5B-R"/>
    <s v="Mayor a 100kWh"/>
    <n v="168"/>
    <n v="36763"/>
    <n v="34645.19"/>
    <n v="1008.46"/>
  </r>
  <r>
    <x v="1"/>
    <x v="0"/>
    <s v="ELSM"/>
    <x v="15"/>
    <x v="284"/>
    <s v="Chincha"/>
    <s v="2"/>
    <s v="U"/>
    <s v="Inteconectado"/>
    <s v="PL0043"/>
    <s v="BT5B-R"/>
    <s v="De 0 a 30 kWh "/>
    <n v="8815"/>
    <n v="87394.93"/>
    <n v="69332.149999999994"/>
    <n v="-12425.75"/>
  </r>
  <r>
    <x v="1"/>
    <x v="0"/>
    <s v="ELSM"/>
    <x v="15"/>
    <x v="284"/>
    <s v="Chincha"/>
    <s v="2"/>
    <s v="U"/>
    <s v="Inteconectado"/>
    <s v="PL0043"/>
    <s v="BT5B-R"/>
    <s v="De 30 a 100kWh"/>
    <n v="13401"/>
    <n v="937058.15"/>
    <n v="514085.49"/>
    <n v="-58966.34"/>
  </r>
  <r>
    <x v="1"/>
    <x v="0"/>
    <s v="ELSM"/>
    <x v="15"/>
    <x v="284"/>
    <s v="Chincha"/>
    <s v="2"/>
    <s v="U"/>
    <s v="Inteconectado"/>
    <s v="PL0043"/>
    <s v="BT5B-R"/>
    <s v="Mayor a 100kWh"/>
    <n v="14490"/>
    <n v="2750599.14"/>
    <n v="1657811.89"/>
    <n v="47865.25"/>
  </r>
  <r>
    <x v="1"/>
    <x v="0"/>
    <s v="ELSM"/>
    <x v="15"/>
    <x v="285"/>
    <s v="Ica"/>
    <s v="2"/>
    <s v="U"/>
    <s v="Inteconectado"/>
    <s v="PL0044"/>
    <s v="BT5B-R"/>
    <s v="De 0 a 30 kWh "/>
    <n v="13788"/>
    <n v="146526.14000000001"/>
    <n v="105295.02"/>
    <n v="-20810.740000000002"/>
  </r>
  <r>
    <x v="1"/>
    <x v="0"/>
    <s v="ELSM"/>
    <x v="15"/>
    <x v="285"/>
    <s v="Ica"/>
    <s v="2"/>
    <s v="U"/>
    <s v="Inteconectado"/>
    <s v="PL0044"/>
    <s v="BT5B-R"/>
    <s v="De 30 a 100kWh"/>
    <n v="23934"/>
    <n v="1613695.4"/>
    <n v="887163.56"/>
    <n v="-103125.38"/>
  </r>
  <r>
    <x v="1"/>
    <x v="0"/>
    <s v="ELSM"/>
    <x v="15"/>
    <x v="285"/>
    <s v="Ica"/>
    <s v="2"/>
    <s v="U"/>
    <s v="Inteconectado"/>
    <s v="PL0044"/>
    <s v="BT5B-R"/>
    <s v="Mayor a 100kWh"/>
    <n v="29425"/>
    <n v="6047754.2400000002"/>
    <n v="3639153.26"/>
    <n v="105986.97"/>
  </r>
  <r>
    <x v="1"/>
    <x v="0"/>
    <s v="ELSM"/>
    <x v="15"/>
    <x v="286"/>
    <s v="Pisco"/>
    <s v="2"/>
    <s v="U"/>
    <s v="Inteconectado"/>
    <s v="PL0046"/>
    <s v="BT5B-R"/>
    <s v="De 0 a 30 kWh "/>
    <n v="6603"/>
    <n v="64026.58"/>
    <n v="48224.83"/>
    <n v="-9075.9699999999993"/>
  </r>
  <r>
    <x v="1"/>
    <x v="0"/>
    <s v="ELSM"/>
    <x v="15"/>
    <x v="286"/>
    <s v="Pisco"/>
    <s v="2"/>
    <s v="U"/>
    <s v="Inteconectado"/>
    <s v="PL0046"/>
    <s v="BT5B-R"/>
    <s v="De 30 a 100kWh"/>
    <n v="10185"/>
    <n v="697723.9"/>
    <n v="382299.02"/>
    <n v="-44830.05"/>
  </r>
  <r>
    <x v="1"/>
    <x v="0"/>
    <s v="ELSM"/>
    <x v="15"/>
    <x v="286"/>
    <s v="Pisco"/>
    <s v="2"/>
    <s v="U"/>
    <s v="Inteconectado"/>
    <s v="PL0046"/>
    <s v="BT5B-R"/>
    <s v="Mayor a 100kWh"/>
    <n v="10464"/>
    <n v="1960234.85"/>
    <n v="1179772.6299999999"/>
    <n v="34314.769999999997"/>
  </r>
  <r>
    <x v="1"/>
    <x v="0"/>
    <s v="ELSM"/>
    <x v="15"/>
    <x v="287"/>
    <s v="Coracora"/>
    <s v="3"/>
    <s v="U"/>
    <s v="Inteconectado"/>
    <s v="PL0047"/>
    <s v="BT5B-R"/>
    <s v="De 0 a 30 kWh "/>
    <n v="1709"/>
    <n v="19414.84"/>
    <n v="13822.21"/>
    <n v="-2841.44"/>
  </r>
  <r>
    <x v="1"/>
    <x v="0"/>
    <s v="ELSM"/>
    <x v="15"/>
    <x v="287"/>
    <s v="Coracora"/>
    <s v="3"/>
    <s v="U"/>
    <s v="Inteconectado"/>
    <s v="PL0047"/>
    <s v="BT5B-R"/>
    <s v="De 30 a 100kWh"/>
    <n v="645"/>
    <n v="33195.56"/>
    <n v="18634.47"/>
    <n v="-2836.42"/>
  </r>
  <r>
    <x v="1"/>
    <x v="0"/>
    <s v="ELSM"/>
    <x v="15"/>
    <x v="287"/>
    <s v="Coracora"/>
    <s v="3"/>
    <s v="U"/>
    <s v="Inteconectado"/>
    <s v="PL0047"/>
    <s v="BT5B-R"/>
    <s v="Mayor a 100kWh"/>
    <n v="79"/>
    <n v="12251"/>
    <n v="7651.58"/>
    <n v="222.67"/>
  </r>
  <r>
    <x v="1"/>
    <x v="0"/>
    <s v="ELSM"/>
    <x v="15"/>
    <x v="288"/>
    <s v="Pausa"/>
    <s v="4"/>
    <s v="R"/>
    <s v="Inteconectado"/>
    <s v="PL0049"/>
    <s v="BT5B-R"/>
    <s v="De 0 a 30 kWh "/>
    <n v="436"/>
    <n v="4827"/>
    <n v="2761.15"/>
    <n v="-1917.37"/>
  </r>
  <r>
    <x v="1"/>
    <x v="0"/>
    <s v="ELSM"/>
    <x v="15"/>
    <x v="288"/>
    <s v="Pausa"/>
    <s v="4"/>
    <s v="R"/>
    <s v="Inteconectado"/>
    <s v="PL0049"/>
    <s v="BT5B-R"/>
    <s v="De 30 a 100kWh"/>
    <n v="246"/>
    <n v="13721"/>
    <n v="6753.2"/>
    <n v="-2931.89"/>
  </r>
  <r>
    <x v="1"/>
    <x v="0"/>
    <s v="ELSM"/>
    <x v="15"/>
    <x v="288"/>
    <s v="Pausa"/>
    <s v="4"/>
    <s v="R"/>
    <s v="Inteconectado"/>
    <s v="PL0049"/>
    <s v="BT5B-R"/>
    <s v="Mayor a 100kWh"/>
    <n v="40"/>
    <n v="7117"/>
    <n v="4845.8100000000004"/>
    <n v="141.06"/>
  </r>
  <r>
    <x v="1"/>
    <x v="0"/>
    <s v="ELSM"/>
    <x v="15"/>
    <x v="289"/>
    <s v="Huaytará-Chocorvos"/>
    <s v="6"/>
    <s v="R"/>
    <s v="Inteconectado"/>
    <s v="PL0051"/>
    <s v="BT5B-R"/>
    <s v="De 0 a 30 kWh "/>
    <n v="3993"/>
    <n v="32936.17"/>
    <n v="24650.080000000002"/>
    <n v="-14451.06"/>
  </r>
  <r>
    <x v="1"/>
    <x v="0"/>
    <s v="ELSM"/>
    <x v="15"/>
    <x v="289"/>
    <s v="Huaytará-Chocorvos"/>
    <s v="6"/>
    <s v="R"/>
    <s v="Inteconectado"/>
    <s v="PL0051"/>
    <s v="BT5B-R"/>
    <s v="De 30 a 100kWh"/>
    <n v="752"/>
    <n v="39169.33"/>
    <n v="20787.72"/>
    <n v="-9899.43"/>
  </r>
  <r>
    <x v="1"/>
    <x v="0"/>
    <s v="ELSM"/>
    <x v="15"/>
    <x v="289"/>
    <s v="Huaytará-Chocorvos"/>
    <s v="6"/>
    <s v="R"/>
    <s v="Inteconectado"/>
    <s v="PL0051"/>
    <s v="BT5B-R"/>
    <s v="Mayor a 100kWh"/>
    <n v="102"/>
    <n v="19414"/>
    <n v="14566.98"/>
    <n v="423.9"/>
  </r>
  <r>
    <x v="1"/>
    <x v="0"/>
    <s v="ELSM"/>
    <x v="15"/>
    <x v="290"/>
    <s v="Chaviña"/>
    <s v="6"/>
    <s v="R"/>
    <s v="Inteconectado"/>
    <s v="PL0053"/>
    <s v="BT5B-R"/>
    <s v="De 0 a 30 kWh "/>
    <n v="433"/>
    <n v="3860"/>
    <n v="2748.06"/>
    <n v="-1699.79"/>
  </r>
  <r>
    <x v="1"/>
    <x v="0"/>
    <s v="ELSM"/>
    <x v="15"/>
    <x v="290"/>
    <s v="Chaviña"/>
    <s v="6"/>
    <s v="R"/>
    <s v="Inteconectado"/>
    <s v="PL0053"/>
    <s v="BT5B-R"/>
    <s v="De 30 a 100kWh"/>
    <n v="50"/>
    <n v="2287"/>
    <n v="1161.03"/>
    <n v="-660.63"/>
  </r>
  <r>
    <x v="1"/>
    <x v="0"/>
    <s v="ELSM"/>
    <x v="15"/>
    <x v="291"/>
    <s v="Incuyo"/>
    <s v="6"/>
    <s v="R"/>
    <s v="Inteconectado"/>
    <s v="PL0054"/>
    <s v="BT5B-R"/>
    <s v="De 0 a 30 kWh "/>
    <n v="256"/>
    <n v="2140"/>
    <n v="1586.04"/>
    <n v="-942.38"/>
  </r>
  <r>
    <x v="1"/>
    <x v="0"/>
    <s v="ELSM"/>
    <x v="15"/>
    <x v="291"/>
    <s v="Incuyo"/>
    <s v="6"/>
    <s v="R"/>
    <s v="Inteconectado"/>
    <s v="PL0054"/>
    <s v="BT5B-R"/>
    <s v="De 30 a 100kWh"/>
    <n v="42"/>
    <n v="1966"/>
    <n v="1007.22"/>
    <n v="-554.91"/>
  </r>
  <r>
    <x v="1"/>
    <x v="0"/>
    <s v="ELSM"/>
    <x v="15"/>
    <x v="291"/>
    <s v="Incuyo"/>
    <s v="6"/>
    <s v="R"/>
    <s v="Inteconectado"/>
    <s v="PL0054"/>
    <s v="BT5B-R"/>
    <s v="Mayor a 100kWh"/>
    <n v="3"/>
    <n v="692"/>
    <n v="518.52"/>
    <n v="15.11"/>
  </r>
  <r>
    <x v="1"/>
    <x v="0"/>
    <s v="ELSM"/>
    <x v="15"/>
    <x v="292"/>
    <s v="Tambo Quemado"/>
    <s v="6"/>
    <s v="R"/>
    <s v="Inteconectado"/>
    <s v="PL0056"/>
    <s v="BT5B-R"/>
    <s v="De 0 a 30 kWh "/>
    <n v="94"/>
    <n v="780.5"/>
    <n v="581.1"/>
    <n v="-343.72"/>
  </r>
  <r>
    <x v="1"/>
    <x v="0"/>
    <s v="ELSM"/>
    <x v="15"/>
    <x v="292"/>
    <s v="Tambo Quemado"/>
    <s v="6"/>
    <s v="R"/>
    <s v="Inteconectado"/>
    <s v="PL0056"/>
    <s v="BT5B-R"/>
    <s v="De 30 a 100kWh"/>
    <n v="8"/>
    <n v="391"/>
    <n v="203.58"/>
    <n v="-105.69"/>
  </r>
  <r>
    <x v="1"/>
    <x v="0"/>
    <s v="ELSM"/>
    <x v="15"/>
    <x v="293"/>
    <s v="Palpa Rural"/>
    <s v="5"/>
    <s v="R"/>
    <s v="Inteconectado"/>
    <s v="PL0246"/>
    <s v="BT5B-R"/>
    <s v="De 0 a 30 kWh "/>
    <n v="3919"/>
    <n v="31414.91"/>
    <n v="26608.720000000001"/>
    <n v="-13977.67"/>
  </r>
  <r>
    <x v="1"/>
    <x v="0"/>
    <s v="ELSM"/>
    <x v="15"/>
    <x v="293"/>
    <s v="Palpa Rural"/>
    <s v="5"/>
    <s v="R"/>
    <s v="Inteconectado"/>
    <s v="PL0246"/>
    <s v="BT5B-R"/>
    <s v="De 30 a 100kWh"/>
    <n v="1362"/>
    <n v="78711.25"/>
    <n v="44107.16"/>
    <n v="-18121.439999999999"/>
  </r>
  <r>
    <x v="1"/>
    <x v="0"/>
    <s v="ELSM"/>
    <x v="15"/>
    <x v="293"/>
    <s v="Palpa Rural"/>
    <s v="5"/>
    <s v="R"/>
    <s v="Inteconectado"/>
    <s v="PL0246"/>
    <s v="BT5B-R"/>
    <s v="Mayor a 100kWh"/>
    <n v="442"/>
    <n v="69475.83"/>
    <n v="52260.17"/>
    <n v="1615.62"/>
  </r>
  <r>
    <x v="1"/>
    <x v="0"/>
    <s v="ELSM"/>
    <x v="15"/>
    <x v="294"/>
    <s v="Puquio Rural"/>
    <s v="6"/>
    <s v="R"/>
    <s v="Inteconectado"/>
    <s v="PL0247"/>
    <s v="BT5B-R"/>
    <s v="De 0 a 30 kWh "/>
    <n v="4618"/>
    <n v="35345.660000000003"/>
    <n v="27815.74"/>
    <n v="-15571.61"/>
  </r>
  <r>
    <x v="1"/>
    <x v="0"/>
    <s v="ELSM"/>
    <x v="15"/>
    <x v="294"/>
    <s v="Puquio Rural"/>
    <s v="6"/>
    <s v="R"/>
    <s v="Inteconectado"/>
    <s v="PL0247"/>
    <s v="BT5B-R"/>
    <s v="De 30 a 100kWh"/>
    <n v="331"/>
    <n v="15093.92"/>
    <n v="7626.97"/>
    <n v="-4399.72"/>
  </r>
  <r>
    <x v="1"/>
    <x v="0"/>
    <s v="ELSM"/>
    <x v="15"/>
    <x v="294"/>
    <s v="Puquio Rural"/>
    <s v="6"/>
    <s v="R"/>
    <s v="Inteconectado"/>
    <s v="PL0247"/>
    <s v="BT5B-R"/>
    <s v="Mayor a 100kWh"/>
    <n v="25"/>
    <n v="4023.67"/>
    <n v="3045.64"/>
    <n v="88.75"/>
  </r>
  <r>
    <x v="1"/>
    <x v="0"/>
    <s v="ELSM"/>
    <x v="15"/>
    <x v="295"/>
    <s v="Chincha Baja Densidad"/>
    <s v="3"/>
    <s v="U"/>
    <s v="Inteconectado"/>
    <s v="PL1043"/>
    <s v="BT5B-R"/>
    <s v="De 0 a 30 kWh "/>
    <n v="1663"/>
    <n v="15817.95"/>
    <n v="12931.32"/>
    <n v="-2372.98"/>
  </r>
  <r>
    <x v="1"/>
    <x v="0"/>
    <s v="ELSM"/>
    <x v="15"/>
    <x v="295"/>
    <s v="Chincha Baja Densidad"/>
    <s v="3"/>
    <s v="U"/>
    <s v="Inteconectado"/>
    <s v="PL1043"/>
    <s v="BT5B-R"/>
    <s v="De 30 a 100kWh"/>
    <n v="2930"/>
    <n v="202125.09"/>
    <n v="116834.1"/>
    <n v="-13188.58"/>
  </r>
  <r>
    <x v="1"/>
    <x v="0"/>
    <s v="ELSM"/>
    <x v="15"/>
    <x v="295"/>
    <s v="Chincha Baja Densidad"/>
    <s v="3"/>
    <s v="U"/>
    <s v="Inteconectado"/>
    <s v="PL1043"/>
    <s v="BT5B-R"/>
    <s v="Mayor a 100kWh"/>
    <n v="3101"/>
    <n v="552501.30000000005"/>
    <n v="349017.81"/>
    <n v="10136.450000000001"/>
  </r>
  <r>
    <x v="1"/>
    <x v="0"/>
    <s v="ELSM"/>
    <x v="15"/>
    <x v="296"/>
    <s v="Nasca"/>
    <s v="2"/>
    <s v="U"/>
    <s v="Inteconectado"/>
    <s v="PL1045"/>
    <s v="BT5B-R"/>
    <s v="De 0 a 30 kWh "/>
    <n v="3089"/>
    <n v="31285.39"/>
    <n v="23220.79"/>
    <n v="-4476.8999999999996"/>
  </r>
  <r>
    <x v="1"/>
    <x v="0"/>
    <s v="ELSM"/>
    <x v="15"/>
    <x v="296"/>
    <s v="Nasca"/>
    <s v="2"/>
    <s v="U"/>
    <s v="Inteconectado"/>
    <s v="PL1045"/>
    <s v="BT5B-R"/>
    <s v="De 30 a 100kWh"/>
    <n v="4048"/>
    <n v="293322.62"/>
    <n v="161204.03"/>
    <n v="-18953.419999999998"/>
  </r>
  <r>
    <x v="1"/>
    <x v="0"/>
    <s v="ELSM"/>
    <x v="15"/>
    <x v="296"/>
    <s v="Nasca"/>
    <s v="2"/>
    <s v="U"/>
    <s v="Inteconectado"/>
    <s v="PL1045"/>
    <s v="BT5B-R"/>
    <s v="Mayor a 100kWh"/>
    <n v="3803"/>
    <n v="751826.16"/>
    <n v="455415.16"/>
    <n v="13259.39"/>
  </r>
  <r>
    <x v="1"/>
    <x v="0"/>
    <s v="ELSM"/>
    <x v="15"/>
    <x v="297"/>
    <s v="Pisco Urbano Rural"/>
    <s v="4"/>
    <s v="R"/>
    <s v="Inteconectado"/>
    <s v="PL1046"/>
    <s v="BT5B-R"/>
    <s v="De 0 a 30 kWh "/>
    <n v="1157"/>
    <n v="11607.92"/>
    <n v="7013.27"/>
    <n v="-4593.6400000000003"/>
  </r>
  <r>
    <x v="1"/>
    <x v="0"/>
    <s v="ELSM"/>
    <x v="15"/>
    <x v="297"/>
    <s v="Pisco Urbano Rural"/>
    <s v="4"/>
    <s v="R"/>
    <s v="Inteconectado"/>
    <s v="PL1046"/>
    <s v="BT5B-R"/>
    <s v="De 30 a 100kWh"/>
    <n v="1584"/>
    <n v="106701.12"/>
    <n v="54524.81"/>
    <n v="-19405.310000000001"/>
  </r>
  <r>
    <x v="1"/>
    <x v="0"/>
    <s v="ELSM"/>
    <x v="15"/>
    <x v="297"/>
    <s v="Pisco Urbano Rural"/>
    <s v="4"/>
    <s v="R"/>
    <s v="Inteconectado"/>
    <s v="PL1046"/>
    <s v="BT5B-R"/>
    <s v="Mayor a 100kWh"/>
    <n v="650"/>
    <n v="107090.05"/>
    <n v="73013.91"/>
    <n v="2155.77"/>
  </r>
  <r>
    <x v="1"/>
    <x v="0"/>
    <s v="ELSM"/>
    <x v="15"/>
    <x v="298"/>
    <s v="Santa Margarita"/>
    <s v="3"/>
    <s v="U"/>
    <s v="Inteconectado"/>
    <s v="PL1044"/>
    <s v="BT5B-R"/>
    <s v="De 0 a 30 kWh "/>
    <n v="3699"/>
    <n v="43197.91"/>
    <n v="31386.880000000001"/>
    <n v="-6412.62"/>
  </r>
  <r>
    <x v="1"/>
    <x v="0"/>
    <s v="ELSM"/>
    <x v="15"/>
    <x v="298"/>
    <s v="Santa Margarita"/>
    <s v="3"/>
    <s v="U"/>
    <s v="Inteconectado"/>
    <s v="PL1044"/>
    <s v="BT5B-R"/>
    <s v="De 30 a 100kWh"/>
    <n v="6542"/>
    <n v="437971.51"/>
    <n v="252160.66"/>
    <n v="-29892.65"/>
  </r>
  <r>
    <x v="1"/>
    <x v="0"/>
    <s v="ELSM"/>
    <x v="15"/>
    <x v="298"/>
    <s v="Santa Margarita"/>
    <s v="3"/>
    <s v="U"/>
    <s v="Inteconectado"/>
    <s v="PL1044"/>
    <s v="BT5B-R"/>
    <s v="Mayor a 100kWh"/>
    <n v="4686"/>
    <n v="801621.16"/>
    <n v="509724.28"/>
    <n v="14817.81"/>
  </r>
  <r>
    <x v="1"/>
    <x v="0"/>
    <s v="ELSM"/>
    <x v="15"/>
    <x v="299"/>
    <s v="SER Nasca"/>
    <s v="4"/>
    <s v="R"/>
    <s v="Inteconectado"/>
    <s v="PL2045"/>
    <s v="BT5B-R"/>
    <s v="De 0 a 30 kWh "/>
    <n v="467"/>
    <n v="3085.65"/>
    <n v="2454.37"/>
    <n v="-1225.03"/>
  </r>
  <r>
    <x v="1"/>
    <x v="0"/>
    <s v="ELSM"/>
    <x v="15"/>
    <x v="299"/>
    <s v="SER Nasca"/>
    <s v="4"/>
    <s v="R"/>
    <s v="Inteconectado"/>
    <s v="PL2045"/>
    <s v="BT5B-R"/>
    <s v="De 30 a 100kWh"/>
    <n v="378"/>
    <n v="25433.85"/>
    <n v="13043.05"/>
    <n v="-4610.12"/>
  </r>
  <r>
    <x v="1"/>
    <x v="0"/>
    <s v="ELSM"/>
    <x v="15"/>
    <x v="299"/>
    <s v="SER Nasca"/>
    <s v="4"/>
    <s v="R"/>
    <s v="Inteconectado"/>
    <s v="PL2045"/>
    <s v="BT5B-R"/>
    <s v="Mayor a 100kWh"/>
    <n v="165"/>
    <n v="32192.04"/>
    <n v="21951.22"/>
    <n v="636.37"/>
  </r>
  <r>
    <x v="1"/>
    <x v="0"/>
    <s v="ELSM"/>
    <x v="15"/>
    <x v="300"/>
    <s v="PARACAS"/>
    <s v="2"/>
    <s v="U"/>
    <s v="Inteconectado"/>
    <s v="PL2044"/>
    <s v="BT5B-R"/>
    <s v="De 0 a 30 kWh "/>
    <n v="306"/>
    <n v="2397.46"/>
    <n v="1964.91"/>
    <n v="-349.83"/>
  </r>
  <r>
    <x v="1"/>
    <x v="0"/>
    <s v="ELSM"/>
    <x v="15"/>
    <x v="300"/>
    <s v="PARACAS"/>
    <s v="2"/>
    <s v="U"/>
    <s v="Inteconectado"/>
    <s v="PL2044"/>
    <s v="BT5B-R"/>
    <s v="De 30 a 100kWh"/>
    <n v="447"/>
    <n v="34318.97"/>
    <n v="19192.93"/>
    <n v="-2254.8000000000002"/>
  </r>
  <r>
    <x v="1"/>
    <x v="0"/>
    <s v="ELSM"/>
    <x v="15"/>
    <x v="300"/>
    <s v="PARACAS"/>
    <s v="2"/>
    <s v="U"/>
    <s v="Inteconectado"/>
    <s v="PL2044"/>
    <s v="BT5B-R"/>
    <s v="Mayor a 100kWh"/>
    <n v="552"/>
    <n v="214284.35"/>
    <n v="132536.95999999999"/>
    <n v="3804.78"/>
  </r>
  <r>
    <x v="1"/>
    <x v="0"/>
    <s v="ELSM"/>
    <x v="15"/>
    <x v="301"/>
    <s v="Tacama"/>
    <s v="3"/>
    <s v="U"/>
    <s v="Inteconectado"/>
    <s v="PL1044"/>
    <s v="BT5B-R"/>
    <s v="De 0 a 30 kWh "/>
    <n v="616"/>
    <n v="6847"/>
    <n v="4978.96"/>
    <n v="-1029.75"/>
  </r>
  <r>
    <x v="1"/>
    <x v="0"/>
    <s v="ELSM"/>
    <x v="15"/>
    <x v="301"/>
    <s v="Tacama"/>
    <s v="3"/>
    <s v="U"/>
    <s v="Inteconectado"/>
    <s v="PL1044"/>
    <s v="BT5B-R"/>
    <s v="De 30 a 100kWh"/>
    <n v="1027"/>
    <n v="68295.03"/>
    <n v="39623.22"/>
    <n v="-4673.08"/>
  </r>
  <r>
    <x v="1"/>
    <x v="0"/>
    <s v="ELSM"/>
    <x v="15"/>
    <x v="301"/>
    <s v="Tacama"/>
    <s v="3"/>
    <s v="U"/>
    <s v="Inteconectado"/>
    <s v="PL1044"/>
    <s v="BT5B-R"/>
    <s v="Mayor a 100kWh"/>
    <n v="581"/>
    <n v="87510.07"/>
    <n v="55943.57"/>
    <n v="1627.04"/>
  </r>
  <r>
    <x v="1"/>
    <x v="0"/>
    <s v="ELSM"/>
    <x v="15"/>
    <x v="302"/>
    <s v="_x0009_PALPA"/>
    <s v="3"/>
    <s v="U"/>
    <s v="Inteconectado"/>
    <s v="PL0045"/>
    <s v="BT5B-R"/>
    <s v="De 0 a 30 kWh "/>
    <n v="923"/>
    <n v="9612.18"/>
    <n v="7436.6"/>
    <n v="-1407.82"/>
  </r>
  <r>
    <x v="1"/>
    <x v="0"/>
    <s v="ELSM"/>
    <x v="15"/>
    <x v="302"/>
    <s v="_x0009_PALPA"/>
    <s v="3"/>
    <s v="U"/>
    <s v="Inteconectado"/>
    <s v="PL0045"/>
    <s v="BT5B-R"/>
    <s v="De 30 a 100kWh"/>
    <n v="984"/>
    <n v="61713.27"/>
    <n v="34852.36"/>
    <n v="-4342.3100000000004"/>
  </r>
  <r>
    <x v="1"/>
    <x v="0"/>
    <s v="ELSM"/>
    <x v="15"/>
    <x v="302"/>
    <s v="_x0009_PALPA"/>
    <s v="3"/>
    <s v="U"/>
    <s v="Inteconectado"/>
    <s v="PL0045"/>
    <s v="BT5B-R"/>
    <s v="Mayor a 100kWh"/>
    <n v="525"/>
    <n v="92993.59"/>
    <n v="58005.51"/>
    <n v="1698.49"/>
  </r>
  <r>
    <x v="1"/>
    <x v="0"/>
    <s v="ELSM"/>
    <x v="15"/>
    <x v="303"/>
    <s v="Puquio"/>
    <s v="4"/>
    <s v="R"/>
    <s v="Inteconectado"/>
    <s v="PL4045"/>
    <s v="BT5B-R"/>
    <s v="De 0 a 30 kWh "/>
    <n v="2237"/>
    <n v="27290.91"/>
    <n v="14793.1"/>
    <n v="-10840.63"/>
  </r>
  <r>
    <x v="1"/>
    <x v="0"/>
    <s v="ELSM"/>
    <x v="15"/>
    <x v="303"/>
    <s v="Puquio"/>
    <s v="4"/>
    <s v="R"/>
    <s v="Inteconectado"/>
    <s v="PL4045"/>
    <s v="BT5B-R"/>
    <s v="De 30 a 100kWh"/>
    <n v="810"/>
    <n v="40450"/>
    <n v="19425.919999999998"/>
    <n v="-9665.9"/>
  </r>
  <r>
    <x v="1"/>
    <x v="0"/>
    <s v="ELSM"/>
    <x v="15"/>
    <x v="303"/>
    <s v="Puquio"/>
    <s v="4"/>
    <s v="R"/>
    <s v="Inteconectado"/>
    <s v="PL4045"/>
    <s v="BT5B-R"/>
    <s v="Mayor a 100kWh"/>
    <n v="92"/>
    <n v="15546"/>
    <n v="10851.97"/>
    <n v="308.70999999999998"/>
  </r>
  <r>
    <x v="1"/>
    <x v="0"/>
    <s v="ELSM"/>
    <x v="15"/>
    <x v="304"/>
    <s v="Chincha Rural"/>
    <s v="SER"/>
    <s v="R"/>
    <s v="Inteconectado"/>
    <s v="PR0043"/>
    <s v="BT5B-R"/>
    <s v="De 0 a 30 kWh "/>
    <n v="1038"/>
    <n v="10201.75"/>
    <n v="8562.25"/>
    <n v="-5189.2299999999996"/>
  </r>
  <r>
    <x v="1"/>
    <x v="0"/>
    <s v="ELSM"/>
    <x v="15"/>
    <x v="304"/>
    <s v="Chincha Rural"/>
    <s v="SER"/>
    <s v="R"/>
    <s v="Inteconectado"/>
    <s v="PR0043"/>
    <s v="BT5B-R"/>
    <s v="De 30 a 100kWh"/>
    <n v="1548"/>
    <n v="103606.16"/>
    <n v="69337.56"/>
    <n v="-23718.42"/>
  </r>
  <r>
    <x v="1"/>
    <x v="0"/>
    <s v="ELSM"/>
    <x v="15"/>
    <x v="304"/>
    <s v="Chincha Rural"/>
    <s v="SER"/>
    <s v="R"/>
    <s v="Inteconectado"/>
    <s v="PR0043"/>
    <s v="BT5B-R"/>
    <s v="Mayor a 100kWh"/>
    <n v="590"/>
    <n v="94862"/>
    <n v="83366.289999999994"/>
    <n v="2429.04"/>
  </r>
  <r>
    <x v="1"/>
    <x v="0"/>
    <s v="ELSM"/>
    <x v="15"/>
    <x v="305"/>
    <s v="Nasca Rural"/>
    <s v="SER"/>
    <s v="R"/>
    <s v="Inteconectado"/>
    <s v="PR0045"/>
    <s v="BT5B-R"/>
    <s v="De 0 a 30 kWh "/>
    <n v="52"/>
    <n v="439.8"/>
    <n v="407.34"/>
    <n v="-224.12"/>
  </r>
  <r>
    <x v="1"/>
    <x v="0"/>
    <s v="ELSM"/>
    <x v="15"/>
    <x v="305"/>
    <s v="Nasca Rural"/>
    <s v="SER"/>
    <s v="R"/>
    <s v="Inteconectado"/>
    <s v="PR0045"/>
    <s v="BT5B-R"/>
    <s v="De 30 a 100kWh"/>
    <n v="31"/>
    <n v="1930"/>
    <n v="1273.49"/>
    <n v="-473.89"/>
  </r>
  <r>
    <x v="1"/>
    <x v="0"/>
    <s v="ELSM"/>
    <x v="15"/>
    <x v="305"/>
    <s v="Nasca Rural"/>
    <s v="SER"/>
    <s v="R"/>
    <s v="Inteconectado"/>
    <s v="PR0045"/>
    <s v="BT5B-R"/>
    <s v="Mayor a 100kWh"/>
    <n v="11"/>
    <n v="2784"/>
    <n v="2415.2600000000002"/>
    <n v="70.260000000000005"/>
  </r>
  <r>
    <x v="1"/>
    <x v="0"/>
    <s v="ELTO"/>
    <x v="16"/>
    <x v="306"/>
    <s v="Tocache"/>
    <s v="4"/>
    <s v="R"/>
    <s v="Inteconectado"/>
    <s v="PL0153"/>
    <s v="BT5B-R"/>
    <s v="De 0 a 30 kWh "/>
    <n v="1219"/>
    <n v="23843"/>
    <n v="13954.73"/>
    <n v="-15055.47"/>
  </r>
  <r>
    <x v="1"/>
    <x v="0"/>
    <s v="ELTO"/>
    <x v="16"/>
    <x v="306"/>
    <s v="Tocache"/>
    <s v="4"/>
    <s v="R"/>
    <s v="Inteconectado"/>
    <s v="PL0153"/>
    <s v="BT5B-R"/>
    <s v="De 30 a 100kWh"/>
    <n v="11580"/>
    <n v="693096"/>
    <n v="531394.84"/>
    <n v="-219325.2"/>
  </r>
  <r>
    <x v="1"/>
    <x v="0"/>
    <s v="ELTO"/>
    <x v="16"/>
    <x v="306"/>
    <s v="Tocache"/>
    <s v="4"/>
    <s v="R"/>
    <s v="Inteconectado"/>
    <s v="PL0153"/>
    <s v="BT5B-R"/>
    <s v="Mayor a 100kWh"/>
    <n v="2193"/>
    <n v="232422"/>
    <n v="252515.85"/>
    <n v="7323.54"/>
  </r>
  <r>
    <x v="1"/>
    <x v="0"/>
    <s v="ELTO"/>
    <x v="16"/>
    <x v="307"/>
    <s v="TOCACHE RURAL"/>
    <s v="SER"/>
    <s v="R"/>
    <s v="Inteconectado"/>
    <s v="PR0153"/>
    <s v="BT5B-R"/>
    <s v="De 0 a 30 kWh "/>
    <n v="2585"/>
    <n v="51816"/>
    <n v="39386.339999999997"/>
    <n v="-41658.92"/>
  </r>
  <r>
    <x v="1"/>
    <x v="0"/>
    <s v="ELTO"/>
    <x v="16"/>
    <x v="307"/>
    <s v="TOCACHE RURAL"/>
    <s v="SER"/>
    <s v="R"/>
    <s v="Inteconectado"/>
    <s v="PR0153"/>
    <s v="BT5B-R"/>
    <s v="De 30 a 100kWh"/>
    <n v="1656"/>
    <n v="56212"/>
    <n v="41819.550000000003"/>
    <n v="-39942.720000000001"/>
  </r>
  <r>
    <x v="1"/>
    <x v="0"/>
    <s v="ELUC"/>
    <x v="17"/>
    <x v="308"/>
    <s v="Pucallpa"/>
    <s v="2"/>
    <s v="U"/>
    <s v="Inteconectado"/>
    <s v="PL0057"/>
    <s v="BT5B-R"/>
    <s v="De 0 a 30 kWh "/>
    <n v="14818"/>
    <n v="160192"/>
    <n v="118049.14"/>
    <n v="-24091.71"/>
  </r>
  <r>
    <x v="1"/>
    <x v="0"/>
    <s v="ELUC"/>
    <x v="17"/>
    <x v="308"/>
    <s v="Pucallpa"/>
    <s v="2"/>
    <s v="U"/>
    <s v="Inteconectado"/>
    <s v="PL0057"/>
    <s v="BT5B-R"/>
    <s v="De 30 a 100kWh"/>
    <n v="18595"/>
    <n v="1198332"/>
    <n v="694291.41"/>
    <n v="-83874.28"/>
  </r>
  <r>
    <x v="1"/>
    <x v="0"/>
    <s v="ELUC"/>
    <x v="17"/>
    <x v="308"/>
    <s v="Pucallpa"/>
    <s v="2"/>
    <s v="U"/>
    <s v="Inteconectado"/>
    <s v="PL0057"/>
    <s v="BT5B-R"/>
    <s v="Mayor a 100kWh"/>
    <n v="27089"/>
    <n v="6262103"/>
    <n v="3965525.15"/>
    <n v="115156.3"/>
  </r>
  <r>
    <x v="1"/>
    <x v="0"/>
    <s v="ELUC"/>
    <x v="17"/>
    <x v="309"/>
    <s v="Atalaya"/>
    <s v="2"/>
    <s v="U"/>
    <s v="Aislado"/>
    <s v="PL0058"/>
    <s v="BT5B-R"/>
    <s v="De 0 a 30 kWh "/>
    <n v="384"/>
    <n v="3768"/>
    <n v="1944.28"/>
    <n v="-757.53"/>
  </r>
  <r>
    <x v="1"/>
    <x v="0"/>
    <s v="ELUC"/>
    <x v="17"/>
    <x v="309"/>
    <s v="Atalaya"/>
    <s v="2"/>
    <s v="U"/>
    <s v="Aislado"/>
    <s v="PL0058"/>
    <s v="BT5B-R"/>
    <s v="De 30 a 100kWh"/>
    <n v="537"/>
    <n v="34489"/>
    <n v="12287.61"/>
    <n v="-3238.11"/>
  </r>
  <r>
    <x v="1"/>
    <x v="0"/>
    <s v="ELUC"/>
    <x v="17"/>
    <x v="309"/>
    <s v="Atalaya"/>
    <s v="2"/>
    <s v="U"/>
    <s v="Aislado"/>
    <s v="PL0058"/>
    <s v="BT5B-R"/>
    <s v="Mayor a 100kWh"/>
    <n v="840"/>
    <n v="220290"/>
    <n v="91095.8"/>
    <n v="-78.430000000000007"/>
  </r>
  <r>
    <x v="1"/>
    <x v="0"/>
    <s v="ELUC"/>
    <x v="17"/>
    <x v="310"/>
    <s v="Campo Verde"/>
    <s v="3"/>
    <s v="U"/>
    <s v="Inteconectado"/>
    <s v="PL0059"/>
    <s v="BT5B-R"/>
    <s v="De 0 a 30 kWh "/>
    <n v="523"/>
    <n v="5360"/>
    <n v="4220.51"/>
    <n v="-852.54"/>
  </r>
  <r>
    <x v="1"/>
    <x v="0"/>
    <s v="ELUC"/>
    <x v="17"/>
    <x v="310"/>
    <s v="Campo Verde"/>
    <s v="3"/>
    <s v="U"/>
    <s v="Inteconectado"/>
    <s v="PL0059"/>
    <s v="BT5B-R"/>
    <s v="De 30 a 100kWh"/>
    <n v="458"/>
    <n v="28346"/>
    <n v="17301.189999999999"/>
    <n v="-2184.66"/>
  </r>
  <r>
    <x v="1"/>
    <x v="0"/>
    <s v="ELUC"/>
    <x v="17"/>
    <x v="310"/>
    <s v="Campo Verde"/>
    <s v="3"/>
    <s v="U"/>
    <s v="Inteconectado"/>
    <s v="PL0059"/>
    <s v="BT5B-R"/>
    <s v="Mayor a 100kWh"/>
    <n v="350"/>
    <n v="124917"/>
    <n v="82712.84"/>
    <n v="2140.23"/>
  </r>
  <r>
    <x v="1"/>
    <x v="0"/>
    <s v="ELUC"/>
    <x v="17"/>
    <x v="311"/>
    <s v="Aguaytía"/>
    <s v="3"/>
    <s v="U"/>
    <s v="Inteconectado"/>
    <s v="PL0171"/>
    <s v="BT5B-R"/>
    <s v="De 0 a 30 kWh "/>
    <n v="1477"/>
    <n v="15938"/>
    <n v="11971.29"/>
    <n v="-2423.9299999999998"/>
  </r>
  <r>
    <x v="1"/>
    <x v="0"/>
    <s v="ELUC"/>
    <x v="17"/>
    <x v="311"/>
    <s v="Aguaytía"/>
    <s v="3"/>
    <s v="U"/>
    <s v="Inteconectado"/>
    <s v="PL0171"/>
    <s v="BT5B-R"/>
    <s v="De 30 a 100kWh"/>
    <n v="1450"/>
    <n v="91551"/>
    <n v="53701.1"/>
    <n v="-6626.5"/>
  </r>
  <r>
    <x v="1"/>
    <x v="0"/>
    <s v="ELUC"/>
    <x v="17"/>
    <x v="311"/>
    <s v="Aguaytía"/>
    <s v="3"/>
    <s v="U"/>
    <s v="Inteconectado"/>
    <s v="PL0171"/>
    <s v="BT5B-R"/>
    <s v="Mayor a 100kWh"/>
    <n v="1161"/>
    <n v="268243"/>
    <n v="171915.95"/>
    <n v="4998.13"/>
  </r>
  <r>
    <x v="1"/>
    <x v="0"/>
    <s v="ELUC"/>
    <x v="17"/>
    <x v="312"/>
    <s v="SER PUCALLPA CAMPO VERDE"/>
    <s v="SER"/>
    <s v="R"/>
    <s v="Inteconectado"/>
    <s v="PR0057"/>
    <s v="BT5B-R"/>
    <s v="De 0 a 30 kWh "/>
    <n v="3750"/>
    <n v="30862"/>
    <n v="30357.16"/>
    <n v="-16735.84"/>
  </r>
  <r>
    <x v="1"/>
    <x v="0"/>
    <s v="ELUC"/>
    <x v="17"/>
    <x v="312"/>
    <s v="SER PUCALLPA CAMPO VERDE"/>
    <s v="SER"/>
    <s v="R"/>
    <s v="Inteconectado"/>
    <s v="PR0057"/>
    <s v="BT5B-R"/>
    <s v="De 30 a 100kWh"/>
    <n v="1261"/>
    <n v="74453"/>
    <n v="51365.27"/>
    <n v="-20516.47"/>
  </r>
  <r>
    <x v="1"/>
    <x v="0"/>
    <s v="ELUC"/>
    <x v="17"/>
    <x v="312"/>
    <s v="SER PUCALLPA CAMPO VERDE"/>
    <s v="SER"/>
    <s v="R"/>
    <s v="Inteconectado"/>
    <s v="PR0057"/>
    <s v="BT5B-R"/>
    <s v="Mayor a 100kWh"/>
    <n v="409"/>
    <n v="74554"/>
    <n v="69431.08"/>
    <n v="2026.18"/>
  </r>
  <r>
    <x v="1"/>
    <x v="0"/>
    <s v="ELUC"/>
    <x v="17"/>
    <x v="343"/>
    <s v="SER AGUAYTIA"/>
    <s v="SER"/>
    <s v="R"/>
    <s v="Inteconectado"/>
    <s v="PR0057"/>
    <s v="BT5B-R"/>
    <s v="De 0 a 30 kWh "/>
    <n v="393"/>
    <n v="4073"/>
    <n v="3460.21"/>
    <n v="-2208.7199999999998"/>
  </r>
  <r>
    <x v="1"/>
    <x v="0"/>
    <s v="ELUC"/>
    <x v="17"/>
    <x v="343"/>
    <s v="SER AGUAYTIA"/>
    <s v="SER"/>
    <s v="R"/>
    <s v="Inteconectado"/>
    <s v="PR0057"/>
    <s v="BT5B-R"/>
    <s v="De 30 a 100kWh"/>
    <n v="151"/>
    <n v="8434"/>
    <n v="5729.64"/>
    <n v="-2456.77"/>
  </r>
  <r>
    <x v="1"/>
    <x v="0"/>
    <s v="ELUC"/>
    <x v="17"/>
    <x v="343"/>
    <s v="SER AGUAYTIA"/>
    <s v="SER"/>
    <s v="R"/>
    <s v="Inteconectado"/>
    <s v="PR0057"/>
    <s v="BT5B-R"/>
    <s v="Mayor a 100kWh"/>
    <n v="29"/>
    <n v="5006"/>
    <n v="4670.49"/>
    <n v="136.32"/>
  </r>
  <r>
    <x v="1"/>
    <x v="0"/>
    <s v="EMSE"/>
    <x v="18"/>
    <x v="313"/>
    <s v="Paramonga"/>
    <s v="3"/>
    <s v="U"/>
    <s v="Inteconectado"/>
    <s v="PL0154"/>
    <s v="BT5B-R"/>
    <s v="De 0 a 30 kWh "/>
    <n v="2324"/>
    <n v="24554"/>
    <n v="18612.55"/>
    <n v="-3811.14"/>
  </r>
  <r>
    <x v="1"/>
    <x v="0"/>
    <s v="EMSE"/>
    <x v="18"/>
    <x v="313"/>
    <s v="Paramonga"/>
    <s v="3"/>
    <s v="U"/>
    <s v="Inteconectado"/>
    <s v="PL0154"/>
    <s v="BT5B-R"/>
    <s v="De 30 a 100kWh"/>
    <n v="3013"/>
    <n v="193141"/>
    <n v="115091.84"/>
    <n v="-14029.4"/>
  </r>
  <r>
    <x v="1"/>
    <x v="0"/>
    <s v="EMSE"/>
    <x v="18"/>
    <x v="313"/>
    <s v="Paramonga"/>
    <s v="3"/>
    <s v="U"/>
    <s v="Inteconectado"/>
    <s v="PL0154"/>
    <s v="BT5B-R"/>
    <s v="Mayor a 100kWh"/>
    <n v="1525"/>
    <n v="236312"/>
    <n v="155734.73000000001"/>
    <n v="4538.7"/>
  </r>
  <r>
    <x v="1"/>
    <x v="0"/>
    <s v="EMSU"/>
    <x v="19"/>
    <x v="314"/>
    <s v="Utcubamba"/>
    <s v="3"/>
    <s v="U"/>
    <s v="Inteconectado"/>
    <s v="PL0155"/>
    <s v="BT5B-R"/>
    <s v="De 0 a 30 kWh "/>
    <n v="3953"/>
    <n v="49383"/>
    <n v="38358.68"/>
    <n v="-8602.92"/>
  </r>
  <r>
    <x v="1"/>
    <x v="0"/>
    <s v="EMSU"/>
    <x v="19"/>
    <x v="314"/>
    <s v="Utcubamba"/>
    <s v="3"/>
    <s v="U"/>
    <s v="Inteconectado"/>
    <s v="PL0155"/>
    <s v="BT5B-R"/>
    <s v="De 30 a 100kWh"/>
    <n v="3176"/>
    <n v="194246"/>
    <n v="128788.19"/>
    <n v="-16578.72"/>
  </r>
  <r>
    <x v="1"/>
    <x v="0"/>
    <s v="EMSU"/>
    <x v="19"/>
    <x v="314"/>
    <s v="Utcubamba"/>
    <s v="3"/>
    <s v="U"/>
    <s v="Inteconectado"/>
    <s v="PL0155"/>
    <s v="BT5B-R"/>
    <s v="Mayor a 100kWh"/>
    <n v="1454"/>
    <n v="263251"/>
    <n v="193572.88"/>
    <n v="2708.59"/>
  </r>
  <r>
    <x v="1"/>
    <x v="0"/>
    <s v="EPA2"/>
    <x v="20"/>
    <x v="315"/>
    <s v="Edelsa"/>
    <s v="3"/>
    <s v="U"/>
    <s v="Inteconectado"/>
    <s v="PL0215"/>
    <s v="BT5B-R"/>
    <s v="De 0 a 30 kWh "/>
    <n v="674"/>
    <n v="9376"/>
    <n v="7567.39"/>
    <n v="-1675.38"/>
  </r>
  <r>
    <x v="1"/>
    <x v="0"/>
    <s v="EPA2"/>
    <x v="20"/>
    <x v="315"/>
    <s v="Edelsa"/>
    <s v="3"/>
    <s v="U"/>
    <s v="Inteconectado"/>
    <s v="PL0215"/>
    <s v="BT5B-R"/>
    <s v="De 30 a 100kWh"/>
    <n v="416"/>
    <n v="23877"/>
    <n v="16405.5"/>
    <n v="-2229.7600000000002"/>
  </r>
  <r>
    <x v="1"/>
    <x v="0"/>
    <s v="EPA2"/>
    <x v="20"/>
    <x v="315"/>
    <s v="Edelsa"/>
    <s v="3"/>
    <s v="U"/>
    <s v="Inteconectado"/>
    <s v="PL0215"/>
    <s v="BT5B-R"/>
    <s v="Mayor a 100kWh"/>
    <n v="114"/>
    <n v="24561"/>
    <n v="18522.96"/>
    <n v="537.02"/>
  </r>
  <r>
    <x v="1"/>
    <x v="0"/>
    <s v="EPAN"/>
    <x v="21"/>
    <x v="316"/>
    <s v="Pangoa"/>
    <s v="2"/>
    <s v="U"/>
    <s v="Inteconectado"/>
    <s v="PL0158"/>
    <s v="BT5B-R"/>
    <s v="De 0 a 30 kWh "/>
    <n v="698"/>
    <n v="7843.3"/>
    <n v="6404.7"/>
    <n v="-1395.42"/>
  </r>
  <r>
    <x v="1"/>
    <x v="0"/>
    <s v="EPAN"/>
    <x v="21"/>
    <x v="316"/>
    <s v="Pangoa"/>
    <s v="2"/>
    <s v="U"/>
    <s v="Inteconectado"/>
    <s v="PL0158"/>
    <s v="BT5B-R"/>
    <s v="De 30 a 100kWh"/>
    <n v="639"/>
    <n v="38862"/>
    <n v="26273.03"/>
    <n v="-3405.87"/>
  </r>
  <r>
    <x v="1"/>
    <x v="0"/>
    <s v="EPAN"/>
    <x v="21"/>
    <x v="316"/>
    <s v="Pangoa"/>
    <s v="2"/>
    <s v="U"/>
    <s v="Inteconectado"/>
    <s v="PL0158"/>
    <s v="BT5B-R"/>
    <s v="Mayor a 100kWh"/>
    <n v="512"/>
    <n v="136989"/>
    <n v="102064.97"/>
    <n v="2968.93"/>
  </r>
  <r>
    <x v="1"/>
    <x v="0"/>
    <s v="ESEM"/>
    <x v="22"/>
    <x v="317"/>
    <s v="ESEMPAT"/>
    <s v="SER"/>
    <s v="R"/>
    <s v="Inteconectado"/>
    <s v="PR4243"/>
    <s v="BT5B-R"/>
    <s v="De 0 a 30 kWh "/>
    <n v="538"/>
    <n v="7494"/>
    <n v="7823.33"/>
    <n v="-8200.92"/>
  </r>
  <r>
    <x v="1"/>
    <x v="0"/>
    <s v="ESEM"/>
    <x v="22"/>
    <x v="317"/>
    <s v="ESEMPAT"/>
    <s v="SER"/>
    <s v="R"/>
    <s v="Inteconectado"/>
    <s v="PR4243"/>
    <s v="BT5B-R"/>
    <s v="De 30 a 100kWh"/>
    <n v="601"/>
    <n v="36375"/>
    <n v="47595.8"/>
    <n v="-19730.93"/>
  </r>
  <r>
    <x v="1"/>
    <x v="0"/>
    <s v="ESEM"/>
    <x v="22"/>
    <x v="317"/>
    <s v="ESEMPAT"/>
    <s v="SER"/>
    <s v="R"/>
    <s v="Inteconectado"/>
    <s v="PR4243"/>
    <s v="BT5B-R"/>
    <s v="Mayor a 100kWh"/>
    <n v="78"/>
    <n v="9723"/>
    <n v="18093.669999999998"/>
    <n v="527.05999999999995"/>
  </r>
  <r>
    <x v="1"/>
    <x v="0"/>
    <s v="LDS"/>
    <x v="23"/>
    <x v="318"/>
    <s v="Lima Sur"/>
    <s v="1"/>
    <s v="U"/>
    <s v="Inteconectado"/>
    <s v="PL0133"/>
    <s v="BT5B-R"/>
    <s v="De 0 a 30 kWh "/>
    <n v="96066"/>
    <n v="700819.65"/>
    <n v="466672.15"/>
    <n v="-76138.100000000006"/>
  </r>
  <r>
    <x v="1"/>
    <x v="0"/>
    <s v="LDS"/>
    <x v="23"/>
    <x v="318"/>
    <s v="Lima Sur"/>
    <s v="1"/>
    <s v="U"/>
    <s v="Inteconectado"/>
    <s v="PL0133"/>
    <s v="BT5B-R"/>
    <s v="De 30 a 100kWh"/>
    <n v="149125"/>
    <n v="10507599.42"/>
    <n v="4535263.54"/>
    <n v="-505420.36"/>
  </r>
  <r>
    <x v="1"/>
    <x v="0"/>
    <s v="LDS"/>
    <x v="23"/>
    <x v="318"/>
    <s v="Lima Sur"/>
    <s v="1"/>
    <s v="U"/>
    <s v="Inteconectado"/>
    <s v="PL0133"/>
    <s v="BT5B-R"/>
    <s v="Mayor a 100kWh"/>
    <n v="659075"/>
    <n v="225700966.75"/>
    <n v="105048313.63"/>
    <n v="3036059.78"/>
  </r>
  <r>
    <x v="1"/>
    <x v="0"/>
    <s v="LDS"/>
    <x v="23"/>
    <x v="346"/>
    <s v="Cañete"/>
    <s v="2"/>
    <s v="U"/>
    <s v="Inteconectado"/>
    <s v="PL0003"/>
    <s v="BT5B-R"/>
    <s v="De 0 a 30 kWh "/>
    <n v="7113"/>
    <n v="68429.600000000006"/>
    <n v="47493.99"/>
    <n v="-8882.08"/>
  </r>
  <r>
    <x v="1"/>
    <x v="0"/>
    <s v="LDS"/>
    <x v="23"/>
    <x v="346"/>
    <s v="Cañete"/>
    <s v="2"/>
    <s v="U"/>
    <s v="Inteconectado"/>
    <s v="PL0003"/>
    <s v="BT5B-R"/>
    <s v="De 30 a 100kWh"/>
    <n v="10617"/>
    <n v="702712.8"/>
    <n v="350854.99"/>
    <n v="-41209.879999999997"/>
  </r>
  <r>
    <x v="1"/>
    <x v="0"/>
    <s v="LDS"/>
    <x v="23"/>
    <x v="346"/>
    <s v="Cañete"/>
    <s v="2"/>
    <s v="U"/>
    <s v="Inteconectado"/>
    <s v="PL0003"/>
    <s v="BT5B-R"/>
    <s v="Mayor a 100kWh"/>
    <n v="11662"/>
    <n v="2579076.35"/>
    <n v="1398727.03"/>
    <n v="40528.53"/>
  </r>
  <r>
    <x v="1"/>
    <x v="0"/>
    <s v="LDS"/>
    <x v="23"/>
    <x v="347"/>
    <s v="Lunahuaná"/>
    <s v="4"/>
    <s v="R"/>
    <s v="Inteconectado"/>
    <s v="PL0004"/>
    <s v="BT5B-R"/>
    <s v="De 0 a 30 kWh "/>
    <n v="1732"/>
    <n v="14862.3"/>
    <n v="9630.14"/>
    <n v="-3285.44"/>
  </r>
  <r>
    <x v="1"/>
    <x v="0"/>
    <s v="LDS"/>
    <x v="23"/>
    <x v="347"/>
    <s v="Lunahuaná"/>
    <s v="4"/>
    <s v="R"/>
    <s v="Inteconectado"/>
    <s v="PL0004"/>
    <s v="BT5B-R"/>
    <s v="De 30 a 100kWh"/>
    <n v="2071"/>
    <n v="135150"/>
    <n v="64293.65"/>
    <n v="-13903.98"/>
  </r>
  <r>
    <x v="1"/>
    <x v="0"/>
    <s v="LDS"/>
    <x v="23"/>
    <x v="347"/>
    <s v="Lunahuaná"/>
    <s v="4"/>
    <s v="R"/>
    <s v="Inteconectado"/>
    <s v="PL0004"/>
    <s v="BT5B-R"/>
    <s v="Mayor a 100kWh"/>
    <n v="1676"/>
    <n v="359693.5"/>
    <n v="224245.43"/>
    <n v="6517.64"/>
  </r>
  <r>
    <x v="1"/>
    <x v="0"/>
    <s v="SEAL"/>
    <x v="24"/>
    <x v="319"/>
    <s v="Arequipa"/>
    <s v="2"/>
    <s v="U"/>
    <s v="Inteconectado"/>
    <s v="PL0134"/>
    <s v="BT5B-R"/>
    <s v="De 0 a 30 kWh "/>
    <n v="60140"/>
    <n v="560885"/>
    <n v="397100.21"/>
    <n v="-72244.38"/>
  </r>
  <r>
    <x v="1"/>
    <x v="0"/>
    <s v="SEAL"/>
    <x v="24"/>
    <x v="319"/>
    <s v="Arequipa"/>
    <s v="2"/>
    <s v="U"/>
    <s v="Inteconectado"/>
    <s v="PL0134"/>
    <s v="BT5B-R"/>
    <s v="De 30 a 100kWh"/>
    <n v="90742"/>
    <n v="6100021"/>
    <n v="3066650.26"/>
    <n v="-350831.83"/>
  </r>
  <r>
    <x v="1"/>
    <x v="0"/>
    <s v="SEAL"/>
    <x v="24"/>
    <x v="319"/>
    <s v="Arequipa"/>
    <s v="2"/>
    <s v="U"/>
    <s v="Inteconectado"/>
    <s v="PL0134"/>
    <s v="BT5B-R"/>
    <s v="Mayor a 100kWh"/>
    <n v="122548"/>
    <n v="25919702"/>
    <n v="14142441.890000001"/>
    <n v="405441.26"/>
  </r>
  <r>
    <x v="1"/>
    <x v="0"/>
    <s v="SEAL"/>
    <x v="24"/>
    <x v="320"/>
    <s v="Atico"/>
    <s v="3"/>
    <s v="U"/>
    <s v="Aislado"/>
    <s v="PL0136"/>
    <s v="BT5B-R"/>
    <s v="De 0 a 30 kWh "/>
    <n v="348"/>
    <n v="3250"/>
    <n v="1716.91"/>
    <n v="-641.59"/>
  </r>
  <r>
    <x v="1"/>
    <x v="0"/>
    <s v="SEAL"/>
    <x v="24"/>
    <x v="320"/>
    <s v="Atico"/>
    <s v="3"/>
    <s v="U"/>
    <s v="Aislado"/>
    <s v="PL0136"/>
    <s v="BT5B-R"/>
    <s v="De 30 a 100kWh"/>
    <n v="459"/>
    <n v="29623"/>
    <n v="10394.209999999999"/>
    <n v="-2717.28"/>
  </r>
  <r>
    <x v="1"/>
    <x v="0"/>
    <s v="SEAL"/>
    <x v="24"/>
    <x v="320"/>
    <s v="Atico"/>
    <s v="3"/>
    <s v="U"/>
    <s v="Aislado"/>
    <s v="PL0136"/>
    <s v="BT5B-R"/>
    <s v="Mayor a 100kWh"/>
    <n v="495"/>
    <n v="120523"/>
    <n v="48584.9"/>
    <n v="-527.05999999999995"/>
  </r>
  <r>
    <x v="1"/>
    <x v="0"/>
    <s v="SEAL"/>
    <x v="24"/>
    <x v="321"/>
    <s v="Camaná"/>
    <s v="3"/>
    <s v="U"/>
    <s v="Inteconectado"/>
    <s v="PL0138"/>
    <s v="BT5B-R"/>
    <s v="De 0 a 30 kWh "/>
    <n v="5520"/>
    <n v="54772"/>
    <n v="40098.07"/>
    <n v="-7674.39"/>
  </r>
  <r>
    <x v="1"/>
    <x v="0"/>
    <s v="SEAL"/>
    <x v="24"/>
    <x v="321"/>
    <s v="Camaná"/>
    <s v="3"/>
    <s v="U"/>
    <s v="Inteconectado"/>
    <s v="PL0138"/>
    <s v="BT5B-R"/>
    <s v="De 30 a 100kWh"/>
    <n v="6185"/>
    <n v="397039"/>
    <n v="215786.47"/>
    <n v="-26043.05"/>
  </r>
  <r>
    <x v="1"/>
    <x v="0"/>
    <s v="SEAL"/>
    <x v="24"/>
    <x v="321"/>
    <s v="Camaná"/>
    <s v="3"/>
    <s v="U"/>
    <s v="Inteconectado"/>
    <s v="PL0138"/>
    <s v="BT5B-R"/>
    <s v="Mayor a 100kWh"/>
    <n v="4833"/>
    <n v="1036669"/>
    <n v="612802.44999999995"/>
    <n v="16400.59"/>
  </r>
  <r>
    <x v="1"/>
    <x v="0"/>
    <s v="SEAL"/>
    <x v="24"/>
    <x v="322"/>
    <s v="Chuquibamba"/>
    <s v="5"/>
    <s v="R"/>
    <s v="Inteconectado"/>
    <s v="PL0141"/>
    <s v="BT5B-R"/>
    <s v="De 0 a 30 kWh "/>
    <n v="3696"/>
    <n v="32843"/>
    <n v="22851.38"/>
    <n v="-13829.82"/>
  </r>
  <r>
    <x v="1"/>
    <x v="0"/>
    <s v="SEAL"/>
    <x v="24"/>
    <x v="322"/>
    <s v="Chuquibamba"/>
    <s v="5"/>
    <s v="R"/>
    <s v="Inteconectado"/>
    <s v="PL0141"/>
    <s v="BT5B-R"/>
    <s v="De 30 a 100kWh"/>
    <n v="1107"/>
    <n v="59302"/>
    <n v="30593.5"/>
    <n v="-13981.41"/>
  </r>
  <r>
    <x v="1"/>
    <x v="0"/>
    <s v="SEAL"/>
    <x v="24"/>
    <x v="322"/>
    <s v="Chuquibamba"/>
    <s v="5"/>
    <s v="R"/>
    <s v="Inteconectado"/>
    <s v="PL0141"/>
    <s v="BT5B-R"/>
    <s v="Mayor a 100kWh"/>
    <n v="237"/>
    <n v="52648"/>
    <n v="37772.519999999997"/>
    <n v="1097.18"/>
  </r>
  <r>
    <x v="1"/>
    <x v="0"/>
    <s v="SEAL"/>
    <x v="24"/>
    <x v="323"/>
    <s v="Huanca"/>
    <s v="6"/>
    <s v="R"/>
    <s v="Inteconectado"/>
    <s v="PL0142"/>
    <s v="BT5B-R"/>
    <s v="De 0 a 30 kWh "/>
    <n v="300"/>
    <n v="2789"/>
    <n v="1898.51"/>
    <n v="-1168.7"/>
  </r>
  <r>
    <x v="1"/>
    <x v="0"/>
    <s v="SEAL"/>
    <x v="24"/>
    <x v="323"/>
    <s v="Huanca"/>
    <s v="6"/>
    <s v="R"/>
    <s v="Inteconectado"/>
    <s v="PL0142"/>
    <s v="BT5B-R"/>
    <s v="De 30 a 100kWh"/>
    <n v="51"/>
    <n v="2494"/>
    <n v="1245.72"/>
    <n v="-641.07000000000005"/>
  </r>
  <r>
    <x v="1"/>
    <x v="0"/>
    <s v="SEAL"/>
    <x v="24"/>
    <x v="323"/>
    <s v="Huanca"/>
    <s v="6"/>
    <s v="R"/>
    <s v="Inteconectado"/>
    <s v="PL0142"/>
    <s v="BT5B-R"/>
    <s v="Mayor a 100kWh"/>
    <n v="8"/>
    <n v="1293"/>
    <n v="932.8"/>
    <n v="27.34"/>
  </r>
  <r>
    <x v="1"/>
    <x v="0"/>
    <s v="SEAL"/>
    <x v="24"/>
    <x v="324"/>
    <s v="Ocoña"/>
    <s v="4"/>
    <s v="R"/>
    <s v="Inteconectado"/>
    <s v="PL0144"/>
    <s v="BT5B-R"/>
    <s v="De 0 a 30 kWh "/>
    <n v="286"/>
    <n v="3195"/>
    <n v="1747.63"/>
    <n v="-1252.0899999999999"/>
  </r>
  <r>
    <x v="1"/>
    <x v="0"/>
    <s v="SEAL"/>
    <x v="24"/>
    <x v="324"/>
    <s v="Ocoña"/>
    <s v="4"/>
    <s v="R"/>
    <s v="Inteconectado"/>
    <s v="PL0144"/>
    <s v="BT5B-R"/>
    <s v="De 30 a 100kWh"/>
    <n v="304"/>
    <n v="19960"/>
    <n v="9771.11"/>
    <n v="-3575.04"/>
  </r>
  <r>
    <x v="1"/>
    <x v="0"/>
    <s v="SEAL"/>
    <x v="24"/>
    <x v="324"/>
    <s v="Ocoña"/>
    <s v="4"/>
    <s v="R"/>
    <s v="Inteconectado"/>
    <s v="PL0144"/>
    <s v="BT5B-R"/>
    <s v="Mayor a 100kWh"/>
    <n v="248"/>
    <n v="83757"/>
    <n v="53822.61"/>
    <n v="1568.47"/>
  </r>
  <r>
    <x v="1"/>
    <x v="0"/>
    <s v="SEAL"/>
    <x v="24"/>
    <x v="325"/>
    <s v="Caravelí"/>
    <s v="4"/>
    <s v="R"/>
    <s v="Aislado"/>
    <s v="PL0145"/>
    <s v="BT5B-R"/>
    <s v="De 0 a 30 kWh "/>
    <n v="348"/>
    <n v="3308"/>
    <n v="1590.03"/>
    <n v="-1112.47"/>
  </r>
  <r>
    <x v="1"/>
    <x v="0"/>
    <s v="SEAL"/>
    <x v="24"/>
    <x v="325"/>
    <s v="Caravelí"/>
    <s v="4"/>
    <s v="R"/>
    <s v="Aislado"/>
    <s v="PL0145"/>
    <s v="BT5B-R"/>
    <s v="De 30 a 100kWh"/>
    <n v="416"/>
    <n v="26655"/>
    <n v="8885.1200000000008"/>
    <n v="-4197.4399999999996"/>
  </r>
  <r>
    <x v="1"/>
    <x v="0"/>
    <s v="SEAL"/>
    <x v="24"/>
    <x v="325"/>
    <s v="Caravelí"/>
    <s v="4"/>
    <s v="R"/>
    <s v="Aislado"/>
    <s v="PL0145"/>
    <s v="BT5B-R"/>
    <s v="Mayor a 100kWh"/>
    <n v="289"/>
    <n v="53355"/>
    <n v="24208"/>
    <n v="0"/>
  </r>
  <r>
    <x v="1"/>
    <x v="0"/>
    <s v="SEAL"/>
    <x v="24"/>
    <x v="326"/>
    <s v="Valle del Colca"/>
    <s v="6"/>
    <s v="R"/>
    <s v="Inteconectado"/>
    <s v="PL0146"/>
    <s v="BT5B-R"/>
    <s v="De 0 a 30 kWh "/>
    <n v="4467"/>
    <n v="44686"/>
    <n v="29247.89"/>
    <n v="-19011.060000000001"/>
  </r>
  <r>
    <x v="1"/>
    <x v="0"/>
    <s v="SEAL"/>
    <x v="24"/>
    <x v="326"/>
    <s v="Valle del Colca"/>
    <s v="6"/>
    <s v="R"/>
    <s v="Inteconectado"/>
    <s v="PL0146"/>
    <s v="BT5B-R"/>
    <s v="De 30 a 100kWh"/>
    <n v="1065"/>
    <n v="55365"/>
    <n v="28589.46"/>
    <n v="-13589.4"/>
  </r>
  <r>
    <x v="1"/>
    <x v="0"/>
    <s v="SEAL"/>
    <x v="24"/>
    <x v="326"/>
    <s v="Valle del Colca"/>
    <s v="6"/>
    <s v="R"/>
    <s v="Inteconectado"/>
    <s v="PL0146"/>
    <s v="BT5B-R"/>
    <s v="Mayor a 100kWh"/>
    <n v="236"/>
    <n v="60933"/>
    <n v="44013.5"/>
    <n v="1277.46"/>
  </r>
  <r>
    <x v="1"/>
    <x v="0"/>
    <s v="SEAL"/>
    <x v="24"/>
    <x v="327"/>
    <s v="Cotahuasi"/>
    <s v="6"/>
    <s v="R"/>
    <s v="Aislado"/>
    <s v="PL0147"/>
    <s v="BT5B-R"/>
    <s v="De 0 a 30 kWh "/>
    <n v="4038"/>
    <n v="27550"/>
    <n v="18908.849999999999"/>
    <n v="-10318.92"/>
  </r>
  <r>
    <x v="1"/>
    <x v="0"/>
    <s v="SEAL"/>
    <x v="24"/>
    <x v="327"/>
    <s v="Cotahuasi"/>
    <s v="6"/>
    <s v="R"/>
    <s v="Aislado"/>
    <s v="PL0147"/>
    <s v="BT5B-R"/>
    <s v="De 30 a 100kWh"/>
    <n v="548"/>
    <n v="27965"/>
    <n v="9516.5400000000009"/>
    <n v="-6159.52"/>
  </r>
  <r>
    <x v="1"/>
    <x v="0"/>
    <s v="SEAL"/>
    <x v="24"/>
    <x v="327"/>
    <s v="Cotahuasi"/>
    <s v="6"/>
    <s v="R"/>
    <s v="Aislado"/>
    <s v="PL0147"/>
    <s v="BT5B-R"/>
    <s v="Mayor a 100kWh"/>
    <n v="125"/>
    <n v="29087"/>
    <n v="14553.18"/>
    <n v="0"/>
  </r>
  <r>
    <x v="1"/>
    <x v="0"/>
    <s v="SEAL"/>
    <x v="24"/>
    <x v="328"/>
    <s v="Orcopampa"/>
    <s v="3"/>
    <s v="U"/>
    <s v="Inteconectado"/>
    <s v="PL0152"/>
    <s v="BT5B-R"/>
    <s v="De 0 a 30 kWh "/>
    <n v="986"/>
    <n v="9971"/>
    <n v="7211.73"/>
    <n v="-1388.3"/>
  </r>
  <r>
    <x v="1"/>
    <x v="0"/>
    <s v="SEAL"/>
    <x v="24"/>
    <x v="328"/>
    <s v="Orcopampa"/>
    <s v="3"/>
    <s v="U"/>
    <s v="Inteconectado"/>
    <s v="PL0152"/>
    <s v="BT5B-R"/>
    <s v="De 30 a 100kWh"/>
    <n v="898"/>
    <n v="54263"/>
    <n v="29242.97"/>
    <n v="-3753.64"/>
  </r>
  <r>
    <x v="1"/>
    <x v="0"/>
    <s v="SEAL"/>
    <x v="24"/>
    <x v="328"/>
    <s v="Orcopampa"/>
    <s v="3"/>
    <s v="U"/>
    <s v="Inteconectado"/>
    <s v="PL0152"/>
    <s v="BT5B-R"/>
    <s v="Mayor a 100kWh"/>
    <n v="378"/>
    <n v="84442"/>
    <n v="49646.46"/>
    <n v="1452.68"/>
  </r>
  <r>
    <x v="1"/>
    <x v="0"/>
    <s v="SEAL"/>
    <x v="24"/>
    <x v="329"/>
    <s v="Bella Unión-Chala"/>
    <s v="4"/>
    <s v="R"/>
    <s v="Inteconectado"/>
    <s v="PL0248"/>
    <s v="BT5B-R"/>
    <s v="De 0 a 30 kWh "/>
    <n v="2655"/>
    <n v="23442"/>
    <n v="15257.68"/>
    <n v="-9126.7000000000007"/>
  </r>
  <r>
    <x v="1"/>
    <x v="0"/>
    <s v="SEAL"/>
    <x v="24"/>
    <x v="329"/>
    <s v="Bella Unión-Chala"/>
    <s v="4"/>
    <s v="R"/>
    <s v="Inteconectado"/>
    <s v="PL0248"/>
    <s v="BT5B-R"/>
    <s v="De 30 a 100kWh"/>
    <n v="2402"/>
    <n v="150874"/>
    <n v="75429.36"/>
    <n v="-28055.360000000001"/>
  </r>
  <r>
    <x v="1"/>
    <x v="0"/>
    <s v="SEAL"/>
    <x v="24"/>
    <x v="329"/>
    <s v="Bella Unión-Chala"/>
    <s v="4"/>
    <s v="R"/>
    <s v="Inteconectado"/>
    <s v="PL0248"/>
    <s v="BT5B-R"/>
    <s v="Mayor a 100kWh"/>
    <n v="1771"/>
    <n v="463877"/>
    <n v="304209.45"/>
    <n v="6494.98"/>
  </r>
  <r>
    <x v="1"/>
    <x v="0"/>
    <s v="SEAL"/>
    <x v="24"/>
    <x v="330"/>
    <s v="Islay"/>
    <s v="3"/>
    <s v="U"/>
    <s v="Inteconectado"/>
    <s v="PL0249"/>
    <s v="BT5B-R"/>
    <s v="De 0 a 30 kWh "/>
    <n v="5292"/>
    <n v="51476"/>
    <n v="37972.199999999997"/>
    <n v="-7206.64"/>
  </r>
  <r>
    <x v="1"/>
    <x v="0"/>
    <s v="SEAL"/>
    <x v="24"/>
    <x v="330"/>
    <s v="Islay"/>
    <s v="3"/>
    <s v="U"/>
    <s v="Inteconectado"/>
    <s v="PL0249"/>
    <s v="BT5B-R"/>
    <s v="De 30 a 100kWh"/>
    <n v="6644"/>
    <n v="436334"/>
    <n v="236953.54"/>
    <n v="-27904.799999999999"/>
  </r>
  <r>
    <x v="1"/>
    <x v="0"/>
    <s v="SEAL"/>
    <x v="24"/>
    <x v="330"/>
    <s v="Islay"/>
    <s v="3"/>
    <s v="U"/>
    <s v="Inteconectado"/>
    <s v="PL0249"/>
    <s v="BT5B-R"/>
    <s v="Mayor a 100kWh"/>
    <n v="6098"/>
    <n v="1365754"/>
    <n v="806838.56"/>
    <n v="23310.32"/>
  </r>
  <r>
    <x v="1"/>
    <x v="0"/>
    <s v="SEAL"/>
    <x v="24"/>
    <x v="331"/>
    <s v="Majes-Siguas"/>
    <s v="4"/>
    <s v="R"/>
    <s v="Inteconectado"/>
    <s v="PL0250"/>
    <s v="BT5B-R"/>
    <s v="De 0 a 30 kWh "/>
    <n v="4481"/>
    <n v="49128"/>
    <n v="27688.18"/>
    <n v="-18570.73"/>
  </r>
  <r>
    <x v="1"/>
    <x v="0"/>
    <s v="SEAL"/>
    <x v="24"/>
    <x v="331"/>
    <s v="Majes-Siguas"/>
    <s v="4"/>
    <s v="R"/>
    <s v="Inteconectado"/>
    <s v="PL0250"/>
    <s v="BT5B-R"/>
    <s v="De 30 a 100kWh"/>
    <n v="5754"/>
    <n v="360900"/>
    <n v="175710.92"/>
    <n v="-65250.36"/>
  </r>
  <r>
    <x v="1"/>
    <x v="0"/>
    <s v="SEAL"/>
    <x v="24"/>
    <x v="331"/>
    <s v="Majes-Siguas"/>
    <s v="4"/>
    <s v="R"/>
    <s v="Inteconectado"/>
    <s v="PL0250"/>
    <s v="BT5B-R"/>
    <s v="Mayor a 100kWh"/>
    <n v="3621"/>
    <n v="936473"/>
    <n v="584575.67000000004"/>
    <n v="520.91999999999996"/>
  </r>
  <r>
    <x v="1"/>
    <x v="0"/>
    <s v="SEAL"/>
    <x v="24"/>
    <x v="332"/>
    <s v="Repartición-La Cano"/>
    <s v="4"/>
    <s v="R"/>
    <s v="Inteconectado"/>
    <s v="PL0251"/>
    <s v="BT5B-R"/>
    <s v="De 0 a 30 kWh "/>
    <n v="3317"/>
    <n v="34530"/>
    <n v="20070.68"/>
    <n v="-13052.81"/>
  </r>
  <r>
    <x v="1"/>
    <x v="0"/>
    <s v="SEAL"/>
    <x v="24"/>
    <x v="332"/>
    <s v="Repartición-La Cano"/>
    <s v="4"/>
    <s v="R"/>
    <s v="Inteconectado"/>
    <s v="PL0251"/>
    <s v="BT5B-R"/>
    <s v="De 30 a 100kWh"/>
    <n v="3983"/>
    <n v="250345"/>
    <n v="121949.82"/>
    <n v="-45167.22"/>
  </r>
  <r>
    <x v="1"/>
    <x v="0"/>
    <s v="SEAL"/>
    <x v="24"/>
    <x v="332"/>
    <s v="Repartición-La Cano"/>
    <s v="4"/>
    <s v="R"/>
    <s v="Inteconectado"/>
    <s v="PL0251"/>
    <s v="BT5B-R"/>
    <s v="Mayor a 100kWh"/>
    <n v="1891"/>
    <n v="424540"/>
    <n v="273103.98"/>
    <n v="7420.68"/>
  </r>
  <r>
    <x v="1"/>
    <x v="0"/>
    <s v="SEAL"/>
    <x v="24"/>
    <x v="333"/>
    <s v="Valle de Majes"/>
    <s v="4"/>
    <s v="R"/>
    <s v="Inteconectado"/>
    <s v="PL0252"/>
    <s v="BT5B-R"/>
    <s v="De 0 a 30 kWh "/>
    <n v="2053"/>
    <n v="20643"/>
    <n v="12244.78"/>
    <n v="-7788.42"/>
  </r>
  <r>
    <x v="1"/>
    <x v="0"/>
    <s v="SEAL"/>
    <x v="24"/>
    <x v="333"/>
    <s v="Valle de Majes"/>
    <s v="4"/>
    <s v="R"/>
    <s v="Inteconectado"/>
    <s v="PL0252"/>
    <s v="BT5B-R"/>
    <s v="De 30 a 100kWh"/>
    <n v="2629"/>
    <n v="166685"/>
    <n v="81251.320000000007"/>
    <n v="-29760.28"/>
  </r>
  <r>
    <x v="1"/>
    <x v="0"/>
    <s v="SEAL"/>
    <x v="24"/>
    <x v="333"/>
    <s v="Valle de Majes"/>
    <s v="4"/>
    <s v="R"/>
    <s v="Inteconectado"/>
    <s v="PL0252"/>
    <s v="BT5B-R"/>
    <s v="Mayor a 100kWh"/>
    <n v="1241"/>
    <n v="255026"/>
    <n v="164478.15"/>
    <n v="4778.04"/>
  </r>
  <r>
    <x v="1"/>
    <x v="0"/>
    <s v="SEAL"/>
    <x v="24"/>
    <x v="334"/>
    <s v="Ser Colca"/>
    <s v="SER"/>
    <s v="R"/>
    <s v="Inteconectado"/>
    <s v="PR0146"/>
    <s v="BT5B-R"/>
    <s v="De 0 a 30 kWh "/>
    <n v="1304"/>
    <n v="8643"/>
    <n v="9389.14"/>
    <n v="-4255.1000000000004"/>
  </r>
  <r>
    <x v="1"/>
    <x v="0"/>
    <s v="SEAL"/>
    <x v="24"/>
    <x v="334"/>
    <s v="Ser Colca"/>
    <s v="SER"/>
    <s v="R"/>
    <s v="Inteconectado"/>
    <s v="PR0146"/>
    <s v="BT5B-R"/>
    <s v="De 30 a 100kWh"/>
    <n v="161"/>
    <n v="7898"/>
    <n v="4730.82"/>
    <n v="-2377.9699999999998"/>
  </r>
  <r>
    <x v="1"/>
    <x v="0"/>
    <s v="SEAL"/>
    <x v="24"/>
    <x v="334"/>
    <s v="Ser Colca"/>
    <s v="SER"/>
    <s v="R"/>
    <s v="Inteconectado"/>
    <s v="PR0146"/>
    <s v="BT5B-R"/>
    <s v="Mayor a 100kWh"/>
    <n v="36"/>
    <n v="10026"/>
    <n v="8393.24"/>
    <n v="243.37"/>
  </r>
  <r>
    <x v="1"/>
    <x v="0"/>
    <s v="SEAL"/>
    <x v="24"/>
    <x v="338"/>
    <s v="SER Chuquibamba IV Etapa"/>
    <s v="SER"/>
    <s v="R"/>
    <s v="Inteconectado"/>
    <s v="PR0141"/>
    <s v="BT5B-R"/>
    <s v="De 0 a 30 kWh "/>
    <n v="938"/>
    <n v="5748"/>
    <n v="6588.62"/>
    <n v="-2790.51"/>
  </r>
  <r>
    <x v="1"/>
    <x v="0"/>
    <s v="SEAL"/>
    <x v="24"/>
    <x v="338"/>
    <s v="SER Chuquibamba IV Etapa"/>
    <s v="SER"/>
    <s v="R"/>
    <s v="Inteconectado"/>
    <s v="PR0141"/>
    <s v="BT5B-R"/>
    <s v="De 30 a 100kWh"/>
    <n v="93"/>
    <n v="4356"/>
    <n v="2540.1"/>
    <n v="-1354.08"/>
  </r>
  <r>
    <x v="1"/>
    <x v="0"/>
    <s v="SEAL"/>
    <x v="24"/>
    <x v="338"/>
    <s v="SER Chuquibamba IV Etapa"/>
    <s v="SER"/>
    <s v="R"/>
    <s v="Inteconectado"/>
    <s v="PR0141"/>
    <s v="BT5B-R"/>
    <s v="Mayor a 100kWh"/>
    <n v="7"/>
    <n v="2180"/>
    <n v="1795.24"/>
    <n v="52.13"/>
  </r>
  <r>
    <x v="1"/>
    <x v="0"/>
    <s v="SEAL"/>
    <x v="24"/>
    <x v="339"/>
    <s v="SER Caravelí II Etapa"/>
    <s v="SER"/>
    <s v="R"/>
    <s v="Inteconectado"/>
    <s v="PR0141"/>
    <s v="BT5B-R"/>
    <s v="De 0 a 30 kWh "/>
    <n v="1546"/>
    <n v="14207"/>
    <n v="12295.32"/>
    <n v="-6944.8"/>
  </r>
  <r>
    <x v="1"/>
    <x v="0"/>
    <s v="SEAL"/>
    <x v="24"/>
    <x v="339"/>
    <s v="SER Caravelí II Etapa"/>
    <s v="SER"/>
    <s v="R"/>
    <s v="Inteconectado"/>
    <s v="PR0141"/>
    <s v="BT5B-R"/>
    <s v="De 30 a 100kWh"/>
    <n v="883"/>
    <n v="52109"/>
    <n v="32725.09"/>
    <n v="-12944.78"/>
  </r>
  <r>
    <x v="1"/>
    <x v="0"/>
    <s v="SEAL"/>
    <x v="24"/>
    <x v="339"/>
    <s v="SER Caravelí II Etapa"/>
    <s v="SER"/>
    <s v="R"/>
    <s v="Inteconectado"/>
    <s v="PR0141"/>
    <s v="BT5B-R"/>
    <s v="Mayor a 100kWh"/>
    <n v="512"/>
    <n v="122631"/>
    <n v="102308.58"/>
    <n v="2975.96"/>
  </r>
  <r>
    <x v="1"/>
    <x v="0"/>
    <s v="SEAL"/>
    <x v="24"/>
    <x v="340"/>
    <s v="SER Huanca"/>
    <s v="SER"/>
    <s v="R"/>
    <s v="Inteconectado"/>
    <s v="PR0142"/>
    <s v="BT5B-R"/>
    <s v="De 0 a 30 kWh "/>
    <n v="128"/>
    <n v="359"/>
    <n v="772.52"/>
    <n v="-174.4"/>
  </r>
  <r>
    <x v="1"/>
    <x v="0"/>
    <s v="SEAL"/>
    <x v="24"/>
    <x v="340"/>
    <s v="SER Huanca"/>
    <s v="SER"/>
    <s v="R"/>
    <s v="Inteconectado"/>
    <s v="PR0142"/>
    <s v="BT5B-R"/>
    <s v="De 30 a 100kWh"/>
    <n v="1"/>
    <n v="31"/>
    <n v="14.91"/>
    <n v="-14.57"/>
  </r>
  <r>
    <x v="1"/>
    <x v="0"/>
    <s v="SEAL"/>
    <x v="24"/>
    <x v="341"/>
    <s v="SER La Barrera"/>
    <s v="SER"/>
    <s v="R"/>
    <s v="Inteconectado"/>
    <s v="PR0141"/>
    <s v="BT5B-R"/>
    <s v="De 0 a 30 kWh "/>
    <n v="153"/>
    <n v="767"/>
    <n v="1023.89"/>
    <n v="-372.34"/>
  </r>
  <r>
    <x v="1"/>
    <x v="0"/>
    <s v="SEAL"/>
    <x v="24"/>
    <x v="341"/>
    <s v="SER La Barrera"/>
    <s v="SER"/>
    <s v="R"/>
    <s v="Inteconectado"/>
    <s v="PR0141"/>
    <s v="BT5B-R"/>
    <s v="De 30 a 100kWh"/>
    <n v="29"/>
    <n v="1702"/>
    <n v="1061.1400000000001"/>
    <n v="-422.24"/>
  </r>
  <r>
    <x v="1"/>
    <x v="0"/>
    <s v="SEAL"/>
    <x v="24"/>
    <x v="341"/>
    <s v="SER La Barrera"/>
    <s v="SER"/>
    <s v="R"/>
    <s v="Inteconectado"/>
    <s v="PR0141"/>
    <s v="BT5B-R"/>
    <s v="Mayor a 100kWh"/>
    <n v="6"/>
    <n v="779"/>
    <n v="660.27"/>
    <n v="19.2"/>
  </r>
  <r>
    <x v="1"/>
    <x v="0"/>
    <s v="SERS"/>
    <x v="25"/>
    <x v="335"/>
    <s v="Rioja"/>
    <s v="3"/>
    <s v="U"/>
    <s v="Inteconectado"/>
    <s v="PL0156"/>
    <s v="BT5B-R"/>
    <s v="De 0 a 30 kWh "/>
    <n v="2793"/>
    <n v="34686"/>
    <n v="28262.53"/>
    <n v="-7246.07"/>
  </r>
  <r>
    <x v="1"/>
    <x v="0"/>
    <s v="SERS"/>
    <x v="25"/>
    <x v="335"/>
    <s v="Rioja"/>
    <s v="3"/>
    <s v="U"/>
    <s v="Inteconectado"/>
    <s v="PL0156"/>
    <s v="BT5B-R"/>
    <s v="De 30 a 100kWh"/>
    <n v="2320"/>
    <n v="141701"/>
    <n v="100085.15"/>
    <n v="-16142.89"/>
  </r>
  <r>
    <x v="1"/>
    <x v="0"/>
    <s v="SERS"/>
    <x v="25"/>
    <x v="335"/>
    <s v="Rioja"/>
    <s v="3"/>
    <s v="U"/>
    <s v="Inteconectado"/>
    <s v="PL0156"/>
    <s v="BT5B-R"/>
    <s v="Mayor a 100kWh"/>
    <n v="1104"/>
    <n v="203555"/>
    <n v="160021.79"/>
    <n v="4661"/>
  </r>
  <r>
    <x v="1"/>
    <x v="1"/>
    <s v="ADIL"/>
    <x v="0"/>
    <x v="0"/>
    <s v="Gracias a Dios"/>
    <s v="6"/>
    <s v="R"/>
    <s v="Aislado"/>
    <s v="PL0197"/>
    <s v="BT5B-R"/>
    <s v="De 0 a 30 kWh "/>
    <n v="202"/>
    <n v="1862"/>
    <n v="3195.81"/>
    <n v="-1847.96"/>
  </r>
  <r>
    <x v="1"/>
    <x v="1"/>
    <s v="ADIL"/>
    <x v="0"/>
    <x v="0"/>
    <s v="Gracias a Dios"/>
    <s v="6"/>
    <s v="R"/>
    <s v="Aislado"/>
    <s v="PL0197"/>
    <s v="BT5B-R"/>
    <s v="De 30 a 100kWh"/>
    <n v="20"/>
    <n v="998"/>
    <n v="1179.92"/>
    <n v="-509.49"/>
  </r>
  <r>
    <x v="1"/>
    <x v="1"/>
    <s v="ADIL"/>
    <x v="0"/>
    <x v="0"/>
    <s v="Gracias a Dios"/>
    <s v="6"/>
    <s v="R"/>
    <s v="Aislado"/>
    <s v="PL0197"/>
    <s v="BT5B-R"/>
    <s v="Mayor a 100kWh"/>
    <n v="4"/>
    <n v="891"/>
    <n v="1164.17"/>
    <n v="0"/>
  </r>
  <r>
    <x v="1"/>
    <x v="1"/>
    <s v="ADIL"/>
    <x v="0"/>
    <x v="1"/>
    <s v="Asquipata"/>
    <s v="SER"/>
    <s v="R"/>
    <s v="Inteconectado"/>
    <s v="PR0198"/>
    <s v="BT5B-R"/>
    <s v="De 0 a 30 kWh "/>
    <n v="280"/>
    <n v="1063"/>
    <n v="3358.64"/>
    <n v="-1470.28"/>
  </r>
  <r>
    <x v="1"/>
    <x v="1"/>
    <s v="ADIL"/>
    <x v="0"/>
    <x v="1"/>
    <s v="Asquipata"/>
    <s v="SER"/>
    <s v="R"/>
    <s v="Inteconectado"/>
    <s v="PR0198"/>
    <s v="BT5B-R"/>
    <s v="De 30 a 100kWh"/>
    <n v="8"/>
    <n v="312"/>
    <n v="546.72"/>
    <n v="-332.88"/>
  </r>
  <r>
    <x v="1"/>
    <x v="1"/>
    <s v="ADIL"/>
    <x v="0"/>
    <x v="2"/>
    <s v="Santa Leonor"/>
    <s v="SER"/>
    <s v="R"/>
    <s v="Aislado"/>
    <s v="PR0201"/>
    <s v="BT5B-R"/>
    <s v="De 0 a 30 kWh "/>
    <n v="2982"/>
    <n v="20483"/>
    <n v="47699.73"/>
    <n v="-24944.86"/>
  </r>
  <r>
    <x v="1"/>
    <x v="1"/>
    <s v="ADIL"/>
    <x v="0"/>
    <x v="2"/>
    <s v="Santa Leonor"/>
    <s v="SER"/>
    <s v="R"/>
    <s v="Aislado"/>
    <s v="PR0201"/>
    <s v="BT5B-R"/>
    <s v="De 30 a 100kWh"/>
    <n v="350"/>
    <n v="17696"/>
    <n v="26068.17"/>
    <n v="-12679.38"/>
  </r>
  <r>
    <x v="1"/>
    <x v="1"/>
    <s v="ADIL"/>
    <x v="0"/>
    <x v="2"/>
    <s v="Santa Leonor"/>
    <s v="SER"/>
    <s v="R"/>
    <s v="Aislado"/>
    <s v="PR0201"/>
    <s v="BT5B-R"/>
    <s v="Mayor a 100kWh"/>
    <n v="50"/>
    <n v="10468"/>
    <n v="14563.92"/>
    <n v="0"/>
  </r>
  <r>
    <x v="1"/>
    <x v="1"/>
    <s v="ADIL"/>
    <x v="0"/>
    <x v="3"/>
    <s v="Hongos"/>
    <s v="SER"/>
    <s v="R"/>
    <s v="Aislado"/>
    <s v="PR0202"/>
    <s v="BT5B-R"/>
    <s v="De 0 a 30 kWh "/>
    <n v="2054"/>
    <n v="10182"/>
    <n v="26678.25"/>
    <n v="-12172.36"/>
  </r>
  <r>
    <x v="1"/>
    <x v="1"/>
    <s v="ADIL"/>
    <x v="0"/>
    <x v="3"/>
    <s v="Hongos"/>
    <s v="SER"/>
    <s v="R"/>
    <s v="Aislado"/>
    <s v="PR0202"/>
    <s v="BT5B-R"/>
    <s v="De 30 a 100kWh"/>
    <n v="101"/>
    <n v="4891"/>
    <n v="7457.63"/>
    <n v="-3252.06"/>
  </r>
  <r>
    <x v="1"/>
    <x v="1"/>
    <s v="ADIL"/>
    <x v="0"/>
    <x v="3"/>
    <s v="Hongos"/>
    <s v="SER"/>
    <s v="R"/>
    <s v="Aislado"/>
    <s v="PR0202"/>
    <s v="BT5B-R"/>
    <s v="Mayor a 100kWh"/>
    <n v="34"/>
    <n v="8510"/>
    <n v="13213.61"/>
    <n v="0"/>
  </r>
  <r>
    <x v="1"/>
    <x v="1"/>
    <s v="ADIL"/>
    <x v="0"/>
    <x v="4"/>
    <s v="Quinches"/>
    <s v="SER"/>
    <s v="R"/>
    <s v="Aislado"/>
    <s v="PR0203"/>
    <s v="BT5B-R"/>
    <s v="De 0 a 30 kWh "/>
    <n v="2349"/>
    <n v="11570"/>
    <n v="30395.9"/>
    <n v="-13779"/>
  </r>
  <r>
    <x v="1"/>
    <x v="1"/>
    <s v="ADIL"/>
    <x v="0"/>
    <x v="4"/>
    <s v="Quinches"/>
    <s v="SER"/>
    <s v="R"/>
    <s v="Aislado"/>
    <s v="PR0203"/>
    <s v="BT5B-R"/>
    <s v="De 30 a 100kWh"/>
    <n v="190"/>
    <n v="9807"/>
    <n v="13745.79"/>
    <n v="-6321.42"/>
  </r>
  <r>
    <x v="1"/>
    <x v="1"/>
    <s v="ADIL"/>
    <x v="0"/>
    <x v="4"/>
    <s v="Quinches"/>
    <s v="SER"/>
    <s v="R"/>
    <s v="Aislado"/>
    <s v="PR0203"/>
    <s v="BT5B-R"/>
    <s v="Mayor a 100kWh"/>
    <n v="49"/>
    <n v="12388"/>
    <n v="16651.82"/>
    <n v="0"/>
  </r>
  <r>
    <x v="1"/>
    <x v="1"/>
    <s v="ADIL"/>
    <x v="0"/>
    <x v="5"/>
    <s v="Canta"/>
    <s v="SER"/>
    <s v="R"/>
    <s v="Aislado"/>
    <s v="PR0204"/>
    <s v="BT5B-R"/>
    <s v="De 0 a 30 kWh "/>
    <n v="1721"/>
    <n v="6720"/>
    <n v="19510.97"/>
    <n v="-8168.7"/>
  </r>
  <r>
    <x v="1"/>
    <x v="1"/>
    <s v="ADIL"/>
    <x v="0"/>
    <x v="5"/>
    <s v="Canta"/>
    <s v="SER"/>
    <s v="R"/>
    <s v="Aislado"/>
    <s v="PR0204"/>
    <s v="BT5B-R"/>
    <s v="De 30 a 100kWh"/>
    <n v="98"/>
    <n v="5027"/>
    <n v="7024.86"/>
    <n v="-3544.38"/>
  </r>
  <r>
    <x v="1"/>
    <x v="1"/>
    <s v="ADIL"/>
    <x v="0"/>
    <x v="5"/>
    <s v="Canta"/>
    <s v="SER"/>
    <s v="R"/>
    <s v="Aislado"/>
    <s v="PR0204"/>
    <s v="BT5B-R"/>
    <s v="Mayor a 100kWh"/>
    <n v="8"/>
    <n v="1860"/>
    <n v="2695.29"/>
    <n v="0"/>
  </r>
  <r>
    <x v="1"/>
    <x v="1"/>
    <s v="ADIL"/>
    <x v="0"/>
    <x v="6"/>
    <s v="Cajatambo"/>
    <s v="SER"/>
    <s v="R"/>
    <s v="Aislado"/>
    <s v="PR0205"/>
    <s v="BT5B-R"/>
    <s v="De 0 a 30 kWh "/>
    <n v="3898"/>
    <n v="27372"/>
    <n v="63263.24"/>
    <n v="-33257.360000000001"/>
  </r>
  <r>
    <x v="1"/>
    <x v="1"/>
    <s v="ADIL"/>
    <x v="0"/>
    <x v="6"/>
    <s v="Cajatambo"/>
    <s v="SER"/>
    <s v="R"/>
    <s v="Aislado"/>
    <s v="PR0205"/>
    <s v="BT5B-R"/>
    <s v="De 30 a 100kWh"/>
    <n v="466"/>
    <n v="23183"/>
    <n v="34086.29"/>
    <n v="-16918.02"/>
  </r>
  <r>
    <x v="1"/>
    <x v="1"/>
    <s v="ADIL"/>
    <x v="0"/>
    <x v="6"/>
    <s v="Cajatambo"/>
    <s v="SER"/>
    <s v="R"/>
    <s v="Aislado"/>
    <s v="PR0205"/>
    <s v="BT5B-R"/>
    <s v="Mayor a 100kWh"/>
    <n v="77"/>
    <n v="18721"/>
    <n v="25787.94"/>
    <n v="0"/>
  </r>
  <r>
    <x v="1"/>
    <x v="1"/>
    <s v="ADIL"/>
    <x v="0"/>
    <x v="7"/>
    <s v="Huarochiri"/>
    <s v="SER"/>
    <s v="R"/>
    <s v="Inteconectado"/>
    <s v="PR0206"/>
    <s v="BT5B-R"/>
    <s v="De 0 a 30 kWh "/>
    <n v="5541"/>
    <n v="30776"/>
    <n v="83328.600000000006"/>
    <n v="-41859.89"/>
  </r>
  <r>
    <x v="1"/>
    <x v="1"/>
    <s v="ADIL"/>
    <x v="0"/>
    <x v="7"/>
    <s v="Huarochiri"/>
    <s v="SER"/>
    <s v="R"/>
    <s v="Inteconectado"/>
    <s v="PR0206"/>
    <s v="BT5B-R"/>
    <s v="De 30 a 100kWh"/>
    <n v="718"/>
    <n v="38120"/>
    <n v="59845.16"/>
    <n v="-29210.799999999999"/>
  </r>
  <r>
    <x v="1"/>
    <x v="1"/>
    <s v="ADIL"/>
    <x v="0"/>
    <x v="7"/>
    <s v="Huarochiri"/>
    <s v="SER"/>
    <s v="R"/>
    <s v="Inteconectado"/>
    <s v="PR0206"/>
    <s v="BT5B-R"/>
    <s v="Mayor a 100kWh"/>
    <n v="141"/>
    <n v="30770"/>
    <n v="44535.27"/>
    <n v="1291.49"/>
  </r>
  <r>
    <x v="1"/>
    <x v="1"/>
    <s v="ADIL"/>
    <x v="0"/>
    <x v="8"/>
    <s v="Quicacha"/>
    <s v="SER"/>
    <s v="R"/>
    <s v="Aislado"/>
    <s v="PR0209"/>
    <s v="BT5B-R"/>
    <s v="De 0 a 30 kWh "/>
    <n v="347"/>
    <n v="3273"/>
    <n v="6948.68"/>
    <n v="-3957.49"/>
  </r>
  <r>
    <x v="1"/>
    <x v="1"/>
    <s v="ADIL"/>
    <x v="0"/>
    <x v="8"/>
    <s v="Quicacha"/>
    <s v="SER"/>
    <s v="R"/>
    <s v="Aislado"/>
    <s v="PR0209"/>
    <s v="BT5B-R"/>
    <s v="De 30 a 100kWh"/>
    <n v="137"/>
    <n v="8186"/>
    <n v="10622.77"/>
    <n v="-5005.9799999999996"/>
  </r>
  <r>
    <x v="1"/>
    <x v="1"/>
    <s v="ADIL"/>
    <x v="0"/>
    <x v="8"/>
    <s v="Quicacha"/>
    <s v="SER"/>
    <s v="R"/>
    <s v="Aislado"/>
    <s v="PR0209"/>
    <s v="BT5B-R"/>
    <s v="Mayor a 100kWh"/>
    <n v="18"/>
    <n v="3341"/>
    <n v="3872.73"/>
    <n v="112.31"/>
  </r>
  <r>
    <x v="1"/>
    <x v="1"/>
    <s v="ADIL"/>
    <x v="0"/>
    <x v="9"/>
    <s v="Marcabamba"/>
    <s v="SER"/>
    <s v="R"/>
    <s v="Inteconectado"/>
    <s v="PR0210"/>
    <s v="BT5B-R"/>
    <s v="De 0 a 30 kWh "/>
    <n v="733"/>
    <n v="6335"/>
    <n v="15202.81"/>
    <n v="-8721.11"/>
  </r>
  <r>
    <x v="1"/>
    <x v="1"/>
    <s v="ADIL"/>
    <x v="0"/>
    <x v="9"/>
    <s v="Marcabamba"/>
    <s v="SER"/>
    <s v="R"/>
    <s v="Inteconectado"/>
    <s v="PR0210"/>
    <s v="BT5B-R"/>
    <s v="De 30 a 100kWh"/>
    <n v="160"/>
    <n v="7849"/>
    <n v="12515.55"/>
    <n v="-6280.5"/>
  </r>
  <r>
    <x v="1"/>
    <x v="1"/>
    <s v="ADIL"/>
    <x v="0"/>
    <x v="9"/>
    <s v="Marcabamba"/>
    <s v="SER"/>
    <s v="R"/>
    <s v="Inteconectado"/>
    <s v="PR0210"/>
    <s v="BT5B-R"/>
    <s v="Mayor a 100kWh"/>
    <n v="13"/>
    <n v="2309"/>
    <n v="3639.68"/>
    <n v="105.56"/>
  </r>
  <r>
    <x v="1"/>
    <x v="1"/>
    <s v="ADIL"/>
    <x v="0"/>
    <x v="10"/>
    <s v="Humay Pampano"/>
    <s v="SER"/>
    <s v="R"/>
    <s v="Inteconectado"/>
    <s v="PR0211"/>
    <s v="BT5B-R"/>
    <s v="De 0 a 30 kWh "/>
    <n v="35"/>
    <n v="357"/>
    <n v="823.63"/>
    <n v="-496.51"/>
  </r>
  <r>
    <x v="1"/>
    <x v="1"/>
    <s v="ADIL"/>
    <x v="0"/>
    <x v="10"/>
    <s v="Humay Pampano"/>
    <s v="SER"/>
    <s v="R"/>
    <s v="Inteconectado"/>
    <s v="PR0211"/>
    <s v="BT5B-R"/>
    <s v="De 30 a 100kWh"/>
    <n v="31"/>
    <n v="1776"/>
    <n v="2705.41"/>
    <n v="-1255.2"/>
  </r>
  <r>
    <x v="1"/>
    <x v="1"/>
    <s v="ADIL"/>
    <x v="0"/>
    <x v="10"/>
    <s v="Humay Pampano"/>
    <s v="SER"/>
    <s v="R"/>
    <s v="Inteconectado"/>
    <s v="PR0211"/>
    <s v="BT5B-R"/>
    <s v="Mayor a 100kWh"/>
    <n v="13"/>
    <n v="3444"/>
    <n v="3841.16"/>
    <n v="111.41"/>
  </r>
  <r>
    <x v="1"/>
    <x v="1"/>
    <s v="ADIL"/>
    <x v="0"/>
    <x v="11"/>
    <s v="Pasco Rural (Huachon)"/>
    <s v="6"/>
    <s v="R"/>
    <s v="Inteconectado"/>
    <s v="PL0212"/>
    <s v="BT5B-R"/>
    <s v="De 0 a 30 kWh "/>
    <n v="641"/>
    <n v="5750"/>
    <n v="9401.35"/>
    <n v="-4262.57"/>
  </r>
  <r>
    <x v="1"/>
    <x v="1"/>
    <s v="ADIL"/>
    <x v="0"/>
    <x v="11"/>
    <s v="Pasco Rural (Huachon)"/>
    <s v="6"/>
    <s v="R"/>
    <s v="Inteconectado"/>
    <s v="PL0212"/>
    <s v="BT5B-R"/>
    <s v="De 30 a 100kWh"/>
    <n v="97"/>
    <n v="4663"/>
    <n v="5344.01"/>
    <n v="-2145.64"/>
  </r>
  <r>
    <x v="1"/>
    <x v="1"/>
    <s v="ADIL"/>
    <x v="0"/>
    <x v="11"/>
    <s v="Pasco Rural (Huachon)"/>
    <s v="6"/>
    <s v="R"/>
    <s v="Inteconectado"/>
    <s v="PL0212"/>
    <s v="BT5B-R"/>
    <s v="Mayor a 100kWh"/>
    <n v="14"/>
    <n v="3695"/>
    <n v="4492.47"/>
    <n v="130.27000000000001"/>
  </r>
  <r>
    <x v="1"/>
    <x v="1"/>
    <s v="ADIL"/>
    <x v="0"/>
    <x v="12"/>
    <s v="Yauyos"/>
    <s v="SER"/>
    <s v="R"/>
    <s v="Inteconectado"/>
    <s v="PR0213"/>
    <s v="BT5B-R"/>
    <s v="De 0 a 30 kWh "/>
    <n v="475"/>
    <n v="2997"/>
    <n v="7762.02"/>
    <n v="-3853.66"/>
  </r>
  <r>
    <x v="1"/>
    <x v="1"/>
    <s v="ADIL"/>
    <x v="0"/>
    <x v="12"/>
    <s v="Yauyos"/>
    <s v="SER"/>
    <s v="R"/>
    <s v="Inteconectado"/>
    <s v="PR0213"/>
    <s v="BT5B-R"/>
    <s v="De 30 a 100kWh"/>
    <n v="49"/>
    <n v="2234"/>
    <n v="3665.68"/>
    <n v="-1888.3"/>
  </r>
  <r>
    <x v="1"/>
    <x v="1"/>
    <s v="ADIL"/>
    <x v="0"/>
    <x v="12"/>
    <s v="Yauyos"/>
    <s v="SER"/>
    <s v="R"/>
    <s v="Inteconectado"/>
    <s v="PR0213"/>
    <s v="BT5B-R"/>
    <s v="Mayor a 100kWh"/>
    <n v="4"/>
    <n v="613"/>
    <n v="1103.17"/>
    <n v="31.99"/>
  </r>
  <r>
    <x v="1"/>
    <x v="1"/>
    <s v="ADIL"/>
    <x v="0"/>
    <x v="13"/>
    <s v="Lunahuana"/>
    <s v="SER"/>
    <s v="R"/>
    <s v="Inteconectado"/>
    <s v="PR0214"/>
    <s v="BT5B-R"/>
    <s v="De 0 a 30 kWh "/>
    <n v="2427"/>
    <n v="16162.4"/>
    <n v="41223.050000000003"/>
    <n v="-21673.45"/>
  </r>
  <r>
    <x v="1"/>
    <x v="1"/>
    <s v="ADIL"/>
    <x v="0"/>
    <x v="13"/>
    <s v="Lunahuana"/>
    <s v="SER"/>
    <s v="R"/>
    <s v="Inteconectado"/>
    <s v="PR0214"/>
    <s v="BT5B-R"/>
    <s v="De 30 a 100kWh"/>
    <n v="500"/>
    <n v="27193"/>
    <n v="42449.77"/>
    <n v="-19509.84"/>
  </r>
  <r>
    <x v="1"/>
    <x v="1"/>
    <s v="ADIL"/>
    <x v="0"/>
    <x v="13"/>
    <s v="Lunahuana"/>
    <s v="SER"/>
    <s v="R"/>
    <s v="Inteconectado"/>
    <s v="PR0214"/>
    <s v="BT5B-R"/>
    <s v="Mayor a 100kWh"/>
    <n v="87"/>
    <n v="20421.21"/>
    <n v="31041.02"/>
    <n v="900.18"/>
  </r>
  <r>
    <x v="1"/>
    <x v="1"/>
    <s v="ADIL"/>
    <x v="0"/>
    <x v="14"/>
    <s v="Charape"/>
    <s v="SER"/>
    <s v="R"/>
    <s v="Aislado"/>
    <s v="PL0216"/>
    <s v="BT5B-R"/>
    <s v="De 0 a 30 kWh "/>
    <n v="331"/>
    <n v="3646"/>
    <n v="7420.73"/>
    <n v="-4316.7700000000004"/>
  </r>
  <r>
    <x v="1"/>
    <x v="1"/>
    <s v="ADIL"/>
    <x v="0"/>
    <x v="14"/>
    <s v="Charape"/>
    <s v="SER"/>
    <s v="R"/>
    <s v="Aislado"/>
    <s v="PL0216"/>
    <s v="BT5B-R"/>
    <s v="De 30 a 100kWh"/>
    <n v="104"/>
    <n v="5765"/>
    <n v="7348.22"/>
    <n v="-3763.62"/>
  </r>
  <r>
    <x v="1"/>
    <x v="1"/>
    <s v="ADIL"/>
    <x v="0"/>
    <x v="14"/>
    <s v="Charape"/>
    <s v="SER"/>
    <s v="R"/>
    <s v="Aislado"/>
    <s v="PL0216"/>
    <s v="BT5B-R"/>
    <s v="Mayor a 100kWh"/>
    <n v="20"/>
    <n v="3121"/>
    <n v="2999.94"/>
    <n v="0"/>
  </r>
  <r>
    <x v="1"/>
    <x v="1"/>
    <s v="ADIL"/>
    <x v="0"/>
    <x v="15"/>
    <s v="Coracora"/>
    <s v="SER"/>
    <s v="R"/>
    <s v="Inteconectado"/>
    <s v="PR0210"/>
    <s v="BT5B-R"/>
    <s v="De 0 a 30 kWh "/>
    <n v="7204"/>
    <n v="42254"/>
    <n v="113491.68"/>
    <n v="-57836.95"/>
  </r>
  <r>
    <x v="1"/>
    <x v="1"/>
    <s v="ADIL"/>
    <x v="0"/>
    <x v="15"/>
    <s v="Coracora"/>
    <s v="SER"/>
    <s v="R"/>
    <s v="Inteconectado"/>
    <s v="PR0210"/>
    <s v="BT5B-R"/>
    <s v="De 30 a 100kWh"/>
    <n v="455"/>
    <n v="21452.49"/>
    <n v="36404.589999999997"/>
    <n v="-17669.14"/>
  </r>
  <r>
    <x v="1"/>
    <x v="1"/>
    <s v="ADIL"/>
    <x v="0"/>
    <x v="15"/>
    <s v="Coracora"/>
    <s v="SER"/>
    <s v="R"/>
    <s v="Inteconectado"/>
    <s v="PR0210"/>
    <s v="BT5B-R"/>
    <s v="Mayor a 100kWh"/>
    <n v="95"/>
    <n v="22735"/>
    <n v="37879.53"/>
    <n v="1098.57"/>
  </r>
  <r>
    <x v="1"/>
    <x v="1"/>
    <s v="ADIL"/>
    <x v="0"/>
    <x v="16"/>
    <s v="Chuquibamba"/>
    <s v="SER"/>
    <s v="R"/>
    <s v="Inteconectado"/>
    <s v="PL0265"/>
    <s v="BT5B-R"/>
    <s v="De 0 a 30 kWh "/>
    <n v="260"/>
    <n v="2183"/>
    <n v="5246.45"/>
    <n v="-2414.6"/>
  </r>
  <r>
    <x v="1"/>
    <x v="1"/>
    <s v="ADIL"/>
    <x v="0"/>
    <x v="16"/>
    <s v="Chuquibamba"/>
    <s v="SER"/>
    <s v="R"/>
    <s v="Inteconectado"/>
    <s v="PL0265"/>
    <s v="BT5B-R"/>
    <s v="De 30 a 100kWh"/>
    <n v="34"/>
    <n v="1824"/>
    <n v="2787.07"/>
    <n v="-1094.94"/>
  </r>
  <r>
    <x v="1"/>
    <x v="1"/>
    <s v="ADIL"/>
    <x v="0"/>
    <x v="16"/>
    <s v="Chuquibamba"/>
    <s v="SER"/>
    <s v="R"/>
    <s v="Inteconectado"/>
    <s v="PL0265"/>
    <s v="BT5B-R"/>
    <s v="Mayor a 100kWh"/>
    <n v="4"/>
    <n v="575"/>
    <n v="809.35"/>
    <n v="23.47"/>
  </r>
  <r>
    <x v="1"/>
    <x v="1"/>
    <s v="ADIL"/>
    <x v="0"/>
    <x v="17"/>
    <s v="Valle Purmacana"/>
    <s v="SER"/>
    <s v="R"/>
    <s v="Inteconectado"/>
    <s v="PR0309"/>
    <s v="BT5B-R"/>
    <s v="De 0 a 30 kWh "/>
    <n v="1378"/>
    <n v="13269"/>
    <n v="30736.87"/>
    <n v="-18267.11"/>
  </r>
  <r>
    <x v="1"/>
    <x v="1"/>
    <s v="ADIL"/>
    <x v="0"/>
    <x v="17"/>
    <s v="Valle Purmacana"/>
    <s v="SER"/>
    <s v="R"/>
    <s v="Inteconectado"/>
    <s v="PR0309"/>
    <s v="BT5B-R"/>
    <s v="De 30 a 100kWh"/>
    <n v="736"/>
    <n v="44405"/>
    <n v="61224.85"/>
    <n v="-30272.9"/>
  </r>
  <r>
    <x v="1"/>
    <x v="1"/>
    <s v="ADIL"/>
    <x v="0"/>
    <x v="17"/>
    <s v="Valle Purmacana"/>
    <s v="SER"/>
    <s v="R"/>
    <s v="Inteconectado"/>
    <s v="PR0309"/>
    <s v="BT5B-R"/>
    <s v="Mayor a 100kWh"/>
    <n v="215"/>
    <n v="34405"/>
    <n v="29450.67"/>
    <n v="854.13"/>
  </r>
  <r>
    <x v="1"/>
    <x v="1"/>
    <s v="ADIL"/>
    <x v="0"/>
    <x v="18"/>
    <s v="Tambo Quemado"/>
    <s v="SER"/>
    <s v="R"/>
    <s v="Inteconectado"/>
    <s v="PR0210"/>
    <s v="BT5B-R"/>
    <s v="De 0 a 30 kWh "/>
    <n v="769"/>
    <n v="4722"/>
    <n v="12498.17"/>
    <n v="-6441.72"/>
  </r>
  <r>
    <x v="1"/>
    <x v="1"/>
    <s v="ADIL"/>
    <x v="0"/>
    <x v="18"/>
    <s v="Tambo Quemado"/>
    <s v="SER"/>
    <s v="R"/>
    <s v="Inteconectado"/>
    <s v="PR0210"/>
    <s v="BT5B-R"/>
    <s v="De 30 a 100kWh"/>
    <n v="120"/>
    <n v="7026"/>
    <n v="10570.28"/>
    <n v="-4773.18"/>
  </r>
  <r>
    <x v="1"/>
    <x v="1"/>
    <s v="ADIL"/>
    <x v="0"/>
    <x v="18"/>
    <s v="Tambo Quemado"/>
    <s v="SER"/>
    <s v="R"/>
    <s v="Inteconectado"/>
    <s v="PR0210"/>
    <s v="BT5B-R"/>
    <s v="Mayor a 100kWh"/>
    <n v="50"/>
    <n v="7412"/>
    <n v="8981.19"/>
    <n v="260.44"/>
  </r>
  <r>
    <x v="1"/>
    <x v="1"/>
    <s v="ADIL"/>
    <x v="0"/>
    <x v="19"/>
    <s v="Sistema Eléctrico Rural Cangallo V Etapa"/>
    <s v="SER"/>
    <s v="R"/>
    <s v="Inteconectado"/>
    <s v="PR0198"/>
    <s v="BT5B-R"/>
    <s v="De 0 a 30 kWh "/>
    <n v="264"/>
    <n v="719"/>
    <n v="2667.62"/>
    <n v="-1003.74"/>
  </r>
  <r>
    <x v="1"/>
    <x v="1"/>
    <s v="ADIL"/>
    <x v="0"/>
    <x v="19"/>
    <s v="Sistema Eléctrico Rural Cangallo V Etapa"/>
    <s v="SER"/>
    <s v="R"/>
    <s v="Inteconectado"/>
    <s v="PR0198"/>
    <s v="BT5B-R"/>
    <s v="De 30 a 100kWh"/>
    <n v="3"/>
    <n v="121"/>
    <n v="224.31"/>
    <n v="-125.61"/>
  </r>
  <r>
    <x v="1"/>
    <x v="1"/>
    <s v="ADIL"/>
    <x v="0"/>
    <x v="19"/>
    <s v="Sistema Eléctrico Rural Cangallo V Etapa"/>
    <s v="SER"/>
    <s v="R"/>
    <s v="Inteconectado"/>
    <s v="PR0198"/>
    <s v="BT5B-R"/>
    <s v="Mayor a 100kWh"/>
    <n v="1"/>
    <n v="101"/>
    <n v="187.1"/>
    <n v="5.43"/>
  </r>
  <r>
    <x v="1"/>
    <x v="1"/>
    <s v="ADIL"/>
    <x v="0"/>
    <x v="20"/>
    <s v="Sistema Eléctrico Rural Coracora"/>
    <s v="SER"/>
    <s v="R"/>
    <s v="Inteconectado"/>
    <s v="PR0120"/>
    <s v="BT5B-R"/>
    <s v="De 0 a 30 kWh "/>
    <n v="542"/>
    <n v="1514"/>
    <n v="5544.86"/>
    <n v="-2066.0500000000002"/>
  </r>
  <r>
    <x v="1"/>
    <x v="1"/>
    <s v="ADIL"/>
    <x v="0"/>
    <x v="20"/>
    <s v="Sistema Eléctrico Rural Coracora"/>
    <s v="SER"/>
    <s v="R"/>
    <s v="Inteconectado"/>
    <s v="PR0120"/>
    <s v="BT5B-R"/>
    <s v="De 30 a 100kWh"/>
    <n v="6"/>
    <n v="231"/>
    <n v="419.99"/>
    <n v="-209.35"/>
  </r>
  <r>
    <x v="1"/>
    <x v="1"/>
    <s v="ADIL"/>
    <x v="0"/>
    <x v="20"/>
    <s v="Sistema Eléctrico Rural Coracora"/>
    <s v="SER"/>
    <s v="R"/>
    <s v="Inteconectado"/>
    <s v="PR0120"/>
    <s v="BT5B-R"/>
    <s v="Mayor a 100kWh"/>
    <n v="2"/>
    <n v="283"/>
    <n v="520.08000000000004"/>
    <n v="15.08"/>
  </r>
  <r>
    <x v="1"/>
    <x v="1"/>
    <s v="ADIL"/>
    <x v="0"/>
    <x v="21"/>
    <s v="Sistema Eléctrico Rural Ayacucho Sur"/>
    <s v="SER"/>
    <s v="R"/>
    <s v="Inteconectado"/>
    <s v="PR0120"/>
    <s v="BT5B-R"/>
    <s v="De 0 a 30 kWh "/>
    <n v="766"/>
    <n v="2344"/>
    <n v="8204.66"/>
    <n v="-3019.41"/>
  </r>
  <r>
    <x v="1"/>
    <x v="1"/>
    <s v="ADIL"/>
    <x v="0"/>
    <x v="21"/>
    <s v="Sistema Eléctrico Rural Ayacucho Sur"/>
    <s v="SER"/>
    <s v="R"/>
    <s v="Inteconectado"/>
    <s v="PR0120"/>
    <s v="BT5B-R"/>
    <s v="De 30 a 100kWh"/>
    <n v="18"/>
    <n v="880"/>
    <n v="1562.09"/>
    <n v="-544.30999999999995"/>
  </r>
  <r>
    <x v="1"/>
    <x v="1"/>
    <s v="ADIL"/>
    <x v="0"/>
    <x v="21"/>
    <s v="Sistema Eléctrico Rural Ayacucho Sur"/>
    <s v="SER"/>
    <s v="R"/>
    <s v="Inteconectado"/>
    <s v="PR0120"/>
    <s v="BT5B-R"/>
    <s v="Mayor a 100kWh"/>
    <n v="4"/>
    <n v="685"/>
    <n v="1254.49"/>
    <n v="36.380000000000003"/>
  </r>
  <r>
    <x v="1"/>
    <x v="1"/>
    <s v="ADIL"/>
    <x v="0"/>
    <x v="22"/>
    <s v="Sistema Eléctrico Rural Canaan - Fermin Tanguis"/>
    <s v="SER"/>
    <s v="R"/>
    <s v="Inteconectado"/>
    <s v="PR0214"/>
    <s v="BT5B-R"/>
    <s v="De 0 a 30 kWh "/>
    <n v="92"/>
    <n v="743"/>
    <n v="1809.67"/>
    <n v="-1026.45"/>
  </r>
  <r>
    <x v="1"/>
    <x v="1"/>
    <s v="ADIL"/>
    <x v="0"/>
    <x v="22"/>
    <s v="Sistema Eléctrico Rural Canaan - Fermin Tanguis"/>
    <s v="SER"/>
    <s v="R"/>
    <s v="Inteconectado"/>
    <s v="PR0214"/>
    <s v="BT5B-R"/>
    <s v="De 30 a 100kWh"/>
    <n v="34"/>
    <n v="2129"/>
    <n v="3101.89"/>
    <n v="-1422.56"/>
  </r>
  <r>
    <x v="1"/>
    <x v="1"/>
    <s v="ADIL"/>
    <x v="0"/>
    <x v="22"/>
    <s v="Sistema Eléctrico Rural Canaan - Fermin Tanguis"/>
    <s v="SER"/>
    <s v="R"/>
    <s v="Inteconectado"/>
    <s v="PR0214"/>
    <s v="BT5B-R"/>
    <s v="Mayor a 100kWh"/>
    <n v="5"/>
    <n v="857"/>
    <n v="851.1"/>
    <n v="24.68"/>
  </r>
  <r>
    <x v="1"/>
    <x v="1"/>
    <s v="ADIL"/>
    <x v="0"/>
    <x v="23"/>
    <s v="SER Castro Virreyna"/>
    <s v="SER"/>
    <s v="R"/>
    <s v="Inteconectado"/>
    <s v="PR0104"/>
    <s v="BT5B-R"/>
    <s v="De 0 a 30 kWh "/>
    <n v="1741"/>
    <n v="8437"/>
    <n v="24199.599999999999"/>
    <n v="-11646.69"/>
  </r>
  <r>
    <x v="1"/>
    <x v="1"/>
    <s v="ADIL"/>
    <x v="0"/>
    <x v="23"/>
    <s v="SER Castro Virreyna"/>
    <s v="SER"/>
    <s v="R"/>
    <s v="Inteconectado"/>
    <s v="PR0104"/>
    <s v="BT5B-R"/>
    <s v="De 30 a 100kWh"/>
    <n v="64"/>
    <n v="3312"/>
    <n v="5381.29"/>
    <n v="-2590.98"/>
  </r>
  <r>
    <x v="1"/>
    <x v="1"/>
    <s v="ADIL"/>
    <x v="0"/>
    <x v="23"/>
    <s v="SER Castro Virreyna"/>
    <s v="SER"/>
    <s v="R"/>
    <s v="Inteconectado"/>
    <s v="PR0104"/>
    <s v="BT5B-R"/>
    <s v="Mayor a 100kWh"/>
    <n v="13"/>
    <n v="1827"/>
    <n v="2392.5100000000002"/>
    <n v="69.400000000000006"/>
  </r>
  <r>
    <x v="1"/>
    <x v="1"/>
    <s v="ADIL"/>
    <x v="0"/>
    <x v="24"/>
    <s v="HUAURA-SAYAN 2DA ETAPA"/>
    <s v="SER"/>
    <s v="R"/>
    <s v="Inteconectado"/>
    <s v="PR0268"/>
    <s v="BT5B-R"/>
    <s v="De 0 a 30 kWh "/>
    <n v="753"/>
    <n v="7205"/>
    <n v="16710.57"/>
    <n v="-9915.99"/>
  </r>
  <r>
    <x v="1"/>
    <x v="1"/>
    <s v="ADIL"/>
    <x v="0"/>
    <x v="24"/>
    <s v="HUAURA-SAYAN 2DA ETAPA"/>
    <s v="SER"/>
    <s v="R"/>
    <s v="Inteconectado"/>
    <s v="PR0268"/>
    <s v="BT5B-R"/>
    <s v="De 30 a 100kWh"/>
    <n v="533"/>
    <n v="33282"/>
    <n v="45310.09"/>
    <n v="-22007.57"/>
  </r>
  <r>
    <x v="1"/>
    <x v="1"/>
    <s v="ADIL"/>
    <x v="0"/>
    <x v="24"/>
    <s v="HUAURA-SAYAN 2DA ETAPA"/>
    <s v="SER"/>
    <s v="R"/>
    <s v="Inteconectado"/>
    <s v="PR0268"/>
    <s v="BT5B-R"/>
    <s v="Mayor a 100kWh"/>
    <n v="185"/>
    <n v="28421"/>
    <n v="24375.599999999999"/>
    <n v="706.94"/>
  </r>
  <r>
    <x v="1"/>
    <x v="1"/>
    <s v="ADIL"/>
    <x v="0"/>
    <x v="25"/>
    <s v="PSE Yauca del Rosario - SE0269"/>
    <s v="SER"/>
    <s v="R"/>
    <s v="Inteconectado"/>
    <s v="PR0269"/>
    <s v="BT5B-R"/>
    <s v="De 0 a 30 kWh "/>
    <n v="383"/>
    <n v="2556"/>
    <n v="6592.64"/>
    <n v="-3566.34"/>
  </r>
  <r>
    <x v="1"/>
    <x v="1"/>
    <s v="ADIL"/>
    <x v="0"/>
    <x v="25"/>
    <s v="PSE Yauca del Rosario - SE0269"/>
    <s v="SER"/>
    <s v="R"/>
    <s v="Inteconectado"/>
    <s v="PR0269"/>
    <s v="BT5B-R"/>
    <s v="De 30 a 100kWh"/>
    <n v="95"/>
    <n v="5320"/>
    <n v="8068.74"/>
    <n v="-3975.75"/>
  </r>
  <r>
    <x v="1"/>
    <x v="1"/>
    <s v="ADIL"/>
    <x v="0"/>
    <x v="25"/>
    <s v="PSE Yauca del Rosario - SE0269"/>
    <s v="SER"/>
    <s v="R"/>
    <s v="Inteconectado"/>
    <s v="PR0269"/>
    <s v="BT5B-R"/>
    <s v="Mayor a 100kWh"/>
    <n v="16"/>
    <n v="2751"/>
    <n v="3248.36"/>
    <n v="94.21"/>
  </r>
  <r>
    <x v="1"/>
    <x v="1"/>
    <s v="ADIL"/>
    <x v="0"/>
    <x v="26"/>
    <s v="SER PAMPA CONCON TOPARA"/>
    <s v="SER"/>
    <s v="R"/>
    <s v="Inteconectado"/>
    <s v="PR0211"/>
    <s v="BT5B-R"/>
    <s v="De 0 a 30 kWh "/>
    <n v="1440"/>
    <n v="6647"/>
    <n v="19443.13"/>
    <n v="-9256.82"/>
  </r>
  <r>
    <x v="1"/>
    <x v="1"/>
    <s v="ADIL"/>
    <x v="0"/>
    <x v="26"/>
    <s v="SER PAMPA CONCON TOPARA"/>
    <s v="SER"/>
    <s v="R"/>
    <s v="Inteconectado"/>
    <s v="PR0211"/>
    <s v="BT5B-R"/>
    <s v="De 30 a 100kWh"/>
    <n v="269"/>
    <n v="16320"/>
    <n v="23864.5"/>
    <n v="-11254.96"/>
  </r>
  <r>
    <x v="1"/>
    <x v="1"/>
    <s v="ADIL"/>
    <x v="0"/>
    <x v="26"/>
    <s v="SER PAMPA CONCON TOPARA"/>
    <s v="SER"/>
    <s v="R"/>
    <s v="Inteconectado"/>
    <s v="PR0211"/>
    <s v="BT5B-R"/>
    <s v="Mayor a 100kWh"/>
    <n v="128"/>
    <n v="24586"/>
    <n v="24336.57"/>
    <n v="705.71"/>
  </r>
  <r>
    <x v="1"/>
    <x v="1"/>
    <s v="ADIL"/>
    <x v="0"/>
    <x v="27"/>
    <s v="SER DATEM DEL MARAÑON"/>
    <s v="SER"/>
    <s v="R"/>
    <s v="Aislado"/>
    <s v="PR0273"/>
    <s v="BT5B-R"/>
    <s v="De 0 a 30 kWh "/>
    <n v="390"/>
    <n v="2445.7199999999998"/>
    <n v="5871.93"/>
    <n v="-2979.11"/>
  </r>
  <r>
    <x v="1"/>
    <x v="1"/>
    <s v="ADIL"/>
    <x v="0"/>
    <x v="27"/>
    <s v="SER DATEM DEL MARAÑON"/>
    <s v="SER"/>
    <s v="R"/>
    <s v="Aislado"/>
    <s v="PR0273"/>
    <s v="BT5B-R"/>
    <s v="De 30 a 100kWh"/>
    <n v="32"/>
    <n v="1847.03"/>
    <n v="3069.36"/>
    <n v="-1169.28"/>
  </r>
  <r>
    <x v="1"/>
    <x v="1"/>
    <s v="ADIL"/>
    <x v="0"/>
    <x v="27"/>
    <s v="SER DATEM DEL MARAÑON"/>
    <s v="SER"/>
    <s v="R"/>
    <s v="Aislado"/>
    <s v="PR0273"/>
    <s v="BT5B-R"/>
    <s v="Mayor a 100kWh"/>
    <n v="1"/>
    <n v="100.01"/>
    <n v="162.38999999999999"/>
    <n v="0"/>
  </r>
  <r>
    <x v="1"/>
    <x v="1"/>
    <s v="ADIL"/>
    <x v="0"/>
    <x v="28"/>
    <s v="SER QUILMANA"/>
    <s v="SER"/>
    <s v="R"/>
    <s v="Inteconectado"/>
    <s v="PR0211"/>
    <s v="BT5B-R"/>
    <s v="De 0 a 30 kWh "/>
    <n v="204"/>
    <n v="477"/>
    <n v="1919.24"/>
    <n v="-665.17"/>
  </r>
  <r>
    <x v="1"/>
    <x v="1"/>
    <s v="ADIL"/>
    <x v="0"/>
    <x v="28"/>
    <s v="SER QUILMANA"/>
    <s v="SER"/>
    <s v="R"/>
    <s v="Inteconectado"/>
    <s v="PR0211"/>
    <s v="BT5B-R"/>
    <s v="De 30 a 100kWh"/>
    <n v="23"/>
    <n v="1420"/>
    <n v="2064.16"/>
    <n v="-962.32"/>
  </r>
  <r>
    <x v="1"/>
    <x v="1"/>
    <s v="ADIL"/>
    <x v="0"/>
    <x v="28"/>
    <s v="SER QUILMANA"/>
    <s v="SER"/>
    <s v="R"/>
    <s v="Inteconectado"/>
    <s v="PR0211"/>
    <s v="BT5B-R"/>
    <s v="Mayor a 100kWh"/>
    <n v="4"/>
    <n v="575"/>
    <n v="574.41"/>
    <n v="16.66"/>
  </r>
  <r>
    <x v="1"/>
    <x v="1"/>
    <s v="ADIL"/>
    <x v="0"/>
    <x v="29"/>
    <s v="SER CP GUADALUPE-SANTA FE-RUQUIA VEGUETA HUAURA"/>
    <s v="SER"/>
    <s v="R"/>
    <s v="Inteconectado"/>
    <s v="PR0211"/>
    <s v="BT5B-R"/>
    <s v="De 0 a 30 kWh "/>
    <n v="130"/>
    <n v="1157"/>
    <n v="2730.62"/>
    <n v="-1592.31"/>
  </r>
  <r>
    <x v="1"/>
    <x v="1"/>
    <s v="ADIL"/>
    <x v="0"/>
    <x v="29"/>
    <s v="SER CP GUADALUPE-SANTA FE-RUQUIA VEGUETA HUAURA"/>
    <s v="SER"/>
    <s v="R"/>
    <s v="Inteconectado"/>
    <s v="PR0211"/>
    <s v="BT5B-R"/>
    <s v="De 30 a 100kWh"/>
    <n v="78"/>
    <n v="4768"/>
    <n v="6546.87"/>
    <n v="-3220.62"/>
  </r>
  <r>
    <x v="1"/>
    <x v="1"/>
    <s v="ADIL"/>
    <x v="0"/>
    <x v="29"/>
    <s v="SER CP GUADALUPE-SANTA FE-RUQUIA VEGUETA HUAURA"/>
    <s v="SER"/>
    <s v="R"/>
    <s v="Inteconectado"/>
    <s v="PR0211"/>
    <s v="BT5B-R"/>
    <s v="Mayor a 100kWh"/>
    <n v="20"/>
    <n v="3457"/>
    <n v="2931.5"/>
    <n v="85.03"/>
  </r>
  <r>
    <x v="1"/>
    <x v="1"/>
    <s v="ADIL"/>
    <x v="0"/>
    <x v="30"/>
    <s v="SER VALLE DE CARAL"/>
    <s v="SER"/>
    <s v="R"/>
    <s v="Inteconectado"/>
    <s v="PR0211"/>
    <s v="BT5B-R"/>
    <s v="De 0 a 30 kWh "/>
    <n v="204"/>
    <n v="1961"/>
    <n v="4544.33"/>
    <n v="-2699.64"/>
  </r>
  <r>
    <x v="1"/>
    <x v="1"/>
    <s v="ADIL"/>
    <x v="0"/>
    <x v="30"/>
    <s v="SER VALLE DE CARAL"/>
    <s v="SER"/>
    <s v="R"/>
    <s v="Inteconectado"/>
    <s v="PR0211"/>
    <s v="BT5B-R"/>
    <s v="De 30 a 100kWh"/>
    <n v="211"/>
    <n v="13235"/>
    <n v="17989.87"/>
    <n v="-8714.2999999999993"/>
  </r>
  <r>
    <x v="1"/>
    <x v="1"/>
    <s v="ADIL"/>
    <x v="0"/>
    <x v="30"/>
    <s v="SER VALLE DE CARAL"/>
    <s v="SER"/>
    <s v="R"/>
    <s v="Inteconectado"/>
    <s v="PR0211"/>
    <s v="BT5B-R"/>
    <s v="Mayor a 100kWh"/>
    <n v="56"/>
    <n v="9547"/>
    <n v="8262.2099999999991"/>
    <n v="239.6"/>
  </r>
  <r>
    <x v="1"/>
    <x v="1"/>
    <s v="ADIL"/>
    <x v="0"/>
    <x v="31"/>
    <s v="SER Acari-Chala"/>
    <s v="SER"/>
    <s v="R"/>
    <s v="Inteconectado"/>
    <s v="PR0120"/>
    <s v="BT5B-R"/>
    <s v="De 0 a 30 kWh "/>
    <n v="3064"/>
    <n v="30774"/>
    <n v="71357.350000000006"/>
    <n v="-42876.24"/>
  </r>
  <r>
    <x v="1"/>
    <x v="1"/>
    <s v="ADIL"/>
    <x v="0"/>
    <x v="31"/>
    <s v="SER Acari-Chala"/>
    <s v="SER"/>
    <s v="R"/>
    <s v="Inteconectado"/>
    <s v="PR0120"/>
    <s v="BT5B-R"/>
    <s v="De 30 a 100kWh"/>
    <n v="989"/>
    <n v="53071"/>
    <n v="83042.509999999995"/>
    <n v="-41283.82"/>
  </r>
  <r>
    <x v="1"/>
    <x v="1"/>
    <s v="ADIL"/>
    <x v="0"/>
    <x v="31"/>
    <s v="SER Acari-Chala"/>
    <s v="SER"/>
    <s v="R"/>
    <s v="Inteconectado"/>
    <s v="PR0120"/>
    <s v="BT5B-R"/>
    <s v="Mayor a 100kWh"/>
    <n v="152"/>
    <n v="30199"/>
    <n v="33283.24"/>
    <n v="965.21"/>
  </r>
  <r>
    <x v="1"/>
    <x v="1"/>
    <s v="ADIL"/>
    <x v="0"/>
    <x v="32"/>
    <s v="SER Calango II Etapa"/>
    <s v="SER"/>
    <s v="R"/>
    <s v="Inteconectado"/>
    <s v="PR0206"/>
    <s v="BT5B-R"/>
    <s v="De 0 a 30 kWh "/>
    <n v="182"/>
    <n v="917"/>
    <n v="2571.37"/>
    <n v="-1245.5999999999999"/>
  </r>
  <r>
    <x v="1"/>
    <x v="1"/>
    <s v="ADIL"/>
    <x v="0"/>
    <x v="32"/>
    <s v="SER Calango II Etapa"/>
    <s v="SER"/>
    <s v="R"/>
    <s v="Inteconectado"/>
    <s v="PR0206"/>
    <s v="BT5B-R"/>
    <s v="De 30 a 100kWh"/>
    <n v="66"/>
    <n v="3793"/>
    <n v="5743.85"/>
    <n v="-2719.2"/>
  </r>
  <r>
    <x v="1"/>
    <x v="1"/>
    <s v="ADIL"/>
    <x v="0"/>
    <x v="32"/>
    <s v="SER Calango II Etapa"/>
    <s v="SER"/>
    <s v="R"/>
    <s v="Inteconectado"/>
    <s v="PR0206"/>
    <s v="BT5B-R"/>
    <s v="Mayor a 100kWh"/>
    <n v="2"/>
    <n v="233"/>
    <n v="253.54"/>
    <n v="7.35"/>
  </r>
  <r>
    <x v="1"/>
    <x v="1"/>
    <s v="ADIL"/>
    <x v="0"/>
    <x v="33"/>
    <s v="SER Ihuari"/>
    <s v="SER"/>
    <s v="R"/>
    <s v="Inteconectado"/>
    <s v="PR0268"/>
    <s v="BT5B-R"/>
    <s v="De 0 a 30 kWh "/>
    <n v="922"/>
    <n v="5216"/>
    <n v="14057.29"/>
    <n v="-7178.76"/>
  </r>
  <r>
    <x v="1"/>
    <x v="1"/>
    <s v="ADIL"/>
    <x v="0"/>
    <x v="33"/>
    <s v="SER Ihuari"/>
    <s v="SER"/>
    <s v="R"/>
    <s v="Inteconectado"/>
    <s v="PR0268"/>
    <s v="BT5B-R"/>
    <s v="De 30 a 100kWh"/>
    <n v="110"/>
    <n v="5549"/>
    <n v="8271.6200000000008"/>
    <n v="-4541.8999999999996"/>
  </r>
  <r>
    <x v="1"/>
    <x v="1"/>
    <s v="ADIL"/>
    <x v="0"/>
    <x v="33"/>
    <s v="SER Ihuari"/>
    <s v="SER"/>
    <s v="R"/>
    <s v="Inteconectado"/>
    <s v="PR0268"/>
    <s v="BT5B-R"/>
    <s v="Mayor a 100kWh"/>
    <n v="15"/>
    <n v="2592"/>
    <n v="2198.04"/>
    <n v="63.74"/>
  </r>
  <r>
    <x v="1"/>
    <x v="1"/>
    <s v="CHAV"/>
    <x v="1"/>
    <x v="34"/>
    <s v="Chao"/>
    <s v="3"/>
    <s v="U"/>
    <s v="Inteconectado"/>
    <s v="PL0157"/>
    <s v="BT5B-R"/>
    <s v="De 0 a 30 kWh "/>
    <n v="2694"/>
    <n v="32529"/>
    <n v="23960.59"/>
    <n v="-5211.72"/>
  </r>
  <r>
    <x v="1"/>
    <x v="1"/>
    <s v="CHAV"/>
    <x v="1"/>
    <x v="34"/>
    <s v="Chao"/>
    <s v="3"/>
    <s v="U"/>
    <s v="Inteconectado"/>
    <s v="PL0157"/>
    <s v="BT5B-R"/>
    <s v="De 30 a 100kWh"/>
    <n v="2181"/>
    <n v="131970"/>
    <n v="80834.600000000006"/>
    <n v="-10468.799999999999"/>
  </r>
  <r>
    <x v="1"/>
    <x v="1"/>
    <s v="CHAV"/>
    <x v="1"/>
    <x v="34"/>
    <s v="Chao"/>
    <s v="3"/>
    <s v="U"/>
    <s v="Inteconectado"/>
    <s v="PL0157"/>
    <s v="BT5B-R"/>
    <s v="Mayor a 100kWh"/>
    <n v="924"/>
    <n v="164567"/>
    <n v="111568.34"/>
    <n v="3241.94"/>
  </r>
  <r>
    <x v="1"/>
    <x v="1"/>
    <s v="CHAV"/>
    <x v="1"/>
    <x v="35"/>
    <s v="Tanguche Desarenador"/>
    <s v="3"/>
    <s v="U"/>
    <s v="Aislado"/>
    <s v="PL0260"/>
    <s v="BT5B-R"/>
    <s v="De 0 a 30 kWh "/>
    <n v="592"/>
    <n v="5459"/>
    <n v="3194.03"/>
    <n v="-1364.26"/>
  </r>
  <r>
    <x v="1"/>
    <x v="1"/>
    <s v="CHAV"/>
    <x v="1"/>
    <x v="35"/>
    <s v="Tanguche Desarenador"/>
    <s v="3"/>
    <s v="U"/>
    <s v="Aislado"/>
    <s v="PL0260"/>
    <s v="BT5B-R"/>
    <s v="De 30 a 100kWh"/>
    <n v="262"/>
    <n v="14550"/>
    <n v="6118.42"/>
    <n v="-1962.38"/>
  </r>
  <r>
    <x v="1"/>
    <x v="1"/>
    <s v="CHAV"/>
    <x v="1"/>
    <x v="35"/>
    <s v="Tanguche Desarenador"/>
    <s v="3"/>
    <s v="U"/>
    <s v="Aislado"/>
    <s v="PL0260"/>
    <s v="BT5B-R"/>
    <s v="Mayor a 100kWh"/>
    <n v="73"/>
    <n v="12409.5"/>
    <n v="6427.91"/>
    <n v="0"/>
  </r>
  <r>
    <x v="1"/>
    <x v="1"/>
    <s v="CHAV"/>
    <x v="1"/>
    <x v="36"/>
    <s v="SER CHAO"/>
    <s v="SER"/>
    <s v="R"/>
    <s v="Inteconectado"/>
    <s v="PR0102"/>
    <s v="BT5B-R"/>
    <s v="De 0 a 30 kWh "/>
    <n v="753"/>
    <n v="5341"/>
    <n v="5792.34"/>
    <n v="-3062.62"/>
  </r>
  <r>
    <x v="1"/>
    <x v="1"/>
    <s v="CHAV"/>
    <x v="1"/>
    <x v="36"/>
    <s v="SER CHAO"/>
    <s v="SER"/>
    <s v="R"/>
    <s v="Inteconectado"/>
    <s v="PR0102"/>
    <s v="BT5B-R"/>
    <s v="De 30 a 100kWh"/>
    <n v="163"/>
    <n v="8790"/>
    <n v="6174.26"/>
    <n v="-2803.6"/>
  </r>
  <r>
    <x v="1"/>
    <x v="1"/>
    <s v="CHAV"/>
    <x v="1"/>
    <x v="36"/>
    <s v="SER CHAO"/>
    <s v="SER"/>
    <s v="R"/>
    <s v="Inteconectado"/>
    <s v="PR0102"/>
    <s v="BT5B-R"/>
    <s v="Mayor a 100kWh"/>
    <n v="25"/>
    <n v="3926.5"/>
    <n v="3874.77"/>
    <n v="113.18"/>
  </r>
  <r>
    <x v="1"/>
    <x v="1"/>
    <s v="CHAV"/>
    <x v="1"/>
    <x v="37"/>
    <s v="SER TANGUCHE DESARENADOR"/>
    <s v="SER"/>
    <s v="R"/>
    <s v="Aislado"/>
    <s v="PR0103"/>
    <s v="BT5B-R"/>
    <s v="De 0 a 30 kWh "/>
    <n v="71"/>
    <n v="537"/>
    <n v="456.62"/>
    <n v="-300.77"/>
  </r>
  <r>
    <x v="1"/>
    <x v="1"/>
    <s v="CHAV"/>
    <x v="1"/>
    <x v="37"/>
    <s v="SER TANGUCHE DESARENADOR"/>
    <s v="SER"/>
    <s v="R"/>
    <s v="Aislado"/>
    <s v="PR0103"/>
    <s v="BT5B-R"/>
    <s v="De 30 a 100kWh"/>
    <n v="5"/>
    <n v="166"/>
    <n v="61.96"/>
    <n v="-84.05"/>
  </r>
  <r>
    <x v="1"/>
    <x v="1"/>
    <s v="COEL"/>
    <x v="2"/>
    <x v="38"/>
    <s v="Villacurí"/>
    <s v="ESP"/>
    <s v="R"/>
    <s v="Inteconectado"/>
    <s v="PL0001"/>
    <s v="BT5B-R"/>
    <s v="De 0 a 30 kWh "/>
    <n v="284"/>
    <n v="3084.8"/>
    <n v="2002.1"/>
    <n v="-968.27"/>
  </r>
  <r>
    <x v="1"/>
    <x v="1"/>
    <s v="COEL"/>
    <x v="2"/>
    <x v="38"/>
    <s v="Villacurí"/>
    <s v="ESP"/>
    <s v="R"/>
    <s v="Inteconectado"/>
    <s v="PL0001"/>
    <s v="BT5B-R"/>
    <s v="De 30 a 100kWh"/>
    <n v="218"/>
    <n v="13471"/>
    <n v="7198.4"/>
    <n v="-2051.84"/>
  </r>
  <r>
    <x v="1"/>
    <x v="1"/>
    <s v="COEL"/>
    <x v="2"/>
    <x v="38"/>
    <s v="Villacurí"/>
    <s v="ESP"/>
    <s v="R"/>
    <s v="Inteconectado"/>
    <s v="PL0001"/>
    <s v="BT5B-R"/>
    <s v="Mayor a 100kWh"/>
    <n v="167"/>
    <n v="33099.699999999997"/>
    <n v="22028.53"/>
    <n v="622.26"/>
  </r>
  <r>
    <x v="1"/>
    <x v="1"/>
    <s v="COEL"/>
    <x v="2"/>
    <x v="39"/>
    <s v="Andahuasi"/>
    <s v="2"/>
    <s v="U"/>
    <s v="Inteconectado"/>
    <s v="PL0002"/>
    <s v="BT5B-R"/>
    <s v="De 0 a 30 kWh "/>
    <n v="525"/>
    <n v="4855.8"/>
    <n v="3563.66"/>
    <n v="-660.79"/>
  </r>
  <r>
    <x v="1"/>
    <x v="1"/>
    <s v="COEL"/>
    <x v="2"/>
    <x v="39"/>
    <s v="Andahuasi"/>
    <s v="2"/>
    <s v="U"/>
    <s v="Inteconectado"/>
    <s v="PL0002"/>
    <s v="BT5B-R"/>
    <s v="De 30 a 100kWh"/>
    <n v="701"/>
    <n v="46777.9"/>
    <n v="24720.33"/>
    <n v="-2854.64"/>
  </r>
  <r>
    <x v="1"/>
    <x v="1"/>
    <s v="COEL"/>
    <x v="2"/>
    <x v="39"/>
    <s v="Andahuasi"/>
    <s v="2"/>
    <s v="U"/>
    <s v="Inteconectado"/>
    <s v="PL0002"/>
    <s v="BT5B-R"/>
    <s v="Mayor a 100kWh"/>
    <n v="498"/>
    <n v="88476.3"/>
    <n v="51153.93"/>
    <n v="1436.5"/>
  </r>
  <r>
    <x v="1"/>
    <x v="1"/>
    <s v="COEL"/>
    <x v="2"/>
    <x v="40"/>
    <s v="Illimo"/>
    <s v="5"/>
    <s v="R"/>
    <s v="Inteconectado"/>
    <s v="PL0263"/>
    <s v="BT5B-R"/>
    <s v="De 0 a 30 kWh "/>
    <n v="184"/>
    <n v="2410.1"/>
    <n v="1371.28"/>
    <n v="-1069.95"/>
  </r>
  <r>
    <x v="1"/>
    <x v="1"/>
    <s v="COEL"/>
    <x v="2"/>
    <x v="40"/>
    <s v="Illimo"/>
    <s v="5"/>
    <s v="R"/>
    <s v="Inteconectado"/>
    <s v="PL0263"/>
    <s v="BT5B-R"/>
    <s v="De 30 a 100kWh"/>
    <n v="177"/>
    <n v="9795.9"/>
    <n v="5344.22"/>
    <n v="-2357.46"/>
  </r>
  <r>
    <x v="1"/>
    <x v="1"/>
    <s v="COEL"/>
    <x v="2"/>
    <x v="40"/>
    <s v="Illimo"/>
    <s v="5"/>
    <s v="R"/>
    <s v="Inteconectado"/>
    <s v="PL0263"/>
    <s v="BT5B-R"/>
    <s v="Mayor a 100kWh"/>
    <n v="11"/>
    <n v="1959.2"/>
    <n v="1488.83"/>
    <n v="42.15"/>
  </r>
  <r>
    <x v="1"/>
    <x v="1"/>
    <s v="EDLN"/>
    <x v="4"/>
    <x v="43"/>
    <s v="Lima Norte"/>
    <s v="1"/>
    <s v="U"/>
    <s v="Inteconectado"/>
    <s v="PL0005"/>
    <s v="BT5B-R"/>
    <s v="De 0 a 30 kWh "/>
    <n v="173669"/>
    <n v="1236302"/>
    <n v="1022763.61"/>
    <n v="-147980.56"/>
  </r>
  <r>
    <x v="1"/>
    <x v="1"/>
    <s v="EDLN"/>
    <x v="4"/>
    <x v="43"/>
    <s v="Lima Norte"/>
    <s v="1"/>
    <s v="U"/>
    <s v="Inteconectado"/>
    <s v="PL0005"/>
    <s v="BT5B-R"/>
    <s v="De 30 a 100kWh"/>
    <n v="258096"/>
    <n v="17951766"/>
    <n v="9089516.0700000003"/>
    <n v="-912655.41"/>
  </r>
  <r>
    <x v="1"/>
    <x v="1"/>
    <s v="EDLN"/>
    <x v="4"/>
    <x v="43"/>
    <s v="Lima Norte"/>
    <s v="1"/>
    <s v="U"/>
    <s v="Inteconectado"/>
    <s v="PL0005"/>
    <s v="BT5B-R"/>
    <s v="Mayor a 100kWh"/>
    <n v="719844"/>
    <n v="209236038"/>
    <n v="99556538.819999993"/>
    <n v="2951390.15"/>
  </r>
  <r>
    <x v="1"/>
    <x v="1"/>
    <s v="EDLN"/>
    <x v="4"/>
    <x v="44"/>
    <s v="Huaral-Chancay"/>
    <s v="3"/>
    <s v="U"/>
    <s v="Inteconectado"/>
    <s v="PL0007"/>
    <s v="BT5B-R"/>
    <s v="De 0 a 30 kWh "/>
    <n v="8607"/>
    <n v="78626"/>
    <n v="68612.66"/>
    <n v="-10457.48"/>
  </r>
  <r>
    <x v="1"/>
    <x v="1"/>
    <s v="EDLN"/>
    <x v="4"/>
    <x v="44"/>
    <s v="Huaral-Chancay"/>
    <s v="3"/>
    <s v="U"/>
    <s v="Inteconectado"/>
    <s v="PL0007"/>
    <s v="BT5B-R"/>
    <s v="De 30 a 100kWh"/>
    <n v="13695"/>
    <n v="920746"/>
    <n v="535009.11"/>
    <n v="-54945.94"/>
  </r>
  <r>
    <x v="1"/>
    <x v="1"/>
    <s v="EDLN"/>
    <x v="4"/>
    <x v="44"/>
    <s v="Huaral-Chancay"/>
    <s v="3"/>
    <s v="U"/>
    <s v="Inteconectado"/>
    <s v="PL0007"/>
    <s v="BT5B-R"/>
    <s v="Mayor a 100kWh"/>
    <n v="15124"/>
    <n v="3518072"/>
    <n v="1917853.2"/>
    <n v="57116.95"/>
  </r>
  <r>
    <x v="1"/>
    <x v="1"/>
    <s v="EDLN"/>
    <x v="4"/>
    <x v="45"/>
    <s v="Pativilca"/>
    <s v="3"/>
    <s v="U"/>
    <s v="Inteconectado"/>
    <s v="PL0008"/>
    <s v="BT5B-R"/>
    <s v="De 0 a 30 kWh "/>
    <n v="1188"/>
    <n v="11812"/>
    <n v="10371.16"/>
    <n v="-1677.15"/>
  </r>
  <r>
    <x v="1"/>
    <x v="1"/>
    <s v="EDLN"/>
    <x v="4"/>
    <x v="45"/>
    <s v="Pativilca"/>
    <s v="3"/>
    <s v="U"/>
    <s v="Inteconectado"/>
    <s v="PL0008"/>
    <s v="BT5B-R"/>
    <s v="De 30 a 100kWh"/>
    <n v="1490"/>
    <n v="98934"/>
    <n v="58528.98"/>
    <n v="-6142.96"/>
  </r>
  <r>
    <x v="1"/>
    <x v="1"/>
    <s v="EDLN"/>
    <x v="4"/>
    <x v="45"/>
    <s v="Pativilca"/>
    <s v="3"/>
    <s v="U"/>
    <s v="Inteconectado"/>
    <s v="PL0008"/>
    <s v="BT5B-R"/>
    <s v="Mayor a 100kWh"/>
    <n v="1009"/>
    <n v="179554"/>
    <n v="99541.51"/>
    <n v="2977.97"/>
  </r>
  <r>
    <x v="1"/>
    <x v="1"/>
    <s v="EDLN"/>
    <x v="4"/>
    <x v="46"/>
    <s v="Canta"/>
    <s v="5"/>
    <s v="R"/>
    <s v="Aislado"/>
    <s v="PL0011"/>
    <s v="BT5B-R"/>
    <s v="De 0 a 30 kWh "/>
    <n v="1573"/>
    <n v="10399"/>
    <n v="11080.11"/>
    <n v="-3867.3"/>
  </r>
  <r>
    <x v="1"/>
    <x v="1"/>
    <s v="EDLN"/>
    <x v="4"/>
    <x v="46"/>
    <s v="Canta"/>
    <s v="5"/>
    <s v="R"/>
    <s v="Aislado"/>
    <s v="PL0011"/>
    <s v="BT5B-R"/>
    <s v="De 30 a 100kWh"/>
    <n v="454"/>
    <n v="25561"/>
    <n v="14031.9"/>
    <n v="-5033.1899999999996"/>
  </r>
  <r>
    <x v="1"/>
    <x v="1"/>
    <s v="EDLN"/>
    <x v="4"/>
    <x v="46"/>
    <s v="Canta"/>
    <s v="5"/>
    <s v="R"/>
    <s v="Aislado"/>
    <s v="PL0011"/>
    <s v="BT5B-R"/>
    <s v="Mayor a 100kWh"/>
    <n v="211"/>
    <n v="52032"/>
    <n v="26145.65"/>
    <n v="0"/>
  </r>
  <r>
    <x v="1"/>
    <x v="1"/>
    <s v="EDLN"/>
    <x v="4"/>
    <x v="47"/>
    <s v="Churín"/>
    <s v="4"/>
    <s v="R"/>
    <s v="Aislado"/>
    <s v="PL0012"/>
    <s v="BT5B-R"/>
    <s v="De 0 a 30 kWh "/>
    <n v="668"/>
    <n v="4536"/>
    <n v="4688.4399999999996"/>
    <n v="-1648.27"/>
  </r>
  <r>
    <x v="1"/>
    <x v="1"/>
    <s v="EDLN"/>
    <x v="4"/>
    <x v="47"/>
    <s v="Churín"/>
    <s v="4"/>
    <s v="R"/>
    <s v="Aislado"/>
    <s v="PL0012"/>
    <s v="BT5B-R"/>
    <s v="De 30 a 100kWh"/>
    <n v="274"/>
    <n v="15394"/>
    <n v="8191.41"/>
    <n v="-2965.46"/>
  </r>
  <r>
    <x v="1"/>
    <x v="1"/>
    <s v="EDLN"/>
    <x v="4"/>
    <x v="47"/>
    <s v="Churín"/>
    <s v="4"/>
    <s v="R"/>
    <s v="Aislado"/>
    <s v="PL0012"/>
    <s v="BT5B-R"/>
    <s v="Mayor a 100kWh"/>
    <n v="172"/>
    <n v="52412"/>
    <n v="24656.73"/>
    <n v="0"/>
  </r>
  <r>
    <x v="1"/>
    <x v="1"/>
    <s v="EDLN"/>
    <x v="4"/>
    <x v="48"/>
    <s v="Ravira-Pacaraos"/>
    <s v="4"/>
    <s v="R"/>
    <s v="Aislado"/>
    <s v="PL0013"/>
    <s v="BT5B-R"/>
    <s v="De 0 a 30 kWh "/>
    <n v="558"/>
    <n v="3124"/>
    <n v="3648.45"/>
    <n v="-1150.6600000000001"/>
  </r>
  <r>
    <x v="1"/>
    <x v="1"/>
    <s v="EDLN"/>
    <x v="4"/>
    <x v="48"/>
    <s v="Ravira-Pacaraos"/>
    <s v="4"/>
    <s v="R"/>
    <s v="Aislado"/>
    <s v="PL0013"/>
    <s v="BT5B-R"/>
    <s v="De 30 a 100kWh"/>
    <n v="106"/>
    <n v="5577"/>
    <n v="3120.35"/>
    <n v="-1155.42"/>
  </r>
  <r>
    <x v="1"/>
    <x v="1"/>
    <s v="EDLN"/>
    <x v="4"/>
    <x v="48"/>
    <s v="Ravira-Pacaraos"/>
    <s v="4"/>
    <s v="R"/>
    <s v="Aislado"/>
    <s v="PL0013"/>
    <s v="BT5B-R"/>
    <s v="Mayor a 100kWh"/>
    <n v="27"/>
    <n v="7322"/>
    <n v="3613.45"/>
    <n v="11.13"/>
  </r>
  <r>
    <x v="1"/>
    <x v="1"/>
    <s v="EDLN"/>
    <x v="4"/>
    <x v="49"/>
    <s v="Hoyos-Acos"/>
    <s v="6"/>
    <s v="R"/>
    <s v="Aislado"/>
    <s v="PL0014"/>
    <s v="BT5B-R"/>
    <s v="De 0 a 30 kWh "/>
    <n v="876"/>
    <n v="6557"/>
    <n v="6079.19"/>
    <n v="-2225.64"/>
  </r>
  <r>
    <x v="1"/>
    <x v="1"/>
    <s v="EDLN"/>
    <x v="4"/>
    <x v="49"/>
    <s v="Hoyos-Acos"/>
    <s v="6"/>
    <s v="R"/>
    <s v="Aislado"/>
    <s v="PL0014"/>
    <s v="BT5B-R"/>
    <s v="De 30 a 100kWh"/>
    <n v="214"/>
    <n v="11358"/>
    <n v="6662.42"/>
    <n v="-2568.2399999999998"/>
  </r>
  <r>
    <x v="1"/>
    <x v="1"/>
    <s v="EDLN"/>
    <x v="4"/>
    <x v="49"/>
    <s v="Hoyos-Acos"/>
    <s v="6"/>
    <s v="R"/>
    <s v="Aislado"/>
    <s v="PL0014"/>
    <s v="BT5B-R"/>
    <s v="Mayor a 100kWh"/>
    <n v="51"/>
    <n v="13335"/>
    <n v="6019"/>
    <n v="20.079999999999998"/>
  </r>
  <r>
    <x v="1"/>
    <x v="1"/>
    <s v="EDLN"/>
    <x v="4"/>
    <x v="50"/>
    <s v="Yaso"/>
    <s v="6"/>
    <s v="R"/>
    <s v="Aislado"/>
    <s v="PL0016"/>
    <s v="BT5B-R"/>
    <s v="De 0 a 30 kWh "/>
    <n v="78"/>
    <n v="485"/>
    <n v="476.92"/>
    <n v="-160.77000000000001"/>
  </r>
  <r>
    <x v="1"/>
    <x v="1"/>
    <s v="EDLN"/>
    <x v="4"/>
    <x v="50"/>
    <s v="Yaso"/>
    <s v="6"/>
    <s v="R"/>
    <s v="Aislado"/>
    <s v="PL0016"/>
    <s v="BT5B-R"/>
    <s v="De 30 a 100kWh"/>
    <n v="76"/>
    <n v="4843"/>
    <n v="2395.5"/>
    <n v="-773.4"/>
  </r>
  <r>
    <x v="1"/>
    <x v="1"/>
    <s v="EDLN"/>
    <x v="4"/>
    <x v="50"/>
    <s v="Yaso"/>
    <s v="6"/>
    <s v="R"/>
    <s v="Aislado"/>
    <s v="PL0016"/>
    <s v="BT5B-R"/>
    <s v="Mayor a 100kWh"/>
    <n v="78"/>
    <n v="25766"/>
    <n v="11898.55"/>
    <n v="30.12"/>
  </r>
  <r>
    <x v="1"/>
    <x v="1"/>
    <s v="EDLN"/>
    <x v="4"/>
    <x v="51"/>
    <s v="Sayán-Humaya"/>
    <s v="4"/>
    <s v="R"/>
    <s v="Inteconectado"/>
    <s v="PL0221"/>
    <s v="BT5B-R"/>
    <s v="De 0 a 30 kWh "/>
    <n v="1474"/>
    <n v="13679"/>
    <n v="13428.92"/>
    <n v="-5002.42"/>
  </r>
  <r>
    <x v="1"/>
    <x v="1"/>
    <s v="EDLN"/>
    <x v="4"/>
    <x v="51"/>
    <s v="Sayán-Humaya"/>
    <s v="4"/>
    <s v="R"/>
    <s v="Inteconectado"/>
    <s v="PL0221"/>
    <s v="BT5B-R"/>
    <s v="De 30 a 100kWh"/>
    <n v="1756"/>
    <n v="112231"/>
    <n v="72031.399999999994"/>
    <n v="-19136.84"/>
  </r>
  <r>
    <x v="1"/>
    <x v="1"/>
    <s v="EDLN"/>
    <x v="4"/>
    <x v="51"/>
    <s v="Sayán-Humaya"/>
    <s v="4"/>
    <s v="R"/>
    <s v="Inteconectado"/>
    <s v="PL0221"/>
    <s v="BT5B-R"/>
    <s v="Mayor a 100kWh"/>
    <n v="1062"/>
    <n v="260875"/>
    <n v="157125.95000000001"/>
    <n v="4690.3500000000004"/>
  </r>
  <r>
    <x v="1"/>
    <x v="1"/>
    <s v="EDLN"/>
    <x v="4"/>
    <x v="52"/>
    <s v="Huacho"/>
    <s v="3"/>
    <s v="U"/>
    <s v="Inteconectado"/>
    <s v="PL0261"/>
    <s v="BT5B-R"/>
    <s v="De 0 a 30 kWh "/>
    <n v="10371"/>
    <n v="99420"/>
    <n v="89107.64"/>
    <n v="-14270.96"/>
  </r>
  <r>
    <x v="1"/>
    <x v="1"/>
    <s v="EDLN"/>
    <x v="4"/>
    <x v="52"/>
    <s v="Huacho"/>
    <s v="3"/>
    <s v="U"/>
    <s v="Inteconectado"/>
    <s v="PL0261"/>
    <s v="BT5B-R"/>
    <s v="De 30 a 100kWh"/>
    <n v="15054"/>
    <n v="1004785"/>
    <n v="606659.42000000004"/>
    <n v="-63068.43"/>
  </r>
  <r>
    <x v="1"/>
    <x v="1"/>
    <s v="EDLN"/>
    <x v="4"/>
    <x v="52"/>
    <s v="Huacho"/>
    <s v="3"/>
    <s v="U"/>
    <s v="Inteconectado"/>
    <s v="PL0261"/>
    <s v="BT5B-R"/>
    <s v="Mayor a 100kWh"/>
    <n v="16452"/>
    <n v="3574190"/>
    <n v="1962174.12"/>
    <n v="58566.87"/>
  </r>
  <r>
    <x v="1"/>
    <x v="1"/>
    <s v="EDLN"/>
    <x v="4"/>
    <x v="53"/>
    <s v="Supe-Barranca"/>
    <s v="3"/>
    <s v="U"/>
    <s v="Inteconectado"/>
    <s v="PL0262"/>
    <s v="BT5B-R"/>
    <s v="De 0 a 30 kWh "/>
    <n v="5889"/>
    <n v="59799"/>
    <n v="49935.51"/>
    <n v="-7923.03"/>
  </r>
  <r>
    <x v="1"/>
    <x v="1"/>
    <s v="EDLN"/>
    <x v="4"/>
    <x v="53"/>
    <s v="Supe-Barranca"/>
    <s v="3"/>
    <s v="U"/>
    <s v="Inteconectado"/>
    <s v="PL0262"/>
    <s v="BT5B-R"/>
    <s v="De 30 a 100kWh"/>
    <n v="8844"/>
    <n v="590358"/>
    <n v="341524.87"/>
    <n v="-35331.56"/>
  </r>
  <r>
    <x v="1"/>
    <x v="1"/>
    <s v="EDLN"/>
    <x v="4"/>
    <x v="53"/>
    <s v="Supe-Barranca"/>
    <s v="3"/>
    <s v="U"/>
    <s v="Inteconectado"/>
    <s v="PL0262"/>
    <s v="BT5B-R"/>
    <s v="Mayor a 100kWh"/>
    <n v="8879"/>
    <n v="1900285"/>
    <n v="1038900.97"/>
    <n v="30968.95"/>
  </r>
  <r>
    <x v="1"/>
    <x v="1"/>
    <s v="EDLN"/>
    <x v="4"/>
    <x v="54"/>
    <s v="Sistema Eléctrcio Rural Chillón"/>
    <s v="SER"/>
    <s v="R"/>
    <s v="Inteconectado"/>
    <s v="PR0101"/>
    <s v="BT5B-R"/>
    <s v="De 0 a 30 kWh "/>
    <n v="1468"/>
    <n v="11193"/>
    <n v="16024.8"/>
    <n v="-5196.03"/>
  </r>
  <r>
    <x v="1"/>
    <x v="1"/>
    <s v="EDLN"/>
    <x v="4"/>
    <x v="54"/>
    <s v="Sistema Eléctrcio Rural Chillón"/>
    <s v="SER"/>
    <s v="R"/>
    <s v="Inteconectado"/>
    <s v="PR0101"/>
    <s v="BT5B-R"/>
    <s v="De 30 a 100kWh"/>
    <n v="988"/>
    <n v="59159"/>
    <n v="49568.92"/>
    <n v="-13796.93"/>
  </r>
  <r>
    <x v="1"/>
    <x v="1"/>
    <s v="EDLN"/>
    <x v="4"/>
    <x v="54"/>
    <s v="Sistema Eléctrcio Rural Chillón"/>
    <s v="SER"/>
    <s v="R"/>
    <s v="Inteconectado"/>
    <s v="PR0101"/>
    <s v="BT5B-R"/>
    <s v="Mayor a 100kWh"/>
    <n v="345"/>
    <n v="68333"/>
    <n v="53029.94"/>
    <n v="1616.39"/>
  </r>
  <r>
    <x v="1"/>
    <x v="1"/>
    <s v="EGEP"/>
    <x v="5"/>
    <x v="55"/>
    <s v="Pangoa 2"/>
    <s v="3"/>
    <s v="U"/>
    <s v="Inteconectado"/>
    <s v="PL0159"/>
    <s v="BT5B-R"/>
    <s v="De 0 a 30 kWh "/>
    <n v="889"/>
    <n v="14024"/>
    <n v="10199.629999999999"/>
    <n v="-2503.67"/>
  </r>
  <r>
    <x v="1"/>
    <x v="1"/>
    <s v="EGEP"/>
    <x v="5"/>
    <x v="55"/>
    <s v="Pangoa 2"/>
    <s v="3"/>
    <s v="U"/>
    <s v="Inteconectado"/>
    <s v="PL0159"/>
    <s v="BT5B-R"/>
    <s v="De 30 a 100kWh"/>
    <n v="598"/>
    <n v="34103"/>
    <n v="22714.74"/>
    <n v="-3205.28"/>
  </r>
  <r>
    <x v="1"/>
    <x v="1"/>
    <s v="EGEP"/>
    <x v="5"/>
    <x v="55"/>
    <s v="Pangoa 2"/>
    <s v="3"/>
    <s v="U"/>
    <s v="Inteconectado"/>
    <s v="PL0159"/>
    <s v="BT5B-R"/>
    <s v="Mayor a 100kWh"/>
    <n v="208"/>
    <n v="53076"/>
    <n v="39194.17"/>
    <n v="1156.6300000000001"/>
  </r>
  <r>
    <x v="1"/>
    <x v="1"/>
    <s v="EIHC"/>
    <x v="6"/>
    <x v="56"/>
    <s v="Chacas"/>
    <s v="3"/>
    <s v="U"/>
    <s v="Aislado"/>
    <s v="PL0200"/>
    <s v="BT5B-R"/>
    <s v="De 0 a 30 kWh "/>
    <n v="1032"/>
    <n v="8953.9500000000007"/>
    <n v="11795.1"/>
    <n v="-4290.09"/>
  </r>
  <r>
    <x v="1"/>
    <x v="1"/>
    <s v="EIHC"/>
    <x v="6"/>
    <x v="56"/>
    <s v="Chacas"/>
    <s v="3"/>
    <s v="U"/>
    <s v="Aislado"/>
    <s v="PL0200"/>
    <s v="BT5B-R"/>
    <s v="De 30 a 100kWh"/>
    <n v="100"/>
    <n v="4477.9799999999996"/>
    <n v="4613.2700000000004"/>
    <n v="-1413.16"/>
  </r>
  <r>
    <x v="1"/>
    <x v="1"/>
    <s v="EIHC"/>
    <x v="6"/>
    <x v="56"/>
    <s v="Chacas"/>
    <s v="3"/>
    <s v="U"/>
    <s v="Aislado"/>
    <s v="PL0200"/>
    <s v="BT5B-R"/>
    <s v="Mayor a 100kWh"/>
    <n v="3"/>
    <n v="416"/>
    <n v="409.13"/>
    <n v="0"/>
  </r>
  <r>
    <x v="1"/>
    <x v="1"/>
    <s v="EIHC"/>
    <x v="6"/>
    <x v="57"/>
    <s v="Sistema Electrico Rural Chacas"/>
    <s v="SER"/>
    <s v="R"/>
    <s v="Aislado"/>
    <s v="PR0100"/>
    <s v="BT5B-R"/>
    <s v="De 0 a 30 kWh "/>
    <n v="2892"/>
    <n v="28863.05"/>
    <n v="58194.39"/>
    <n v="-33093.06"/>
  </r>
  <r>
    <x v="1"/>
    <x v="1"/>
    <s v="EIHC"/>
    <x v="6"/>
    <x v="57"/>
    <s v="Sistema Electrico Rural Chacas"/>
    <s v="SER"/>
    <s v="R"/>
    <s v="Aislado"/>
    <s v="PR0100"/>
    <s v="BT5B-R"/>
    <s v="De 30 a 100kWh"/>
    <n v="879"/>
    <n v="45829"/>
    <n v="73089.25"/>
    <n v="-30102.16"/>
  </r>
  <r>
    <x v="1"/>
    <x v="1"/>
    <s v="EIHC"/>
    <x v="6"/>
    <x v="57"/>
    <s v="Sistema Electrico Rural Chacas"/>
    <s v="SER"/>
    <s v="R"/>
    <s v="Aislado"/>
    <s v="PR0100"/>
    <s v="BT5B-R"/>
    <s v="Mayor a 100kWh"/>
    <n v="135"/>
    <n v="39338.99"/>
    <n v="59517.78"/>
    <n v="0"/>
  </r>
  <r>
    <x v="1"/>
    <x v="1"/>
    <s v="ELC"/>
    <x v="7"/>
    <x v="58"/>
    <s v="Ayacucho"/>
    <s v="2"/>
    <s v="U"/>
    <s v="Inteconectado"/>
    <s v="PL0060"/>
    <s v="BT5B-R"/>
    <s v="De 0 a 30 kWh "/>
    <n v="15683"/>
    <n v="204929.2"/>
    <n v="144921.85999999999"/>
    <n v="-32606.54"/>
  </r>
  <r>
    <x v="1"/>
    <x v="1"/>
    <s v="ELC"/>
    <x v="7"/>
    <x v="58"/>
    <s v="Ayacucho"/>
    <s v="2"/>
    <s v="U"/>
    <s v="Inteconectado"/>
    <s v="PL0060"/>
    <s v="BT5B-R"/>
    <s v="De 30 a 100kWh"/>
    <n v="16899"/>
    <n v="1028704"/>
    <n v="624752.28"/>
    <n v="-80923.38"/>
  </r>
  <r>
    <x v="1"/>
    <x v="1"/>
    <s v="ELC"/>
    <x v="7"/>
    <x v="58"/>
    <s v="Ayacucho"/>
    <s v="2"/>
    <s v="U"/>
    <s v="Inteconectado"/>
    <s v="PL0060"/>
    <s v="BT5B-R"/>
    <s v="Mayor a 100kWh"/>
    <n v="9270"/>
    <n v="1814988.8"/>
    <n v="1219036.57"/>
    <n v="35502.730000000003"/>
  </r>
  <r>
    <x v="1"/>
    <x v="1"/>
    <s v="ELC"/>
    <x v="7"/>
    <x v="59"/>
    <s v="Huancavelica Ciudad"/>
    <s v="2"/>
    <s v="U"/>
    <s v="Inteconectado"/>
    <s v="PL0061"/>
    <s v="BT5B-R"/>
    <s v="De 0 a 30 kWh "/>
    <n v="3428"/>
    <n v="49227"/>
    <n v="34371.31"/>
    <n v="-8027.84"/>
  </r>
  <r>
    <x v="1"/>
    <x v="1"/>
    <s v="ELC"/>
    <x v="7"/>
    <x v="59"/>
    <s v="Huancavelica Ciudad"/>
    <s v="2"/>
    <s v="U"/>
    <s v="Inteconectado"/>
    <s v="PL0061"/>
    <s v="BT5B-R"/>
    <s v="De 30 a 100kWh"/>
    <n v="4164"/>
    <n v="244278"/>
    <n v="151488.31"/>
    <n v="-20361.96"/>
  </r>
  <r>
    <x v="1"/>
    <x v="1"/>
    <s v="ELC"/>
    <x v="7"/>
    <x v="59"/>
    <s v="Huancavelica Ciudad"/>
    <s v="2"/>
    <s v="U"/>
    <s v="Inteconectado"/>
    <s v="PL0061"/>
    <s v="BT5B-R"/>
    <s v="Mayor a 100kWh"/>
    <n v="1615"/>
    <n v="288664"/>
    <n v="198972.39"/>
    <n v="5803.35"/>
  </r>
  <r>
    <x v="1"/>
    <x v="1"/>
    <s v="ELC"/>
    <x v="7"/>
    <x v="60"/>
    <s v="Huancayo"/>
    <s v="2"/>
    <s v="U"/>
    <s v="Inteconectado"/>
    <s v="PL0062"/>
    <s v="BT5B-R"/>
    <s v="De 0 a 30 kWh "/>
    <n v="23516"/>
    <n v="318769.59999999998"/>
    <n v="223133.29"/>
    <n v="-50840.33"/>
  </r>
  <r>
    <x v="1"/>
    <x v="1"/>
    <s v="ELC"/>
    <x v="7"/>
    <x v="60"/>
    <s v="Huancayo"/>
    <s v="2"/>
    <s v="U"/>
    <s v="Inteconectado"/>
    <s v="PL0062"/>
    <s v="BT5B-R"/>
    <s v="De 30 a 100kWh"/>
    <n v="38886"/>
    <n v="2432229.13"/>
    <n v="1482132.91"/>
    <n v="-186744.14"/>
  </r>
  <r>
    <x v="1"/>
    <x v="1"/>
    <s v="ELC"/>
    <x v="7"/>
    <x v="60"/>
    <s v="Huancayo"/>
    <s v="2"/>
    <s v="U"/>
    <s v="Inteconectado"/>
    <s v="PL0062"/>
    <s v="BT5B-R"/>
    <s v="Mayor a 100kWh"/>
    <n v="22762"/>
    <n v="4114113.34"/>
    <n v="2774512.67"/>
    <n v="80733.97"/>
  </r>
  <r>
    <x v="1"/>
    <x v="1"/>
    <s v="ELC"/>
    <x v="7"/>
    <x v="61"/>
    <s v="Pasco"/>
    <s v="3"/>
    <s v="U"/>
    <s v="Inteconectado"/>
    <s v="PL0063"/>
    <s v="BT5B-R"/>
    <s v="De 0 a 30 kWh "/>
    <n v="7786"/>
    <n v="97535.1"/>
    <n v="73028.789999999994"/>
    <n v="-16329.49"/>
  </r>
  <r>
    <x v="1"/>
    <x v="1"/>
    <s v="ELC"/>
    <x v="7"/>
    <x v="61"/>
    <s v="Pasco"/>
    <s v="3"/>
    <s v="U"/>
    <s v="Inteconectado"/>
    <s v="PL0063"/>
    <s v="BT5B-R"/>
    <s v="De 30 a 100kWh"/>
    <n v="6141"/>
    <n v="336068.2"/>
    <n v="213118.07"/>
    <n v="-30852.05"/>
  </r>
  <r>
    <x v="1"/>
    <x v="1"/>
    <s v="ELC"/>
    <x v="7"/>
    <x v="61"/>
    <s v="Pasco"/>
    <s v="3"/>
    <s v="U"/>
    <s v="Inteconectado"/>
    <s v="PL0063"/>
    <s v="BT5B-R"/>
    <s v="Mayor a 100kWh"/>
    <n v="1442"/>
    <n v="305611.40000000002"/>
    <n v="215320.31"/>
    <n v="6273.04"/>
  </r>
  <r>
    <x v="1"/>
    <x v="1"/>
    <s v="ELC"/>
    <x v="7"/>
    <x v="62"/>
    <s v="Tingo María"/>
    <s v="2"/>
    <s v="U"/>
    <s v="Inteconectado"/>
    <s v="PL0065"/>
    <s v="BT5B-R"/>
    <s v="De 0 a 30 kWh "/>
    <n v="4938"/>
    <n v="54970"/>
    <n v="42145.48"/>
    <n v="-9114.73"/>
  </r>
  <r>
    <x v="1"/>
    <x v="1"/>
    <s v="ELC"/>
    <x v="7"/>
    <x v="62"/>
    <s v="Tingo María"/>
    <s v="2"/>
    <s v="U"/>
    <s v="Inteconectado"/>
    <s v="PL0065"/>
    <s v="BT5B-R"/>
    <s v="De 30 a 100kWh"/>
    <n v="5831"/>
    <n v="370514"/>
    <n v="234046.23"/>
    <n v="-29099.42"/>
  </r>
  <r>
    <x v="1"/>
    <x v="1"/>
    <s v="ELC"/>
    <x v="7"/>
    <x v="62"/>
    <s v="Tingo María"/>
    <s v="2"/>
    <s v="U"/>
    <s v="Inteconectado"/>
    <s v="PL0065"/>
    <s v="BT5B-R"/>
    <s v="Mayor a 100kWh"/>
    <n v="3705"/>
    <n v="729652"/>
    <n v="509725.25"/>
    <n v="14855.35"/>
  </r>
  <r>
    <x v="1"/>
    <x v="1"/>
    <s v="ELC"/>
    <x v="7"/>
    <x v="63"/>
    <s v="Huánuco"/>
    <s v="2"/>
    <s v="U"/>
    <s v="Inteconectado"/>
    <s v="PL0066"/>
    <s v="BT5B-R"/>
    <s v="De 0 a 30 kWh "/>
    <n v="10529"/>
    <n v="135442"/>
    <n v="97184.41"/>
    <n v="-21865.59"/>
  </r>
  <r>
    <x v="1"/>
    <x v="1"/>
    <s v="ELC"/>
    <x v="7"/>
    <x v="63"/>
    <s v="Huánuco"/>
    <s v="2"/>
    <s v="U"/>
    <s v="Inteconectado"/>
    <s v="PL0066"/>
    <s v="BT5B-R"/>
    <s v="De 30 a 100kWh"/>
    <n v="16909"/>
    <n v="1090537"/>
    <n v="673061.64"/>
    <n v="-81839.56"/>
  </r>
  <r>
    <x v="1"/>
    <x v="1"/>
    <s v="ELC"/>
    <x v="7"/>
    <x v="63"/>
    <s v="Huánuco"/>
    <s v="2"/>
    <s v="U"/>
    <s v="Inteconectado"/>
    <s v="PL0066"/>
    <s v="BT5B-R"/>
    <s v="Mayor a 100kWh"/>
    <n v="12216"/>
    <n v="2407027.7999999998"/>
    <n v="1638815.78"/>
    <n v="47799.14"/>
  </r>
  <r>
    <x v="1"/>
    <x v="1"/>
    <s v="ELC"/>
    <x v="7"/>
    <x v="64"/>
    <s v="Pichanaki"/>
    <s v="3"/>
    <s v="U"/>
    <s v="Inteconectado"/>
    <s v="PL0067"/>
    <s v="BT5B-R"/>
    <s v="De 0 a 30 kWh "/>
    <n v="5353"/>
    <n v="69124.98"/>
    <n v="51246.84"/>
    <n v="-11575.87"/>
  </r>
  <r>
    <x v="1"/>
    <x v="1"/>
    <s v="ELC"/>
    <x v="7"/>
    <x v="64"/>
    <s v="Pichanaki"/>
    <s v="3"/>
    <s v="U"/>
    <s v="Inteconectado"/>
    <s v="PL0067"/>
    <s v="BT5B-R"/>
    <s v="De 30 a 100kWh"/>
    <n v="3021"/>
    <n v="178841"/>
    <n v="113049.04"/>
    <n v="-16033.67"/>
  </r>
  <r>
    <x v="1"/>
    <x v="1"/>
    <s v="ELC"/>
    <x v="7"/>
    <x v="64"/>
    <s v="Pichanaki"/>
    <s v="3"/>
    <s v="U"/>
    <s v="Inteconectado"/>
    <s v="PL0067"/>
    <s v="BT5B-R"/>
    <s v="Mayor a 100kWh"/>
    <n v="1298"/>
    <n v="270290"/>
    <n v="190511.82"/>
    <n v="5549.6"/>
  </r>
  <r>
    <x v="1"/>
    <x v="1"/>
    <s v="ELC"/>
    <x v="7"/>
    <x v="65"/>
    <s v="Cangallo Llusita"/>
    <s v="5"/>
    <s v="R"/>
    <s v="Inteconectado"/>
    <s v="PL0068"/>
    <s v="BT5B-R"/>
    <s v="De 0 a 30 kWh "/>
    <n v="12241"/>
    <n v="92112"/>
    <n v="76413.3"/>
    <n v="-46945.09"/>
  </r>
  <r>
    <x v="1"/>
    <x v="1"/>
    <s v="ELC"/>
    <x v="7"/>
    <x v="65"/>
    <s v="Cangallo Llusita"/>
    <s v="5"/>
    <s v="R"/>
    <s v="Inteconectado"/>
    <s v="PL0068"/>
    <s v="BT5B-R"/>
    <s v="De 30 a 100kWh"/>
    <n v="1254"/>
    <n v="62488"/>
    <n v="37076.97"/>
    <n v="-19186.2"/>
  </r>
  <r>
    <x v="1"/>
    <x v="1"/>
    <s v="ELC"/>
    <x v="7"/>
    <x v="65"/>
    <s v="Cangallo Llusita"/>
    <s v="5"/>
    <s v="R"/>
    <s v="Inteconectado"/>
    <s v="PL0068"/>
    <s v="BT5B-R"/>
    <s v="Mayor a 100kWh"/>
    <n v="242"/>
    <n v="59226"/>
    <n v="51135.02"/>
    <n v="1492.18"/>
  </r>
  <r>
    <x v="1"/>
    <x v="1"/>
    <s v="ELC"/>
    <x v="7"/>
    <x v="66"/>
    <s v="Pampas"/>
    <s v="5"/>
    <s v="R"/>
    <s v="Inteconectado"/>
    <s v="PL0070"/>
    <s v="BT5B-R"/>
    <s v="De 0 a 30 kWh "/>
    <n v="9568"/>
    <n v="92604"/>
    <n v="66167.460000000006"/>
    <n v="-47198.84"/>
  </r>
  <r>
    <x v="1"/>
    <x v="1"/>
    <s v="ELC"/>
    <x v="7"/>
    <x v="66"/>
    <s v="Pampas"/>
    <s v="5"/>
    <s v="R"/>
    <s v="Inteconectado"/>
    <s v="PL0070"/>
    <s v="BT5B-R"/>
    <s v="De 30 a 100kWh"/>
    <n v="1797"/>
    <n v="91728"/>
    <n v="54925.919999999998"/>
    <n v="-27494.1"/>
  </r>
  <r>
    <x v="1"/>
    <x v="1"/>
    <s v="ELC"/>
    <x v="7"/>
    <x v="66"/>
    <s v="Pampas"/>
    <s v="5"/>
    <s v="R"/>
    <s v="Inteconectado"/>
    <s v="PL0070"/>
    <s v="BT5B-R"/>
    <s v="Mayor a 100kWh"/>
    <n v="300"/>
    <n v="61817"/>
    <n v="53562.04"/>
    <n v="1562.99"/>
  </r>
  <r>
    <x v="1"/>
    <x v="1"/>
    <s v="ELC"/>
    <x v="7"/>
    <x v="67"/>
    <s v="Valle del Mantaro 1"/>
    <s v="4"/>
    <s v="R"/>
    <s v="Inteconectado"/>
    <s v="PL0071"/>
    <s v="BT5B-R"/>
    <s v="De 0 a 30 kWh "/>
    <n v="15588"/>
    <n v="191809"/>
    <n v="110327.61"/>
    <n v="-87431.98"/>
  </r>
  <r>
    <x v="1"/>
    <x v="1"/>
    <s v="ELC"/>
    <x v="7"/>
    <x v="67"/>
    <s v="Valle del Mantaro 1"/>
    <s v="4"/>
    <s v="R"/>
    <s v="Inteconectado"/>
    <s v="PL0071"/>
    <s v="BT5B-R"/>
    <s v="De 30 a 100kWh"/>
    <n v="8435"/>
    <n v="467221"/>
    <n v="258847.86"/>
    <n v="-115376.14"/>
  </r>
  <r>
    <x v="1"/>
    <x v="1"/>
    <s v="ELC"/>
    <x v="7"/>
    <x v="67"/>
    <s v="Valle del Mantaro 1"/>
    <s v="4"/>
    <s v="R"/>
    <s v="Inteconectado"/>
    <s v="PL0071"/>
    <s v="BT5B-R"/>
    <s v="Mayor a 100kWh"/>
    <n v="1608"/>
    <n v="265221"/>
    <n v="206880.03"/>
    <n v="6037.68"/>
  </r>
  <r>
    <x v="1"/>
    <x v="1"/>
    <s v="ELC"/>
    <x v="7"/>
    <x v="68"/>
    <s v="Valle del Mantaro 2"/>
    <s v="4"/>
    <s v="R"/>
    <s v="Inteconectado"/>
    <s v="PL0072"/>
    <s v="BT5B-R"/>
    <s v="De 0 a 30 kWh "/>
    <n v="8092"/>
    <n v="112857"/>
    <n v="60988.61"/>
    <n v="-51440.72"/>
  </r>
  <r>
    <x v="1"/>
    <x v="1"/>
    <s v="ELC"/>
    <x v="7"/>
    <x v="68"/>
    <s v="Valle del Mantaro 2"/>
    <s v="4"/>
    <s v="R"/>
    <s v="Inteconectado"/>
    <s v="PL0072"/>
    <s v="BT5B-R"/>
    <s v="De 30 a 100kWh"/>
    <n v="7399"/>
    <n v="419360"/>
    <n v="233772.33"/>
    <n v="-101505.4"/>
  </r>
  <r>
    <x v="1"/>
    <x v="1"/>
    <s v="ELC"/>
    <x v="7"/>
    <x v="68"/>
    <s v="Valle del Mantaro 2"/>
    <s v="4"/>
    <s v="R"/>
    <s v="Inteconectado"/>
    <s v="PL0072"/>
    <s v="BT5B-R"/>
    <s v="Mayor a 100kWh"/>
    <n v="1571"/>
    <n v="240464"/>
    <n v="187994.5"/>
    <n v="5486.45"/>
  </r>
  <r>
    <x v="1"/>
    <x v="1"/>
    <s v="ELC"/>
    <x v="7"/>
    <x v="69"/>
    <s v="Chalhuamayo - Satipo"/>
    <s v="4"/>
    <s v="R"/>
    <s v="Inteconectado"/>
    <s v="PL0073"/>
    <s v="BT5B-R"/>
    <s v="De 0 a 30 kWh "/>
    <n v="5453"/>
    <n v="63390"/>
    <n v="37587.620000000003"/>
    <n v="-28922.51"/>
  </r>
  <r>
    <x v="1"/>
    <x v="1"/>
    <s v="ELC"/>
    <x v="7"/>
    <x v="69"/>
    <s v="Chalhuamayo - Satipo"/>
    <s v="4"/>
    <s v="R"/>
    <s v="Inteconectado"/>
    <s v="PL0073"/>
    <s v="BT5B-R"/>
    <s v="De 30 a 100kWh"/>
    <n v="4309"/>
    <n v="259297.8"/>
    <n v="146537.81"/>
    <n v="-60003.29"/>
  </r>
  <r>
    <x v="1"/>
    <x v="1"/>
    <s v="ELC"/>
    <x v="7"/>
    <x v="69"/>
    <s v="Chalhuamayo - Satipo"/>
    <s v="4"/>
    <s v="R"/>
    <s v="Inteconectado"/>
    <s v="PL0073"/>
    <s v="BT5B-R"/>
    <s v="Mayor a 100kWh"/>
    <n v="1957"/>
    <n v="401867"/>
    <n v="311983.06"/>
    <n v="9094.6200000000008"/>
  </r>
  <r>
    <x v="1"/>
    <x v="1"/>
    <s v="ELC"/>
    <x v="7"/>
    <x v="70"/>
    <s v="San Francisco"/>
    <s v="3"/>
    <s v="U"/>
    <s v="Inteconectado"/>
    <s v="PL0074"/>
    <s v="BT5B-R"/>
    <s v="De 0 a 30 kWh "/>
    <n v="2707"/>
    <n v="30309"/>
    <n v="23519.13"/>
    <n v="-5051.62"/>
  </r>
  <r>
    <x v="1"/>
    <x v="1"/>
    <s v="ELC"/>
    <x v="7"/>
    <x v="70"/>
    <s v="San Francisco"/>
    <s v="3"/>
    <s v="U"/>
    <s v="Inteconectado"/>
    <s v="PL0074"/>
    <s v="BT5B-R"/>
    <s v="De 30 a 100kWh"/>
    <n v="1949"/>
    <n v="115230"/>
    <n v="73098.789999999994"/>
    <n v="-9745"/>
  </r>
  <r>
    <x v="1"/>
    <x v="1"/>
    <s v="ELC"/>
    <x v="7"/>
    <x v="70"/>
    <s v="San Francisco"/>
    <s v="3"/>
    <s v="U"/>
    <s v="Inteconectado"/>
    <s v="PL0074"/>
    <s v="BT5B-R"/>
    <s v="Mayor a 100kWh"/>
    <n v="1333"/>
    <n v="310741"/>
    <n v="217624.85"/>
    <n v="6334.92"/>
  </r>
  <r>
    <x v="1"/>
    <x v="1"/>
    <s v="ELC"/>
    <x v="7"/>
    <x v="71"/>
    <s v="Huancavelica Rural"/>
    <s v="6"/>
    <s v="R"/>
    <s v="Inteconectado"/>
    <s v="PL0075"/>
    <s v="BT5B-R"/>
    <s v="De 0 a 30 kWh "/>
    <n v="20315"/>
    <n v="180247"/>
    <n v="136229.46"/>
    <n v="-91655.21"/>
  </r>
  <r>
    <x v="1"/>
    <x v="1"/>
    <s v="ELC"/>
    <x v="7"/>
    <x v="71"/>
    <s v="Huancavelica Rural"/>
    <s v="6"/>
    <s v="R"/>
    <s v="Inteconectado"/>
    <s v="PL0075"/>
    <s v="BT5B-R"/>
    <s v="De 30 a 100kWh"/>
    <n v="2782"/>
    <n v="136490"/>
    <n v="80471.360000000001"/>
    <n v="-42453.32"/>
  </r>
  <r>
    <x v="1"/>
    <x v="1"/>
    <s v="ELC"/>
    <x v="7"/>
    <x v="71"/>
    <s v="Huancavelica Rural"/>
    <s v="6"/>
    <s v="R"/>
    <s v="Inteconectado"/>
    <s v="PL0075"/>
    <s v="BT5B-R"/>
    <s v="Mayor a 100kWh"/>
    <n v="370"/>
    <n v="69535"/>
    <n v="60252.14"/>
    <n v="1754.96"/>
  </r>
  <r>
    <x v="1"/>
    <x v="1"/>
    <s v="ELC"/>
    <x v="7"/>
    <x v="72"/>
    <s v="Valle del Mantaro 3"/>
    <s v="4"/>
    <s v="R"/>
    <s v="Inteconectado"/>
    <s v="PL0076"/>
    <s v="BT5B-R"/>
    <s v="De 0 a 30 kWh "/>
    <n v="12039"/>
    <n v="154133.72"/>
    <n v="86873.81"/>
    <n v="-70262.58"/>
  </r>
  <r>
    <x v="1"/>
    <x v="1"/>
    <s v="ELC"/>
    <x v="7"/>
    <x v="72"/>
    <s v="Valle del Mantaro 3"/>
    <s v="4"/>
    <s v="R"/>
    <s v="Inteconectado"/>
    <s v="PL0076"/>
    <s v="BT5B-R"/>
    <s v="De 30 a 100kWh"/>
    <n v="6121"/>
    <n v="329450.06"/>
    <n v="180360.18"/>
    <n v="-84085.67"/>
  </r>
  <r>
    <x v="1"/>
    <x v="1"/>
    <s v="ELC"/>
    <x v="7"/>
    <x v="72"/>
    <s v="Valle del Mantaro 3"/>
    <s v="4"/>
    <s v="R"/>
    <s v="Inteconectado"/>
    <s v="PL0076"/>
    <s v="BT5B-R"/>
    <s v="Mayor a 100kWh"/>
    <n v="898"/>
    <n v="153305.18"/>
    <n v="119450.24000000001"/>
    <n v="3486.6"/>
  </r>
  <r>
    <x v="1"/>
    <x v="1"/>
    <s v="ELC"/>
    <x v="7"/>
    <x v="73"/>
    <s v="Valle del Mantaro 4"/>
    <s v="5"/>
    <s v="R"/>
    <s v="Inteconectado"/>
    <s v="PL0077"/>
    <s v="BT5B-R"/>
    <s v="De 0 a 30 kWh "/>
    <n v="24200"/>
    <n v="238740"/>
    <n v="168871.84"/>
    <n v="-121940.8"/>
  </r>
  <r>
    <x v="1"/>
    <x v="1"/>
    <s v="ELC"/>
    <x v="7"/>
    <x v="73"/>
    <s v="Valle del Mantaro 4"/>
    <s v="5"/>
    <s v="R"/>
    <s v="Inteconectado"/>
    <s v="PL0077"/>
    <s v="BT5B-R"/>
    <s v="De 30 a 100kWh"/>
    <n v="6876"/>
    <n v="361855"/>
    <n v="219476.95"/>
    <n v="-105340.32"/>
  </r>
  <r>
    <x v="1"/>
    <x v="1"/>
    <s v="ELC"/>
    <x v="7"/>
    <x v="73"/>
    <s v="Valle del Mantaro 4"/>
    <s v="5"/>
    <s v="R"/>
    <s v="Inteconectado"/>
    <s v="PL0077"/>
    <s v="BT5B-R"/>
    <s v="Mayor a 100kWh"/>
    <n v="917"/>
    <n v="160182"/>
    <n v="139591.97"/>
    <n v="4067.01"/>
  </r>
  <r>
    <x v="1"/>
    <x v="1"/>
    <s v="ELC"/>
    <x v="7"/>
    <x v="74"/>
    <s v="Tablachaca"/>
    <s v="5"/>
    <s v="R"/>
    <s v="Inteconectado"/>
    <s v="PL0078"/>
    <s v="BT5B-R"/>
    <s v="De 0 a 30 kWh "/>
    <n v="5885"/>
    <n v="49156"/>
    <n v="35993.040000000001"/>
    <n v="-21365.59"/>
  </r>
  <r>
    <x v="1"/>
    <x v="1"/>
    <s v="ELC"/>
    <x v="7"/>
    <x v="74"/>
    <s v="Tablachaca"/>
    <s v="5"/>
    <s v="R"/>
    <s v="Inteconectado"/>
    <s v="PL0078"/>
    <s v="BT5B-R"/>
    <s v="De 30 a 100kWh"/>
    <n v="758"/>
    <n v="38939"/>
    <n v="19655.3"/>
    <n v="-9645.0499999999993"/>
  </r>
  <r>
    <x v="1"/>
    <x v="1"/>
    <s v="ELC"/>
    <x v="7"/>
    <x v="74"/>
    <s v="Tablachaca"/>
    <s v="5"/>
    <s v="R"/>
    <s v="Inteconectado"/>
    <s v="PL0078"/>
    <s v="BT5B-R"/>
    <s v="Mayor a 100kWh"/>
    <n v="127"/>
    <n v="27908"/>
    <n v="19758.810000000001"/>
    <n v="577.6"/>
  </r>
  <r>
    <x v="1"/>
    <x v="1"/>
    <s v="ELC"/>
    <x v="7"/>
    <x v="75"/>
    <s v="Pozuzo"/>
    <s v="4"/>
    <s v="R"/>
    <s v="Inteconectado"/>
    <s v="PL0080"/>
    <s v="BT5B-R"/>
    <s v="De 0 a 30 kWh "/>
    <n v="1323"/>
    <n v="14156"/>
    <n v="8775.43"/>
    <n v="-6460.39"/>
  </r>
  <r>
    <x v="1"/>
    <x v="1"/>
    <s v="ELC"/>
    <x v="7"/>
    <x v="75"/>
    <s v="Pozuzo"/>
    <s v="4"/>
    <s v="R"/>
    <s v="Inteconectado"/>
    <s v="PL0080"/>
    <s v="BT5B-R"/>
    <s v="De 30 a 100kWh"/>
    <n v="1291"/>
    <n v="79683"/>
    <n v="45676.05"/>
    <n v="-17721.37"/>
  </r>
  <r>
    <x v="1"/>
    <x v="1"/>
    <s v="ELC"/>
    <x v="7"/>
    <x v="75"/>
    <s v="Pozuzo"/>
    <s v="4"/>
    <s v="R"/>
    <s v="Inteconectado"/>
    <s v="PL0080"/>
    <s v="BT5B-R"/>
    <s v="Mayor a 100kWh"/>
    <n v="944"/>
    <n v="206365"/>
    <n v="159999.89000000001"/>
    <n v="4664.41"/>
  </r>
  <r>
    <x v="1"/>
    <x v="1"/>
    <s v="ELC"/>
    <x v="7"/>
    <x v="76"/>
    <s v="Ayacucho Rural"/>
    <s v="5"/>
    <s v="R"/>
    <s v="Inteconectado"/>
    <s v="PL0161"/>
    <s v="BT5B-R"/>
    <s v="De 0 a 30 kWh "/>
    <n v="10837"/>
    <n v="105978"/>
    <n v="75284.5"/>
    <n v="-54015.98"/>
  </r>
  <r>
    <x v="1"/>
    <x v="1"/>
    <s v="ELC"/>
    <x v="7"/>
    <x v="76"/>
    <s v="Ayacucho Rural"/>
    <s v="5"/>
    <s v="R"/>
    <s v="Inteconectado"/>
    <s v="PL0161"/>
    <s v="BT5B-R"/>
    <s v="De 30 a 100kWh"/>
    <n v="2853"/>
    <n v="151597"/>
    <n v="92108.34"/>
    <n v="-43650.9"/>
  </r>
  <r>
    <x v="1"/>
    <x v="1"/>
    <s v="ELC"/>
    <x v="7"/>
    <x v="76"/>
    <s v="Ayacucho Rural"/>
    <s v="5"/>
    <s v="R"/>
    <s v="Inteconectado"/>
    <s v="PL0161"/>
    <s v="BT5B-R"/>
    <s v="Mayor a 100kWh"/>
    <n v="488"/>
    <n v="85374"/>
    <n v="74268.78"/>
    <n v="2167.4499999999998"/>
  </r>
  <r>
    <x v="1"/>
    <x v="1"/>
    <s v="ELC"/>
    <x v="7"/>
    <x v="77"/>
    <s v="Huanuco Rural 2"/>
    <s v="5"/>
    <s v="R"/>
    <s v="Inteconectado"/>
    <s v="PL0162"/>
    <s v="BT5B-R"/>
    <s v="De 0 a 30 kWh "/>
    <n v="12173"/>
    <n v="116232.16"/>
    <n v="84083.55"/>
    <n v="-59916.38"/>
  </r>
  <r>
    <x v="1"/>
    <x v="1"/>
    <s v="ELC"/>
    <x v="7"/>
    <x v="77"/>
    <s v="Huanuco Rural 2"/>
    <s v="5"/>
    <s v="R"/>
    <s v="Inteconectado"/>
    <s v="PL0162"/>
    <s v="BT5B-R"/>
    <s v="De 30 a 100kWh"/>
    <n v="3314"/>
    <n v="178361"/>
    <n v="109948.09"/>
    <n v="-51267.58"/>
  </r>
  <r>
    <x v="1"/>
    <x v="1"/>
    <s v="ELC"/>
    <x v="7"/>
    <x v="77"/>
    <s v="Huanuco Rural 2"/>
    <s v="5"/>
    <s v="R"/>
    <s v="Inteconectado"/>
    <s v="PL0162"/>
    <s v="BT5B-R"/>
    <s v="Mayor a 100kWh"/>
    <n v="665"/>
    <n v="168882"/>
    <n v="147297.26999999999"/>
    <n v="4285.3599999999997"/>
  </r>
  <r>
    <x v="1"/>
    <x v="1"/>
    <s v="ELC"/>
    <x v="7"/>
    <x v="78"/>
    <s v="Tarma Rural"/>
    <s v="5"/>
    <s v="R"/>
    <s v="Inteconectado"/>
    <s v="PL0164"/>
    <s v="BT5B-R"/>
    <s v="De 0 a 30 kWh "/>
    <n v="10827"/>
    <n v="110938"/>
    <n v="76917"/>
    <n v="-56779.37"/>
  </r>
  <r>
    <x v="1"/>
    <x v="1"/>
    <s v="ELC"/>
    <x v="7"/>
    <x v="78"/>
    <s v="Tarma Rural"/>
    <s v="5"/>
    <s v="R"/>
    <s v="Inteconectado"/>
    <s v="PL0164"/>
    <s v="BT5B-R"/>
    <s v="De 30 a 100kWh"/>
    <n v="2223"/>
    <n v="110648"/>
    <n v="65853.05"/>
    <n v="-34138.370000000003"/>
  </r>
  <r>
    <x v="1"/>
    <x v="1"/>
    <s v="ELC"/>
    <x v="7"/>
    <x v="78"/>
    <s v="Tarma Rural"/>
    <s v="5"/>
    <s v="R"/>
    <s v="Inteconectado"/>
    <s v="PL0164"/>
    <s v="BT5B-R"/>
    <s v="Mayor a 100kWh"/>
    <n v="191"/>
    <n v="38497"/>
    <n v="33499.15"/>
    <n v="977.65"/>
  </r>
  <r>
    <x v="1"/>
    <x v="1"/>
    <s v="ELC"/>
    <x v="7"/>
    <x v="79"/>
    <s v="Huanta Ciudad"/>
    <s v="3"/>
    <s v="U"/>
    <s v="Inteconectado"/>
    <s v="PL0222"/>
    <s v="BT5B-R"/>
    <s v="De 0 a 30 kWh "/>
    <n v="4205"/>
    <n v="53376"/>
    <n v="39696.949999999997"/>
    <n v="-8903.52"/>
  </r>
  <r>
    <x v="1"/>
    <x v="1"/>
    <s v="ELC"/>
    <x v="7"/>
    <x v="79"/>
    <s v="Huanta Ciudad"/>
    <s v="3"/>
    <s v="U"/>
    <s v="Inteconectado"/>
    <s v="PL0222"/>
    <s v="BT5B-R"/>
    <s v="De 30 a 100kWh"/>
    <n v="2549"/>
    <n v="147221"/>
    <n v="93334.48"/>
    <n v="-12740"/>
  </r>
  <r>
    <x v="1"/>
    <x v="1"/>
    <s v="ELC"/>
    <x v="7"/>
    <x v="79"/>
    <s v="Huanta Ciudad"/>
    <s v="3"/>
    <s v="U"/>
    <s v="Inteconectado"/>
    <s v="PL0222"/>
    <s v="BT5B-R"/>
    <s v="Mayor a 100kWh"/>
    <n v="885"/>
    <n v="170040"/>
    <n v="119648.81"/>
    <n v="3480.52"/>
  </r>
  <r>
    <x v="1"/>
    <x v="1"/>
    <s v="ELC"/>
    <x v="7"/>
    <x v="80"/>
    <s v="Huanta Rural"/>
    <s v="6"/>
    <s v="R"/>
    <s v="Inteconectado"/>
    <s v="PL0223"/>
    <s v="BT5B-R"/>
    <s v="De 0 a 30 kWh "/>
    <n v="13042"/>
    <n v="103191.32"/>
    <n v="83486.25"/>
    <n v="-52382.42"/>
  </r>
  <r>
    <x v="1"/>
    <x v="1"/>
    <s v="ELC"/>
    <x v="7"/>
    <x v="80"/>
    <s v="Huanta Rural"/>
    <s v="6"/>
    <s v="R"/>
    <s v="Inteconectado"/>
    <s v="PL0223"/>
    <s v="BT5B-R"/>
    <s v="De 30 a 100kWh"/>
    <n v="1464"/>
    <n v="72888.7"/>
    <n v="43143.95"/>
    <n v="-22296.720000000001"/>
  </r>
  <r>
    <x v="1"/>
    <x v="1"/>
    <s v="ELC"/>
    <x v="7"/>
    <x v="80"/>
    <s v="Huanta Rural"/>
    <s v="6"/>
    <s v="R"/>
    <s v="Inteconectado"/>
    <s v="PL0223"/>
    <s v="BT5B-R"/>
    <s v="Mayor a 100kWh"/>
    <n v="200"/>
    <n v="40765"/>
    <n v="35189.199999999997"/>
    <n v="1026.98"/>
  </r>
  <r>
    <x v="1"/>
    <x v="1"/>
    <s v="ELC"/>
    <x v="7"/>
    <x v="81"/>
    <s v="Pasco Rural"/>
    <s v="6"/>
    <s v="R"/>
    <s v="Inteconectado"/>
    <s v="PL0224"/>
    <s v="BT5B-R"/>
    <s v="De 0 a 30 kWh "/>
    <n v="6766"/>
    <n v="63435.8"/>
    <n v="46449.15"/>
    <n v="-32294.98"/>
  </r>
  <r>
    <x v="1"/>
    <x v="1"/>
    <s v="ELC"/>
    <x v="7"/>
    <x v="81"/>
    <s v="Pasco Rural"/>
    <s v="6"/>
    <s v="R"/>
    <s v="Inteconectado"/>
    <s v="PL0224"/>
    <s v="BT5B-R"/>
    <s v="De 30 a 100kWh"/>
    <n v="1698"/>
    <n v="88186"/>
    <n v="53166.080000000002"/>
    <n v="-25928.46"/>
  </r>
  <r>
    <x v="1"/>
    <x v="1"/>
    <s v="ELC"/>
    <x v="7"/>
    <x v="81"/>
    <s v="Pasco Rural"/>
    <s v="6"/>
    <s v="R"/>
    <s v="Inteconectado"/>
    <s v="PL0224"/>
    <s v="BT5B-R"/>
    <s v="Mayor a 100kWh"/>
    <n v="247"/>
    <n v="56425"/>
    <n v="48721.45"/>
    <n v="1417.71"/>
  </r>
  <r>
    <x v="1"/>
    <x v="1"/>
    <s v="ELC"/>
    <x v="7"/>
    <x v="82"/>
    <s v="Huánuco Rural 1"/>
    <s v="4"/>
    <s v="R"/>
    <s v="Inteconectado"/>
    <s v="PL0258"/>
    <s v="BT5B-R"/>
    <s v="De 0 a 30 kWh "/>
    <n v="4152"/>
    <n v="47265"/>
    <n v="28451.61"/>
    <n v="-21761.91"/>
  </r>
  <r>
    <x v="1"/>
    <x v="1"/>
    <s v="ELC"/>
    <x v="7"/>
    <x v="82"/>
    <s v="Huánuco Rural 1"/>
    <s v="4"/>
    <s v="R"/>
    <s v="Inteconectado"/>
    <s v="PL0258"/>
    <s v="BT5B-R"/>
    <s v="De 30 a 100kWh"/>
    <n v="2807"/>
    <n v="163283"/>
    <n v="92684.9"/>
    <n v="-38792.74"/>
  </r>
  <r>
    <x v="1"/>
    <x v="1"/>
    <s v="ELC"/>
    <x v="7"/>
    <x v="82"/>
    <s v="Huánuco Rural 1"/>
    <s v="4"/>
    <s v="R"/>
    <s v="Inteconectado"/>
    <s v="PL0258"/>
    <s v="BT5B-R"/>
    <s v="Mayor a 100kWh"/>
    <n v="721"/>
    <n v="124543"/>
    <n v="97966.41"/>
    <n v="2856.31"/>
  </r>
  <r>
    <x v="1"/>
    <x v="1"/>
    <s v="ELC"/>
    <x v="7"/>
    <x v="83"/>
    <s v="OROYA"/>
    <s v="3"/>
    <s v="U"/>
    <s v="Inteconectado"/>
    <s v="PL0063"/>
    <s v="BT5B-R"/>
    <s v="De 0 a 30 kWh "/>
    <n v="5881"/>
    <n v="59808"/>
    <n v="48205.8"/>
    <n v="-10014.07"/>
  </r>
  <r>
    <x v="1"/>
    <x v="1"/>
    <s v="ELC"/>
    <x v="7"/>
    <x v="83"/>
    <s v="OROYA"/>
    <s v="3"/>
    <s v="U"/>
    <s v="Inteconectado"/>
    <s v="PL0063"/>
    <s v="BT5B-R"/>
    <s v="De 30 a 100kWh"/>
    <n v="3336"/>
    <n v="181624"/>
    <n v="115172.9"/>
    <n v="-16756.48"/>
  </r>
  <r>
    <x v="1"/>
    <x v="1"/>
    <s v="ELC"/>
    <x v="7"/>
    <x v="83"/>
    <s v="OROYA"/>
    <s v="3"/>
    <s v="U"/>
    <s v="Inteconectado"/>
    <s v="PL0063"/>
    <s v="BT5B-R"/>
    <s v="Mayor a 100kWh"/>
    <n v="778"/>
    <n v="161749"/>
    <n v="114025.21"/>
    <n v="3321.28"/>
  </r>
  <r>
    <x v="1"/>
    <x v="1"/>
    <s v="ELC"/>
    <x v="7"/>
    <x v="84"/>
    <s v="TARMA"/>
    <s v="3"/>
    <s v="U"/>
    <s v="Inteconectado"/>
    <s v="PL0064"/>
    <s v="BT5B-R"/>
    <s v="De 0 a 30 kWh "/>
    <n v="5372"/>
    <n v="69564"/>
    <n v="51568.86"/>
    <n v="-11656.94"/>
  </r>
  <r>
    <x v="1"/>
    <x v="1"/>
    <s v="ELC"/>
    <x v="7"/>
    <x v="84"/>
    <s v="TARMA"/>
    <s v="3"/>
    <s v="U"/>
    <s v="Inteconectado"/>
    <s v="PL0064"/>
    <s v="BT5B-R"/>
    <s v="De 30 a 100kWh"/>
    <n v="4617"/>
    <n v="267715"/>
    <n v="170495.63"/>
    <n v="-23223.51"/>
  </r>
  <r>
    <x v="1"/>
    <x v="1"/>
    <s v="ELC"/>
    <x v="7"/>
    <x v="84"/>
    <s v="TARMA"/>
    <s v="3"/>
    <s v="U"/>
    <s v="Inteconectado"/>
    <s v="PL0064"/>
    <s v="BT5B-R"/>
    <s v="Mayor a 100kWh"/>
    <n v="1458"/>
    <n v="252022"/>
    <n v="178631.69"/>
    <n v="5196.8"/>
  </r>
  <r>
    <x v="1"/>
    <x v="1"/>
    <s v="ELC"/>
    <x v="7"/>
    <x v="85"/>
    <s v="Tingo María Rural"/>
    <s v="6"/>
    <s v="R"/>
    <s v="Inteconectado"/>
    <s v="PL1065"/>
    <s v="BT5B-R"/>
    <s v="De 0 a 30 kWh "/>
    <n v="754"/>
    <n v="8692"/>
    <n v="5716.02"/>
    <n v="-4478.04"/>
  </r>
  <r>
    <x v="1"/>
    <x v="1"/>
    <s v="ELC"/>
    <x v="7"/>
    <x v="85"/>
    <s v="Tingo María Rural"/>
    <s v="6"/>
    <s v="R"/>
    <s v="Inteconectado"/>
    <s v="PL1065"/>
    <s v="BT5B-R"/>
    <s v="De 30 a 100kWh"/>
    <n v="540"/>
    <n v="31802"/>
    <n v="20206.8"/>
    <n v="-8348.4"/>
  </r>
  <r>
    <x v="1"/>
    <x v="1"/>
    <s v="ELC"/>
    <x v="7"/>
    <x v="85"/>
    <s v="Tingo María Rural"/>
    <s v="6"/>
    <s v="R"/>
    <s v="Inteconectado"/>
    <s v="PL1065"/>
    <s v="BT5B-R"/>
    <s v="Mayor a 100kWh"/>
    <n v="138"/>
    <n v="24677"/>
    <n v="21681.31"/>
    <n v="631.14"/>
  </r>
  <r>
    <x v="1"/>
    <x v="1"/>
    <s v="ELC"/>
    <x v="7"/>
    <x v="86"/>
    <s v="Junín"/>
    <s v="4"/>
    <s v="R"/>
    <s v="Inteconectado"/>
    <s v="PL1224"/>
    <s v="BT5B-R"/>
    <s v="De 0 a 30 kWh "/>
    <n v="4461"/>
    <n v="47536.6"/>
    <n v="29535.11"/>
    <n v="-21694.240000000002"/>
  </r>
  <r>
    <x v="1"/>
    <x v="1"/>
    <s v="ELC"/>
    <x v="7"/>
    <x v="86"/>
    <s v="Junín"/>
    <s v="4"/>
    <s v="R"/>
    <s v="Inteconectado"/>
    <s v="PL1224"/>
    <s v="BT5B-R"/>
    <s v="De 30 a 100kWh"/>
    <n v="1669"/>
    <n v="86387"/>
    <n v="46810.78"/>
    <n v="-22848.61"/>
  </r>
  <r>
    <x v="1"/>
    <x v="1"/>
    <s v="ELC"/>
    <x v="7"/>
    <x v="86"/>
    <s v="Junín"/>
    <s v="4"/>
    <s v="R"/>
    <s v="Inteconectado"/>
    <s v="PL1224"/>
    <s v="BT5B-R"/>
    <s v="Mayor a 100kWh"/>
    <n v="241"/>
    <n v="47768"/>
    <n v="37121.51"/>
    <n v="1082.3499999999999"/>
  </r>
  <r>
    <x v="1"/>
    <x v="1"/>
    <s v="ELC"/>
    <x v="7"/>
    <x v="87"/>
    <s v="San Jose"/>
    <s v="3"/>
    <s v="U"/>
    <s v="Inteconectado"/>
    <s v="PL2063"/>
    <s v="BT5B-R"/>
    <s v="De 0 a 30 kWh "/>
    <n v="593"/>
    <n v="7972.6"/>
    <n v="5834.54"/>
    <n v="-1334.82"/>
  </r>
  <r>
    <x v="1"/>
    <x v="1"/>
    <s v="ELC"/>
    <x v="7"/>
    <x v="87"/>
    <s v="San Jose"/>
    <s v="3"/>
    <s v="U"/>
    <s v="Inteconectado"/>
    <s v="PL2063"/>
    <s v="BT5B-R"/>
    <s v="De 30 a 100kWh"/>
    <n v="532"/>
    <n v="29502"/>
    <n v="18720.91"/>
    <n v="-2670.64"/>
  </r>
  <r>
    <x v="1"/>
    <x v="1"/>
    <s v="ELC"/>
    <x v="7"/>
    <x v="87"/>
    <s v="San Jose"/>
    <s v="3"/>
    <s v="U"/>
    <s v="Inteconectado"/>
    <s v="PL2063"/>
    <s v="BT5B-R"/>
    <s v="Mayor a 100kWh"/>
    <n v="115"/>
    <n v="27660"/>
    <n v="19437.28"/>
    <n v="566.29999999999995"/>
  </r>
  <r>
    <x v="1"/>
    <x v="1"/>
    <s v="ELC"/>
    <x v="7"/>
    <x v="88"/>
    <s v="CHANCHAMAYO"/>
    <s v="3"/>
    <s v="U"/>
    <s v="Inteconectado"/>
    <s v="PL0064"/>
    <s v="BT5B-R"/>
    <s v="De 0 a 30 kWh "/>
    <n v="5454"/>
    <n v="62295"/>
    <n v="48167.6"/>
    <n v="-10428.44"/>
  </r>
  <r>
    <x v="1"/>
    <x v="1"/>
    <s v="ELC"/>
    <x v="7"/>
    <x v="88"/>
    <s v="CHANCHAMAYO"/>
    <s v="3"/>
    <s v="U"/>
    <s v="Inteconectado"/>
    <s v="PL0064"/>
    <s v="BT5B-R"/>
    <s v="De 30 a 100kWh"/>
    <n v="5624"/>
    <n v="349542"/>
    <n v="223360.3"/>
    <n v="-28338.22"/>
  </r>
  <r>
    <x v="1"/>
    <x v="1"/>
    <s v="ELC"/>
    <x v="7"/>
    <x v="88"/>
    <s v="CHANCHAMAYO"/>
    <s v="3"/>
    <s v="U"/>
    <s v="Inteconectado"/>
    <s v="PL0064"/>
    <s v="BT5B-R"/>
    <s v="Mayor a 100kWh"/>
    <n v="2706"/>
    <n v="498934"/>
    <n v="353000.43"/>
    <n v="10272.290000000001"/>
  </r>
  <r>
    <x v="1"/>
    <x v="1"/>
    <s v="ELC"/>
    <x v="7"/>
    <x v="89"/>
    <s v="Aucayacu"/>
    <s v="6"/>
    <s v="R"/>
    <s v="Inteconectado"/>
    <s v="PL2065"/>
    <s v="BT5B-R"/>
    <s v="De 0 a 30 kWh "/>
    <n v="2333"/>
    <n v="27556"/>
    <n v="17894.5"/>
    <n v="-14197.33"/>
  </r>
  <r>
    <x v="1"/>
    <x v="1"/>
    <s v="ELC"/>
    <x v="7"/>
    <x v="89"/>
    <s v="Aucayacu"/>
    <s v="6"/>
    <s v="R"/>
    <s v="Inteconectado"/>
    <s v="PL2065"/>
    <s v="BT5B-R"/>
    <s v="De 30 a 100kWh"/>
    <n v="1626"/>
    <n v="95472"/>
    <n v="60606.51"/>
    <n v="-25137.96"/>
  </r>
  <r>
    <x v="1"/>
    <x v="1"/>
    <s v="ELC"/>
    <x v="7"/>
    <x v="89"/>
    <s v="Aucayacu"/>
    <s v="6"/>
    <s v="R"/>
    <s v="Inteconectado"/>
    <s v="PL2065"/>
    <s v="BT5B-R"/>
    <s v="Mayor a 100kWh"/>
    <n v="548"/>
    <n v="103353"/>
    <n v="90684.83"/>
    <n v="2639.73"/>
  </r>
  <r>
    <x v="1"/>
    <x v="1"/>
    <s v="ELC"/>
    <x v="7"/>
    <x v="90"/>
    <s v="Carhuamayo"/>
    <s v="5"/>
    <s v="R"/>
    <s v="Inteconectado"/>
    <s v="PL2224"/>
    <s v="BT5B-R"/>
    <s v="De 0 a 30 kWh "/>
    <n v="7323"/>
    <n v="65417.4"/>
    <n v="48985.16"/>
    <n v="-33448.83"/>
  </r>
  <r>
    <x v="1"/>
    <x v="1"/>
    <s v="ELC"/>
    <x v="7"/>
    <x v="90"/>
    <s v="Carhuamayo"/>
    <s v="5"/>
    <s v="R"/>
    <s v="Inteconectado"/>
    <s v="PL2224"/>
    <s v="BT5B-R"/>
    <s v="De 30 a 100kWh"/>
    <n v="1276"/>
    <n v="62718"/>
    <n v="37111.730000000003"/>
    <n v="-19573.84"/>
  </r>
  <r>
    <x v="1"/>
    <x v="1"/>
    <s v="ELC"/>
    <x v="7"/>
    <x v="90"/>
    <s v="Carhuamayo"/>
    <s v="5"/>
    <s v="R"/>
    <s v="Inteconectado"/>
    <s v="PL2224"/>
    <s v="BT5B-R"/>
    <s v="Mayor a 100kWh"/>
    <n v="132"/>
    <n v="31197.9"/>
    <n v="27028.87"/>
    <n v="786.48"/>
  </r>
  <r>
    <x v="1"/>
    <x v="1"/>
    <s v="ELC"/>
    <x v="7"/>
    <x v="91"/>
    <s v="Yaupi"/>
    <s v="3"/>
    <s v="U"/>
    <s v="Inteconectado"/>
    <s v="PL3224"/>
    <s v="BT5B-R"/>
    <s v="De 0 a 30 kWh "/>
    <n v="3172"/>
    <n v="38664"/>
    <n v="29214.12"/>
    <n v="-6473.16"/>
  </r>
  <r>
    <x v="1"/>
    <x v="1"/>
    <s v="ELC"/>
    <x v="7"/>
    <x v="91"/>
    <s v="Yaupi"/>
    <s v="3"/>
    <s v="U"/>
    <s v="Inteconectado"/>
    <s v="PL3224"/>
    <s v="BT5B-R"/>
    <s v="De 30 a 100kWh"/>
    <n v="3109"/>
    <n v="186084"/>
    <n v="118565.24"/>
    <n v="-15627.15"/>
  </r>
  <r>
    <x v="1"/>
    <x v="1"/>
    <s v="ELC"/>
    <x v="7"/>
    <x v="91"/>
    <s v="Yaupi"/>
    <s v="3"/>
    <s v="U"/>
    <s v="Inteconectado"/>
    <s v="PL3224"/>
    <s v="BT5B-R"/>
    <s v="Mayor a 100kWh"/>
    <n v="1217"/>
    <n v="242781"/>
    <n v="171284.01"/>
    <n v="4989.72"/>
  </r>
  <r>
    <x v="1"/>
    <x v="1"/>
    <s v="ELC"/>
    <x v="7"/>
    <x v="92"/>
    <s v="Ayacucho Rural SER"/>
    <s v="SER"/>
    <s v="R"/>
    <s v="Inteconectado"/>
    <s v="PR0078"/>
    <s v="BT5B-R"/>
    <s v="De 0 a 30 kWh "/>
    <n v="41113"/>
    <n v="257084.5"/>
    <n v="307423.37"/>
    <n v="-152807.54"/>
  </r>
  <r>
    <x v="1"/>
    <x v="1"/>
    <s v="ELC"/>
    <x v="7"/>
    <x v="92"/>
    <s v="Ayacucho Rural SER"/>
    <s v="SER"/>
    <s v="R"/>
    <s v="Inteconectado"/>
    <s v="PR0078"/>
    <s v="BT5B-R"/>
    <s v="De 30 a 100kWh"/>
    <n v="5033"/>
    <n v="273050.2"/>
    <n v="198188.18"/>
    <n v="-89738.39"/>
  </r>
  <r>
    <x v="1"/>
    <x v="1"/>
    <s v="ELC"/>
    <x v="7"/>
    <x v="92"/>
    <s v="Ayacucho Rural SER"/>
    <s v="SER"/>
    <s v="R"/>
    <s v="Inteconectado"/>
    <s v="PR0078"/>
    <s v="BT5B-R"/>
    <s v="Mayor a 100kWh"/>
    <n v="1259"/>
    <n v="237833"/>
    <n v="241581.43"/>
    <n v="7050.15"/>
  </r>
  <r>
    <x v="1"/>
    <x v="1"/>
    <s v="ELC"/>
    <x v="7"/>
    <x v="93"/>
    <s v="Huancavelica Rural SER"/>
    <s v="SER"/>
    <s v="R"/>
    <s v="Inteconectado"/>
    <s v="PR0061"/>
    <s v="BT5B-R"/>
    <s v="De 0 a 30 kWh "/>
    <n v="6649"/>
    <n v="37213.9"/>
    <n v="48145.06"/>
    <n v="-22155.79"/>
  </r>
  <r>
    <x v="1"/>
    <x v="1"/>
    <s v="ELC"/>
    <x v="7"/>
    <x v="93"/>
    <s v="Huancavelica Rural SER"/>
    <s v="SER"/>
    <s v="R"/>
    <s v="Inteconectado"/>
    <s v="PR0061"/>
    <s v="BT5B-R"/>
    <s v="De 30 a 100kWh"/>
    <n v="149"/>
    <n v="6710"/>
    <n v="4556.8900000000003"/>
    <n v="-2660.36"/>
  </r>
  <r>
    <x v="1"/>
    <x v="1"/>
    <s v="ELC"/>
    <x v="7"/>
    <x v="93"/>
    <s v="Huancavelica Rural SER"/>
    <s v="SER"/>
    <s v="R"/>
    <s v="Inteconectado"/>
    <s v="PR0061"/>
    <s v="BT5B-R"/>
    <s v="Mayor a 100kWh"/>
    <n v="10"/>
    <n v="1519"/>
    <n v="1555.78"/>
    <n v="45.35"/>
  </r>
  <r>
    <x v="1"/>
    <x v="1"/>
    <s v="ELC"/>
    <x v="7"/>
    <x v="94"/>
    <s v="Huanuco Rural 2 SER"/>
    <s v="SER"/>
    <s v="R"/>
    <s v="Inteconectado"/>
    <s v="PR0066"/>
    <s v="BT5B-R"/>
    <s v="De 0 a 30 kWh "/>
    <n v="25698"/>
    <n v="187656"/>
    <n v="202635.51999999999"/>
    <n v="-112581.59"/>
  </r>
  <r>
    <x v="1"/>
    <x v="1"/>
    <s v="ELC"/>
    <x v="7"/>
    <x v="94"/>
    <s v="Huanuco Rural 2 SER"/>
    <s v="SER"/>
    <s v="R"/>
    <s v="Inteconectado"/>
    <s v="PR0066"/>
    <s v="BT5B-R"/>
    <s v="De 30 a 100kWh"/>
    <n v="1833"/>
    <n v="87888"/>
    <n v="61582.31"/>
    <n v="-32994"/>
  </r>
  <r>
    <x v="1"/>
    <x v="1"/>
    <s v="ELC"/>
    <x v="7"/>
    <x v="94"/>
    <s v="Huanuco Rural 2 SER"/>
    <s v="SER"/>
    <s v="R"/>
    <s v="Inteconectado"/>
    <s v="PR0066"/>
    <s v="BT5B-R"/>
    <s v="Mayor a 100kWh"/>
    <n v="154"/>
    <n v="34433"/>
    <n v="35141"/>
    <n v="1023.26"/>
  </r>
  <r>
    <x v="1"/>
    <x v="1"/>
    <s v="ELC"/>
    <x v="7"/>
    <x v="95"/>
    <s v="Pasco Rural SER"/>
    <s v="SER"/>
    <s v="R"/>
    <s v="Inteconectado"/>
    <s v="PR0063"/>
    <s v="BT5B-R"/>
    <s v="De 0 a 30 kWh "/>
    <n v="5131"/>
    <n v="34556"/>
    <n v="39302.97"/>
    <n v="-20576.759999999998"/>
  </r>
  <r>
    <x v="1"/>
    <x v="1"/>
    <s v="ELC"/>
    <x v="7"/>
    <x v="95"/>
    <s v="Pasco Rural SER"/>
    <s v="SER"/>
    <s v="R"/>
    <s v="Inteconectado"/>
    <s v="PR0063"/>
    <s v="BT5B-R"/>
    <s v="De 30 a 100kWh"/>
    <n v="550"/>
    <n v="27764"/>
    <n v="19704.599999999999"/>
    <n v="-9828.5"/>
  </r>
  <r>
    <x v="1"/>
    <x v="1"/>
    <s v="ELC"/>
    <x v="7"/>
    <x v="95"/>
    <s v="Pasco Rural SER"/>
    <s v="SER"/>
    <s v="R"/>
    <s v="Inteconectado"/>
    <s v="PR0063"/>
    <s v="BT5B-R"/>
    <s v="Mayor a 100kWh"/>
    <n v="69"/>
    <n v="12490"/>
    <n v="12729.82"/>
    <n v="370.78"/>
  </r>
  <r>
    <x v="1"/>
    <x v="1"/>
    <s v="ELC"/>
    <x v="7"/>
    <x v="96"/>
    <s v="Pozuzo SER"/>
    <s v="SER"/>
    <s v="R"/>
    <s v="Inteconectado"/>
    <s v="PR0073"/>
    <s v="BT5B-R"/>
    <s v="De 0 a 30 kWh "/>
    <n v="800"/>
    <n v="7848"/>
    <n v="7026.21"/>
    <n v="-4673.16"/>
  </r>
  <r>
    <x v="1"/>
    <x v="1"/>
    <s v="ELC"/>
    <x v="7"/>
    <x v="96"/>
    <s v="Pozuzo SER"/>
    <s v="SER"/>
    <s v="R"/>
    <s v="Inteconectado"/>
    <s v="PR0073"/>
    <s v="BT5B-R"/>
    <s v="De 30 a 100kWh"/>
    <n v="445"/>
    <n v="27108"/>
    <n v="20404.04"/>
    <n v="-7952.15"/>
  </r>
  <r>
    <x v="1"/>
    <x v="1"/>
    <s v="ELC"/>
    <x v="7"/>
    <x v="96"/>
    <s v="Pozuzo SER"/>
    <s v="SER"/>
    <s v="R"/>
    <s v="Inteconectado"/>
    <s v="PR0073"/>
    <s v="BT5B-R"/>
    <s v="Mayor a 100kWh"/>
    <n v="267"/>
    <n v="62908"/>
    <n v="63678.71"/>
    <n v="1854.68"/>
  </r>
  <r>
    <x v="1"/>
    <x v="1"/>
    <s v="ELC"/>
    <x v="7"/>
    <x v="97"/>
    <s v="Tarma Chanchamayo SER"/>
    <s v="SER"/>
    <s v="R"/>
    <s v="Inteconectado"/>
    <s v="PR0064"/>
    <s v="BT5B-R"/>
    <s v="De 0 a 30 kWh "/>
    <n v="3465"/>
    <n v="22781"/>
    <n v="26342.78"/>
    <n v="-13578.21"/>
  </r>
  <r>
    <x v="1"/>
    <x v="1"/>
    <s v="ELC"/>
    <x v="7"/>
    <x v="97"/>
    <s v="Tarma Chanchamayo SER"/>
    <s v="SER"/>
    <s v="R"/>
    <s v="Inteconectado"/>
    <s v="PR0064"/>
    <s v="BT5B-R"/>
    <s v="De 30 a 100kWh"/>
    <n v="607"/>
    <n v="31237"/>
    <n v="22334.400000000001"/>
    <n v="-10858.48"/>
  </r>
  <r>
    <x v="1"/>
    <x v="1"/>
    <s v="ELC"/>
    <x v="7"/>
    <x v="97"/>
    <s v="Tarma Chanchamayo SER"/>
    <s v="SER"/>
    <s v="R"/>
    <s v="Inteconectado"/>
    <s v="PR0064"/>
    <s v="BT5B-R"/>
    <s v="Mayor a 100kWh"/>
    <n v="58"/>
    <n v="9822"/>
    <n v="10037.469999999999"/>
    <n v="292.17"/>
  </r>
  <r>
    <x v="1"/>
    <x v="1"/>
    <s v="ELC"/>
    <x v="7"/>
    <x v="98"/>
    <s v="Tingo Maria SER"/>
    <s v="SER"/>
    <s v="R"/>
    <s v="Inteconectado"/>
    <s v="PR0065"/>
    <s v="BT5B-R"/>
    <s v="De 0 a 30 kWh "/>
    <n v="4996"/>
    <n v="44090"/>
    <n v="42243.89"/>
    <n v="-26534.68"/>
  </r>
  <r>
    <x v="1"/>
    <x v="1"/>
    <s v="ELC"/>
    <x v="7"/>
    <x v="98"/>
    <s v="Tingo Maria SER"/>
    <s v="SER"/>
    <s v="R"/>
    <s v="Inteconectado"/>
    <s v="PR0065"/>
    <s v="BT5B-R"/>
    <s v="De 30 a 100kWh"/>
    <n v="1510"/>
    <n v="82089"/>
    <n v="60281.13"/>
    <n v="-27255.5"/>
  </r>
  <r>
    <x v="1"/>
    <x v="1"/>
    <s v="ELC"/>
    <x v="7"/>
    <x v="98"/>
    <s v="Tingo Maria SER"/>
    <s v="SER"/>
    <s v="R"/>
    <s v="Inteconectado"/>
    <s v="PR0065"/>
    <s v="BT5B-R"/>
    <s v="Mayor a 100kWh"/>
    <n v="260"/>
    <n v="53107"/>
    <n v="54494.400000000001"/>
    <n v="1587.21"/>
  </r>
  <r>
    <x v="1"/>
    <x v="1"/>
    <s v="ELC"/>
    <x v="7"/>
    <x v="99"/>
    <s v="Valle del Mantaro 3 SER"/>
    <s v="SER"/>
    <s v="R"/>
    <s v="Inteconectado"/>
    <s v="PR0071"/>
    <s v="BT5B-R"/>
    <s v="De 0 a 30 kWh "/>
    <n v="581"/>
    <n v="2794"/>
    <n v="4039.9"/>
    <n v="-1663.54"/>
  </r>
  <r>
    <x v="1"/>
    <x v="1"/>
    <s v="ELC"/>
    <x v="7"/>
    <x v="99"/>
    <s v="Valle del Mantaro 3 SER"/>
    <s v="SER"/>
    <s v="R"/>
    <s v="Inteconectado"/>
    <s v="PR0071"/>
    <s v="BT5B-R"/>
    <s v="De 30 a 100kWh"/>
    <n v="13"/>
    <n v="589"/>
    <n v="400.99"/>
    <n v="-232.05"/>
  </r>
  <r>
    <x v="1"/>
    <x v="1"/>
    <s v="ELC"/>
    <x v="7"/>
    <x v="100"/>
    <s v="SER YAUPI"/>
    <s v="SER"/>
    <s v="R"/>
    <s v="Inteconectado"/>
    <s v="PR0064"/>
    <s v="BT5B-R"/>
    <s v="De 0 a 30 kWh "/>
    <n v="11786"/>
    <n v="87164"/>
    <n v="93123.48"/>
    <n v="-51901.68"/>
  </r>
  <r>
    <x v="1"/>
    <x v="1"/>
    <s v="ELC"/>
    <x v="7"/>
    <x v="100"/>
    <s v="SER YAUPI"/>
    <s v="SER"/>
    <s v="R"/>
    <s v="Inteconectado"/>
    <s v="PR0064"/>
    <s v="BT5B-R"/>
    <s v="De 30 a 100kWh"/>
    <n v="1869"/>
    <n v="97111"/>
    <n v="69613.84"/>
    <n v="-33399.03"/>
  </r>
  <r>
    <x v="1"/>
    <x v="1"/>
    <s v="ELC"/>
    <x v="7"/>
    <x v="100"/>
    <s v="SER YAUPI"/>
    <s v="SER"/>
    <s v="R"/>
    <s v="Inteconectado"/>
    <s v="PR0064"/>
    <s v="BT5B-R"/>
    <s v="Mayor a 100kWh"/>
    <n v="186"/>
    <n v="30695"/>
    <n v="31371"/>
    <n v="913.91"/>
  </r>
  <r>
    <x v="1"/>
    <x v="1"/>
    <s v="ELC"/>
    <x v="7"/>
    <x v="101"/>
    <s v="SER CARHUAMAYO"/>
    <s v="SER"/>
    <s v="R"/>
    <s v="Inteconectado"/>
    <s v="PR0064"/>
    <s v="BT5B-R"/>
    <s v="De 0 a 30 kWh "/>
    <n v="1065"/>
    <n v="7200"/>
    <n v="8167.74"/>
    <n v="-4287.3100000000004"/>
  </r>
  <r>
    <x v="1"/>
    <x v="1"/>
    <s v="ELC"/>
    <x v="7"/>
    <x v="101"/>
    <s v="SER CARHUAMAYO"/>
    <s v="SER"/>
    <s v="R"/>
    <s v="Inteconectado"/>
    <s v="PR0064"/>
    <s v="BT5B-R"/>
    <s v="De 30 a 100kWh"/>
    <n v="167"/>
    <n v="8362"/>
    <n v="5917.52"/>
    <n v="-2984.29"/>
  </r>
  <r>
    <x v="1"/>
    <x v="1"/>
    <s v="ELC"/>
    <x v="7"/>
    <x v="101"/>
    <s v="SER CARHUAMAYO"/>
    <s v="SER"/>
    <s v="R"/>
    <s v="Inteconectado"/>
    <s v="PR0064"/>
    <s v="BT5B-R"/>
    <s v="Mayor a 100kWh"/>
    <n v="10"/>
    <n v="2183"/>
    <n v="2213.75"/>
    <n v="64.48"/>
  </r>
  <r>
    <x v="1"/>
    <x v="1"/>
    <s v="ELC"/>
    <x v="7"/>
    <x v="102"/>
    <s v="SER AUCAYACU"/>
    <s v="SER"/>
    <s v="R"/>
    <s v="Inteconectado"/>
    <s v="PR0066"/>
    <s v="BT5B-R"/>
    <s v="De 0 a 30 kWh "/>
    <n v="1935"/>
    <n v="18181"/>
    <n v="16769.29"/>
    <n v="-10941.96"/>
  </r>
  <r>
    <x v="1"/>
    <x v="1"/>
    <s v="ELC"/>
    <x v="7"/>
    <x v="102"/>
    <s v="SER AUCAYACU"/>
    <s v="SER"/>
    <s v="R"/>
    <s v="Inteconectado"/>
    <s v="PR0066"/>
    <s v="BT5B-R"/>
    <s v="De 30 a 100kWh"/>
    <n v="636"/>
    <n v="34922"/>
    <n v="25726.9"/>
    <n v="-11479.8"/>
  </r>
  <r>
    <x v="1"/>
    <x v="1"/>
    <s v="ELC"/>
    <x v="7"/>
    <x v="102"/>
    <s v="SER AUCAYACU"/>
    <s v="SER"/>
    <s v="R"/>
    <s v="Inteconectado"/>
    <s v="PR0066"/>
    <s v="BT5B-R"/>
    <s v="Mayor a 100kWh"/>
    <n v="89"/>
    <n v="14953"/>
    <n v="15428.65"/>
    <n v="449.48"/>
  </r>
  <r>
    <x v="1"/>
    <x v="1"/>
    <s v="ELN"/>
    <x v="8"/>
    <x v="103"/>
    <s v="Chiclayo"/>
    <s v="2"/>
    <s v="U"/>
    <s v="Inteconectado"/>
    <s v="PL0094"/>
    <s v="BT5B-R"/>
    <s v="De 0 a 30 kWh "/>
    <n v="33503"/>
    <n v="401977.43"/>
    <n v="263468.52"/>
    <n v="-54235.13"/>
  </r>
  <r>
    <x v="1"/>
    <x v="1"/>
    <s v="ELN"/>
    <x v="8"/>
    <x v="103"/>
    <s v="Chiclayo"/>
    <s v="2"/>
    <s v="U"/>
    <s v="Inteconectado"/>
    <s v="PL0094"/>
    <s v="BT5B-R"/>
    <s v="De 30 a 100kWh"/>
    <n v="60002"/>
    <n v="4057226.52"/>
    <n v="2125275.8199999998"/>
    <n v="-247534.49"/>
  </r>
  <r>
    <x v="1"/>
    <x v="1"/>
    <s v="ELN"/>
    <x v="8"/>
    <x v="103"/>
    <s v="Chiclayo"/>
    <s v="2"/>
    <s v="U"/>
    <s v="Inteconectado"/>
    <s v="PL0094"/>
    <s v="BT5B-R"/>
    <s v="Mayor a 100kWh"/>
    <n v="62302"/>
    <n v="12812490.789999999"/>
    <n v="7324812.0999999996"/>
    <n v="213328.73"/>
  </r>
  <r>
    <x v="1"/>
    <x v="1"/>
    <s v="ELN"/>
    <x v="8"/>
    <x v="104"/>
    <s v="Chongoyape"/>
    <s v="4"/>
    <s v="R"/>
    <s v="Inteconectado"/>
    <s v="PL0098"/>
    <s v="BT5B-R"/>
    <s v="De 0 a 30 kWh "/>
    <n v="5094"/>
    <n v="52200.73"/>
    <n v="31070.3"/>
    <n v="-20455"/>
  </r>
  <r>
    <x v="1"/>
    <x v="1"/>
    <s v="ELN"/>
    <x v="8"/>
    <x v="104"/>
    <s v="Chongoyape"/>
    <s v="4"/>
    <s v="R"/>
    <s v="Inteconectado"/>
    <s v="PL0098"/>
    <s v="BT5B-R"/>
    <s v="De 30 a 100kWh"/>
    <n v="2690"/>
    <n v="170958.98"/>
    <n v="81240.27"/>
    <n v="-36530.21"/>
  </r>
  <r>
    <x v="1"/>
    <x v="1"/>
    <s v="ELN"/>
    <x v="8"/>
    <x v="104"/>
    <s v="Chongoyape"/>
    <s v="4"/>
    <s v="R"/>
    <s v="Inteconectado"/>
    <s v="PL0098"/>
    <s v="BT5B-R"/>
    <s v="Mayor a 100kWh"/>
    <n v="446"/>
    <n v="75115.100000000006"/>
    <n v="50538.94"/>
    <n v="1474.55"/>
  </r>
  <r>
    <x v="1"/>
    <x v="1"/>
    <s v="ELN"/>
    <x v="8"/>
    <x v="105"/>
    <s v="Chota"/>
    <s v="2"/>
    <s v="U"/>
    <s v="Inteconectado"/>
    <s v="PL0099"/>
    <s v="BT5B-R"/>
    <s v="De 0 a 30 kWh "/>
    <n v="3431"/>
    <n v="40022.47"/>
    <n v="27210.75"/>
    <n v="-5628.19"/>
  </r>
  <r>
    <x v="1"/>
    <x v="1"/>
    <s v="ELN"/>
    <x v="8"/>
    <x v="105"/>
    <s v="Chota"/>
    <s v="2"/>
    <s v="U"/>
    <s v="Inteconectado"/>
    <s v="PL0099"/>
    <s v="BT5B-R"/>
    <s v="De 30 a 100kWh"/>
    <n v="1707"/>
    <n v="96373.34"/>
    <n v="52215.35"/>
    <n v="-7203.54"/>
  </r>
  <r>
    <x v="1"/>
    <x v="1"/>
    <s v="ELN"/>
    <x v="8"/>
    <x v="105"/>
    <s v="Chota"/>
    <s v="2"/>
    <s v="U"/>
    <s v="Inteconectado"/>
    <s v="PL0099"/>
    <s v="BT5B-R"/>
    <s v="Mayor a 100kWh"/>
    <n v="525"/>
    <n v="99279.66"/>
    <n v="59238.11"/>
    <n v="1728.79"/>
  </r>
  <r>
    <x v="1"/>
    <x v="1"/>
    <s v="ELN"/>
    <x v="8"/>
    <x v="106"/>
    <s v="Cutervo"/>
    <s v="4"/>
    <s v="R"/>
    <s v="Inteconectado"/>
    <s v="PL0100"/>
    <s v="BT5B-R"/>
    <s v="De 0 a 30 kWh "/>
    <n v="4379"/>
    <n v="50872.65"/>
    <n v="28148.77"/>
    <n v="-19936.87"/>
  </r>
  <r>
    <x v="1"/>
    <x v="1"/>
    <s v="ELN"/>
    <x v="8"/>
    <x v="106"/>
    <s v="Cutervo"/>
    <s v="4"/>
    <s v="R"/>
    <s v="Inteconectado"/>
    <s v="PL0100"/>
    <s v="BT5B-R"/>
    <s v="De 30 a 100kWh"/>
    <n v="2053"/>
    <n v="112973.48"/>
    <n v="54704.98"/>
    <n v="-24126"/>
  </r>
  <r>
    <x v="1"/>
    <x v="1"/>
    <s v="ELN"/>
    <x v="8"/>
    <x v="106"/>
    <s v="Cutervo"/>
    <s v="4"/>
    <s v="R"/>
    <s v="Inteconectado"/>
    <s v="PL0100"/>
    <s v="BT5B-R"/>
    <s v="Mayor a 100kWh"/>
    <n v="471"/>
    <n v="87277.93"/>
    <n v="58540.62"/>
    <n v="1699.75"/>
  </r>
  <r>
    <x v="1"/>
    <x v="1"/>
    <s v="ELN"/>
    <x v="8"/>
    <x v="107"/>
    <s v="Querocoto"/>
    <s v="4"/>
    <s v="R"/>
    <s v="Inteconectado"/>
    <s v="PL0106"/>
    <s v="BT5B-R"/>
    <s v="De 0 a 30 kWh "/>
    <n v="253"/>
    <n v="22148.67"/>
    <n v="6236.54"/>
    <n v="-8674.32"/>
  </r>
  <r>
    <x v="1"/>
    <x v="1"/>
    <s v="ELN"/>
    <x v="8"/>
    <x v="107"/>
    <s v="Querocoto"/>
    <s v="4"/>
    <s v="R"/>
    <s v="Inteconectado"/>
    <s v="PL0106"/>
    <s v="BT5B-R"/>
    <s v="De 30 a 100kWh"/>
    <n v="75"/>
    <n v="60881.63"/>
    <n v="26202.29"/>
    <n v="-12523.78"/>
  </r>
  <r>
    <x v="1"/>
    <x v="1"/>
    <s v="ELN"/>
    <x v="8"/>
    <x v="107"/>
    <s v="Querocoto"/>
    <s v="4"/>
    <s v="R"/>
    <s v="Inteconectado"/>
    <s v="PL0106"/>
    <s v="BT5B-R"/>
    <s v="Mayor a 100kWh"/>
    <n v="8"/>
    <n v="1446.76"/>
    <n v="971.12"/>
    <n v="28.2"/>
  </r>
  <r>
    <x v="1"/>
    <x v="1"/>
    <s v="ELN"/>
    <x v="8"/>
    <x v="108"/>
    <s v="Niepos"/>
    <s v="4"/>
    <s v="R"/>
    <s v="Inteconectado"/>
    <s v="PL0109"/>
    <s v="BT5B-R"/>
    <s v="De 0 a 30 kWh "/>
    <n v="2896"/>
    <n v="30714"/>
    <n v="17944.259999999998"/>
    <n v="-12083.98"/>
  </r>
  <r>
    <x v="1"/>
    <x v="1"/>
    <s v="ELN"/>
    <x v="8"/>
    <x v="108"/>
    <s v="Niepos"/>
    <s v="4"/>
    <s v="R"/>
    <s v="Inteconectado"/>
    <s v="PL0109"/>
    <s v="BT5B-R"/>
    <s v="De 30 a 100kWh"/>
    <n v="1254"/>
    <n v="72861"/>
    <n v="35673.67"/>
    <n v="-15103.89"/>
  </r>
  <r>
    <x v="1"/>
    <x v="1"/>
    <s v="ELN"/>
    <x v="8"/>
    <x v="108"/>
    <s v="Niepos"/>
    <s v="4"/>
    <s v="R"/>
    <s v="Inteconectado"/>
    <s v="PL0109"/>
    <s v="BT5B-R"/>
    <s v="Mayor a 100kWh"/>
    <n v="224"/>
    <n v="39930"/>
    <n v="26921.96"/>
    <n v="0"/>
  </r>
  <r>
    <x v="1"/>
    <x v="1"/>
    <s v="ELN"/>
    <x v="8"/>
    <x v="109"/>
    <s v="Chiclayo Baja Densidad"/>
    <s v="3"/>
    <s v="U"/>
    <s v="Inteconectado"/>
    <s v="PL0227"/>
    <s v="BT5B-R"/>
    <s v="De 0 a 30 kWh "/>
    <n v="24982"/>
    <n v="310277.88"/>
    <n v="206035.08"/>
    <n v="-42894.63"/>
  </r>
  <r>
    <x v="1"/>
    <x v="1"/>
    <s v="ELN"/>
    <x v="8"/>
    <x v="109"/>
    <s v="Chiclayo Baja Densidad"/>
    <s v="3"/>
    <s v="U"/>
    <s v="Inteconectado"/>
    <s v="PL0227"/>
    <s v="BT5B-R"/>
    <s v="De 30 a 100kWh"/>
    <n v="28021"/>
    <n v="1784569.68"/>
    <n v="955468.51"/>
    <n v="-118946.67"/>
  </r>
  <r>
    <x v="1"/>
    <x v="1"/>
    <s v="ELN"/>
    <x v="8"/>
    <x v="109"/>
    <s v="Chiclayo Baja Densidad"/>
    <s v="3"/>
    <s v="U"/>
    <s v="Inteconectado"/>
    <s v="PL0227"/>
    <s v="BT5B-R"/>
    <s v="Mayor a 100kWh"/>
    <n v="10345"/>
    <n v="1823808.13"/>
    <n v="1072706.19"/>
    <n v="31205.08"/>
  </r>
  <r>
    <x v="1"/>
    <x v="1"/>
    <s v="ELN"/>
    <x v="8"/>
    <x v="110"/>
    <s v="Bambamarca"/>
    <s v="2"/>
    <s v="U"/>
    <s v="Inteconectado"/>
    <s v="PL1099"/>
    <s v="BT5B-R"/>
    <s v="De 0 a 30 kWh "/>
    <n v="2412"/>
    <n v="28592.799999999999"/>
    <n v="19122.89"/>
    <n v="-3954.32"/>
  </r>
  <r>
    <x v="1"/>
    <x v="1"/>
    <s v="ELN"/>
    <x v="8"/>
    <x v="110"/>
    <s v="Bambamarca"/>
    <s v="2"/>
    <s v="U"/>
    <s v="Inteconectado"/>
    <s v="PL1099"/>
    <s v="BT5B-R"/>
    <s v="De 30 a 100kWh"/>
    <n v="1209"/>
    <n v="67010.899999999994"/>
    <n v="35739.75"/>
    <n v="-5017.3500000000004"/>
  </r>
  <r>
    <x v="1"/>
    <x v="1"/>
    <s v="ELN"/>
    <x v="8"/>
    <x v="110"/>
    <s v="Bambamarca"/>
    <s v="2"/>
    <s v="U"/>
    <s v="Inteconectado"/>
    <s v="PL1099"/>
    <s v="BT5B-R"/>
    <s v="Mayor a 100kWh"/>
    <n v="342"/>
    <n v="66320"/>
    <n v="38912.199999999997"/>
    <n v="1132.48"/>
  </r>
  <r>
    <x v="1"/>
    <x v="1"/>
    <s v="ELN"/>
    <x v="8"/>
    <x v="111"/>
    <s v="Olmos"/>
    <s v="3"/>
    <s v="U"/>
    <s v="Inteconectado"/>
    <s v="PL1227"/>
    <s v="BT5B-R"/>
    <s v="De 0 a 30 kWh "/>
    <n v="10361"/>
    <n v="92195.37"/>
    <n v="70295.33"/>
    <n v="-12747.83"/>
  </r>
  <r>
    <x v="1"/>
    <x v="1"/>
    <s v="ELN"/>
    <x v="8"/>
    <x v="111"/>
    <s v="Olmos"/>
    <s v="3"/>
    <s v="U"/>
    <s v="Inteconectado"/>
    <s v="PL1227"/>
    <s v="BT5B-R"/>
    <s v="De 30 a 100kWh"/>
    <n v="6173"/>
    <n v="373250.24"/>
    <n v="199936.1"/>
    <n v="-25747.07"/>
  </r>
  <r>
    <x v="1"/>
    <x v="1"/>
    <s v="ELN"/>
    <x v="8"/>
    <x v="111"/>
    <s v="Olmos"/>
    <s v="3"/>
    <s v="U"/>
    <s v="Inteconectado"/>
    <s v="PL1227"/>
    <s v="BT5B-R"/>
    <s v="Mayor a 100kWh"/>
    <n v="2236"/>
    <n v="460105.9"/>
    <n v="269443.88"/>
    <n v="7838.74"/>
  </r>
  <r>
    <x v="1"/>
    <x v="1"/>
    <s v="ELN"/>
    <x v="8"/>
    <x v="112"/>
    <s v="Bambamarca Rural"/>
    <s v="6"/>
    <s v="R"/>
    <s v="Inteconectado"/>
    <s v="PL2099"/>
    <s v="BT5B-R"/>
    <s v="De 0 a 30 kWh "/>
    <n v="4233"/>
    <n v="24624.07"/>
    <n v="23149.3"/>
    <n v="-10562.87"/>
  </r>
  <r>
    <x v="1"/>
    <x v="1"/>
    <s v="ELN"/>
    <x v="8"/>
    <x v="112"/>
    <s v="Bambamarca Rural"/>
    <s v="6"/>
    <s v="R"/>
    <s v="Inteconectado"/>
    <s v="PL2099"/>
    <s v="BT5B-R"/>
    <s v="De 30 a 100kWh"/>
    <n v="916"/>
    <n v="47098.49"/>
    <n v="24391.02"/>
    <n v="-11792.2"/>
  </r>
  <r>
    <x v="1"/>
    <x v="1"/>
    <s v="ELN"/>
    <x v="8"/>
    <x v="112"/>
    <s v="Bambamarca Rural"/>
    <s v="6"/>
    <s v="R"/>
    <s v="Inteconectado"/>
    <s v="PL2099"/>
    <s v="BT5B-R"/>
    <s v="Mayor a 100kWh"/>
    <n v="69"/>
    <n v="16750.97"/>
    <n v="12180.04"/>
    <n v="376.19"/>
  </r>
  <r>
    <x v="1"/>
    <x v="1"/>
    <s v="ELN"/>
    <x v="8"/>
    <x v="113"/>
    <s v="Chota Rural"/>
    <s v="5"/>
    <s v="R"/>
    <s v="Inteconectado"/>
    <s v="PL3099"/>
    <s v="BT5B-R"/>
    <s v="De 0 a 30 kWh "/>
    <n v="1605"/>
    <n v="17552.47"/>
    <n v="10945.91"/>
    <n v="-7675.47"/>
  </r>
  <r>
    <x v="1"/>
    <x v="1"/>
    <s v="ELN"/>
    <x v="8"/>
    <x v="113"/>
    <s v="Chota Rural"/>
    <s v="5"/>
    <s v="R"/>
    <s v="Inteconectado"/>
    <s v="PL3099"/>
    <s v="BT5B-R"/>
    <s v="De 30 a 100kWh"/>
    <n v="661"/>
    <n v="35961.07"/>
    <n v="19253.060000000001"/>
    <n v="-8669.16"/>
  </r>
  <r>
    <x v="1"/>
    <x v="1"/>
    <s v="ELN"/>
    <x v="8"/>
    <x v="113"/>
    <s v="Chota Rural"/>
    <s v="5"/>
    <s v="R"/>
    <s v="Inteconectado"/>
    <s v="PL3099"/>
    <s v="BT5B-R"/>
    <s v="Mayor a 100kWh"/>
    <n v="138"/>
    <n v="26783.83"/>
    <n v="19998.47"/>
    <n v="581.25"/>
  </r>
  <r>
    <x v="1"/>
    <x v="1"/>
    <s v="ELN"/>
    <x v="8"/>
    <x v="336"/>
    <s v="Chogoyape SER"/>
    <s v="SER"/>
    <s v="R"/>
    <s v="Inteconectado"/>
    <s v="PR0098"/>
    <s v="BT5B-R"/>
    <s v="De 0 a 30 kWh "/>
    <n v="633"/>
    <n v="2345.6"/>
    <n v="4016.48"/>
    <n v="-1183.81"/>
  </r>
  <r>
    <x v="1"/>
    <x v="1"/>
    <s v="ELN"/>
    <x v="8"/>
    <x v="336"/>
    <s v="Chogoyape SER"/>
    <s v="SER"/>
    <s v="R"/>
    <s v="Inteconectado"/>
    <s v="PR0098"/>
    <s v="BT5B-R"/>
    <s v="De 30 a 100kWh"/>
    <n v="21"/>
    <n v="1088"/>
    <n v="676.14"/>
    <n v="-317.52"/>
  </r>
  <r>
    <x v="1"/>
    <x v="1"/>
    <s v="ELN"/>
    <x v="8"/>
    <x v="336"/>
    <s v="Chogoyape SER"/>
    <s v="SER"/>
    <s v="R"/>
    <s v="Inteconectado"/>
    <s v="PR0098"/>
    <s v="BT5B-R"/>
    <s v="Mayor a 100kWh"/>
    <n v="3"/>
    <n v="581"/>
    <n v="502.49"/>
    <n v="14.65"/>
  </r>
  <r>
    <x v="1"/>
    <x v="1"/>
    <s v="ELN"/>
    <x v="8"/>
    <x v="114"/>
    <s v="Chiclayo Baja Densidad Rural"/>
    <s v="SER"/>
    <s v="R"/>
    <s v="Inteconectado"/>
    <s v="PR0094"/>
    <s v="BT5B-R"/>
    <s v="De 0 a 30 kWh "/>
    <n v="1447"/>
    <n v="9453.58"/>
    <n v="10454.64"/>
    <n v="-4783.1899999999996"/>
  </r>
  <r>
    <x v="1"/>
    <x v="1"/>
    <s v="ELN"/>
    <x v="8"/>
    <x v="114"/>
    <s v="Chiclayo Baja Densidad Rural"/>
    <s v="SER"/>
    <s v="R"/>
    <s v="Inteconectado"/>
    <s v="PR0094"/>
    <s v="BT5B-R"/>
    <s v="De 30 a 100kWh"/>
    <n v="324"/>
    <n v="18350.2"/>
    <n v="11568.2"/>
    <n v="-5081.32"/>
  </r>
  <r>
    <x v="1"/>
    <x v="1"/>
    <s v="ELN"/>
    <x v="8"/>
    <x v="114"/>
    <s v="Chiclayo Baja Densidad Rural"/>
    <s v="SER"/>
    <s v="R"/>
    <s v="Inteconectado"/>
    <s v="PR0094"/>
    <s v="BT5B-R"/>
    <s v="Mayor a 100kWh"/>
    <n v="23"/>
    <n v="3193"/>
    <n v="2804.91"/>
    <n v="81.72"/>
  </r>
  <r>
    <x v="1"/>
    <x v="1"/>
    <s v="ELN"/>
    <x v="8"/>
    <x v="115"/>
    <s v="Sistema Eléctrico Rural Chiclayo"/>
    <s v="SER"/>
    <s v="R"/>
    <s v="Inteconectado"/>
    <s v="PR0094"/>
    <s v="BT5B-R"/>
    <s v="De 0 a 30 kWh "/>
    <n v="929"/>
    <n v="10070"/>
    <n v="7950.65"/>
    <n v="-5091.08"/>
  </r>
  <r>
    <x v="1"/>
    <x v="1"/>
    <s v="ELN"/>
    <x v="8"/>
    <x v="115"/>
    <s v="Sistema Eléctrico Rural Chiclayo"/>
    <s v="SER"/>
    <s v="R"/>
    <s v="Inteconectado"/>
    <s v="PR0094"/>
    <s v="BT5B-R"/>
    <s v="De 30 a 100kWh"/>
    <n v="590"/>
    <n v="33675"/>
    <n v="21434.69"/>
    <n v="-9082.5499999999993"/>
  </r>
  <r>
    <x v="1"/>
    <x v="1"/>
    <s v="ELN"/>
    <x v="8"/>
    <x v="115"/>
    <s v="Sistema Eléctrico Rural Chiclayo"/>
    <s v="SER"/>
    <s v="R"/>
    <s v="Inteconectado"/>
    <s v="PR0094"/>
    <s v="BT5B-R"/>
    <s v="Mayor a 100kWh"/>
    <n v="69"/>
    <n v="12926"/>
    <n v="11221.99"/>
    <n v="327.56"/>
  </r>
  <r>
    <x v="1"/>
    <x v="1"/>
    <s v="ELN"/>
    <x v="8"/>
    <x v="116"/>
    <s v="Sistema Eléctrico Rural Bambamarca"/>
    <s v="SER"/>
    <s v="R"/>
    <s v="Inteconectado"/>
    <s v="PR0099"/>
    <s v="BT5B-R"/>
    <s v="De 0 a 30 kWh "/>
    <n v="9938"/>
    <n v="55601.31"/>
    <n v="68642.86"/>
    <n v="-27699.22"/>
  </r>
  <r>
    <x v="1"/>
    <x v="1"/>
    <s v="ELN"/>
    <x v="8"/>
    <x v="116"/>
    <s v="Sistema Eléctrico Rural Bambamarca"/>
    <s v="SER"/>
    <s v="R"/>
    <s v="Inteconectado"/>
    <s v="PR0099"/>
    <s v="BT5B-R"/>
    <s v="De 30 a 100kWh"/>
    <n v="417"/>
    <n v="20872.810000000001"/>
    <n v="12693.6"/>
    <n v="-6233.16"/>
  </r>
  <r>
    <x v="1"/>
    <x v="1"/>
    <s v="ELN"/>
    <x v="8"/>
    <x v="116"/>
    <s v="Sistema Eléctrico Rural Bambamarca"/>
    <s v="SER"/>
    <s v="R"/>
    <s v="Inteconectado"/>
    <s v="PR0099"/>
    <s v="BT5B-R"/>
    <s v="Mayor a 100kWh"/>
    <n v="39"/>
    <n v="6271.63"/>
    <n v="5394.45"/>
    <n v="157.24"/>
  </r>
  <r>
    <x v="1"/>
    <x v="1"/>
    <s v="ELN"/>
    <x v="8"/>
    <x v="117"/>
    <s v="SER CUTERVO"/>
    <s v="SER"/>
    <s v="R"/>
    <s v="Inteconectado"/>
    <s v="PR0118"/>
    <s v="BT5B-R"/>
    <s v="De 0 a 30 kWh "/>
    <n v="1536"/>
    <n v="8076.63"/>
    <n v="10483.040000000001"/>
    <n v="-4074.31"/>
  </r>
  <r>
    <x v="1"/>
    <x v="1"/>
    <s v="ELN"/>
    <x v="8"/>
    <x v="117"/>
    <s v="SER CUTERVO"/>
    <s v="SER"/>
    <s v="R"/>
    <s v="Inteconectado"/>
    <s v="PR0118"/>
    <s v="BT5B-R"/>
    <s v="De 30 a 100kWh"/>
    <n v="79"/>
    <n v="3621.96"/>
    <n v="2160.2199999999998"/>
    <n v="-1195.24"/>
  </r>
  <r>
    <x v="1"/>
    <x v="1"/>
    <s v="ELN"/>
    <x v="8"/>
    <x v="117"/>
    <s v="SER CUTERVO"/>
    <s v="SER"/>
    <s v="R"/>
    <s v="Inteconectado"/>
    <s v="PR0118"/>
    <s v="BT5B-R"/>
    <s v="Mayor a 100kWh"/>
    <n v="9"/>
    <n v="2377.6"/>
    <n v="2039.24"/>
    <n v="59.42"/>
  </r>
  <r>
    <x v="1"/>
    <x v="1"/>
    <s v="ELN"/>
    <x v="8"/>
    <x v="118"/>
    <s v="Sistema Eléctrico Rural Niepos"/>
    <s v="SER"/>
    <s v="R"/>
    <s v="Inteconectado"/>
    <s v="PR0099"/>
    <s v="BT5B-R"/>
    <s v="De 0 a 30 kWh "/>
    <n v="666"/>
    <n v="4344"/>
    <n v="4809.75"/>
    <n v="-2196.98"/>
  </r>
  <r>
    <x v="1"/>
    <x v="1"/>
    <s v="ELN"/>
    <x v="8"/>
    <x v="118"/>
    <s v="Sistema Eléctrico Rural Niepos"/>
    <s v="SER"/>
    <s v="R"/>
    <s v="Inteconectado"/>
    <s v="PR0099"/>
    <s v="BT5B-R"/>
    <s v="De 30 a 100kWh"/>
    <n v="26"/>
    <n v="1187"/>
    <n v="708.81"/>
    <n v="-394.16"/>
  </r>
  <r>
    <x v="1"/>
    <x v="1"/>
    <s v="ELN"/>
    <x v="8"/>
    <x v="118"/>
    <s v="Sistema Eléctrico Rural Niepos"/>
    <s v="SER"/>
    <s v="R"/>
    <s v="Inteconectado"/>
    <s v="PR0099"/>
    <s v="BT5B-R"/>
    <s v="Mayor a 100kWh"/>
    <n v="3"/>
    <n v="448"/>
    <n v="392.26"/>
    <n v="11.44"/>
  </r>
  <r>
    <x v="1"/>
    <x v="1"/>
    <s v="ELN"/>
    <x v="8"/>
    <x v="119"/>
    <s v="Sistema Eléctrico Rural Chota"/>
    <s v="SER"/>
    <s v="R"/>
    <s v="Inteconectado"/>
    <s v="PR0099"/>
    <s v="BT5B-R"/>
    <s v="De 0 a 30 kWh "/>
    <n v="1415"/>
    <n v="7936.73"/>
    <n v="9809.5400000000009"/>
    <n v="-4003.86"/>
  </r>
  <r>
    <x v="1"/>
    <x v="1"/>
    <s v="ELN"/>
    <x v="8"/>
    <x v="119"/>
    <s v="Sistema Eléctrico Rural Chota"/>
    <s v="SER"/>
    <s v="R"/>
    <s v="Inteconectado"/>
    <s v="PR0099"/>
    <s v="BT5B-R"/>
    <s v="De 30 a 100kWh"/>
    <n v="36"/>
    <n v="1711.84"/>
    <n v="1034"/>
    <n v="-544.79999999999995"/>
  </r>
  <r>
    <x v="1"/>
    <x v="1"/>
    <s v="ELNM"/>
    <x v="9"/>
    <x v="120"/>
    <s v="Cajamarca"/>
    <s v="2"/>
    <s v="U"/>
    <s v="Inteconectado"/>
    <s v="PL0118"/>
    <s v="BT5B-R"/>
    <s v="De 0 a 30 kWh "/>
    <n v="11829"/>
    <n v="148074.84"/>
    <n v="96425.65"/>
    <n v="-20310.830000000002"/>
  </r>
  <r>
    <x v="1"/>
    <x v="1"/>
    <s v="ELNM"/>
    <x v="9"/>
    <x v="120"/>
    <s v="Cajamarca"/>
    <s v="2"/>
    <s v="U"/>
    <s v="Inteconectado"/>
    <s v="PL0118"/>
    <s v="BT5B-R"/>
    <s v="De 30 a 100kWh"/>
    <n v="17217"/>
    <n v="1208790.6000000001"/>
    <n v="636083.27"/>
    <n v="-78822.13"/>
  </r>
  <r>
    <x v="1"/>
    <x v="1"/>
    <s v="ELNM"/>
    <x v="9"/>
    <x v="120"/>
    <s v="Cajamarca"/>
    <s v="2"/>
    <s v="U"/>
    <s v="Inteconectado"/>
    <s v="PL0118"/>
    <s v="BT5B-R"/>
    <s v="Mayor a 100kWh"/>
    <n v="16290"/>
    <n v="3147428.64"/>
    <n v="1829247.36"/>
    <n v="53401.29"/>
  </r>
  <r>
    <x v="1"/>
    <x v="1"/>
    <s v="ELNM"/>
    <x v="9"/>
    <x v="121"/>
    <s v="Chimbote"/>
    <s v="2"/>
    <s v="U"/>
    <s v="Inteconectado"/>
    <s v="PL0119"/>
    <s v="BT5B-R"/>
    <s v="De 0 a 30 kWh "/>
    <n v="16974"/>
    <n v="174888.21"/>
    <n v="123021.16"/>
    <n v="-24035.09"/>
  </r>
  <r>
    <x v="1"/>
    <x v="1"/>
    <s v="ELNM"/>
    <x v="9"/>
    <x v="121"/>
    <s v="Chimbote"/>
    <s v="2"/>
    <s v="U"/>
    <s v="Inteconectado"/>
    <s v="PL0119"/>
    <s v="BT5B-R"/>
    <s v="De 30 a 100kWh"/>
    <n v="25563"/>
    <n v="1743182.81"/>
    <n v="927672.91"/>
    <n v="-107198.99"/>
  </r>
  <r>
    <x v="1"/>
    <x v="1"/>
    <s v="ELNM"/>
    <x v="9"/>
    <x v="121"/>
    <s v="Chimbote"/>
    <s v="2"/>
    <s v="U"/>
    <s v="Inteconectado"/>
    <s v="PL0119"/>
    <s v="BT5B-R"/>
    <s v="Mayor a 100kWh"/>
    <n v="30441"/>
    <n v="5815126.3099999996"/>
    <n v="3386540.5"/>
    <n v="98690.42"/>
  </r>
  <r>
    <x v="1"/>
    <x v="1"/>
    <s v="ELNM"/>
    <x v="9"/>
    <x v="122"/>
    <s v="Guadalupe"/>
    <s v="2"/>
    <s v="U"/>
    <s v="Inteconectado"/>
    <s v="PL0120"/>
    <s v="BT5B-R"/>
    <s v="De 0 a 30 kWh "/>
    <n v="11035"/>
    <n v="134012.20000000001"/>
    <n v="88267.71"/>
    <n v="-18387.939999999999"/>
  </r>
  <r>
    <x v="1"/>
    <x v="1"/>
    <s v="ELNM"/>
    <x v="9"/>
    <x v="122"/>
    <s v="Guadalupe"/>
    <s v="2"/>
    <s v="U"/>
    <s v="Inteconectado"/>
    <s v="PL0120"/>
    <s v="BT5B-R"/>
    <s v="De 30 a 100kWh"/>
    <n v="13802"/>
    <n v="892237.7"/>
    <n v="474213.82"/>
    <n v="-56867.53"/>
  </r>
  <r>
    <x v="1"/>
    <x v="1"/>
    <s v="ELNM"/>
    <x v="9"/>
    <x v="122"/>
    <s v="Guadalupe"/>
    <s v="2"/>
    <s v="U"/>
    <s v="Inteconectado"/>
    <s v="PL0120"/>
    <s v="BT5B-R"/>
    <s v="Mayor a 100kWh"/>
    <n v="9183"/>
    <n v="1614905.3"/>
    <n v="941317.5"/>
    <n v="27474.47"/>
  </r>
  <r>
    <x v="1"/>
    <x v="1"/>
    <s v="ELNM"/>
    <x v="9"/>
    <x v="123"/>
    <s v="Huarmey"/>
    <s v="2"/>
    <s v="U"/>
    <s v="Inteconectado"/>
    <s v="PL0121"/>
    <s v="BT5B-R"/>
    <s v="De 0 a 30 kWh "/>
    <n v="1507"/>
    <n v="26784"/>
    <n v="15947.86"/>
    <n v="-3805.22"/>
  </r>
  <r>
    <x v="1"/>
    <x v="1"/>
    <s v="ELNM"/>
    <x v="9"/>
    <x v="123"/>
    <s v="Huarmey"/>
    <s v="2"/>
    <s v="U"/>
    <s v="Inteconectado"/>
    <s v="PL0121"/>
    <s v="BT5B-R"/>
    <s v="De 30 a 100kWh"/>
    <n v="1966"/>
    <n v="150221"/>
    <n v="80870.720000000001"/>
    <n v="-10456.26"/>
  </r>
  <r>
    <x v="1"/>
    <x v="1"/>
    <s v="ELNM"/>
    <x v="9"/>
    <x v="123"/>
    <s v="Huarmey"/>
    <s v="2"/>
    <s v="U"/>
    <s v="Inteconectado"/>
    <s v="PL0121"/>
    <s v="BT5B-R"/>
    <s v="Mayor a 100kWh"/>
    <n v="1420"/>
    <n v="254294"/>
    <n v="153353.43"/>
    <n v="4476.67"/>
  </r>
  <r>
    <x v="1"/>
    <x v="1"/>
    <s v="ELNM"/>
    <x v="9"/>
    <x v="124"/>
    <s v="Trujillo"/>
    <s v="2"/>
    <s v="U"/>
    <s v="Inteconectado"/>
    <s v="PL0122"/>
    <s v="BT5B-R"/>
    <s v="De 0 a 30 kWh "/>
    <n v="40721"/>
    <n v="498037.18"/>
    <n v="327573.09000000003"/>
    <n v="-68465.06"/>
  </r>
  <r>
    <x v="1"/>
    <x v="1"/>
    <s v="ELNM"/>
    <x v="9"/>
    <x v="124"/>
    <s v="Trujillo"/>
    <s v="2"/>
    <s v="U"/>
    <s v="Inteconectado"/>
    <s v="PL0122"/>
    <s v="BT5B-R"/>
    <s v="De 30 a 100kWh"/>
    <n v="70065"/>
    <n v="4809122.75"/>
    <n v="2556901.7400000002"/>
    <n v="-297768"/>
  </r>
  <r>
    <x v="1"/>
    <x v="1"/>
    <s v="ELNM"/>
    <x v="9"/>
    <x v="124"/>
    <s v="Trujillo"/>
    <s v="2"/>
    <s v="U"/>
    <s v="Inteconectado"/>
    <s v="PL0122"/>
    <s v="BT5B-R"/>
    <s v="Mayor a 100kWh"/>
    <n v="88004"/>
    <n v="18366078.879999999"/>
    <n v="10675127.85"/>
    <n v="310968.78999999998"/>
  </r>
  <r>
    <x v="1"/>
    <x v="1"/>
    <s v="ELNM"/>
    <x v="9"/>
    <x v="125"/>
    <s v="Caraz-Carhuaz-Huaraz"/>
    <s v="3"/>
    <s v="U"/>
    <s v="Inteconectado"/>
    <s v="PL0123"/>
    <s v="BT5B-R"/>
    <s v="De 0 a 30 kWh "/>
    <n v="18237"/>
    <n v="218585.19"/>
    <n v="148158.38"/>
    <n v="-30591.46"/>
  </r>
  <r>
    <x v="1"/>
    <x v="1"/>
    <s v="ELNM"/>
    <x v="9"/>
    <x v="125"/>
    <s v="Caraz-Carhuaz-Huaraz"/>
    <s v="3"/>
    <s v="U"/>
    <s v="Inteconectado"/>
    <s v="PL0123"/>
    <s v="BT5B-R"/>
    <s v="De 30 a 100kWh"/>
    <n v="16496"/>
    <n v="1021853.67"/>
    <n v="552555.21"/>
    <n v="-70579.56"/>
  </r>
  <r>
    <x v="1"/>
    <x v="1"/>
    <s v="ELNM"/>
    <x v="9"/>
    <x v="125"/>
    <s v="Caraz-Carhuaz-Huaraz"/>
    <s v="3"/>
    <s v="U"/>
    <s v="Inteconectado"/>
    <s v="PL0123"/>
    <s v="BT5B-R"/>
    <s v="Mayor a 100kWh"/>
    <n v="10112"/>
    <n v="1881091.77"/>
    <n v="1117113.19"/>
    <n v="32529.42"/>
  </r>
  <r>
    <x v="1"/>
    <x v="1"/>
    <s v="ELNM"/>
    <x v="9"/>
    <x v="126"/>
    <s v="Huallanca"/>
    <s v="5"/>
    <s v="R"/>
    <s v="Inteconectado"/>
    <s v="PL0124"/>
    <s v="BT5B-R"/>
    <s v="De 0 a 30 kWh "/>
    <n v="1981"/>
    <n v="18928.8"/>
    <n v="12824.04"/>
    <n v="-8358.4699999999993"/>
  </r>
  <r>
    <x v="1"/>
    <x v="1"/>
    <s v="ELNM"/>
    <x v="9"/>
    <x v="126"/>
    <s v="Huallanca"/>
    <s v="5"/>
    <s v="R"/>
    <s v="Inteconectado"/>
    <s v="PL0124"/>
    <s v="BT5B-R"/>
    <s v="De 30 a 100kWh"/>
    <n v="607"/>
    <n v="32035.83"/>
    <n v="16898.740000000002"/>
    <n v="-8261.7800000000007"/>
  </r>
  <r>
    <x v="1"/>
    <x v="1"/>
    <s v="ELNM"/>
    <x v="9"/>
    <x v="126"/>
    <s v="Huallanca"/>
    <s v="5"/>
    <s v="R"/>
    <s v="Inteconectado"/>
    <s v="PL0124"/>
    <s v="BT5B-R"/>
    <s v="Mayor a 100kWh"/>
    <n v="52"/>
    <n v="8307"/>
    <n v="6298.39"/>
    <n v="183.82"/>
  </r>
  <r>
    <x v="1"/>
    <x v="1"/>
    <s v="ELNM"/>
    <x v="9"/>
    <x v="127"/>
    <s v="Ticapampa"/>
    <s v="4"/>
    <s v="R"/>
    <s v="Inteconectado"/>
    <s v="PL0125"/>
    <s v="BT5B-R"/>
    <s v="De 0 a 30 kWh "/>
    <n v="4309"/>
    <n v="38095.5"/>
    <n v="24893.22"/>
    <n v="-15024.96"/>
  </r>
  <r>
    <x v="1"/>
    <x v="1"/>
    <s v="ELNM"/>
    <x v="9"/>
    <x v="127"/>
    <s v="Ticapampa"/>
    <s v="4"/>
    <s v="R"/>
    <s v="Inteconectado"/>
    <s v="PL0125"/>
    <s v="BT5B-R"/>
    <s v="De 30 a 100kWh"/>
    <n v="1342"/>
    <n v="72191.17"/>
    <n v="34888.550000000003"/>
    <n v="-15911.35"/>
  </r>
  <r>
    <x v="1"/>
    <x v="1"/>
    <s v="ELNM"/>
    <x v="9"/>
    <x v="127"/>
    <s v="Ticapampa"/>
    <s v="4"/>
    <s v="R"/>
    <s v="Inteconectado"/>
    <s v="PL0125"/>
    <s v="BT5B-R"/>
    <s v="Mayor a 100kWh"/>
    <n v="207"/>
    <n v="34193"/>
    <n v="23177.89"/>
    <n v="675.89"/>
  </r>
  <r>
    <x v="1"/>
    <x v="1"/>
    <s v="ELNM"/>
    <x v="9"/>
    <x v="128"/>
    <s v="Huari"/>
    <s v="5"/>
    <s v="R"/>
    <s v="Inteconectado"/>
    <s v="PL0126"/>
    <s v="BT5B-R"/>
    <s v="De 0 a 30 kWh "/>
    <n v="10499"/>
    <n v="98309.96"/>
    <n v="67420.429999999993"/>
    <n v="-43415.12"/>
  </r>
  <r>
    <x v="1"/>
    <x v="1"/>
    <s v="ELNM"/>
    <x v="9"/>
    <x v="128"/>
    <s v="Huari"/>
    <s v="5"/>
    <s v="R"/>
    <s v="Inteconectado"/>
    <s v="PL0126"/>
    <s v="BT5B-R"/>
    <s v="De 30 a 100kWh"/>
    <n v="2234"/>
    <n v="116453.4"/>
    <n v="61738.78"/>
    <n v="-29829.75"/>
  </r>
  <r>
    <x v="1"/>
    <x v="1"/>
    <s v="ELNM"/>
    <x v="9"/>
    <x v="128"/>
    <s v="Huari"/>
    <s v="5"/>
    <s v="R"/>
    <s v="Inteconectado"/>
    <s v="PL0126"/>
    <s v="BT5B-R"/>
    <s v="Mayor a 100kWh"/>
    <n v="365"/>
    <n v="70516.5"/>
    <n v="53159.31"/>
    <n v="1551.65"/>
  </r>
  <r>
    <x v="1"/>
    <x v="1"/>
    <s v="ELNM"/>
    <x v="9"/>
    <x v="129"/>
    <s v="Pomabamba"/>
    <s v="6"/>
    <s v="R"/>
    <s v="Inteconectado"/>
    <s v="PL0127"/>
    <s v="BT5B-R"/>
    <s v="De 0 a 30 kWh "/>
    <n v="6244"/>
    <n v="59044.9"/>
    <n v="40491.11"/>
    <n v="-25934.17"/>
  </r>
  <r>
    <x v="1"/>
    <x v="1"/>
    <s v="ELNM"/>
    <x v="9"/>
    <x v="129"/>
    <s v="Pomabamba"/>
    <s v="6"/>
    <s v="R"/>
    <s v="Inteconectado"/>
    <s v="PL0127"/>
    <s v="BT5B-R"/>
    <s v="De 30 a 100kWh"/>
    <n v="1003"/>
    <n v="49098"/>
    <n v="25507.62"/>
    <n v="-13219.54"/>
  </r>
  <r>
    <x v="1"/>
    <x v="1"/>
    <s v="ELNM"/>
    <x v="9"/>
    <x v="129"/>
    <s v="Pomabamba"/>
    <s v="6"/>
    <s v="R"/>
    <s v="Inteconectado"/>
    <s v="PL0127"/>
    <s v="BT5B-R"/>
    <s v="Mayor a 100kWh"/>
    <n v="115"/>
    <n v="18525"/>
    <n v="13979.08"/>
    <n v="406.43"/>
  </r>
  <r>
    <x v="1"/>
    <x v="1"/>
    <s v="ELNM"/>
    <x v="9"/>
    <x v="130"/>
    <s v="Celendín"/>
    <s v="5"/>
    <s v="R"/>
    <s v="Inteconectado"/>
    <s v="PL0128"/>
    <s v="BT5B-R"/>
    <s v="De 0 a 30 kWh "/>
    <n v="9410"/>
    <n v="86739.67"/>
    <n v="60125.73"/>
    <n v="-38411.120000000003"/>
  </r>
  <r>
    <x v="1"/>
    <x v="1"/>
    <s v="ELNM"/>
    <x v="9"/>
    <x v="130"/>
    <s v="Celendín"/>
    <s v="5"/>
    <s v="R"/>
    <s v="Inteconectado"/>
    <s v="PL0128"/>
    <s v="BT5B-R"/>
    <s v="De 30 a 100kWh"/>
    <n v="2750"/>
    <n v="160728"/>
    <n v="86140.04"/>
    <n v="-39266.15"/>
  </r>
  <r>
    <x v="1"/>
    <x v="1"/>
    <s v="ELNM"/>
    <x v="9"/>
    <x v="130"/>
    <s v="Celendín"/>
    <s v="5"/>
    <s v="R"/>
    <s v="Inteconectado"/>
    <s v="PL0128"/>
    <s v="BT5B-R"/>
    <s v="Mayor a 100kWh"/>
    <n v="529"/>
    <n v="104543.2"/>
    <n v="78971.28"/>
    <n v="2299.21"/>
  </r>
  <r>
    <x v="1"/>
    <x v="1"/>
    <s v="ELNM"/>
    <x v="9"/>
    <x v="131"/>
    <s v="Chiquián"/>
    <s v="6"/>
    <s v="R"/>
    <s v="Aislado"/>
    <s v="PL0129"/>
    <s v="BT5B-R"/>
    <s v="De 0 a 30 kWh "/>
    <n v="3193"/>
    <n v="25661.71"/>
    <n v="15604.19"/>
    <n v="-10409.93"/>
  </r>
  <r>
    <x v="1"/>
    <x v="1"/>
    <s v="ELNM"/>
    <x v="9"/>
    <x v="131"/>
    <s v="Chiquián"/>
    <s v="6"/>
    <s v="R"/>
    <s v="Aislado"/>
    <s v="PL0129"/>
    <s v="BT5B-R"/>
    <s v="De 30 a 100kWh"/>
    <n v="640"/>
    <n v="31467.4"/>
    <n v="11202.97"/>
    <n v="-7795.2"/>
  </r>
  <r>
    <x v="1"/>
    <x v="1"/>
    <s v="ELNM"/>
    <x v="9"/>
    <x v="131"/>
    <s v="Chiquián"/>
    <s v="6"/>
    <s v="R"/>
    <s v="Aislado"/>
    <s v="PL0129"/>
    <s v="BT5B-R"/>
    <s v="Mayor a 100kWh"/>
    <n v="53"/>
    <n v="9961.7999999999993"/>
    <n v="5423.82"/>
    <n v="0"/>
  </r>
  <r>
    <x v="1"/>
    <x v="1"/>
    <s v="ELNM"/>
    <x v="9"/>
    <x v="132"/>
    <s v="Namora"/>
    <s v="4"/>
    <s v="R"/>
    <s v="Inteconectado"/>
    <s v="PL0131"/>
    <s v="BT5B-R"/>
    <s v="De 0 a 30 kWh "/>
    <n v="3221"/>
    <n v="28168"/>
    <n v="18558.18"/>
    <n v="-11146.13"/>
  </r>
  <r>
    <x v="1"/>
    <x v="1"/>
    <s v="ELNM"/>
    <x v="9"/>
    <x v="132"/>
    <s v="Namora"/>
    <s v="4"/>
    <s v="R"/>
    <s v="Inteconectado"/>
    <s v="PL0131"/>
    <s v="BT5B-R"/>
    <s v="De 30 a 100kWh"/>
    <n v="611"/>
    <n v="31490.9"/>
    <n v="15065.36"/>
    <n v="-7258.68"/>
  </r>
  <r>
    <x v="1"/>
    <x v="1"/>
    <s v="ELNM"/>
    <x v="9"/>
    <x v="132"/>
    <s v="Namora"/>
    <s v="4"/>
    <s v="R"/>
    <s v="Inteconectado"/>
    <s v="PL0131"/>
    <s v="BT5B-R"/>
    <s v="Mayor a 100kWh"/>
    <n v="93"/>
    <n v="15006.4"/>
    <n v="10212.450000000001"/>
    <n v="296.77"/>
  </r>
  <r>
    <x v="1"/>
    <x v="1"/>
    <s v="ELNM"/>
    <x v="9"/>
    <x v="133"/>
    <s v="Tayabamba"/>
    <s v="4"/>
    <s v="R"/>
    <s v="Inteconectado"/>
    <s v="PL0132"/>
    <s v="BT5B-R"/>
    <s v="De 0 a 30 kWh "/>
    <n v="8287"/>
    <n v="85762"/>
    <n v="50890.32"/>
    <n v="-33818.19"/>
  </r>
  <r>
    <x v="1"/>
    <x v="1"/>
    <s v="ELNM"/>
    <x v="9"/>
    <x v="133"/>
    <s v="Tayabamba"/>
    <s v="4"/>
    <s v="R"/>
    <s v="Inteconectado"/>
    <s v="PL0132"/>
    <s v="BT5B-R"/>
    <s v="De 30 a 100kWh"/>
    <n v="2618"/>
    <n v="140778"/>
    <n v="68089.87"/>
    <n v="-30970.94"/>
  </r>
  <r>
    <x v="1"/>
    <x v="1"/>
    <s v="ELNM"/>
    <x v="9"/>
    <x v="133"/>
    <s v="Tayabamba"/>
    <s v="4"/>
    <s v="R"/>
    <s v="Inteconectado"/>
    <s v="PL0132"/>
    <s v="BT5B-R"/>
    <s v="Mayor a 100kWh"/>
    <n v="941"/>
    <n v="207421"/>
    <n v="139394.4"/>
    <n v="4066.56"/>
  </r>
  <r>
    <x v="1"/>
    <x v="1"/>
    <s v="ELNM"/>
    <x v="9"/>
    <x v="134"/>
    <s v="Trujillo Rural"/>
    <s v="4"/>
    <s v="R"/>
    <s v="Inteconectado"/>
    <s v="PL0168"/>
    <s v="BT5B-R"/>
    <s v="De 0 a 30 kWh "/>
    <n v="2284"/>
    <n v="22608"/>
    <n v="13805.07"/>
    <n v="-8966.01"/>
  </r>
  <r>
    <x v="1"/>
    <x v="1"/>
    <s v="ELNM"/>
    <x v="9"/>
    <x v="134"/>
    <s v="Trujillo Rural"/>
    <s v="4"/>
    <s v="R"/>
    <s v="Inteconectado"/>
    <s v="PL0168"/>
    <s v="BT5B-R"/>
    <s v="De 30 a 100kWh"/>
    <n v="646"/>
    <n v="34044"/>
    <n v="16437.39"/>
    <n v="-7681.78"/>
  </r>
  <r>
    <x v="1"/>
    <x v="1"/>
    <s v="ELNM"/>
    <x v="9"/>
    <x v="134"/>
    <s v="Trujillo Rural"/>
    <s v="4"/>
    <s v="R"/>
    <s v="Inteconectado"/>
    <s v="PL0168"/>
    <s v="BT5B-R"/>
    <s v="Mayor a 100kWh"/>
    <n v="77"/>
    <n v="12206"/>
    <n v="8327.8700000000008"/>
    <n v="242.7"/>
  </r>
  <r>
    <x v="1"/>
    <x v="1"/>
    <s v="ELNM"/>
    <x v="9"/>
    <x v="135"/>
    <s v="Casma Rural"/>
    <s v="4"/>
    <s v="R"/>
    <s v="Inteconectado"/>
    <s v="PL0169"/>
    <s v="BT5B-R"/>
    <s v="De 0 a 30 kWh "/>
    <n v="2889"/>
    <n v="29184"/>
    <n v="17604.88"/>
    <n v="-11570.62"/>
  </r>
  <r>
    <x v="1"/>
    <x v="1"/>
    <s v="ELNM"/>
    <x v="9"/>
    <x v="135"/>
    <s v="Casma Rural"/>
    <s v="4"/>
    <s v="R"/>
    <s v="Inteconectado"/>
    <s v="PL0169"/>
    <s v="BT5B-R"/>
    <s v="De 30 a 100kWh"/>
    <n v="1908"/>
    <n v="133211"/>
    <n v="65440.18"/>
    <n v="-26668.94"/>
  </r>
  <r>
    <x v="1"/>
    <x v="1"/>
    <s v="ELNM"/>
    <x v="9"/>
    <x v="135"/>
    <s v="Casma Rural"/>
    <s v="4"/>
    <s v="R"/>
    <s v="Inteconectado"/>
    <s v="PL0169"/>
    <s v="BT5B-R"/>
    <s v="Mayor a 100kWh"/>
    <n v="720"/>
    <n v="142476"/>
    <n v="96520.78"/>
    <n v="2814.36"/>
  </r>
  <r>
    <x v="1"/>
    <x v="1"/>
    <s v="ELNM"/>
    <x v="9"/>
    <x v="136"/>
    <s v="Cajamarca Rural"/>
    <s v="6"/>
    <s v="R"/>
    <s v="Inteconectado"/>
    <s v="PL0230"/>
    <s v="BT5B-R"/>
    <s v="De 0 a 30 kWh "/>
    <n v="14738"/>
    <n v="147710.01"/>
    <n v="97948.02"/>
    <n v="-65028.39"/>
  </r>
  <r>
    <x v="1"/>
    <x v="1"/>
    <s v="ELNM"/>
    <x v="9"/>
    <x v="136"/>
    <s v="Cajamarca Rural"/>
    <s v="6"/>
    <s v="R"/>
    <s v="Inteconectado"/>
    <s v="PL0230"/>
    <s v="BT5B-R"/>
    <s v="De 30 a 100kWh"/>
    <n v="3599"/>
    <n v="230807.72"/>
    <n v="122315.07"/>
    <n v="-55796.52"/>
  </r>
  <r>
    <x v="1"/>
    <x v="1"/>
    <s v="ELNM"/>
    <x v="9"/>
    <x v="136"/>
    <s v="Cajamarca Rural"/>
    <s v="6"/>
    <s v="R"/>
    <s v="Inteconectado"/>
    <s v="PL0230"/>
    <s v="BT5B-R"/>
    <s v="Mayor a 100kWh"/>
    <n v="705"/>
    <n v="132359.5"/>
    <n v="99683.32"/>
    <n v="2903.09"/>
  </r>
  <r>
    <x v="1"/>
    <x v="1"/>
    <s v="ELNM"/>
    <x v="9"/>
    <x v="137"/>
    <s v="Trujillo Baja Densidad"/>
    <s v="3"/>
    <s v="U"/>
    <s v="Inteconectado"/>
    <s v="PL0253"/>
    <s v="BT5B-R"/>
    <s v="De 0 a 30 kWh "/>
    <n v="3605"/>
    <n v="44150"/>
    <n v="30454.77"/>
    <n v="-6426.68"/>
  </r>
  <r>
    <x v="1"/>
    <x v="1"/>
    <s v="ELNM"/>
    <x v="9"/>
    <x v="137"/>
    <s v="Trujillo Baja Densidad"/>
    <s v="3"/>
    <s v="U"/>
    <s v="Inteconectado"/>
    <s v="PL0253"/>
    <s v="BT5B-R"/>
    <s v="De 30 a 100kWh"/>
    <n v="5209"/>
    <n v="332120.5"/>
    <n v="187041.85"/>
    <n v="-22755.82"/>
  </r>
  <r>
    <x v="1"/>
    <x v="1"/>
    <s v="ELNM"/>
    <x v="9"/>
    <x v="137"/>
    <s v="Trujillo Baja Densidad"/>
    <s v="3"/>
    <s v="U"/>
    <s v="Inteconectado"/>
    <s v="PL0253"/>
    <s v="BT5B-R"/>
    <s v="Mayor a 100kWh"/>
    <n v="2455"/>
    <n v="380162.2"/>
    <n v="236185.65"/>
    <n v="6880.04"/>
  </r>
  <r>
    <x v="1"/>
    <x v="1"/>
    <s v="ELNM"/>
    <x v="9"/>
    <x v="138"/>
    <s v="Guadalupe Rural"/>
    <s v="3"/>
    <s v="U"/>
    <s v="Inteconectado"/>
    <s v="PL0254"/>
    <s v="BT5B-R"/>
    <s v="De 0 a 30 kWh "/>
    <n v="4031"/>
    <n v="48067"/>
    <n v="33447.9"/>
    <n v="-6987.76"/>
  </r>
  <r>
    <x v="1"/>
    <x v="1"/>
    <s v="ELNM"/>
    <x v="9"/>
    <x v="138"/>
    <s v="Guadalupe Rural"/>
    <s v="3"/>
    <s v="U"/>
    <s v="Inteconectado"/>
    <s v="PL0254"/>
    <s v="BT5B-R"/>
    <s v="De 30 a 100kWh"/>
    <n v="3446"/>
    <n v="215401.8"/>
    <n v="120840.76"/>
    <n v="-15234.41"/>
  </r>
  <r>
    <x v="1"/>
    <x v="1"/>
    <s v="ELNM"/>
    <x v="9"/>
    <x v="138"/>
    <s v="Guadalupe Rural"/>
    <s v="3"/>
    <s v="U"/>
    <s v="Inteconectado"/>
    <s v="PL0254"/>
    <s v="BT5B-R"/>
    <s v="Mayor a 100kWh"/>
    <n v="1204"/>
    <n v="187782.5"/>
    <n v="116460.08"/>
    <n v="3398.58"/>
  </r>
  <r>
    <x v="1"/>
    <x v="1"/>
    <s v="ELNM"/>
    <x v="9"/>
    <x v="139"/>
    <s v="Cajamarca Baja Densidad"/>
    <s v="6"/>
    <s v="R"/>
    <s v="Inteconectado"/>
    <s v="PL0255"/>
    <s v="BT5B-R"/>
    <s v="De 0 a 30 kWh "/>
    <n v="3926"/>
    <n v="41533"/>
    <n v="26682.27"/>
    <n v="-18285.61"/>
  </r>
  <r>
    <x v="1"/>
    <x v="1"/>
    <s v="ELNM"/>
    <x v="9"/>
    <x v="139"/>
    <s v="Cajamarca Baja Densidad"/>
    <s v="6"/>
    <s v="R"/>
    <s v="Inteconectado"/>
    <s v="PL0255"/>
    <s v="BT5B-R"/>
    <s v="De 30 a 100kWh"/>
    <n v="1709"/>
    <n v="94393"/>
    <n v="51135.34"/>
    <n v="-22641.919999999998"/>
  </r>
  <r>
    <x v="1"/>
    <x v="1"/>
    <s v="ELNM"/>
    <x v="9"/>
    <x v="139"/>
    <s v="Cajamarca Baja Densidad"/>
    <s v="6"/>
    <s v="R"/>
    <s v="Inteconectado"/>
    <s v="PL0255"/>
    <s v="BT5B-R"/>
    <s v="Mayor a 100kWh"/>
    <n v="312"/>
    <n v="59672"/>
    <n v="44916.89"/>
    <n v="1308.1400000000001"/>
  </r>
  <r>
    <x v="1"/>
    <x v="1"/>
    <s v="ELNM"/>
    <x v="9"/>
    <x v="140"/>
    <s v="Chimbote Rural"/>
    <s v="5"/>
    <s v="R"/>
    <s v="Inteconectado"/>
    <s v="PL0256"/>
    <s v="BT5B-R"/>
    <s v="De 0 a 30 kWh "/>
    <n v="696"/>
    <n v="6822"/>
    <n v="4560.96"/>
    <n v="-3025.5"/>
  </r>
  <r>
    <x v="1"/>
    <x v="1"/>
    <s v="ELNM"/>
    <x v="9"/>
    <x v="140"/>
    <s v="Chimbote Rural"/>
    <s v="5"/>
    <s v="R"/>
    <s v="Inteconectado"/>
    <s v="PL0256"/>
    <s v="BT5B-R"/>
    <s v="De 30 a 100kWh"/>
    <n v="617"/>
    <n v="39658"/>
    <n v="22125.52"/>
    <n v="-8631.7000000000007"/>
  </r>
  <r>
    <x v="1"/>
    <x v="1"/>
    <s v="ELNM"/>
    <x v="9"/>
    <x v="140"/>
    <s v="Chimbote Rural"/>
    <s v="5"/>
    <s v="R"/>
    <s v="Inteconectado"/>
    <s v="PL0256"/>
    <s v="BT5B-R"/>
    <s v="Mayor a 100kWh"/>
    <n v="249"/>
    <n v="41743"/>
    <n v="31742.34"/>
    <n v="926.93"/>
  </r>
  <r>
    <x v="1"/>
    <x v="1"/>
    <s v="ELNM"/>
    <x v="9"/>
    <x v="141"/>
    <s v="Catilluc"/>
    <s v="4"/>
    <s v="R"/>
    <s v="Inteconectado"/>
    <s v="PL0257"/>
    <s v="BT5B-R"/>
    <s v="De 0 a 30 kWh "/>
    <n v="300"/>
    <n v="3426"/>
    <n v="1880.92"/>
    <n v="-1397.77"/>
  </r>
  <r>
    <x v="1"/>
    <x v="1"/>
    <s v="ELNM"/>
    <x v="9"/>
    <x v="141"/>
    <s v="Catilluc"/>
    <s v="4"/>
    <s v="R"/>
    <s v="Inteconectado"/>
    <s v="PL0257"/>
    <s v="BT5B-R"/>
    <s v="De 30 a 100kWh"/>
    <n v="71"/>
    <n v="3830"/>
    <n v="1785.05"/>
    <n v="-917.98"/>
  </r>
  <r>
    <x v="1"/>
    <x v="1"/>
    <s v="ELNM"/>
    <x v="9"/>
    <x v="141"/>
    <s v="Catilluc"/>
    <s v="4"/>
    <s v="R"/>
    <s v="Inteconectado"/>
    <s v="PL0257"/>
    <s v="BT5B-R"/>
    <s v="Mayor a 100kWh"/>
    <n v="14"/>
    <n v="2075"/>
    <n v="1416.4"/>
    <n v="0"/>
  </r>
  <r>
    <x v="1"/>
    <x v="1"/>
    <s v="ELNM"/>
    <x v="9"/>
    <x v="142"/>
    <s v="Porcón-La Pajuela"/>
    <s v="5"/>
    <s v="R"/>
    <s v="Inteconectado"/>
    <s v="PL1118"/>
    <s v="BT5B-R"/>
    <s v="De 0 a 30 kWh "/>
    <n v="16"/>
    <n v="194.9"/>
    <n v="115.24"/>
    <n v="-86.48"/>
  </r>
  <r>
    <x v="1"/>
    <x v="1"/>
    <s v="ELNM"/>
    <x v="9"/>
    <x v="142"/>
    <s v="Porcón-La Pajuela"/>
    <s v="5"/>
    <s v="R"/>
    <s v="Inteconectado"/>
    <s v="PL1118"/>
    <s v="BT5B-R"/>
    <s v="De 30 a 100kWh"/>
    <n v="12"/>
    <n v="599"/>
    <n v="315.58"/>
    <n v="-159.72"/>
  </r>
  <r>
    <x v="1"/>
    <x v="1"/>
    <s v="ELNM"/>
    <x v="9"/>
    <x v="142"/>
    <s v="Porcón-La Pajuela"/>
    <s v="5"/>
    <s v="R"/>
    <s v="Inteconectado"/>
    <s v="PL1118"/>
    <s v="BT5B-R"/>
    <s v="Mayor a 100kWh"/>
    <n v="3"/>
    <n v="407"/>
    <n v="311.95"/>
    <n v="9.1"/>
  </r>
  <r>
    <x v="1"/>
    <x v="1"/>
    <s v="ELNM"/>
    <x v="9"/>
    <x v="143"/>
    <s v="Casma"/>
    <s v="2"/>
    <s v="U"/>
    <s v="Inteconectado"/>
    <s v="PL1119"/>
    <s v="BT5B-R"/>
    <s v="De 0 a 30 kWh "/>
    <n v="1661"/>
    <n v="17562.3"/>
    <n v="12480.49"/>
    <n v="-2497.1799999999998"/>
  </r>
  <r>
    <x v="1"/>
    <x v="1"/>
    <s v="ELNM"/>
    <x v="9"/>
    <x v="143"/>
    <s v="Casma"/>
    <s v="2"/>
    <s v="U"/>
    <s v="Inteconectado"/>
    <s v="PL1119"/>
    <s v="BT5B-R"/>
    <s v="De 30 a 100kWh"/>
    <n v="2132"/>
    <n v="150252.29999999999"/>
    <n v="82346.59"/>
    <n v="-9551.76"/>
  </r>
  <r>
    <x v="1"/>
    <x v="1"/>
    <s v="ELNM"/>
    <x v="9"/>
    <x v="143"/>
    <s v="Casma"/>
    <s v="2"/>
    <s v="U"/>
    <s v="Inteconectado"/>
    <s v="PL1119"/>
    <s v="BT5B-R"/>
    <s v="Mayor a 100kWh"/>
    <n v="2598"/>
    <n v="510712"/>
    <n v="307407.32"/>
    <n v="8967.27"/>
  </r>
  <r>
    <x v="1"/>
    <x v="1"/>
    <s v="ELNM"/>
    <x v="9"/>
    <x v="144"/>
    <s v="Virú"/>
    <s v="3"/>
    <s v="U"/>
    <s v="Inteconectado"/>
    <s v="PL1122"/>
    <s v="BT5B-R"/>
    <s v="De 0 a 30 kWh "/>
    <n v="2999"/>
    <n v="40786.9"/>
    <n v="27102.67"/>
    <n v="-5936.45"/>
  </r>
  <r>
    <x v="1"/>
    <x v="1"/>
    <s v="ELNM"/>
    <x v="9"/>
    <x v="144"/>
    <s v="Virú"/>
    <s v="3"/>
    <s v="U"/>
    <s v="Inteconectado"/>
    <s v="PL1122"/>
    <s v="BT5B-R"/>
    <s v="De 30 a 100kWh"/>
    <n v="3570"/>
    <n v="224851.97"/>
    <n v="126258.06"/>
    <n v="-15863.98"/>
  </r>
  <r>
    <x v="1"/>
    <x v="1"/>
    <s v="ELNM"/>
    <x v="9"/>
    <x v="144"/>
    <s v="Virú"/>
    <s v="3"/>
    <s v="U"/>
    <s v="Inteconectado"/>
    <s v="PL1122"/>
    <s v="BT5B-R"/>
    <s v="Mayor a 100kWh"/>
    <n v="1713"/>
    <n v="314778.7"/>
    <n v="194471.94"/>
    <n v="5667.12"/>
  </r>
  <r>
    <x v="1"/>
    <x v="1"/>
    <s v="ELNM"/>
    <x v="9"/>
    <x v="145"/>
    <s v="Pallasca"/>
    <s v="4"/>
    <s v="R"/>
    <s v="Inteconectado"/>
    <s v="PL1124"/>
    <s v="BT5B-R"/>
    <s v="De 0 a 30 kWh "/>
    <n v="5772"/>
    <n v="58384.6"/>
    <n v="35118.75"/>
    <n v="-23028.32"/>
  </r>
  <r>
    <x v="1"/>
    <x v="1"/>
    <s v="ELNM"/>
    <x v="9"/>
    <x v="145"/>
    <s v="Pallasca"/>
    <s v="4"/>
    <s v="R"/>
    <s v="Inteconectado"/>
    <s v="PL1124"/>
    <s v="BT5B-R"/>
    <s v="De 30 a 100kWh"/>
    <n v="1625"/>
    <n v="81619"/>
    <n v="38600.1"/>
    <n v="-19223.75"/>
  </r>
  <r>
    <x v="1"/>
    <x v="1"/>
    <s v="ELNM"/>
    <x v="9"/>
    <x v="145"/>
    <s v="Pallasca"/>
    <s v="4"/>
    <s v="R"/>
    <s v="Inteconectado"/>
    <s v="PL1124"/>
    <s v="BT5B-R"/>
    <s v="Mayor a 100kWh"/>
    <n v="219"/>
    <n v="44854"/>
    <n v="30204.18"/>
    <n v="881.02"/>
  </r>
  <r>
    <x v="1"/>
    <x v="1"/>
    <s v="ELNM"/>
    <x v="9"/>
    <x v="146"/>
    <s v="Otuzco-Motil-Florida"/>
    <s v="4"/>
    <s v="R"/>
    <s v="Inteconectado"/>
    <s v="PL1168"/>
    <s v="BT5B-R"/>
    <s v="De 0 a 30 kWh "/>
    <n v="5209"/>
    <n v="61004.7"/>
    <n v="33778.85"/>
    <n v="-24192.94"/>
  </r>
  <r>
    <x v="1"/>
    <x v="1"/>
    <s v="ELNM"/>
    <x v="9"/>
    <x v="146"/>
    <s v="Otuzco-Motil-Florida"/>
    <s v="4"/>
    <s v="R"/>
    <s v="Inteconectado"/>
    <s v="PL1168"/>
    <s v="BT5B-R"/>
    <s v="De 30 a 100kWh"/>
    <n v="2012"/>
    <n v="112533.9"/>
    <n v="54186.65"/>
    <n v="-25088.86"/>
  </r>
  <r>
    <x v="1"/>
    <x v="1"/>
    <s v="ELNM"/>
    <x v="9"/>
    <x v="146"/>
    <s v="Otuzco-Motil-Florida"/>
    <s v="4"/>
    <s v="R"/>
    <s v="Inteconectado"/>
    <s v="PL1168"/>
    <s v="BT5B-R"/>
    <s v="Mayor a 100kWh"/>
    <n v="429"/>
    <n v="90633"/>
    <n v="61299.21"/>
    <n v="1786.84"/>
  </r>
  <r>
    <x v="1"/>
    <x v="1"/>
    <s v="ELNM"/>
    <x v="9"/>
    <x v="147"/>
    <s v="Cajabamba"/>
    <s v="3"/>
    <s v="U"/>
    <s v="Inteconectado"/>
    <s v="PL1230"/>
    <s v="BT5B-R"/>
    <s v="De 0 a 30 kWh "/>
    <n v="1881"/>
    <n v="25296.51"/>
    <n v="16857.939999999999"/>
    <n v="-3673.5"/>
  </r>
  <r>
    <x v="1"/>
    <x v="1"/>
    <s v="ELNM"/>
    <x v="9"/>
    <x v="147"/>
    <s v="Cajabamba"/>
    <s v="3"/>
    <s v="U"/>
    <s v="Inteconectado"/>
    <s v="PL1230"/>
    <s v="BT5B-R"/>
    <s v="De 30 a 100kWh"/>
    <n v="1480"/>
    <n v="84125.45"/>
    <n v="47066.64"/>
    <n v="-6467.6"/>
  </r>
  <r>
    <x v="1"/>
    <x v="1"/>
    <s v="ELNM"/>
    <x v="9"/>
    <x v="147"/>
    <s v="Cajabamba"/>
    <s v="3"/>
    <s v="U"/>
    <s v="Inteconectado"/>
    <s v="PL1230"/>
    <s v="BT5B-R"/>
    <s v="Mayor a 100kWh"/>
    <n v="464"/>
    <n v="87780"/>
    <n v="54099.81"/>
    <n v="1579.01"/>
  </r>
  <r>
    <x v="1"/>
    <x v="1"/>
    <s v="ELNM"/>
    <x v="9"/>
    <x v="148"/>
    <s v="Nepeña"/>
    <s v="3"/>
    <s v="U"/>
    <s v="Inteconectado"/>
    <s v="PL2119"/>
    <s v="BT5B-R"/>
    <s v="De 0 a 30 kWh "/>
    <n v="1855"/>
    <n v="16783.900000000001"/>
    <n v="13073.28"/>
    <n v="-2441.9699999999998"/>
  </r>
  <r>
    <x v="1"/>
    <x v="1"/>
    <s v="ELNM"/>
    <x v="9"/>
    <x v="148"/>
    <s v="Nepeña"/>
    <s v="3"/>
    <s v="U"/>
    <s v="Inteconectado"/>
    <s v="PL2119"/>
    <s v="BT5B-R"/>
    <s v="De 30 a 100kWh"/>
    <n v="1958"/>
    <n v="129458"/>
    <n v="72900.7"/>
    <n v="-8630.81"/>
  </r>
  <r>
    <x v="1"/>
    <x v="1"/>
    <s v="ELNM"/>
    <x v="9"/>
    <x v="148"/>
    <s v="Nepeña"/>
    <s v="3"/>
    <s v="U"/>
    <s v="Inteconectado"/>
    <s v="PL2119"/>
    <s v="BT5B-R"/>
    <s v="Mayor a 100kWh"/>
    <n v="1214"/>
    <n v="196748"/>
    <n v="122027.39"/>
    <n v="3555.43"/>
  </r>
  <r>
    <x v="1"/>
    <x v="1"/>
    <s v="ELNM"/>
    <x v="9"/>
    <x v="149"/>
    <s v="Sihuas"/>
    <s v="6"/>
    <s v="R"/>
    <s v="Inteconectado"/>
    <s v="PL2124"/>
    <s v="BT5B-R"/>
    <s v="De 0 a 30 kWh "/>
    <n v="4619"/>
    <n v="41746.5"/>
    <n v="29433.439999999999"/>
    <n v="-18336.57"/>
  </r>
  <r>
    <x v="1"/>
    <x v="1"/>
    <s v="ELNM"/>
    <x v="9"/>
    <x v="149"/>
    <s v="Sihuas"/>
    <s v="6"/>
    <s v="R"/>
    <s v="Inteconectado"/>
    <s v="PL2124"/>
    <s v="BT5B-R"/>
    <s v="De 30 a 100kWh"/>
    <n v="725"/>
    <n v="36753.300000000003"/>
    <n v="19332.63"/>
    <n v="-9555.5"/>
  </r>
  <r>
    <x v="1"/>
    <x v="1"/>
    <s v="ELNM"/>
    <x v="9"/>
    <x v="149"/>
    <s v="Sihuas"/>
    <s v="6"/>
    <s v="R"/>
    <s v="Inteconectado"/>
    <s v="PL2124"/>
    <s v="BT5B-R"/>
    <s v="Mayor a 100kWh"/>
    <n v="105"/>
    <n v="19609.8"/>
    <n v="14729.69"/>
    <n v="428.07"/>
  </r>
  <r>
    <x v="1"/>
    <x v="1"/>
    <s v="ELNM"/>
    <x v="9"/>
    <x v="150"/>
    <s v="Huamachuco"/>
    <s v="2"/>
    <s v="U"/>
    <s v="Inteconectado"/>
    <s v="PL2230"/>
    <s v="BT5B-R"/>
    <s v="De 0 a 30 kWh "/>
    <n v="2571"/>
    <n v="37031.199999999997"/>
    <n v="23488.22"/>
    <n v="-5258.63"/>
  </r>
  <r>
    <x v="1"/>
    <x v="1"/>
    <s v="ELNM"/>
    <x v="9"/>
    <x v="150"/>
    <s v="Huamachuco"/>
    <s v="2"/>
    <s v="U"/>
    <s v="Inteconectado"/>
    <s v="PL2230"/>
    <s v="BT5B-R"/>
    <s v="De 30 a 100kWh"/>
    <n v="2589"/>
    <n v="150156.9"/>
    <n v="81954.679999999993"/>
    <n v="-11101.61"/>
  </r>
  <r>
    <x v="1"/>
    <x v="1"/>
    <s v="ELNM"/>
    <x v="9"/>
    <x v="150"/>
    <s v="Huamachuco"/>
    <s v="2"/>
    <s v="U"/>
    <s v="Inteconectado"/>
    <s v="PL2230"/>
    <s v="BT5B-R"/>
    <s v="Mayor a 100kWh"/>
    <n v="1022"/>
    <n v="207715.8"/>
    <n v="124674.33"/>
    <n v="3625.8"/>
  </r>
  <r>
    <x v="1"/>
    <x v="1"/>
    <s v="ELNM"/>
    <x v="9"/>
    <x v="151"/>
    <s v="Santa"/>
    <s v="2"/>
    <s v="U"/>
    <s v="Inteconectado"/>
    <s v="PL3119"/>
    <s v="BT5B-R"/>
    <s v="De 0 a 30 kWh "/>
    <n v="774"/>
    <n v="10761.15"/>
    <n v="6913"/>
    <n v="-1528.74"/>
  </r>
  <r>
    <x v="1"/>
    <x v="1"/>
    <s v="ELNM"/>
    <x v="9"/>
    <x v="151"/>
    <s v="Santa"/>
    <s v="2"/>
    <s v="U"/>
    <s v="Inteconectado"/>
    <s v="PL3119"/>
    <s v="BT5B-R"/>
    <s v="De 30 a 100kWh"/>
    <n v="1339"/>
    <n v="90315.199999999997"/>
    <n v="49605.5"/>
    <n v="-5772.4"/>
  </r>
  <r>
    <x v="1"/>
    <x v="1"/>
    <s v="ELNM"/>
    <x v="9"/>
    <x v="151"/>
    <s v="Santa"/>
    <s v="2"/>
    <s v="U"/>
    <s v="Inteconectado"/>
    <s v="PL3119"/>
    <s v="BT5B-R"/>
    <s v="Mayor a 100kWh"/>
    <n v="1131"/>
    <n v="187409.2"/>
    <n v="113279.32"/>
    <n v="3306.76"/>
  </r>
  <r>
    <x v="1"/>
    <x v="1"/>
    <s v="ELNM"/>
    <x v="9"/>
    <x v="152"/>
    <s v="Paiján-Malabrigo"/>
    <s v="2"/>
    <s v="U"/>
    <s v="Inteconectado"/>
    <s v="PL3122"/>
    <s v="BT5B-R"/>
    <s v="De 0 a 30 kWh "/>
    <n v="4116"/>
    <n v="48804.800000000003"/>
    <n v="33177.97"/>
    <n v="-6944.28"/>
  </r>
  <r>
    <x v="1"/>
    <x v="1"/>
    <s v="ELNM"/>
    <x v="9"/>
    <x v="152"/>
    <s v="Paiján-Malabrigo"/>
    <s v="2"/>
    <s v="U"/>
    <s v="Inteconectado"/>
    <s v="PL3122"/>
    <s v="BT5B-R"/>
    <s v="De 30 a 100kWh"/>
    <n v="5623"/>
    <n v="359273.4"/>
    <n v="197317.98"/>
    <n v="-23992.25"/>
  </r>
  <r>
    <x v="1"/>
    <x v="1"/>
    <s v="ELNM"/>
    <x v="9"/>
    <x v="152"/>
    <s v="Paiján-Malabrigo"/>
    <s v="2"/>
    <s v="U"/>
    <s v="Inteconectado"/>
    <s v="PL3122"/>
    <s v="BT5B-R"/>
    <s v="Mayor a 100kWh"/>
    <n v="3305"/>
    <n v="555498.4"/>
    <n v="335830.81"/>
    <n v="9796.6200000000008"/>
  </r>
  <r>
    <x v="1"/>
    <x v="1"/>
    <s v="ELNM"/>
    <x v="9"/>
    <x v="153"/>
    <s v="Santa Rural"/>
    <s v="4"/>
    <s v="R"/>
    <s v="Inteconectado"/>
    <s v="PL4119"/>
    <s v="BT5B-R"/>
    <s v="De 0 a 30 kWh "/>
    <n v="2217"/>
    <n v="27402.1"/>
    <n v="14725.89"/>
    <n v="-10861.39"/>
  </r>
  <r>
    <x v="1"/>
    <x v="1"/>
    <s v="ELNM"/>
    <x v="9"/>
    <x v="153"/>
    <s v="Santa Rural"/>
    <s v="4"/>
    <s v="R"/>
    <s v="Inteconectado"/>
    <s v="PL4119"/>
    <s v="BT5B-R"/>
    <s v="De 30 a 100kWh"/>
    <n v="3288"/>
    <n v="215150.13"/>
    <n v="109424.98"/>
    <n v="-40080.85"/>
  </r>
  <r>
    <x v="1"/>
    <x v="1"/>
    <s v="ELNM"/>
    <x v="9"/>
    <x v="153"/>
    <s v="Santa Rural"/>
    <s v="4"/>
    <s v="R"/>
    <s v="Inteconectado"/>
    <s v="PL4119"/>
    <s v="BT5B-R"/>
    <s v="Mayor a 100kWh"/>
    <n v="1752"/>
    <n v="282034.5"/>
    <n v="192261.8"/>
    <n v="5606.55"/>
  </r>
  <r>
    <x v="1"/>
    <x v="1"/>
    <s v="ELNM"/>
    <x v="9"/>
    <x v="154"/>
    <s v="Quiruvilca"/>
    <s v="3"/>
    <s v="U"/>
    <s v="Inteconectado"/>
    <s v="PL4122"/>
    <s v="BT5B-R"/>
    <s v="De 0 a 30 kWh "/>
    <n v="681"/>
    <n v="8443"/>
    <n v="5796.4"/>
    <n v="-1228.69"/>
  </r>
  <r>
    <x v="1"/>
    <x v="1"/>
    <s v="ELNM"/>
    <x v="9"/>
    <x v="154"/>
    <s v="Quiruvilca"/>
    <s v="3"/>
    <s v="U"/>
    <s v="Inteconectado"/>
    <s v="PL4122"/>
    <s v="BT5B-R"/>
    <s v="De 30 a 100kWh"/>
    <n v="429"/>
    <n v="21590"/>
    <n v="12038.11"/>
    <n v="-1874.73"/>
  </r>
  <r>
    <x v="1"/>
    <x v="1"/>
    <s v="ELNM"/>
    <x v="9"/>
    <x v="154"/>
    <s v="Quiruvilca"/>
    <s v="3"/>
    <s v="U"/>
    <s v="Inteconectado"/>
    <s v="PL4122"/>
    <s v="BT5B-R"/>
    <s v="Mayor a 100kWh"/>
    <n v="39"/>
    <n v="7366"/>
    <n v="4547.3"/>
    <n v="132.51"/>
  </r>
  <r>
    <x v="1"/>
    <x v="1"/>
    <s v="ELNM"/>
    <x v="9"/>
    <x v="155"/>
    <s v="La Arenita"/>
    <s v="SER"/>
    <s v="R"/>
    <s v="Inteconectado"/>
    <s v="PR0122"/>
    <s v="BT5B-R"/>
    <s v="De 0 a 30 kWh "/>
    <n v="15948"/>
    <n v="123111"/>
    <n v="121663.06"/>
    <n v="-63253.61"/>
  </r>
  <r>
    <x v="1"/>
    <x v="1"/>
    <s v="ELNM"/>
    <x v="9"/>
    <x v="155"/>
    <s v="La Arenita"/>
    <s v="SER"/>
    <s v="R"/>
    <s v="Inteconectado"/>
    <s v="PR0122"/>
    <s v="BT5B-R"/>
    <s v="De 30 a 100kWh"/>
    <n v="2992"/>
    <n v="171143"/>
    <n v="110733.54"/>
    <n v="-46545.71"/>
  </r>
  <r>
    <x v="1"/>
    <x v="1"/>
    <s v="ELNM"/>
    <x v="9"/>
    <x v="155"/>
    <s v="La Arenita"/>
    <s v="SER"/>
    <s v="R"/>
    <s v="Inteconectado"/>
    <s v="PR0122"/>
    <s v="BT5B-R"/>
    <s v="Mayor a 100kWh"/>
    <n v="508"/>
    <n v="89550"/>
    <n v="79089.19"/>
    <n v="2300.4299999999998"/>
  </r>
  <r>
    <x v="1"/>
    <x v="1"/>
    <s v="ELNM"/>
    <x v="9"/>
    <x v="156"/>
    <s v="Aija-Cotaparaco III Etapa"/>
    <s v="SER"/>
    <s v="R"/>
    <s v="Inteconectado"/>
    <s v="PR0125"/>
    <s v="BT5B-R"/>
    <s v="De 0 a 30 kWh "/>
    <n v="28671"/>
    <n v="208911.02"/>
    <n v="214544.34"/>
    <n v="-106891.85"/>
  </r>
  <r>
    <x v="1"/>
    <x v="1"/>
    <s v="ELNM"/>
    <x v="9"/>
    <x v="156"/>
    <s v="Aija-Cotaparaco III Etapa"/>
    <s v="SER"/>
    <s v="R"/>
    <s v="Inteconectado"/>
    <s v="PR0125"/>
    <s v="BT5B-R"/>
    <s v="De 30 a 100kWh"/>
    <n v="2589"/>
    <n v="126712.2"/>
    <n v="78235.56"/>
    <n v="-39716.33"/>
  </r>
  <r>
    <x v="1"/>
    <x v="1"/>
    <s v="ELNM"/>
    <x v="9"/>
    <x v="156"/>
    <s v="Aija-Cotaparaco III Etapa"/>
    <s v="SER"/>
    <s v="R"/>
    <s v="Inteconectado"/>
    <s v="PR0125"/>
    <s v="BT5B-R"/>
    <s v="Mayor a 100kWh"/>
    <n v="246"/>
    <n v="44333.5"/>
    <n v="38968.959999999999"/>
    <n v="1133.43"/>
  </r>
  <r>
    <x v="1"/>
    <x v="1"/>
    <s v="ELNM"/>
    <x v="9"/>
    <x v="157"/>
    <s v="SER CAJAMARCA"/>
    <s v="SER"/>
    <s v="R"/>
    <s v="Inteconectado"/>
    <s v="PR0118"/>
    <s v="BT5B-R"/>
    <s v="De 0 a 30 kWh "/>
    <n v="10004"/>
    <n v="81673.8"/>
    <n v="77658.33"/>
    <n v="-41862.46"/>
  </r>
  <r>
    <x v="1"/>
    <x v="1"/>
    <s v="ELNM"/>
    <x v="9"/>
    <x v="157"/>
    <s v="SER CAJAMARCA"/>
    <s v="SER"/>
    <s v="R"/>
    <s v="Inteconectado"/>
    <s v="PR0118"/>
    <s v="BT5B-R"/>
    <s v="De 30 a 100kWh"/>
    <n v="2135"/>
    <n v="119725.8"/>
    <n v="76914.38"/>
    <n v="-33099.040000000001"/>
  </r>
  <r>
    <x v="1"/>
    <x v="1"/>
    <s v="ELNM"/>
    <x v="9"/>
    <x v="157"/>
    <s v="SER CAJAMARCA"/>
    <s v="SER"/>
    <s v="R"/>
    <s v="Inteconectado"/>
    <s v="PR0118"/>
    <s v="BT5B-R"/>
    <s v="Mayor a 100kWh"/>
    <n v="263"/>
    <n v="46667"/>
    <n v="41118.480000000003"/>
    <n v="1198.3900000000001"/>
  </r>
  <r>
    <x v="1"/>
    <x v="1"/>
    <s v="ELNM"/>
    <x v="9"/>
    <x v="158"/>
    <s v="SER CHIMBOTE"/>
    <s v="SER"/>
    <s v="R"/>
    <s v="Inteconectado"/>
    <s v="PR0119"/>
    <s v="BT5B-R"/>
    <s v="De 0 a 30 kWh "/>
    <n v="6757"/>
    <n v="56058.1"/>
    <n v="52767.14"/>
    <n v="-28788"/>
  </r>
  <r>
    <x v="1"/>
    <x v="1"/>
    <s v="ELNM"/>
    <x v="9"/>
    <x v="158"/>
    <s v="SER CHIMBOTE"/>
    <s v="SER"/>
    <s v="R"/>
    <s v="Inteconectado"/>
    <s v="PR0119"/>
    <s v="BT5B-R"/>
    <s v="De 30 a 100kWh"/>
    <n v="2407"/>
    <n v="141454"/>
    <n v="92557.57"/>
    <n v="-37055.68"/>
  </r>
  <r>
    <x v="1"/>
    <x v="1"/>
    <s v="ELNM"/>
    <x v="9"/>
    <x v="158"/>
    <s v="SER CHIMBOTE"/>
    <s v="SER"/>
    <s v="R"/>
    <s v="Inteconectado"/>
    <s v="PR0119"/>
    <s v="BT5B-R"/>
    <s v="Mayor a 100kWh"/>
    <n v="497"/>
    <n v="73507.100000000006"/>
    <n v="65332.97"/>
    <n v="1900.61"/>
  </r>
  <r>
    <x v="1"/>
    <x v="1"/>
    <s v="ELNM"/>
    <x v="9"/>
    <x v="159"/>
    <s v="SER HUAYMEY"/>
    <s v="SER"/>
    <s v="R"/>
    <s v="Inteconectado"/>
    <s v="PR0121"/>
    <s v="BT5B-R"/>
    <s v="De 0 a 30 kWh "/>
    <n v="1274"/>
    <n v="11768"/>
    <n v="10322.950000000001"/>
    <n v="-6041.46"/>
  </r>
  <r>
    <x v="1"/>
    <x v="1"/>
    <s v="ELNM"/>
    <x v="9"/>
    <x v="159"/>
    <s v="SER HUAYMEY"/>
    <s v="SER"/>
    <s v="R"/>
    <s v="Inteconectado"/>
    <s v="PR0121"/>
    <s v="BT5B-R"/>
    <s v="De 30 a 100kWh"/>
    <n v="646"/>
    <n v="38506"/>
    <n v="25273.95"/>
    <n v="-9941.94"/>
  </r>
  <r>
    <x v="1"/>
    <x v="1"/>
    <s v="ELNM"/>
    <x v="9"/>
    <x v="159"/>
    <s v="SER HUAYMEY"/>
    <s v="SER"/>
    <s v="R"/>
    <s v="Inteconectado"/>
    <s v="PR0121"/>
    <s v="BT5B-R"/>
    <s v="Mayor a 100kWh"/>
    <n v="123"/>
    <n v="19644"/>
    <n v="17397.939999999999"/>
    <n v="506.42"/>
  </r>
  <r>
    <x v="1"/>
    <x v="1"/>
    <s v="ELNM"/>
    <x v="9"/>
    <x v="160"/>
    <s v="Sistema Electrico Rural Cajamarca Norte"/>
    <s v="SER"/>
    <s v="R"/>
    <s v="Inteconectado"/>
    <s v="PR1188"/>
    <s v="BT5B-R"/>
    <s v="De 0 a 30 kWh "/>
    <n v="20348"/>
    <n v="127842.7"/>
    <n v="146029.6"/>
    <n v="-65721.179999999993"/>
  </r>
  <r>
    <x v="1"/>
    <x v="1"/>
    <s v="ELNM"/>
    <x v="9"/>
    <x v="160"/>
    <s v="Sistema Electrico Rural Cajamarca Norte"/>
    <s v="SER"/>
    <s v="R"/>
    <s v="Inteconectado"/>
    <s v="PR1188"/>
    <s v="BT5B-R"/>
    <s v="De 30 a 100kWh"/>
    <n v="1215"/>
    <n v="58986.1"/>
    <n v="36453.07"/>
    <n v="-18723.150000000001"/>
  </r>
  <r>
    <x v="1"/>
    <x v="1"/>
    <s v="ELNM"/>
    <x v="9"/>
    <x v="160"/>
    <s v="Sistema Electrico Rural Cajamarca Norte"/>
    <s v="SER"/>
    <s v="R"/>
    <s v="Inteconectado"/>
    <s v="PR1188"/>
    <s v="BT5B-R"/>
    <s v="Mayor a 100kWh"/>
    <n v="130"/>
    <n v="28279"/>
    <n v="24821.59"/>
    <n v="723.43"/>
  </r>
  <r>
    <x v="1"/>
    <x v="1"/>
    <s v="ELNO"/>
    <x v="10"/>
    <x v="161"/>
    <s v="Sistema Electrico Rural La Nina"/>
    <s v="SER"/>
    <s v="R"/>
    <s v="Inteconectado"/>
    <s v="PR0083"/>
    <s v="BT5B-R"/>
    <s v="De 0 a 30 kWh "/>
    <n v="71"/>
    <n v="678"/>
    <n v="584.83000000000004"/>
    <n v="-352.01"/>
  </r>
  <r>
    <x v="1"/>
    <x v="1"/>
    <s v="ELNO"/>
    <x v="10"/>
    <x v="161"/>
    <s v="Sistema Electrico Rural La Nina"/>
    <s v="SER"/>
    <s v="R"/>
    <s v="Inteconectado"/>
    <s v="PR0083"/>
    <s v="BT5B-R"/>
    <s v="De 30 a 100kWh"/>
    <n v="58"/>
    <n v="3666"/>
    <n v="2466.83"/>
    <n v="-903.06"/>
  </r>
  <r>
    <x v="1"/>
    <x v="1"/>
    <s v="ELNO"/>
    <x v="10"/>
    <x v="161"/>
    <s v="Sistema Electrico Rural La Nina"/>
    <s v="SER"/>
    <s v="R"/>
    <s v="Inteconectado"/>
    <s v="PR0083"/>
    <s v="BT5B-R"/>
    <s v="Mayor a 100kWh"/>
    <n v="17"/>
    <n v="3529"/>
    <n v="3133.11"/>
    <n v="91.22"/>
  </r>
  <r>
    <x v="1"/>
    <x v="1"/>
    <s v="ELNO"/>
    <x v="10"/>
    <x v="162"/>
    <s v="Piura"/>
    <s v="2"/>
    <s v="U"/>
    <s v="Inteconectado"/>
    <s v="PL0081"/>
    <s v="BT5B-R"/>
    <s v="De 0 a 30 kWh "/>
    <n v="17430"/>
    <n v="210739"/>
    <n v="142891.07"/>
    <n v="-30151.59"/>
  </r>
  <r>
    <x v="1"/>
    <x v="1"/>
    <s v="ELNO"/>
    <x v="10"/>
    <x v="162"/>
    <s v="Piura"/>
    <s v="2"/>
    <s v="U"/>
    <s v="Inteconectado"/>
    <s v="PL0081"/>
    <s v="BT5B-R"/>
    <s v="De 30 a 100kWh"/>
    <n v="31898"/>
    <n v="2238333.7000000002"/>
    <n v="1235152.72"/>
    <n v="-143405.14000000001"/>
  </r>
  <r>
    <x v="1"/>
    <x v="1"/>
    <s v="ELNO"/>
    <x v="10"/>
    <x v="162"/>
    <s v="Piura"/>
    <s v="2"/>
    <s v="U"/>
    <s v="Inteconectado"/>
    <s v="PL0081"/>
    <s v="BT5B-R"/>
    <s v="Mayor a 100kWh"/>
    <n v="43066"/>
    <n v="9591789.0999999996"/>
    <n v="5796246.9000000004"/>
    <n v="168956.7"/>
  </r>
  <r>
    <x v="1"/>
    <x v="1"/>
    <s v="ELNO"/>
    <x v="10"/>
    <x v="163"/>
    <s v="Talara"/>
    <s v="2"/>
    <s v="U"/>
    <s v="Inteconectado"/>
    <s v="PL0083"/>
    <s v="BT5B-R"/>
    <s v="De 0 a 30 kWh "/>
    <n v="4874"/>
    <n v="63301.3"/>
    <n v="41926.519999999997"/>
    <n v="-9091.1299999999992"/>
  </r>
  <r>
    <x v="1"/>
    <x v="1"/>
    <s v="ELNO"/>
    <x v="10"/>
    <x v="163"/>
    <s v="Talara"/>
    <s v="2"/>
    <s v="U"/>
    <s v="Inteconectado"/>
    <s v="PL0083"/>
    <s v="BT5B-R"/>
    <s v="De 30 a 100kWh"/>
    <n v="10727"/>
    <n v="710625"/>
    <n v="394569.33"/>
    <n v="-46283.23"/>
  </r>
  <r>
    <x v="1"/>
    <x v="1"/>
    <s v="ELNO"/>
    <x v="10"/>
    <x v="163"/>
    <s v="Talara"/>
    <s v="2"/>
    <s v="U"/>
    <s v="Inteconectado"/>
    <s v="PL0083"/>
    <s v="BT5B-R"/>
    <s v="Mayor a 100kWh"/>
    <n v="8805"/>
    <n v="1578493.4"/>
    <n v="962404.03"/>
    <n v="28048.05"/>
  </r>
  <r>
    <x v="1"/>
    <x v="1"/>
    <s v="ELNO"/>
    <x v="10"/>
    <x v="164"/>
    <s v="Tumbes"/>
    <s v="2"/>
    <s v="U"/>
    <s v="Inteconectado"/>
    <s v="PL0084"/>
    <s v="BT5B-R"/>
    <s v="De 0 a 30 kWh "/>
    <n v="4829"/>
    <n v="60774"/>
    <n v="40627.69"/>
    <n v="-8709.43"/>
  </r>
  <r>
    <x v="1"/>
    <x v="1"/>
    <s v="ELNO"/>
    <x v="10"/>
    <x v="164"/>
    <s v="Tumbes"/>
    <s v="2"/>
    <s v="U"/>
    <s v="Inteconectado"/>
    <s v="PL0084"/>
    <s v="BT5B-R"/>
    <s v="De 30 a 100kWh"/>
    <n v="7937"/>
    <n v="533967"/>
    <n v="294343.81"/>
    <n v="-35715.730000000003"/>
  </r>
  <r>
    <x v="1"/>
    <x v="1"/>
    <s v="ELNO"/>
    <x v="10"/>
    <x v="164"/>
    <s v="Tumbes"/>
    <s v="2"/>
    <s v="U"/>
    <s v="Inteconectado"/>
    <s v="PL0084"/>
    <s v="BT5B-R"/>
    <s v="Mayor a 100kWh"/>
    <n v="6088"/>
    <n v="1208030"/>
    <n v="732552.77"/>
    <n v="21341.82"/>
  </r>
  <r>
    <x v="1"/>
    <x v="1"/>
    <s v="ELNO"/>
    <x v="10"/>
    <x v="165"/>
    <s v="Bajo Piura"/>
    <s v="3"/>
    <s v="U"/>
    <s v="Inteconectado"/>
    <s v="PL0085"/>
    <s v="BT5B-R"/>
    <s v="De 0 a 30 kWh "/>
    <n v="9181"/>
    <n v="123399"/>
    <n v="82962.009999999995"/>
    <n v="-18185.080000000002"/>
  </r>
  <r>
    <x v="1"/>
    <x v="1"/>
    <s v="ELNO"/>
    <x v="10"/>
    <x v="165"/>
    <s v="Bajo Piura"/>
    <s v="3"/>
    <s v="U"/>
    <s v="Inteconectado"/>
    <s v="PL0085"/>
    <s v="BT5B-R"/>
    <s v="De 30 a 100kWh"/>
    <n v="9885"/>
    <n v="637114.6"/>
    <n v="361037.04"/>
    <n v="-45285.67"/>
  </r>
  <r>
    <x v="1"/>
    <x v="1"/>
    <s v="ELNO"/>
    <x v="10"/>
    <x v="165"/>
    <s v="Bajo Piura"/>
    <s v="3"/>
    <s v="U"/>
    <s v="Inteconectado"/>
    <s v="PL0085"/>
    <s v="BT5B-R"/>
    <s v="Mayor a 100kWh"/>
    <n v="4240"/>
    <n v="775811"/>
    <n v="484798.07"/>
    <n v="14113.23"/>
  </r>
  <r>
    <x v="1"/>
    <x v="1"/>
    <s v="ELNO"/>
    <x v="10"/>
    <x v="166"/>
    <s v="Chulucanas"/>
    <s v="4"/>
    <s v="R"/>
    <s v="Inteconectado"/>
    <s v="PL0086"/>
    <s v="BT5B-R"/>
    <s v="De 0 a 30 kWh "/>
    <n v="15924"/>
    <n v="206974"/>
    <n v="108834.48"/>
    <n v="-83048.62"/>
  </r>
  <r>
    <x v="1"/>
    <x v="1"/>
    <s v="ELNO"/>
    <x v="10"/>
    <x v="166"/>
    <s v="Chulucanas"/>
    <s v="4"/>
    <s v="R"/>
    <s v="Inteconectado"/>
    <s v="PL0086"/>
    <s v="BT5B-R"/>
    <s v="De 30 a 100kWh"/>
    <n v="15404"/>
    <n v="924243"/>
    <n v="468502.89"/>
    <n v="-185399.04000000001"/>
  </r>
  <r>
    <x v="1"/>
    <x v="1"/>
    <s v="ELNO"/>
    <x v="10"/>
    <x v="166"/>
    <s v="Chulucanas"/>
    <s v="4"/>
    <s v="R"/>
    <s v="Inteconectado"/>
    <s v="PL0086"/>
    <s v="BT5B-R"/>
    <s v="Mayor a 100kWh"/>
    <n v="4568"/>
    <n v="802794"/>
    <n v="551934.43999999994"/>
    <n v="16061.35"/>
  </r>
  <r>
    <x v="1"/>
    <x v="1"/>
    <s v="ELNO"/>
    <x v="10"/>
    <x v="167"/>
    <s v="Tumbes Rural"/>
    <s v="4"/>
    <s v="R"/>
    <s v="Inteconectado"/>
    <s v="PL0165"/>
    <s v="BT5B-R"/>
    <s v="De 0 a 30 kWh "/>
    <n v="2219"/>
    <n v="30253"/>
    <n v="15516.87"/>
    <n v="-12141.74"/>
  </r>
  <r>
    <x v="1"/>
    <x v="1"/>
    <s v="ELNO"/>
    <x v="10"/>
    <x v="167"/>
    <s v="Tumbes Rural"/>
    <s v="4"/>
    <s v="R"/>
    <s v="Inteconectado"/>
    <s v="PL0165"/>
    <s v="BT5B-R"/>
    <s v="De 30 a 100kWh"/>
    <n v="3485"/>
    <n v="224481"/>
    <n v="114213.38"/>
    <n v="-43729.88"/>
  </r>
  <r>
    <x v="1"/>
    <x v="1"/>
    <s v="ELNO"/>
    <x v="10"/>
    <x v="167"/>
    <s v="Tumbes Rural"/>
    <s v="4"/>
    <s v="R"/>
    <s v="Inteconectado"/>
    <s v="PL0165"/>
    <s v="BT5B-R"/>
    <s v="Mayor a 100kWh"/>
    <n v="943"/>
    <n v="146843"/>
    <n v="101399.19"/>
    <n v="2949.36"/>
  </r>
  <r>
    <x v="1"/>
    <x v="1"/>
    <s v="ELNO"/>
    <x v="10"/>
    <x v="168"/>
    <s v="Frontera"/>
    <s v="6"/>
    <s v="R"/>
    <s v="Inteconectado"/>
    <s v="PL0231"/>
    <s v="BT5B-R"/>
    <s v="De 0 a 30 kWh "/>
    <n v="1481"/>
    <n v="17216"/>
    <n v="10546.87"/>
    <n v="-7689.89"/>
  </r>
  <r>
    <x v="1"/>
    <x v="1"/>
    <s v="ELNO"/>
    <x v="10"/>
    <x v="168"/>
    <s v="Frontera"/>
    <s v="6"/>
    <s v="R"/>
    <s v="Inteconectado"/>
    <s v="PL0231"/>
    <s v="BT5B-R"/>
    <s v="De 30 a 100kWh"/>
    <n v="1033"/>
    <n v="59021"/>
    <n v="32738.33"/>
    <n v="-13842.2"/>
  </r>
  <r>
    <x v="1"/>
    <x v="1"/>
    <s v="ELNO"/>
    <x v="10"/>
    <x v="168"/>
    <s v="Frontera"/>
    <s v="6"/>
    <s v="R"/>
    <s v="Inteconectado"/>
    <s v="PL0231"/>
    <s v="BT5B-R"/>
    <s v="Mayor a 100kWh"/>
    <n v="262"/>
    <n v="47442"/>
    <n v="36256.26"/>
    <n v="1055.76"/>
  </r>
  <r>
    <x v="1"/>
    <x v="1"/>
    <s v="ELNO"/>
    <x v="10"/>
    <x v="169"/>
    <s v="Máncora"/>
    <s v="2"/>
    <s v="U"/>
    <s v="Inteconectado"/>
    <s v="PL0232"/>
    <s v="BT5B-R"/>
    <s v="De 0 a 30 kWh "/>
    <n v="580"/>
    <n v="6347.5"/>
    <n v="4480.87"/>
    <n v="-913.09"/>
  </r>
  <r>
    <x v="1"/>
    <x v="1"/>
    <s v="ELNO"/>
    <x v="10"/>
    <x v="169"/>
    <s v="Máncora"/>
    <s v="2"/>
    <s v="U"/>
    <s v="Inteconectado"/>
    <s v="PL0232"/>
    <s v="BT5B-R"/>
    <s v="De 30 a 100kWh"/>
    <n v="1125"/>
    <n v="74867.399999999994"/>
    <n v="41630.5"/>
    <n v="-4848.75"/>
  </r>
  <r>
    <x v="1"/>
    <x v="1"/>
    <s v="ELNO"/>
    <x v="10"/>
    <x v="169"/>
    <s v="Máncora"/>
    <s v="2"/>
    <s v="U"/>
    <s v="Inteconectado"/>
    <s v="PL0232"/>
    <s v="BT5B-R"/>
    <s v="Mayor a 100kWh"/>
    <n v="1102"/>
    <n v="291397.5"/>
    <n v="176233.09"/>
    <n v="5143.26"/>
  </r>
  <r>
    <x v="1"/>
    <x v="1"/>
    <s v="ELNO"/>
    <x v="10"/>
    <x v="170"/>
    <s v="Zarumilla Rural"/>
    <s v="4"/>
    <s v="R"/>
    <s v="Inteconectado"/>
    <s v="PL0259"/>
    <s v="BT5B-R"/>
    <s v="De 0 a 30 kWh "/>
    <n v="548"/>
    <n v="7316"/>
    <n v="3794.41"/>
    <n v="-2936.9"/>
  </r>
  <r>
    <x v="1"/>
    <x v="1"/>
    <s v="ELNO"/>
    <x v="10"/>
    <x v="170"/>
    <s v="Zarumilla Rural"/>
    <s v="4"/>
    <s v="R"/>
    <s v="Inteconectado"/>
    <s v="PL0259"/>
    <s v="BT5B-R"/>
    <s v="De 30 a 100kWh"/>
    <n v="994"/>
    <n v="63319"/>
    <n v="32201.14"/>
    <n v="-12401.24"/>
  </r>
  <r>
    <x v="1"/>
    <x v="1"/>
    <s v="ELNO"/>
    <x v="10"/>
    <x v="170"/>
    <s v="Zarumilla Rural"/>
    <s v="4"/>
    <s v="R"/>
    <s v="Inteconectado"/>
    <s v="PL0259"/>
    <s v="BT5B-R"/>
    <s v="Mayor a 100kWh"/>
    <n v="213"/>
    <n v="32784"/>
    <n v="22652.67"/>
    <n v="658.82"/>
  </r>
  <r>
    <x v="1"/>
    <x v="1"/>
    <s v="ELNO"/>
    <x v="10"/>
    <x v="171"/>
    <s v="Catacaos"/>
    <s v="3"/>
    <s v="U"/>
    <s v="Inteconectado"/>
    <s v="PL1081"/>
    <s v="BT5B-R"/>
    <s v="De 0 a 30 kWh "/>
    <n v="7447"/>
    <n v="96690"/>
    <n v="65798.47"/>
    <n v="-14257.98"/>
  </r>
  <r>
    <x v="1"/>
    <x v="1"/>
    <s v="ELNO"/>
    <x v="10"/>
    <x v="171"/>
    <s v="Catacaos"/>
    <s v="3"/>
    <s v="U"/>
    <s v="Inteconectado"/>
    <s v="PL1081"/>
    <s v="BT5B-R"/>
    <s v="De 30 a 100kWh"/>
    <n v="7168"/>
    <n v="450774"/>
    <n v="256025.88"/>
    <n v="-32037.56"/>
  </r>
  <r>
    <x v="1"/>
    <x v="1"/>
    <s v="ELNO"/>
    <x v="10"/>
    <x v="171"/>
    <s v="Catacaos"/>
    <s v="3"/>
    <s v="U"/>
    <s v="Inteconectado"/>
    <s v="PL1081"/>
    <s v="BT5B-R"/>
    <s v="Mayor a 100kWh"/>
    <n v="3306"/>
    <n v="593785"/>
    <n v="371272.56"/>
    <n v="10807.87"/>
  </r>
  <r>
    <x v="1"/>
    <x v="1"/>
    <s v="ELNO"/>
    <x v="10"/>
    <x v="172"/>
    <s v="El Arenal"/>
    <s v="4"/>
    <s v="R"/>
    <s v="Inteconectado"/>
    <s v="PL1082"/>
    <s v="BT5B-R"/>
    <s v="De 0 a 30 kWh "/>
    <n v="4616"/>
    <n v="65162.7"/>
    <n v="32817.910000000003"/>
    <n v="-26143.48"/>
  </r>
  <r>
    <x v="1"/>
    <x v="1"/>
    <s v="ELNO"/>
    <x v="10"/>
    <x v="172"/>
    <s v="El Arenal"/>
    <s v="4"/>
    <s v="R"/>
    <s v="Inteconectado"/>
    <s v="PL1082"/>
    <s v="BT5B-R"/>
    <s v="De 30 a 100kWh"/>
    <n v="5417"/>
    <n v="327631.8"/>
    <n v="166435.54"/>
    <n v="-65202.83"/>
  </r>
  <r>
    <x v="1"/>
    <x v="1"/>
    <s v="ELNO"/>
    <x v="10"/>
    <x v="172"/>
    <s v="El Arenal"/>
    <s v="4"/>
    <s v="R"/>
    <s v="Inteconectado"/>
    <s v="PL1082"/>
    <s v="BT5B-R"/>
    <s v="Mayor a 100kWh"/>
    <n v="1295"/>
    <n v="204011"/>
    <n v="140734.41"/>
    <n v="4115.83"/>
  </r>
  <r>
    <x v="1"/>
    <x v="1"/>
    <s v="ELNO"/>
    <x v="10"/>
    <x v="173"/>
    <s v="Corrales"/>
    <s v="3"/>
    <s v="U"/>
    <s v="Inteconectado"/>
    <s v="PL1084"/>
    <s v="BT5B-R"/>
    <s v="De 0 a 30 kWh "/>
    <n v="1907"/>
    <n v="26098"/>
    <n v="17442.34"/>
    <n v="-3847.79"/>
  </r>
  <r>
    <x v="1"/>
    <x v="1"/>
    <s v="ELNO"/>
    <x v="10"/>
    <x v="173"/>
    <s v="Corrales"/>
    <s v="3"/>
    <s v="U"/>
    <s v="Inteconectado"/>
    <s v="PL1084"/>
    <s v="BT5B-R"/>
    <s v="De 30 a 100kWh"/>
    <n v="3504"/>
    <n v="229883"/>
    <n v="130283.15"/>
    <n v="-16170.22"/>
  </r>
  <r>
    <x v="1"/>
    <x v="1"/>
    <s v="ELNO"/>
    <x v="10"/>
    <x v="173"/>
    <s v="Corrales"/>
    <s v="3"/>
    <s v="U"/>
    <s v="Inteconectado"/>
    <s v="PL1084"/>
    <s v="BT5B-R"/>
    <s v="Mayor a 100kWh"/>
    <n v="1553"/>
    <n v="291583"/>
    <n v="182123.92"/>
    <n v="5301.85"/>
  </r>
  <r>
    <x v="1"/>
    <x v="1"/>
    <s v="ELNO"/>
    <x v="10"/>
    <x v="174"/>
    <s v="Zorritos"/>
    <s v="3"/>
    <s v="U"/>
    <s v="Inteconectado"/>
    <s v="PL1165"/>
    <s v="BT5B-R"/>
    <s v="De 0 a 30 kWh "/>
    <n v="924"/>
    <n v="10524"/>
    <n v="7510.74"/>
    <n v="-1553.21"/>
  </r>
  <r>
    <x v="1"/>
    <x v="1"/>
    <s v="ELNO"/>
    <x v="10"/>
    <x v="174"/>
    <s v="Zorritos"/>
    <s v="3"/>
    <s v="U"/>
    <s v="Inteconectado"/>
    <s v="PL1165"/>
    <s v="BT5B-R"/>
    <s v="De 30 a 100kWh"/>
    <n v="1429"/>
    <n v="91371"/>
    <n v="51989.52"/>
    <n v="-6327.6"/>
  </r>
  <r>
    <x v="1"/>
    <x v="1"/>
    <s v="ELNO"/>
    <x v="10"/>
    <x v="174"/>
    <s v="Zorritos"/>
    <s v="3"/>
    <s v="U"/>
    <s v="Inteconectado"/>
    <s v="PL1165"/>
    <s v="BT5B-R"/>
    <s v="Mayor a 100kWh"/>
    <n v="815"/>
    <n v="215250"/>
    <n v="133377.41"/>
    <n v="3883.13"/>
  </r>
  <r>
    <x v="1"/>
    <x v="1"/>
    <s v="ELNO"/>
    <x v="10"/>
    <x v="175"/>
    <s v="MANCORA II"/>
    <s v="2"/>
    <s v="U"/>
    <s v="Inteconectado"/>
    <s v="PL1232"/>
    <s v="BT5B-R"/>
    <s v="De 0 a 30 kWh "/>
    <n v="1421"/>
    <n v="16075.5"/>
    <n v="11203.71"/>
    <n v="-2311.0500000000002"/>
  </r>
  <r>
    <x v="1"/>
    <x v="1"/>
    <s v="ELNO"/>
    <x v="10"/>
    <x v="175"/>
    <s v="MANCORA II"/>
    <s v="2"/>
    <s v="U"/>
    <s v="Inteconectado"/>
    <s v="PL1232"/>
    <s v="BT5B-R"/>
    <s v="De 30 a 100kWh"/>
    <n v="2677"/>
    <n v="185317"/>
    <n v="102624.43"/>
    <n v="-12091.43"/>
  </r>
  <r>
    <x v="1"/>
    <x v="1"/>
    <s v="ELNO"/>
    <x v="10"/>
    <x v="175"/>
    <s v="MANCORA II"/>
    <s v="2"/>
    <s v="U"/>
    <s v="Inteconectado"/>
    <s v="PL1232"/>
    <s v="BT5B-R"/>
    <s v="Mayor a 100kWh"/>
    <n v="1752"/>
    <n v="382103"/>
    <n v="232001.57"/>
    <n v="6773.5"/>
  </r>
  <r>
    <x v="1"/>
    <x v="1"/>
    <s v="ELNO"/>
    <x v="10"/>
    <x v="176"/>
    <s v="Sullana"/>
    <s v="2"/>
    <s v="U"/>
    <s v="Inteconectado"/>
    <s v="PL2082"/>
    <s v="BT5B-R"/>
    <s v="De 0 a 30 kWh "/>
    <n v="11514"/>
    <n v="160494.29999999999"/>
    <n v="103546.34"/>
    <n v="-22973.759999999998"/>
  </r>
  <r>
    <x v="1"/>
    <x v="1"/>
    <s v="ELNO"/>
    <x v="10"/>
    <x v="176"/>
    <s v="Sullana"/>
    <s v="2"/>
    <s v="U"/>
    <s v="Inteconectado"/>
    <s v="PL2082"/>
    <s v="BT5B-R"/>
    <s v="De 30 a 100kWh"/>
    <n v="21590"/>
    <n v="1404669.4"/>
    <n v="776967.26"/>
    <n v="-92958.86"/>
  </r>
  <r>
    <x v="1"/>
    <x v="1"/>
    <s v="ELNO"/>
    <x v="10"/>
    <x v="176"/>
    <s v="Sullana"/>
    <s v="2"/>
    <s v="U"/>
    <s v="Inteconectado"/>
    <s v="PL2082"/>
    <s v="BT5B-R"/>
    <s v="Mayor a 100kWh"/>
    <n v="15616"/>
    <n v="2890097.2"/>
    <n v="1754719.68"/>
    <n v="51150.34"/>
  </r>
  <r>
    <x v="1"/>
    <x v="1"/>
    <s v="ELNO"/>
    <x v="10"/>
    <x v="177"/>
    <s v="Zarumilla"/>
    <s v="2"/>
    <s v="U"/>
    <s v="Inteconectado"/>
    <s v="PL2084"/>
    <s v="BT5B-R"/>
    <s v="De 0 a 30 kWh "/>
    <n v="2580"/>
    <n v="31619"/>
    <n v="21399.41"/>
    <n v="-4549.83"/>
  </r>
  <r>
    <x v="1"/>
    <x v="1"/>
    <s v="ELNO"/>
    <x v="10"/>
    <x v="177"/>
    <s v="Zarumilla"/>
    <s v="2"/>
    <s v="U"/>
    <s v="Inteconectado"/>
    <s v="PL2084"/>
    <s v="BT5B-R"/>
    <s v="De 30 a 100kWh"/>
    <n v="3611"/>
    <n v="238355"/>
    <n v="131583.62"/>
    <n v="-16547.080000000002"/>
  </r>
  <r>
    <x v="1"/>
    <x v="1"/>
    <s v="ELNO"/>
    <x v="10"/>
    <x v="177"/>
    <s v="Zarumilla"/>
    <s v="2"/>
    <s v="U"/>
    <s v="Inteconectado"/>
    <s v="PL2084"/>
    <s v="BT5B-R"/>
    <s v="Mayor a 100kWh"/>
    <n v="2087"/>
    <n v="406311"/>
    <n v="247530.7"/>
    <n v="7221.94"/>
  </r>
  <r>
    <x v="1"/>
    <x v="1"/>
    <s v="ELNO"/>
    <x v="10"/>
    <x v="178"/>
    <s v="Paita"/>
    <s v="2"/>
    <s v="U"/>
    <s v="Inteconectado"/>
    <s v="PL3082"/>
    <s v="BT5B-R"/>
    <s v="De 0 a 30 kWh "/>
    <n v="5151"/>
    <n v="67025.7"/>
    <n v="44267.14"/>
    <n v="-9587.92"/>
  </r>
  <r>
    <x v="1"/>
    <x v="1"/>
    <s v="ELNO"/>
    <x v="10"/>
    <x v="178"/>
    <s v="Paita"/>
    <s v="2"/>
    <s v="U"/>
    <s v="Inteconectado"/>
    <s v="PL3082"/>
    <s v="BT5B-R"/>
    <s v="De 30 a 100kWh"/>
    <n v="8670"/>
    <n v="619868.4"/>
    <n v="339420.27"/>
    <n v="-41798.65"/>
  </r>
  <r>
    <x v="1"/>
    <x v="1"/>
    <s v="ELNO"/>
    <x v="10"/>
    <x v="178"/>
    <s v="Paita"/>
    <s v="2"/>
    <s v="U"/>
    <s v="Inteconectado"/>
    <s v="PL3082"/>
    <s v="BT5B-R"/>
    <s v="Mayor a 100kWh"/>
    <n v="4908"/>
    <n v="908332.6"/>
    <n v="551090.34"/>
    <n v="16069.39"/>
  </r>
  <r>
    <x v="1"/>
    <x v="1"/>
    <s v="ELNO"/>
    <x v="10"/>
    <x v="179"/>
    <s v="SER PIURA,CHULUCANAS Y SULLANA"/>
    <s v="SER"/>
    <s v="R"/>
    <s v="Inteconectado"/>
    <s v="PR0081"/>
    <s v="BT5B-R"/>
    <s v="De 0 a 30 kWh "/>
    <n v="80151"/>
    <n v="706454"/>
    <n v="641826.89"/>
    <n v="-367389.88"/>
  </r>
  <r>
    <x v="1"/>
    <x v="1"/>
    <s v="ELNO"/>
    <x v="10"/>
    <x v="179"/>
    <s v="SER PIURA,CHULUCANAS Y SULLANA"/>
    <s v="SER"/>
    <s v="R"/>
    <s v="Inteconectado"/>
    <s v="PR0081"/>
    <s v="BT5B-R"/>
    <s v="De 30 a 100kWh"/>
    <n v="23575"/>
    <n v="1323453"/>
    <n v="858626.73"/>
    <n v="-373438.26"/>
  </r>
  <r>
    <x v="1"/>
    <x v="1"/>
    <s v="ELNO"/>
    <x v="10"/>
    <x v="179"/>
    <s v="SER PIURA,CHULUCANAS Y SULLANA"/>
    <s v="SER"/>
    <s v="R"/>
    <s v="Inteconectado"/>
    <s v="PR0081"/>
    <s v="BT5B-R"/>
    <s v="Mayor a 100kWh"/>
    <n v="2629"/>
    <n v="451932.1"/>
    <n v="404288.9"/>
    <n v="11782.24"/>
  </r>
  <r>
    <x v="1"/>
    <x v="1"/>
    <s v="ELNO"/>
    <x v="10"/>
    <x v="180"/>
    <s v="SER TUMBES"/>
    <s v="SER"/>
    <s v="R"/>
    <s v="Inteconectado"/>
    <s v="PR0084"/>
    <s v="BT5B-R"/>
    <s v="De 0 a 30 kWh "/>
    <n v="298"/>
    <n v="3001"/>
    <n v="2505.8000000000002"/>
    <n v="-1561.23"/>
  </r>
  <r>
    <x v="1"/>
    <x v="1"/>
    <s v="ELNO"/>
    <x v="10"/>
    <x v="180"/>
    <s v="SER TUMBES"/>
    <s v="SER"/>
    <s v="R"/>
    <s v="Inteconectado"/>
    <s v="PR0084"/>
    <s v="BT5B-R"/>
    <s v="De 30 a 100kWh"/>
    <n v="271"/>
    <n v="17186"/>
    <n v="11234.91"/>
    <n v="-4587.3500000000004"/>
  </r>
  <r>
    <x v="1"/>
    <x v="1"/>
    <s v="ELNO"/>
    <x v="10"/>
    <x v="180"/>
    <s v="SER TUMBES"/>
    <s v="SER"/>
    <s v="R"/>
    <s v="Inteconectado"/>
    <s v="PR0084"/>
    <s v="BT5B-R"/>
    <s v="Mayor a 100kWh"/>
    <n v="49"/>
    <n v="8073"/>
    <n v="7235.32"/>
    <n v="210.7"/>
  </r>
  <r>
    <x v="1"/>
    <x v="1"/>
    <s v="ELOR"/>
    <x v="11"/>
    <x v="181"/>
    <s v="Caballococha"/>
    <s v="2"/>
    <s v="U"/>
    <s v="Aislado"/>
    <s v="PL0017"/>
    <s v="BT5B-R"/>
    <s v="De 0 a 30 kWh "/>
    <n v="659"/>
    <n v="10183"/>
    <n v="4273.37"/>
    <n v="-2237.69"/>
  </r>
  <r>
    <x v="1"/>
    <x v="1"/>
    <s v="ELOR"/>
    <x v="11"/>
    <x v="181"/>
    <s v="Caballococha"/>
    <s v="2"/>
    <s v="U"/>
    <s v="Aislado"/>
    <s v="PL0017"/>
    <s v="BT5B-R"/>
    <s v="De 30 a 100kWh"/>
    <n v="696"/>
    <n v="51878"/>
    <n v="19244.37"/>
    <n v="-5707.64"/>
  </r>
  <r>
    <x v="1"/>
    <x v="1"/>
    <s v="ELOR"/>
    <x v="11"/>
    <x v="181"/>
    <s v="Caballococha"/>
    <s v="2"/>
    <s v="U"/>
    <s v="Aislado"/>
    <s v="PL0017"/>
    <s v="BT5B-R"/>
    <s v="Mayor a 100kWh"/>
    <n v="542"/>
    <n v="156040"/>
    <n v="70267.67"/>
    <n v="0"/>
  </r>
  <r>
    <x v="1"/>
    <x v="1"/>
    <s v="ELOR"/>
    <x v="11"/>
    <x v="182"/>
    <s v="Contamana"/>
    <s v="2"/>
    <s v="U"/>
    <s v="Aislado"/>
    <s v="PL0018"/>
    <s v="BT5B-R"/>
    <s v="De 0 a 30 kWh "/>
    <n v="1212"/>
    <n v="17981"/>
    <n v="7618.42"/>
    <n v="-3911.79"/>
  </r>
  <r>
    <x v="1"/>
    <x v="1"/>
    <s v="ELOR"/>
    <x v="11"/>
    <x v="182"/>
    <s v="Contamana"/>
    <s v="2"/>
    <s v="U"/>
    <s v="Aislado"/>
    <s v="PL0018"/>
    <s v="BT5B-R"/>
    <s v="De 30 a 100kWh"/>
    <n v="1191"/>
    <n v="71562"/>
    <n v="27060.23"/>
    <n v="-7933.07"/>
  </r>
  <r>
    <x v="1"/>
    <x v="1"/>
    <s v="ELOR"/>
    <x v="11"/>
    <x v="182"/>
    <s v="Contamana"/>
    <s v="2"/>
    <s v="U"/>
    <s v="Aislado"/>
    <s v="PL0018"/>
    <s v="BT5B-R"/>
    <s v="Mayor a 100kWh"/>
    <n v="682"/>
    <n v="155188"/>
    <n v="69562.009999999995"/>
    <n v="0"/>
  </r>
  <r>
    <x v="1"/>
    <x v="1"/>
    <s v="ELOR"/>
    <x v="11"/>
    <x v="183"/>
    <s v="Iquitos"/>
    <s v="2"/>
    <s v="U"/>
    <s v="Aislado"/>
    <s v="PL0019"/>
    <s v="BT5B-R"/>
    <s v="De 0 a 30 kWh "/>
    <n v="13902"/>
    <n v="185111.1"/>
    <n v="80539.58"/>
    <n v="-37557.15"/>
  </r>
  <r>
    <x v="1"/>
    <x v="1"/>
    <s v="ELOR"/>
    <x v="11"/>
    <x v="183"/>
    <s v="Iquitos"/>
    <s v="2"/>
    <s v="U"/>
    <s v="Aislado"/>
    <s v="PL0019"/>
    <s v="BT5B-R"/>
    <s v="De 30 a 100kWh"/>
    <n v="22626"/>
    <n v="1483576.1"/>
    <n v="530756.73"/>
    <n v="-141411.57"/>
  </r>
  <r>
    <x v="1"/>
    <x v="1"/>
    <s v="ELOR"/>
    <x v="11"/>
    <x v="183"/>
    <s v="Iquitos"/>
    <s v="2"/>
    <s v="U"/>
    <s v="Aislado"/>
    <s v="PL0019"/>
    <s v="BT5B-R"/>
    <s v="Mayor a 100kWh"/>
    <n v="32741"/>
    <n v="8181931.9000000004"/>
    <n v="3422217.68"/>
    <n v="0"/>
  </r>
  <r>
    <x v="1"/>
    <x v="1"/>
    <s v="ELOR"/>
    <x v="11"/>
    <x v="184"/>
    <s v="Nauta"/>
    <s v="3"/>
    <s v="U"/>
    <s v="Aislado"/>
    <s v="PL0020"/>
    <s v="BT5B-R"/>
    <s v="De 0 a 30 kWh "/>
    <n v="1536"/>
    <n v="26192"/>
    <n v="10781.03"/>
    <n v="-5889.27"/>
  </r>
  <r>
    <x v="1"/>
    <x v="1"/>
    <s v="ELOR"/>
    <x v="11"/>
    <x v="184"/>
    <s v="Nauta"/>
    <s v="3"/>
    <s v="U"/>
    <s v="Aislado"/>
    <s v="PL0020"/>
    <s v="BT5B-R"/>
    <s v="De 30 a 100kWh"/>
    <n v="1104"/>
    <n v="76380"/>
    <n v="28760.34"/>
    <n v="-9117.52"/>
  </r>
  <r>
    <x v="1"/>
    <x v="1"/>
    <s v="ELOR"/>
    <x v="11"/>
    <x v="184"/>
    <s v="Nauta"/>
    <s v="3"/>
    <s v="U"/>
    <s v="Aislado"/>
    <s v="PL0020"/>
    <s v="BT5B-R"/>
    <s v="Mayor a 100kWh"/>
    <n v="487"/>
    <n v="86503"/>
    <n v="40466.629999999997"/>
    <n v="0"/>
  </r>
  <r>
    <x v="1"/>
    <x v="1"/>
    <s v="ELOR"/>
    <x v="11"/>
    <x v="185"/>
    <s v="Requena"/>
    <s v="3"/>
    <s v="U"/>
    <s v="Aislado"/>
    <s v="PL0021"/>
    <s v="BT5B-R"/>
    <s v="De 0 a 30 kWh "/>
    <n v="2173"/>
    <n v="29677"/>
    <n v="13592.05"/>
    <n v="-6672.55"/>
  </r>
  <r>
    <x v="1"/>
    <x v="1"/>
    <s v="ELOR"/>
    <x v="11"/>
    <x v="185"/>
    <s v="Requena"/>
    <s v="3"/>
    <s v="U"/>
    <s v="Aislado"/>
    <s v="PL0021"/>
    <s v="BT5B-R"/>
    <s v="De 30 a 100kWh"/>
    <n v="1359"/>
    <n v="80715"/>
    <n v="31110.07"/>
    <n v="-9530.61"/>
  </r>
  <r>
    <x v="1"/>
    <x v="1"/>
    <s v="ELOR"/>
    <x v="11"/>
    <x v="185"/>
    <s v="Requena"/>
    <s v="3"/>
    <s v="U"/>
    <s v="Aislado"/>
    <s v="PL0021"/>
    <s v="BT5B-R"/>
    <s v="Mayor a 100kWh"/>
    <n v="695"/>
    <n v="174649"/>
    <n v="80785.11"/>
    <n v="0"/>
  </r>
  <r>
    <x v="1"/>
    <x v="1"/>
    <s v="ELOR"/>
    <x v="11"/>
    <x v="186"/>
    <s v="Yurimaguas"/>
    <s v="3"/>
    <s v="U"/>
    <s v="Inteconectado"/>
    <s v="PL0023"/>
    <s v="BT5B-R"/>
    <s v="De 0 a 30 kWh "/>
    <n v="6454"/>
    <n v="88311"/>
    <n v="70466.509999999995"/>
    <n v="-21434.94"/>
  </r>
  <r>
    <x v="1"/>
    <x v="1"/>
    <s v="ELOR"/>
    <x v="11"/>
    <x v="186"/>
    <s v="Yurimaguas"/>
    <s v="3"/>
    <s v="U"/>
    <s v="Inteconectado"/>
    <s v="PL0023"/>
    <s v="BT5B-R"/>
    <s v="De 30 a 100kWh"/>
    <n v="5076"/>
    <n v="374452"/>
    <n v="251629.22"/>
    <n v="-39176.32"/>
  </r>
  <r>
    <x v="1"/>
    <x v="1"/>
    <s v="ELOR"/>
    <x v="11"/>
    <x v="186"/>
    <s v="Yurimaguas"/>
    <s v="3"/>
    <s v="U"/>
    <s v="Inteconectado"/>
    <s v="PL0023"/>
    <s v="BT5B-R"/>
    <s v="Mayor a 100kWh"/>
    <n v="2450"/>
    <n v="438368"/>
    <n v="335046.15000000002"/>
    <n v="9772.4"/>
  </r>
  <r>
    <x v="1"/>
    <x v="1"/>
    <s v="ELOR"/>
    <x v="11"/>
    <x v="187"/>
    <s v="Tamshiyacu"/>
    <s v="4"/>
    <s v="R"/>
    <s v="Aislado"/>
    <s v="PL0172"/>
    <s v="BT5B-R"/>
    <s v="De 0 a 30 kWh "/>
    <n v="602"/>
    <n v="8467"/>
    <n v="3205.89"/>
    <n v="-3268.09"/>
  </r>
  <r>
    <x v="1"/>
    <x v="1"/>
    <s v="ELOR"/>
    <x v="11"/>
    <x v="187"/>
    <s v="Tamshiyacu"/>
    <s v="4"/>
    <s v="R"/>
    <s v="Aislado"/>
    <s v="PL0172"/>
    <s v="BT5B-R"/>
    <s v="De 30 a 100kWh"/>
    <n v="346"/>
    <n v="19781"/>
    <n v="7141.81"/>
    <n v="-4006.68"/>
  </r>
  <r>
    <x v="1"/>
    <x v="1"/>
    <s v="ELOR"/>
    <x v="11"/>
    <x v="187"/>
    <s v="Tamshiyacu"/>
    <s v="4"/>
    <s v="R"/>
    <s v="Aislado"/>
    <s v="PL0172"/>
    <s v="BT5B-R"/>
    <s v="Mayor a 100kWh"/>
    <n v="111"/>
    <n v="20573"/>
    <n v="10661.65"/>
    <n v="0"/>
  </r>
  <r>
    <x v="1"/>
    <x v="1"/>
    <s v="ELOR"/>
    <x v="11"/>
    <x v="344"/>
    <s v="LOCALIDAD DE LAGUNAS"/>
    <s v="3"/>
    <s v="U"/>
    <s v="Aislado"/>
    <s v="PL0022"/>
    <s v="BT5B-R"/>
    <s v="De 0 a 30 kWh "/>
    <n v="846"/>
    <n v="10817"/>
    <n v="5126.2"/>
    <n v="-2431.5"/>
  </r>
  <r>
    <x v="1"/>
    <x v="1"/>
    <s v="ELOR"/>
    <x v="11"/>
    <x v="344"/>
    <s v="LOCALIDAD DE LAGUNAS"/>
    <s v="3"/>
    <s v="U"/>
    <s v="Aislado"/>
    <s v="PL0022"/>
    <s v="BT5B-R"/>
    <s v="De 30 a 100kWh"/>
    <n v="304"/>
    <n v="16506"/>
    <n v="6342.09"/>
    <n v="-2052"/>
  </r>
  <r>
    <x v="1"/>
    <x v="1"/>
    <s v="ELOR"/>
    <x v="11"/>
    <x v="344"/>
    <s v="LOCALIDAD DE LAGUNAS"/>
    <s v="3"/>
    <s v="U"/>
    <s v="Aislado"/>
    <s v="PL0022"/>
    <s v="BT5B-R"/>
    <s v="Mayor a 100kWh"/>
    <n v="38"/>
    <n v="6419"/>
    <n v="3008.78"/>
    <n v="0"/>
  </r>
  <r>
    <x v="1"/>
    <x v="1"/>
    <s v="ELOR"/>
    <x v="11"/>
    <x v="188"/>
    <s v="Iquitos Rural"/>
    <s v="3"/>
    <s v="U"/>
    <s v="Aislado"/>
    <s v="PL0234"/>
    <s v="BT5B-R"/>
    <s v="De 0 a 30 kWh "/>
    <n v="4059"/>
    <n v="54972.5"/>
    <n v="25284.7"/>
    <n v="-12359.93"/>
  </r>
  <r>
    <x v="1"/>
    <x v="1"/>
    <s v="ELOR"/>
    <x v="11"/>
    <x v="188"/>
    <s v="Iquitos Rural"/>
    <s v="3"/>
    <s v="U"/>
    <s v="Aislado"/>
    <s v="PL0234"/>
    <s v="BT5B-R"/>
    <s v="De 30 a 100kWh"/>
    <n v="4135"/>
    <n v="449418.8"/>
    <n v="157440.1"/>
    <n v="-57911.07"/>
  </r>
  <r>
    <x v="1"/>
    <x v="1"/>
    <s v="ELOR"/>
    <x v="11"/>
    <x v="188"/>
    <s v="Iquitos Rural"/>
    <s v="3"/>
    <s v="U"/>
    <s v="Aislado"/>
    <s v="PL0234"/>
    <s v="BT5B-R"/>
    <s v="Mayor a 100kWh"/>
    <n v="1886"/>
    <n v="350136.6"/>
    <n v="163525.6"/>
    <n v="0"/>
  </r>
  <r>
    <x v="1"/>
    <x v="1"/>
    <s v="ELOR"/>
    <x v="11"/>
    <x v="189"/>
    <s v="Rioja Oriente"/>
    <s v="4"/>
    <s v="R"/>
    <s v="Inteconectado"/>
    <s v="PL0235"/>
    <s v="BT5B-R"/>
    <s v="De 0 a 30 kWh "/>
    <n v="19204"/>
    <n v="210910"/>
    <n v="151089.99"/>
    <n v="-111212.45"/>
  </r>
  <r>
    <x v="1"/>
    <x v="1"/>
    <s v="ELOR"/>
    <x v="11"/>
    <x v="189"/>
    <s v="Rioja Oriente"/>
    <s v="4"/>
    <s v="R"/>
    <s v="Inteconectado"/>
    <s v="PL0235"/>
    <s v="BT5B-R"/>
    <s v="De 30 a 100kWh"/>
    <n v="6256"/>
    <n v="348436"/>
    <n v="211629.3"/>
    <n v="-96780.58"/>
  </r>
  <r>
    <x v="1"/>
    <x v="1"/>
    <s v="ELOR"/>
    <x v="11"/>
    <x v="189"/>
    <s v="Rioja Oriente"/>
    <s v="4"/>
    <s v="R"/>
    <s v="Inteconectado"/>
    <s v="PL0235"/>
    <s v="BT5B-R"/>
    <s v="Mayor a 100kWh"/>
    <n v="1187"/>
    <n v="220154"/>
    <n v="186259.92"/>
    <n v="5427.65"/>
  </r>
  <r>
    <x v="1"/>
    <x v="1"/>
    <s v="ELOR"/>
    <x v="11"/>
    <x v="342"/>
    <s v="S.E. ORELLANA"/>
    <s v="3"/>
    <s v="U"/>
    <s v="Aislado"/>
    <s v="PL0234"/>
    <s v="BT5B-R"/>
    <s v="De 0 a 30 kWh "/>
    <n v="620"/>
    <n v="7341"/>
    <n v="3624.62"/>
    <n v="-1650.43"/>
  </r>
  <r>
    <x v="1"/>
    <x v="1"/>
    <s v="ELOR"/>
    <x v="11"/>
    <x v="342"/>
    <s v="S.E. ORELLANA"/>
    <s v="3"/>
    <s v="U"/>
    <s v="Aislado"/>
    <s v="PL0234"/>
    <s v="BT5B-R"/>
    <s v="De 30 a 100kWh"/>
    <n v="214"/>
    <n v="11656"/>
    <n v="4480.91"/>
    <n v="-1444.5"/>
  </r>
  <r>
    <x v="1"/>
    <x v="1"/>
    <s v="ELOR"/>
    <x v="11"/>
    <x v="342"/>
    <s v="S.E. ORELLANA"/>
    <s v="3"/>
    <s v="U"/>
    <s v="Aislado"/>
    <s v="PL0234"/>
    <s v="BT5B-R"/>
    <s v="Mayor a 100kWh"/>
    <n v="67"/>
    <n v="19595"/>
    <n v="9028.85"/>
    <n v="0"/>
  </r>
  <r>
    <x v="1"/>
    <x v="1"/>
    <s v="ELOR"/>
    <x v="11"/>
    <x v="190"/>
    <s v="PONGO DE CAYNARACHI"/>
    <s v="5"/>
    <s v="R"/>
    <s v="Inteconectado"/>
    <s v="PL1023"/>
    <s v="BT5B-R"/>
    <s v="De 0 a 30 kWh "/>
    <n v="3253"/>
    <n v="31236"/>
    <n v="25196.880000000001"/>
    <n v="-17061.21"/>
  </r>
  <r>
    <x v="1"/>
    <x v="1"/>
    <s v="ELOR"/>
    <x v="11"/>
    <x v="190"/>
    <s v="PONGO DE CAYNARACHI"/>
    <s v="5"/>
    <s v="R"/>
    <s v="Inteconectado"/>
    <s v="PL1023"/>
    <s v="BT5B-R"/>
    <s v="De 30 a 100kWh"/>
    <n v="1245"/>
    <n v="80622"/>
    <n v="52206.39"/>
    <n v="-24620.95"/>
  </r>
  <r>
    <x v="1"/>
    <x v="1"/>
    <s v="ELOR"/>
    <x v="11"/>
    <x v="190"/>
    <s v="PONGO DE CAYNARACHI"/>
    <s v="5"/>
    <s v="R"/>
    <s v="Inteconectado"/>
    <s v="PL1023"/>
    <s v="BT5B-R"/>
    <s v="Mayor a 100kWh"/>
    <n v="329"/>
    <n v="55237"/>
    <n v="51879.37"/>
    <n v="1512.27"/>
  </r>
  <r>
    <x v="1"/>
    <x v="1"/>
    <s v="ELOR"/>
    <x v="11"/>
    <x v="191"/>
    <s v="Chachapoyas"/>
    <s v="2"/>
    <s v="U"/>
    <s v="Aislado"/>
    <s v="PL0095"/>
    <s v="BT5B-R"/>
    <s v="De 0 a 30 kWh "/>
    <n v="1809"/>
    <n v="23838.53"/>
    <n v="10827.3"/>
    <n v="-5236.9799999999996"/>
  </r>
  <r>
    <x v="1"/>
    <x v="1"/>
    <s v="ELOR"/>
    <x v="11"/>
    <x v="191"/>
    <s v="Chachapoyas"/>
    <s v="2"/>
    <s v="U"/>
    <s v="Aislado"/>
    <s v="PL0095"/>
    <s v="BT5B-R"/>
    <s v="De 30 a 100kWh"/>
    <n v="2555"/>
    <n v="159215.87"/>
    <n v="61008.29"/>
    <n v="-16841.18"/>
  </r>
  <r>
    <x v="1"/>
    <x v="1"/>
    <s v="ELOR"/>
    <x v="11"/>
    <x v="191"/>
    <s v="Chachapoyas"/>
    <s v="2"/>
    <s v="U"/>
    <s v="Aislado"/>
    <s v="PL0095"/>
    <s v="BT5B-R"/>
    <s v="Mayor a 100kWh"/>
    <n v="1840"/>
    <n v="356283.1"/>
    <n v="162170.67000000001"/>
    <n v="65.900000000000006"/>
  </r>
  <r>
    <x v="1"/>
    <x v="1"/>
    <s v="ELOR"/>
    <x v="11"/>
    <x v="192"/>
    <s v="Bagua-Jaén"/>
    <s v="2"/>
    <s v="U"/>
    <s v="Inteconectado"/>
    <s v="PL0096"/>
    <s v="BT5B-R"/>
    <s v="De 0 a 30 kWh "/>
    <n v="7068"/>
    <n v="91547.74"/>
    <n v="59907.05"/>
    <n v="-12897.52"/>
  </r>
  <r>
    <x v="1"/>
    <x v="1"/>
    <s v="ELOR"/>
    <x v="11"/>
    <x v="192"/>
    <s v="Bagua-Jaén"/>
    <s v="2"/>
    <s v="U"/>
    <s v="Inteconectado"/>
    <s v="PL0096"/>
    <s v="BT5B-R"/>
    <s v="De 30 a 100kWh"/>
    <n v="9393"/>
    <n v="596593.97"/>
    <n v="324716.94"/>
    <n v="-39740.14"/>
  </r>
  <r>
    <x v="1"/>
    <x v="1"/>
    <s v="ELOR"/>
    <x v="11"/>
    <x v="192"/>
    <s v="Bagua-Jaén"/>
    <s v="2"/>
    <s v="U"/>
    <s v="Inteconectado"/>
    <s v="PL0096"/>
    <s v="BT5B-R"/>
    <s v="Mayor a 100kWh"/>
    <n v="6425"/>
    <n v="1225935.31"/>
    <n v="731333.03"/>
    <n v="21398.58"/>
  </r>
  <r>
    <x v="1"/>
    <x v="1"/>
    <s v="ELOR"/>
    <x v="11"/>
    <x v="193"/>
    <s v="San Ignacio"/>
    <s v="4"/>
    <s v="R"/>
    <s v="Inteconectado"/>
    <s v="PL0097"/>
    <s v="BT5B-R"/>
    <s v="De 0 a 30 kWh "/>
    <n v="3839"/>
    <n v="42361.27"/>
    <n v="24141.52"/>
    <n v="-16594.939999999999"/>
  </r>
  <r>
    <x v="1"/>
    <x v="1"/>
    <s v="ELOR"/>
    <x v="11"/>
    <x v="193"/>
    <s v="San Ignacio"/>
    <s v="4"/>
    <s v="R"/>
    <s v="Inteconectado"/>
    <s v="PL0097"/>
    <s v="BT5B-R"/>
    <s v="De 30 a 100kWh"/>
    <n v="2005"/>
    <n v="115989.25"/>
    <n v="57000.36"/>
    <n v="-23566.39"/>
  </r>
  <r>
    <x v="1"/>
    <x v="1"/>
    <s v="ELOR"/>
    <x v="11"/>
    <x v="193"/>
    <s v="San Ignacio"/>
    <s v="4"/>
    <s v="R"/>
    <s v="Inteconectado"/>
    <s v="PL0097"/>
    <s v="BT5B-R"/>
    <s v="Mayor a 100kWh"/>
    <n v="641"/>
    <n v="119272.94"/>
    <n v="79908.03"/>
    <n v="2394.11"/>
  </r>
  <r>
    <x v="1"/>
    <x v="1"/>
    <s v="ELOR"/>
    <x v="11"/>
    <x v="194"/>
    <s v="Jumbilla"/>
    <s v="4"/>
    <s v="R"/>
    <s v="Aislado"/>
    <s v="PL0101"/>
    <s v="BT5B-R"/>
    <s v="De 0 a 30 kWh "/>
    <n v="502"/>
    <n v="4649.1000000000004"/>
    <n v="2403.1799999999998"/>
    <n v="-1794.84"/>
  </r>
  <r>
    <x v="1"/>
    <x v="1"/>
    <s v="ELOR"/>
    <x v="11"/>
    <x v="194"/>
    <s v="Jumbilla"/>
    <s v="4"/>
    <s v="R"/>
    <s v="Aislado"/>
    <s v="PL0101"/>
    <s v="BT5B-R"/>
    <s v="De 30 a 100kWh"/>
    <n v="102"/>
    <n v="5256.73"/>
    <n v="1818.94"/>
    <n v="-1181.3900000000001"/>
  </r>
  <r>
    <x v="1"/>
    <x v="1"/>
    <s v="ELOR"/>
    <x v="11"/>
    <x v="194"/>
    <s v="Jumbilla"/>
    <s v="4"/>
    <s v="R"/>
    <s v="Aislado"/>
    <s v="PL0101"/>
    <s v="BT5B-R"/>
    <s v="Mayor a 100kWh"/>
    <n v="20"/>
    <n v="3365.1"/>
    <n v="1750.83"/>
    <n v="0"/>
  </r>
  <r>
    <x v="1"/>
    <x v="1"/>
    <s v="ELOR"/>
    <x v="11"/>
    <x v="195"/>
    <s v="Rodriguez de Mendoza"/>
    <s v="4"/>
    <s v="R"/>
    <s v="Aislado"/>
    <s v="PL0103"/>
    <s v="BT5B-R"/>
    <s v="De 0 a 30 kWh "/>
    <n v="2132"/>
    <n v="22262.77"/>
    <n v="10488.45"/>
    <n v="-8594.89"/>
  </r>
  <r>
    <x v="1"/>
    <x v="1"/>
    <s v="ELOR"/>
    <x v="11"/>
    <x v="195"/>
    <s v="Rodriguez de Mendoza"/>
    <s v="4"/>
    <s v="R"/>
    <s v="Aislado"/>
    <s v="PL0103"/>
    <s v="BT5B-R"/>
    <s v="De 30 a 100kWh"/>
    <n v="1086"/>
    <n v="61823.88"/>
    <n v="22279.11"/>
    <n v="-12581.75"/>
  </r>
  <r>
    <x v="1"/>
    <x v="1"/>
    <s v="ELOR"/>
    <x v="11"/>
    <x v="195"/>
    <s v="Rodriguez de Mendoza"/>
    <s v="4"/>
    <s v="R"/>
    <s v="Aislado"/>
    <s v="PL0103"/>
    <s v="BT5B-R"/>
    <s v="Mayor a 100kWh"/>
    <n v="291"/>
    <n v="48642.42"/>
    <n v="25268.82"/>
    <n v="46.32"/>
  </r>
  <r>
    <x v="1"/>
    <x v="1"/>
    <s v="ELOR"/>
    <x v="11"/>
    <x v="196"/>
    <s v="Pomahuaca"/>
    <s v="3"/>
    <s v="U"/>
    <s v="Aislado"/>
    <s v="PL0166"/>
    <s v="BT5B-R"/>
    <s v="De 0 a 30 kWh "/>
    <n v="209"/>
    <n v="2206.2600000000002"/>
    <n v="1161.24"/>
    <n v="-496.63"/>
  </r>
  <r>
    <x v="1"/>
    <x v="1"/>
    <s v="ELOR"/>
    <x v="11"/>
    <x v="196"/>
    <s v="Pomahuaca"/>
    <s v="3"/>
    <s v="U"/>
    <s v="Aislado"/>
    <s v="PL0166"/>
    <s v="BT5B-R"/>
    <s v="De 30 a 100kWh"/>
    <n v="94"/>
    <n v="5536.42"/>
    <n v="2155.9"/>
    <n v="-634.62"/>
  </r>
  <r>
    <x v="1"/>
    <x v="1"/>
    <s v="ELOR"/>
    <x v="11"/>
    <x v="196"/>
    <s v="Pomahuaca"/>
    <s v="3"/>
    <s v="U"/>
    <s v="Aislado"/>
    <s v="PL0166"/>
    <s v="BT5B-R"/>
    <s v="Mayor a 100kWh"/>
    <n v="24"/>
    <n v="3650.7"/>
    <n v="1712.42"/>
    <n v="6.75"/>
  </r>
  <r>
    <x v="1"/>
    <x v="1"/>
    <s v="ELOR"/>
    <x v="11"/>
    <x v="197"/>
    <s v="Pucará"/>
    <s v="3"/>
    <s v="U"/>
    <s v="Aislado"/>
    <s v="PL0167"/>
    <s v="BT5B-R"/>
    <s v="De 0 a 30 kWh "/>
    <n v="804"/>
    <n v="8490.75"/>
    <n v="4467.8599999999997"/>
    <n v="-1910.83"/>
  </r>
  <r>
    <x v="1"/>
    <x v="1"/>
    <s v="ELOR"/>
    <x v="11"/>
    <x v="197"/>
    <s v="Pucará"/>
    <s v="3"/>
    <s v="U"/>
    <s v="Aislado"/>
    <s v="PL0167"/>
    <s v="BT5B-R"/>
    <s v="De 30 a 100kWh"/>
    <n v="413"/>
    <n v="24978.34"/>
    <n v="9765.4"/>
    <n v="-2788.98"/>
  </r>
  <r>
    <x v="1"/>
    <x v="1"/>
    <s v="ELOR"/>
    <x v="11"/>
    <x v="197"/>
    <s v="Pucará"/>
    <s v="3"/>
    <s v="U"/>
    <s v="Aislado"/>
    <s v="PL0167"/>
    <s v="BT5B-R"/>
    <s v="Mayor a 100kWh"/>
    <n v="157"/>
    <n v="29804.9"/>
    <n v="13898.35"/>
    <n v="13.5"/>
  </r>
  <r>
    <x v="1"/>
    <x v="1"/>
    <s v="ELOR"/>
    <x v="11"/>
    <x v="198"/>
    <s v="Bagua-Jaén Rural"/>
    <s v="5"/>
    <s v="R"/>
    <s v="Inteconectado"/>
    <s v="PL0225"/>
    <s v="BT5B-R"/>
    <s v="De 0 a 30 kWh "/>
    <n v="10577"/>
    <n v="106970.57"/>
    <n v="69802.5"/>
    <n v="-46773.31"/>
  </r>
  <r>
    <x v="1"/>
    <x v="1"/>
    <s v="ELOR"/>
    <x v="11"/>
    <x v="198"/>
    <s v="Bagua-Jaén Rural"/>
    <s v="5"/>
    <s v="R"/>
    <s v="Inteconectado"/>
    <s v="PL0225"/>
    <s v="BT5B-R"/>
    <s v="De 30 a 100kWh"/>
    <n v="3722"/>
    <n v="207853.7"/>
    <n v="112211.86"/>
    <n v="-48814.32"/>
  </r>
  <r>
    <x v="1"/>
    <x v="1"/>
    <s v="ELOR"/>
    <x v="11"/>
    <x v="198"/>
    <s v="Bagua-Jaén Rural"/>
    <s v="5"/>
    <s v="R"/>
    <s v="Inteconectado"/>
    <s v="PL0225"/>
    <s v="BT5B-R"/>
    <s v="Mayor a 100kWh"/>
    <n v="607"/>
    <n v="100527.19"/>
    <n v="75385.5"/>
    <n v="2247.0100000000002"/>
  </r>
  <r>
    <x v="1"/>
    <x v="1"/>
    <s v="ELOR"/>
    <x v="11"/>
    <x v="199"/>
    <s v="Tabaconas"/>
    <s v="6"/>
    <s v="R"/>
    <s v="Aislado"/>
    <s v="PL0229"/>
    <s v="BT5B-R"/>
    <s v="De 0 a 30 kWh "/>
    <n v="295"/>
    <n v="3273.82"/>
    <n v="1608.92"/>
    <n v="-1415.98"/>
  </r>
  <r>
    <x v="1"/>
    <x v="1"/>
    <s v="ELOR"/>
    <x v="11"/>
    <x v="199"/>
    <s v="Tabaconas"/>
    <s v="6"/>
    <s v="R"/>
    <s v="Aislado"/>
    <s v="PL0229"/>
    <s v="BT5B-R"/>
    <s v="De 30 a 100kWh"/>
    <n v="101"/>
    <n v="5082.0200000000004"/>
    <n v="1934.75"/>
    <n v="-1311.34"/>
  </r>
  <r>
    <x v="1"/>
    <x v="1"/>
    <s v="ELOR"/>
    <x v="11"/>
    <x v="199"/>
    <s v="Tabaconas"/>
    <s v="6"/>
    <s v="R"/>
    <s v="Aislado"/>
    <s v="PL0229"/>
    <s v="BT5B-R"/>
    <s v="Mayor a 100kWh"/>
    <n v="13"/>
    <n v="3587.6"/>
    <n v="2055.02"/>
    <n v="0"/>
  </r>
  <r>
    <x v="1"/>
    <x v="1"/>
    <s v="ELOR"/>
    <x v="11"/>
    <x v="200"/>
    <s v="Bellavista"/>
    <s v="4"/>
    <s v="R"/>
    <s v="Inteconectado"/>
    <s v="PL1233"/>
    <s v="BT5B-R"/>
    <s v="De 0 a 30 kWh "/>
    <n v="22296"/>
    <n v="250049.2"/>
    <n v="180660.17"/>
    <n v="-132087.20000000001"/>
  </r>
  <r>
    <x v="1"/>
    <x v="1"/>
    <s v="ELOR"/>
    <x v="11"/>
    <x v="200"/>
    <s v="Bellavista"/>
    <s v="4"/>
    <s v="R"/>
    <s v="Inteconectado"/>
    <s v="PL1233"/>
    <s v="BT5B-R"/>
    <s v="De 30 a 100kWh"/>
    <n v="10988"/>
    <n v="653237.80000000005"/>
    <n v="406556.79"/>
    <n v="-171329.93"/>
  </r>
  <r>
    <x v="1"/>
    <x v="1"/>
    <s v="ELOR"/>
    <x v="11"/>
    <x v="200"/>
    <s v="Bellavista"/>
    <s v="4"/>
    <s v="R"/>
    <s v="Inteconectado"/>
    <s v="PL1233"/>
    <s v="BT5B-R"/>
    <s v="Mayor a 100kWh"/>
    <n v="3189"/>
    <n v="543623"/>
    <n v="461271.18"/>
    <n v="13460.35"/>
  </r>
  <r>
    <x v="1"/>
    <x v="1"/>
    <s v="ELOR"/>
    <x v="11"/>
    <x v="201"/>
    <s v="Tarapoto"/>
    <s v="2"/>
    <s v="U"/>
    <s v="Inteconectado"/>
    <s v="PL1236"/>
    <s v="BT5B-R"/>
    <s v="De 0 a 30 kWh "/>
    <n v="6841"/>
    <n v="113208"/>
    <n v="81801.850000000006"/>
    <n v="-16174.96"/>
  </r>
  <r>
    <x v="1"/>
    <x v="1"/>
    <s v="ELOR"/>
    <x v="11"/>
    <x v="201"/>
    <s v="Tarapoto"/>
    <s v="2"/>
    <s v="U"/>
    <s v="Inteconectado"/>
    <s v="PL1236"/>
    <s v="BT5B-R"/>
    <s v="De 30 a 100kWh"/>
    <n v="13032"/>
    <n v="866435"/>
    <n v="555550.36"/>
    <n v="-67512.850000000006"/>
  </r>
  <r>
    <x v="1"/>
    <x v="1"/>
    <s v="ELOR"/>
    <x v="11"/>
    <x v="201"/>
    <s v="Tarapoto"/>
    <s v="2"/>
    <s v="U"/>
    <s v="Inteconectado"/>
    <s v="PL1236"/>
    <s v="BT5B-R"/>
    <s v="Mayor a 100kWh"/>
    <n v="12286"/>
    <n v="2784009.1"/>
    <n v="1967829.05"/>
    <n v="57340.27"/>
  </r>
  <r>
    <x v="1"/>
    <x v="1"/>
    <s v="ELOR"/>
    <x v="11"/>
    <x v="202"/>
    <s v="Chacahapoyas Rural"/>
    <s v="6"/>
    <s v="R"/>
    <s v="Aislado"/>
    <s v="PL0226"/>
    <s v="BT5B-R"/>
    <s v="De 0 a 30 kWh "/>
    <n v="10928"/>
    <n v="108643.69"/>
    <n v="59356.59"/>
    <n v="-47310.51"/>
  </r>
  <r>
    <x v="1"/>
    <x v="1"/>
    <s v="ELOR"/>
    <x v="11"/>
    <x v="202"/>
    <s v="Chacahapoyas Rural"/>
    <s v="6"/>
    <s v="R"/>
    <s v="Aislado"/>
    <s v="PL0226"/>
    <s v="BT5B-R"/>
    <s v="De 30 a 100kWh"/>
    <n v="3325"/>
    <n v="178544.57"/>
    <n v="74636.77"/>
    <n v="-43867.17"/>
  </r>
  <r>
    <x v="1"/>
    <x v="1"/>
    <s v="ELOR"/>
    <x v="11"/>
    <x v="202"/>
    <s v="Chacahapoyas Rural"/>
    <s v="6"/>
    <s v="R"/>
    <s v="Aislado"/>
    <s v="PL0226"/>
    <s v="BT5B-R"/>
    <s v="Mayor a 100kWh"/>
    <n v="812"/>
    <n v="169722.38"/>
    <n v="114223.38"/>
    <n v="1483.28"/>
  </r>
  <r>
    <x v="1"/>
    <x v="1"/>
    <s v="ELOR"/>
    <x v="11"/>
    <x v="203"/>
    <s v="Gera"/>
    <s v="4"/>
    <s v="R"/>
    <s v="Inteconectado"/>
    <s v="PL2233"/>
    <s v="BT5B-R"/>
    <s v="De 0 a 30 kWh "/>
    <n v="7427"/>
    <n v="64308"/>
    <n v="55422.84"/>
    <n v="-34160.25"/>
  </r>
  <r>
    <x v="1"/>
    <x v="1"/>
    <s v="ELOR"/>
    <x v="11"/>
    <x v="203"/>
    <s v="Gera"/>
    <s v="4"/>
    <s v="R"/>
    <s v="Inteconectado"/>
    <s v="PL2233"/>
    <s v="BT5B-R"/>
    <s v="De 30 a 100kWh"/>
    <n v="793"/>
    <n v="40259"/>
    <n v="24393.26"/>
    <n v="-12810.01"/>
  </r>
  <r>
    <x v="1"/>
    <x v="1"/>
    <s v="ELOR"/>
    <x v="11"/>
    <x v="203"/>
    <s v="Gera"/>
    <s v="4"/>
    <s v="R"/>
    <s v="Inteconectado"/>
    <s v="PL2233"/>
    <s v="BT5B-R"/>
    <s v="Mayor a 100kWh"/>
    <n v="81"/>
    <n v="14379"/>
    <n v="13061.66"/>
    <n v="380.46"/>
  </r>
  <r>
    <x v="1"/>
    <x v="1"/>
    <s v="ELOR"/>
    <x v="11"/>
    <x v="204"/>
    <s v="Moyobamba"/>
    <s v="3"/>
    <s v="U"/>
    <s v="Inteconectado"/>
    <s v="PL2236"/>
    <s v="BT5B-R"/>
    <s v="De 0 a 30 kWh "/>
    <n v="6052"/>
    <n v="63961"/>
    <n v="55284.84"/>
    <n v="-15522.36"/>
  </r>
  <r>
    <x v="1"/>
    <x v="1"/>
    <s v="ELOR"/>
    <x v="11"/>
    <x v="204"/>
    <s v="Moyobamba"/>
    <s v="3"/>
    <s v="U"/>
    <s v="Inteconectado"/>
    <s v="PL2236"/>
    <s v="BT5B-R"/>
    <s v="De 30 a 100kWh"/>
    <n v="5119"/>
    <n v="319222"/>
    <n v="219411.45"/>
    <n v="-29058.13"/>
  </r>
  <r>
    <x v="1"/>
    <x v="1"/>
    <s v="ELOR"/>
    <x v="11"/>
    <x v="204"/>
    <s v="Moyobamba"/>
    <s v="3"/>
    <s v="U"/>
    <s v="Inteconectado"/>
    <s v="PL2236"/>
    <s v="BT5B-R"/>
    <s v="Mayor a 100kWh"/>
    <n v="2403"/>
    <n v="405822"/>
    <n v="310265.36"/>
    <n v="9050.02"/>
  </r>
  <r>
    <x v="1"/>
    <x v="1"/>
    <s v="ELOR"/>
    <x v="11"/>
    <x v="205"/>
    <s v="Tarapoto Rural"/>
    <s v="4"/>
    <s v="R"/>
    <s v="Inteconectado"/>
    <s v="PL3233"/>
    <s v="BT5B-R"/>
    <s v="De 0 a 30 kWh "/>
    <n v="13729"/>
    <n v="164389"/>
    <n v="119939.17"/>
    <n v="-75588.28"/>
  </r>
  <r>
    <x v="1"/>
    <x v="1"/>
    <s v="ELOR"/>
    <x v="11"/>
    <x v="205"/>
    <s v="Tarapoto Rural"/>
    <s v="4"/>
    <s v="R"/>
    <s v="Inteconectado"/>
    <s v="PL3233"/>
    <s v="BT5B-R"/>
    <s v="De 30 a 100kWh"/>
    <n v="6038"/>
    <n v="361771"/>
    <n v="222677.27"/>
    <n v="-92716.6"/>
  </r>
  <r>
    <x v="1"/>
    <x v="1"/>
    <s v="ELOR"/>
    <x v="11"/>
    <x v="205"/>
    <s v="Tarapoto Rural"/>
    <s v="4"/>
    <s v="R"/>
    <s v="Inteconectado"/>
    <s v="PL3233"/>
    <s v="BT5B-R"/>
    <s v="Mayor a 100kWh"/>
    <n v="1701"/>
    <n v="310818"/>
    <n v="261287.44"/>
    <n v="7613.94"/>
  </r>
  <r>
    <x v="1"/>
    <x v="1"/>
    <s v="ELOR"/>
    <x v="11"/>
    <x v="206"/>
    <s v="S.E.R. CABALLOCOCHA RURAL"/>
    <s v="SER"/>
    <s v="R"/>
    <s v="Aislado"/>
    <s v="PR0019"/>
    <s v="BT5B-R"/>
    <s v="De 0 a 30 kWh "/>
    <n v="365"/>
    <n v="4395"/>
    <n v="2607.98"/>
    <n v="-2244.94"/>
  </r>
  <r>
    <x v="1"/>
    <x v="1"/>
    <s v="ELOR"/>
    <x v="11"/>
    <x v="206"/>
    <s v="S.E.R. CABALLOCOCHA RURAL"/>
    <s v="SER"/>
    <s v="R"/>
    <s v="Aislado"/>
    <s v="PR0019"/>
    <s v="BT5B-R"/>
    <s v="De 30 a 100kWh"/>
    <n v="165"/>
    <n v="9484"/>
    <n v="4606.47"/>
    <n v="-2527.8000000000002"/>
  </r>
  <r>
    <x v="1"/>
    <x v="1"/>
    <s v="ELOR"/>
    <x v="11"/>
    <x v="206"/>
    <s v="S.E.R. CABALLOCOCHA RURAL"/>
    <s v="SER"/>
    <s v="R"/>
    <s v="Aislado"/>
    <s v="PR0019"/>
    <s v="BT5B-R"/>
    <s v="Mayor a 100kWh"/>
    <n v="26"/>
    <n v="5660"/>
    <n v="3869.3"/>
    <n v="0"/>
  </r>
  <r>
    <x v="1"/>
    <x v="1"/>
    <s v="ELOR"/>
    <x v="11"/>
    <x v="207"/>
    <s v="S.E.R. PONAZA - ALFONSO UGARTE"/>
    <s v="SER"/>
    <s v="R"/>
    <s v="Inteconectado"/>
    <s v="PR1233"/>
    <s v="BT5B-R"/>
    <s v="De 0 a 30 kWh "/>
    <n v="156"/>
    <n v="1347"/>
    <n v="1353.33"/>
    <n v="-844.22"/>
  </r>
  <r>
    <x v="1"/>
    <x v="1"/>
    <s v="ELOR"/>
    <x v="11"/>
    <x v="207"/>
    <s v="S.E.R. PONAZA - ALFONSO UGARTE"/>
    <s v="SER"/>
    <s v="R"/>
    <s v="Inteconectado"/>
    <s v="PR1233"/>
    <s v="BT5B-R"/>
    <s v="De 30 a 100kWh"/>
    <n v="28"/>
    <n v="1396"/>
    <n v="1034.56"/>
    <n v="-526.4"/>
  </r>
  <r>
    <x v="1"/>
    <x v="1"/>
    <s v="ELOR"/>
    <x v="11"/>
    <x v="207"/>
    <s v="S.E.R. PONAZA - ALFONSO UGARTE"/>
    <s v="SER"/>
    <s v="R"/>
    <s v="Inteconectado"/>
    <s v="PR1233"/>
    <s v="BT5B-R"/>
    <s v="Mayor a 100kWh"/>
    <n v="2"/>
    <n v="311"/>
    <n v="334.79"/>
    <n v="9.74"/>
  </r>
  <r>
    <x v="1"/>
    <x v="1"/>
    <s v="ELOR"/>
    <x v="11"/>
    <x v="208"/>
    <s v="S.E.R. PONAZA - AYPENA"/>
    <s v="SER"/>
    <s v="R"/>
    <s v="Inteconectado"/>
    <s v="PR1233"/>
    <s v="BT5B-R"/>
    <s v="De 0 a 30 kWh "/>
    <n v="20"/>
    <n v="41"/>
    <n v="122.94"/>
    <n v="-25.68"/>
  </r>
  <r>
    <x v="1"/>
    <x v="1"/>
    <s v="ELOR"/>
    <x v="11"/>
    <x v="208"/>
    <s v="S.E.R. PONAZA - AYPENA"/>
    <s v="SER"/>
    <s v="R"/>
    <s v="Inteconectado"/>
    <s v="PR1233"/>
    <s v="BT5B-R"/>
    <s v="De 30 a 100kWh"/>
    <n v="1"/>
    <n v="48"/>
    <n v="35.07"/>
    <n v="-18.8"/>
  </r>
  <r>
    <x v="1"/>
    <x v="1"/>
    <s v="ELOR"/>
    <x v="11"/>
    <x v="209"/>
    <s v="S.E.R. PONAZA - BARRANQUITA"/>
    <s v="SER"/>
    <s v="R"/>
    <s v="Inteconectado"/>
    <s v="PR1233"/>
    <s v="BT5B-R"/>
    <s v="De 0 a 30 kWh "/>
    <n v="76"/>
    <n v="802"/>
    <n v="715.47"/>
    <n v="-502.58"/>
  </r>
  <r>
    <x v="1"/>
    <x v="1"/>
    <s v="ELOR"/>
    <x v="11"/>
    <x v="209"/>
    <s v="S.E.R. PONAZA - BARRANQUITA"/>
    <s v="SER"/>
    <s v="R"/>
    <s v="Inteconectado"/>
    <s v="PR1233"/>
    <s v="BT5B-R"/>
    <s v="De 30 a 100kWh"/>
    <n v="16"/>
    <n v="730"/>
    <n v="522.74"/>
    <n v="-300.8"/>
  </r>
  <r>
    <x v="1"/>
    <x v="1"/>
    <s v="ELOR"/>
    <x v="11"/>
    <x v="209"/>
    <s v="S.E.R. PONAZA - BARRANQUITA"/>
    <s v="SER"/>
    <s v="R"/>
    <s v="Inteconectado"/>
    <s v="PR1233"/>
    <s v="BT5B-R"/>
    <s v="Mayor a 100kWh"/>
    <n v="7"/>
    <n v="881"/>
    <n v="955.76"/>
    <n v="27.82"/>
  </r>
  <r>
    <x v="1"/>
    <x v="1"/>
    <s v="ELOR"/>
    <x v="11"/>
    <x v="210"/>
    <s v="S.E.R. PONAZA - SHAMBUYACU"/>
    <s v="SER"/>
    <s v="R"/>
    <s v="Inteconectado"/>
    <s v="PR1233"/>
    <s v="BT5B-R"/>
    <s v="De 0 a 30 kWh "/>
    <n v="380"/>
    <n v="3017"/>
    <n v="3195.28"/>
    <n v="-1890.56"/>
  </r>
  <r>
    <x v="1"/>
    <x v="1"/>
    <s v="ELOR"/>
    <x v="11"/>
    <x v="210"/>
    <s v="S.E.R. PONAZA - SHAMBUYACU"/>
    <s v="SER"/>
    <s v="R"/>
    <s v="Inteconectado"/>
    <s v="PR1233"/>
    <s v="BT5B-R"/>
    <s v="De 30 a 100kWh"/>
    <n v="108"/>
    <n v="6275"/>
    <n v="4890.45"/>
    <n v="-2030.4"/>
  </r>
  <r>
    <x v="1"/>
    <x v="1"/>
    <s v="ELOR"/>
    <x v="11"/>
    <x v="210"/>
    <s v="S.E.R. PONAZA - SHAMBUYACU"/>
    <s v="SER"/>
    <s v="R"/>
    <s v="Inteconectado"/>
    <s v="PR1233"/>
    <s v="BT5B-R"/>
    <s v="Mayor a 100kWh"/>
    <n v="37"/>
    <n v="5666"/>
    <n v="6102.55"/>
    <n v="177.63"/>
  </r>
  <r>
    <x v="1"/>
    <x v="1"/>
    <s v="ELOR"/>
    <x v="11"/>
    <x v="211"/>
    <s v="S.E.R. PONAZA - CEDRO PAMPA"/>
    <s v="SER"/>
    <s v="R"/>
    <s v="Inteconectado"/>
    <s v="PR1233"/>
    <s v="BT5B-R"/>
    <s v="De 0 a 30 kWh "/>
    <n v="82"/>
    <n v="875"/>
    <n v="775.54"/>
    <n v="-548.33000000000004"/>
  </r>
  <r>
    <x v="1"/>
    <x v="1"/>
    <s v="ELOR"/>
    <x v="11"/>
    <x v="211"/>
    <s v="S.E.R. PONAZA - CEDRO PAMPA"/>
    <s v="SER"/>
    <s v="R"/>
    <s v="Inteconectado"/>
    <s v="PR1233"/>
    <s v="BT5B-R"/>
    <s v="De 30 a 100kWh"/>
    <n v="17"/>
    <n v="889"/>
    <n v="670.01"/>
    <n v="-319.60000000000002"/>
  </r>
  <r>
    <x v="1"/>
    <x v="1"/>
    <s v="ELOR"/>
    <x v="11"/>
    <x v="211"/>
    <s v="S.E.R. PONAZA - CEDRO PAMPA"/>
    <s v="SER"/>
    <s v="R"/>
    <s v="Inteconectado"/>
    <s v="PR1233"/>
    <s v="BT5B-R"/>
    <s v="Mayor a 100kWh"/>
    <n v="1"/>
    <n v="223"/>
    <n v="237.66"/>
    <n v="6.91"/>
  </r>
  <r>
    <x v="1"/>
    <x v="1"/>
    <s v="ELOR"/>
    <x v="11"/>
    <x v="212"/>
    <s v="S.E.R. PONAZA - HUAÑIPO"/>
    <s v="SER"/>
    <s v="R"/>
    <s v="Inteconectado"/>
    <s v="PR1233"/>
    <s v="BT5B-R"/>
    <s v="De 0 a 30 kWh "/>
    <n v="134"/>
    <n v="1303.8"/>
    <n v="1218.83"/>
    <n v="-817.07"/>
  </r>
  <r>
    <x v="1"/>
    <x v="1"/>
    <s v="ELOR"/>
    <x v="11"/>
    <x v="212"/>
    <s v="S.E.R. PONAZA - HUAÑIPO"/>
    <s v="SER"/>
    <s v="R"/>
    <s v="Inteconectado"/>
    <s v="PR1233"/>
    <s v="BT5B-R"/>
    <s v="De 30 a 100kWh"/>
    <n v="32"/>
    <n v="1752"/>
    <n v="1340.6"/>
    <n v="-601.6"/>
  </r>
  <r>
    <x v="1"/>
    <x v="1"/>
    <s v="ELOR"/>
    <x v="11"/>
    <x v="212"/>
    <s v="S.E.R. PONAZA - HUAÑIPO"/>
    <s v="SER"/>
    <s v="R"/>
    <s v="Inteconectado"/>
    <s v="PR1233"/>
    <s v="BT5B-R"/>
    <s v="Mayor a 100kWh"/>
    <n v="6"/>
    <n v="1033"/>
    <n v="1108.49"/>
    <n v="32.29"/>
  </r>
  <r>
    <x v="1"/>
    <x v="1"/>
    <s v="ELOR"/>
    <x v="11"/>
    <x v="213"/>
    <s v="S.E.R. PONAZA - LEONCIO PRADO"/>
    <s v="SER"/>
    <s v="R"/>
    <s v="Inteconectado"/>
    <s v="PR1233"/>
    <s v="BT5B-R"/>
    <s v="De 0 a 30 kWh "/>
    <n v="123"/>
    <n v="1281"/>
    <n v="1151.19"/>
    <n v="-802.79"/>
  </r>
  <r>
    <x v="1"/>
    <x v="1"/>
    <s v="ELOR"/>
    <x v="11"/>
    <x v="213"/>
    <s v="S.E.R. PONAZA - LEONCIO PRADO"/>
    <s v="SER"/>
    <s v="R"/>
    <s v="Inteconectado"/>
    <s v="PR1233"/>
    <s v="BT5B-R"/>
    <s v="De 30 a 100kWh"/>
    <n v="73"/>
    <n v="4135"/>
    <n v="3198.04"/>
    <n v="-1372.4"/>
  </r>
  <r>
    <x v="1"/>
    <x v="1"/>
    <s v="ELOR"/>
    <x v="11"/>
    <x v="213"/>
    <s v="S.E.R. PONAZA - LEONCIO PRADO"/>
    <s v="SER"/>
    <s v="R"/>
    <s v="Inteconectado"/>
    <s v="PR1233"/>
    <s v="BT5B-R"/>
    <s v="Mayor a 100kWh"/>
    <n v="8"/>
    <n v="1314"/>
    <n v="1412.04"/>
    <n v="41.11"/>
  </r>
  <r>
    <x v="1"/>
    <x v="1"/>
    <s v="ELOR"/>
    <x v="11"/>
    <x v="214"/>
    <s v="S.E.R. PONAZA - PAUCAR"/>
    <s v="SER"/>
    <s v="R"/>
    <s v="Inteconectado"/>
    <s v="PR1233"/>
    <s v="BT5B-R"/>
    <s v="De 0 a 30 kWh "/>
    <n v="18"/>
    <n v="158"/>
    <n v="157.13999999999999"/>
    <n v="-99.03"/>
  </r>
  <r>
    <x v="1"/>
    <x v="1"/>
    <s v="ELOR"/>
    <x v="11"/>
    <x v="214"/>
    <s v="S.E.R. PONAZA - PAUCAR"/>
    <s v="SER"/>
    <s v="R"/>
    <s v="Inteconectado"/>
    <s v="PR1233"/>
    <s v="BT5B-R"/>
    <s v="De 30 a 100kWh"/>
    <n v="4"/>
    <n v="186"/>
    <n v="134.22"/>
    <n v="-75.2"/>
  </r>
  <r>
    <x v="1"/>
    <x v="1"/>
    <s v="ELOR"/>
    <x v="11"/>
    <x v="215"/>
    <s v="S.E.R. PONAZA - SAN ANTONIO"/>
    <s v="SER"/>
    <s v="R"/>
    <s v="Inteconectado"/>
    <s v="PR1233"/>
    <s v="BT5B-R"/>
    <s v="De 0 a 30 kWh "/>
    <n v="39"/>
    <n v="436"/>
    <n v="376.47"/>
    <n v="-273.20999999999998"/>
  </r>
  <r>
    <x v="1"/>
    <x v="1"/>
    <s v="ELOR"/>
    <x v="11"/>
    <x v="215"/>
    <s v="S.E.R. PONAZA - SAN ANTONIO"/>
    <s v="SER"/>
    <s v="R"/>
    <s v="Inteconectado"/>
    <s v="PR1233"/>
    <s v="BT5B-R"/>
    <s v="De 30 a 100kWh"/>
    <n v="6"/>
    <n v="299"/>
    <n v="221.55"/>
    <n v="-112.8"/>
  </r>
  <r>
    <x v="1"/>
    <x v="1"/>
    <s v="ELOR"/>
    <x v="11"/>
    <x v="215"/>
    <s v="S.E.R. PONAZA - SAN ANTONIO"/>
    <s v="SER"/>
    <s v="R"/>
    <s v="Inteconectado"/>
    <s v="PR1233"/>
    <s v="BT5B-R"/>
    <s v="Mayor a 100kWh"/>
    <n v="1"/>
    <n v="115"/>
    <n v="125.24"/>
    <n v="3.65"/>
  </r>
  <r>
    <x v="1"/>
    <x v="1"/>
    <s v="ELOR"/>
    <x v="11"/>
    <x v="216"/>
    <s v="S.E.R. PONAZA - SIMON BOLIVAR"/>
    <s v="SER"/>
    <s v="R"/>
    <s v="Inteconectado"/>
    <s v="PR1233"/>
    <s v="BT5B-R"/>
    <s v="De 0 a 30 kWh "/>
    <n v="83"/>
    <n v="471"/>
    <n v="625.72"/>
    <n v="-295.14999999999998"/>
  </r>
  <r>
    <x v="1"/>
    <x v="1"/>
    <s v="ELOR"/>
    <x v="11"/>
    <x v="216"/>
    <s v="S.E.R. PONAZA - SIMON BOLIVAR"/>
    <s v="SER"/>
    <s v="R"/>
    <s v="Inteconectado"/>
    <s v="PR1233"/>
    <s v="BT5B-R"/>
    <s v="De 30 a 100kWh"/>
    <n v="6"/>
    <n v="290"/>
    <n v="212.46"/>
    <n v="-112.8"/>
  </r>
  <r>
    <x v="1"/>
    <x v="1"/>
    <s v="ELOR"/>
    <x v="11"/>
    <x v="217"/>
    <s v="S.E.R. PONAZA - SHAMBUYACU"/>
    <s v="SER"/>
    <s v="R"/>
    <s v="Inteconectado"/>
    <s v="PR1233"/>
    <s v="BT5B-R"/>
    <s v="De 0 a 30 kWh "/>
    <n v="46"/>
    <n v="372"/>
    <n v="389.39"/>
    <n v="-233.14"/>
  </r>
  <r>
    <x v="1"/>
    <x v="1"/>
    <s v="ELOR"/>
    <x v="11"/>
    <x v="217"/>
    <s v="S.E.R. PONAZA - SHAMBUYACU"/>
    <s v="SER"/>
    <s v="R"/>
    <s v="Inteconectado"/>
    <s v="PR1233"/>
    <s v="BT5B-R"/>
    <s v="De 30 a 100kWh"/>
    <n v="5"/>
    <n v="306"/>
    <n v="242.07"/>
    <n v="-94"/>
  </r>
  <r>
    <x v="1"/>
    <x v="1"/>
    <s v="ELOR"/>
    <x v="11"/>
    <x v="218"/>
    <s v="S.E.R. PONAZA - TINGO DE PONAZA"/>
    <s v="SER"/>
    <s v="R"/>
    <s v="Inteconectado"/>
    <s v="PR1233"/>
    <s v="BT5B-R"/>
    <s v="De 0 a 30 kWh "/>
    <n v="76"/>
    <n v="887"/>
    <n v="747.95"/>
    <n v="-555.91999999999996"/>
  </r>
  <r>
    <x v="1"/>
    <x v="1"/>
    <s v="ELOR"/>
    <x v="11"/>
    <x v="218"/>
    <s v="S.E.R. PONAZA - TINGO DE PONAZA"/>
    <s v="SER"/>
    <s v="R"/>
    <s v="Inteconectado"/>
    <s v="PR1233"/>
    <s v="BT5B-R"/>
    <s v="De 30 a 100kWh"/>
    <n v="66"/>
    <n v="3967"/>
    <n v="3122.26"/>
    <n v="-1240.8"/>
  </r>
  <r>
    <x v="1"/>
    <x v="1"/>
    <s v="ELOR"/>
    <x v="11"/>
    <x v="218"/>
    <s v="S.E.R. PONAZA - TINGO DE PONAZA"/>
    <s v="SER"/>
    <s v="R"/>
    <s v="Inteconectado"/>
    <s v="PR1233"/>
    <s v="BT5B-R"/>
    <s v="Mayor a 100kWh"/>
    <n v="17"/>
    <n v="2707"/>
    <n v="2911.83"/>
    <n v="84.76"/>
  </r>
  <r>
    <x v="1"/>
    <x v="1"/>
    <s v="ELOR"/>
    <x v="11"/>
    <x v="219"/>
    <s v="S.E.R. PONAZA - VISTA ALEGRE"/>
    <s v="SER"/>
    <s v="R"/>
    <s v="Inteconectado"/>
    <s v="PR1233"/>
    <s v="BT5B-R"/>
    <s v="De 0 a 30 kWh "/>
    <n v="60"/>
    <n v="438"/>
    <n v="489.77"/>
    <n v="-274.45999999999998"/>
  </r>
  <r>
    <x v="1"/>
    <x v="1"/>
    <s v="ELOR"/>
    <x v="11"/>
    <x v="219"/>
    <s v="S.E.R. PONAZA - VISTA ALEGRE"/>
    <s v="SER"/>
    <s v="R"/>
    <s v="Inteconectado"/>
    <s v="PR1233"/>
    <s v="BT5B-R"/>
    <s v="De 30 a 100kWh"/>
    <n v="10"/>
    <n v="540"/>
    <n v="411.37"/>
    <n v="-188"/>
  </r>
  <r>
    <x v="1"/>
    <x v="1"/>
    <s v="ELOR"/>
    <x v="11"/>
    <x v="220"/>
    <s v="S.E.R. IQUITOS ZONA SUR"/>
    <s v="SER"/>
    <s v="R"/>
    <s v="Aislado"/>
    <s v="PR0019"/>
    <s v="BT5B-R"/>
    <s v="De 0 a 30 kWh "/>
    <n v="866"/>
    <n v="9447"/>
    <n v="6047.65"/>
    <n v="-4843.1499999999996"/>
  </r>
  <r>
    <x v="1"/>
    <x v="1"/>
    <s v="ELOR"/>
    <x v="11"/>
    <x v="220"/>
    <s v="S.E.R. IQUITOS ZONA SUR"/>
    <s v="SER"/>
    <s v="R"/>
    <s v="Aislado"/>
    <s v="PR0019"/>
    <s v="BT5B-R"/>
    <s v="De 30 a 100kWh"/>
    <n v="659"/>
    <n v="38401"/>
    <n v="18479.16"/>
    <n v="-10451.69"/>
  </r>
  <r>
    <x v="1"/>
    <x v="1"/>
    <s v="ELOR"/>
    <x v="11"/>
    <x v="220"/>
    <s v="S.E.R. IQUITOS ZONA SUR"/>
    <s v="SER"/>
    <s v="R"/>
    <s v="Aislado"/>
    <s v="PR0019"/>
    <s v="BT5B-R"/>
    <s v="Mayor a 100kWh"/>
    <n v="184"/>
    <n v="32571.7"/>
    <n v="22532.45"/>
    <n v="0"/>
  </r>
  <r>
    <x v="1"/>
    <x v="1"/>
    <s v="ELOR"/>
    <x v="11"/>
    <x v="221"/>
    <s v="S.E.R. NUEVO CAMPEON y SAN ANDRES"/>
    <s v="SER"/>
    <s v="R"/>
    <s v="Aislado"/>
    <s v="PR0019"/>
    <s v="BT5B-R"/>
    <s v="De 0 a 30 kWh "/>
    <n v="37"/>
    <n v="497"/>
    <n v="272.29000000000002"/>
    <n v="-254.84"/>
  </r>
  <r>
    <x v="1"/>
    <x v="1"/>
    <s v="ELOR"/>
    <x v="11"/>
    <x v="221"/>
    <s v="S.E.R. NUEVO CAMPEON y SAN ANDRES"/>
    <s v="SER"/>
    <s v="R"/>
    <s v="Aislado"/>
    <s v="PR0019"/>
    <s v="BT5B-R"/>
    <s v="De 30 a 100kWh"/>
    <n v="10"/>
    <n v="410"/>
    <n v="171.07"/>
    <n v="-153.69999999999999"/>
  </r>
  <r>
    <x v="1"/>
    <x v="1"/>
    <s v="ELOR"/>
    <x v="11"/>
    <x v="221"/>
    <s v="S.E.R. NUEVO CAMPEON y SAN ANDRES"/>
    <s v="SER"/>
    <s v="R"/>
    <s v="Aislado"/>
    <s v="PR0019"/>
    <s v="BT5B-R"/>
    <s v="Mayor a 100kWh"/>
    <n v="1"/>
    <n v="107"/>
    <n v="76.14"/>
    <n v="0"/>
  </r>
  <r>
    <x v="1"/>
    <x v="1"/>
    <s v="ELOR"/>
    <x v="11"/>
    <x v="222"/>
    <s v="SER GRAN PERU"/>
    <s v="SER"/>
    <s v="R"/>
    <s v="Aislado"/>
    <s v="PR0019"/>
    <s v="BT5B-R"/>
    <s v="De 0 a 30 kWh "/>
    <n v="51"/>
    <n v="332"/>
    <n v="322.77"/>
    <n v="-170.21"/>
  </r>
  <r>
    <x v="1"/>
    <x v="1"/>
    <s v="ELOR"/>
    <x v="11"/>
    <x v="223"/>
    <s v="EL ESTRECHO (PUTUMAYO)"/>
    <s v="SER"/>
    <s v="R"/>
    <s v="Aislado"/>
    <s v="PR0019"/>
    <s v="BT5B-R"/>
    <s v="De 0 a 30 kWh "/>
    <n v="336"/>
    <n v="3994"/>
    <n v="2395.38"/>
    <n v="-2047.63"/>
  </r>
  <r>
    <x v="1"/>
    <x v="1"/>
    <s v="ELOR"/>
    <x v="11"/>
    <x v="223"/>
    <s v="EL ESTRECHO (PUTUMAYO)"/>
    <s v="SER"/>
    <s v="R"/>
    <s v="Aislado"/>
    <s v="PR0019"/>
    <s v="BT5B-R"/>
    <s v="De 30 a 100kWh"/>
    <n v="213"/>
    <n v="12711"/>
    <n v="6275.07"/>
    <n v="-3273.81"/>
  </r>
  <r>
    <x v="1"/>
    <x v="1"/>
    <s v="ELOR"/>
    <x v="11"/>
    <x v="223"/>
    <s v="EL ESTRECHO (PUTUMAYO)"/>
    <s v="SER"/>
    <s v="R"/>
    <s v="Aislado"/>
    <s v="PR0019"/>
    <s v="BT5B-R"/>
    <s v="Mayor a 100kWh"/>
    <n v="79"/>
    <n v="20879"/>
    <n v="14234.9"/>
    <n v="0"/>
  </r>
  <r>
    <x v="1"/>
    <x v="1"/>
    <s v="ELOR"/>
    <x v="11"/>
    <x v="224"/>
    <s v="SER SAN FRANCISCO"/>
    <s v="SER"/>
    <s v="R"/>
    <s v="Aislado"/>
    <s v="PR0019"/>
    <s v="BT5B-R"/>
    <s v="De 0 a 30 kWh "/>
    <n v="776"/>
    <n v="6515"/>
    <n v="5125.25"/>
    <n v="-3327.98"/>
  </r>
  <r>
    <x v="1"/>
    <x v="1"/>
    <s v="ELOR"/>
    <x v="11"/>
    <x v="224"/>
    <s v="SER SAN FRANCISCO"/>
    <s v="SER"/>
    <s v="R"/>
    <s v="Aislado"/>
    <s v="PR0019"/>
    <s v="BT5B-R"/>
    <s v="De 30 a 100kWh"/>
    <n v="169"/>
    <n v="8443"/>
    <n v="3880.65"/>
    <n v="-2589.08"/>
  </r>
  <r>
    <x v="1"/>
    <x v="1"/>
    <s v="ELOR"/>
    <x v="11"/>
    <x v="224"/>
    <s v="SER SAN FRANCISCO"/>
    <s v="SER"/>
    <s v="R"/>
    <s v="Aislado"/>
    <s v="PR0019"/>
    <s v="BT5B-R"/>
    <s v="Mayor a 100kWh"/>
    <n v="11"/>
    <n v="1652"/>
    <n v="1147.6300000000001"/>
    <n v="0"/>
  </r>
  <r>
    <x v="1"/>
    <x v="1"/>
    <s v="ELOR"/>
    <x v="11"/>
    <x v="225"/>
    <s v="SER MAYORUNA"/>
    <s v="SER"/>
    <s v="R"/>
    <s v="Aislado"/>
    <s v="PR0019"/>
    <s v="BT5B-R"/>
    <s v="De 0 a 30 kWh "/>
    <n v="1075"/>
    <n v="9853"/>
    <n v="7222.9"/>
    <n v="-5032.92"/>
  </r>
  <r>
    <x v="1"/>
    <x v="1"/>
    <s v="ELOR"/>
    <x v="11"/>
    <x v="225"/>
    <s v="SER MAYORUNA"/>
    <s v="SER"/>
    <s v="R"/>
    <s v="Aislado"/>
    <s v="PR0019"/>
    <s v="BT5B-R"/>
    <s v="De 30 a 100kWh"/>
    <n v="301"/>
    <n v="15660"/>
    <n v="7321.87"/>
    <n v="-4611.32"/>
  </r>
  <r>
    <x v="1"/>
    <x v="1"/>
    <s v="ELOR"/>
    <x v="11"/>
    <x v="225"/>
    <s v="SER MAYORUNA"/>
    <s v="SER"/>
    <s v="R"/>
    <s v="Aislado"/>
    <s v="PR0019"/>
    <s v="BT5B-R"/>
    <s v="Mayor a 100kWh"/>
    <n v="43"/>
    <n v="6804"/>
    <n v="4714.32"/>
    <n v="0"/>
  </r>
  <r>
    <x v="1"/>
    <x v="1"/>
    <s v="ELOR"/>
    <x v="11"/>
    <x v="348"/>
    <s v="Rural Aislado Padre Cocha"/>
    <s v="3"/>
    <s v="U"/>
    <s v="Aislado"/>
    <s v="PL0234"/>
    <s v="BT5B-R"/>
    <s v="De 0 a 30 kWh "/>
    <n v="148"/>
    <n v="2025"/>
    <n v="926.59"/>
    <n v="-455.3"/>
  </r>
  <r>
    <x v="1"/>
    <x v="1"/>
    <s v="ELOR"/>
    <x v="11"/>
    <x v="348"/>
    <s v="Rural Aislado Padre Cocha"/>
    <s v="3"/>
    <s v="U"/>
    <s v="Aislado"/>
    <s v="PL0234"/>
    <s v="BT5B-R"/>
    <s v="De 30 a 100kWh"/>
    <n v="132"/>
    <n v="14971"/>
    <n v="4983.2700000000004"/>
    <n v="-2172.15"/>
  </r>
  <r>
    <x v="1"/>
    <x v="1"/>
    <s v="ELOR"/>
    <x v="11"/>
    <x v="348"/>
    <s v="Rural Aislado Padre Cocha"/>
    <s v="3"/>
    <s v="U"/>
    <s v="Aislado"/>
    <s v="PL0234"/>
    <s v="BT5B-R"/>
    <s v="Mayor a 100kWh"/>
    <n v="28"/>
    <n v="3952"/>
    <n v="1867.08"/>
    <n v="0"/>
  </r>
  <r>
    <x v="1"/>
    <x v="1"/>
    <s v="ELOR"/>
    <x v="11"/>
    <x v="337"/>
    <s v="S.E.R. ISLA SANTA ROSA"/>
    <s v="SER"/>
    <s v="R"/>
    <s v="Aislado"/>
    <s v="PR0019"/>
    <s v="BT5B-R"/>
    <s v="De 0 a 30 kWh "/>
    <n v="166"/>
    <n v="2011"/>
    <n v="1187.8900000000001"/>
    <n v="-1027.22"/>
  </r>
  <r>
    <x v="1"/>
    <x v="1"/>
    <s v="ELOR"/>
    <x v="11"/>
    <x v="337"/>
    <s v="S.E.R. ISLA SANTA ROSA"/>
    <s v="SER"/>
    <s v="R"/>
    <s v="Aislado"/>
    <s v="PR0019"/>
    <s v="BT5B-R"/>
    <s v="De 30 a 100kWh"/>
    <n v="93"/>
    <n v="4937"/>
    <n v="2327.1799999999998"/>
    <n v="-1424.76"/>
  </r>
  <r>
    <x v="1"/>
    <x v="1"/>
    <s v="ELOR"/>
    <x v="11"/>
    <x v="337"/>
    <s v="S.E.R. ISLA SANTA ROSA"/>
    <s v="SER"/>
    <s v="R"/>
    <s v="Aislado"/>
    <s v="PR0019"/>
    <s v="BT5B-R"/>
    <s v="Mayor a 100kWh"/>
    <n v="72"/>
    <n v="18647"/>
    <n v="12674.34"/>
    <n v="0"/>
  </r>
  <r>
    <x v="1"/>
    <x v="1"/>
    <s v="ELOR"/>
    <x v="11"/>
    <x v="349"/>
    <s v=""/>
    <s v=""/>
    <s v="R"/>
    <s v="Inteconectado"/>
    <s v=""/>
    <s v="BT5B-R"/>
    <s v="De 0 a 30 kWh "/>
    <n v="1295"/>
    <n v="8766.16"/>
    <n v="8245.25"/>
    <n v="-4493.97"/>
  </r>
  <r>
    <x v="1"/>
    <x v="1"/>
    <s v="ELOR"/>
    <x v="11"/>
    <x v="349"/>
    <s v=""/>
    <s v=""/>
    <s v="R"/>
    <s v="Inteconectado"/>
    <s v=""/>
    <s v="BT5B-R"/>
    <s v="De 30 a 100kWh"/>
    <n v="143"/>
    <n v="7294.4"/>
    <n v="3390.97"/>
    <n v="-2199.75"/>
  </r>
  <r>
    <x v="1"/>
    <x v="1"/>
    <s v="ELOR"/>
    <x v="11"/>
    <x v="349"/>
    <s v=""/>
    <s v=""/>
    <s v="R"/>
    <s v="Inteconectado"/>
    <s v=""/>
    <s v="BT5B-R"/>
    <s v="Mayor a 100kWh"/>
    <n v="15"/>
    <n v="2095.23"/>
    <n v="1466.18"/>
    <n v="0"/>
  </r>
  <r>
    <x v="1"/>
    <x v="1"/>
    <s v="ELOR"/>
    <x v="11"/>
    <x v="226"/>
    <s v="San Ignacio Rural"/>
    <s v="SER"/>
    <s v="R"/>
    <s v="Inteconectado"/>
    <s v="SR0097"/>
    <s v="BT5B-R"/>
    <s v="De 0 a 30 kWh "/>
    <n v="7579"/>
    <n v="75283.87"/>
    <n v="62666.2"/>
    <n v="-37951.120000000003"/>
  </r>
  <r>
    <x v="1"/>
    <x v="1"/>
    <s v="ELOR"/>
    <x v="11"/>
    <x v="226"/>
    <s v="San Ignacio Rural"/>
    <s v="SER"/>
    <s v="R"/>
    <s v="Inteconectado"/>
    <s v="SR0097"/>
    <s v="BT5B-R"/>
    <s v="De 30 a 100kWh"/>
    <n v="1897"/>
    <n v="99879.23"/>
    <n v="62362.42"/>
    <n v="-28699.37"/>
  </r>
  <r>
    <x v="1"/>
    <x v="1"/>
    <s v="ELOR"/>
    <x v="11"/>
    <x v="226"/>
    <s v="San Ignacio Rural"/>
    <s v="SER"/>
    <s v="R"/>
    <s v="Inteconectado"/>
    <s v="SR0097"/>
    <s v="BT5B-R"/>
    <s v="Mayor a 100kWh"/>
    <n v="255"/>
    <n v="43378.2"/>
    <n v="37563.19"/>
    <n v="1186.4100000000001"/>
  </r>
  <r>
    <x v="1"/>
    <x v="1"/>
    <s v="ELOR"/>
    <x v="11"/>
    <x v="227"/>
    <s v="Sistema Electrico Rural Pucará"/>
    <s v="SER"/>
    <s v="R"/>
    <s v="Inteconectado"/>
    <s v="PR0099"/>
    <s v="BT5B-R"/>
    <s v="De 0 a 30 kWh "/>
    <n v="2526"/>
    <n v="18146.939999999999"/>
    <n v="16239.49"/>
    <n v="-9300.7099999999991"/>
  </r>
  <r>
    <x v="1"/>
    <x v="1"/>
    <s v="ELOR"/>
    <x v="11"/>
    <x v="227"/>
    <s v="Sistema Electrico Rural Pucará"/>
    <s v="SER"/>
    <s v="R"/>
    <s v="Inteconectado"/>
    <s v="PR0099"/>
    <s v="BT5B-R"/>
    <s v="De 30 a 100kWh"/>
    <n v="394"/>
    <n v="20927.34"/>
    <n v="9892.48"/>
    <n v="-6058.99"/>
  </r>
  <r>
    <x v="1"/>
    <x v="1"/>
    <s v="ELOR"/>
    <x v="11"/>
    <x v="227"/>
    <s v="Sistema Electrico Rural Pucará"/>
    <s v="SER"/>
    <s v="R"/>
    <s v="Inteconectado"/>
    <s v="PR0099"/>
    <s v="BT5B-R"/>
    <s v="Mayor a 100kWh"/>
    <n v="51"/>
    <n v="8982.7000000000007"/>
    <n v="6198.23"/>
    <n v="15.37"/>
  </r>
  <r>
    <x v="1"/>
    <x v="1"/>
    <s v="ELOR"/>
    <x v="11"/>
    <x v="228"/>
    <s v="Sistema Electrico Rural Bagua - Jaen Rural"/>
    <s v="SER"/>
    <s v="R"/>
    <s v="Inteconectado"/>
    <s v="SR0097"/>
    <s v="BT5B-R"/>
    <s v="De 0 a 30 kWh "/>
    <n v="11381"/>
    <n v="88486.5"/>
    <n v="86516.66"/>
    <n v="-44604.51"/>
  </r>
  <r>
    <x v="1"/>
    <x v="1"/>
    <s v="ELOR"/>
    <x v="11"/>
    <x v="228"/>
    <s v="Sistema Electrico Rural Bagua - Jaen Rural"/>
    <s v="SER"/>
    <s v="R"/>
    <s v="Inteconectado"/>
    <s v="SR0097"/>
    <s v="BT5B-R"/>
    <s v="De 30 a 100kWh"/>
    <n v="2111"/>
    <n v="114180.56"/>
    <n v="71871.789999999994"/>
    <n v="-31930.02"/>
  </r>
  <r>
    <x v="1"/>
    <x v="1"/>
    <s v="ELOR"/>
    <x v="11"/>
    <x v="228"/>
    <s v="Sistema Electrico Rural Bagua - Jaen Rural"/>
    <s v="SER"/>
    <s v="R"/>
    <s v="Inteconectado"/>
    <s v="SR0097"/>
    <s v="BT5B-R"/>
    <s v="Mayor a 100kWh"/>
    <n v="237"/>
    <n v="41599.81"/>
    <n v="36067.17"/>
    <n v="1077.8699999999999"/>
  </r>
  <r>
    <x v="1"/>
    <x v="1"/>
    <s v="ELOR"/>
    <x v="11"/>
    <x v="229"/>
    <s v="Sistema Eléctrico Rural Chachapoyas Rural"/>
    <s v="SER"/>
    <s v="R"/>
    <s v="Aislado"/>
    <s v="PL1226"/>
    <s v="BT5B-R"/>
    <s v="De 0 a 30 kWh "/>
    <n v="1582"/>
    <n v="11587.58"/>
    <n v="10203.52"/>
    <n v="-5938.05"/>
  </r>
  <r>
    <x v="1"/>
    <x v="1"/>
    <s v="ELOR"/>
    <x v="11"/>
    <x v="229"/>
    <s v="Sistema Eléctrico Rural Chachapoyas Rural"/>
    <s v="SER"/>
    <s v="R"/>
    <s v="Aislado"/>
    <s v="PL1226"/>
    <s v="BT5B-R"/>
    <s v="De 30 a 100kWh"/>
    <n v="139"/>
    <n v="7083.23"/>
    <n v="3292.59"/>
    <n v="-2136.4299999999998"/>
  </r>
  <r>
    <x v="1"/>
    <x v="1"/>
    <s v="ELOR"/>
    <x v="11"/>
    <x v="229"/>
    <s v="Sistema Eléctrico Rural Chachapoyas Rural"/>
    <s v="SER"/>
    <s v="R"/>
    <s v="Aislado"/>
    <s v="PL1226"/>
    <s v="BT5B-R"/>
    <s v="Mayor a 100kWh"/>
    <n v="19"/>
    <n v="3127.2"/>
    <n v="2169.6"/>
    <n v="0"/>
  </r>
  <r>
    <x v="1"/>
    <x v="1"/>
    <s v="ELPU"/>
    <x v="12"/>
    <x v="230"/>
    <s v="Juliaca"/>
    <s v="2"/>
    <s v="U"/>
    <s v="Inteconectado"/>
    <s v="PL0025"/>
    <s v="BT5B-R"/>
    <s v="De 0 a 30 kWh "/>
    <n v="32612"/>
    <n v="391197"/>
    <n v="278631.62"/>
    <n v="-60234.61"/>
  </r>
  <r>
    <x v="1"/>
    <x v="1"/>
    <s v="ELPU"/>
    <x v="12"/>
    <x v="230"/>
    <s v="Juliaca"/>
    <s v="2"/>
    <s v="U"/>
    <s v="Inteconectado"/>
    <s v="PL0025"/>
    <s v="BT5B-R"/>
    <s v="De 30 a 100kWh"/>
    <n v="30204"/>
    <n v="1762464"/>
    <n v="1037034.23"/>
    <n v="-139542.48000000001"/>
  </r>
  <r>
    <x v="1"/>
    <x v="1"/>
    <s v="ELPU"/>
    <x v="12"/>
    <x v="230"/>
    <s v="Juliaca"/>
    <s v="2"/>
    <s v="U"/>
    <s v="Inteconectado"/>
    <s v="PL0025"/>
    <s v="BT5B-R"/>
    <s v="Mayor a 100kWh"/>
    <n v="12327"/>
    <n v="2538376"/>
    <n v="1649047.36"/>
    <n v="48073.25"/>
  </r>
  <r>
    <x v="1"/>
    <x v="1"/>
    <s v="ELPU"/>
    <x v="12"/>
    <x v="231"/>
    <s v="Puno"/>
    <s v="2"/>
    <s v="U"/>
    <s v="Inteconectado"/>
    <s v="PL0026"/>
    <s v="BT5B-R"/>
    <s v="De 0 a 30 kWh "/>
    <n v="11644"/>
    <n v="146189"/>
    <n v="102668.01"/>
    <n v="-22564.59"/>
  </r>
  <r>
    <x v="1"/>
    <x v="1"/>
    <s v="ELPU"/>
    <x v="12"/>
    <x v="231"/>
    <s v="Puno"/>
    <s v="2"/>
    <s v="U"/>
    <s v="Inteconectado"/>
    <s v="PL0026"/>
    <s v="BT5B-R"/>
    <s v="De 30 a 100kWh"/>
    <n v="15073"/>
    <n v="920853"/>
    <n v="544227.22"/>
    <n v="-69787.990000000005"/>
  </r>
  <r>
    <x v="1"/>
    <x v="1"/>
    <s v="ELPU"/>
    <x v="12"/>
    <x v="231"/>
    <s v="Puno"/>
    <s v="2"/>
    <s v="U"/>
    <s v="Inteconectado"/>
    <s v="PL0026"/>
    <s v="BT5B-R"/>
    <s v="Mayor a 100kWh"/>
    <n v="7677"/>
    <n v="1455128"/>
    <n v="949503.32"/>
    <n v="27641.38"/>
  </r>
  <r>
    <x v="1"/>
    <x v="1"/>
    <s v="ELPU"/>
    <x v="12"/>
    <x v="232"/>
    <s v="Azángaro"/>
    <s v="3"/>
    <s v="U"/>
    <s v="Inteconectado"/>
    <s v="PL0027"/>
    <s v="BT5B-R"/>
    <s v="De 0 a 30 kWh "/>
    <n v="8030"/>
    <n v="73533"/>
    <n v="59596.78"/>
    <n v="-11596.89"/>
  </r>
  <r>
    <x v="1"/>
    <x v="1"/>
    <s v="ELPU"/>
    <x v="12"/>
    <x v="232"/>
    <s v="Azángaro"/>
    <s v="3"/>
    <s v="U"/>
    <s v="Inteconectado"/>
    <s v="PL0027"/>
    <s v="BT5B-R"/>
    <s v="De 30 a 100kWh"/>
    <n v="2964"/>
    <n v="164608"/>
    <n v="98953.99"/>
    <n v="-14019.72"/>
  </r>
  <r>
    <x v="1"/>
    <x v="1"/>
    <s v="ELPU"/>
    <x v="12"/>
    <x v="232"/>
    <s v="Azángaro"/>
    <s v="3"/>
    <s v="U"/>
    <s v="Inteconectado"/>
    <s v="PL0027"/>
    <s v="BT5B-R"/>
    <s v="Mayor a 100kWh"/>
    <n v="1414"/>
    <n v="367654"/>
    <n v="243324.88"/>
    <n v="7076.02"/>
  </r>
  <r>
    <x v="1"/>
    <x v="1"/>
    <s v="ELPU"/>
    <x v="12"/>
    <x v="233"/>
    <s v="Antauta"/>
    <s v="4"/>
    <s v="R"/>
    <s v="Inteconectado"/>
    <s v="PL0028"/>
    <s v="BT5B-R"/>
    <s v="De 0 a 30 kWh "/>
    <n v="2188"/>
    <n v="24251"/>
    <n v="14347.09"/>
    <n v="-10414.120000000001"/>
  </r>
  <r>
    <x v="1"/>
    <x v="1"/>
    <s v="ELPU"/>
    <x v="12"/>
    <x v="233"/>
    <s v="Antauta"/>
    <s v="4"/>
    <s v="R"/>
    <s v="Inteconectado"/>
    <s v="PL0028"/>
    <s v="BT5B-R"/>
    <s v="De 30 a 100kWh"/>
    <n v="745"/>
    <n v="36982"/>
    <n v="18731.72"/>
    <n v="-9595.6"/>
  </r>
  <r>
    <x v="1"/>
    <x v="1"/>
    <s v="ELPU"/>
    <x v="12"/>
    <x v="233"/>
    <s v="Antauta"/>
    <s v="4"/>
    <s v="R"/>
    <s v="Inteconectado"/>
    <s v="PL0028"/>
    <s v="BT5B-R"/>
    <s v="Mayor a 100kWh"/>
    <n v="251"/>
    <n v="104627"/>
    <n v="75582.16"/>
    <n v="2203.79"/>
  </r>
  <r>
    <x v="1"/>
    <x v="1"/>
    <s v="ELPU"/>
    <x v="12"/>
    <x v="234"/>
    <s v="Ayaviri"/>
    <s v="4"/>
    <s v="R"/>
    <s v="Inteconectado"/>
    <s v="PL0029"/>
    <s v="BT5B-R"/>
    <s v="De 0 a 30 kWh "/>
    <n v="9616"/>
    <n v="96299"/>
    <n v="60423.85"/>
    <n v="-41473.15"/>
  </r>
  <r>
    <x v="1"/>
    <x v="1"/>
    <s v="ELPU"/>
    <x v="12"/>
    <x v="234"/>
    <s v="Ayaviri"/>
    <s v="4"/>
    <s v="R"/>
    <s v="Inteconectado"/>
    <s v="PL0029"/>
    <s v="BT5B-R"/>
    <s v="De 30 a 100kWh"/>
    <n v="2451"/>
    <n v="124723"/>
    <n v="63896.63"/>
    <n v="-31666.92"/>
  </r>
  <r>
    <x v="1"/>
    <x v="1"/>
    <s v="ELPU"/>
    <x v="12"/>
    <x v="234"/>
    <s v="Ayaviri"/>
    <s v="4"/>
    <s v="R"/>
    <s v="Inteconectado"/>
    <s v="PL0029"/>
    <s v="BT5B-R"/>
    <s v="Mayor a 100kWh"/>
    <n v="328"/>
    <n v="89369"/>
    <n v="65173.69"/>
    <n v="1894.95"/>
  </r>
  <r>
    <x v="1"/>
    <x v="1"/>
    <s v="ELPU"/>
    <x v="12"/>
    <x v="235"/>
    <s v="Ilave-Pomata"/>
    <s v="6"/>
    <s v="R"/>
    <s v="Inteconectado"/>
    <s v="PL0030"/>
    <s v="BT5B-R"/>
    <s v="De 0 a 30 kWh "/>
    <n v="31587"/>
    <n v="226787"/>
    <n v="191184.88"/>
    <n v="-108877.68"/>
  </r>
  <r>
    <x v="1"/>
    <x v="1"/>
    <s v="ELPU"/>
    <x v="12"/>
    <x v="235"/>
    <s v="Ilave-Pomata"/>
    <s v="6"/>
    <s v="R"/>
    <s v="Inteconectado"/>
    <s v="PL0030"/>
    <s v="BT5B-R"/>
    <s v="De 30 a 100kWh"/>
    <n v="5276"/>
    <n v="272055"/>
    <n v="155493.66"/>
    <n v="-76027.16"/>
  </r>
  <r>
    <x v="1"/>
    <x v="1"/>
    <s v="ELPU"/>
    <x v="12"/>
    <x v="235"/>
    <s v="Ilave-Pomata"/>
    <s v="6"/>
    <s v="R"/>
    <s v="Inteconectado"/>
    <s v="PL0030"/>
    <s v="BT5B-R"/>
    <s v="Mayor a 100kWh"/>
    <n v="971"/>
    <n v="223051"/>
    <n v="181459.47"/>
    <n v="4880.5200000000004"/>
  </r>
  <r>
    <x v="1"/>
    <x v="1"/>
    <s v="ELPU"/>
    <x v="12"/>
    <x v="236"/>
    <s v="San Gabán"/>
    <s v="5"/>
    <s v="R"/>
    <s v="Inteconectado"/>
    <s v="PL0220"/>
    <s v="BT5B-R"/>
    <s v="De 0 a 30 kWh "/>
    <n v="288"/>
    <n v="3860"/>
    <n v="2247.88"/>
    <n v="-1839.4"/>
  </r>
  <r>
    <x v="1"/>
    <x v="1"/>
    <s v="ELPU"/>
    <x v="12"/>
    <x v="236"/>
    <s v="San Gabán"/>
    <s v="5"/>
    <s v="R"/>
    <s v="Inteconectado"/>
    <s v="PL0220"/>
    <s v="BT5B-R"/>
    <s v="De 30 a 100kWh"/>
    <n v="255"/>
    <n v="14100"/>
    <n v="8183.28"/>
    <n v="-3646.5"/>
  </r>
  <r>
    <x v="1"/>
    <x v="1"/>
    <s v="ELPU"/>
    <x v="12"/>
    <x v="236"/>
    <s v="San Gabán"/>
    <s v="5"/>
    <s v="R"/>
    <s v="Inteconectado"/>
    <s v="PL0220"/>
    <s v="BT5B-R"/>
    <s v="Mayor a 100kWh"/>
    <n v="67"/>
    <n v="11424"/>
    <n v="9313.06"/>
    <n v="271.95999999999998"/>
  </r>
  <r>
    <x v="1"/>
    <x v="1"/>
    <s v="ELPU"/>
    <x v="12"/>
    <x v="237"/>
    <s v="Azángaro Rural"/>
    <s v="5"/>
    <s v="R"/>
    <s v="Inteconectado"/>
    <s v="PL0237"/>
    <s v="BT5B-R"/>
    <s v="De 0 a 30 kWh "/>
    <n v="26847"/>
    <n v="197193"/>
    <n v="162520.94"/>
    <n v="-94777.13"/>
  </r>
  <r>
    <x v="1"/>
    <x v="1"/>
    <s v="ELPU"/>
    <x v="12"/>
    <x v="237"/>
    <s v="Azángaro Rural"/>
    <s v="5"/>
    <s v="R"/>
    <s v="Inteconectado"/>
    <s v="PL0237"/>
    <s v="BT5B-R"/>
    <s v="De 30 a 100kWh"/>
    <n v="3704"/>
    <n v="187612"/>
    <n v="106457.28"/>
    <n v="-53411.68"/>
  </r>
  <r>
    <x v="1"/>
    <x v="1"/>
    <s v="ELPU"/>
    <x v="12"/>
    <x v="237"/>
    <s v="Azángaro Rural"/>
    <s v="5"/>
    <s v="R"/>
    <s v="Inteconectado"/>
    <s v="PL0237"/>
    <s v="BT5B-R"/>
    <s v="Mayor a 100kWh"/>
    <n v="469"/>
    <n v="97889"/>
    <n v="80054.94"/>
    <n v="2337.3200000000002"/>
  </r>
  <r>
    <x v="1"/>
    <x v="1"/>
    <s v="ELPU"/>
    <x v="12"/>
    <x v="238"/>
    <s v="Juliaca Rural"/>
    <s v="6"/>
    <s v="R"/>
    <s v="Inteconectado"/>
    <s v="PL0238"/>
    <s v="BT5B-R"/>
    <s v="De 0 a 30 kWh "/>
    <n v="15921"/>
    <n v="127171"/>
    <n v="100142.41"/>
    <n v="-61042.080000000002"/>
  </r>
  <r>
    <x v="1"/>
    <x v="1"/>
    <s v="ELPU"/>
    <x v="12"/>
    <x v="238"/>
    <s v="Juliaca Rural"/>
    <s v="6"/>
    <s v="R"/>
    <s v="Inteconectado"/>
    <s v="PL0238"/>
    <s v="BT5B-R"/>
    <s v="De 30 a 100kWh"/>
    <n v="2061"/>
    <n v="113338"/>
    <n v="66199.77"/>
    <n v="-29678.400000000001"/>
  </r>
  <r>
    <x v="1"/>
    <x v="1"/>
    <s v="ELPU"/>
    <x v="12"/>
    <x v="238"/>
    <s v="Juliaca Rural"/>
    <s v="6"/>
    <s v="R"/>
    <s v="Inteconectado"/>
    <s v="PL0238"/>
    <s v="BT5B-R"/>
    <s v="Mayor a 100kWh"/>
    <n v="208"/>
    <n v="44853"/>
    <n v="36613.65"/>
    <n v="1065.5999999999999"/>
  </r>
  <r>
    <x v="1"/>
    <x v="1"/>
    <s v="ELPU"/>
    <x v="12"/>
    <x v="239"/>
    <s v="Puno Baja Densidad"/>
    <s v="5"/>
    <s v="R"/>
    <s v="Inteconectado"/>
    <s v="PL0239"/>
    <s v="BT5B-R"/>
    <s v="De 0 a 30 kWh "/>
    <n v="4644"/>
    <n v="30562"/>
    <n v="27103.62"/>
    <n v="-14741.24"/>
  </r>
  <r>
    <x v="1"/>
    <x v="1"/>
    <s v="ELPU"/>
    <x v="12"/>
    <x v="239"/>
    <s v="Puno Baja Densidad"/>
    <s v="5"/>
    <s v="R"/>
    <s v="Inteconectado"/>
    <s v="PL0239"/>
    <s v="BT5B-R"/>
    <s v="De 30 a 100kWh"/>
    <n v="563"/>
    <n v="28199"/>
    <n v="15983.37"/>
    <n v="-8146.61"/>
  </r>
  <r>
    <x v="1"/>
    <x v="1"/>
    <s v="ELPU"/>
    <x v="12"/>
    <x v="239"/>
    <s v="Puno Baja Densidad"/>
    <s v="5"/>
    <s v="R"/>
    <s v="Inteconectado"/>
    <s v="PL0239"/>
    <s v="BT5B-R"/>
    <s v="Mayor a 100kWh"/>
    <n v="87"/>
    <n v="17988"/>
    <n v="14764.41"/>
    <n v="429.56"/>
  </r>
  <r>
    <x v="1"/>
    <x v="1"/>
    <s v="ELPU"/>
    <x v="12"/>
    <x v="240"/>
    <s v="SER ILAVE POMATA"/>
    <s v="SER"/>
    <s v="R"/>
    <s v="Inteconectado"/>
    <s v="PR0026"/>
    <s v="BT5B-R"/>
    <s v="De 0 a 30 kWh "/>
    <n v="2250"/>
    <n v="4363"/>
    <n v="13197.99"/>
    <n v="-2444.56"/>
  </r>
  <r>
    <x v="1"/>
    <x v="1"/>
    <s v="ELPU"/>
    <x v="12"/>
    <x v="240"/>
    <s v="SER ILAVE POMATA"/>
    <s v="SER"/>
    <s v="R"/>
    <s v="Inteconectado"/>
    <s v="PR0026"/>
    <s v="BT5B-R"/>
    <s v="De 30 a 100kWh"/>
    <n v="73"/>
    <n v="4032"/>
    <n v="2796.37"/>
    <n v="-1227.1400000000001"/>
  </r>
  <r>
    <x v="1"/>
    <x v="1"/>
    <s v="ELPU"/>
    <x v="12"/>
    <x v="240"/>
    <s v="SER ILAVE POMATA"/>
    <s v="SER"/>
    <s v="R"/>
    <s v="Inteconectado"/>
    <s v="PR0026"/>
    <s v="BT5B-R"/>
    <s v="Mayor a 100kWh"/>
    <n v="17"/>
    <n v="2381"/>
    <n v="2307.64"/>
    <n v="67.239999999999995"/>
  </r>
  <r>
    <x v="1"/>
    <x v="1"/>
    <s v="ELPU"/>
    <x v="12"/>
    <x v="241"/>
    <s v="Sistema Eléctrico Rural  Azángaro"/>
    <s v="SER"/>
    <s v="R"/>
    <s v="Inteconectado"/>
    <s v="PR0027"/>
    <s v="BT5B-R"/>
    <s v="De 0 a 30 kWh "/>
    <n v="8710"/>
    <n v="34554"/>
    <n v="57116.7"/>
    <n v="-19303.66"/>
  </r>
  <r>
    <x v="1"/>
    <x v="1"/>
    <s v="ELPU"/>
    <x v="12"/>
    <x v="241"/>
    <s v="Sistema Eléctrico Rural  Azángaro"/>
    <s v="SER"/>
    <s v="R"/>
    <s v="Inteconectado"/>
    <s v="PR0027"/>
    <s v="BT5B-R"/>
    <s v="De 30 a 100kWh"/>
    <n v="270"/>
    <n v="14622"/>
    <n v="10052.07"/>
    <n v="-4525.2"/>
  </r>
  <r>
    <x v="1"/>
    <x v="1"/>
    <s v="ELPU"/>
    <x v="12"/>
    <x v="241"/>
    <s v="Sistema Eléctrico Rural  Azángaro"/>
    <s v="SER"/>
    <s v="R"/>
    <s v="Inteconectado"/>
    <s v="PR0027"/>
    <s v="BT5B-R"/>
    <s v="Mayor a 100kWh"/>
    <n v="24"/>
    <n v="5135"/>
    <n v="4893.41"/>
    <n v="142.94999999999999"/>
  </r>
  <r>
    <x v="1"/>
    <x v="1"/>
    <s v="ELPU"/>
    <x v="12"/>
    <x v="242"/>
    <s v="Sistema Eléctrico Rural  Ayaviri"/>
    <s v="SER"/>
    <s v="R"/>
    <s v="Inteconectado"/>
    <s v="PR0029"/>
    <s v="BT5B-R"/>
    <s v="De 0 a 30 kWh "/>
    <n v="3672"/>
    <n v="12693"/>
    <n v="23450.91"/>
    <n v="-7108.08"/>
  </r>
  <r>
    <x v="1"/>
    <x v="1"/>
    <s v="ELPU"/>
    <x v="12"/>
    <x v="242"/>
    <s v="Sistema Eléctrico Rural  Ayaviri"/>
    <s v="SER"/>
    <s v="R"/>
    <s v="Inteconectado"/>
    <s v="PR0029"/>
    <s v="BT5B-R"/>
    <s v="De 30 a 100kWh"/>
    <n v="69"/>
    <n v="3786"/>
    <n v="2619.4"/>
    <n v="-1159.2"/>
  </r>
  <r>
    <x v="1"/>
    <x v="1"/>
    <s v="ELPU"/>
    <x v="12"/>
    <x v="242"/>
    <s v="Sistema Eléctrico Rural  Ayaviri"/>
    <s v="SER"/>
    <s v="R"/>
    <s v="Inteconectado"/>
    <s v="PR0029"/>
    <s v="BT5B-R"/>
    <s v="Mayor a 100kWh"/>
    <n v="11"/>
    <n v="2391"/>
    <n v="2283.33"/>
    <n v="66.56"/>
  </r>
  <r>
    <x v="1"/>
    <x v="1"/>
    <s v="ELPU"/>
    <x v="12"/>
    <x v="243"/>
    <s v="Sistema Eléctrico Rural  Juliaca"/>
    <s v="SER"/>
    <s v="R"/>
    <s v="Inteconectado"/>
    <s v="PR0025"/>
    <s v="BT5B-R"/>
    <s v="De 0 a 30 kWh "/>
    <n v="4057"/>
    <n v="20340"/>
    <n v="28080.28"/>
    <n v="-11394.27"/>
  </r>
  <r>
    <x v="1"/>
    <x v="1"/>
    <s v="ELPU"/>
    <x v="12"/>
    <x v="243"/>
    <s v="Sistema Eléctrico Rural  Juliaca"/>
    <s v="SER"/>
    <s v="R"/>
    <s v="Inteconectado"/>
    <s v="PR0025"/>
    <s v="BT5B-R"/>
    <s v="De 30 a 100kWh"/>
    <n v="282"/>
    <n v="17072"/>
    <n v="12153.89"/>
    <n v="-4740.42"/>
  </r>
  <r>
    <x v="1"/>
    <x v="1"/>
    <s v="ELPU"/>
    <x v="12"/>
    <x v="243"/>
    <s v="Sistema Eléctrico Rural  Juliaca"/>
    <s v="SER"/>
    <s v="R"/>
    <s v="Inteconectado"/>
    <s v="PR0025"/>
    <s v="BT5B-R"/>
    <s v="Mayor a 100kWh"/>
    <n v="35"/>
    <n v="5651"/>
    <n v="5447.63"/>
    <n v="158.75"/>
  </r>
  <r>
    <x v="1"/>
    <x v="1"/>
    <s v="ELPU"/>
    <x v="12"/>
    <x v="244"/>
    <s v="Sistema Eléctrico Rural Antauta"/>
    <s v="SER"/>
    <s v="R"/>
    <s v="Inteconectado"/>
    <s v="PR0029"/>
    <s v="BT5B-R"/>
    <s v="De 0 a 30 kWh "/>
    <n v="491"/>
    <n v="1546"/>
    <n v="3082.24"/>
    <n v="-863.58"/>
  </r>
  <r>
    <x v="1"/>
    <x v="1"/>
    <s v="ELPU"/>
    <x v="12"/>
    <x v="244"/>
    <s v="Sistema Eléctrico Rural Antauta"/>
    <s v="SER"/>
    <s v="R"/>
    <s v="Inteconectado"/>
    <s v="PR0029"/>
    <s v="BT5B-R"/>
    <s v="De 30 a 100kWh"/>
    <n v="7"/>
    <n v="308"/>
    <n v="196.56"/>
    <n v="-117.32"/>
  </r>
  <r>
    <x v="1"/>
    <x v="1"/>
    <s v="ELPU"/>
    <x v="12"/>
    <x v="244"/>
    <s v="Sistema Eléctrico Rural Antauta"/>
    <s v="SER"/>
    <s v="R"/>
    <s v="Inteconectado"/>
    <s v="PR0029"/>
    <s v="BT5B-R"/>
    <s v="Mayor a 100kWh"/>
    <n v="1"/>
    <n v="120"/>
    <n v="116.71"/>
    <n v="3.41"/>
  </r>
  <r>
    <x v="1"/>
    <x v="1"/>
    <s v="ELPU"/>
    <x v="12"/>
    <x v="345"/>
    <s v="SER SAN GABAN"/>
    <s v="SER"/>
    <s v="R"/>
    <s v="Inteconectado"/>
    <s v="PR0020"/>
    <s v="BT5B-R"/>
    <s v="De 0 a 30 kWh "/>
    <n v="90"/>
    <n v="52"/>
    <n v="485.68"/>
    <n v="-28.77"/>
  </r>
  <r>
    <x v="1"/>
    <x v="1"/>
    <s v="ELPU"/>
    <x v="12"/>
    <x v="345"/>
    <s v="SER SAN GABAN"/>
    <s v="SER"/>
    <s v="R"/>
    <s v="Inteconectado"/>
    <s v="PR0020"/>
    <s v="BT5B-R"/>
    <s v="De 30 a 100kWh"/>
    <n v="1"/>
    <n v="52"/>
    <n v="35.08"/>
    <n v="-16.64"/>
  </r>
  <r>
    <x v="1"/>
    <x v="1"/>
    <s v="ELS"/>
    <x v="13"/>
    <x v="245"/>
    <s v="Ilo"/>
    <s v="3"/>
    <s v="U"/>
    <s v="Inteconectado"/>
    <s v="PL0110"/>
    <s v="BT5B-R"/>
    <s v="De 0 a 30 kWh "/>
    <n v="4932"/>
    <n v="45954.84"/>
    <n v="34301.660000000003"/>
    <n v="-6351.79"/>
  </r>
  <r>
    <x v="1"/>
    <x v="1"/>
    <s v="ELS"/>
    <x v="13"/>
    <x v="245"/>
    <s v="Ilo"/>
    <s v="3"/>
    <s v="U"/>
    <s v="Inteconectado"/>
    <s v="PL0110"/>
    <s v="BT5B-R"/>
    <s v="De 30 a 100kWh"/>
    <n v="7712"/>
    <n v="530310"/>
    <n v="285194.7"/>
    <n v="-32004.799999999999"/>
  </r>
  <r>
    <x v="1"/>
    <x v="1"/>
    <s v="ELS"/>
    <x v="13"/>
    <x v="245"/>
    <s v="Ilo"/>
    <s v="3"/>
    <s v="U"/>
    <s v="Inteconectado"/>
    <s v="PL0110"/>
    <s v="BT5B-R"/>
    <s v="Mayor a 100kWh"/>
    <n v="9694"/>
    <n v="1912881"/>
    <n v="1114114.72"/>
    <n v="26145.56"/>
  </r>
  <r>
    <x v="1"/>
    <x v="1"/>
    <s v="ELS"/>
    <x v="13"/>
    <x v="246"/>
    <s v="Moquegua"/>
    <s v="3"/>
    <s v="U"/>
    <s v="Inteconectado"/>
    <s v="PL0111"/>
    <s v="BT5B-R"/>
    <s v="De 0 a 30 kWh "/>
    <n v="6081"/>
    <n v="59128"/>
    <n v="44074.25"/>
    <n v="-8417.74"/>
  </r>
  <r>
    <x v="1"/>
    <x v="1"/>
    <s v="ELS"/>
    <x v="13"/>
    <x v="246"/>
    <s v="Moquegua"/>
    <s v="3"/>
    <s v="U"/>
    <s v="Inteconectado"/>
    <s v="PL0111"/>
    <s v="BT5B-R"/>
    <s v="De 30 a 100kWh"/>
    <n v="8436"/>
    <n v="555214"/>
    <n v="306416.01"/>
    <n v="-36100.07"/>
  </r>
  <r>
    <x v="1"/>
    <x v="1"/>
    <s v="ELS"/>
    <x v="13"/>
    <x v="246"/>
    <s v="Moquegua"/>
    <s v="3"/>
    <s v="U"/>
    <s v="Inteconectado"/>
    <s v="PL0111"/>
    <s v="BT5B-R"/>
    <s v="Mayor a 100kWh"/>
    <n v="6451"/>
    <n v="1295727"/>
    <n v="767800.76"/>
    <n v="9429.36"/>
  </r>
  <r>
    <x v="1"/>
    <x v="1"/>
    <s v="ELS"/>
    <x v="13"/>
    <x v="247"/>
    <s v="Tacna"/>
    <s v="2"/>
    <s v="U"/>
    <s v="Inteconectado"/>
    <s v="PL0112"/>
    <s v="BT5B-R"/>
    <s v="De 0 a 30 kWh "/>
    <n v="19784"/>
    <n v="198057"/>
    <n v="139981.07999999999"/>
    <n v="-26861.74"/>
  </r>
  <r>
    <x v="1"/>
    <x v="1"/>
    <s v="ELS"/>
    <x v="13"/>
    <x v="247"/>
    <s v="Tacna"/>
    <s v="2"/>
    <s v="U"/>
    <s v="Inteconectado"/>
    <s v="PL0112"/>
    <s v="BT5B-R"/>
    <s v="De 30 a 100kWh"/>
    <n v="27484"/>
    <n v="1826571"/>
    <n v="961795.79"/>
    <n v="-111912.73"/>
  </r>
  <r>
    <x v="1"/>
    <x v="1"/>
    <s v="ELS"/>
    <x v="13"/>
    <x v="247"/>
    <s v="Tacna"/>
    <s v="2"/>
    <s v="U"/>
    <s v="Inteconectado"/>
    <s v="PL0112"/>
    <s v="BT5B-R"/>
    <s v="Mayor a 100kWh"/>
    <n v="30713"/>
    <n v="6263626"/>
    <n v="3579707.07"/>
    <n v="88285.4"/>
  </r>
  <r>
    <x v="1"/>
    <x v="1"/>
    <s v="ELS"/>
    <x v="13"/>
    <x v="248"/>
    <s v="Yarada"/>
    <s v="3"/>
    <s v="U"/>
    <s v="Inteconectado"/>
    <s v="PL0113"/>
    <s v="BT5B-R"/>
    <s v="De 0 a 30 kWh "/>
    <n v="236"/>
    <n v="2591"/>
    <n v="1846.32"/>
    <n v="-372.27"/>
  </r>
  <r>
    <x v="1"/>
    <x v="1"/>
    <s v="ELS"/>
    <x v="13"/>
    <x v="248"/>
    <s v="Yarada"/>
    <s v="3"/>
    <s v="U"/>
    <s v="Inteconectado"/>
    <s v="PL0113"/>
    <s v="BT5B-R"/>
    <s v="De 30 a 100kWh"/>
    <n v="299"/>
    <n v="18971"/>
    <n v="10536.55"/>
    <n v="-1294.5899999999999"/>
  </r>
  <r>
    <x v="1"/>
    <x v="1"/>
    <s v="ELS"/>
    <x v="13"/>
    <x v="248"/>
    <s v="Yarada"/>
    <s v="3"/>
    <s v="U"/>
    <s v="Inteconectado"/>
    <s v="PL0113"/>
    <s v="BT5B-R"/>
    <s v="Mayor a 100kWh"/>
    <n v="363"/>
    <n v="119476"/>
    <n v="70161.16"/>
    <n v="352.66"/>
  </r>
  <r>
    <x v="1"/>
    <x v="1"/>
    <s v="ELS"/>
    <x v="13"/>
    <x v="249"/>
    <s v="Puquina-Omate-Ubinas"/>
    <s v="4"/>
    <s v="R"/>
    <s v="Inteconectado"/>
    <s v="PL0114"/>
    <s v="BT5B-R"/>
    <s v="De 0 a 30 kWh "/>
    <n v="2072"/>
    <n v="18960"/>
    <n v="12067.8"/>
    <n v="-7387.54"/>
  </r>
  <r>
    <x v="1"/>
    <x v="1"/>
    <s v="ELS"/>
    <x v="13"/>
    <x v="249"/>
    <s v="Puquina-Omate-Ubinas"/>
    <s v="4"/>
    <s v="R"/>
    <s v="Inteconectado"/>
    <s v="PL0114"/>
    <s v="BT5B-R"/>
    <s v="De 30 a 100kWh"/>
    <n v="841"/>
    <n v="46765"/>
    <n v="22575.7"/>
    <n v="-9868.69"/>
  </r>
  <r>
    <x v="1"/>
    <x v="1"/>
    <s v="ELS"/>
    <x v="13"/>
    <x v="249"/>
    <s v="Puquina-Omate-Ubinas"/>
    <s v="4"/>
    <s v="R"/>
    <s v="Inteconectado"/>
    <s v="PL0114"/>
    <s v="BT5B-R"/>
    <s v="Mayor a 100kWh"/>
    <n v="157"/>
    <n v="59392"/>
    <n v="25922.19"/>
    <n v="-11965.33"/>
  </r>
  <r>
    <x v="1"/>
    <x v="1"/>
    <s v="ELS"/>
    <x v="13"/>
    <x v="250"/>
    <s v="Tarata"/>
    <s v="5"/>
    <s v="R"/>
    <s v="Inteconectado"/>
    <s v="PL0115"/>
    <s v="BT5B-R"/>
    <s v="De 0 a 30 kWh "/>
    <n v="4266"/>
    <n v="38220"/>
    <n v="26764.73"/>
    <n v="-16590.36"/>
  </r>
  <r>
    <x v="1"/>
    <x v="1"/>
    <s v="ELS"/>
    <x v="13"/>
    <x v="250"/>
    <s v="Tarata"/>
    <s v="5"/>
    <s v="R"/>
    <s v="Inteconectado"/>
    <s v="PL0115"/>
    <s v="BT5B-R"/>
    <s v="De 30 a 100kWh"/>
    <n v="992"/>
    <n v="51147"/>
    <n v="26609.37"/>
    <n v="-13056.11"/>
  </r>
  <r>
    <x v="1"/>
    <x v="1"/>
    <s v="ELS"/>
    <x v="13"/>
    <x v="250"/>
    <s v="Tarata"/>
    <s v="5"/>
    <s v="R"/>
    <s v="Inteconectado"/>
    <s v="PL0115"/>
    <s v="BT5B-R"/>
    <s v="Mayor a 100kWh"/>
    <n v="206"/>
    <n v="47486"/>
    <n v="34723.07"/>
    <n v="672.08"/>
  </r>
  <r>
    <x v="1"/>
    <x v="1"/>
    <s v="ELS"/>
    <x v="13"/>
    <x v="251"/>
    <s v="Tomasiri"/>
    <s v="4"/>
    <s v="R"/>
    <s v="Inteconectado"/>
    <s v="PL0116"/>
    <s v="BT5B-R"/>
    <s v="De 0 a 30 kWh "/>
    <n v="1314"/>
    <n v="11993"/>
    <n v="7825.63"/>
    <n v="-4751.37"/>
  </r>
  <r>
    <x v="1"/>
    <x v="1"/>
    <s v="ELS"/>
    <x v="13"/>
    <x v="251"/>
    <s v="Tomasiri"/>
    <s v="4"/>
    <s v="R"/>
    <s v="Inteconectado"/>
    <s v="PL0116"/>
    <s v="BT5B-R"/>
    <s v="De 30 a 100kWh"/>
    <n v="1507"/>
    <n v="96317"/>
    <n v="48682.37"/>
    <n v="-17796.25"/>
  </r>
  <r>
    <x v="1"/>
    <x v="1"/>
    <s v="ELS"/>
    <x v="13"/>
    <x v="251"/>
    <s v="Tomasiri"/>
    <s v="4"/>
    <s v="R"/>
    <s v="Inteconectado"/>
    <s v="PL0116"/>
    <s v="BT5B-R"/>
    <s v="Mayor a 100kWh"/>
    <n v="1059"/>
    <n v="213023"/>
    <n v="139582.68"/>
    <n v="1511.12"/>
  </r>
  <r>
    <x v="1"/>
    <x v="1"/>
    <s v="ELS"/>
    <x v="13"/>
    <x v="252"/>
    <s v="Ichuña"/>
    <s v="5"/>
    <s v="R"/>
    <s v="Inteconectado"/>
    <s v="PL0117"/>
    <s v="BT5B-R"/>
    <s v="De 0 a 30 kWh "/>
    <n v="286"/>
    <n v="2850"/>
    <n v="1878.09"/>
    <n v="-1248.99"/>
  </r>
  <r>
    <x v="1"/>
    <x v="1"/>
    <s v="ELS"/>
    <x v="13"/>
    <x v="252"/>
    <s v="Ichuña"/>
    <s v="5"/>
    <s v="R"/>
    <s v="Inteconectado"/>
    <s v="PL0117"/>
    <s v="BT5B-R"/>
    <s v="De 30 a 100kWh"/>
    <n v="69"/>
    <n v="3368"/>
    <n v="1728.84"/>
    <n v="-920.49"/>
  </r>
  <r>
    <x v="1"/>
    <x v="1"/>
    <s v="ELS"/>
    <x v="13"/>
    <x v="252"/>
    <s v="Ichuña"/>
    <s v="5"/>
    <s v="R"/>
    <s v="Inteconectado"/>
    <s v="PL0117"/>
    <s v="BT5B-R"/>
    <s v="Mayor a 100kWh"/>
    <n v="17"/>
    <n v="11573"/>
    <n v="7986.25"/>
    <n v="-259.69"/>
  </r>
  <r>
    <x v="1"/>
    <x v="1"/>
    <s v="ELS"/>
    <x v="13"/>
    <x v="253"/>
    <s v="Moquegua Rural"/>
    <s v="5"/>
    <s v="R"/>
    <s v="Inteconectado"/>
    <s v="PL0240"/>
    <s v="BT5B-R"/>
    <s v="De 0 a 30 kWh "/>
    <n v="760"/>
    <n v="5730"/>
    <n v="4956.97"/>
    <n v="-2597.09"/>
  </r>
  <r>
    <x v="1"/>
    <x v="1"/>
    <s v="ELS"/>
    <x v="13"/>
    <x v="253"/>
    <s v="Moquegua Rural"/>
    <s v="5"/>
    <s v="R"/>
    <s v="Inteconectado"/>
    <s v="PL0240"/>
    <s v="BT5B-R"/>
    <s v="De 30 a 100kWh"/>
    <n v="487"/>
    <n v="29476"/>
    <n v="16272.02"/>
    <n v="-6465.27"/>
  </r>
  <r>
    <x v="1"/>
    <x v="1"/>
    <s v="ELS"/>
    <x v="13"/>
    <x v="253"/>
    <s v="Moquegua Rural"/>
    <s v="5"/>
    <s v="R"/>
    <s v="Inteconectado"/>
    <s v="PL0240"/>
    <s v="BT5B-R"/>
    <s v="Mayor a 100kWh"/>
    <n v="141"/>
    <n v="33120"/>
    <n v="21380.37"/>
    <n v="-2311.23"/>
  </r>
  <r>
    <x v="1"/>
    <x v="1"/>
    <s v="ELSE"/>
    <x v="14"/>
    <x v="254"/>
    <s v="Cusco"/>
    <s v="2"/>
    <s v="U"/>
    <s v="Inteconectado"/>
    <s v="PL0032"/>
    <s v="BT5B-R"/>
    <s v="De 0 a 30 kWh "/>
    <n v="24981"/>
    <n v="293157"/>
    <n v="203501.77"/>
    <n v="-42847.71"/>
  </r>
  <r>
    <x v="1"/>
    <x v="1"/>
    <s v="ELSE"/>
    <x v="14"/>
    <x v="254"/>
    <s v="Cusco"/>
    <s v="2"/>
    <s v="U"/>
    <s v="Inteconectado"/>
    <s v="PL0032"/>
    <s v="BT5B-R"/>
    <s v="De 30 a 100kWh"/>
    <n v="43687"/>
    <n v="2800534"/>
    <n v="1576831.91"/>
    <n v="-191598.17"/>
  </r>
  <r>
    <x v="1"/>
    <x v="1"/>
    <s v="ELSE"/>
    <x v="14"/>
    <x v="254"/>
    <s v="Cusco"/>
    <s v="2"/>
    <s v="U"/>
    <s v="Inteconectado"/>
    <s v="PL0032"/>
    <s v="BT5B-R"/>
    <s v="Mayor a 100kWh"/>
    <n v="36902"/>
    <n v="7800190"/>
    <n v="4810875.3"/>
    <n v="140250.22"/>
  </r>
  <r>
    <x v="1"/>
    <x v="1"/>
    <s v="ELSE"/>
    <x v="14"/>
    <x v="255"/>
    <s v="Iberia"/>
    <s v="5"/>
    <s v="R"/>
    <s v="Inteconectado"/>
    <s v="PL0033"/>
    <s v="BT5B-R"/>
    <s v="De 0 a 30 kWh "/>
    <n v="421"/>
    <n v="4337"/>
    <n v="2701.13"/>
    <n v="-2294.5"/>
  </r>
  <r>
    <x v="1"/>
    <x v="1"/>
    <s v="ELSE"/>
    <x v="14"/>
    <x v="255"/>
    <s v="Iberia"/>
    <s v="5"/>
    <s v="R"/>
    <s v="Inteconectado"/>
    <s v="PL0033"/>
    <s v="BT5B-R"/>
    <s v="De 30 a 100kWh"/>
    <n v="501"/>
    <n v="31840"/>
    <n v="18643.93"/>
    <n v="-7950.87"/>
  </r>
  <r>
    <x v="1"/>
    <x v="1"/>
    <s v="ELSE"/>
    <x v="14"/>
    <x v="255"/>
    <s v="Iberia"/>
    <s v="5"/>
    <s v="R"/>
    <s v="Inteconectado"/>
    <s v="PL0033"/>
    <s v="BT5B-R"/>
    <s v="Mayor a 100kWh"/>
    <n v="227"/>
    <n v="41593"/>
    <n v="34072.39"/>
    <n v="992.25"/>
  </r>
  <r>
    <x v="1"/>
    <x v="1"/>
    <s v="ELSE"/>
    <x v="14"/>
    <x v="256"/>
    <s v="Puerto Maldonado"/>
    <s v="2"/>
    <s v="U"/>
    <s v="Inteconectado"/>
    <s v="PL0034"/>
    <s v="BT5B-R"/>
    <s v="De 0 a 30 kWh "/>
    <n v="3837"/>
    <n v="38613"/>
    <n v="29288.01"/>
    <n v="-5927.08"/>
  </r>
  <r>
    <x v="1"/>
    <x v="1"/>
    <s v="ELSE"/>
    <x v="14"/>
    <x v="256"/>
    <s v="Puerto Maldonado"/>
    <s v="2"/>
    <s v="U"/>
    <s v="Inteconectado"/>
    <s v="PL0034"/>
    <s v="BT5B-R"/>
    <s v="De 30 a 100kWh"/>
    <n v="5980"/>
    <n v="393163"/>
    <n v="231777.01"/>
    <n v="-27567.8"/>
  </r>
  <r>
    <x v="1"/>
    <x v="1"/>
    <s v="ELSE"/>
    <x v="14"/>
    <x v="256"/>
    <s v="Puerto Maldonado"/>
    <s v="2"/>
    <s v="U"/>
    <s v="Inteconectado"/>
    <s v="PL0034"/>
    <s v="BT5B-R"/>
    <s v="Mayor a 100kWh"/>
    <n v="7214"/>
    <n v="1654109"/>
    <n v="1067302.9099999999"/>
    <n v="30277.15"/>
  </r>
  <r>
    <x v="1"/>
    <x v="1"/>
    <s v="ELSE"/>
    <x v="14"/>
    <x v="257"/>
    <s v="Abancay"/>
    <s v="2"/>
    <s v="U"/>
    <s v="Inteconectado"/>
    <s v="PL0035"/>
    <s v="BT5B-R"/>
    <s v="De 0 a 30 kWh "/>
    <n v="4719"/>
    <n v="61146"/>
    <n v="42550.77"/>
    <n v="-9463.68"/>
  </r>
  <r>
    <x v="1"/>
    <x v="1"/>
    <s v="ELSE"/>
    <x v="14"/>
    <x v="257"/>
    <s v="Abancay"/>
    <s v="2"/>
    <s v="U"/>
    <s v="Inteconectado"/>
    <s v="PL0035"/>
    <s v="BT5B-R"/>
    <s v="De 30 a 100kWh"/>
    <n v="7333"/>
    <n v="456083"/>
    <n v="270333.15999999997"/>
    <n v="-34061.08"/>
  </r>
  <r>
    <x v="1"/>
    <x v="1"/>
    <s v="ELSE"/>
    <x v="14"/>
    <x v="257"/>
    <s v="Abancay"/>
    <s v="2"/>
    <s v="U"/>
    <s v="Inteconectado"/>
    <s v="PL0035"/>
    <s v="BT5B-R"/>
    <s v="Mayor a 100kWh"/>
    <n v="3807"/>
    <n v="699981"/>
    <n v="457873.62"/>
    <n v="13011.47"/>
  </r>
  <r>
    <x v="1"/>
    <x v="1"/>
    <s v="ELSE"/>
    <x v="14"/>
    <x v="258"/>
    <s v="La Convención"/>
    <s v="2"/>
    <s v="U"/>
    <s v="Inteconectado"/>
    <s v="PL0036"/>
    <s v="BT5B-R"/>
    <s v="De 0 a 30 kWh "/>
    <n v="2596"/>
    <n v="28668"/>
    <n v="20984.34"/>
    <n v="-4400.68"/>
  </r>
  <r>
    <x v="1"/>
    <x v="1"/>
    <s v="ELSE"/>
    <x v="14"/>
    <x v="258"/>
    <s v="La Convención"/>
    <s v="2"/>
    <s v="U"/>
    <s v="Inteconectado"/>
    <s v="PL0036"/>
    <s v="BT5B-R"/>
    <s v="De 30 a 100kWh"/>
    <n v="3799"/>
    <n v="243743"/>
    <n v="143517.13"/>
    <n v="-17513.39"/>
  </r>
  <r>
    <x v="1"/>
    <x v="1"/>
    <s v="ELSE"/>
    <x v="14"/>
    <x v="258"/>
    <s v="La Convención"/>
    <s v="2"/>
    <s v="U"/>
    <s v="Inteconectado"/>
    <s v="PL0036"/>
    <s v="BT5B-R"/>
    <s v="Mayor a 100kWh"/>
    <n v="3099"/>
    <n v="654223"/>
    <n v="423178.16"/>
    <n v="12316.65"/>
  </r>
  <r>
    <x v="1"/>
    <x v="1"/>
    <s v="ELSE"/>
    <x v="14"/>
    <x v="259"/>
    <s v="Yauri"/>
    <s v="4"/>
    <s v="R"/>
    <s v="Inteconectado"/>
    <s v="PL0038"/>
    <s v="BT5B-R"/>
    <s v="De 0 a 30 kWh "/>
    <n v="8841"/>
    <n v="95250"/>
    <n v="57474.03"/>
    <n v="-41252.400000000001"/>
  </r>
  <r>
    <x v="1"/>
    <x v="1"/>
    <s v="ELSE"/>
    <x v="14"/>
    <x v="259"/>
    <s v="Yauri"/>
    <s v="4"/>
    <s v="R"/>
    <s v="Inteconectado"/>
    <s v="PL0038"/>
    <s v="BT5B-R"/>
    <s v="De 30 a 100kWh"/>
    <n v="3174"/>
    <n v="162704"/>
    <n v="83994.71"/>
    <n v="-41230.269999999997"/>
  </r>
  <r>
    <x v="1"/>
    <x v="1"/>
    <s v="ELSE"/>
    <x v="14"/>
    <x v="259"/>
    <s v="Yauri"/>
    <s v="4"/>
    <s v="R"/>
    <s v="Inteconectado"/>
    <s v="PL0038"/>
    <s v="BT5B-R"/>
    <s v="Mayor a 100kWh"/>
    <n v="592"/>
    <n v="131668"/>
    <n v="96968.31"/>
    <n v="2830.35"/>
  </r>
  <r>
    <x v="1"/>
    <x v="1"/>
    <s v="ELSE"/>
    <x v="14"/>
    <x v="260"/>
    <s v="Iñapari"/>
    <s v="3"/>
    <s v="U"/>
    <s v="Inteconectado"/>
    <s v="PL0039"/>
    <s v="BT5B-R"/>
    <s v="De 0 a 30 kWh "/>
    <n v="84"/>
    <n v="689"/>
    <n v="540.41999999999996"/>
    <n v="-152.62"/>
  </r>
  <r>
    <x v="1"/>
    <x v="1"/>
    <s v="ELSE"/>
    <x v="14"/>
    <x v="260"/>
    <s v="Iñapari"/>
    <s v="3"/>
    <s v="U"/>
    <s v="Inteconectado"/>
    <s v="PL0039"/>
    <s v="BT5B-R"/>
    <s v="De 30 a 100kWh"/>
    <n v="92"/>
    <n v="6090"/>
    <n v="3504.34"/>
    <n v="-611.79999999999995"/>
  </r>
  <r>
    <x v="1"/>
    <x v="1"/>
    <s v="ELSE"/>
    <x v="14"/>
    <x v="260"/>
    <s v="Iñapari"/>
    <s v="3"/>
    <s v="U"/>
    <s v="Inteconectado"/>
    <s v="PL0039"/>
    <s v="BT5B-R"/>
    <s v="Mayor a 100kWh"/>
    <n v="153"/>
    <n v="46931"/>
    <n v="30851.23"/>
    <n v="854.07"/>
  </r>
  <r>
    <x v="1"/>
    <x v="1"/>
    <s v="ELSE"/>
    <x v="14"/>
    <x v="261"/>
    <s v="Valle Sagrado 1"/>
    <s v="4"/>
    <s v="R"/>
    <s v="Inteconectado"/>
    <s v="PL0040"/>
    <s v="BT5B-R"/>
    <s v="De 0 a 30 kWh "/>
    <n v="17329"/>
    <n v="187592"/>
    <n v="112715.56"/>
    <n v="-80996.61"/>
  </r>
  <r>
    <x v="1"/>
    <x v="1"/>
    <s v="ELSE"/>
    <x v="14"/>
    <x v="261"/>
    <s v="Valle Sagrado 1"/>
    <s v="4"/>
    <s v="R"/>
    <s v="Inteconectado"/>
    <s v="PL0040"/>
    <s v="BT5B-R"/>
    <s v="De 30 a 100kWh"/>
    <n v="8393"/>
    <n v="470431"/>
    <n v="249442.12"/>
    <n v="-108689.35"/>
  </r>
  <r>
    <x v="1"/>
    <x v="1"/>
    <s v="ELSE"/>
    <x v="14"/>
    <x v="261"/>
    <s v="Valle Sagrado 1"/>
    <s v="4"/>
    <s v="R"/>
    <s v="Inteconectado"/>
    <s v="PL0040"/>
    <s v="BT5B-R"/>
    <s v="Mayor a 100kWh"/>
    <n v="2582"/>
    <n v="544818"/>
    <n v="400445.84"/>
    <n v="11670.68"/>
  </r>
  <r>
    <x v="1"/>
    <x v="1"/>
    <s v="ELSE"/>
    <x v="14"/>
    <x v="262"/>
    <s v="Valle Sagrado 2"/>
    <s v="5"/>
    <s v="R"/>
    <s v="Inteconectado"/>
    <s v="PL0041"/>
    <s v="BT5B-R"/>
    <s v="De 0 a 30 kWh "/>
    <n v="16862"/>
    <n v="174187"/>
    <n v="117188.97"/>
    <n v="-84189.45"/>
  </r>
  <r>
    <x v="1"/>
    <x v="1"/>
    <s v="ELSE"/>
    <x v="14"/>
    <x v="262"/>
    <s v="Valle Sagrado 2"/>
    <s v="5"/>
    <s v="R"/>
    <s v="Inteconectado"/>
    <s v="PL0041"/>
    <s v="BT5B-R"/>
    <s v="De 30 a 100kWh"/>
    <n v="4869"/>
    <n v="256827"/>
    <n v="148564.17000000001"/>
    <n v="-70600.5"/>
  </r>
  <r>
    <x v="1"/>
    <x v="1"/>
    <s v="ELSE"/>
    <x v="14"/>
    <x v="262"/>
    <s v="Valle Sagrado 2"/>
    <s v="5"/>
    <s v="R"/>
    <s v="Inteconectado"/>
    <s v="PL0041"/>
    <s v="BT5B-R"/>
    <s v="Mayor a 100kWh"/>
    <n v="995"/>
    <n v="214772"/>
    <n v="176430.41"/>
    <n v="5145.18"/>
  </r>
  <r>
    <x v="1"/>
    <x v="1"/>
    <s v="ELSE"/>
    <x v="14"/>
    <x v="263"/>
    <s v="Andahuaylas"/>
    <s v="4"/>
    <s v="R"/>
    <s v="Inteconectado"/>
    <s v="PL0042"/>
    <s v="BT5B-R"/>
    <s v="De 0 a 30 kWh "/>
    <n v="30078"/>
    <n v="322036"/>
    <n v="194695.2"/>
    <n v="-139033.87"/>
  </r>
  <r>
    <x v="1"/>
    <x v="1"/>
    <s v="ELSE"/>
    <x v="14"/>
    <x v="263"/>
    <s v="Andahuaylas"/>
    <s v="4"/>
    <s v="R"/>
    <s v="Inteconectado"/>
    <s v="PL0042"/>
    <s v="BT5B-R"/>
    <s v="De 30 a 100kWh"/>
    <n v="8949"/>
    <n v="480783"/>
    <n v="251456.63"/>
    <n v="-115915.46"/>
  </r>
  <r>
    <x v="1"/>
    <x v="1"/>
    <s v="ELSE"/>
    <x v="14"/>
    <x v="263"/>
    <s v="Andahuaylas"/>
    <s v="4"/>
    <s v="R"/>
    <s v="Inteconectado"/>
    <s v="PL0042"/>
    <s v="BT5B-R"/>
    <s v="Mayor a 100kWh"/>
    <n v="2139"/>
    <n v="432989"/>
    <n v="318465.81"/>
    <n v="9133.8799999999992"/>
  </r>
  <r>
    <x v="1"/>
    <x v="1"/>
    <s v="ELSE"/>
    <x v="14"/>
    <x v="264"/>
    <s v="Abancay Rural"/>
    <s v="6"/>
    <s v="R"/>
    <s v="Inteconectado"/>
    <s v="PL0241"/>
    <s v="BT5B-R"/>
    <s v="De 0 a 30 kWh "/>
    <n v="9663"/>
    <n v="89682"/>
    <n v="64504.87"/>
    <n v="-43126.32"/>
  </r>
  <r>
    <x v="1"/>
    <x v="1"/>
    <s v="ELSE"/>
    <x v="14"/>
    <x v="264"/>
    <s v="Abancay Rural"/>
    <s v="6"/>
    <s v="R"/>
    <s v="Inteconectado"/>
    <s v="PL0241"/>
    <s v="BT5B-R"/>
    <s v="De 30 a 100kWh"/>
    <n v="1913"/>
    <n v="98193"/>
    <n v="55960.85"/>
    <n v="-27743.54"/>
  </r>
  <r>
    <x v="1"/>
    <x v="1"/>
    <s v="ELSE"/>
    <x v="14"/>
    <x v="264"/>
    <s v="Abancay Rural"/>
    <s v="6"/>
    <s v="R"/>
    <s v="Inteconectado"/>
    <s v="PL0241"/>
    <s v="BT5B-R"/>
    <s v="Mayor a 100kWh"/>
    <n v="309"/>
    <n v="63399"/>
    <n v="49184.65"/>
    <n v="-1211.53"/>
  </r>
  <r>
    <x v="1"/>
    <x v="1"/>
    <s v="ELSE"/>
    <x v="14"/>
    <x v="265"/>
    <s v="La Convención Rural"/>
    <s v="5"/>
    <s v="R"/>
    <s v="Inteconectado"/>
    <s v="PL0243"/>
    <s v="BT5B-R"/>
    <s v="De 0 a 30 kWh "/>
    <n v="15671"/>
    <n v="136397"/>
    <n v="101079.28"/>
    <n v="-65470.559999999998"/>
  </r>
  <r>
    <x v="1"/>
    <x v="1"/>
    <s v="ELSE"/>
    <x v="14"/>
    <x v="265"/>
    <s v="La Convención Rural"/>
    <s v="5"/>
    <s v="R"/>
    <s v="Inteconectado"/>
    <s v="PL0243"/>
    <s v="BT5B-R"/>
    <s v="De 30 a 100kWh"/>
    <n v="6225"/>
    <n v="342516"/>
    <n v="199714.14"/>
    <n v="-89640"/>
  </r>
  <r>
    <x v="1"/>
    <x v="1"/>
    <s v="ELSE"/>
    <x v="14"/>
    <x v="265"/>
    <s v="La Convención Rural"/>
    <s v="5"/>
    <s v="R"/>
    <s v="Inteconectado"/>
    <s v="PL0243"/>
    <s v="BT5B-R"/>
    <s v="Mayor a 100kWh"/>
    <n v="1440"/>
    <n v="271966"/>
    <n v="222591.8"/>
    <n v="6482.63"/>
  </r>
  <r>
    <x v="1"/>
    <x v="1"/>
    <s v="ELSE"/>
    <x v="14"/>
    <x v="266"/>
    <s v="Sicuani"/>
    <s v="3"/>
    <s v="U"/>
    <s v="Inteconectado"/>
    <s v="PL0244"/>
    <s v="BT5B-R"/>
    <s v="De 0 a 30 kWh "/>
    <n v="5479"/>
    <n v="73528"/>
    <n v="52005.4"/>
    <n v="-11698.5"/>
  </r>
  <r>
    <x v="1"/>
    <x v="1"/>
    <s v="ELSE"/>
    <x v="14"/>
    <x v="266"/>
    <s v="Sicuani"/>
    <s v="3"/>
    <s v="U"/>
    <s v="Inteconectado"/>
    <s v="PL0244"/>
    <s v="BT5B-R"/>
    <s v="De 30 a 100kWh"/>
    <n v="3892"/>
    <n v="218068"/>
    <n v="132162.76"/>
    <n v="-18564.84"/>
  </r>
  <r>
    <x v="1"/>
    <x v="1"/>
    <s v="ELSE"/>
    <x v="14"/>
    <x v="266"/>
    <s v="Sicuani"/>
    <s v="3"/>
    <s v="U"/>
    <s v="Inteconectado"/>
    <s v="PL0244"/>
    <s v="BT5B-R"/>
    <s v="Mayor a 100kWh"/>
    <n v="980"/>
    <n v="173120"/>
    <n v="116544.98"/>
    <n v="3395.04"/>
  </r>
  <r>
    <x v="1"/>
    <x v="1"/>
    <s v="ELSE"/>
    <x v="14"/>
    <x v="267"/>
    <s v="Valle Sagrado 3"/>
    <s v="6"/>
    <s v="R"/>
    <s v="Inteconectado"/>
    <s v="PL0245"/>
    <s v="BT5B-R"/>
    <s v="De 0 a 30 kWh "/>
    <n v="20065"/>
    <n v="203670"/>
    <n v="139087.60999999999"/>
    <n v="-97943.78"/>
  </r>
  <r>
    <x v="1"/>
    <x v="1"/>
    <s v="ELSE"/>
    <x v="14"/>
    <x v="267"/>
    <s v="Valle Sagrado 3"/>
    <s v="6"/>
    <s v="R"/>
    <s v="Inteconectado"/>
    <s v="PL0245"/>
    <s v="BT5B-R"/>
    <s v="De 30 a 100kWh"/>
    <n v="5227"/>
    <n v="266328"/>
    <n v="151754.69"/>
    <n v="-75425.61"/>
  </r>
  <r>
    <x v="1"/>
    <x v="1"/>
    <s v="ELSE"/>
    <x v="14"/>
    <x v="267"/>
    <s v="Valle Sagrado 3"/>
    <s v="6"/>
    <s v="R"/>
    <s v="Inteconectado"/>
    <s v="PL0245"/>
    <s v="BT5B-R"/>
    <s v="Mayor a 100kWh"/>
    <n v="745"/>
    <n v="141962"/>
    <n v="116451.36"/>
    <n v="3397.3"/>
  </r>
  <r>
    <x v="1"/>
    <x v="1"/>
    <s v="ELSE"/>
    <x v="14"/>
    <x v="268"/>
    <s v="Puerto Maldonado Rural"/>
    <s v="4"/>
    <s v="R"/>
    <s v="Inteconectado"/>
    <s v="PL1034"/>
    <s v="BT5B-R"/>
    <s v="De 0 a 30 kWh "/>
    <n v="883"/>
    <n v="8887"/>
    <n v="5548.78"/>
    <n v="-3808.82"/>
  </r>
  <r>
    <x v="1"/>
    <x v="1"/>
    <s v="ELSE"/>
    <x v="14"/>
    <x v="268"/>
    <s v="Puerto Maldonado Rural"/>
    <s v="4"/>
    <s v="R"/>
    <s v="Inteconectado"/>
    <s v="PL1034"/>
    <s v="BT5B-R"/>
    <s v="De 30 a 100kWh"/>
    <n v="950"/>
    <n v="59501"/>
    <n v="32373.24"/>
    <n v="-12217"/>
  </r>
  <r>
    <x v="1"/>
    <x v="1"/>
    <s v="ELSE"/>
    <x v="14"/>
    <x v="268"/>
    <s v="Puerto Maldonado Rural"/>
    <s v="4"/>
    <s v="R"/>
    <s v="Inteconectado"/>
    <s v="PL1034"/>
    <s v="BT5B-R"/>
    <s v="Mayor a 100kWh"/>
    <n v="642"/>
    <n v="152312"/>
    <n v="110420.79"/>
    <n v="2798.39"/>
  </r>
  <r>
    <x v="1"/>
    <x v="1"/>
    <s v="ELSE"/>
    <x v="14"/>
    <x v="269"/>
    <s v="Machupicchu"/>
    <s v="2"/>
    <s v="U"/>
    <s v="Inteconectado"/>
    <s v="PL1036"/>
    <s v="BT5B-R"/>
    <s v="De 0 a 30 kWh "/>
    <n v="148"/>
    <n v="1602"/>
    <n v="1182.04"/>
    <n v="-245.93"/>
  </r>
  <r>
    <x v="1"/>
    <x v="1"/>
    <s v="ELSE"/>
    <x v="14"/>
    <x v="269"/>
    <s v="Machupicchu"/>
    <s v="2"/>
    <s v="U"/>
    <s v="Inteconectado"/>
    <s v="PL1036"/>
    <s v="BT5B-R"/>
    <s v="De 30 a 100kWh"/>
    <n v="120"/>
    <n v="7572"/>
    <n v="4457.97"/>
    <n v="-553.20000000000005"/>
  </r>
  <r>
    <x v="1"/>
    <x v="1"/>
    <s v="ELSE"/>
    <x v="14"/>
    <x v="269"/>
    <s v="Machupicchu"/>
    <s v="2"/>
    <s v="U"/>
    <s v="Inteconectado"/>
    <s v="PL1036"/>
    <s v="BT5B-R"/>
    <s v="Mayor a 100kWh"/>
    <n v="330"/>
    <n v="103776"/>
    <n v="66668.38"/>
    <n v="1939.18"/>
  </r>
  <r>
    <x v="1"/>
    <x v="1"/>
    <s v="ELSE"/>
    <x v="14"/>
    <x v="270"/>
    <s v="Chacapuente"/>
    <s v="6"/>
    <s v="R"/>
    <s v="Inteconectado"/>
    <s v="PL1042"/>
    <s v="BT5B-R"/>
    <s v="De 0 a 30 kWh "/>
    <n v="9629"/>
    <n v="77409"/>
    <n v="60752.25"/>
    <n v="-37223.93"/>
  </r>
  <r>
    <x v="1"/>
    <x v="1"/>
    <s v="ELSE"/>
    <x v="14"/>
    <x v="270"/>
    <s v="Chacapuente"/>
    <s v="6"/>
    <s v="R"/>
    <s v="Inteconectado"/>
    <s v="PL1042"/>
    <s v="BT5B-R"/>
    <s v="De 30 a 100kWh"/>
    <n v="1296"/>
    <n v="65376"/>
    <n v="37088.339999999997"/>
    <n v="-18729.16"/>
  </r>
  <r>
    <x v="1"/>
    <x v="1"/>
    <s v="ELSE"/>
    <x v="14"/>
    <x v="270"/>
    <s v="Chacapuente"/>
    <s v="6"/>
    <s v="R"/>
    <s v="Inteconectado"/>
    <s v="PL1042"/>
    <s v="BT5B-R"/>
    <s v="Mayor a 100kWh"/>
    <n v="210"/>
    <n v="49255"/>
    <n v="40175.800000000003"/>
    <n v="1141.1500000000001"/>
  </r>
  <r>
    <x v="1"/>
    <x v="1"/>
    <s v="ELSE"/>
    <x v="14"/>
    <x v="271"/>
    <s v="Combapata"/>
    <s v="5"/>
    <s v="R"/>
    <s v="Inteconectado"/>
    <s v="PL1242"/>
    <s v="BT5B-R"/>
    <s v="De 0 a 30 kWh "/>
    <n v="17000"/>
    <n v="166556"/>
    <n v="115540.65"/>
    <n v="-80627.33"/>
  </r>
  <r>
    <x v="1"/>
    <x v="1"/>
    <s v="ELSE"/>
    <x v="14"/>
    <x v="271"/>
    <s v="Combapata"/>
    <s v="5"/>
    <s v="R"/>
    <s v="Inteconectado"/>
    <s v="PL1242"/>
    <s v="BT5B-R"/>
    <s v="De 30 a 100kWh"/>
    <n v="2169"/>
    <n v="103696"/>
    <n v="57895.68"/>
    <n v="-31493.88"/>
  </r>
  <r>
    <x v="1"/>
    <x v="1"/>
    <s v="ELSE"/>
    <x v="14"/>
    <x v="271"/>
    <s v="Combapata"/>
    <s v="5"/>
    <s v="R"/>
    <s v="Inteconectado"/>
    <s v="PL1242"/>
    <s v="BT5B-R"/>
    <s v="Mayor a 100kWh"/>
    <n v="200"/>
    <n v="40653"/>
    <n v="33491.120000000003"/>
    <n v="975.28"/>
  </r>
  <r>
    <x v="1"/>
    <x v="1"/>
    <s v="ELSE"/>
    <x v="14"/>
    <x v="272"/>
    <s v="MAZUKO"/>
    <s v="3"/>
    <s v="U"/>
    <s v="Inteconectado"/>
    <s v="PL2034"/>
    <s v="BT5B-R"/>
    <s v="De 0 a 30 kWh "/>
    <n v="1344"/>
    <n v="12725"/>
    <n v="10125.15"/>
    <n v="-1990.42"/>
  </r>
  <r>
    <x v="1"/>
    <x v="1"/>
    <s v="ELSE"/>
    <x v="14"/>
    <x v="272"/>
    <s v="MAZUKO"/>
    <s v="3"/>
    <s v="U"/>
    <s v="Inteconectado"/>
    <s v="PL2034"/>
    <s v="BT5B-R"/>
    <s v="De 30 a 100kWh"/>
    <n v="1463"/>
    <n v="91595"/>
    <n v="54968.78"/>
    <n v="-6861.47"/>
  </r>
  <r>
    <x v="1"/>
    <x v="1"/>
    <s v="ELSE"/>
    <x v="14"/>
    <x v="272"/>
    <s v="MAZUKO"/>
    <s v="3"/>
    <s v="U"/>
    <s v="Inteconectado"/>
    <s v="PL2034"/>
    <s v="BT5B-R"/>
    <s v="Mayor a 100kWh"/>
    <n v="1091"/>
    <n v="237906"/>
    <n v="156800.07999999999"/>
    <n v="4570.79"/>
  </r>
  <r>
    <x v="1"/>
    <x v="1"/>
    <s v="ELSE"/>
    <x v="14"/>
    <x v="273"/>
    <s v="Chuquibambilla"/>
    <s v="6"/>
    <s v="R"/>
    <s v="Inteconectado"/>
    <s v="PL2042"/>
    <s v="BT5B-R"/>
    <s v="De 0 a 30 kWh "/>
    <n v="4177"/>
    <n v="38288"/>
    <n v="27742.03"/>
    <n v="-18411.8"/>
  </r>
  <r>
    <x v="1"/>
    <x v="1"/>
    <s v="ELSE"/>
    <x v="14"/>
    <x v="273"/>
    <s v="Chuquibambilla"/>
    <s v="6"/>
    <s v="R"/>
    <s v="Inteconectado"/>
    <s v="PL2042"/>
    <s v="BT5B-R"/>
    <s v="De 30 a 100kWh"/>
    <n v="615"/>
    <n v="30913"/>
    <n v="17526.05"/>
    <n v="-8875.89"/>
  </r>
  <r>
    <x v="1"/>
    <x v="1"/>
    <s v="ELSE"/>
    <x v="14"/>
    <x v="273"/>
    <s v="Chuquibambilla"/>
    <s v="6"/>
    <s v="R"/>
    <s v="Inteconectado"/>
    <s v="PL2042"/>
    <s v="BT5B-R"/>
    <s v="Mayor a 100kWh"/>
    <n v="83"/>
    <n v="16297"/>
    <n v="13358.35"/>
    <n v="389.71"/>
  </r>
  <r>
    <x v="1"/>
    <x v="1"/>
    <s v="ELSE"/>
    <x v="14"/>
    <x v="274"/>
    <s v="Chumbivilcas"/>
    <s v="5"/>
    <s v="R"/>
    <s v="Inteconectado"/>
    <s v="PL3242"/>
    <s v="BT5B-R"/>
    <s v="De 0 a 30 kWh "/>
    <n v="13830"/>
    <n v="113357"/>
    <n v="87429.19"/>
    <n v="-54862.74"/>
  </r>
  <r>
    <x v="1"/>
    <x v="1"/>
    <s v="ELSE"/>
    <x v="14"/>
    <x v="274"/>
    <s v="Chumbivilcas"/>
    <s v="5"/>
    <s v="R"/>
    <s v="Inteconectado"/>
    <s v="PL3242"/>
    <s v="BT5B-R"/>
    <s v="De 30 a 100kWh"/>
    <n v="2246"/>
    <n v="113994"/>
    <n v="65117.15"/>
    <n v="-32611.919999999998"/>
  </r>
  <r>
    <x v="1"/>
    <x v="1"/>
    <s v="ELSE"/>
    <x v="14"/>
    <x v="274"/>
    <s v="Chumbivilcas"/>
    <s v="5"/>
    <s v="R"/>
    <s v="Inteconectado"/>
    <s v="PL3242"/>
    <s v="BT5B-R"/>
    <s v="Mayor a 100kWh"/>
    <n v="651"/>
    <n v="196993"/>
    <n v="161012.53"/>
    <n v="4687.8900000000003"/>
  </r>
  <r>
    <x v="1"/>
    <x v="1"/>
    <s v="ELSE"/>
    <x v="14"/>
    <x v="275"/>
    <s v="Sicuani Rural"/>
    <s v="6"/>
    <s v="R"/>
    <s v="Inteconectado"/>
    <s v="PL4242"/>
    <s v="BT5B-R"/>
    <s v="De 0 a 30 kWh "/>
    <n v="11524"/>
    <n v="104080"/>
    <n v="76144.13"/>
    <n v="-50139.28"/>
  </r>
  <r>
    <x v="1"/>
    <x v="1"/>
    <s v="ELSE"/>
    <x v="14"/>
    <x v="275"/>
    <s v="Sicuani Rural"/>
    <s v="6"/>
    <s v="R"/>
    <s v="Inteconectado"/>
    <s v="PL4242"/>
    <s v="BT5B-R"/>
    <s v="De 30 a 100kWh"/>
    <n v="1527"/>
    <n v="74335"/>
    <n v="41710.9"/>
    <n v="-22065.15"/>
  </r>
  <r>
    <x v="1"/>
    <x v="1"/>
    <s v="ELSE"/>
    <x v="14"/>
    <x v="275"/>
    <s v="Sicuani Rural"/>
    <s v="6"/>
    <s v="R"/>
    <s v="Inteconectado"/>
    <s v="PL4242"/>
    <s v="BT5B-R"/>
    <s v="Mayor a 100kWh"/>
    <n v="299"/>
    <n v="72519"/>
    <n v="59256.11"/>
    <n v="1725.65"/>
  </r>
  <r>
    <x v="1"/>
    <x v="1"/>
    <s v="ELSE"/>
    <x v="14"/>
    <x v="276"/>
    <s v="Sistema Eléctrico Rural Lacco-Yavero (provisional)"/>
    <s v="SER"/>
    <s v="R"/>
    <s v="Inteconectado"/>
    <s v="PR0036"/>
    <s v="BT5B-R"/>
    <s v="De 0 a 30 kWh "/>
    <n v="4965"/>
    <n v="20294"/>
    <n v="32753.95"/>
    <n v="-11324.35"/>
  </r>
  <r>
    <x v="1"/>
    <x v="1"/>
    <s v="ELSE"/>
    <x v="14"/>
    <x v="276"/>
    <s v="Sistema Eléctrico Rural Lacco-Yavero (provisional)"/>
    <s v="SER"/>
    <s v="R"/>
    <s v="Inteconectado"/>
    <s v="PR0036"/>
    <s v="BT5B-R"/>
    <s v="De 30 a 100kWh"/>
    <n v="220"/>
    <n v="10956"/>
    <n v="7318.31"/>
    <n v="-3682.8"/>
  </r>
  <r>
    <x v="1"/>
    <x v="1"/>
    <s v="ELSE"/>
    <x v="14"/>
    <x v="276"/>
    <s v="Sistema Eléctrico Rural Lacco-Yavero (provisional)"/>
    <s v="SER"/>
    <s v="R"/>
    <s v="Inteconectado"/>
    <s v="PR0036"/>
    <s v="BT5B-R"/>
    <s v="Mayor a 100kWh"/>
    <n v="23"/>
    <n v="3889"/>
    <n v="3727.29"/>
    <n v="108.69"/>
  </r>
  <r>
    <x v="1"/>
    <x v="1"/>
    <s v="ELSE"/>
    <x v="14"/>
    <x v="277"/>
    <s v="SER AISLADO IBERIA"/>
    <s v="SER"/>
    <s v="R"/>
    <s v="Inteconectado"/>
    <s v="PR0033"/>
    <s v="BT5B-R"/>
    <s v="De 0 a 30 kWh "/>
    <n v="199"/>
    <n v="2257"/>
    <n v="1677.65"/>
    <n v="-1388.62"/>
  </r>
  <r>
    <x v="1"/>
    <x v="1"/>
    <s v="ELSE"/>
    <x v="14"/>
    <x v="277"/>
    <s v="SER AISLADO IBERIA"/>
    <s v="SER"/>
    <s v="R"/>
    <s v="Inteconectado"/>
    <s v="PR0033"/>
    <s v="BT5B-R"/>
    <s v="De 30 a 100kWh"/>
    <n v="151"/>
    <n v="9082"/>
    <n v="6173.34"/>
    <n v="-2787.46"/>
  </r>
  <r>
    <x v="1"/>
    <x v="1"/>
    <s v="ELSE"/>
    <x v="14"/>
    <x v="277"/>
    <s v="SER AISLADO IBERIA"/>
    <s v="SER"/>
    <s v="R"/>
    <s v="Inteconectado"/>
    <s v="PR0033"/>
    <s v="BT5B-R"/>
    <s v="Mayor a 100kWh"/>
    <n v="70"/>
    <n v="14376"/>
    <n v="13703.22"/>
    <n v="399.35"/>
  </r>
  <r>
    <x v="1"/>
    <x v="1"/>
    <s v="ELSE"/>
    <x v="14"/>
    <x v="278"/>
    <s v="SER CACHIMAYO ABANCAY - ANDAHUAYLAS"/>
    <s v="SER"/>
    <s v="R"/>
    <s v="Inteconectado"/>
    <s v="PR0035"/>
    <s v="BT5B-R"/>
    <s v="De 0 a 30 kWh "/>
    <n v="8910"/>
    <n v="54058"/>
    <n v="64926.400000000001"/>
    <n v="-30329.25"/>
  </r>
  <r>
    <x v="1"/>
    <x v="1"/>
    <s v="ELSE"/>
    <x v="14"/>
    <x v="278"/>
    <s v="SER CACHIMAYO ABANCAY - ANDAHUAYLAS"/>
    <s v="SER"/>
    <s v="R"/>
    <s v="Inteconectado"/>
    <s v="PR0035"/>
    <s v="BT5B-R"/>
    <s v="De 30 a 100kWh"/>
    <n v="426"/>
    <n v="19977"/>
    <n v="13105.31"/>
    <n v="-7190.34"/>
  </r>
  <r>
    <x v="1"/>
    <x v="1"/>
    <s v="ELSE"/>
    <x v="14"/>
    <x v="278"/>
    <s v="SER CACHIMAYO ABANCAY - ANDAHUAYLAS"/>
    <s v="SER"/>
    <s v="R"/>
    <s v="Inteconectado"/>
    <s v="PR0035"/>
    <s v="BT5B-R"/>
    <s v="Mayor a 100kWh"/>
    <n v="27"/>
    <n v="3745"/>
    <n v="3636.21"/>
    <n v="106.2"/>
  </r>
  <r>
    <x v="1"/>
    <x v="1"/>
    <s v="ELSE"/>
    <x v="14"/>
    <x v="279"/>
    <s v="SER QUENCORO VALLE SAGRADO 2"/>
    <s v="SER"/>
    <s v="R"/>
    <s v="Inteconectado"/>
    <s v="PR0041"/>
    <s v="BT5B-R"/>
    <s v="De 0 a 30 kWh "/>
    <n v="1474"/>
    <n v="7973"/>
    <n v="10407.280000000001"/>
    <n v="-4475.33"/>
  </r>
  <r>
    <x v="1"/>
    <x v="1"/>
    <s v="ELSE"/>
    <x v="14"/>
    <x v="279"/>
    <s v="SER QUENCORO VALLE SAGRADO 2"/>
    <s v="SER"/>
    <s v="R"/>
    <s v="Inteconectado"/>
    <s v="PR0041"/>
    <s v="BT5B-R"/>
    <s v="De 30 a 100kWh"/>
    <n v="18"/>
    <n v="800"/>
    <n v="514.74"/>
    <n v="-303.12"/>
  </r>
  <r>
    <x v="1"/>
    <x v="1"/>
    <s v="ELSE"/>
    <x v="14"/>
    <x v="279"/>
    <s v="SER QUENCORO VALLE SAGRADO 2"/>
    <s v="SER"/>
    <s v="R"/>
    <s v="Inteconectado"/>
    <s v="PR0041"/>
    <s v="BT5B-R"/>
    <s v="Mayor a 100kWh"/>
    <n v="3"/>
    <n v="713"/>
    <n v="680.96"/>
    <n v="19.87"/>
  </r>
  <r>
    <x v="1"/>
    <x v="1"/>
    <s v="ELSE"/>
    <x v="14"/>
    <x v="280"/>
    <s v="SER TINTAYA YAURI"/>
    <s v="SER"/>
    <s v="R"/>
    <s v="Inteconectado"/>
    <s v="PR0038"/>
    <s v="BT5B-R"/>
    <s v="De 0 a 30 kWh "/>
    <n v="575"/>
    <n v="2435"/>
    <n v="3829.08"/>
    <n v="-1369.95"/>
  </r>
  <r>
    <x v="1"/>
    <x v="1"/>
    <s v="ELSE"/>
    <x v="14"/>
    <x v="280"/>
    <s v="SER TINTAYA YAURI"/>
    <s v="SER"/>
    <s v="R"/>
    <s v="Inteconectado"/>
    <s v="PR0038"/>
    <s v="BT5B-R"/>
    <s v="De 30 a 100kWh"/>
    <n v="13"/>
    <n v="550"/>
    <n v="347.19"/>
    <n v="-219.44"/>
  </r>
  <r>
    <x v="1"/>
    <x v="1"/>
    <s v="ELSE"/>
    <x v="14"/>
    <x v="280"/>
    <s v="SER TINTAYA YAURI"/>
    <s v="SER"/>
    <s v="R"/>
    <s v="Inteconectado"/>
    <s v="PR0038"/>
    <s v="BT5B-R"/>
    <s v="Mayor a 100kWh"/>
    <n v="1"/>
    <n v="125"/>
    <n v="122.17"/>
    <n v="3.56"/>
  </r>
  <r>
    <x v="1"/>
    <x v="1"/>
    <s v="ELSE"/>
    <x v="14"/>
    <x v="281"/>
    <s v="SER CACHIMAYO VALLE SAGRADO 1, 3"/>
    <s v="SER"/>
    <s v="R"/>
    <s v="Inteconectado"/>
    <s v="PR0035"/>
    <s v="BT5B-R"/>
    <s v="De 0 a 30 kWh "/>
    <n v="2674"/>
    <n v="19933"/>
    <n v="20758.63"/>
    <n v="-11182.89"/>
  </r>
  <r>
    <x v="1"/>
    <x v="1"/>
    <s v="ELSE"/>
    <x v="14"/>
    <x v="281"/>
    <s v="SER CACHIMAYO VALLE SAGRADO 1, 3"/>
    <s v="SER"/>
    <s v="R"/>
    <s v="Inteconectado"/>
    <s v="PR0035"/>
    <s v="BT5B-R"/>
    <s v="De 30 a 100kWh"/>
    <n v="240"/>
    <n v="11666"/>
    <n v="7763.74"/>
    <n v="-4039.2"/>
  </r>
  <r>
    <x v="1"/>
    <x v="1"/>
    <s v="ELSE"/>
    <x v="14"/>
    <x v="281"/>
    <s v="SER CACHIMAYO VALLE SAGRADO 1, 3"/>
    <s v="SER"/>
    <s v="R"/>
    <s v="Inteconectado"/>
    <s v="PR0035"/>
    <s v="BT5B-R"/>
    <s v="Mayor a 100kWh"/>
    <n v="39"/>
    <n v="7034"/>
    <n v="6764.43"/>
    <n v="196.95"/>
  </r>
  <r>
    <x v="1"/>
    <x v="1"/>
    <s v="ELSE"/>
    <x v="14"/>
    <x v="282"/>
    <s v="SER COMBAPATA SICUANI RURAL"/>
    <s v="SER"/>
    <s v="R"/>
    <s v="Inteconectado"/>
    <s v="PR0244"/>
    <s v="BT5B-R"/>
    <s v="De 0 a 30 kWh "/>
    <n v="8588"/>
    <n v="38356"/>
    <n v="57864.7"/>
    <n v="-21552.73"/>
  </r>
  <r>
    <x v="1"/>
    <x v="1"/>
    <s v="ELSE"/>
    <x v="14"/>
    <x v="282"/>
    <s v="SER COMBAPATA SICUANI RURAL"/>
    <s v="SER"/>
    <s v="R"/>
    <s v="Inteconectado"/>
    <s v="PR0244"/>
    <s v="BT5B-R"/>
    <s v="De 30 a 100kWh"/>
    <n v="159"/>
    <n v="7055"/>
    <n v="4541.47"/>
    <n v="-2680.74"/>
  </r>
  <r>
    <x v="1"/>
    <x v="1"/>
    <s v="ELSE"/>
    <x v="14"/>
    <x v="282"/>
    <s v="SER COMBAPATA SICUANI RURAL"/>
    <s v="SER"/>
    <s v="R"/>
    <s v="Inteconectado"/>
    <s v="PR0244"/>
    <s v="BT5B-R"/>
    <s v="Mayor a 100kWh"/>
    <n v="25"/>
    <n v="4294"/>
    <n v="4143.21"/>
    <n v="120.8"/>
  </r>
  <r>
    <x v="1"/>
    <x v="1"/>
    <s v="ELSE"/>
    <x v="14"/>
    <x v="283"/>
    <s v="SER MAZUCO"/>
    <s v="SER"/>
    <s v="R"/>
    <s v="Inteconectado"/>
    <s v="PR2034"/>
    <s v="BT5B-R"/>
    <s v="De 0 a 30 kWh "/>
    <n v="197"/>
    <n v="1811"/>
    <n v="1641.55"/>
    <n v="-1006.72"/>
  </r>
  <r>
    <x v="1"/>
    <x v="1"/>
    <s v="ELSE"/>
    <x v="14"/>
    <x v="283"/>
    <s v="SER MAZUCO"/>
    <s v="SER"/>
    <s v="R"/>
    <s v="Inteconectado"/>
    <s v="PR2034"/>
    <s v="BT5B-R"/>
    <s v="De 30 a 100kWh"/>
    <n v="235"/>
    <n v="14391"/>
    <n v="10206.36"/>
    <n v="-3919.8"/>
  </r>
  <r>
    <x v="1"/>
    <x v="1"/>
    <s v="ELSE"/>
    <x v="14"/>
    <x v="283"/>
    <s v="SER MAZUCO"/>
    <s v="SER"/>
    <s v="R"/>
    <s v="Inteconectado"/>
    <s v="PR2034"/>
    <s v="BT5B-R"/>
    <s v="Mayor a 100kWh"/>
    <n v="171"/>
    <n v="37694"/>
    <n v="35730.69"/>
    <n v="1041.46"/>
  </r>
  <r>
    <x v="1"/>
    <x v="1"/>
    <s v="ELSM"/>
    <x v="15"/>
    <x v="284"/>
    <s v="Chincha"/>
    <s v="2"/>
    <s v="U"/>
    <s v="Inteconectado"/>
    <s v="PL0043"/>
    <s v="BT5B-R"/>
    <s v="De 0 a 30 kWh "/>
    <n v="9066"/>
    <n v="88852.54"/>
    <n v="66247.03"/>
    <n v="-12598.67"/>
  </r>
  <r>
    <x v="1"/>
    <x v="1"/>
    <s v="ELSM"/>
    <x v="15"/>
    <x v="284"/>
    <s v="Chincha"/>
    <s v="2"/>
    <s v="U"/>
    <s v="Inteconectado"/>
    <s v="PL0043"/>
    <s v="BT5B-R"/>
    <s v="De 30 a 100kWh"/>
    <n v="13870"/>
    <n v="973500.51"/>
    <n v="534068.31000000006"/>
    <n v="-61233.36"/>
  </r>
  <r>
    <x v="1"/>
    <x v="1"/>
    <s v="ELSM"/>
    <x v="15"/>
    <x v="284"/>
    <s v="Chincha"/>
    <s v="2"/>
    <s v="U"/>
    <s v="Inteconectado"/>
    <s v="PL0043"/>
    <s v="BT5B-R"/>
    <s v="Mayor a 100kWh"/>
    <n v="13866"/>
    <n v="2628994.13"/>
    <n v="1581092.6"/>
    <n v="45956.08"/>
  </r>
  <r>
    <x v="1"/>
    <x v="1"/>
    <s v="ELSM"/>
    <x v="15"/>
    <x v="285"/>
    <s v="Ica"/>
    <s v="2"/>
    <s v="U"/>
    <s v="Inteconectado"/>
    <s v="PL0044"/>
    <s v="BT5B-R"/>
    <s v="De 0 a 30 kWh "/>
    <n v="14167"/>
    <n v="153602.35999999999"/>
    <n v="109100.37"/>
    <n v="-21805.19"/>
  </r>
  <r>
    <x v="1"/>
    <x v="1"/>
    <s v="ELSM"/>
    <x v="15"/>
    <x v="285"/>
    <s v="Ica"/>
    <s v="2"/>
    <s v="U"/>
    <s v="Inteconectado"/>
    <s v="PL0044"/>
    <s v="BT5B-R"/>
    <s v="De 30 a 100kWh"/>
    <n v="25044"/>
    <n v="1692631.05"/>
    <n v="934045.47"/>
    <n v="-107849.56"/>
  </r>
  <r>
    <x v="1"/>
    <x v="1"/>
    <s v="ELSM"/>
    <x v="15"/>
    <x v="285"/>
    <s v="Ica"/>
    <s v="2"/>
    <s v="U"/>
    <s v="Inteconectado"/>
    <s v="PL0044"/>
    <s v="BT5B-R"/>
    <s v="Mayor a 100kWh"/>
    <n v="27947"/>
    <n v="5616910.6500000004"/>
    <n v="3375094.43"/>
    <n v="98162.91"/>
  </r>
  <r>
    <x v="1"/>
    <x v="1"/>
    <s v="ELSM"/>
    <x v="15"/>
    <x v="286"/>
    <s v="Pisco"/>
    <s v="2"/>
    <s v="U"/>
    <s v="Inteconectado"/>
    <s v="PL0046"/>
    <s v="BT5B-R"/>
    <s v="De 0 a 30 kWh "/>
    <n v="6820"/>
    <n v="67189.38"/>
    <n v="49977.39"/>
    <n v="-9497.94"/>
  </r>
  <r>
    <x v="1"/>
    <x v="1"/>
    <s v="ELSM"/>
    <x v="15"/>
    <x v="286"/>
    <s v="Pisco"/>
    <s v="2"/>
    <s v="U"/>
    <s v="Inteconectado"/>
    <s v="PL0046"/>
    <s v="BT5B-R"/>
    <s v="De 30 a 100kWh"/>
    <n v="10273"/>
    <n v="699674.44"/>
    <n v="383229.6"/>
    <n v="-45000.77"/>
  </r>
  <r>
    <x v="1"/>
    <x v="1"/>
    <s v="ELSM"/>
    <x v="15"/>
    <x v="286"/>
    <s v="Pisco"/>
    <s v="2"/>
    <s v="U"/>
    <s v="Inteconectado"/>
    <s v="PL0046"/>
    <s v="BT5B-R"/>
    <s v="Mayor a 100kWh"/>
    <n v="10220"/>
    <n v="1906607.9"/>
    <n v="1146447.53"/>
    <n v="33372.400000000001"/>
  </r>
  <r>
    <x v="1"/>
    <x v="1"/>
    <s v="ELSM"/>
    <x v="15"/>
    <x v="287"/>
    <s v="Coracora"/>
    <s v="3"/>
    <s v="U"/>
    <s v="Inteconectado"/>
    <s v="PL0047"/>
    <s v="BT5B-R"/>
    <s v="De 0 a 30 kWh "/>
    <n v="1803"/>
    <n v="19767.259999999998"/>
    <n v="14274.39"/>
    <n v="-2887.39"/>
  </r>
  <r>
    <x v="1"/>
    <x v="1"/>
    <s v="ELSM"/>
    <x v="15"/>
    <x v="287"/>
    <s v="Coracora"/>
    <s v="3"/>
    <s v="U"/>
    <s v="Inteconectado"/>
    <s v="PL0047"/>
    <s v="BT5B-R"/>
    <s v="De 30 a 100kWh"/>
    <n v="581"/>
    <n v="29514.32"/>
    <n v="16522.07"/>
    <n v="-2549.4"/>
  </r>
  <r>
    <x v="1"/>
    <x v="1"/>
    <s v="ELSM"/>
    <x v="15"/>
    <x v="287"/>
    <s v="Coracora"/>
    <s v="3"/>
    <s v="U"/>
    <s v="Inteconectado"/>
    <s v="PL0047"/>
    <s v="BT5B-R"/>
    <s v="Mayor a 100kWh"/>
    <n v="61"/>
    <n v="9399"/>
    <n v="5864.42"/>
    <n v="170.9"/>
  </r>
  <r>
    <x v="1"/>
    <x v="1"/>
    <s v="ELSM"/>
    <x v="15"/>
    <x v="288"/>
    <s v="Pausa"/>
    <s v="4"/>
    <s v="R"/>
    <s v="Inteconectado"/>
    <s v="PL0049"/>
    <s v="BT5B-R"/>
    <s v="De 0 a 30 kWh "/>
    <n v="453"/>
    <n v="5105"/>
    <n v="2890.51"/>
    <n v="-2025.61"/>
  </r>
  <r>
    <x v="1"/>
    <x v="1"/>
    <s v="ELSM"/>
    <x v="15"/>
    <x v="288"/>
    <s v="Pausa"/>
    <s v="4"/>
    <s v="R"/>
    <s v="Inteconectado"/>
    <s v="PL0049"/>
    <s v="BT5B-R"/>
    <s v="De 30 a 100kWh"/>
    <n v="233"/>
    <n v="13235"/>
    <n v="6546.17"/>
    <n v="-2773.69"/>
  </r>
  <r>
    <x v="1"/>
    <x v="1"/>
    <s v="ELSM"/>
    <x v="15"/>
    <x v="288"/>
    <s v="Pausa"/>
    <s v="4"/>
    <s v="R"/>
    <s v="Inteconectado"/>
    <s v="PL0049"/>
    <s v="BT5B-R"/>
    <s v="Mayor a 100kWh"/>
    <n v="37"/>
    <n v="6858"/>
    <n v="4660.22"/>
    <n v="135.78"/>
  </r>
  <r>
    <x v="1"/>
    <x v="1"/>
    <s v="ELSM"/>
    <x v="15"/>
    <x v="289"/>
    <s v="Huaytará-Chocorvos"/>
    <s v="6"/>
    <s v="R"/>
    <s v="Inteconectado"/>
    <s v="PL0051"/>
    <s v="BT5B-R"/>
    <s v="De 0 a 30 kWh "/>
    <n v="4046"/>
    <n v="32635.83"/>
    <n v="26387.26"/>
    <n v="-14289.95"/>
  </r>
  <r>
    <x v="1"/>
    <x v="1"/>
    <s v="ELSM"/>
    <x v="15"/>
    <x v="289"/>
    <s v="Huaytará-Chocorvos"/>
    <s v="6"/>
    <s v="R"/>
    <s v="Inteconectado"/>
    <s v="PL0051"/>
    <s v="BT5B-R"/>
    <s v="De 30 a 100kWh"/>
    <n v="718"/>
    <n v="37495.339999999997"/>
    <n v="19904.57"/>
    <n v="-9442.41"/>
  </r>
  <r>
    <x v="1"/>
    <x v="1"/>
    <s v="ELSM"/>
    <x v="15"/>
    <x v="289"/>
    <s v="Huaytará-Chocorvos"/>
    <s v="6"/>
    <s v="R"/>
    <s v="Inteconectado"/>
    <s v="PL0051"/>
    <s v="BT5B-R"/>
    <s v="Mayor a 100kWh"/>
    <n v="90"/>
    <n v="16570.830000000002"/>
    <n v="12445.59"/>
    <n v="362.14"/>
  </r>
  <r>
    <x v="1"/>
    <x v="1"/>
    <s v="ELSM"/>
    <x v="15"/>
    <x v="290"/>
    <s v="Chaviña"/>
    <s v="6"/>
    <s v="R"/>
    <s v="Inteconectado"/>
    <s v="PL0053"/>
    <s v="BT5B-R"/>
    <s v="De 0 a 30 kWh "/>
    <n v="446"/>
    <n v="3751.33"/>
    <n v="2777.94"/>
    <n v="-1652.35"/>
  </r>
  <r>
    <x v="1"/>
    <x v="1"/>
    <s v="ELSM"/>
    <x v="15"/>
    <x v="290"/>
    <s v="Chaviña"/>
    <s v="6"/>
    <s v="R"/>
    <s v="Inteconectado"/>
    <s v="PL0053"/>
    <s v="BT5B-R"/>
    <s v="De 30 a 100kWh"/>
    <n v="39"/>
    <n v="1770"/>
    <n v="895.83"/>
    <n v="-515.49"/>
  </r>
  <r>
    <x v="1"/>
    <x v="1"/>
    <s v="ELSM"/>
    <x v="15"/>
    <x v="291"/>
    <s v="Incuyo"/>
    <s v="6"/>
    <s v="R"/>
    <s v="Inteconectado"/>
    <s v="PL0054"/>
    <s v="BT5B-R"/>
    <s v="De 0 a 30 kWh "/>
    <n v="263"/>
    <n v="2157"/>
    <n v="1618.61"/>
    <n v="-950.06"/>
  </r>
  <r>
    <x v="1"/>
    <x v="1"/>
    <s v="ELSM"/>
    <x v="15"/>
    <x v="291"/>
    <s v="Incuyo"/>
    <s v="6"/>
    <s v="R"/>
    <s v="Inteconectado"/>
    <s v="PL0054"/>
    <s v="BT5B-R"/>
    <s v="De 30 a 100kWh"/>
    <n v="38"/>
    <n v="1791"/>
    <n v="920.05"/>
    <n v="-502.21"/>
  </r>
  <r>
    <x v="1"/>
    <x v="1"/>
    <s v="ELSM"/>
    <x v="15"/>
    <x v="291"/>
    <s v="Incuyo"/>
    <s v="6"/>
    <s v="R"/>
    <s v="Inteconectado"/>
    <s v="PL0054"/>
    <s v="BT5B-R"/>
    <s v="Mayor a 100kWh"/>
    <n v="1"/>
    <n v="445"/>
    <n v="329.71"/>
    <n v="9.6"/>
  </r>
  <r>
    <x v="1"/>
    <x v="1"/>
    <s v="ELSM"/>
    <x v="15"/>
    <x v="292"/>
    <s v="Tambo Quemado"/>
    <s v="6"/>
    <s v="R"/>
    <s v="Inteconectado"/>
    <s v="PL0056"/>
    <s v="BT5B-R"/>
    <s v="De 0 a 30 kWh "/>
    <n v="98"/>
    <n v="821"/>
    <n v="607.79"/>
    <n v="-361.6"/>
  </r>
  <r>
    <x v="1"/>
    <x v="1"/>
    <s v="ELSM"/>
    <x v="15"/>
    <x v="292"/>
    <s v="Tambo Quemado"/>
    <s v="6"/>
    <s v="R"/>
    <s v="Inteconectado"/>
    <s v="PL0056"/>
    <s v="BT5B-R"/>
    <s v="De 30 a 100kWh"/>
    <n v="4"/>
    <n v="203"/>
    <n v="107.12"/>
    <n v="-52.88"/>
  </r>
  <r>
    <x v="1"/>
    <x v="1"/>
    <s v="ELSM"/>
    <x v="15"/>
    <x v="293"/>
    <s v="Palpa Rural"/>
    <s v="5"/>
    <s v="R"/>
    <s v="Inteconectado"/>
    <s v="PL0246"/>
    <s v="BT5B-R"/>
    <s v="De 0 a 30 kWh "/>
    <n v="3996"/>
    <n v="31528"/>
    <n v="27564.41"/>
    <n v="-13915.37"/>
  </r>
  <r>
    <x v="1"/>
    <x v="1"/>
    <s v="ELSM"/>
    <x v="15"/>
    <x v="293"/>
    <s v="Palpa Rural"/>
    <s v="5"/>
    <s v="R"/>
    <s v="Inteconectado"/>
    <s v="PL0246"/>
    <s v="BT5B-R"/>
    <s v="De 30 a 100kWh"/>
    <n v="1339"/>
    <n v="77509.69"/>
    <n v="44022.94"/>
    <n v="-17835.259999999998"/>
  </r>
  <r>
    <x v="1"/>
    <x v="1"/>
    <s v="ELSM"/>
    <x v="15"/>
    <x v="293"/>
    <s v="Palpa Rural"/>
    <s v="5"/>
    <s v="R"/>
    <s v="Inteconectado"/>
    <s v="PL0246"/>
    <s v="BT5B-R"/>
    <s v="Mayor a 100kWh"/>
    <n v="397"/>
    <n v="61409.71"/>
    <n v="45995.99"/>
    <n v="1471.13"/>
  </r>
  <r>
    <x v="1"/>
    <x v="1"/>
    <s v="ELSM"/>
    <x v="15"/>
    <x v="294"/>
    <s v="Puquio Rural"/>
    <s v="6"/>
    <s v="R"/>
    <s v="Inteconectado"/>
    <s v="PL0247"/>
    <s v="BT5B-R"/>
    <s v="De 0 a 30 kWh "/>
    <n v="4572"/>
    <n v="35353.839999999997"/>
    <n v="28420.42"/>
    <n v="-15538.65"/>
  </r>
  <r>
    <x v="1"/>
    <x v="1"/>
    <s v="ELSM"/>
    <x v="15"/>
    <x v="294"/>
    <s v="Puquio Rural"/>
    <s v="6"/>
    <s v="R"/>
    <s v="Inteconectado"/>
    <s v="PL0247"/>
    <s v="BT5B-R"/>
    <s v="De 30 a 100kWh"/>
    <n v="389"/>
    <n v="18165.36"/>
    <n v="10553.19"/>
    <n v="-5208.96"/>
  </r>
  <r>
    <x v="1"/>
    <x v="1"/>
    <s v="ELSM"/>
    <x v="15"/>
    <x v="294"/>
    <s v="Puquio Rural"/>
    <s v="6"/>
    <s v="R"/>
    <s v="Inteconectado"/>
    <s v="PL0247"/>
    <s v="BT5B-R"/>
    <s v="Mayor a 100kWh"/>
    <n v="26"/>
    <n v="4418"/>
    <n v="3338.67"/>
    <n v="97.24"/>
  </r>
  <r>
    <x v="1"/>
    <x v="1"/>
    <s v="ELSM"/>
    <x v="15"/>
    <x v="295"/>
    <s v="Chincha Baja Densidad"/>
    <s v="3"/>
    <s v="U"/>
    <s v="Inteconectado"/>
    <s v="PL1043"/>
    <s v="BT5B-R"/>
    <s v="De 0 a 30 kWh "/>
    <n v="1821"/>
    <n v="17283.830000000002"/>
    <n v="13443.12"/>
    <n v="-2588.25"/>
  </r>
  <r>
    <x v="1"/>
    <x v="1"/>
    <s v="ELSM"/>
    <x v="15"/>
    <x v="295"/>
    <s v="Chincha Baja Densidad"/>
    <s v="3"/>
    <s v="U"/>
    <s v="Inteconectado"/>
    <s v="PL1043"/>
    <s v="BT5B-R"/>
    <s v="De 30 a 100kWh"/>
    <n v="3127"/>
    <n v="215892.49"/>
    <n v="125401.64"/>
    <n v="-14071.45"/>
  </r>
  <r>
    <x v="1"/>
    <x v="1"/>
    <s v="ELSM"/>
    <x v="15"/>
    <x v="295"/>
    <s v="Chincha Baja Densidad"/>
    <s v="3"/>
    <s v="U"/>
    <s v="Inteconectado"/>
    <s v="PL1043"/>
    <s v="BT5B-R"/>
    <s v="Mayor a 100kWh"/>
    <n v="2778"/>
    <n v="478851.34"/>
    <n v="305798.98"/>
    <n v="8897.0400000000009"/>
  </r>
  <r>
    <x v="1"/>
    <x v="1"/>
    <s v="ELSM"/>
    <x v="15"/>
    <x v="296"/>
    <s v="Nasca"/>
    <s v="2"/>
    <s v="U"/>
    <s v="Inteconectado"/>
    <s v="PL1045"/>
    <s v="BT5B-R"/>
    <s v="De 0 a 30 kWh "/>
    <n v="3199"/>
    <n v="31474.2"/>
    <n v="28544.080000000002"/>
    <n v="-4643.17"/>
  </r>
  <r>
    <x v="1"/>
    <x v="1"/>
    <s v="ELSM"/>
    <x v="15"/>
    <x v="296"/>
    <s v="Nasca"/>
    <s v="2"/>
    <s v="U"/>
    <s v="Inteconectado"/>
    <s v="PL1045"/>
    <s v="BT5B-R"/>
    <s v="De 30 a 100kWh"/>
    <n v="4184"/>
    <n v="302169.40000000002"/>
    <n v="166825.21"/>
    <n v="-19686.48"/>
  </r>
  <r>
    <x v="1"/>
    <x v="1"/>
    <s v="ELSM"/>
    <x v="15"/>
    <x v="296"/>
    <s v="Nasca"/>
    <s v="2"/>
    <s v="U"/>
    <s v="Inteconectado"/>
    <s v="PL1045"/>
    <s v="BT5B-R"/>
    <s v="Mayor a 100kWh"/>
    <n v="3583"/>
    <n v="707493.55"/>
    <n v="438868.24"/>
    <n v="12443.42"/>
  </r>
  <r>
    <x v="1"/>
    <x v="1"/>
    <s v="ELSM"/>
    <x v="15"/>
    <x v="297"/>
    <s v="Pisco Urbano Rural"/>
    <s v="4"/>
    <s v="R"/>
    <s v="Inteconectado"/>
    <s v="PL1046"/>
    <s v="BT5B-R"/>
    <s v="De 0 a 30 kWh "/>
    <n v="1166"/>
    <n v="11580.17"/>
    <n v="9538.65"/>
    <n v="-4583.17"/>
  </r>
  <r>
    <x v="1"/>
    <x v="1"/>
    <s v="ELSM"/>
    <x v="15"/>
    <x v="297"/>
    <s v="Pisco Urbano Rural"/>
    <s v="4"/>
    <s v="R"/>
    <s v="Inteconectado"/>
    <s v="PL1046"/>
    <s v="BT5B-R"/>
    <s v="De 30 a 100kWh"/>
    <n v="1591"/>
    <n v="104680.52"/>
    <n v="54115.92"/>
    <n v="-19375.68"/>
  </r>
  <r>
    <x v="1"/>
    <x v="1"/>
    <s v="ELSM"/>
    <x v="15"/>
    <x v="297"/>
    <s v="Pisco Urbano Rural"/>
    <s v="4"/>
    <s v="R"/>
    <s v="Inteconectado"/>
    <s v="PL1046"/>
    <s v="BT5B-R"/>
    <s v="Mayor a 100kWh"/>
    <n v="641"/>
    <n v="107572.55"/>
    <n v="72523.69"/>
    <n v="2168.46"/>
  </r>
  <r>
    <x v="1"/>
    <x v="1"/>
    <s v="ELSM"/>
    <x v="15"/>
    <x v="298"/>
    <s v="Santa Margarita"/>
    <s v="3"/>
    <s v="U"/>
    <s v="Inteconectado"/>
    <s v="PL1044"/>
    <s v="BT5B-R"/>
    <s v="De 0 a 30 kWh "/>
    <n v="3898"/>
    <n v="46265.72"/>
    <n v="32854.89"/>
    <n v="-6921.49"/>
  </r>
  <r>
    <x v="1"/>
    <x v="1"/>
    <s v="ELSM"/>
    <x v="15"/>
    <x v="298"/>
    <s v="Santa Margarita"/>
    <s v="3"/>
    <s v="U"/>
    <s v="Inteconectado"/>
    <s v="PL1044"/>
    <s v="BT5B-R"/>
    <s v="De 30 a 100kWh"/>
    <n v="6891"/>
    <n v="455480.34"/>
    <n v="262500.51"/>
    <n v="-31466.84"/>
  </r>
  <r>
    <x v="1"/>
    <x v="1"/>
    <s v="ELSM"/>
    <x v="15"/>
    <x v="298"/>
    <s v="Santa Margarita"/>
    <s v="3"/>
    <s v="U"/>
    <s v="Inteconectado"/>
    <s v="PL1044"/>
    <s v="BT5B-R"/>
    <s v="Mayor a 100kWh"/>
    <n v="4128"/>
    <n v="703829.96"/>
    <n v="448889.48"/>
    <n v="13002.93"/>
  </r>
  <r>
    <x v="1"/>
    <x v="1"/>
    <s v="ELSM"/>
    <x v="15"/>
    <x v="299"/>
    <s v="SER Nasca"/>
    <s v="4"/>
    <s v="R"/>
    <s v="Inteconectado"/>
    <s v="PL2045"/>
    <s v="BT5B-R"/>
    <s v="De 0 a 30 kWh "/>
    <n v="486"/>
    <n v="3195.41"/>
    <n v="2562.35"/>
    <n v="-1269.43"/>
  </r>
  <r>
    <x v="1"/>
    <x v="1"/>
    <s v="ELSM"/>
    <x v="15"/>
    <x v="299"/>
    <s v="SER Nasca"/>
    <s v="4"/>
    <s v="R"/>
    <s v="Inteconectado"/>
    <s v="PL2045"/>
    <s v="BT5B-R"/>
    <s v="De 30 a 100kWh"/>
    <n v="365"/>
    <n v="24078.47"/>
    <n v="12317.54"/>
    <n v="-4455.8900000000003"/>
  </r>
  <r>
    <x v="1"/>
    <x v="1"/>
    <s v="ELSM"/>
    <x v="15"/>
    <x v="299"/>
    <s v="SER Nasca"/>
    <s v="4"/>
    <s v="R"/>
    <s v="Inteconectado"/>
    <s v="PL2045"/>
    <s v="BT5B-R"/>
    <s v="Mayor a 100kWh"/>
    <n v="158"/>
    <n v="29564.66"/>
    <n v="19899.32"/>
    <n v="643.11"/>
  </r>
  <r>
    <x v="1"/>
    <x v="1"/>
    <s v="ELSM"/>
    <x v="15"/>
    <x v="300"/>
    <s v="PARACAS"/>
    <s v="2"/>
    <s v="U"/>
    <s v="Inteconectado"/>
    <s v="PL2044"/>
    <s v="BT5B-R"/>
    <s v="De 0 a 30 kWh "/>
    <n v="324"/>
    <n v="2821.05"/>
    <n v="2204.56"/>
    <n v="-411.12"/>
  </r>
  <r>
    <x v="1"/>
    <x v="1"/>
    <s v="ELSM"/>
    <x v="15"/>
    <x v="300"/>
    <s v="PARACAS"/>
    <s v="2"/>
    <s v="U"/>
    <s v="Inteconectado"/>
    <s v="PL2044"/>
    <s v="BT5B-R"/>
    <s v="De 30 a 100kWh"/>
    <n v="440"/>
    <n v="34588.910000000003"/>
    <n v="19252.48"/>
    <n v="-2219.04"/>
  </r>
  <r>
    <x v="1"/>
    <x v="1"/>
    <s v="ELSM"/>
    <x v="15"/>
    <x v="300"/>
    <s v="PARACAS"/>
    <s v="2"/>
    <s v="U"/>
    <s v="Inteconectado"/>
    <s v="PL2044"/>
    <s v="BT5B-R"/>
    <s v="Mayor a 100kWh"/>
    <n v="547"/>
    <n v="206932.9"/>
    <n v="129758.63"/>
    <n v="3736.12"/>
  </r>
  <r>
    <x v="1"/>
    <x v="1"/>
    <s v="ELSM"/>
    <x v="15"/>
    <x v="301"/>
    <s v="Tacama"/>
    <s v="3"/>
    <s v="U"/>
    <s v="Inteconectado"/>
    <s v="PL1044"/>
    <s v="BT5B-R"/>
    <s v="De 0 a 30 kWh "/>
    <n v="639"/>
    <n v="7197.74"/>
    <n v="5223.4799999999996"/>
    <n v="-1082.6300000000001"/>
  </r>
  <r>
    <x v="1"/>
    <x v="1"/>
    <s v="ELSM"/>
    <x v="15"/>
    <x v="301"/>
    <s v="Tacama"/>
    <s v="3"/>
    <s v="U"/>
    <s v="Inteconectado"/>
    <s v="PL1044"/>
    <s v="BT5B-R"/>
    <s v="De 30 a 100kWh"/>
    <n v="1030"/>
    <n v="69007.81"/>
    <n v="40021.46"/>
    <n v="-4690.32"/>
  </r>
  <r>
    <x v="1"/>
    <x v="1"/>
    <s v="ELSM"/>
    <x v="15"/>
    <x v="301"/>
    <s v="Tacama"/>
    <s v="3"/>
    <s v="U"/>
    <s v="Inteconectado"/>
    <s v="PL1044"/>
    <s v="BT5B-R"/>
    <s v="Mayor a 100kWh"/>
    <n v="557"/>
    <n v="85683.41"/>
    <n v="54884.01"/>
    <n v="1598.35"/>
  </r>
  <r>
    <x v="1"/>
    <x v="1"/>
    <s v="ELSM"/>
    <x v="15"/>
    <x v="302"/>
    <s v="_x0009_PALPA"/>
    <s v="3"/>
    <s v="U"/>
    <s v="Inteconectado"/>
    <s v="PL0045"/>
    <s v="BT5B-R"/>
    <s v="De 0 a 30 kWh "/>
    <n v="905"/>
    <n v="9075.39"/>
    <n v="7482.26"/>
    <n v="-1329.21"/>
  </r>
  <r>
    <x v="1"/>
    <x v="1"/>
    <s v="ELSM"/>
    <x v="15"/>
    <x v="302"/>
    <s v="_x0009_PALPA"/>
    <s v="3"/>
    <s v="U"/>
    <s v="Inteconectado"/>
    <s v="PL0045"/>
    <s v="BT5B-R"/>
    <s v="De 30 a 100kWh"/>
    <n v="996"/>
    <n v="62273.9"/>
    <n v="35306.449999999997"/>
    <n v="-4395.88"/>
  </r>
  <r>
    <x v="1"/>
    <x v="1"/>
    <s v="ELSM"/>
    <x v="15"/>
    <x v="302"/>
    <s v="_x0009_PALPA"/>
    <s v="3"/>
    <s v="U"/>
    <s v="Inteconectado"/>
    <s v="PL0045"/>
    <s v="BT5B-R"/>
    <s v="Mayor a 100kWh"/>
    <n v="543"/>
    <n v="96631.67"/>
    <n v="60052.19"/>
    <n v="1749.63"/>
  </r>
  <r>
    <x v="1"/>
    <x v="1"/>
    <s v="ELSM"/>
    <x v="15"/>
    <x v="303"/>
    <s v="Puquio"/>
    <s v="4"/>
    <s v="R"/>
    <s v="Inteconectado"/>
    <s v="PL4045"/>
    <s v="BT5B-R"/>
    <s v="De 0 a 30 kWh "/>
    <n v="2323"/>
    <n v="27994.91"/>
    <n v="15270.06"/>
    <n v="-11108.68"/>
  </r>
  <r>
    <x v="1"/>
    <x v="1"/>
    <s v="ELSM"/>
    <x v="15"/>
    <x v="303"/>
    <s v="Puquio"/>
    <s v="4"/>
    <s v="R"/>
    <s v="Inteconectado"/>
    <s v="PL4045"/>
    <s v="BT5B-R"/>
    <s v="De 30 a 100kWh"/>
    <n v="750"/>
    <n v="37166.67"/>
    <n v="18114"/>
    <n v="-8926.61"/>
  </r>
  <r>
    <x v="1"/>
    <x v="1"/>
    <s v="ELSM"/>
    <x v="15"/>
    <x v="303"/>
    <s v="Puquio"/>
    <s v="4"/>
    <s v="R"/>
    <s v="Inteconectado"/>
    <s v="PL4045"/>
    <s v="BT5B-R"/>
    <s v="Mayor a 100kWh"/>
    <n v="72"/>
    <n v="13510.67"/>
    <n v="9075.9500000000007"/>
    <n v="272.91000000000003"/>
  </r>
  <r>
    <x v="1"/>
    <x v="1"/>
    <s v="ELSM"/>
    <x v="15"/>
    <x v="304"/>
    <s v="Chincha Rural"/>
    <s v="SER"/>
    <s v="R"/>
    <s v="Inteconectado"/>
    <s v="PR0043"/>
    <s v="BT5B-R"/>
    <s v="De 0 a 30 kWh "/>
    <n v="1057"/>
    <n v="10226.74"/>
    <n v="8695.36"/>
    <n v="-5211.6099999999997"/>
  </r>
  <r>
    <x v="1"/>
    <x v="1"/>
    <s v="ELSM"/>
    <x v="15"/>
    <x v="304"/>
    <s v="Chincha Rural"/>
    <s v="SER"/>
    <s v="R"/>
    <s v="Inteconectado"/>
    <s v="PR0043"/>
    <s v="BT5B-R"/>
    <s v="De 30 a 100kWh"/>
    <n v="1615"/>
    <n v="105479.51"/>
    <n v="70761.78"/>
    <n v="-24726.93"/>
  </r>
  <r>
    <x v="1"/>
    <x v="1"/>
    <s v="ELSM"/>
    <x v="15"/>
    <x v="304"/>
    <s v="Chincha Rural"/>
    <s v="SER"/>
    <s v="R"/>
    <s v="Inteconectado"/>
    <s v="PR0043"/>
    <s v="BT5B-R"/>
    <s v="Mayor a 100kWh"/>
    <n v="506"/>
    <n v="81235"/>
    <n v="71125.649999999994"/>
    <n v="2148.92"/>
  </r>
  <r>
    <x v="1"/>
    <x v="1"/>
    <s v="ELSM"/>
    <x v="15"/>
    <x v="305"/>
    <s v="Nasca Rural"/>
    <s v="SER"/>
    <s v="R"/>
    <s v="Inteconectado"/>
    <s v="PR0045"/>
    <s v="BT5B-R"/>
    <s v="De 0 a 30 kWh "/>
    <n v="58"/>
    <n v="539.29999999999995"/>
    <n v="470.92"/>
    <n v="-275.31"/>
  </r>
  <r>
    <x v="1"/>
    <x v="1"/>
    <s v="ELSM"/>
    <x v="15"/>
    <x v="305"/>
    <s v="Nasca Rural"/>
    <s v="SER"/>
    <s v="R"/>
    <s v="Inteconectado"/>
    <s v="PR0045"/>
    <s v="BT5B-R"/>
    <s v="De 30 a 100kWh"/>
    <n v="26"/>
    <n v="1662"/>
    <n v="1105.8499999999999"/>
    <n v="-398.1"/>
  </r>
  <r>
    <x v="1"/>
    <x v="1"/>
    <s v="ELSM"/>
    <x v="15"/>
    <x v="305"/>
    <s v="Nasca Rural"/>
    <s v="SER"/>
    <s v="R"/>
    <s v="Inteconectado"/>
    <s v="PR0045"/>
    <s v="BT5B-R"/>
    <s v="Mayor a 100kWh"/>
    <n v="9"/>
    <n v="1922.17"/>
    <n v="1678.53"/>
    <n v="48.92"/>
  </r>
  <r>
    <x v="1"/>
    <x v="1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1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1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1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1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1"/>
    <s v="ELUC"/>
    <x v="17"/>
    <x v="308"/>
    <s v="Pucallpa"/>
    <s v="2"/>
    <s v="U"/>
    <s v="Inteconectado"/>
    <s v="PL0057"/>
    <s v="BT5B-R"/>
    <s v="De 0 a 30 kWh "/>
    <n v="15336"/>
    <n v="170253"/>
    <n v="124309.39"/>
    <n v="-25640.79"/>
  </r>
  <r>
    <x v="1"/>
    <x v="1"/>
    <s v="ELUC"/>
    <x v="17"/>
    <x v="308"/>
    <s v="Pucallpa"/>
    <s v="2"/>
    <s v="U"/>
    <s v="Inteconectado"/>
    <s v="PL0057"/>
    <s v="BT5B-R"/>
    <s v="De 30 a 100kWh"/>
    <n v="20581"/>
    <n v="1327210"/>
    <n v="770023.32"/>
    <n v="-93040.13"/>
  </r>
  <r>
    <x v="1"/>
    <x v="1"/>
    <s v="ELUC"/>
    <x v="17"/>
    <x v="308"/>
    <s v="Pucallpa"/>
    <s v="2"/>
    <s v="U"/>
    <s v="Inteconectado"/>
    <s v="PL0057"/>
    <s v="BT5B-R"/>
    <s v="Mayor a 100kWh"/>
    <n v="24544"/>
    <n v="5565272"/>
    <n v="3531305.25"/>
    <n v="102940.91"/>
  </r>
  <r>
    <x v="1"/>
    <x v="1"/>
    <s v="ELUC"/>
    <x v="17"/>
    <x v="309"/>
    <s v="Atalaya"/>
    <s v="2"/>
    <s v="U"/>
    <s v="Aislado"/>
    <s v="PL0058"/>
    <s v="BT5B-R"/>
    <s v="De 0 a 30 kWh "/>
    <n v="403"/>
    <n v="4384"/>
    <n v="2126.84"/>
    <n v="-881.32"/>
  </r>
  <r>
    <x v="1"/>
    <x v="1"/>
    <s v="ELUC"/>
    <x v="17"/>
    <x v="309"/>
    <s v="Atalaya"/>
    <s v="2"/>
    <s v="U"/>
    <s v="Aislado"/>
    <s v="PL0058"/>
    <s v="BT5B-R"/>
    <s v="De 30 a 100kWh"/>
    <n v="607"/>
    <n v="39444"/>
    <n v="14066.06"/>
    <n v="-3668.05"/>
  </r>
  <r>
    <x v="1"/>
    <x v="1"/>
    <s v="ELUC"/>
    <x v="17"/>
    <x v="309"/>
    <s v="Atalaya"/>
    <s v="2"/>
    <s v="U"/>
    <s v="Aislado"/>
    <s v="PL0058"/>
    <s v="BT5B-R"/>
    <s v="Mayor a 100kWh"/>
    <n v="743"/>
    <n v="183924"/>
    <n v="76143.73"/>
    <n v="-107.98"/>
  </r>
  <r>
    <x v="1"/>
    <x v="1"/>
    <s v="ELUC"/>
    <x v="17"/>
    <x v="310"/>
    <s v="Campo Verde"/>
    <s v="3"/>
    <s v="U"/>
    <s v="Inteconectado"/>
    <s v="PL0059"/>
    <s v="BT5B-R"/>
    <s v="De 0 a 30 kWh "/>
    <n v="559"/>
    <n v="6111"/>
    <n v="4698.24"/>
    <n v="-973.01"/>
  </r>
  <r>
    <x v="1"/>
    <x v="1"/>
    <s v="ELUC"/>
    <x v="17"/>
    <x v="310"/>
    <s v="Campo Verde"/>
    <s v="3"/>
    <s v="U"/>
    <s v="Inteconectado"/>
    <s v="PL0059"/>
    <s v="BT5B-R"/>
    <s v="De 30 a 100kWh"/>
    <n v="465"/>
    <n v="28846"/>
    <n v="17632.36"/>
    <n v="-2222.6999999999998"/>
  </r>
  <r>
    <x v="1"/>
    <x v="1"/>
    <s v="ELUC"/>
    <x v="17"/>
    <x v="310"/>
    <s v="Campo Verde"/>
    <s v="3"/>
    <s v="U"/>
    <s v="Inteconectado"/>
    <s v="PL0059"/>
    <s v="BT5B-R"/>
    <s v="Mayor a 100kWh"/>
    <n v="309"/>
    <n v="105186"/>
    <n v="69767.789999999994"/>
    <n v="1771.18"/>
  </r>
  <r>
    <x v="1"/>
    <x v="1"/>
    <s v="ELUC"/>
    <x v="17"/>
    <x v="311"/>
    <s v="Aguaytía"/>
    <s v="3"/>
    <s v="U"/>
    <s v="Inteconectado"/>
    <s v="PL0171"/>
    <s v="BT5B-R"/>
    <s v="De 0 a 30 kWh "/>
    <n v="1542"/>
    <n v="17106"/>
    <n v="12721.64"/>
    <n v="-2605.08"/>
  </r>
  <r>
    <x v="1"/>
    <x v="1"/>
    <s v="ELUC"/>
    <x v="17"/>
    <x v="311"/>
    <s v="Aguaytía"/>
    <s v="3"/>
    <s v="U"/>
    <s v="Inteconectado"/>
    <s v="PL0171"/>
    <s v="BT5B-R"/>
    <s v="De 30 a 100kWh"/>
    <n v="1455"/>
    <n v="90257"/>
    <n v="52973.11"/>
    <n v="-6649.35"/>
  </r>
  <r>
    <x v="1"/>
    <x v="1"/>
    <s v="ELUC"/>
    <x v="17"/>
    <x v="311"/>
    <s v="Aguaytía"/>
    <s v="3"/>
    <s v="U"/>
    <s v="Inteconectado"/>
    <s v="PL0171"/>
    <s v="BT5B-R"/>
    <s v="Mayor a 100kWh"/>
    <n v="1072"/>
    <n v="244121"/>
    <n v="156695.9"/>
    <n v="4543.6499999999996"/>
  </r>
  <r>
    <x v="1"/>
    <x v="1"/>
    <s v="ELUC"/>
    <x v="17"/>
    <x v="312"/>
    <s v="SER PUCALLPA CAMPO VERDE"/>
    <s v="SER"/>
    <s v="R"/>
    <s v="Inteconectado"/>
    <s v="PR0057"/>
    <s v="BT5B-R"/>
    <s v="De 0 a 30 kWh "/>
    <n v="3627"/>
    <n v="27452"/>
    <n v="28600.73"/>
    <n v="-14949.48"/>
  </r>
  <r>
    <x v="1"/>
    <x v="1"/>
    <s v="ELUC"/>
    <x v="17"/>
    <x v="312"/>
    <s v="SER PUCALLPA CAMPO VERDE"/>
    <s v="SER"/>
    <s v="R"/>
    <s v="Inteconectado"/>
    <s v="PR0057"/>
    <s v="BT5B-R"/>
    <s v="De 30 a 100kWh"/>
    <n v="1346"/>
    <n v="77399"/>
    <n v="53201.74"/>
    <n v="-21993.64"/>
  </r>
  <r>
    <x v="1"/>
    <x v="1"/>
    <s v="ELUC"/>
    <x v="17"/>
    <x v="312"/>
    <s v="SER PUCALLPA CAMPO VERDE"/>
    <s v="SER"/>
    <s v="R"/>
    <s v="Inteconectado"/>
    <s v="PR0057"/>
    <s v="BT5B-R"/>
    <s v="Mayor a 100kWh"/>
    <n v="441"/>
    <n v="81822"/>
    <n v="76458.740000000005"/>
    <n v="2230.77"/>
  </r>
  <r>
    <x v="1"/>
    <x v="1"/>
    <s v="ELUC"/>
    <x v="17"/>
    <x v="343"/>
    <s v="SER AGUAYTIA"/>
    <s v="SER"/>
    <s v="R"/>
    <s v="Inteconectado"/>
    <s v="PR0057"/>
    <s v="BT5B-R"/>
    <s v="De 0 a 30 kWh "/>
    <n v="375"/>
    <n v="4116"/>
    <n v="3383.46"/>
    <n v="-2241.5500000000002"/>
  </r>
  <r>
    <x v="1"/>
    <x v="1"/>
    <s v="ELUC"/>
    <x v="17"/>
    <x v="343"/>
    <s v="SER AGUAYTIA"/>
    <s v="SER"/>
    <s v="R"/>
    <s v="Inteconectado"/>
    <s v="PR0057"/>
    <s v="BT5B-R"/>
    <s v="De 30 a 100kWh"/>
    <n v="156"/>
    <n v="8603"/>
    <n v="5843.21"/>
    <n v="-2549.04"/>
  </r>
  <r>
    <x v="1"/>
    <x v="1"/>
    <s v="ELUC"/>
    <x v="17"/>
    <x v="343"/>
    <s v="SER AGUAYTIA"/>
    <s v="SER"/>
    <s v="R"/>
    <s v="Inteconectado"/>
    <s v="PR0057"/>
    <s v="BT5B-R"/>
    <s v="Mayor a 100kWh"/>
    <n v="33"/>
    <n v="6216"/>
    <n v="5805.79"/>
    <n v="169.39"/>
  </r>
  <r>
    <x v="1"/>
    <x v="1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1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1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1"/>
    <s v="EMSU"/>
    <x v="19"/>
    <x v="314"/>
    <s v="Utcubamba"/>
    <s v="3"/>
    <s v="U"/>
    <s v="Inteconectado"/>
    <s v="PL0155"/>
    <s v="BT5B-R"/>
    <s v="De 0 a 30 kWh "/>
    <n v="4009"/>
    <n v="50375"/>
    <n v="39089.629999999997"/>
    <n v="-8779.16"/>
  </r>
  <r>
    <x v="1"/>
    <x v="1"/>
    <s v="EMSU"/>
    <x v="19"/>
    <x v="314"/>
    <s v="Utcubamba"/>
    <s v="3"/>
    <s v="U"/>
    <s v="Inteconectado"/>
    <s v="PL0155"/>
    <s v="BT5B-R"/>
    <s v="De 30 a 100kWh"/>
    <n v="3271"/>
    <n v="199001"/>
    <n v="132018.42000000001"/>
    <n v="-17140.04"/>
  </r>
  <r>
    <x v="1"/>
    <x v="1"/>
    <s v="EMSU"/>
    <x v="19"/>
    <x v="314"/>
    <s v="Utcubamba"/>
    <s v="3"/>
    <s v="U"/>
    <s v="Inteconectado"/>
    <s v="PL0155"/>
    <s v="BT5B-R"/>
    <s v="Mayor a 100kWh"/>
    <n v="1336"/>
    <n v="245944"/>
    <n v="180994.65"/>
    <n v="2532.7399999999998"/>
  </r>
  <r>
    <x v="1"/>
    <x v="1"/>
    <s v="EPA2"/>
    <x v="20"/>
    <x v="315"/>
    <s v="Edelsa"/>
    <s v="3"/>
    <s v="U"/>
    <s v="Inteconectado"/>
    <s v="PL0215"/>
    <s v="BT5B-R"/>
    <s v="De 0 a 30 kWh "/>
    <n v="657"/>
    <n v="9384"/>
    <n v="10602.83"/>
    <n v="-1715.82"/>
  </r>
  <r>
    <x v="1"/>
    <x v="1"/>
    <s v="EPA2"/>
    <x v="20"/>
    <x v="315"/>
    <s v="Edelsa"/>
    <s v="3"/>
    <s v="U"/>
    <s v="Inteconectado"/>
    <s v="PL0215"/>
    <s v="BT5B-R"/>
    <s v="De 30 a 100kWh"/>
    <n v="425"/>
    <n v="23841"/>
    <n v="15031.6"/>
    <n v="-2042.33"/>
  </r>
  <r>
    <x v="1"/>
    <x v="1"/>
    <s v="EPA2"/>
    <x v="20"/>
    <x v="315"/>
    <s v="Edelsa"/>
    <s v="3"/>
    <s v="U"/>
    <s v="Inteconectado"/>
    <s v="PL0215"/>
    <s v="BT5B-R"/>
    <s v="Mayor a 100kWh"/>
    <n v="118"/>
    <n v="29874"/>
    <n v="20605.189999999999"/>
    <n v="615"/>
  </r>
  <r>
    <x v="1"/>
    <x v="1"/>
    <s v="EPAN"/>
    <x v="21"/>
    <x v="316"/>
    <s v="Pangoa"/>
    <s v="2"/>
    <s v="U"/>
    <s v="Inteconectado"/>
    <s v="PL0158"/>
    <s v="BT5B-R"/>
    <s v="De 0 a 30 kWh "/>
    <n v="743"/>
    <n v="9067"/>
    <n v="7216.56"/>
    <n v="-1617.21"/>
  </r>
  <r>
    <x v="1"/>
    <x v="1"/>
    <s v="EPAN"/>
    <x v="21"/>
    <x v="316"/>
    <s v="Pangoa"/>
    <s v="2"/>
    <s v="U"/>
    <s v="Inteconectado"/>
    <s v="PL0158"/>
    <s v="BT5B-R"/>
    <s v="De 30 a 100kWh"/>
    <n v="637"/>
    <n v="38822"/>
    <n v="26324.35"/>
    <n v="-3414.32"/>
  </r>
  <r>
    <x v="1"/>
    <x v="1"/>
    <s v="EPAN"/>
    <x v="21"/>
    <x v="316"/>
    <s v="Pangoa"/>
    <s v="2"/>
    <s v="U"/>
    <s v="Inteconectado"/>
    <s v="PL0158"/>
    <s v="BT5B-R"/>
    <s v="Mayor a 100kWh"/>
    <n v="472"/>
    <n v="123057"/>
    <n v="92007.48"/>
    <n v="2680.72"/>
  </r>
  <r>
    <x v="1"/>
    <x v="1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1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1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1"/>
    <s v="LDS"/>
    <x v="23"/>
    <x v="318"/>
    <s v="Lima Sur"/>
    <s v="1"/>
    <s v="U"/>
    <s v="Inteconectado"/>
    <s v="PL0133"/>
    <s v="BT5B-R"/>
    <s v="De 0 a 30 kWh "/>
    <n v="98081"/>
    <n v="720397.77"/>
    <n v="480479.11"/>
    <n v="-79170.39"/>
  </r>
  <r>
    <x v="1"/>
    <x v="1"/>
    <s v="LDS"/>
    <x v="23"/>
    <x v="318"/>
    <s v="Lima Sur"/>
    <s v="1"/>
    <s v="U"/>
    <s v="Inteconectado"/>
    <s v="PL0133"/>
    <s v="BT5B-R"/>
    <s v="De 30 a 100kWh"/>
    <n v="158981"/>
    <n v="11284530.039999999"/>
    <n v="4917463.6900000004"/>
    <n v="-543803.34"/>
  </r>
  <r>
    <x v="1"/>
    <x v="1"/>
    <s v="LDS"/>
    <x v="23"/>
    <x v="318"/>
    <s v="Lima Sur"/>
    <s v="1"/>
    <s v="U"/>
    <s v="Inteconectado"/>
    <s v="PL0133"/>
    <s v="BT5B-R"/>
    <s v="Mayor a 100kWh"/>
    <n v="648166"/>
    <n v="214089662.99000001"/>
    <n v="100877430.17"/>
    <n v="2916137.54"/>
  </r>
  <r>
    <x v="1"/>
    <x v="1"/>
    <s v="LDS"/>
    <x v="23"/>
    <x v="346"/>
    <s v="Cañete"/>
    <s v="2"/>
    <s v="U"/>
    <s v="Inteconectado"/>
    <s v="PL0003"/>
    <s v="BT5B-R"/>
    <s v="De 0 a 30 kWh "/>
    <n v="7282"/>
    <n v="70331.3"/>
    <n v="48992.61"/>
    <n v="-9210.0300000000007"/>
  </r>
  <r>
    <x v="1"/>
    <x v="1"/>
    <s v="LDS"/>
    <x v="23"/>
    <x v="346"/>
    <s v="Cañete"/>
    <s v="2"/>
    <s v="U"/>
    <s v="Inteconectado"/>
    <s v="PL0003"/>
    <s v="BT5B-R"/>
    <s v="De 30 a 100kWh"/>
    <n v="10435"/>
    <n v="700206.9"/>
    <n v="352612.11"/>
    <n v="-40963.980000000003"/>
  </r>
  <r>
    <x v="1"/>
    <x v="1"/>
    <s v="LDS"/>
    <x v="23"/>
    <x v="346"/>
    <s v="Cañete"/>
    <s v="2"/>
    <s v="U"/>
    <s v="Inteconectado"/>
    <s v="PL0003"/>
    <s v="BT5B-R"/>
    <s v="Mayor a 100kWh"/>
    <n v="11636"/>
    <n v="2552085.7999999998"/>
    <n v="1395503.74"/>
    <n v="40457.699999999997"/>
  </r>
  <r>
    <x v="1"/>
    <x v="1"/>
    <s v="LDS"/>
    <x v="23"/>
    <x v="347"/>
    <s v="Lunahuaná"/>
    <s v="4"/>
    <s v="R"/>
    <s v="Inteconectado"/>
    <s v="PL0004"/>
    <s v="BT5B-R"/>
    <s v="De 0 a 30 kWh "/>
    <n v="1841"/>
    <n v="16017"/>
    <n v="10360.83"/>
    <n v="-3636.44"/>
  </r>
  <r>
    <x v="1"/>
    <x v="1"/>
    <s v="LDS"/>
    <x v="23"/>
    <x v="347"/>
    <s v="Lunahuaná"/>
    <s v="4"/>
    <s v="R"/>
    <s v="Inteconectado"/>
    <s v="PL0004"/>
    <s v="BT5B-R"/>
    <s v="De 30 a 100kWh"/>
    <n v="2190"/>
    <n v="143243.79999999999"/>
    <n v="69331.070000000007"/>
    <n v="-15127.84"/>
  </r>
  <r>
    <x v="1"/>
    <x v="1"/>
    <s v="LDS"/>
    <x v="23"/>
    <x v="347"/>
    <s v="Lunahuaná"/>
    <s v="4"/>
    <s v="R"/>
    <s v="Inteconectado"/>
    <s v="PL0004"/>
    <s v="BT5B-R"/>
    <s v="Mayor a 100kWh"/>
    <n v="1429"/>
    <n v="302352.3"/>
    <n v="192463.82"/>
    <n v="5610.91"/>
  </r>
  <r>
    <x v="1"/>
    <x v="1"/>
    <s v="SEAL"/>
    <x v="24"/>
    <x v="319"/>
    <s v="Arequipa"/>
    <s v="2"/>
    <s v="U"/>
    <s v="Inteconectado"/>
    <s v="PL0134"/>
    <s v="BT5B-R"/>
    <s v="De 0 a 30 kWh "/>
    <n v="62949"/>
    <n v="595377"/>
    <n v="422558.7"/>
    <n v="-77922.080000000002"/>
  </r>
  <r>
    <x v="1"/>
    <x v="1"/>
    <s v="SEAL"/>
    <x v="24"/>
    <x v="319"/>
    <s v="Arequipa"/>
    <s v="2"/>
    <s v="U"/>
    <s v="Inteconectado"/>
    <s v="PL0134"/>
    <s v="BT5B-R"/>
    <s v="De 30 a 100kWh"/>
    <n v="101035"/>
    <n v="6745722"/>
    <n v="3437088.03"/>
    <n v="-396698.77"/>
  </r>
  <r>
    <x v="1"/>
    <x v="1"/>
    <s v="SEAL"/>
    <x v="24"/>
    <x v="319"/>
    <s v="Arequipa"/>
    <s v="2"/>
    <s v="U"/>
    <s v="Inteconectado"/>
    <s v="PL0134"/>
    <s v="BT5B-R"/>
    <s v="Mayor a 100kWh"/>
    <n v="110181"/>
    <n v="22683499"/>
    <n v="12562010.4"/>
    <n v="359477.77"/>
  </r>
  <r>
    <x v="1"/>
    <x v="1"/>
    <s v="SEAL"/>
    <x v="24"/>
    <x v="320"/>
    <s v="Atico"/>
    <s v="3"/>
    <s v="U"/>
    <s v="Aislado"/>
    <s v="PL0136"/>
    <s v="BT5B-R"/>
    <s v="De 0 a 30 kWh "/>
    <n v="331"/>
    <n v="3697"/>
    <n v="1749.77"/>
    <n v="-726.59"/>
  </r>
  <r>
    <x v="1"/>
    <x v="1"/>
    <s v="SEAL"/>
    <x v="24"/>
    <x v="320"/>
    <s v="Atico"/>
    <s v="3"/>
    <s v="U"/>
    <s v="Aislado"/>
    <s v="PL0136"/>
    <s v="BT5B-R"/>
    <s v="De 30 a 100kWh"/>
    <n v="454"/>
    <n v="29768"/>
    <n v="10429.290000000001"/>
    <n v="-2678.6"/>
  </r>
  <r>
    <x v="1"/>
    <x v="1"/>
    <s v="SEAL"/>
    <x v="24"/>
    <x v="320"/>
    <s v="Atico"/>
    <s v="3"/>
    <s v="U"/>
    <s v="Aislado"/>
    <s v="PL0136"/>
    <s v="BT5B-R"/>
    <s v="Mayor a 100kWh"/>
    <n v="517"/>
    <n v="123299"/>
    <n v="49541.87"/>
    <n v="-524.66"/>
  </r>
  <r>
    <x v="1"/>
    <x v="1"/>
    <s v="SEAL"/>
    <x v="24"/>
    <x v="321"/>
    <s v="Camaná"/>
    <s v="3"/>
    <s v="U"/>
    <s v="Inteconectado"/>
    <s v="PL0138"/>
    <s v="BT5B-R"/>
    <s v="De 0 a 30 kWh "/>
    <n v="5425"/>
    <n v="53742"/>
    <n v="39662.76"/>
    <n v="-7630.83"/>
  </r>
  <r>
    <x v="1"/>
    <x v="1"/>
    <s v="SEAL"/>
    <x v="24"/>
    <x v="321"/>
    <s v="Camaná"/>
    <s v="3"/>
    <s v="U"/>
    <s v="Inteconectado"/>
    <s v="PL0138"/>
    <s v="BT5B-R"/>
    <s v="De 30 a 100kWh"/>
    <n v="6162"/>
    <n v="402487"/>
    <n v="221420.53"/>
    <n v="-26254.38"/>
  </r>
  <r>
    <x v="1"/>
    <x v="1"/>
    <s v="SEAL"/>
    <x v="24"/>
    <x v="321"/>
    <s v="Camaná"/>
    <s v="3"/>
    <s v="U"/>
    <s v="Inteconectado"/>
    <s v="PL0138"/>
    <s v="BT5B-R"/>
    <s v="Mayor a 100kWh"/>
    <n v="5057"/>
    <n v="1115739"/>
    <n v="667696.97"/>
    <n v="18219.240000000002"/>
  </r>
  <r>
    <x v="1"/>
    <x v="1"/>
    <s v="SEAL"/>
    <x v="24"/>
    <x v="322"/>
    <s v="Chuquibamba"/>
    <s v="5"/>
    <s v="R"/>
    <s v="Inteconectado"/>
    <s v="PL0141"/>
    <s v="BT5B-R"/>
    <s v="De 0 a 30 kWh "/>
    <n v="3717"/>
    <n v="32522"/>
    <n v="23023.06"/>
    <n v="-13972.53"/>
  </r>
  <r>
    <x v="1"/>
    <x v="1"/>
    <s v="SEAL"/>
    <x v="24"/>
    <x v="322"/>
    <s v="Chuquibamba"/>
    <s v="5"/>
    <s v="R"/>
    <s v="Inteconectado"/>
    <s v="PL0141"/>
    <s v="BT5B-R"/>
    <s v="De 30 a 100kWh"/>
    <n v="1112"/>
    <n v="58506"/>
    <n v="30534.25"/>
    <n v="-14333.68"/>
  </r>
  <r>
    <x v="1"/>
    <x v="1"/>
    <s v="SEAL"/>
    <x v="24"/>
    <x v="322"/>
    <s v="Chuquibamba"/>
    <s v="5"/>
    <s v="R"/>
    <s v="Inteconectado"/>
    <s v="PL0141"/>
    <s v="BT5B-R"/>
    <s v="Mayor a 100kWh"/>
    <n v="216"/>
    <n v="47479"/>
    <n v="34751.879999999997"/>
    <n v="1013.5"/>
  </r>
  <r>
    <x v="1"/>
    <x v="1"/>
    <s v="SEAL"/>
    <x v="24"/>
    <x v="323"/>
    <s v="Huanca"/>
    <s v="6"/>
    <s v="R"/>
    <s v="Inteconectado"/>
    <s v="PL0142"/>
    <s v="BT5B-R"/>
    <s v="De 0 a 30 kWh "/>
    <n v="309"/>
    <n v="2790"/>
    <n v="1947.21"/>
    <n v="-1190.77"/>
  </r>
  <r>
    <x v="1"/>
    <x v="1"/>
    <s v="SEAL"/>
    <x v="24"/>
    <x v="323"/>
    <s v="Huanca"/>
    <s v="6"/>
    <s v="R"/>
    <s v="Inteconectado"/>
    <s v="PL0142"/>
    <s v="BT5B-R"/>
    <s v="De 30 a 100kWh"/>
    <n v="48"/>
    <n v="2517"/>
    <n v="1307.33"/>
    <n v="-614.4"/>
  </r>
  <r>
    <x v="1"/>
    <x v="1"/>
    <s v="SEAL"/>
    <x v="24"/>
    <x v="323"/>
    <s v="Huanca"/>
    <s v="6"/>
    <s v="R"/>
    <s v="Inteconectado"/>
    <s v="PL0142"/>
    <s v="BT5B-R"/>
    <s v="Mayor a 100kWh"/>
    <n v="3"/>
    <n v="681"/>
    <n v="495.08"/>
    <n v="14.46"/>
  </r>
  <r>
    <x v="1"/>
    <x v="1"/>
    <s v="SEAL"/>
    <x v="24"/>
    <x v="324"/>
    <s v="Ocoña"/>
    <s v="4"/>
    <s v="R"/>
    <s v="Inteconectado"/>
    <s v="PL0144"/>
    <s v="BT5B-R"/>
    <s v="De 0 a 30 kWh "/>
    <n v="312"/>
    <n v="3290"/>
    <n v="1893.33"/>
    <n v="-1285.32"/>
  </r>
  <r>
    <x v="1"/>
    <x v="1"/>
    <s v="SEAL"/>
    <x v="24"/>
    <x v="324"/>
    <s v="Ocoña"/>
    <s v="4"/>
    <s v="R"/>
    <s v="Inteconectado"/>
    <s v="PL0144"/>
    <s v="BT5B-R"/>
    <s v="De 30 a 100kWh"/>
    <n v="290"/>
    <n v="18652"/>
    <n v="9239.83"/>
    <n v="-3398.8"/>
  </r>
  <r>
    <x v="1"/>
    <x v="1"/>
    <s v="SEAL"/>
    <x v="24"/>
    <x v="324"/>
    <s v="Ocoña"/>
    <s v="4"/>
    <s v="R"/>
    <s v="Inteconectado"/>
    <s v="PL0144"/>
    <s v="BT5B-R"/>
    <s v="Mayor a 100kWh"/>
    <n v="242"/>
    <n v="74503"/>
    <n v="48559.71"/>
    <n v="1412.35"/>
  </r>
  <r>
    <x v="1"/>
    <x v="1"/>
    <s v="SEAL"/>
    <x v="24"/>
    <x v="325"/>
    <s v="Caravelí"/>
    <s v="4"/>
    <s v="R"/>
    <s v="Aislado"/>
    <s v="PL0145"/>
    <s v="BT5B-R"/>
    <s v="De 0 a 30 kWh "/>
    <n v="326"/>
    <n v="3665"/>
    <n v="1543.24"/>
    <n v="-1229.33"/>
  </r>
  <r>
    <x v="1"/>
    <x v="1"/>
    <s v="SEAL"/>
    <x v="24"/>
    <x v="325"/>
    <s v="Caravelí"/>
    <s v="4"/>
    <s v="R"/>
    <s v="Aislado"/>
    <s v="PL0145"/>
    <s v="BT5B-R"/>
    <s v="De 30 a 100kWh"/>
    <n v="451"/>
    <n v="28516"/>
    <n v="9443.11"/>
    <n v="-4537.0600000000004"/>
  </r>
  <r>
    <x v="1"/>
    <x v="1"/>
    <s v="SEAL"/>
    <x v="24"/>
    <x v="325"/>
    <s v="Caravelí"/>
    <s v="4"/>
    <s v="R"/>
    <s v="Aislado"/>
    <s v="PL0145"/>
    <s v="BT5B-R"/>
    <s v="Mayor a 100kWh"/>
    <n v="280"/>
    <n v="51606"/>
    <n v="23349.14"/>
    <n v="0"/>
  </r>
  <r>
    <x v="1"/>
    <x v="1"/>
    <s v="SEAL"/>
    <x v="24"/>
    <x v="326"/>
    <s v="Valle del Colca"/>
    <s v="6"/>
    <s v="R"/>
    <s v="Inteconectado"/>
    <s v="PL0146"/>
    <s v="BT5B-R"/>
    <s v="De 0 a 30 kWh "/>
    <n v="4485"/>
    <n v="44461"/>
    <n v="29328.720000000001"/>
    <n v="-19016.669999999998"/>
  </r>
  <r>
    <x v="1"/>
    <x v="1"/>
    <s v="SEAL"/>
    <x v="24"/>
    <x v="326"/>
    <s v="Valle del Colca"/>
    <s v="6"/>
    <s v="R"/>
    <s v="Inteconectado"/>
    <s v="PL0146"/>
    <s v="BT5B-R"/>
    <s v="De 30 a 100kWh"/>
    <n v="1067"/>
    <n v="54195"/>
    <n v="27908.09"/>
    <n v="-13689.61"/>
  </r>
  <r>
    <x v="1"/>
    <x v="1"/>
    <s v="SEAL"/>
    <x v="24"/>
    <x v="326"/>
    <s v="Valle del Colca"/>
    <s v="6"/>
    <s v="R"/>
    <s v="Inteconectado"/>
    <s v="PL0146"/>
    <s v="BT5B-R"/>
    <s v="Mayor a 100kWh"/>
    <n v="221"/>
    <n v="56452"/>
    <n v="41012.04"/>
    <n v="1195"/>
  </r>
  <r>
    <x v="1"/>
    <x v="1"/>
    <s v="SEAL"/>
    <x v="24"/>
    <x v="327"/>
    <s v="Cotahuasi"/>
    <s v="6"/>
    <s v="R"/>
    <s v="Aislado"/>
    <s v="PL0147"/>
    <s v="BT5B-R"/>
    <s v="De 0 a 30 kWh "/>
    <n v="4131"/>
    <n v="28061"/>
    <n v="19330.86"/>
    <n v="-10510.18"/>
  </r>
  <r>
    <x v="1"/>
    <x v="1"/>
    <s v="SEAL"/>
    <x v="24"/>
    <x v="327"/>
    <s v="Cotahuasi"/>
    <s v="6"/>
    <s v="R"/>
    <s v="Aislado"/>
    <s v="PL0147"/>
    <s v="BT5B-R"/>
    <s v="De 30 a 100kWh"/>
    <n v="481"/>
    <n v="24557"/>
    <n v="8358.42"/>
    <n v="-5406.44"/>
  </r>
  <r>
    <x v="1"/>
    <x v="1"/>
    <s v="SEAL"/>
    <x v="24"/>
    <x v="327"/>
    <s v="Cotahuasi"/>
    <s v="6"/>
    <s v="R"/>
    <s v="Aislado"/>
    <s v="PL0147"/>
    <s v="BT5B-R"/>
    <s v="Mayor a 100kWh"/>
    <n v="106"/>
    <n v="26130"/>
    <n v="13048.85"/>
    <n v="0"/>
  </r>
  <r>
    <x v="1"/>
    <x v="1"/>
    <s v="SEAL"/>
    <x v="24"/>
    <x v="328"/>
    <s v="Orcopampa"/>
    <s v="3"/>
    <s v="U"/>
    <s v="Inteconectado"/>
    <s v="PL0152"/>
    <s v="BT5B-R"/>
    <s v="De 0 a 30 kWh "/>
    <n v="1158"/>
    <n v="12019"/>
    <n v="8706.34"/>
    <n v="-1710.06"/>
  </r>
  <r>
    <x v="1"/>
    <x v="1"/>
    <s v="SEAL"/>
    <x v="24"/>
    <x v="328"/>
    <s v="Orcopampa"/>
    <s v="3"/>
    <s v="U"/>
    <s v="Inteconectado"/>
    <s v="PL0152"/>
    <s v="BT5B-R"/>
    <s v="De 30 a 100kWh"/>
    <n v="832"/>
    <n v="47467"/>
    <n v="26027.45"/>
    <n v="-3552.64"/>
  </r>
  <r>
    <x v="1"/>
    <x v="1"/>
    <s v="SEAL"/>
    <x v="24"/>
    <x v="328"/>
    <s v="Orcopampa"/>
    <s v="3"/>
    <s v="U"/>
    <s v="Inteconectado"/>
    <s v="PL0152"/>
    <s v="BT5B-R"/>
    <s v="Mayor a 100kWh"/>
    <n v="278"/>
    <n v="64882"/>
    <n v="38904.870000000003"/>
    <n v="1128.1099999999999"/>
  </r>
  <r>
    <x v="1"/>
    <x v="1"/>
    <s v="SEAL"/>
    <x v="24"/>
    <x v="329"/>
    <s v="Bella Unión-Chala"/>
    <s v="4"/>
    <s v="R"/>
    <s v="Inteconectado"/>
    <s v="PL0248"/>
    <s v="BT5B-R"/>
    <s v="De 0 a 30 kWh "/>
    <n v="2698"/>
    <n v="22840"/>
    <n v="15341.31"/>
    <n v="-9003.64"/>
  </r>
  <r>
    <x v="1"/>
    <x v="1"/>
    <s v="SEAL"/>
    <x v="24"/>
    <x v="329"/>
    <s v="Bella Unión-Chala"/>
    <s v="4"/>
    <s v="R"/>
    <s v="Inteconectado"/>
    <s v="PL0248"/>
    <s v="BT5B-R"/>
    <s v="De 30 a 100kWh"/>
    <n v="2344"/>
    <n v="149268"/>
    <n v="75729.52"/>
    <n v="-27729.52"/>
  </r>
  <r>
    <x v="1"/>
    <x v="1"/>
    <s v="SEAL"/>
    <x v="24"/>
    <x v="329"/>
    <s v="Bella Unión-Chala"/>
    <s v="4"/>
    <s v="R"/>
    <s v="Inteconectado"/>
    <s v="PL0248"/>
    <s v="BT5B-R"/>
    <s v="Mayor a 100kWh"/>
    <n v="1784"/>
    <n v="475123"/>
    <n v="314931.13"/>
    <n v="6302.25"/>
  </r>
  <r>
    <x v="1"/>
    <x v="1"/>
    <s v="SEAL"/>
    <x v="24"/>
    <x v="330"/>
    <s v="Islay"/>
    <s v="3"/>
    <s v="U"/>
    <s v="Inteconectado"/>
    <s v="PL0249"/>
    <s v="BT5B-R"/>
    <s v="De 0 a 30 kWh "/>
    <n v="5143"/>
    <n v="47610"/>
    <n v="36212.019999999997"/>
    <n v="-6770.03"/>
  </r>
  <r>
    <x v="1"/>
    <x v="1"/>
    <s v="SEAL"/>
    <x v="24"/>
    <x v="330"/>
    <s v="Islay"/>
    <s v="3"/>
    <s v="U"/>
    <s v="Inteconectado"/>
    <s v="PL0249"/>
    <s v="BT5B-R"/>
    <s v="De 30 a 100kWh"/>
    <n v="6628"/>
    <n v="440383"/>
    <n v="242760.04"/>
    <n v="-28301.56"/>
  </r>
  <r>
    <x v="1"/>
    <x v="1"/>
    <s v="SEAL"/>
    <x v="24"/>
    <x v="330"/>
    <s v="Islay"/>
    <s v="3"/>
    <s v="U"/>
    <s v="Inteconectado"/>
    <s v="PL0249"/>
    <s v="BT5B-R"/>
    <s v="Mayor a 100kWh"/>
    <n v="6332"/>
    <n v="1433267"/>
    <n v="859986.45"/>
    <n v="24892.13"/>
  </r>
  <r>
    <x v="1"/>
    <x v="1"/>
    <s v="SEAL"/>
    <x v="24"/>
    <x v="331"/>
    <s v="Majes-Siguas"/>
    <s v="4"/>
    <s v="R"/>
    <s v="Inteconectado"/>
    <s v="PL0250"/>
    <s v="BT5B-R"/>
    <s v="De 0 a 30 kWh "/>
    <n v="4787"/>
    <n v="53215"/>
    <n v="29983.78"/>
    <n v="-20497.330000000002"/>
  </r>
  <r>
    <x v="1"/>
    <x v="1"/>
    <s v="SEAL"/>
    <x v="24"/>
    <x v="331"/>
    <s v="Majes-Siguas"/>
    <s v="4"/>
    <s v="R"/>
    <s v="Inteconectado"/>
    <s v="PL0250"/>
    <s v="BT5B-R"/>
    <s v="De 30 a 100kWh"/>
    <n v="5867"/>
    <n v="362620"/>
    <n v="178798.52"/>
    <n v="-67763.850000000006"/>
  </r>
  <r>
    <x v="1"/>
    <x v="1"/>
    <s v="SEAL"/>
    <x v="24"/>
    <x v="331"/>
    <s v="Majes-Siguas"/>
    <s v="4"/>
    <s v="R"/>
    <s v="Inteconectado"/>
    <s v="PL0250"/>
    <s v="BT5B-R"/>
    <s v="Mayor a 100kWh"/>
    <n v="3245"/>
    <n v="846632"/>
    <n v="536789.98"/>
    <n v="-865.27"/>
  </r>
  <r>
    <x v="1"/>
    <x v="1"/>
    <s v="SEAL"/>
    <x v="24"/>
    <x v="332"/>
    <s v="Repartición-La Cano"/>
    <s v="4"/>
    <s v="R"/>
    <s v="Inteconectado"/>
    <s v="PL0251"/>
    <s v="BT5B-R"/>
    <s v="De 0 a 30 kWh "/>
    <n v="3484"/>
    <n v="35937"/>
    <n v="21163.5"/>
    <n v="-13842.46"/>
  </r>
  <r>
    <x v="1"/>
    <x v="1"/>
    <s v="SEAL"/>
    <x v="24"/>
    <x v="332"/>
    <s v="Repartición-La Cano"/>
    <s v="4"/>
    <s v="R"/>
    <s v="Inteconectado"/>
    <s v="PL0251"/>
    <s v="BT5B-R"/>
    <s v="De 30 a 100kWh"/>
    <n v="4122"/>
    <n v="251592"/>
    <n v="123646.83"/>
    <n v="-47609.1"/>
  </r>
  <r>
    <x v="1"/>
    <x v="1"/>
    <s v="SEAL"/>
    <x v="24"/>
    <x v="332"/>
    <s v="Repartición-La Cano"/>
    <s v="4"/>
    <s v="R"/>
    <s v="Inteconectado"/>
    <s v="PL0251"/>
    <s v="BT5B-R"/>
    <s v="Mayor a 100kWh"/>
    <n v="1633"/>
    <n v="370253"/>
    <n v="242316.4"/>
    <n v="6407.8"/>
  </r>
  <r>
    <x v="1"/>
    <x v="1"/>
    <s v="SEAL"/>
    <x v="24"/>
    <x v="333"/>
    <s v="Valle de Majes"/>
    <s v="4"/>
    <s v="R"/>
    <s v="Inteconectado"/>
    <s v="PL0252"/>
    <s v="BT5B-R"/>
    <s v="De 0 a 30 kWh "/>
    <n v="2183"/>
    <n v="21079"/>
    <n v="12922.78"/>
    <n v="-8119.41"/>
  </r>
  <r>
    <x v="1"/>
    <x v="1"/>
    <s v="SEAL"/>
    <x v="24"/>
    <x v="333"/>
    <s v="Valle de Majes"/>
    <s v="4"/>
    <s v="R"/>
    <s v="Inteconectado"/>
    <s v="PL0252"/>
    <s v="BT5B-R"/>
    <s v="De 30 a 100kWh"/>
    <n v="2650"/>
    <n v="166711"/>
    <n v="82583.259999999995"/>
    <n v="-30607.5"/>
  </r>
  <r>
    <x v="1"/>
    <x v="1"/>
    <s v="SEAL"/>
    <x v="24"/>
    <x v="333"/>
    <s v="Valle de Majes"/>
    <s v="4"/>
    <s v="R"/>
    <s v="Inteconectado"/>
    <s v="PL0252"/>
    <s v="BT5B-R"/>
    <s v="Mayor a 100kWh"/>
    <n v="1106"/>
    <n v="233138"/>
    <n v="153309.81"/>
    <n v="4458.1499999999996"/>
  </r>
  <r>
    <x v="1"/>
    <x v="1"/>
    <s v="SEAL"/>
    <x v="24"/>
    <x v="334"/>
    <s v="Ser Colca"/>
    <s v="SER"/>
    <s v="R"/>
    <s v="Inteconectado"/>
    <s v="PR0146"/>
    <s v="BT5B-R"/>
    <s v="De 0 a 30 kWh "/>
    <n v="1323"/>
    <n v="8822"/>
    <n v="9557.76"/>
    <n v="-4370.2299999999996"/>
  </r>
  <r>
    <x v="1"/>
    <x v="1"/>
    <s v="SEAL"/>
    <x v="24"/>
    <x v="334"/>
    <s v="Ser Colca"/>
    <s v="SER"/>
    <s v="R"/>
    <s v="Inteconectado"/>
    <s v="PR0146"/>
    <s v="BT5B-R"/>
    <s v="De 30 a 100kWh"/>
    <n v="136"/>
    <n v="6724"/>
    <n v="4058.51"/>
    <n v="-2020.96"/>
  </r>
  <r>
    <x v="1"/>
    <x v="1"/>
    <s v="SEAL"/>
    <x v="24"/>
    <x v="334"/>
    <s v="Ser Colca"/>
    <s v="SER"/>
    <s v="R"/>
    <s v="Inteconectado"/>
    <s v="PR0146"/>
    <s v="BT5B-R"/>
    <s v="Mayor a 100kWh"/>
    <n v="38"/>
    <n v="10779"/>
    <n v="9073.7099999999991"/>
    <n v="264.8"/>
  </r>
  <r>
    <x v="1"/>
    <x v="1"/>
    <s v="SEAL"/>
    <x v="24"/>
    <x v="338"/>
    <s v="SER Chuquibamba IV Etapa"/>
    <s v="SER"/>
    <s v="R"/>
    <s v="Inteconectado"/>
    <s v="PR0141"/>
    <s v="BT5B-R"/>
    <s v="De 0 a 30 kWh "/>
    <n v="967"/>
    <n v="4908"/>
    <n v="6516.56"/>
    <n v="-2427.5700000000002"/>
  </r>
  <r>
    <x v="1"/>
    <x v="1"/>
    <s v="SEAL"/>
    <x v="24"/>
    <x v="338"/>
    <s v="SER Chuquibamba IV Etapa"/>
    <s v="SER"/>
    <s v="R"/>
    <s v="Inteconectado"/>
    <s v="PR0141"/>
    <s v="BT5B-R"/>
    <s v="De 30 a 100kWh"/>
    <n v="64"/>
    <n v="3231"/>
    <n v="1961.24"/>
    <n v="-949.76"/>
  </r>
  <r>
    <x v="1"/>
    <x v="1"/>
    <s v="SEAL"/>
    <x v="24"/>
    <x v="338"/>
    <s v="SER Chuquibamba IV Etapa"/>
    <s v="SER"/>
    <s v="R"/>
    <s v="Inteconectado"/>
    <s v="PR0141"/>
    <s v="BT5B-R"/>
    <s v="Mayor a 100kWh"/>
    <n v="8"/>
    <n v="2959"/>
    <n v="2474.5700000000002"/>
    <n v="72.02"/>
  </r>
  <r>
    <x v="1"/>
    <x v="1"/>
    <s v="SEAL"/>
    <x v="24"/>
    <x v="339"/>
    <s v="SER Caravelí II Etapa"/>
    <s v="SER"/>
    <s v="R"/>
    <s v="Inteconectado"/>
    <s v="PR0141"/>
    <s v="BT5B-R"/>
    <s v="De 0 a 30 kWh "/>
    <n v="1490"/>
    <n v="14099"/>
    <n v="12024.55"/>
    <n v="-6976.15"/>
  </r>
  <r>
    <x v="1"/>
    <x v="1"/>
    <s v="SEAL"/>
    <x v="24"/>
    <x v="339"/>
    <s v="SER Caravelí II Etapa"/>
    <s v="SER"/>
    <s v="R"/>
    <s v="Inteconectado"/>
    <s v="PR0141"/>
    <s v="BT5B-R"/>
    <s v="De 30 a 100kWh"/>
    <n v="909"/>
    <n v="53479"/>
    <n v="33918.839999999997"/>
    <n v="-13498.65"/>
  </r>
  <r>
    <x v="1"/>
    <x v="1"/>
    <s v="SEAL"/>
    <x v="24"/>
    <x v="339"/>
    <s v="SER Caravelí II Etapa"/>
    <s v="SER"/>
    <s v="R"/>
    <s v="Inteconectado"/>
    <s v="PR0141"/>
    <s v="BT5B-R"/>
    <s v="Mayor a 100kWh"/>
    <n v="538"/>
    <n v="129471"/>
    <n v="109321.76"/>
    <n v="3180.53"/>
  </r>
  <r>
    <x v="1"/>
    <x v="1"/>
    <s v="SEAL"/>
    <x v="24"/>
    <x v="340"/>
    <s v="SER Huanca"/>
    <s v="SER"/>
    <s v="R"/>
    <s v="Inteconectado"/>
    <s v="PR0142"/>
    <s v="BT5B-R"/>
    <s v="De 0 a 30 kWh "/>
    <n v="129"/>
    <n v="272"/>
    <n v="753.18"/>
    <n v="-134.38999999999999"/>
  </r>
  <r>
    <x v="1"/>
    <x v="1"/>
    <s v="SEAL"/>
    <x v="24"/>
    <x v="341"/>
    <s v="SER La Barrera"/>
    <s v="SER"/>
    <s v="R"/>
    <s v="Inteconectado"/>
    <s v="PR0141"/>
    <s v="BT5B-R"/>
    <s v="De 0 a 30 kWh "/>
    <n v="154"/>
    <n v="732"/>
    <n v="1022.78"/>
    <n v="-362.07"/>
  </r>
  <r>
    <x v="1"/>
    <x v="1"/>
    <s v="SEAL"/>
    <x v="24"/>
    <x v="341"/>
    <s v="SER La Barrera"/>
    <s v="SER"/>
    <s v="R"/>
    <s v="Inteconectado"/>
    <s v="PR0141"/>
    <s v="BT5B-R"/>
    <s v="De 30 a 100kWh"/>
    <n v="31"/>
    <n v="1668"/>
    <n v="1032.1400000000001"/>
    <n v="-460.04"/>
  </r>
  <r>
    <x v="1"/>
    <x v="1"/>
    <s v="SEAL"/>
    <x v="24"/>
    <x v="341"/>
    <s v="SER La Barrera"/>
    <s v="SER"/>
    <s v="R"/>
    <s v="Inteconectado"/>
    <s v="PR0141"/>
    <s v="BT5B-R"/>
    <s v="Mayor a 100kWh"/>
    <n v="3"/>
    <n v="345"/>
    <n v="299.60000000000002"/>
    <n v="8.73"/>
  </r>
  <r>
    <x v="1"/>
    <x v="1"/>
    <s v="SERS"/>
    <x v="25"/>
    <x v="335"/>
    <s v="Rioja"/>
    <s v="3"/>
    <s v="U"/>
    <s v="Inteconectado"/>
    <s v="PL0156"/>
    <s v="BT5B-R"/>
    <s v="De 0 a 30 kWh "/>
    <n v="2987"/>
    <n v="37272"/>
    <n v="30356.03"/>
    <n v="-7798.41"/>
  </r>
  <r>
    <x v="1"/>
    <x v="1"/>
    <s v="SERS"/>
    <x v="25"/>
    <x v="335"/>
    <s v="Rioja"/>
    <s v="3"/>
    <s v="U"/>
    <s v="Inteconectado"/>
    <s v="PL0156"/>
    <s v="BT5B-R"/>
    <s v="De 30 a 100kWh"/>
    <n v="2365"/>
    <n v="143121"/>
    <n v="101183.97"/>
    <n v="-16463.79"/>
  </r>
  <r>
    <x v="1"/>
    <x v="1"/>
    <s v="SERS"/>
    <x v="25"/>
    <x v="335"/>
    <s v="Rioja"/>
    <s v="3"/>
    <s v="U"/>
    <s v="Inteconectado"/>
    <s v="PL0156"/>
    <s v="BT5B-R"/>
    <s v="Mayor a 100kWh"/>
    <n v="900"/>
    <n v="163366"/>
    <n v="128669.52"/>
    <n v="3747.59"/>
  </r>
  <r>
    <x v="1"/>
    <x v="2"/>
    <s v="ADIL"/>
    <x v="0"/>
    <x v="0"/>
    <s v="Gracias a Dios"/>
    <s v="6"/>
    <s v="R"/>
    <s v="Aislado"/>
    <s v="PL0197"/>
    <s v="BT5B-R"/>
    <s v="De 0 a 30 kWh "/>
    <n v="209"/>
    <n v="1599"/>
    <n v="2913.76"/>
    <n v="-1569.64"/>
  </r>
  <r>
    <x v="1"/>
    <x v="2"/>
    <s v="ADIL"/>
    <x v="0"/>
    <x v="0"/>
    <s v="Gracias a Dios"/>
    <s v="6"/>
    <s v="R"/>
    <s v="Aislado"/>
    <s v="PL0197"/>
    <s v="BT5B-R"/>
    <s v="De 30 a 100kWh"/>
    <n v="13"/>
    <n v="572"/>
    <n v="750.14"/>
    <n v="-303.60000000000002"/>
  </r>
  <r>
    <x v="1"/>
    <x v="2"/>
    <s v="ADIL"/>
    <x v="0"/>
    <x v="0"/>
    <s v="Gracias a Dios"/>
    <s v="6"/>
    <s v="R"/>
    <s v="Aislado"/>
    <s v="PL0197"/>
    <s v="BT5B-R"/>
    <s v="Mayor a 100kWh"/>
    <n v="4"/>
    <n v="623"/>
    <n v="829.37"/>
    <n v="0"/>
  </r>
  <r>
    <x v="1"/>
    <x v="2"/>
    <s v="ADIL"/>
    <x v="0"/>
    <x v="1"/>
    <s v="Asquipata"/>
    <s v="SER"/>
    <s v="R"/>
    <s v="Inteconectado"/>
    <s v="PR0198"/>
    <s v="BT5B-R"/>
    <s v="De 0 a 30 kWh "/>
    <n v="283"/>
    <n v="1095"/>
    <n v="3460.33"/>
    <n v="-1532.71"/>
  </r>
  <r>
    <x v="1"/>
    <x v="2"/>
    <s v="ADIL"/>
    <x v="0"/>
    <x v="1"/>
    <s v="Asquipata"/>
    <s v="SER"/>
    <s v="R"/>
    <s v="Inteconectado"/>
    <s v="PR0198"/>
    <s v="BT5B-R"/>
    <s v="De 30 a 100kWh"/>
    <n v="4"/>
    <n v="162"/>
    <n v="311.02999999999997"/>
    <n v="-168.44"/>
  </r>
  <r>
    <x v="1"/>
    <x v="2"/>
    <s v="ADIL"/>
    <x v="0"/>
    <x v="2"/>
    <s v="Santa Leonor"/>
    <s v="SER"/>
    <s v="R"/>
    <s v="Aislado"/>
    <s v="PR0201"/>
    <s v="BT5B-R"/>
    <s v="De 0 a 30 kWh "/>
    <n v="3006"/>
    <n v="20918"/>
    <n v="49014.43"/>
    <n v="-25815.05"/>
  </r>
  <r>
    <x v="1"/>
    <x v="2"/>
    <s v="ADIL"/>
    <x v="0"/>
    <x v="2"/>
    <s v="Santa Leonor"/>
    <s v="SER"/>
    <s v="R"/>
    <s v="Aislado"/>
    <s v="PR0201"/>
    <s v="BT5B-R"/>
    <s v="De 30 a 100kWh"/>
    <n v="345"/>
    <n v="17784"/>
    <n v="26924.7"/>
    <n v="-12667.68"/>
  </r>
  <r>
    <x v="1"/>
    <x v="2"/>
    <s v="ADIL"/>
    <x v="0"/>
    <x v="2"/>
    <s v="Santa Leonor"/>
    <s v="SER"/>
    <s v="R"/>
    <s v="Aislado"/>
    <s v="PR0201"/>
    <s v="BT5B-R"/>
    <s v="Mayor a 100kWh"/>
    <n v="40"/>
    <n v="8513"/>
    <n v="12585.93"/>
    <n v="0"/>
  </r>
  <r>
    <x v="1"/>
    <x v="2"/>
    <s v="ADIL"/>
    <x v="0"/>
    <x v="3"/>
    <s v="Hongos"/>
    <s v="SER"/>
    <s v="R"/>
    <s v="Aislado"/>
    <s v="PR0202"/>
    <s v="BT5B-R"/>
    <s v="De 0 a 30 kWh "/>
    <n v="2050"/>
    <n v="10844"/>
    <n v="27974.36"/>
    <n v="-13012.57"/>
  </r>
  <r>
    <x v="1"/>
    <x v="2"/>
    <s v="ADIL"/>
    <x v="0"/>
    <x v="3"/>
    <s v="Hongos"/>
    <s v="SER"/>
    <s v="R"/>
    <s v="Aislado"/>
    <s v="PR0202"/>
    <s v="BT5B-R"/>
    <s v="De 30 a 100kWh"/>
    <n v="102"/>
    <n v="5034"/>
    <n v="7830.33"/>
    <n v="-3111.36"/>
  </r>
  <r>
    <x v="1"/>
    <x v="2"/>
    <s v="ADIL"/>
    <x v="0"/>
    <x v="3"/>
    <s v="Hongos"/>
    <s v="SER"/>
    <s v="R"/>
    <s v="Aislado"/>
    <s v="PR0202"/>
    <s v="BT5B-R"/>
    <s v="Mayor a 100kWh"/>
    <n v="33"/>
    <n v="9277"/>
    <n v="14860.05"/>
    <n v="0"/>
  </r>
  <r>
    <x v="1"/>
    <x v="2"/>
    <s v="ADIL"/>
    <x v="0"/>
    <x v="4"/>
    <s v="Quinches"/>
    <s v="SER"/>
    <s v="R"/>
    <s v="Aislado"/>
    <s v="PR0203"/>
    <s v="BT5B-R"/>
    <s v="De 0 a 30 kWh "/>
    <n v="2351"/>
    <n v="11700"/>
    <n v="30892.01"/>
    <n v="-13945.91"/>
  </r>
  <r>
    <x v="1"/>
    <x v="2"/>
    <s v="ADIL"/>
    <x v="0"/>
    <x v="4"/>
    <s v="Quinches"/>
    <s v="SER"/>
    <s v="R"/>
    <s v="Aislado"/>
    <s v="PR0203"/>
    <s v="BT5B-R"/>
    <s v="De 30 a 100kWh"/>
    <n v="193"/>
    <n v="9343"/>
    <n v="13759.66"/>
    <n v="-6444.96"/>
  </r>
  <r>
    <x v="1"/>
    <x v="2"/>
    <s v="ADIL"/>
    <x v="0"/>
    <x v="4"/>
    <s v="Quinches"/>
    <s v="SER"/>
    <s v="R"/>
    <s v="Aislado"/>
    <s v="PR0203"/>
    <s v="BT5B-R"/>
    <s v="Mayor a 100kWh"/>
    <n v="49"/>
    <n v="11520"/>
    <n v="15830.76"/>
    <n v="0"/>
  </r>
  <r>
    <x v="1"/>
    <x v="2"/>
    <s v="ADIL"/>
    <x v="0"/>
    <x v="5"/>
    <s v="Canta"/>
    <s v="SER"/>
    <s v="R"/>
    <s v="Aislado"/>
    <s v="PR0204"/>
    <s v="BT5B-R"/>
    <s v="De 0 a 30 kWh "/>
    <n v="1712"/>
    <n v="6337"/>
    <n v="19031.580000000002"/>
    <n v="-7804.18"/>
  </r>
  <r>
    <x v="1"/>
    <x v="2"/>
    <s v="ADIL"/>
    <x v="0"/>
    <x v="5"/>
    <s v="Canta"/>
    <s v="SER"/>
    <s v="R"/>
    <s v="Aislado"/>
    <s v="PR0204"/>
    <s v="BT5B-R"/>
    <s v="De 30 a 100kWh"/>
    <n v="107"/>
    <n v="5557"/>
    <n v="7939.9"/>
    <n v="-3926.24"/>
  </r>
  <r>
    <x v="1"/>
    <x v="2"/>
    <s v="ADIL"/>
    <x v="0"/>
    <x v="5"/>
    <s v="Canta"/>
    <s v="SER"/>
    <s v="R"/>
    <s v="Aislado"/>
    <s v="PR0204"/>
    <s v="BT5B-R"/>
    <s v="Mayor a 100kWh"/>
    <n v="11"/>
    <n v="4550"/>
    <n v="5227.43"/>
    <n v="0"/>
  </r>
  <r>
    <x v="1"/>
    <x v="2"/>
    <s v="ADIL"/>
    <x v="0"/>
    <x v="6"/>
    <s v="Cajatambo"/>
    <s v="SER"/>
    <s v="R"/>
    <s v="Aislado"/>
    <s v="PR0205"/>
    <s v="BT5B-R"/>
    <s v="De 0 a 30 kWh "/>
    <n v="3922"/>
    <n v="26353"/>
    <n v="62438.68"/>
    <n v="-32458.74"/>
  </r>
  <r>
    <x v="1"/>
    <x v="2"/>
    <s v="ADIL"/>
    <x v="0"/>
    <x v="6"/>
    <s v="Cajatambo"/>
    <s v="SER"/>
    <s v="R"/>
    <s v="Aislado"/>
    <s v="PR0205"/>
    <s v="BT5B-R"/>
    <s v="De 30 a 100kWh"/>
    <n v="431"/>
    <n v="21237"/>
    <n v="32310.63"/>
    <n v="-15816.08"/>
  </r>
  <r>
    <x v="1"/>
    <x v="2"/>
    <s v="ADIL"/>
    <x v="0"/>
    <x v="6"/>
    <s v="Cajatambo"/>
    <s v="SER"/>
    <s v="R"/>
    <s v="Aislado"/>
    <s v="PR0205"/>
    <s v="BT5B-R"/>
    <s v="Mayor a 100kWh"/>
    <n v="63"/>
    <n v="17058"/>
    <n v="23755.97"/>
    <n v="0"/>
  </r>
  <r>
    <x v="1"/>
    <x v="2"/>
    <s v="ADIL"/>
    <x v="0"/>
    <x v="7"/>
    <s v="Huarochiri"/>
    <s v="SER"/>
    <s v="R"/>
    <s v="Inteconectado"/>
    <s v="PR0206"/>
    <s v="BT5B-R"/>
    <s v="De 0 a 30 kWh "/>
    <n v="5526"/>
    <n v="32682"/>
    <n v="87460.01"/>
    <n v="-44546.720000000001"/>
  </r>
  <r>
    <x v="1"/>
    <x v="2"/>
    <s v="ADIL"/>
    <x v="0"/>
    <x v="7"/>
    <s v="Huarochiri"/>
    <s v="SER"/>
    <s v="R"/>
    <s v="Inteconectado"/>
    <s v="PR0206"/>
    <s v="BT5B-R"/>
    <s v="De 30 a 100kWh"/>
    <n v="736"/>
    <n v="38956"/>
    <n v="62451.53"/>
    <n v="-30274.2"/>
  </r>
  <r>
    <x v="1"/>
    <x v="2"/>
    <s v="ADIL"/>
    <x v="0"/>
    <x v="7"/>
    <s v="Huarochiri"/>
    <s v="SER"/>
    <s v="R"/>
    <s v="Inteconectado"/>
    <s v="PR0206"/>
    <s v="BT5B-R"/>
    <s v="Mayor a 100kWh"/>
    <n v="150"/>
    <n v="32408"/>
    <n v="49166.84"/>
    <n v="1425.87"/>
  </r>
  <r>
    <x v="1"/>
    <x v="2"/>
    <s v="ADIL"/>
    <x v="0"/>
    <x v="8"/>
    <s v="Quicacha"/>
    <s v="SER"/>
    <s v="R"/>
    <s v="Aislado"/>
    <s v="PR0209"/>
    <s v="BT5B-R"/>
    <s v="De 0 a 30 kWh "/>
    <n v="357"/>
    <n v="3561"/>
    <n v="7536.32"/>
    <n v="-4396.1000000000004"/>
  </r>
  <r>
    <x v="1"/>
    <x v="2"/>
    <s v="ADIL"/>
    <x v="0"/>
    <x v="8"/>
    <s v="Quicacha"/>
    <s v="SER"/>
    <s v="R"/>
    <s v="Aislado"/>
    <s v="PR0209"/>
    <s v="BT5B-R"/>
    <s v="De 30 a 100kWh"/>
    <n v="136"/>
    <n v="7840"/>
    <n v="10538.83"/>
    <n v="-5037.4399999999996"/>
  </r>
  <r>
    <x v="1"/>
    <x v="2"/>
    <s v="ADIL"/>
    <x v="0"/>
    <x v="8"/>
    <s v="Quicacha"/>
    <s v="SER"/>
    <s v="R"/>
    <s v="Aislado"/>
    <s v="PR0209"/>
    <s v="BT5B-R"/>
    <s v="Mayor a 100kWh"/>
    <n v="16"/>
    <n v="3047"/>
    <n v="3392.58"/>
    <n v="98.37"/>
  </r>
  <r>
    <x v="1"/>
    <x v="2"/>
    <s v="ADIL"/>
    <x v="0"/>
    <x v="9"/>
    <s v="Marcabamba"/>
    <s v="SER"/>
    <s v="R"/>
    <s v="Inteconectado"/>
    <s v="PR0210"/>
    <s v="BT5B-R"/>
    <s v="De 0 a 30 kWh "/>
    <n v="748"/>
    <n v="6409"/>
    <n v="15539.51"/>
    <n v="-8851.06"/>
  </r>
  <r>
    <x v="1"/>
    <x v="2"/>
    <s v="ADIL"/>
    <x v="0"/>
    <x v="9"/>
    <s v="Marcabamba"/>
    <s v="SER"/>
    <s v="R"/>
    <s v="Inteconectado"/>
    <s v="PR0210"/>
    <s v="BT5B-R"/>
    <s v="De 30 a 100kWh"/>
    <n v="145"/>
    <n v="6759"/>
    <n v="11349.74"/>
    <n v="-5762.32"/>
  </r>
  <r>
    <x v="1"/>
    <x v="2"/>
    <s v="ADIL"/>
    <x v="0"/>
    <x v="9"/>
    <s v="Marcabamba"/>
    <s v="SER"/>
    <s v="R"/>
    <s v="Inteconectado"/>
    <s v="PR0210"/>
    <s v="BT5B-R"/>
    <s v="Mayor a 100kWh"/>
    <n v="14"/>
    <n v="2244"/>
    <n v="3447.94"/>
    <n v="100.02"/>
  </r>
  <r>
    <x v="1"/>
    <x v="2"/>
    <s v="ADIL"/>
    <x v="0"/>
    <x v="10"/>
    <s v="Humay Pampano"/>
    <s v="SER"/>
    <s v="R"/>
    <s v="Inteconectado"/>
    <s v="PR0211"/>
    <s v="BT5B-R"/>
    <s v="De 0 a 30 kWh "/>
    <n v="37"/>
    <n v="436"/>
    <n v="987.1"/>
    <n v="-602.61"/>
  </r>
  <r>
    <x v="1"/>
    <x v="2"/>
    <s v="ADIL"/>
    <x v="0"/>
    <x v="10"/>
    <s v="Humay Pampano"/>
    <s v="SER"/>
    <s v="R"/>
    <s v="Inteconectado"/>
    <s v="PR0211"/>
    <s v="BT5B-R"/>
    <s v="De 30 a 100kWh"/>
    <n v="34"/>
    <n v="1785"/>
    <n v="2871.55"/>
    <n v="-1397.22"/>
  </r>
  <r>
    <x v="1"/>
    <x v="2"/>
    <s v="ADIL"/>
    <x v="0"/>
    <x v="10"/>
    <s v="Humay Pampano"/>
    <s v="SER"/>
    <s v="R"/>
    <s v="Inteconectado"/>
    <s v="PR0211"/>
    <s v="BT5B-R"/>
    <s v="Mayor a 100kWh"/>
    <n v="10"/>
    <n v="2600"/>
    <n v="3101.2"/>
    <n v="89.93"/>
  </r>
  <r>
    <x v="1"/>
    <x v="2"/>
    <s v="ADIL"/>
    <x v="0"/>
    <x v="11"/>
    <s v="Pasco Rural (Huachon)"/>
    <s v="6"/>
    <s v="R"/>
    <s v="Inteconectado"/>
    <s v="PL0212"/>
    <s v="BT5B-R"/>
    <s v="De 0 a 30 kWh "/>
    <n v="636"/>
    <n v="5621"/>
    <n v="9306.1299999999992"/>
    <n v="-4212.33"/>
  </r>
  <r>
    <x v="1"/>
    <x v="2"/>
    <s v="ADIL"/>
    <x v="0"/>
    <x v="11"/>
    <s v="Pasco Rural (Huachon)"/>
    <s v="6"/>
    <s v="R"/>
    <s v="Inteconectado"/>
    <s v="PL0212"/>
    <s v="BT5B-R"/>
    <s v="De 30 a 100kWh"/>
    <n v="94"/>
    <n v="4377"/>
    <n v="5191.74"/>
    <n v="-2103.7199999999998"/>
  </r>
  <r>
    <x v="1"/>
    <x v="2"/>
    <s v="ADIL"/>
    <x v="0"/>
    <x v="11"/>
    <s v="Pasco Rural (Huachon)"/>
    <s v="6"/>
    <s v="R"/>
    <s v="Inteconectado"/>
    <s v="PL0212"/>
    <s v="BT5B-R"/>
    <s v="Mayor a 100kWh"/>
    <n v="15"/>
    <n v="4078"/>
    <n v="5266.69"/>
    <n v="152.74"/>
  </r>
  <r>
    <x v="1"/>
    <x v="2"/>
    <s v="ADIL"/>
    <x v="0"/>
    <x v="12"/>
    <s v="Yauyos"/>
    <s v="SER"/>
    <s v="R"/>
    <s v="Inteconectado"/>
    <s v="PR0213"/>
    <s v="BT5B-R"/>
    <s v="De 0 a 30 kWh "/>
    <n v="480"/>
    <n v="2845"/>
    <n v="7589.92"/>
    <n v="-3738.79"/>
  </r>
  <r>
    <x v="1"/>
    <x v="2"/>
    <s v="ADIL"/>
    <x v="0"/>
    <x v="12"/>
    <s v="Yauyos"/>
    <s v="SER"/>
    <s v="R"/>
    <s v="Inteconectado"/>
    <s v="PR0213"/>
    <s v="BT5B-R"/>
    <s v="De 30 a 100kWh"/>
    <n v="39"/>
    <n v="1687"/>
    <n v="2899.99"/>
    <n v="-1329.6"/>
  </r>
  <r>
    <x v="1"/>
    <x v="2"/>
    <s v="ADIL"/>
    <x v="0"/>
    <x v="12"/>
    <s v="Yauyos"/>
    <s v="SER"/>
    <s v="R"/>
    <s v="Inteconectado"/>
    <s v="PR0213"/>
    <s v="BT5B-R"/>
    <s v="Mayor a 100kWh"/>
    <n v="5"/>
    <n v="802"/>
    <n v="1374.1"/>
    <n v="39.840000000000003"/>
  </r>
  <r>
    <x v="1"/>
    <x v="2"/>
    <s v="ADIL"/>
    <x v="0"/>
    <x v="13"/>
    <s v="Lunahuana"/>
    <s v="SER"/>
    <s v="R"/>
    <s v="Inteconectado"/>
    <s v="PR0214"/>
    <s v="BT5B-R"/>
    <s v="De 0 a 30 kWh "/>
    <n v="2475"/>
    <n v="16118.4"/>
    <n v="41789.99"/>
    <n v="-21744.83"/>
  </r>
  <r>
    <x v="1"/>
    <x v="2"/>
    <s v="ADIL"/>
    <x v="0"/>
    <x v="13"/>
    <s v="Lunahuana"/>
    <s v="SER"/>
    <s v="R"/>
    <s v="Inteconectado"/>
    <s v="PR0214"/>
    <s v="BT5B-R"/>
    <s v="De 30 a 100kWh"/>
    <n v="452"/>
    <n v="23067"/>
    <n v="37642.559999999998"/>
    <n v="-17538.86"/>
  </r>
  <r>
    <x v="1"/>
    <x v="2"/>
    <s v="ADIL"/>
    <x v="0"/>
    <x v="13"/>
    <s v="Lunahuana"/>
    <s v="SER"/>
    <s v="R"/>
    <s v="Inteconectado"/>
    <s v="PR0214"/>
    <s v="BT5B-R"/>
    <s v="Mayor a 100kWh"/>
    <n v="86"/>
    <n v="21182"/>
    <n v="34229.360000000001"/>
    <n v="992.67"/>
  </r>
  <r>
    <x v="1"/>
    <x v="2"/>
    <s v="ADIL"/>
    <x v="0"/>
    <x v="14"/>
    <s v="Charape"/>
    <s v="SER"/>
    <s v="R"/>
    <s v="Aislado"/>
    <s v="PL0216"/>
    <s v="BT5B-R"/>
    <s v="De 0 a 30 kWh "/>
    <n v="325"/>
    <n v="3656"/>
    <n v="7492.72"/>
    <n v="-4387.57"/>
  </r>
  <r>
    <x v="1"/>
    <x v="2"/>
    <s v="ADIL"/>
    <x v="0"/>
    <x v="14"/>
    <s v="Charape"/>
    <s v="SER"/>
    <s v="R"/>
    <s v="Aislado"/>
    <s v="PL0216"/>
    <s v="BT5B-R"/>
    <s v="De 30 a 100kWh"/>
    <n v="112"/>
    <n v="6299"/>
    <n v="8143.81"/>
    <n v="-4074.4"/>
  </r>
  <r>
    <x v="1"/>
    <x v="2"/>
    <s v="ADIL"/>
    <x v="0"/>
    <x v="14"/>
    <s v="Charape"/>
    <s v="SER"/>
    <s v="R"/>
    <s v="Aislado"/>
    <s v="PL0216"/>
    <s v="BT5B-R"/>
    <s v="Mayor a 100kWh"/>
    <n v="17"/>
    <n v="2648"/>
    <n v="2723.8"/>
    <n v="0"/>
  </r>
  <r>
    <x v="1"/>
    <x v="2"/>
    <s v="ADIL"/>
    <x v="0"/>
    <x v="15"/>
    <s v="Coracora"/>
    <s v="SER"/>
    <s v="R"/>
    <s v="Inteconectado"/>
    <s v="PR0210"/>
    <s v="BT5B-R"/>
    <s v="De 0 a 30 kWh "/>
    <n v="7216"/>
    <n v="43255.7"/>
    <n v="116455.3"/>
    <n v="-59170.17"/>
  </r>
  <r>
    <x v="1"/>
    <x v="2"/>
    <s v="ADIL"/>
    <x v="0"/>
    <x v="15"/>
    <s v="Coracora"/>
    <s v="SER"/>
    <s v="R"/>
    <s v="Inteconectado"/>
    <s v="PR0210"/>
    <s v="BT5B-R"/>
    <s v="De 30 a 100kWh"/>
    <n v="435"/>
    <n v="20782"/>
    <n v="36193.800000000003"/>
    <n v="-16524.3"/>
  </r>
  <r>
    <x v="1"/>
    <x v="2"/>
    <s v="ADIL"/>
    <x v="0"/>
    <x v="15"/>
    <s v="Coracora"/>
    <s v="SER"/>
    <s v="R"/>
    <s v="Inteconectado"/>
    <s v="PR0210"/>
    <s v="BT5B-R"/>
    <s v="Mayor a 100kWh"/>
    <n v="87"/>
    <n v="23738"/>
    <n v="40997.769999999997"/>
    <n v="1188.9000000000001"/>
  </r>
  <r>
    <x v="1"/>
    <x v="2"/>
    <s v="ADIL"/>
    <x v="0"/>
    <x v="16"/>
    <s v="Chuquibamba"/>
    <s v="SER"/>
    <s v="R"/>
    <s v="Inteconectado"/>
    <s v="PL0265"/>
    <s v="BT5B-R"/>
    <s v="De 0 a 30 kWh "/>
    <n v="260"/>
    <n v="2113"/>
    <n v="5172.08"/>
    <n v="-2365.25"/>
  </r>
  <r>
    <x v="1"/>
    <x v="2"/>
    <s v="ADIL"/>
    <x v="0"/>
    <x v="16"/>
    <s v="Chuquibamba"/>
    <s v="SER"/>
    <s v="R"/>
    <s v="Inteconectado"/>
    <s v="PL0265"/>
    <s v="BT5B-R"/>
    <s v="De 30 a 100kWh"/>
    <n v="36"/>
    <n v="1943"/>
    <n v="3113.3"/>
    <n v="-1175.3"/>
  </r>
  <r>
    <x v="1"/>
    <x v="2"/>
    <s v="ADIL"/>
    <x v="0"/>
    <x v="16"/>
    <s v="Chuquibamba"/>
    <s v="SER"/>
    <s v="R"/>
    <s v="Inteconectado"/>
    <s v="PL0265"/>
    <s v="BT5B-R"/>
    <s v="Mayor a 100kWh"/>
    <n v="3"/>
    <n v="579"/>
    <n v="1060.99"/>
    <n v="30.78"/>
  </r>
  <r>
    <x v="1"/>
    <x v="2"/>
    <s v="ADIL"/>
    <x v="0"/>
    <x v="17"/>
    <s v="Valle Purmacana"/>
    <s v="SER"/>
    <s v="R"/>
    <s v="Inteconectado"/>
    <s v="PR0309"/>
    <s v="BT5B-R"/>
    <s v="De 0 a 30 kWh "/>
    <n v="1419"/>
    <n v="13019"/>
    <n v="30813.06"/>
    <n v="-18139.77"/>
  </r>
  <r>
    <x v="1"/>
    <x v="2"/>
    <s v="ADIL"/>
    <x v="0"/>
    <x v="17"/>
    <s v="Valle Purmacana"/>
    <s v="SER"/>
    <s v="R"/>
    <s v="Inteconectado"/>
    <s v="PR0309"/>
    <s v="BT5B-R"/>
    <s v="De 30 a 100kWh"/>
    <n v="738"/>
    <n v="43824"/>
    <n v="62096.28"/>
    <n v="-30723"/>
  </r>
  <r>
    <x v="1"/>
    <x v="2"/>
    <s v="ADIL"/>
    <x v="0"/>
    <x v="17"/>
    <s v="Valle Purmacana"/>
    <s v="SER"/>
    <s v="R"/>
    <s v="Inteconectado"/>
    <s v="PR0309"/>
    <s v="BT5B-R"/>
    <s v="Mayor a 100kWh"/>
    <n v="177"/>
    <n v="27910"/>
    <n v="24945.78"/>
    <n v="723.45"/>
  </r>
  <r>
    <x v="1"/>
    <x v="2"/>
    <s v="ADIL"/>
    <x v="0"/>
    <x v="18"/>
    <s v="Tambo Quemado"/>
    <s v="SER"/>
    <s v="R"/>
    <s v="Inteconectado"/>
    <s v="PR0210"/>
    <s v="BT5B-R"/>
    <s v="De 0 a 30 kWh "/>
    <n v="749"/>
    <n v="5328"/>
    <n v="13598.57"/>
    <n v="-7213.93"/>
  </r>
  <r>
    <x v="1"/>
    <x v="2"/>
    <s v="ADIL"/>
    <x v="0"/>
    <x v="18"/>
    <s v="Tambo Quemado"/>
    <s v="SER"/>
    <s v="R"/>
    <s v="Inteconectado"/>
    <s v="PR0210"/>
    <s v="BT5B-R"/>
    <s v="De 30 a 100kWh"/>
    <n v="145"/>
    <n v="8486"/>
    <n v="13117.81"/>
    <n v="-5550.47"/>
  </r>
  <r>
    <x v="1"/>
    <x v="2"/>
    <s v="ADIL"/>
    <x v="0"/>
    <x v="18"/>
    <s v="Tambo Quemado"/>
    <s v="SER"/>
    <s v="R"/>
    <s v="Inteconectado"/>
    <s v="PR0210"/>
    <s v="BT5B-R"/>
    <s v="Mayor a 100kWh"/>
    <n v="43"/>
    <n v="6326"/>
    <n v="7856.78"/>
    <n v="227.87"/>
  </r>
  <r>
    <x v="1"/>
    <x v="2"/>
    <s v="ADIL"/>
    <x v="0"/>
    <x v="19"/>
    <s v="Sistema Eléctrico Rural Cangallo V Etapa"/>
    <s v="SER"/>
    <s v="R"/>
    <s v="Inteconectado"/>
    <s v="PR0198"/>
    <s v="BT5B-R"/>
    <s v="De 0 a 30 kWh "/>
    <n v="264"/>
    <n v="596"/>
    <n v="2464.06"/>
    <n v="-841.61"/>
  </r>
  <r>
    <x v="1"/>
    <x v="2"/>
    <s v="ADIL"/>
    <x v="0"/>
    <x v="19"/>
    <s v="Sistema Eléctrico Rural Cangallo V Etapa"/>
    <s v="SER"/>
    <s v="R"/>
    <s v="Inteconectado"/>
    <s v="PR0198"/>
    <s v="BT5B-R"/>
    <s v="De 30 a 100kWh"/>
    <n v="3"/>
    <n v="156"/>
    <n v="291.76"/>
    <n v="-127.11"/>
  </r>
  <r>
    <x v="1"/>
    <x v="2"/>
    <s v="ADIL"/>
    <x v="0"/>
    <x v="20"/>
    <s v="Sistema Eléctrico Rural Coracora"/>
    <s v="SER"/>
    <s v="R"/>
    <s v="Inteconectado"/>
    <s v="PR0120"/>
    <s v="BT5B-R"/>
    <s v="De 0 a 30 kWh "/>
    <n v="532"/>
    <n v="1611"/>
    <n v="5712.49"/>
    <n v="-2169"/>
  </r>
  <r>
    <x v="1"/>
    <x v="2"/>
    <s v="ADIL"/>
    <x v="0"/>
    <x v="20"/>
    <s v="Sistema Eléctrico Rural Coracora"/>
    <s v="SER"/>
    <s v="R"/>
    <s v="Inteconectado"/>
    <s v="PR0120"/>
    <s v="BT5B-R"/>
    <s v="De 30 a 100kWh"/>
    <n v="10"/>
    <n v="468"/>
    <n v="861.93"/>
    <n v="-338.96"/>
  </r>
  <r>
    <x v="1"/>
    <x v="2"/>
    <s v="ADIL"/>
    <x v="0"/>
    <x v="20"/>
    <s v="Sistema Eléctrico Rural Coracora"/>
    <s v="SER"/>
    <s v="R"/>
    <s v="Inteconectado"/>
    <s v="PR0120"/>
    <s v="BT5B-R"/>
    <s v="Mayor a 100kWh"/>
    <n v="2"/>
    <n v="346"/>
    <n v="640.99"/>
    <n v="18.59"/>
  </r>
  <r>
    <x v="1"/>
    <x v="2"/>
    <s v="ADIL"/>
    <x v="0"/>
    <x v="21"/>
    <s v="Sistema Eléctrico Rural Ayacucho Sur"/>
    <s v="SER"/>
    <s v="R"/>
    <s v="Inteconectado"/>
    <s v="PR0120"/>
    <s v="BT5B-R"/>
    <s v="De 0 a 30 kWh "/>
    <n v="771"/>
    <n v="2124"/>
    <n v="7894.93"/>
    <n v="-2647.75"/>
  </r>
  <r>
    <x v="1"/>
    <x v="2"/>
    <s v="ADIL"/>
    <x v="0"/>
    <x v="21"/>
    <s v="Sistema Eléctrico Rural Ayacucho Sur"/>
    <s v="SER"/>
    <s v="R"/>
    <s v="Inteconectado"/>
    <s v="PR0120"/>
    <s v="BT5B-R"/>
    <s v="De 30 a 100kWh"/>
    <n v="11"/>
    <n v="527"/>
    <n v="957.97"/>
    <n v="-254.22"/>
  </r>
  <r>
    <x v="1"/>
    <x v="2"/>
    <s v="ADIL"/>
    <x v="0"/>
    <x v="21"/>
    <s v="Sistema Eléctrico Rural Ayacucho Sur"/>
    <s v="SER"/>
    <s v="R"/>
    <s v="Inteconectado"/>
    <s v="PR0120"/>
    <s v="BT5B-R"/>
    <s v="Mayor a 100kWh"/>
    <n v="5"/>
    <n v="884"/>
    <n v="1268.8800000000001"/>
    <n v="36.799999999999997"/>
  </r>
  <r>
    <x v="1"/>
    <x v="2"/>
    <s v="ADIL"/>
    <x v="0"/>
    <x v="22"/>
    <s v="Sistema Eléctrico Rural Canaan - Fermin Tanguis"/>
    <s v="SER"/>
    <s v="R"/>
    <s v="Inteconectado"/>
    <s v="PR0214"/>
    <s v="BT5B-R"/>
    <s v="De 0 a 30 kWh "/>
    <n v="93"/>
    <n v="708"/>
    <n v="1774.68"/>
    <n v="-999.16"/>
  </r>
  <r>
    <x v="1"/>
    <x v="2"/>
    <s v="ADIL"/>
    <x v="0"/>
    <x v="22"/>
    <s v="Sistema Eléctrico Rural Canaan - Fermin Tanguis"/>
    <s v="SER"/>
    <s v="R"/>
    <s v="Inteconectado"/>
    <s v="PR0214"/>
    <s v="BT5B-R"/>
    <s v="De 30 a 100kWh"/>
    <n v="34"/>
    <n v="2068"/>
    <n v="3084.5"/>
    <n v="-1439.56"/>
  </r>
  <r>
    <x v="1"/>
    <x v="2"/>
    <s v="ADIL"/>
    <x v="0"/>
    <x v="22"/>
    <s v="Sistema Eléctrico Rural Canaan - Fermin Tanguis"/>
    <s v="SER"/>
    <s v="R"/>
    <s v="Inteconectado"/>
    <s v="PR0214"/>
    <s v="BT5B-R"/>
    <s v="Mayor a 100kWh"/>
    <n v="3"/>
    <n v="561"/>
    <n v="951.2"/>
    <n v="27.58"/>
  </r>
  <r>
    <x v="1"/>
    <x v="2"/>
    <s v="ADIL"/>
    <x v="0"/>
    <x v="23"/>
    <s v="SER Castro Virreyna"/>
    <s v="SER"/>
    <s v="R"/>
    <s v="Inteconectado"/>
    <s v="PR0104"/>
    <s v="BT5B-R"/>
    <s v="De 0 a 30 kWh "/>
    <n v="1732"/>
    <n v="8170"/>
    <n v="23903.439999999999"/>
    <n v="-11285.94"/>
  </r>
  <r>
    <x v="1"/>
    <x v="2"/>
    <s v="ADIL"/>
    <x v="0"/>
    <x v="23"/>
    <s v="SER Castro Virreyna"/>
    <s v="SER"/>
    <s v="R"/>
    <s v="Inteconectado"/>
    <s v="PR0104"/>
    <s v="BT5B-R"/>
    <s v="De 30 a 100kWh"/>
    <n v="74"/>
    <n v="3867"/>
    <n v="6362.04"/>
    <n v="-2875.72"/>
  </r>
  <r>
    <x v="1"/>
    <x v="2"/>
    <s v="ADIL"/>
    <x v="0"/>
    <x v="23"/>
    <s v="SER Castro Virreyna"/>
    <s v="SER"/>
    <s v="R"/>
    <s v="Inteconectado"/>
    <s v="PR0104"/>
    <s v="BT5B-R"/>
    <s v="Mayor a 100kWh"/>
    <n v="6"/>
    <n v="948"/>
    <n v="1470.28"/>
    <n v="42.63"/>
  </r>
  <r>
    <x v="1"/>
    <x v="2"/>
    <s v="ADIL"/>
    <x v="0"/>
    <x v="24"/>
    <s v="HUAURA-SAYAN 2DA ETAPA"/>
    <s v="SER"/>
    <s v="R"/>
    <s v="Inteconectado"/>
    <s v="PR0268"/>
    <s v="BT5B-R"/>
    <s v="De 0 a 30 kWh "/>
    <n v="790"/>
    <n v="7562"/>
    <n v="17714.900000000001"/>
    <n v="-10533.06"/>
  </r>
  <r>
    <x v="1"/>
    <x v="2"/>
    <s v="ADIL"/>
    <x v="0"/>
    <x v="24"/>
    <s v="HUAURA-SAYAN 2DA ETAPA"/>
    <s v="SER"/>
    <s v="R"/>
    <s v="Inteconectado"/>
    <s v="PR0268"/>
    <s v="BT5B-R"/>
    <s v="De 30 a 100kWh"/>
    <n v="548"/>
    <n v="33624"/>
    <n v="47089.05"/>
    <n v="-22900.92"/>
  </r>
  <r>
    <x v="1"/>
    <x v="2"/>
    <s v="ADIL"/>
    <x v="0"/>
    <x v="24"/>
    <s v="HUAURA-SAYAN 2DA ETAPA"/>
    <s v="SER"/>
    <s v="R"/>
    <s v="Inteconectado"/>
    <s v="PR0268"/>
    <s v="BT5B-R"/>
    <s v="Mayor a 100kWh"/>
    <n v="143"/>
    <n v="21458"/>
    <n v="19234.259999999998"/>
    <n v="557.79999999999995"/>
  </r>
  <r>
    <x v="1"/>
    <x v="2"/>
    <s v="ADIL"/>
    <x v="0"/>
    <x v="25"/>
    <s v="PSE Yauca del Rosario - SE0269"/>
    <s v="SER"/>
    <s v="R"/>
    <s v="Inteconectado"/>
    <s v="PR0269"/>
    <s v="BT5B-R"/>
    <s v="De 0 a 30 kWh "/>
    <n v="388"/>
    <n v="2062"/>
    <n v="5781.79"/>
    <n v="-2911.16"/>
  </r>
  <r>
    <x v="1"/>
    <x v="2"/>
    <s v="ADIL"/>
    <x v="0"/>
    <x v="25"/>
    <s v="PSE Yauca del Rosario - SE0269"/>
    <s v="SER"/>
    <s v="R"/>
    <s v="Inteconectado"/>
    <s v="PR0269"/>
    <s v="BT5B-R"/>
    <s v="De 30 a 100kWh"/>
    <n v="85"/>
    <n v="4347"/>
    <n v="6928.86"/>
    <n v="-3599.75"/>
  </r>
  <r>
    <x v="1"/>
    <x v="2"/>
    <s v="ADIL"/>
    <x v="0"/>
    <x v="25"/>
    <s v="PSE Yauca del Rosario - SE0269"/>
    <s v="SER"/>
    <s v="R"/>
    <s v="Inteconectado"/>
    <s v="PR0269"/>
    <s v="BT5B-R"/>
    <s v="Mayor a 100kWh"/>
    <n v="10"/>
    <n v="1980"/>
    <n v="2513.14"/>
    <n v="72.86"/>
  </r>
  <r>
    <x v="1"/>
    <x v="2"/>
    <s v="ADIL"/>
    <x v="0"/>
    <x v="26"/>
    <s v="SER PAMPA CONCON TOPARA"/>
    <s v="SER"/>
    <s v="R"/>
    <s v="Inteconectado"/>
    <s v="PR0211"/>
    <s v="BT5B-R"/>
    <s v="De 0 a 30 kWh "/>
    <n v="1458"/>
    <n v="6167"/>
    <n v="18836.650000000001"/>
    <n v="-8696.15"/>
  </r>
  <r>
    <x v="1"/>
    <x v="2"/>
    <s v="ADIL"/>
    <x v="0"/>
    <x v="26"/>
    <s v="SER PAMPA CONCON TOPARA"/>
    <s v="SER"/>
    <s v="R"/>
    <s v="Inteconectado"/>
    <s v="PR0211"/>
    <s v="BT5B-R"/>
    <s v="De 30 a 100kWh"/>
    <n v="277"/>
    <n v="16395"/>
    <n v="24811.16"/>
    <n v="-11728.18"/>
  </r>
  <r>
    <x v="1"/>
    <x v="2"/>
    <s v="ADIL"/>
    <x v="0"/>
    <x v="26"/>
    <s v="SER PAMPA CONCON TOPARA"/>
    <s v="SER"/>
    <s v="R"/>
    <s v="Inteconectado"/>
    <s v="PR0211"/>
    <s v="BT5B-R"/>
    <s v="Mayor a 100kWh"/>
    <n v="106"/>
    <n v="19807"/>
    <n v="20390.95"/>
    <n v="591.34"/>
  </r>
  <r>
    <x v="1"/>
    <x v="2"/>
    <s v="ADIL"/>
    <x v="0"/>
    <x v="27"/>
    <s v="SER DATEM DEL MARAÑON"/>
    <s v="SER"/>
    <s v="R"/>
    <s v="Aislado"/>
    <s v="PR0273"/>
    <s v="BT5B-R"/>
    <s v="De 0 a 30 kWh "/>
    <n v="392"/>
    <n v="2750.72"/>
    <n v="6428.15"/>
    <n v="-3395.7"/>
  </r>
  <r>
    <x v="1"/>
    <x v="2"/>
    <s v="ADIL"/>
    <x v="0"/>
    <x v="27"/>
    <s v="SER DATEM DEL MARAÑON"/>
    <s v="SER"/>
    <s v="R"/>
    <s v="Aislado"/>
    <s v="PR0273"/>
    <s v="BT5B-R"/>
    <s v="De 30 a 100kWh"/>
    <n v="19"/>
    <n v="817.16"/>
    <n v="1400.93"/>
    <n v="-703.76"/>
  </r>
  <r>
    <x v="1"/>
    <x v="2"/>
    <s v="ADIL"/>
    <x v="0"/>
    <x v="27"/>
    <s v="SER DATEM DEL MARAÑON"/>
    <s v="SER"/>
    <s v="R"/>
    <s v="Aislado"/>
    <s v="PR0273"/>
    <s v="BT5B-R"/>
    <s v="Mayor a 100kWh"/>
    <n v="1"/>
    <n v="173.09"/>
    <n v="280.95"/>
    <n v="0"/>
  </r>
  <r>
    <x v="1"/>
    <x v="2"/>
    <s v="ADIL"/>
    <x v="0"/>
    <x v="28"/>
    <s v="SER QUILMANA"/>
    <s v="SER"/>
    <s v="R"/>
    <s v="Inteconectado"/>
    <s v="PR0211"/>
    <s v="BT5B-R"/>
    <s v="De 0 a 30 kWh "/>
    <n v="205"/>
    <n v="447"/>
    <n v="1884.07"/>
    <n v="-630.80999999999995"/>
  </r>
  <r>
    <x v="1"/>
    <x v="2"/>
    <s v="ADIL"/>
    <x v="0"/>
    <x v="28"/>
    <s v="SER QUILMANA"/>
    <s v="SER"/>
    <s v="R"/>
    <s v="Inteconectado"/>
    <s v="PR0211"/>
    <s v="BT5B-R"/>
    <s v="De 30 a 100kWh"/>
    <n v="25"/>
    <n v="1568"/>
    <n v="2315.52"/>
    <n v="-1058.5"/>
  </r>
  <r>
    <x v="1"/>
    <x v="2"/>
    <s v="ADIL"/>
    <x v="0"/>
    <x v="28"/>
    <s v="SER QUILMANA"/>
    <s v="SER"/>
    <s v="R"/>
    <s v="Inteconectado"/>
    <s v="PR0211"/>
    <s v="BT5B-R"/>
    <s v="Mayor a 100kWh"/>
    <n v="1"/>
    <n v="133"/>
    <n v="138.43"/>
    <n v="4.01"/>
  </r>
  <r>
    <x v="1"/>
    <x v="2"/>
    <s v="ADIL"/>
    <x v="0"/>
    <x v="29"/>
    <s v="SER CP GUADALUPE-SANTA FE-RUQUIA VEGUETA HUAURA"/>
    <s v="SER"/>
    <s v="R"/>
    <s v="Inteconectado"/>
    <s v="PR0211"/>
    <s v="BT5B-R"/>
    <s v="De 0 a 30 kWh "/>
    <n v="133"/>
    <n v="1308"/>
    <n v="3045.11"/>
    <n v="-1821.88"/>
  </r>
  <r>
    <x v="1"/>
    <x v="2"/>
    <s v="ADIL"/>
    <x v="0"/>
    <x v="29"/>
    <s v="SER CP GUADALUPE-SANTA FE-RUQUIA VEGUETA HUAURA"/>
    <s v="SER"/>
    <s v="R"/>
    <s v="Inteconectado"/>
    <s v="PR0211"/>
    <s v="BT5B-R"/>
    <s v="De 30 a 100kWh"/>
    <n v="81"/>
    <n v="4963"/>
    <n v="6954.28"/>
    <n v="-3384.99"/>
  </r>
  <r>
    <x v="1"/>
    <x v="2"/>
    <s v="ADIL"/>
    <x v="0"/>
    <x v="29"/>
    <s v="SER CP GUADALUPE-SANTA FE-RUQUIA VEGUETA HUAURA"/>
    <s v="SER"/>
    <s v="R"/>
    <s v="Inteconectado"/>
    <s v="PR0211"/>
    <s v="BT5B-R"/>
    <s v="Mayor a 100kWh"/>
    <n v="14"/>
    <n v="2300"/>
    <n v="2224.7600000000002"/>
    <n v="64.510000000000005"/>
  </r>
  <r>
    <x v="1"/>
    <x v="2"/>
    <s v="ADIL"/>
    <x v="0"/>
    <x v="30"/>
    <s v="SER VALLE DE CARAL"/>
    <s v="SER"/>
    <s v="R"/>
    <s v="Inteconectado"/>
    <s v="PR0211"/>
    <s v="BT5B-R"/>
    <s v="De 0 a 30 kWh "/>
    <n v="226"/>
    <n v="2485"/>
    <n v="5647.27"/>
    <n v="-3462.4"/>
  </r>
  <r>
    <x v="1"/>
    <x v="2"/>
    <s v="ADIL"/>
    <x v="0"/>
    <x v="30"/>
    <s v="SER VALLE DE CARAL"/>
    <s v="SER"/>
    <s v="R"/>
    <s v="Inteconectado"/>
    <s v="PR0211"/>
    <s v="BT5B-R"/>
    <s v="De 30 a 100kWh"/>
    <n v="193"/>
    <n v="12372"/>
    <n v="17040.02"/>
    <n v="-8067.4"/>
  </r>
  <r>
    <x v="1"/>
    <x v="2"/>
    <s v="ADIL"/>
    <x v="0"/>
    <x v="30"/>
    <s v="SER VALLE DE CARAL"/>
    <s v="SER"/>
    <s v="R"/>
    <s v="Inteconectado"/>
    <s v="PR0211"/>
    <s v="BT5B-R"/>
    <s v="Mayor a 100kWh"/>
    <n v="52"/>
    <n v="8404"/>
    <n v="7602.18"/>
    <n v="220.47"/>
  </r>
  <r>
    <x v="1"/>
    <x v="2"/>
    <s v="ADIL"/>
    <x v="0"/>
    <x v="31"/>
    <s v="SER Acari-Chala"/>
    <s v="SER"/>
    <s v="R"/>
    <s v="Inteconectado"/>
    <s v="PR0120"/>
    <s v="BT5B-R"/>
    <s v="De 0 a 30 kWh "/>
    <n v="3136"/>
    <n v="30715"/>
    <n v="72343.56"/>
    <n v="-43216.93"/>
  </r>
  <r>
    <x v="1"/>
    <x v="2"/>
    <s v="ADIL"/>
    <x v="0"/>
    <x v="31"/>
    <s v="SER Acari-Chala"/>
    <s v="SER"/>
    <s v="R"/>
    <s v="Inteconectado"/>
    <s v="PR0120"/>
    <s v="BT5B-R"/>
    <s v="De 30 a 100kWh"/>
    <n v="950"/>
    <n v="50538"/>
    <n v="81179.77"/>
    <n v="-40082.019999999997"/>
  </r>
  <r>
    <x v="1"/>
    <x v="2"/>
    <s v="ADIL"/>
    <x v="0"/>
    <x v="31"/>
    <s v="SER Acari-Chala"/>
    <s v="SER"/>
    <s v="R"/>
    <s v="Inteconectado"/>
    <s v="PR0120"/>
    <s v="BT5B-R"/>
    <s v="Mayor a 100kWh"/>
    <n v="136"/>
    <n v="29053"/>
    <n v="33423.769999999997"/>
    <n v="969.25"/>
  </r>
  <r>
    <x v="1"/>
    <x v="2"/>
    <s v="ADIL"/>
    <x v="0"/>
    <x v="32"/>
    <s v="SER Calango II Etapa"/>
    <s v="SER"/>
    <s v="R"/>
    <s v="Inteconectado"/>
    <s v="PR0206"/>
    <s v="BT5B-R"/>
    <s v="De 0 a 30 kWh "/>
    <n v="196"/>
    <n v="1079"/>
    <n v="2957.54"/>
    <n v="-1474.79"/>
  </r>
  <r>
    <x v="1"/>
    <x v="2"/>
    <s v="ADIL"/>
    <x v="0"/>
    <x v="32"/>
    <s v="SER Calango II Etapa"/>
    <s v="SER"/>
    <s v="R"/>
    <s v="Inteconectado"/>
    <s v="PR0206"/>
    <s v="BT5B-R"/>
    <s v="De 30 a 100kWh"/>
    <n v="57"/>
    <n v="3336"/>
    <n v="5137.46"/>
    <n v="-2376.9"/>
  </r>
  <r>
    <x v="1"/>
    <x v="2"/>
    <s v="ADIL"/>
    <x v="0"/>
    <x v="32"/>
    <s v="SER Calango II Etapa"/>
    <s v="SER"/>
    <s v="R"/>
    <s v="Inteconectado"/>
    <s v="PR0206"/>
    <s v="BT5B-R"/>
    <s v="Mayor a 100kWh"/>
    <n v="2"/>
    <n v="226"/>
    <n v="256.88"/>
    <n v="7.44"/>
  </r>
  <r>
    <x v="1"/>
    <x v="2"/>
    <s v="ADIL"/>
    <x v="0"/>
    <x v="33"/>
    <s v="SER Ihuari"/>
    <s v="SER"/>
    <s v="R"/>
    <s v="Inteconectado"/>
    <s v="PR0268"/>
    <s v="BT5B-R"/>
    <s v="De 0 a 30 kWh "/>
    <n v="930"/>
    <n v="4950"/>
    <n v="13751.11"/>
    <n v="-6894.76"/>
  </r>
  <r>
    <x v="1"/>
    <x v="2"/>
    <s v="ADIL"/>
    <x v="0"/>
    <x v="33"/>
    <s v="SER Ihuari"/>
    <s v="SER"/>
    <s v="R"/>
    <s v="Inteconectado"/>
    <s v="PR0268"/>
    <s v="BT5B-R"/>
    <s v="De 30 a 100kWh"/>
    <n v="103"/>
    <n v="5191"/>
    <n v="7958.9"/>
    <n v="-4304.37"/>
  </r>
  <r>
    <x v="1"/>
    <x v="2"/>
    <s v="ADIL"/>
    <x v="0"/>
    <x v="33"/>
    <s v="SER Ihuari"/>
    <s v="SER"/>
    <s v="R"/>
    <s v="Inteconectado"/>
    <s v="PR0268"/>
    <s v="BT5B-R"/>
    <s v="Mayor a 100kWh"/>
    <n v="13"/>
    <n v="2202"/>
    <n v="2909.05"/>
    <n v="84.37"/>
  </r>
  <r>
    <x v="1"/>
    <x v="2"/>
    <s v="CHAV"/>
    <x v="1"/>
    <x v="34"/>
    <s v="Chao"/>
    <s v="3"/>
    <s v="U"/>
    <s v="Inteconectado"/>
    <s v="PL0157"/>
    <s v="BT5B-R"/>
    <s v="De 0 a 30 kWh "/>
    <n v="2698"/>
    <n v="32313"/>
    <n v="23948.37"/>
    <n v="-5196.09"/>
  </r>
  <r>
    <x v="1"/>
    <x v="2"/>
    <s v="CHAV"/>
    <x v="1"/>
    <x v="34"/>
    <s v="Chao"/>
    <s v="3"/>
    <s v="U"/>
    <s v="Inteconectado"/>
    <s v="PL0157"/>
    <s v="BT5B-R"/>
    <s v="De 30 a 100kWh"/>
    <n v="2191"/>
    <n v="133524"/>
    <n v="82093.98"/>
    <n v="-10560.62"/>
  </r>
  <r>
    <x v="1"/>
    <x v="2"/>
    <s v="CHAV"/>
    <x v="1"/>
    <x v="34"/>
    <s v="Chao"/>
    <s v="3"/>
    <s v="U"/>
    <s v="Inteconectado"/>
    <s v="PL0157"/>
    <s v="BT5B-R"/>
    <s v="Mayor a 100kWh"/>
    <n v="938"/>
    <n v="166590"/>
    <n v="113341.33"/>
    <n v="3299.47"/>
  </r>
  <r>
    <x v="1"/>
    <x v="2"/>
    <s v="CHAV"/>
    <x v="1"/>
    <x v="35"/>
    <s v="Tanguche Desarenador"/>
    <s v="3"/>
    <s v="U"/>
    <s v="Aislado"/>
    <s v="PL0260"/>
    <s v="BT5B-R"/>
    <s v="De 0 a 30 kWh "/>
    <n v="627"/>
    <n v="5805"/>
    <n v="3401.28"/>
    <n v="-1457.75"/>
  </r>
  <r>
    <x v="1"/>
    <x v="2"/>
    <s v="CHAV"/>
    <x v="1"/>
    <x v="35"/>
    <s v="Tanguche Desarenador"/>
    <s v="3"/>
    <s v="U"/>
    <s v="Aislado"/>
    <s v="PL0260"/>
    <s v="BT5B-R"/>
    <s v="De 30 a 100kWh"/>
    <n v="252"/>
    <n v="14300"/>
    <n v="6063.58"/>
    <n v="-1900.08"/>
  </r>
  <r>
    <x v="1"/>
    <x v="2"/>
    <s v="CHAV"/>
    <x v="1"/>
    <x v="35"/>
    <s v="Tanguche Desarenador"/>
    <s v="3"/>
    <s v="U"/>
    <s v="Aislado"/>
    <s v="PL0260"/>
    <s v="BT5B-R"/>
    <s v="Mayor a 100kWh"/>
    <n v="49"/>
    <n v="8166"/>
    <n v="4252.87"/>
    <n v="0"/>
  </r>
  <r>
    <x v="1"/>
    <x v="2"/>
    <s v="CHAV"/>
    <x v="1"/>
    <x v="36"/>
    <s v="SER CHAO"/>
    <s v="SER"/>
    <s v="R"/>
    <s v="Inteconectado"/>
    <s v="PR0102"/>
    <s v="BT5B-R"/>
    <s v="De 0 a 30 kWh "/>
    <n v="839"/>
    <n v="4461"/>
    <n v="5954.45"/>
    <n v="-2569.8000000000002"/>
  </r>
  <r>
    <x v="1"/>
    <x v="2"/>
    <s v="CHAV"/>
    <x v="1"/>
    <x v="36"/>
    <s v="SER CHAO"/>
    <s v="SER"/>
    <s v="R"/>
    <s v="Inteconectado"/>
    <s v="PR0102"/>
    <s v="BT5B-R"/>
    <s v="De 30 a 100kWh"/>
    <n v="148"/>
    <n v="7840"/>
    <n v="5498.43"/>
    <n v="-2557.44"/>
  </r>
  <r>
    <x v="1"/>
    <x v="2"/>
    <s v="CHAV"/>
    <x v="1"/>
    <x v="36"/>
    <s v="SER CHAO"/>
    <s v="SER"/>
    <s v="R"/>
    <s v="Inteconectado"/>
    <s v="PR0102"/>
    <s v="BT5B-R"/>
    <s v="Mayor a 100kWh"/>
    <n v="17"/>
    <n v="3003"/>
    <n v="2965.03"/>
    <n v="86.5"/>
  </r>
  <r>
    <x v="1"/>
    <x v="2"/>
    <s v="CHAV"/>
    <x v="1"/>
    <x v="37"/>
    <s v="SER TANGUCHE DESARENADOR"/>
    <s v="SER"/>
    <s v="R"/>
    <s v="Aislado"/>
    <s v="PR0103"/>
    <s v="BT5B-R"/>
    <s v="De 0 a 30 kWh "/>
    <n v="74"/>
    <n v="545"/>
    <n v="475.42"/>
    <n v="-307.04000000000002"/>
  </r>
  <r>
    <x v="1"/>
    <x v="2"/>
    <s v="CHAV"/>
    <x v="1"/>
    <x v="37"/>
    <s v="SER TANGUCHE DESARENADOR"/>
    <s v="SER"/>
    <s v="R"/>
    <s v="Aislado"/>
    <s v="PR0103"/>
    <s v="BT5B-R"/>
    <s v="De 30 a 100kWh"/>
    <n v="3"/>
    <n v="100"/>
    <n v="37.65"/>
    <n v="-50.7"/>
  </r>
  <r>
    <x v="1"/>
    <x v="2"/>
    <s v="COEL"/>
    <x v="2"/>
    <x v="38"/>
    <s v="Villacurí"/>
    <s v="ESP"/>
    <s v="R"/>
    <s v="Inteconectado"/>
    <s v="PL0001"/>
    <s v="BT5B-R"/>
    <s v="De 0 a 30 kWh "/>
    <n v="284"/>
    <n v="2978.4"/>
    <n v="1973.31"/>
    <n v="-936.66"/>
  </r>
  <r>
    <x v="1"/>
    <x v="2"/>
    <s v="COEL"/>
    <x v="2"/>
    <x v="38"/>
    <s v="Villacurí"/>
    <s v="ESP"/>
    <s v="R"/>
    <s v="Inteconectado"/>
    <s v="PL0001"/>
    <s v="BT5B-R"/>
    <s v="De 30 a 100kWh"/>
    <n v="220"/>
    <n v="13821.2"/>
    <n v="7421.91"/>
    <n v="-2074.12"/>
  </r>
  <r>
    <x v="1"/>
    <x v="2"/>
    <s v="COEL"/>
    <x v="2"/>
    <x v="38"/>
    <s v="Villacurí"/>
    <s v="ESP"/>
    <s v="R"/>
    <s v="Inteconectado"/>
    <s v="PL0001"/>
    <s v="BT5B-R"/>
    <s v="Mayor a 100kWh"/>
    <n v="167"/>
    <n v="33905.9"/>
    <n v="22595.54"/>
    <n v="640.73"/>
  </r>
  <r>
    <x v="1"/>
    <x v="2"/>
    <s v="COEL"/>
    <x v="2"/>
    <x v="39"/>
    <s v="Andahuasi"/>
    <s v="2"/>
    <s v="U"/>
    <s v="Inteconectado"/>
    <s v="PL0002"/>
    <s v="BT5B-R"/>
    <s v="De 0 a 30 kWh "/>
    <n v="503"/>
    <n v="4472.3999999999996"/>
    <n v="3346.65"/>
    <n v="-610.03"/>
  </r>
  <r>
    <x v="1"/>
    <x v="2"/>
    <s v="COEL"/>
    <x v="2"/>
    <x v="39"/>
    <s v="Andahuasi"/>
    <s v="2"/>
    <s v="U"/>
    <s v="Inteconectado"/>
    <s v="PL0002"/>
    <s v="BT5B-R"/>
    <s v="De 30 a 100kWh"/>
    <n v="641"/>
    <n v="42878.400000000001"/>
    <n v="22716.17"/>
    <n v="-2612.1799999999998"/>
  </r>
  <r>
    <x v="1"/>
    <x v="2"/>
    <s v="COEL"/>
    <x v="2"/>
    <x v="39"/>
    <s v="Andahuasi"/>
    <s v="2"/>
    <s v="U"/>
    <s v="Inteconectado"/>
    <s v="PL0002"/>
    <s v="BT5B-R"/>
    <s v="Mayor a 100kWh"/>
    <n v="579"/>
    <n v="109153.9"/>
    <n v="63140.68"/>
    <n v="1790.13"/>
  </r>
  <r>
    <x v="1"/>
    <x v="2"/>
    <s v="COEL"/>
    <x v="2"/>
    <x v="40"/>
    <s v="Illimo"/>
    <s v="5"/>
    <s v="R"/>
    <s v="Inteconectado"/>
    <s v="PL0263"/>
    <s v="BT5B-R"/>
    <s v="De 0 a 30 kWh "/>
    <n v="174"/>
    <n v="2331"/>
    <n v="1314.05"/>
    <n v="-1037.07"/>
  </r>
  <r>
    <x v="1"/>
    <x v="2"/>
    <s v="COEL"/>
    <x v="2"/>
    <x v="40"/>
    <s v="Illimo"/>
    <s v="5"/>
    <s v="R"/>
    <s v="Inteconectado"/>
    <s v="PL0263"/>
    <s v="BT5B-R"/>
    <s v="De 30 a 100kWh"/>
    <n v="187"/>
    <n v="10961.6"/>
    <n v="6098.6"/>
    <n v="-2495.96"/>
  </r>
  <r>
    <x v="1"/>
    <x v="2"/>
    <s v="COEL"/>
    <x v="2"/>
    <x v="40"/>
    <s v="Illimo"/>
    <s v="5"/>
    <s v="R"/>
    <s v="Inteconectado"/>
    <s v="PL0263"/>
    <s v="BT5B-R"/>
    <s v="Mayor a 100kWh"/>
    <n v="12"/>
    <n v="2058.1999999999998"/>
    <n v="1569.25"/>
    <n v="44.25"/>
  </r>
  <r>
    <x v="1"/>
    <x v="2"/>
    <s v="EDLN"/>
    <x v="4"/>
    <x v="43"/>
    <s v="Lima Norte"/>
    <s v="1"/>
    <s v="U"/>
    <s v="Inteconectado"/>
    <s v="PL0005"/>
    <s v="BT5B-R"/>
    <s v="De 0 a 30 kWh "/>
    <n v="169831"/>
    <n v="1176969"/>
    <n v="984231.79"/>
    <n v="-140218.23999999999"/>
  </r>
  <r>
    <x v="1"/>
    <x v="2"/>
    <s v="EDLN"/>
    <x v="4"/>
    <x v="43"/>
    <s v="Lima Norte"/>
    <s v="1"/>
    <s v="U"/>
    <s v="Inteconectado"/>
    <s v="PL0005"/>
    <s v="BT5B-R"/>
    <s v="De 30 a 100kWh"/>
    <n v="240346"/>
    <n v="16840684"/>
    <n v="8514664.0899999999"/>
    <n v="-848833.99"/>
  </r>
  <r>
    <x v="1"/>
    <x v="2"/>
    <s v="EDLN"/>
    <x v="4"/>
    <x v="43"/>
    <s v="Lima Norte"/>
    <s v="1"/>
    <s v="U"/>
    <s v="Inteconectado"/>
    <s v="PL0005"/>
    <s v="BT5B-R"/>
    <s v="Mayor a 100kWh"/>
    <n v="743358"/>
    <n v="221714545"/>
    <n v="105372471.04000001"/>
    <n v="3115381.09"/>
  </r>
  <r>
    <x v="1"/>
    <x v="2"/>
    <s v="EDLN"/>
    <x v="4"/>
    <x v="44"/>
    <s v="Huaral-Chancay"/>
    <s v="3"/>
    <s v="U"/>
    <s v="Inteconectado"/>
    <s v="PL0007"/>
    <s v="BT5B-R"/>
    <s v="De 0 a 30 kWh "/>
    <n v="8405"/>
    <n v="75324"/>
    <n v="66189.53"/>
    <n v="-10089.59"/>
  </r>
  <r>
    <x v="1"/>
    <x v="2"/>
    <s v="EDLN"/>
    <x v="4"/>
    <x v="44"/>
    <s v="Huaral-Chancay"/>
    <s v="3"/>
    <s v="U"/>
    <s v="Inteconectado"/>
    <s v="PL0007"/>
    <s v="BT5B-R"/>
    <s v="De 30 a 100kWh"/>
    <n v="12952"/>
    <n v="874829"/>
    <n v="508306.27"/>
    <n v="-51993.88"/>
  </r>
  <r>
    <x v="1"/>
    <x v="2"/>
    <s v="EDLN"/>
    <x v="4"/>
    <x v="44"/>
    <s v="Huaral-Chancay"/>
    <s v="3"/>
    <s v="U"/>
    <s v="Inteconectado"/>
    <s v="PL0007"/>
    <s v="BT5B-R"/>
    <s v="Mayor a 100kWh"/>
    <n v="16219"/>
    <n v="3780455"/>
    <n v="2055588.93"/>
    <n v="61442.98"/>
  </r>
  <r>
    <x v="1"/>
    <x v="2"/>
    <s v="EDLN"/>
    <x v="4"/>
    <x v="45"/>
    <s v="Pativilca"/>
    <s v="3"/>
    <s v="U"/>
    <s v="Inteconectado"/>
    <s v="PL0008"/>
    <s v="BT5B-R"/>
    <s v="De 0 a 30 kWh "/>
    <n v="1203"/>
    <n v="12144"/>
    <n v="10284.299999999999"/>
    <n v="-1629.87"/>
  </r>
  <r>
    <x v="1"/>
    <x v="2"/>
    <s v="EDLN"/>
    <x v="4"/>
    <x v="45"/>
    <s v="Pativilca"/>
    <s v="3"/>
    <s v="U"/>
    <s v="Inteconectado"/>
    <s v="PL0008"/>
    <s v="BT5B-R"/>
    <s v="De 30 a 100kWh"/>
    <n v="1491"/>
    <n v="98501"/>
    <n v="58897.7"/>
    <n v="-6236.23"/>
  </r>
  <r>
    <x v="1"/>
    <x v="2"/>
    <s v="EDLN"/>
    <x v="4"/>
    <x v="45"/>
    <s v="Pativilca"/>
    <s v="3"/>
    <s v="U"/>
    <s v="Inteconectado"/>
    <s v="PL0008"/>
    <s v="BT5B-R"/>
    <s v="Mayor a 100kWh"/>
    <n v="998"/>
    <n v="179471"/>
    <n v="99358.18"/>
    <n v="2978.85"/>
  </r>
  <r>
    <x v="1"/>
    <x v="2"/>
    <s v="EDLN"/>
    <x v="4"/>
    <x v="46"/>
    <s v="Canta"/>
    <s v="5"/>
    <s v="R"/>
    <s v="Aislado"/>
    <s v="PL0011"/>
    <s v="BT5B-R"/>
    <s v="De 0 a 30 kWh "/>
    <n v="1551"/>
    <n v="9694"/>
    <n v="10658.41"/>
    <n v="-3545.69"/>
  </r>
  <r>
    <x v="1"/>
    <x v="2"/>
    <s v="EDLN"/>
    <x v="4"/>
    <x v="46"/>
    <s v="Canta"/>
    <s v="5"/>
    <s v="R"/>
    <s v="Aislado"/>
    <s v="PL0011"/>
    <s v="BT5B-R"/>
    <s v="De 30 a 100kWh"/>
    <n v="478"/>
    <n v="26313"/>
    <n v="14573.55"/>
    <n v="-5279.77"/>
  </r>
  <r>
    <x v="1"/>
    <x v="2"/>
    <s v="EDLN"/>
    <x v="4"/>
    <x v="46"/>
    <s v="Canta"/>
    <s v="5"/>
    <s v="R"/>
    <s v="Aislado"/>
    <s v="PL0011"/>
    <s v="BT5B-R"/>
    <s v="Mayor a 100kWh"/>
    <n v="216"/>
    <n v="52682"/>
    <n v="26202.07"/>
    <n v="77.91"/>
  </r>
  <r>
    <x v="1"/>
    <x v="2"/>
    <s v="EDLN"/>
    <x v="4"/>
    <x v="47"/>
    <s v="Churín"/>
    <s v="4"/>
    <s v="R"/>
    <s v="Aislado"/>
    <s v="PL0012"/>
    <s v="BT5B-R"/>
    <s v="De 0 a 30 kWh "/>
    <n v="710"/>
    <n v="4759"/>
    <n v="4966.74"/>
    <n v="-1733.63"/>
  </r>
  <r>
    <x v="1"/>
    <x v="2"/>
    <s v="EDLN"/>
    <x v="4"/>
    <x v="47"/>
    <s v="Churín"/>
    <s v="4"/>
    <s v="R"/>
    <s v="Aislado"/>
    <s v="PL0012"/>
    <s v="BT5B-R"/>
    <s v="De 30 a 100kWh"/>
    <n v="240"/>
    <n v="13581"/>
    <n v="7252.26"/>
    <n v="-2608.0100000000002"/>
  </r>
  <r>
    <x v="1"/>
    <x v="2"/>
    <s v="EDLN"/>
    <x v="4"/>
    <x v="47"/>
    <s v="Churín"/>
    <s v="4"/>
    <s v="R"/>
    <s v="Aislado"/>
    <s v="PL0012"/>
    <s v="BT5B-R"/>
    <s v="Mayor a 100kWh"/>
    <n v="168"/>
    <n v="49608"/>
    <n v="23427.51"/>
    <n v="0"/>
  </r>
  <r>
    <x v="1"/>
    <x v="2"/>
    <s v="EDLN"/>
    <x v="4"/>
    <x v="48"/>
    <s v="Ravira-Pacaraos"/>
    <s v="4"/>
    <s v="R"/>
    <s v="Aislado"/>
    <s v="PL0013"/>
    <s v="BT5B-R"/>
    <s v="De 0 a 30 kWh "/>
    <n v="554"/>
    <n v="2892"/>
    <n v="3525.96"/>
    <n v="-1064.67"/>
  </r>
  <r>
    <x v="1"/>
    <x v="2"/>
    <s v="EDLN"/>
    <x v="4"/>
    <x v="48"/>
    <s v="Ravira-Pacaraos"/>
    <s v="4"/>
    <s v="R"/>
    <s v="Aislado"/>
    <s v="PL0013"/>
    <s v="BT5B-R"/>
    <s v="De 30 a 100kWh"/>
    <n v="107"/>
    <n v="5450"/>
    <n v="3008.45"/>
    <n v="-1179.4100000000001"/>
  </r>
  <r>
    <x v="1"/>
    <x v="2"/>
    <s v="EDLN"/>
    <x v="4"/>
    <x v="48"/>
    <s v="Ravira-Pacaraos"/>
    <s v="4"/>
    <s v="R"/>
    <s v="Aislado"/>
    <s v="PL0013"/>
    <s v="BT5B-R"/>
    <s v="Mayor a 100kWh"/>
    <n v="30"/>
    <n v="7729"/>
    <n v="3794.8"/>
    <n v="33.39"/>
  </r>
  <r>
    <x v="1"/>
    <x v="2"/>
    <s v="EDLN"/>
    <x v="4"/>
    <x v="49"/>
    <s v="Hoyos-Acos"/>
    <s v="6"/>
    <s v="R"/>
    <s v="Aislado"/>
    <s v="PL0014"/>
    <s v="BT5B-R"/>
    <s v="De 0 a 30 kWh "/>
    <n v="852"/>
    <n v="6321"/>
    <n v="5894.11"/>
    <n v="-2140.6999999999998"/>
  </r>
  <r>
    <x v="1"/>
    <x v="2"/>
    <s v="EDLN"/>
    <x v="4"/>
    <x v="49"/>
    <s v="Hoyos-Acos"/>
    <s v="6"/>
    <s v="R"/>
    <s v="Aislado"/>
    <s v="PL0014"/>
    <s v="BT5B-R"/>
    <s v="De 30 a 100kWh"/>
    <n v="240"/>
    <n v="12978"/>
    <n v="7097.27"/>
    <n v="-2839.08"/>
  </r>
  <r>
    <x v="1"/>
    <x v="2"/>
    <s v="EDLN"/>
    <x v="4"/>
    <x v="49"/>
    <s v="Hoyos-Acos"/>
    <s v="6"/>
    <s v="R"/>
    <s v="Aislado"/>
    <s v="PL0014"/>
    <s v="BT5B-R"/>
    <s v="Mayor a 100kWh"/>
    <n v="50"/>
    <n v="12855"/>
    <n v="5820.03"/>
    <n v="10.06"/>
  </r>
  <r>
    <x v="1"/>
    <x v="2"/>
    <s v="EDLN"/>
    <x v="4"/>
    <x v="50"/>
    <s v="Yaso"/>
    <s v="6"/>
    <s v="R"/>
    <s v="Aislado"/>
    <s v="PL0016"/>
    <s v="BT5B-R"/>
    <s v="De 0 a 30 kWh "/>
    <n v="80"/>
    <n v="505"/>
    <n v="510.32"/>
    <n v="-166.79"/>
  </r>
  <r>
    <x v="1"/>
    <x v="2"/>
    <s v="EDLN"/>
    <x v="4"/>
    <x v="50"/>
    <s v="Yaso"/>
    <s v="6"/>
    <s v="R"/>
    <s v="Aislado"/>
    <s v="PL0016"/>
    <s v="BT5B-R"/>
    <s v="De 30 a 100kWh"/>
    <n v="77"/>
    <n v="4755"/>
    <n v="2362.92"/>
    <n v="-792.08"/>
  </r>
  <r>
    <x v="1"/>
    <x v="2"/>
    <s v="EDLN"/>
    <x v="4"/>
    <x v="50"/>
    <s v="Yaso"/>
    <s v="6"/>
    <s v="R"/>
    <s v="Aislado"/>
    <s v="PL0016"/>
    <s v="BT5B-R"/>
    <s v="Mayor a 100kWh"/>
    <n v="73"/>
    <n v="25227"/>
    <n v="11553.98"/>
    <n v="10.050000000000001"/>
  </r>
  <r>
    <x v="1"/>
    <x v="2"/>
    <s v="EDLN"/>
    <x v="4"/>
    <x v="51"/>
    <s v="Sayán-Humaya"/>
    <s v="4"/>
    <s v="R"/>
    <s v="Inteconectado"/>
    <s v="PL0221"/>
    <s v="BT5B-R"/>
    <s v="De 0 a 30 kWh "/>
    <n v="1350"/>
    <n v="11865"/>
    <n v="11998.99"/>
    <n v="-4405.59"/>
  </r>
  <r>
    <x v="1"/>
    <x v="2"/>
    <s v="EDLN"/>
    <x v="4"/>
    <x v="51"/>
    <s v="Sayán-Humaya"/>
    <s v="4"/>
    <s v="R"/>
    <s v="Inteconectado"/>
    <s v="PL0221"/>
    <s v="BT5B-R"/>
    <s v="De 30 a 100kWh"/>
    <n v="1573"/>
    <n v="102774"/>
    <n v="66009.56"/>
    <n v="-17207.43"/>
  </r>
  <r>
    <x v="1"/>
    <x v="2"/>
    <s v="EDLN"/>
    <x v="4"/>
    <x v="51"/>
    <s v="Sayán-Humaya"/>
    <s v="4"/>
    <s v="R"/>
    <s v="Inteconectado"/>
    <s v="PL0221"/>
    <s v="BT5B-R"/>
    <s v="Mayor a 100kWh"/>
    <n v="1385"/>
    <n v="333520"/>
    <n v="200426.01"/>
    <n v="6020.19"/>
  </r>
  <r>
    <x v="1"/>
    <x v="2"/>
    <s v="EDLN"/>
    <x v="4"/>
    <x v="52"/>
    <s v="Huacho"/>
    <s v="3"/>
    <s v="U"/>
    <s v="Inteconectado"/>
    <s v="PL0261"/>
    <s v="BT5B-R"/>
    <s v="De 0 a 30 kWh "/>
    <n v="10071"/>
    <n v="97025"/>
    <n v="88012.53"/>
    <n v="-14178.84"/>
  </r>
  <r>
    <x v="1"/>
    <x v="2"/>
    <s v="EDLN"/>
    <x v="4"/>
    <x v="52"/>
    <s v="Huacho"/>
    <s v="3"/>
    <s v="U"/>
    <s v="Inteconectado"/>
    <s v="PL0261"/>
    <s v="BT5B-R"/>
    <s v="De 30 a 100kWh"/>
    <n v="14761"/>
    <n v="985376"/>
    <n v="593335.93999999994"/>
    <n v="-61464.88"/>
  </r>
  <r>
    <x v="1"/>
    <x v="2"/>
    <s v="EDLN"/>
    <x v="4"/>
    <x v="52"/>
    <s v="Huacho"/>
    <s v="3"/>
    <s v="U"/>
    <s v="Inteconectado"/>
    <s v="PL0261"/>
    <s v="BT5B-R"/>
    <s v="Mayor a 100kWh"/>
    <n v="17129"/>
    <n v="3761012"/>
    <n v="2067194.85"/>
    <n v="61771.47"/>
  </r>
  <r>
    <x v="1"/>
    <x v="2"/>
    <s v="EDLN"/>
    <x v="4"/>
    <x v="53"/>
    <s v="Supe-Barranca"/>
    <s v="3"/>
    <s v="U"/>
    <s v="Inteconectado"/>
    <s v="PL0262"/>
    <s v="BT5B-R"/>
    <s v="De 0 a 30 kWh "/>
    <n v="5819"/>
    <n v="57829"/>
    <n v="48627.24"/>
    <n v="-7659.48"/>
  </r>
  <r>
    <x v="1"/>
    <x v="2"/>
    <s v="EDLN"/>
    <x v="4"/>
    <x v="53"/>
    <s v="Supe-Barranca"/>
    <s v="3"/>
    <s v="U"/>
    <s v="Inteconectado"/>
    <s v="PL0262"/>
    <s v="BT5B-R"/>
    <s v="De 30 a 100kWh"/>
    <n v="8722"/>
    <n v="582555"/>
    <n v="336847.13"/>
    <n v="-34757.14"/>
  </r>
  <r>
    <x v="1"/>
    <x v="2"/>
    <s v="EDLN"/>
    <x v="4"/>
    <x v="53"/>
    <s v="Supe-Barranca"/>
    <s v="3"/>
    <s v="U"/>
    <s v="Inteconectado"/>
    <s v="PL0262"/>
    <s v="BT5B-R"/>
    <s v="Mayor a 100kWh"/>
    <n v="9122"/>
    <n v="1960978"/>
    <n v="1070728.7"/>
    <n v="31936.65"/>
  </r>
  <r>
    <x v="1"/>
    <x v="2"/>
    <s v="EDLN"/>
    <x v="4"/>
    <x v="54"/>
    <s v="Sistema Eléctrcio Rural Chillón"/>
    <s v="SER"/>
    <s v="R"/>
    <s v="Inteconectado"/>
    <s v="PR0101"/>
    <s v="BT5B-R"/>
    <s v="De 0 a 30 kWh "/>
    <n v="1339"/>
    <n v="9412"/>
    <n v="14055.89"/>
    <n v="-4351.74"/>
  </r>
  <r>
    <x v="1"/>
    <x v="2"/>
    <s v="EDLN"/>
    <x v="4"/>
    <x v="54"/>
    <s v="Sistema Eléctrcio Rural Chillón"/>
    <s v="SER"/>
    <s v="R"/>
    <s v="Inteconectado"/>
    <s v="PR0101"/>
    <s v="BT5B-R"/>
    <s v="De 30 a 100kWh"/>
    <n v="948"/>
    <n v="60585"/>
    <n v="50439.98"/>
    <n v="-13243.02"/>
  </r>
  <r>
    <x v="1"/>
    <x v="2"/>
    <s v="EDLN"/>
    <x v="4"/>
    <x v="54"/>
    <s v="Sistema Eléctrcio Rural Chillón"/>
    <s v="SER"/>
    <s v="R"/>
    <s v="Inteconectado"/>
    <s v="PR0101"/>
    <s v="BT5B-R"/>
    <s v="Mayor a 100kWh"/>
    <n v="543"/>
    <n v="118217"/>
    <n v="90909.02"/>
    <n v="2714.13"/>
  </r>
  <r>
    <x v="1"/>
    <x v="2"/>
    <s v="EGEP"/>
    <x v="5"/>
    <x v="55"/>
    <s v="Pangoa 2"/>
    <s v="3"/>
    <s v="U"/>
    <s v="Inteconectado"/>
    <s v="PL0159"/>
    <s v="BT5B-R"/>
    <s v="De 0 a 30 kWh "/>
    <n v="880"/>
    <n v="13944"/>
    <n v="10159.76"/>
    <n v="-2497.08"/>
  </r>
  <r>
    <x v="1"/>
    <x v="2"/>
    <s v="EGEP"/>
    <x v="5"/>
    <x v="55"/>
    <s v="Pangoa 2"/>
    <s v="3"/>
    <s v="U"/>
    <s v="Inteconectado"/>
    <s v="PL0159"/>
    <s v="BT5B-R"/>
    <s v="De 30 a 100kWh"/>
    <n v="633"/>
    <n v="36347"/>
    <n v="24293.71"/>
    <n v="-3399.21"/>
  </r>
  <r>
    <x v="1"/>
    <x v="2"/>
    <s v="EGEP"/>
    <x v="5"/>
    <x v="55"/>
    <s v="Pangoa 2"/>
    <s v="3"/>
    <s v="U"/>
    <s v="Inteconectado"/>
    <s v="PL0159"/>
    <s v="BT5B-R"/>
    <s v="Mayor a 100kWh"/>
    <n v="212"/>
    <n v="49235"/>
    <n v="36535.69"/>
    <n v="1079.77"/>
  </r>
  <r>
    <x v="1"/>
    <x v="2"/>
    <s v="EIHC"/>
    <x v="6"/>
    <x v="56"/>
    <s v="Chacas"/>
    <s v="3"/>
    <s v="U"/>
    <s v="Aislado"/>
    <s v="PL0200"/>
    <s v="BT5B-R"/>
    <s v="De 0 a 30 kWh "/>
    <n v="1021"/>
    <n v="9381.02"/>
    <n v="12293.2"/>
    <n v="-4534.1400000000003"/>
  </r>
  <r>
    <x v="1"/>
    <x v="2"/>
    <s v="EIHC"/>
    <x v="6"/>
    <x v="56"/>
    <s v="Chacas"/>
    <s v="3"/>
    <s v="U"/>
    <s v="Aislado"/>
    <s v="PL0200"/>
    <s v="BT5B-R"/>
    <s v="De 30 a 100kWh"/>
    <n v="105"/>
    <n v="4587"/>
    <n v="4788.74"/>
    <n v="-1503.8"/>
  </r>
  <r>
    <x v="1"/>
    <x v="2"/>
    <s v="EIHC"/>
    <x v="6"/>
    <x v="56"/>
    <s v="Chacas"/>
    <s v="3"/>
    <s v="U"/>
    <s v="Aislado"/>
    <s v="PL0200"/>
    <s v="BT5B-R"/>
    <s v="Mayor a 100kWh"/>
    <n v="6"/>
    <n v="949"/>
    <n v="941.98"/>
    <n v="0"/>
  </r>
  <r>
    <x v="1"/>
    <x v="2"/>
    <s v="EIHC"/>
    <x v="6"/>
    <x v="57"/>
    <s v="Sistema Electrico Rural Chacas"/>
    <s v="SER"/>
    <s v="R"/>
    <s v="Aislado"/>
    <s v="PR0100"/>
    <s v="BT5B-R"/>
    <s v="De 0 a 30 kWh "/>
    <n v="2850"/>
    <n v="29350.9"/>
    <n v="59360.69"/>
    <n v="-33957.07"/>
  </r>
  <r>
    <x v="1"/>
    <x v="2"/>
    <s v="EIHC"/>
    <x v="6"/>
    <x v="57"/>
    <s v="Sistema Electrico Rural Chacas"/>
    <s v="SER"/>
    <s v="R"/>
    <s v="Aislado"/>
    <s v="PR0100"/>
    <s v="BT5B-R"/>
    <s v="De 30 a 100kWh"/>
    <n v="888"/>
    <n v="46981.01"/>
    <n v="75813.87"/>
    <n v="-30676.62"/>
  </r>
  <r>
    <x v="1"/>
    <x v="2"/>
    <s v="EIHC"/>
    <x v="6"/>
    <x v="57"/>
    <s v="Sistema Electrico Rural Chacas"/>
    <s v="SER"/>
    <s v="R"/>
    <s v="Aislado"/>
    <s v="PR0100"/>
    <s v="BT5B-R"/>
    <s v="Mayor a 100kWh"/>
    <n v="182"/>
    <n v="47070"/>
    <n v="72261.58"/>
    <n v="0"/>
  </r>
  <r>
    <x v="1"/>
    <x v="2"/>
    <s v="ELC"/>
    <x v="7"/>
    <x v="58"/>
    <s v="Ayacucho"/>
    <s v="2"/>
    <s v="U"/>
    <s v="Inteconectado"/>
    <s v="PL0060"/>
    <s v="BT5B-R"/>
    <s v="De 0 a 30 kWh "/>
    <n v="15744"/>
    <n v="208936.6"/>
    <n v="147355.31"/>
    <n v="-32848.25"/>
  </r>
  <r>
    <x v="1"/>
    <x v="2"/>
    <s v="ELC"/>
    <x v="7"/>
    <x v="58"/>
    <s v="Ayacucho"/>
    <s v="2"/>
    <s v="U"/>
    <s v="Inteconectado"/>
    <s v="PL0060"/>
    <s v="BT5B-R"/>
    <s v="De 30 a 100kWh"/>
    <n v="17072"/>
    <n v="1040312"/>
    <n v="632837.78"/>
    <n v="-80330.11"/>
  </r>
  <r>
    <x v="1"/>
    <x v="2"/>
    <s v="ELC"/>
    <x v="7"/>
    <x v="58"/>
    <s v="Ayacucho"/>
    <s v="2"/>
    <s v="U"/>
    <s v="Inteconectado"/>
    <s v="PL0060"/>
    <s v="BT5B-R"/>
    <s v="Mayor a 100kWh"/>
    <n v="9222"/>
    <n v="1808585.3"/>
    <n v="1216869.05"/>
    <n v="38400.21"/>
  </r>
  <r>
    <x v="1"/>
    <x v="2"/>
    <s v="ELC"/>
    <x v="7"/>
    <x v="59"/>
    <s v="Huancavelica Ciudad"/>
    <s v="2"/>
    <s v="U"/>
    <s v="Inteconectado"/>
    <s v="PL0061"/>
    <s v="BT5B-R"/>
    <s v="De 0 a 30 kWh "/>
    <n v="3239"/>
    <n v="47867"/>
    <n v="33223.839999999997"/>
    <n v="-7706.5"/>
  </r>
  <r>
    <x v="1"/>
    <x v="2"/>
    <s v="ELC"/>
    <x v="7"/>
    <x v="59"/>
    <s v="Huancavelica Ciudad"/>
    <s v="2"/>
    <s v="U"/>
    <s v="Inteconectado"/>
    <s v="PL0061"/>
    <s v="BT5B-R"/>
    <s v="De 30 a 100kWh"/>
    <n v="4333"/>
    <n v="257074"/>
    <n v="159868.70000000001"/>
    <n v="-20742.419999999998"/>
  </r>
  <r>
    <x v="1"/>
    <x v="2"/>
    <s v="ELC"/>
    <x v="7"/>
    <x v="59"/>
    <s v="Huancavelica Ciudad"/>
    <s v="2"/>
    <s v="U"/>
    <s v="Inteconectado"/>
    <s v="PL0061"/>
    <s v="BT5B-R"/>
    <s v="Mayor a 100kWh"/>
    <n v="1671"/>
    <n v="301606"/>
    <n v="208281.59"/>
    <n v="6621.56"/>
  </r>
  <r>
    <x v="1"/>
    <x v="2"/>
    <s v="ELC"/>
    <x v="7"/>
    <x v="60"/>
    <s v="Huancayo"/>
    <s v="2"/>
    <s v="U"/>
    <s v="Inteconectado"/>
    <s v="PL0062"/>
    <s v="BT5B-R"/>
    <s v="De 0 a 30 kWh "/>
    <n v="21980"/>
    <n v="297329"/>
    <n v="208803.45"/>
    <n v="-46816.43"/>
  </r>
  <r>
    <x v="1"/>
    <x v="2"/>
    <s v="ELC"/>
    <x v="7"/>
    <x v="60"/>
    <s v="Huancayo"/>
    <s v="2"/>
    <s v="U"/>
    <s v="Inteconectado"/>
    <s v="PL0062"/>
    <s v="BT5B-R"/>
    <s v="De 30 a 100kWh"/>
    <n v="37697"/>
    <n v="2378970"/>
    <n v="1453576.68"/>
    <n v="-176852.97"/>
  </r>
  <r>
    <x v="1"/>
    <x v="2"/>
    <s v="ELC"/>
    <x v="7"/>
    <x v="60"/>
    <s v="Huancayo"/>
    <s v="2"/>
    <s v="U"/>
    <s v="Inteconectado"/>
    <s v="PL0062"/>
    <s v="BT5B-R"/>
    <s v="Mayor a 100kWh"/>
    <n v="25807"/>
    <n v="4742266"/>
    <n v="3203935.49"/>
    <n v="101914.58"/>
  </r>
  <r>
    <x v="1"/>
    <x v="2"/>
    <s v="ELC"/>
    <x v="7"/>
    <x v="61"/>
    <s v="Pasco"/>
    <s v="3"/>
    <s v="U"/>
    <s v="Inteconectado"/>
    <s v="PL0063"/>
    <s v="BT5B-R"/>
    <s v="De 0 a 30 kWh "/>
    <n v="7380"/>
    <n v="97420.6"/>
    <n v="71923.429999999993"/>
    <n v="-16089.06"/>
  </r>
  <r>
    <x v="1"/>
    <x v="2"/>
    <s v="ELC"/>
    <x v="7"/>
    <x v="61"/>
    <s v="Pasco"/>
    <s v="3"/>
    <s v="U"/>
    <s v="Inteconectado"/>
    <s v="PL0063"/>
    <s v="BT5B-R"/>
    <s v="De 30 a 100kWh"/>
    <n v="6514"/>
    <n v="362614.1"/>
    <n v="230855.87"/>
    <n v="-31932.45"/>
  </r>
  <r>
    <x v="1"/>
    <x v="2"/>
    <s v="ELC"/>
    <x v="7"/>
    <x v="61"/>
    <s v="Pasco"/>
    <s v="3"/>
    <s v="U"/>
    <s v="Inteconectado"/>
    <s v="PL0063"/>
    <s v="BT5B-R"/>
    <s v="Mayor a 100kWh"/>
    <n v="1521"/>
    <n v="316582.3"/>
    <n v="223781.49"/>
    <n v="7224.7"/>
  </r>
  <r>
    <x v="1"/>
    <x v="2"/>
    <s v="ELC"/>
    <x v="7"/>
    <x v="62"/>
    <s v="Tingo María"/>
    <s v="2"/>
    <s v="U"/>
    <s v="Inteconectado"/>
    <s v="PL0065"/>
    <s v="BT5B-R"/>
    <s v="De 0 a 30 kWh "/>
    <n v="4757"/>
    <n v="53643"/>
    <n v="41062.620000000003"/>
    <n v="-8769.69"/>
  </r>
  <r>
    <x v="1"/>
    <x v="2"/>
    <s v="ELC"/>
    <x v="7"/>
    <x v="62"/>
    <s v="Tingo María"/>
    <s v="2"/>
    <s v="U"/>
    <s v="Inteconectado"/>
    <s v="PL0065"/>
    <s v="BT5B-R"/>
    <s v="De 30 a 100kWh"/>
    <n v="5879"/>
    <n v="372557"/>
    <n v="235896.75"/>
    <n v="-28633.84"/>
  </r>
  <r>
    <x v="1"/>
    <x v="2"/>
    <s v="ELC"/>
    <x v="7"/>
    <x v="62"/>
    <s v="Tingo María"/>
    <s v="2"/>
    <s v="U"/>
    <s v="Inteconectado"/>
    <s v="PL0065"/>
    <s v="BT5B-R"/>
    <s v="Mayor a 100kWh"/>
    <n v="3901"/>
    <n v="764855"/>
    <n v="535743.49"/>
    <n v="17171.060000000001"/>
  </r>
  <r>
    <x v="1"/>
    <x v="2"/>
    <s v="ELC"/>
    <x v="7"/>
    <x v="63"/>
    <s v="Huánuco"/>
    <s v="2"/>
    <s v="U"/>
    <s v="Inteconectado"/>
    <s v="PL0066"/>
    <s v="BT5B-R"/>
    <s v="De 0 a 30 kWh "/>
    <n v="9974"/>
    <n v="128307"/>
    <n v="92305.14"/>
    <n v="-20447.150000000001"/>
  </r>
  <r>
    <x v="1"/>
    <x v="2"/>
    <s v="ELC"/>
    <x v="7"/>
    <x v="63"/>
    <s v="Huánuco"/>
    <s v="2"/>
    <s v="U"/>
    <s v="Inteconectado"/>
    <s v="PL0066"/>
    <s v="BT5B-R"/>
    <s v="De 30 a 100kWh"/>
    <n v="16394"/>
    <n v="1060634"/>
    <n v="656179.37"/>
    <n v="-77536.72"/>
  </r>
  <r>
    <x v="1"/>
    <x v="2"/>
    <s v="ELC"/>
    <x v="7"/>
    <x v="63"/>
    <s v="Huánuco"/>
    <s v="2"/>
    <s v="U"/>
    <s v="Inteconectado"/>
    <s v="PL0066"/>
    <s v="BT5B-R"/>
    <s v="Mayor a 100kWh"/>
    <n v="13441"/>
    <n v="2685016.5"/>
    <n v="1831254.21"/>
    <n v="58021.8"/>
  </r>
  <r>
    <x v="1"/>
    <x v="2"/>
    <s v="ELC"/>
    <x v="7"/>
    <x v="64"/>
    <s v="Pichanaki"/>
    <s v="3"/>
    <s v="U"/>
    <s v="Inteconectado"/>
    <s v="PL0067"/>
    <s v="BT5B-R"/>
    <s v="De 0 a 30 kWh "/>
    <n v="5144"/>
    <n v="70477.009999999995"/>
    <n v="51421.77"/>
    <n v="-11646.01"/>
  </r>
  <r>
    <x v="1"/>
    <x v="2"/>
    <s v="ELC"/>
    <x v="7"/>
    <x v="64"/>
    <s v="Pichanaki"/>
    <s v="3"/>
    <s v="U"/>
    <s v="Inteconectado"/>
    <s v="PL0067"/>
    <s v="BT5B-R"/>
    <s v="De 30 a 100kWh"/>
    <n v="3122"/>
    <n v="186514"/>
    <n v="118270.5"/>
    <n v="-16191.13"/>
  </r>
  <r>
    <x v="1"/>
    <x v="2"/>
    <s v="ELC"/>
    <x v="7"/>
    <x v="64"/>
    <s v="Pichanaki"/>
    <s v="3"/>
    <s v="U"/>
    <s v="Inteconectado"/>
    <s v="PL0067"/>
    <s v="BT5B-R"/>
    <s v="Mayor a 100kWh"/>
    <n v="1426"/>
    <n v="298448"/>
    <n v="210871.31"/>
    <n v="6743.34"/>
  </r>
  <r>
    <x v="1"/>
    <x v="2"/>
    <s v="ELC"/>
    <x v="7"/>
    <x v="65"/>
    <s v="Cangallo Llusita"/>
    <s v="5"/>
    <s v="R"/>
    <s v="Inteconectado"/>
    <s v="PL0068"/>
    <s v="BT5B-R"/>
    <s v="De 0 a 30 kWh "/>
    <n v="12182"/>
    <n v="92397"/>
    <n v="76487.27"/>
    <n v="-46905.38"/>
  </r>
  <r>
    <x v="1"/>
    <x v="2"/>
    <s v="ELC"/>
    <x v="7"/>
    <x v="65"/>
    <s v="Cangallo Llusita"/>
    <s v="5"/>
    <s v="R"/>
    <s v="Inteconectado"/>
    <s v="PL0068"/>
    <s v="BT5B-R"/>
    <s v="De 30 a 100kWh"/>
    <n v="1301"/>
    <n v="65312"/>
    <n v="39001.160000000003"/>
    <n v="-19766.07"/>
  </r>
  <r>
    <x v="1"/>
    <x v="2"/>
    <s v="ELC"/>
    <x v="7"/>
    <x v="65"/>
    <s v="Cangallo Llusita"/>
    <s v="5"/>
    <s v="R"/>
    <s v="Inteconectado"/>
    <s v="PL0068"/>
    <s v="BT5B-R"/>
    <s v="Mayor a 100kWh"/>
    <n v="267"/>
    <n v="64924"/>
    <n v="56271.27"/>
    <n v="1845.64"/>
  </r>
  <r>
    <x v="1"/>
    <x v="2"/>
    <s v="ELC"/>
    <x v="7"/>
    <x v="66"/>
    <s v="Pampas"/>
    <s v="5"/>
    <s v="R"/>
    <s v="Inteconectado"/>
    <s v="PL0070"/>
    <s v="BT5B-R"/>
    <s v="De 0 a 30 kWh "/>
    <n v="9452"/>
    <n v="91966"/>
    <n v="65695.399999999994"/>
    <n v="-46714.86"/>
  </r>
  <r>
    <x v="1"/>
    <x v="2"/>
    <s v="ELC"/>
    <x v="7"/>
    <x v="66"/>
    <s v="Pampas"/>
    <s v="5"/>
    <s v="R"/>
    <s v="Inteconectado"/>
    <s v="PL0070"/>
    <s v="BT5B-R"/>
    <s v="De 30 a 100kWh"/>
    <n v="1900"/>
    <n v="97615"/>
    <n v="58781.16"/>
    <n v="-28878.89"/>
  </r>
  <r>
    <x v="1"/>
    <x v="2"/>
    <s v="ELC"/>
    <x v="7"/>
    <x v="66"/>
    <s v="Pampas"/>
    <s v="5"/>
    <s v="R"/>
    <s v="Inteconectado"/>
    <s v="PL0070"/>
    <s v="BT5B-R"/>
    <s v="Mayor a 100kWh"/>
    <n v="330"/>
    <n v="66102"/>
    <n v="57499.86"/>
    <n v="1860.45"/>
  </r>
  <r>
    <x v="1"/>
    <x v="2"/>
    <s v="ELC"/>
    <x v="7"/>
    <x v="67"/>
    <s v="Valle del Mantaro 1"/>
    <s v="4"/>
    <s v="R"/>
    <s v="Inteconectado"/>
    <s v="PL0071"/>
    <s v="BT5B-R"/>
    <s v="De 0 a 30 kWh "/>
    <n v="15642"/>
    <n v="189987"/>
    <n v="110305.77"/>
    <n v="-86332.99"/>
  </r>
  <r>
    <x v="1"/>
    <x v="2"/>
    <s v="ELC"/>
    <x v="7"/>
    <x v="67"/>
    <s v="Valle del Mantaro 1"/>
    <s v="4"/>
    <s v="R"/>
    <s v="Inteconectado"/>
    <s v="PL0071"/>
    <s v="BT5B-R"/>
    <s v="De 30 a 100kWh"/>
    <n v="8539"/>
    <n v="469930"/>
    <n v="260484.72"/>
    <n v="-116017.53"/>
  </r>
  <r>
    <x v="1"/>
    <x v="2"/>
    <s v="ELC"/>
    <x v="7"/>
    <x v="67"/>
    <s v="Valle del Mantaro 1"/>
    <s v="4"/>
    <s v="R"/>
    <s v="Inteconectado"/>
    <s v="PL0071"/>
    <s v="BT5B-R"/>
    <s v="Mayor a 100kWh"/>
    <n v="1534"/>
    <n v="255726.16"/>
    <n v="199922.82"/>
    <n v="6384.08"/>
  </r>
  <r>
    <x v="1"/>
    <x v="2"/>
    <s v="ELC"/>
    <x v="7"/>
    <x v="68"/>
    <s v="Valle del Mantaro 2"/>
    <s v="4"/>
    <s v="R"/>
    <s v="Inteconectado"/>
    <s v="PL0072"/>
    <s v="BT5B-R"/>
    <s v="De 0 a 30 kWh "/>
    <n v="8335"/>
    <n v="117915"/>
    <n v="63438.98"/>
    <n v="-53597.68"/>
  </r>
  <r>
    <x v="1"/>
    <x v="2"/>
    <s v="ELC"/>
    <x v="7"/>
    <x v="68"/>
    <s v="Valle del Mantaro 2"/>
    <s v="4"/>
    <s v="R"/>
    <s v="Inteconectado"/>
    <s v="PL0072"/>
    <s v="BT5B-R"/>
    <s v="De 30 a 100kWh"/>
    <n v="7449"/>
    <n v="423891"/>
    <n v="237178.3"/>
    <n v="-101514.23"/>
  </r>
  <r>
    <x v="1"/>
    <x v="2"/>
    <s v="ELC"/>
    <x v="7"/>
    <x v="68"/>
    <s v="Valle del Mantaro 2"/>
    <s v="4"/>
    <s v="R"/>
    <s v="Inteconectado"/>
    <s v="PL0072"/>
    <s v="BT5B-R"/>
    <s v="Mayor a 100kWh"/>
    <n v="1385"/>
    <n v="213577"/>
    <n v="167322.66"/>
    <n v="5305.15"/>
  </r>
  <r>
    <x v="1"/>
    <x v="2"/>
    <s v="ELC"/>
    <x v="7"/>
    <x v="69"/>
    <s v="Chalhuamayo - Satipo"/>
    <s v="4"/>
    <s v="R"/>
    <s v="Inteconectado"/>
    <s v="PL0073"/>
    <s v="BT5B-R"/>
    <s v="De 0 a 30 kWh "/>
    <n v="5275"/>
    <n v="63053"/>
    <n v="36940.97"/>
    <n v="-28677.51"/>
  </r>
  <r>
    <x v="1"/>
    <x v="2"/>
    <s v="ELC"/>
    <x v="7"/>
    <x v="69"/>
    <s v="Chalhuamayo - Satipo"/>
    <s v="4"/>
    <s v="R"/>
    <s v="Inteconectado"/>
    <s v="PL0073"/>
    <s v="BT5B-R"/>
    <s v="De 30 a 100kWh"/>
    <n v="4331"/>
    <n v="264947"/>
    <n v="150757.10999999999"/>
    <n v="-60008.88"/>
  </r>
  <r>
    <x v="1"/>
    <x v="2"/>
    <s v="ELC"/>
    <x v="7"/>
    <x v="69"/>
    <s v="Chalhuamayo - Satipo"/>
    <s v="4"/>
    <s v="R"/>
    <s v="Inteconectado"/>
    <s v="PL0073"/>
    <s v="BT5B-R"/>
    <s v="Mayor a 100kWh"/>
    <n v="2253"/>
    <n v="455691"/>
    <n v="355018.57"/>
    <n v="11423.75"/>
  </r>
  <r>
    <x v="1"/>
    <x v="2"/>
    <s v="ELC"/>
    <x v="7"/>
    <x v="70"/>
    <s v="San Francisco"/>
    <s v="3"/>
    <s v="U"/>
    <s v="Inteconectado"/>
    <s v="PL0074"/>
    <s v="BT5B-R"/>
    <s v="De 0 a 30 kWh "/>
    <n v="2679"/>
    <n v="30693"/>
    <n v="23704.1"/>
    <n v="-5041.17"/>
  </r>
  <r>
    <x v="1"/>
    <x v="2"/>
    <s v="ELC"/>
    <x v="7"/>
    <x v="70"/>
    <s v="San Francisco"/>
    <s v="3"/>
    <s v="U"/>
    <s v="Inteconectado"/>
    <s v="PL0074"/>
    <s v="BT5B-R"/>
    <s v="De 30 a 100kWh"/>
    <n v="1906"/>
    <n v="113794"/>
    <n v="72462.990000000005"/>
    <n v="-9281.32"/>
  </r>
  <r>
    <x v="1"/>
    <x v="2"/>
    <s v="ELC"/>
    <x v="7"/>
    <x v="70"/>
    <s v="San Francisco"/>
    <s v="3"/>
    <s v="U"/>
    <s v="Inteconectado"/>
    <s v="PL0074"/>
    <s v="BT5B-R"/>
    <s v="Mayor a 100kWh"/>
    <n v="1420"/>
    <n v="331960"/>
    <n v="233251.15"/>
    <n v="7578.62"/>
  </r>
  <r>
    <x v="1"/>
    <x v="2"/>
    <s v="ELC"/>
    <x v="7"/>
    <x v="71"/>
    <s v="Huancavelica Rural"/>
    <s v="6"/>
    <s v="R"/>
    <s v="Inteconectado"/>
    <s v="PL0075"/>
    <s v="BT5B-R"/>
    <s v="De 0 a 30 kWh "/>
    <n v="19978"/>
    <n v="187065"/>
    <n v="137422.26"/>
    <n v="-94770.89"/>
  </r>
  <r>
    <x v="1"/>
    <x v="2"/>
    <s v="ELC"/>
    <x v="7"/>
    <x v="71"/>
    <s v="Huancavelica Rural"/>
    <s v="6"/>
    <s v="R"/>
    <s v="Inteconectado"/>
    <s v="PL0075"/>
    <s v="BT5B-R"/>
    <s v="De 30 a 100kWh"/>
    <n v="3053"/>
    <n v="151303"/>
    <n v="89852.19"/>
    <n v="-46289.33"/>
  </r>
  <r>
    <x v="1"/>
    <x v="2"/>
    <s v="ELC"/>
    <x v="7"/>
    <x v="71"/>
    <s v="Huancavelica Rural"/>
    <s v="6"/>
    <s v="R"/>
    <s v="Inteconectado"/>
    <s v="PL0075"/>
    <s v="BT5B-R"/>
    <s v="Mayor a 100kWh"/>
    <n v="455"/>
    <n v="82551"/>
    <n v="71845.66"/>
    <n v="2336.5300000000002"/>
  </r>
  <r>
    <x v="1"/>
    <x v="2"/>
    <s v="ELC"/>
    <x v="7"/>
    <x v="72"/>
    <s v="Valle del Mantaro 3"/>
    <s v="4"/>
    <s v="R"/>
    <s v="Inteconectado"/>
    <s v="PL0076"/>
    <s v="BT5B-R"/>
    <s v="De 0 a 30 kWh "/>
    <n v="11595"/>
    <n v="150935"/>
    <n v="84617.71"/>
    <n v="-68567.39"/>
  </r>
  <r>
    <x v="1"/>
    <x v="2"/>
    <s v="ELC"/>
    <x v="7"/>
    <x v="72"/>
    <s v="Valle del Mantaro 3"/>
    <s v="4"/>
    <s v="R"/>
    <s v="Inteconectado"/>
    <s v="PL0076"/>
    <s v="BT5B-R"/>
    <s v="De 30 a 100kWh"/>
    <n v="6484"/>
    <n v="351924"/>
    <n v="193692.28"/>
    <n v="-88589.94"/>
  </r>
  <r>
    <x v="1"/>
    <x v="2"/>
    <s v="ELC"/>
    <x v="7"/>
    <x v="72"/>
    <s v="Valle del Mantaro 3"/>
    <s v="4"/>
    <s v="R"/>
    <s v="Inteconectado"/>
    <s v="PL0076"/>
    <s v="BT5B-R"/>
    <s v="Mayor a 100kWh"/>
    <n v="1057"/>
    <n v="176948"/>
    <n v="138394.81"/>
    <n v="4493.25"/>
  </r>
  <r>
    <x v="1"/>
    <x v="2"/>
    <s v="ELC"/>
    <x v="7"/>
    <x v="73"/>
    <s v="Valle del Mantaro 4"/>
    <s v="5"/>
    <s v="R"/>
    <s v="Inteconectado"/>
    <s v="PL0077"/>
    <s v="BT5B-R"/>
    <s v="De 0 a 30 kWh "/>
    <n v="24135"/>
    <n v="245264"/>
    <n v="171155.82"/>
    <n v="-124833.68"/>
  </r>
  <r>
    <x v="1"/>
    <x v="2"/>
    <s v="ELC"/>
    <x v="7"/>
    <x v="73"/>
    <s v="Valle del Mantaro 4"/>
    <s v="5"/>
    <s v="R"/>
    <s v="Inteconectado"/>
    <s v="PL0077"/>
    <s v="BT5B-R"/>
    <s v="De 30 a 100kWh"/>
    <n v="7038"/>
    <n v="367638.78"/>
    <n v="223080.14"/>
    <n v="-107160.03"/>
  </r>
  <r>
    <x v="1"/>
    <x v="2"/>
    <s v="ELC"/>
    <x v="7"/>
    <x v="73"/>
    <s v="Valle del Mantaro 4"/>
    <s v="5"/>
    <s v="R"/>
    <s v="Inteconectado"/>
    <s v="PL0077"/>
    <s v="BT5B-R"/>
    <s v="Mayor a 100kWh"/>
    <n v="861"/>
    <n v="149044"/>
    <n v="130313.71"/>
    <n v="4182.0200000000004"/>
  </r>
  <r>
    <x v="1"/>
    <x v="2"/>
    <s v="ELC"/>
    <x v="7"/>
    <x v="74"/>
    <s v="Tablachaca"/>
    <s v="5"/>
    <s v="R"/>
    <s v="Inteconectado"/>
    <s v="PL0078"/>
    <s v="BT5B-R"/>
    <s v="De 0 a 30 kWh "/>
    <n v="5772"/>
    <n v="51903"/>
    <n v="36999.589999999997"/>
    <n v="-23448.38"/>
  </r>
  <r>
    <x v="1"/>
    <x v="2"/>
    <s v="ELC"/>
    <x v="7"/>
    <x v="74"/>
    <s v="Tablachaca"/>
    <s v="5"/>
    <s v="R"/>
    <s v="Inteconectado"/>
    <s v="PL0078"/>
    <s v="BT5B-R"/>
    <s v="De 30 a 100kWh"/>
    <n v="870"/>
    <n v="44535"/>
    <n v="23623.16"/>
    <n v="-11507.64"/>
  </r>
  <r>
    <x v="1"/>
    <x v="2"/>
    <s v="ELC"/>
    <x v="7"/>
    <x v="74"/>
    <s v="Tablachaca"/>
    <s v="5"/>
    <s v="R"/>
    <s v="Inteconectado"/>
    <s v="PL0078"/>
    <s v="BT5B-R"/>
    <s v="Mayor a 100kWh"/>
    <n v="138"/>
    <n v="31617"/>
    <n v="23617.08"/>
    <n v="768.98"/>
  </r>
  <r>
    <x v="1"/>
    <x v="2"/>
    <s v="ELC"/>
    <x v="7"/>
    <x v="75"/>
    <s v="Pozuzo"/>
    <s v="4"/>
    <s v="R"/>
    <s v="Inteconectado"/>
    <s v="PL0080"/>
    <s v="BT5B-R"/>
    <s v="De 0 a 30 kWh "/>
    <n v="1189"/>
    <n v="13436"/>
    <n v="8109.87"/>
    <n v="-6109.63"/>
  </r>
  <r>
    <x v="1"/>
    <x v="2"/>
    <s v="ELC"/>
    <x v="7"/>
    <x v="75"/>
    <s v="Pozuzo"/>
    <s v="4"/>
    <s v="R"/>
    <s v="Inteconectado"/>
    <s v="PL0080"/>
    <s v="BT5B-R"/>
    <s v="De 30 a 100kWh"/>
    <n v="1370"/>
    <n v="86809"/>
    <n v="50273.84"/>
    <n v="-18604.43"/>
  </r>
  <r>
    <x v="1"/>
    <x v="2"/>
    <s v="ELC"/>
    <x v="7"/>
    <x v="75"/>
    <s v="Pozuzo"/>
    <s v="4"/>
    <s v="R"/>
    <s v="Inteconectado"/>
    <s v="PL0080"/>
    <s v="BT5B-R"/>
    <s v="Mayor a 100kWh"/>
    <n v="1007"/>
    <n v="222452"/>
    <n v="172983.31"/>
    <n v="5593.15"/>
  </r>
  <r>
    <x v="1"/>
    <x v="2"/>
    <s v="ELC"/>
    <x v="7"/>
    <x v="76"/>
    <s v="Ayacucho Rural"/>
    <s v="5"/>
    <s v="R"/>
    <s v="Inteconectado"/>
    <s v="PL0161"/>
    <s v="BT5B-R"/>
    <s v="De 0 a 30 kWh "/>
    <n v="11009"/>
    <n v="107772"/>
    <n v="76721.259999999995"/>
    <n v="-54746.400000000001"/>
  </r>
  <r>
    <x v="1"/>
    <x v="2"/>
    <s v="ELC"/>
    <x v="7"/>
    <x v="76"/>
    <s v="Ayacucho Rural"/>
    <s v="5"/>
    <s v="R"/>
    <s v="Inteconectado"/>
    <s v="PL0161"/>
    <s v="BT5B-R"/>
    <s v="De 30 a 100kWh"/>
    <n v="2757"/>
    <n v="143608"/>
    <n v="86909.75"/>
    <n v="-41904.11"/>
  </r>
  <r>
    <x v="1"/>
    <x v="2"/>
    <s v="ELC"/>
    <x v="7"/>
    <x v="76"/>
    <s v="Ayacucho Rural"/>
    <s v="5"/>
    <s v="R"/>
    <s v="Inteconectado"/>
    <s v="PL0161"/>
    <s v="BT5B-R"/>
    <s v="Mayor a 100kWh"/>
    <n v="461"/>
    <n v="81556"/>
    <n v="71156.44"/>
    <n v="2298.36"/>
  </r>
  <r>
    <x v="1"/>
    <x v="2"/>
    <s v="ELC"/>
    <x v="7"/>
    <x v="77"/>
    <s v="Huanuco Rural 2"/>
    <s v="5"/>
    <s v="R"/>
    <s v="Inteconectado"/>
    <s v="PL0162"/>
    <s v="BT5B-R"/>
    <s v="De 0 a 30 kWh "/>
    <n v="12006"/>
    <n v="120145.04"/>
    <n v="84917.51"/>
    <n v="-61711.12"/>
  </r>
  <r>
    <x v="1"/>
    <x v="2"/>
    <s v="ELC"/>
    <x v="7"/>
    <x v="77"/>
    <s v="Huanuco Rural 2"/>
    <s v="5"/>
    <s v="R"/>
    <s v="Inteconectado"/>
    <s v="PL0162"/>
    <s v="BT5B-R"/>
    <s v="De 30 a 100kWh"/>
    <n v="3510"/>
    <n v="187268"/>
    <n v="115453.95"/>
    <n v="-53914.35"/>
  </r>
  <r>
    <x v="1"/>
    <x v="2"/>
    <s v="ELC"/>
    <x v="7"/>
    <x v="77"/>
    <s v="Huanuco Rural 2"/>
    <s v="5"/>
    <s v="R"/>
    <s v="Inteconectado"/>
    <s v="PL0162"/>
    <s v="BT5B-R"/>
    <s v="Mayor a 100kWh"/>
    <n v="651"/>
    <n v="162443"/>
    <n v="142221.42000000001"/>
    <n v="4617.88"/>
  </r>
  <r>
    <x v="1"/>
    <x v="2"/>
    <s v="ELC"/>
    <x v="7"/>
    <x v="78"/>
    <s v="Tarma Rural"/>
    <s v="5"/>
    <s v="R"/>
    <s v="Inteconectado"/>
    <s v="PL0164"/>
    <s v="BT5B-R"/>
    <s v="De 0 a 30 kWh "/>
    <n v="10646"/>
    <n v="110686"/>
    <n v="76353.77"/>
    <n v="-56455.96"/>
  </r>
  <r>
    <x v="1"/>
    <x v="2"/>
    <s v="ELC"/>
    <x v="7"/>
    <x v="78"/>
    <s v="Tarma Rural"/>
    <s v="5"/>
    <s v="R"/>
    <s v="Inteconectado"/>
    <s v="PL0164"/>
    <s v="BT5B-R"/>
    <s v="De 30 a 100kWh"/>
    <n v="2390"/>
    <n v="119604"/>
    <n v="71561.11"/>
    <n v="-36469.839999999997"/>
  </r>
  <r>
    <x v="1"/>
    <x v="2"/>
    <s v="ELC"/>
    <x v="7"/>
    <x v="78"/>
    <s v="Tarma Rural"/>
    <s v="5"/>
    <s v="R"/>
    <s v="Inteconectado"/>
    <s v="PL0164"/>
    <s v="BT5B-R"/>
    <s v="Mayor a 100kWh"/>
    <n v="222"/>
    <n v="42689"/>
    <n v="37314.230000000003"/>
    <n v="1210.98"/>
  </r>
  <r>
    <x v="1"/>
    <x v="2"/>
    <s v="ELC"/>
    <x v="7"/>
    <x v="79"/>
    <s v="Huanta Ciudad"/>
    <s v="3"/>
    <s v="U"/>
    <s v="Inteconectado"/>
    <s v="PL0222"/>
    <s v="BT5B-R"/>
    <s v="De 0 a 30 kWh "/>
    <n v="4146"/>
    <n v="53129"/>
    <n v="39479.870000000003"/>
    <n v="-8755.68"/>
  </r>
  <r>
    <x v="1"/>
    <x v="2"/>
    <s v="ELC"/>
    <x v="7"/>
    <x v="79"/>
    <s v="Huanta Ciudad"/>
    <s v="3"/>
    <s v="U"/>
    <s v="Inteconectado"/>
    <s v="PL0222"/>
    <s v="BT5B-R"/>
    <s v="De 30 a 100kWh"/>
    <n v="2679"/>
    <n v="154559"/>
    <n v="98170.26"/>
    <n v="-13136.36"/>
  </r>
  <r>
    <x v="1"/>
    <x v="2"/>
    <s v="ELC"/>
    <x v="7"/>
    <x v="79"/>
    <s v="Huanta Ciudad"/>
    <s v="3"/>
    <s v="U"/>
    <s v="Inteconectado"/>
    <s v="PL0222"/>
    <s v="BT5B-R"/>
    <s v="Mayor a 100kWh"/>
    <n v="838"/>
    <n v="162364"/>
    <n v="114428.46"/>
    <n v="3607.25"/>
  </r>
  <r>
    <x v="1"/>
    <x v="2"/>
    <s v="ELC"/>
    <x v="7"/>
    <x v="80"/>
    <s v="Huanta Rural"/>
    <s v="6"/>
    <s v="R"/>
    <s v="Inteconectado"/>
    <s v="PL0223"/>
    <s v="BT5B-R"/>
    <s v="De 0 a 30 kWh "/>
    <n v="13133"/>
    <n v="104612.8"/>
    <n v="84527.76"/>
    <n v="-52898.01"/>
  </r>
  <r>
    <x v="1"/>
    <x v="2"/>
    <s v="ELC"/>
    <x v="7"/>
    <x v="80"/>
    <s v="Huanta Rural"/>
    <s v="6"/>
    <s v="R"/>
    <s v="Inteconectado"/>
    <s v="PL0223"/>
    <s v="BT5B-R"/>
    <s v="De 30 a 100kWh"/>
    <n v="1397"/>
    <n v="69612"/>
    <n v="41352.68"/>
    <n v="-21143.17"/>
  </r>
  <r>
    <x v="1"/>
    <x v="2"/>
    <s v="ELC"/>
    <x v="7"/>
    <x v="80"/>
    <s v="Huanta Rural"/>
    <s v="6"/>
    <s v="R"/>
    <s v="Inteconectado"/>
    <s v="PL0223"/>
    <s v="BT5B-R"/>
    <s v="Mayor a 100kWh"/>
    <n v="189"/>
    <n v="37925"/>
    <n v="32863.21"/>
    <n v="1069.3399999999999"/>
  </r>
  <r>
    <x v="1"/>
    <x v="2"/>
    <s v="ELC"/>
    <x v="7"/>
    <x v="81"/>
    <s v="Pasco Rural"/>
    <s v="6"/>
    <s v="R"/>
    <s v="Inteconectado"/>
    <s v="PL0224"/>
    <s v="BT5B-R"/>
    <s v="De 0 a 30 kWh "/>
    <n v="6571"/>
    <n v="61448.78"/>
    <n v="45197.19"/>
    <n v="-31163.03"/>
  </r>
  <r>
    <x v="1"/>
    <x v="2"/>
    <s v="ELC"/>
    <x v="7"/>
    <x v="81"/>
    <s v="Pasco Rural"/>
    <s v="6"/>
    <s v="R"/>
    <s v="Inteconectado"/>
    <s v="PL0224"/>
    <s v="BT5B-R"/>
    <s v="De 30 a 100kWh"/>
    <n v="1838"/>
    <n v="97036"/>
    <n v="59059.93"/>
    <n v="-27858.65"/>
  </r>
  <r>
    <x v="1"/>
    <x v="2"/>
    <s v="ELC"/>
    <x v="7"/>
    <x v="81"/>
    <s v="Pasco Rural"/>
    <s v="6"/>
    <s v="R"/>
    <s v="Inteconectado"/>
    <s v="PL0224"/>
    <s v="BT5B-R"/>
    <s v="Mayor a 100kWh"/>
    <n v="317"/>
    <n v="72770.2"/>
    <n v="63066.29"/>
    <n v="2065.7399999999998"/>
  </r>
  <r>
    <x v="1"/>
    <x v="2"/>
    <s v="ELC"/>
    <x v="7"/>
    <x v="82"/>
    <s v="Huánuco Rural 1"/>
    <s v="4"/>
    <s v="R"/>
    <s v="Inteconectado"/>
    <s v="PL0258"/>
    <s v="BT5B-R"/>
    <s v="De 0 a 30 kWh "/>
    <n v="4162"/>
    <n v="47596"/>
    <n v="28665.47"/>
    <n v="-21836.69"/>
  </r>
  <r>
    <x v="1"/>
    <x v="2"/>
    <s v="ELC"/>
    <x v="7"/>
    <x v="82"/>
    <s v="Huánuco Rural 1"/>
    <s v="4"/>
    <s v="R"/>
    <s v="Inteconectado"/>
    <s v="PL0258"/>
    <s v="BT5B-R"/>
    <s v="De 30 a 100kWh"/>
    <n v="2810"/>
    <n v="162830"/>
    <n v="92617.43"/>
    <n v="-38515.71"/>
  </r>
  <r>
    <x v="1"/>
    <x v="2"/>
    <s v="ELC"/>
    <x v="7"/>
    <x v="82"/>
    <s v="Huánuco Rural 1"/>
    <s v="4"/>
    <s v="R"/>
    <s v="Inteconectado"/>
    <s v="PL0258"/>
    <s v="BT5B-R"/>
    <s v="Mayor a 100kWh"/>
    <n v="751"/>
    <n v="128657"/>
    <n v="101547.71"/>
    <n v="3287.26"/>
  </r>
  <r>
    <x v="1"/>
    <x v="2"/>
    <s v="ELC"/>
    <x v="7"/>
    <x v="83"/>
    <s v="OROYA"/>
    <s v="3"/>
    <s v="U"/>
    <s v="Inteconectado"/>
    <s v="PL0063"/>
    <s v="BT5B-R"/>
    <s v="De 0 a 30 kWh "/>
    <n v="5533"/>
    <n v="57412"/>
    <n v="46050.02"/>
    <n v="-9483.68"/>
  </r>
  <r>
    <x v="1"/>
    <x v="2"/>
    <s v="ELC"/>
    <x v="7"/>
    <x v="83"/>
    <s v="OROYA"/>
    <s v="3"/>
    <s v="U"/>
    <s v="Inteconectado"/>
    <s v="PL0063"/>
    <s v="BT5B-R"/>
    <s v="De 30 a 100kWh"/>
    <n v="3598"/>
    <n v="200676"/>
    <n v="127728.35"/>
    <n v="-17681.12"/>
  </r>
  <r>
    <x v="1"/>
    <x v="2"/>
    <s v="ELC"/>
    <x v="7"/>
    <x v="83"/>
    <s v="OROYA"/>
    <s v="3"/>
    <s v="U"/>
    <s v="Inteconectado"/>
    <s v="PL0063"/>
    <s v="BT5B-R"/>
    <s v="Mayor a 100kWh"/>
    <n v="880"/>
    <n v="183664"/>
    <n v="129780.11"/>
    <n v="4152.82"/>
  </r>
  <r>
    <x v="1"/>
    <x v="2"/>
    <s v="ELC"/>
    <x v="7"/>
    <x v="84"/>
    <s v="TARMA"/>
    <s v="3"/>
    <s v="U"/>
    <s v="Inteconectado"/>
    <s v="PL0064"/>
    <s v="BT5B-R"/>
    <s v="De 0 a 30 kWh "/>
    <n v="5166"/>
    <n v="67661"/>
    <n v="50102.16"/>
    <n v="-11201.9"/>
  </r>
  <r>
    <x v="1"/>
    <x v="2"/>
    <s v="ELC"/>
    <x v="7"/>
    <x v="84"/>
    <s v="TARMA"/>
    <s v="3"/>
    <s v="U"/>
    <s v="Inteconectado"/>
    <s v="PL0064"/>
    <s v="BT5B-R"/>
    <s v="De 30 a 100kWh"/>
    <n v="4685"/>
    <n v="276885"/>
    <n v="176877.24"/>
    <n v="-23084.55"/>
  </r>
  <r>
    <x v="1"/>
    <x v="2"/>
    <s v="ELC"/>
    <x v="7"/>
    <x v="84"/>
    <s v="TARMA"/>
    <s v="3"/>
    <s v="U"/>
    <s v="Inteconectado"/>
    <s v="PL0064"/>
    <s v="BT5B-R"/>
    <s v="Mayor a 100kWh"/>
    <n v="1639"/>
    <n v="285132"/>
    <n v="202473.81"/>
    <n v="6398.32"/>
  </r>
  <r>
    <x v="1"/>
    <x v="2"/>
    <s v="ELC"/>
    <x v="7"/>
    <x v="85"/>
    <s v="Tingo María Rural"/>
    <s v="6"/>
    <s v="R"/>
    <s v="Inteconectado"/>
    <s v="PL1065"/>
    <s v="BT5B-R"/>
    <s v="De 0 a 30 kWh "/>
    <n v="744"/>
    <n v="9174"/>
    <n v="5846.25"/>
    <n v="-4709.9799999999996"/>
  </r>
  <r>
    <x v="1"/>
    <x v="2"/>
    <s v="ELC"/>
    <x v="7"/>
    <x v="85"/>
    <s v="Tingo María Rural"/>
    <s v="6"/>
    <s v="R"/>
    <s v="Inteconectado"/>
    <s v="PL1065"/>
    <s v="BT5B-R"/>
    <s v="De 30 a 100kWh"/>
    <n v="548"/>
    <n v="32324"/>
    <n v="20617.8"/>
    <n v="-8402.7800000000007"/>
  </r>
  <r>
    <x v="1"/>
    <x v="2"/>
    <s v="ELC"/>
    <x v="7"/>
    <x v="85"/>
    <s v="Tingo María Rural"/>
    <s v="6"/>
    <s v="R"/>
    <s v="Inteconectado"/>
    <s v="PL1065"/>
    <s v="BT5B-R"/>
    <s v="Mayor a 100kWh"/>
    <n v="144"/>
    <n v="27135"/>
    <n v="23895.119999999999"/>
    <n v="778.65"/>
  </r>
  <r>
    <x v="1"/>
    <x v="2"/>
    <s v="ELC"/>
    <x v="7"/>
    <x v="86"/>
    <s v="Junín"/>
    <s v="4"/>
    <s v="R"/>
    <s v="Inteconectado"/>
    <s v="PL1224"/>
    <s v="BT5B-R"/>
    <s v="De 0 a 30 kWh "/>
    <n v="4374"/>
    <n v="48224.9"/>
    <n v="29497.24"/>
    <n v="-21927.7"/>
  </r>
  <r>
    <x v="1"/>
    <x v="2"/>
    <s v="ELC"/>
    <x v="7"/>
    <x v="86"/>
    <s v="Junín"/>
    <s v="4"/>
    <s v="R"/>
    <s v="Inteconectado"/>
    <s v="PL1224"/>
    <s v="BT5B-R"/>
    <s v="De 30 a 100kWh"/>
    <n v="1773"/>
    <n v="90947.7"/>
    <n v="49273.59"/>
    <n v="-24117.91"/>
  </r>
  <r>
    <x v="1"/>
    <x v="2"/>
    <s v="ELC"/>
    <x v="7"/>
    <x v="86"/>
    <s v="Junín"/>
    <s v="4"/>
    <s v="R"/>
    <s v="Inteconectado"/>
    <s v="PL1224"/>
    <s v="BT5B-R"/>
    <s v="Mayor a 100kWh"/>
    <n v="245"/>
    <n v="47044.5"/>
    <n v="36708.76"/>
    <n v="1192.25"/>
  </r>
  <r>
    <x v="1"/>
    <x v="2"/>
    <s v="ELC"/>
    <x v="7"/>
    <x v="87"/>
    <s v="San Jose"/>
    <s v="3"/>
    <s v="U"/>
    <s v="Inteconectado"/>
    <s v="PL2063"/>
    <s v="BT5B-R"/>
    <s v="De 0 a 30 kWh "/>
    <n v="633"/>
    <n v="9554.5"/>
    <n v="6773.83"/>
    <n v="-1576.72"/>
  </r>
  <r>
    <x v="1"/>
    <x v="2"/>
    <s v="ELC"/>
    <x v="7"/>
    <x v="87"/>
    <s v="San Jose"/>
    <s v="3"/>
    <s v="U"/>
    <s v="Inteconectado"/>
    <s v="PL2063"/>
    <s v="BT5B-R"/>
    <s v="De 30 a 100kWh"/>
    <n v="529"/>
    <n v="28405.8"/>
    <n v="18052"/>
    <n v="-2591.6"/>
  </r>
  <r>
    <x v="1"/>
    <x v="2"/>
    <s v="ELC"/>
    <x v="7"/>
    <x v="87"/>
    <s v="San Jose"/>
    <s v="3"/>
    <s v="U"/>
    <s v="Inteconectado"/>
    <s v="PL2063"/>
    <s v="BT5B-R"/>
    <s v="Mayor a 100kWh"/>
    <n v="91"/>
    <n v="20553"/>
    <n v="14506.82"/>
    <n v="471.54"/>
  </r>
  <r>
    <x v="1"/>
    <x v="2"/>
    <s v="ELC"/>
    <x v="7"/>
    <x v="88"/>
    <s v="CHANCHAMAYO"/>
    <s v="3"/>
    <s v="U"/>
    <s v="Inteconectado"/>
    <s v="PL0064"/>
    <s v="BT5B-R"/>
    <s v="De 0 a 30 kWh "/>
    <n v="5244"/>
    <n v="61099"/>
    <n v="47044.639999999999"/>
    <n v="-10106.44"/>
  </r>
  <r>
    <x v="1"/>
    <x v="2"/>
    <s v="ELC"/>
    <x v="7"/>
    <x v="88"/>
    <s v="CHANCHAMAYO"/>
    <s v="3"/>
    <s v="U"/>
    <s v="Inteconectado"/>
    <s v="PL0064"/>
    <s v="BT5B-R"/>
    <s v="De 30 a 100kWh"/>
    <n v="5665"/>
    <n v="352301"/>
    <n v="225668.3"/>
    <n v="-27895.53"/>
  </r>
  <r>
    <x v="1"/>
    <x v="2"/>
    <s v="ELC"/>
    <x v="7"/>
    <x v="88"/>
    <s v="CHANCHAMAYO"/>
    <s v="3"/>
    <s v="U"/>
    <s v="Inteconectado"/>
    <s v="PL0064"/>
    <s v="BT5B-R"/>
    <s v="Mayor a 100kWh"/>
    <n v="2911"/>
    <n v="531291"/>
    <n v="376916.11"/>
    <n v="12007.14"/>
  </r>
  <r>
    <x v="1"/>
    <x v="2"/>
    <s v="ELC"/>
    <x v="7"/>
    <x v="89"/>
    <s v="Aucayacu"/>
    <s v="6"/>
    <s v="R"/>
    <s v="Inteconectado"/>
    <s v="PL2065"/>
    <s v="BT5B-R"/>
    <s v="De 0 a 30 kWh "/>
    <n v="2312"/>
    <n v="28982"/>
    <n v="18315.939999999999"/>
    <n v="-14881.47"/>
  </r>
  <r>
    <x v="1"/>
    <x v="2"/>
    <s v="ELC"/>
    <x v="7"/>
    <x v="89"/>
    <s v="Aucayacu"/>
    <s v="6"/>
    <s v="R"/>
    <s v="Inteconectado"/>
    <s v="PL2065"/>
    <s v="BT5B-R"/>
    <s v="De 30 a 100kWh"/>
    <n v="1666"/>
    <n v="96911"/>
    <n v="61551.35"/>
    <n v="-25546.39"/>
  </r>
  <r>
    <x v="1"/>
    <x v="2"/>
    <s v="ELC"/>
    <x v="7"/>
    <x v="89"/>
    <s v="Aucayacu"/>
    <s v="6"/>
    <s v="R"/>
    <s v="Inteconectado"/>
    <s v="PL2065"/>
    <s v="BT5B-R"/>
    <s v="Mayor a 100kWh"/>
    <n v="531"/>
    <n v="101441"/>
    <n v="89293"/>
    <n v="2903.71"/>
  </r>
  <r>
    <x v="1"/>
    <x v="2"/>
    <s v="ELC"/>
    <x v="7"/>
    <x v="90"/>
    <s v="Carhuamayo"/>
    <s v="5"/>
    <s v="R"/>
    <s v="Inteconectado"/>
    <s v="PL2224"/>
    <s v="BT5B-R"/>
    <s v="De 0 a 30 kWh "/>
    <n v="7106"/>
    <n v="65423.4"/>
    <n v="48297.48"/>
    <n v="-33315.74"/>
  </r>
  <r>
    <x v="1"/>
    <x v="2"/>
    <s v="ELC"/>
    <x v="7"/>
    <x v="90"/>
    <s v="Carhuamayo"/>
    <s v="5"/>
    <s v="R"/>
    <s v="Inteconectado"/>
    <s v="PL2224"/>
    <s v="BT5B-R"/>
    <s v="De 30 a 100kWh"/>
    <n v="1482"/>
    <n v="73723.899999999994"/>
    <n v="43989.83"/>
    <n v="-22575.77"/>
  </r>
  <r>
    <x v="1"/>
    <x v="2"/>
    <s v="ELC"/>
    <x v="7"/>
    <x v="90"/>
    <s v="Carhuamayo"/>
    <s v="5"/>
    <s v="R"/>
    <s v="Inteconectado"/>
    <s v="PL2224"/>
    <s v="BT5B-R"/>
    <s v="Mayor a 100kWh"/>
    <n v="157"/>
    <n v="36501"/>
    <n v="31753.53"/>
    <n v="1040.5"/>
  </r>
  <r>
    <x v="1"/>
    <x v="2"/>
    <s v="ELC"/>
    <x v="7"/>
    <x v="91"/>
    <s v="Yaupi"/>
    <s v="3"/>
    <s v="U"/>
    <s v="Inteconectado"/>
    <s v="PL3224"/>
    <s v="BT5B-R"/>
    <s v="De 0 a 30 kWh "/>
    <n v="3043"/>
    <n v="38929"/>
    <n v="29031.03"/>
    <n v="-6429.63"/>
  </r>
  <r>
    <x v="1"/>
    <x v="2"/>
    <s v="ELC"/>
    <x v="7"/>
    <x v="91"/>
    <s v="Yaupi"/>
    <s v="3"/>
    <s v="U"/>
    <s v="Inteconectado"/>
    <s v="PL3224"/>
    <s v="BT5B-R"/>
    <s v="De 30 a 100kWh"/>
    <n v="3149"/>
    <n v="191651"/>
    <n v="122584.53"/>
    <n v="-15398.17"/>
  </r>
  <r>
    <x v="1"/>
    <x v="2"/>
    <s v="ELC"/>
    <x v="7"/>
    <x v="91"/>
    <s v="Yaupi"/>
    <s v="3"/>
    <s v="U"/>
    <s v="Inteconectado"/>
    <s v="PL3224"/>
    <s v="BT5B-R"/>
    <s v="Mayor a 100kWh"/>
    <n v="1336"/>
    <n v="269317"/>
    <n v="190504.15"/>
    <n v="6148.93"/>
  </r>
  <r>
    <x v="1"/>
    <x v="2"/>
    <s v="ELC"/>
    <x v="7"/>
    <x v="92"/>
    <s v="Ayacucho Rural SER"/>
    <s v="SER"/>
    <s v="R"/>
    <s v="Inteconectado"/>
    <s v="PR0078"/>
    <s v="BT5B-R"/>
    <s v="De 0 a 30 kWh "/>
    <n v="41244"/>
    <n v="268566.33"/>
    <n v="313444.90000000002"/>
    <n v="-158734.98000000001"/>
  </r>
  <r>
    <x v="1"/>
    <x v="2"/>
    <s v="ELC"/>
    <x v="7"/>
    <x v="92"/>
    <s v="Ayacucho Rural SER"/>
    <s v="SER"/>
    <s v="R"/>
    <s v="Inteconectado"/>
    <s v="PR0078"/>
    <s v="BT5B-R"/>
    <s v="De 30 a 100kWh"/>
    <n v="5134"/>
    <n v="274080"/>
    <n v="198730.74"/>
    <n v="-90727.66"/>
  </r>
  <r>
    <x v="1"/>
    <x v="2"/>
    <s v="ELC"/>
    <x v="7"/>
    <x v="92"/>
    <s v="Ayacucho Rural SER"/>
    <s v="SER"/>
    <s v="R"/>
    <s v="Inteconectado"/>
    <s v="PR0078"/>
    <s v="BT5B-R"/>
    <s v="Mayor a 100kWh"/>
    <n v="1166"/>
    <n v="228259"/>
    <n v="232601.1"/>
    <n v="7706.13"/>
  </r>
  <r>
    <x v="1"/>
    <x v="2"/>
    <s v="ELC"/>
    <x v="7"/>
    <x v="93"/>
    <s v="Huancavelica Rural SER"/>
    <s v="SER"/>
    <s v="R"/>
    <s v="Inteconectado"/>
    <s v="PR0061"/>
    <s v="BT5B-R"/>
    <s v="De 0 a 30 kWh "/>
    <n v="6617"/>
    <n v="39482"/>
    <n v="49006.55"/>
    <n v="-23348.29"/>
  </r>
  <r>
    <x v="1"/>
    <x v="2"/>
    <s v="ELC"/>
    <x v="7"/>
    <x v="93"/>
    <s v="Huancavelica Rural SER"/>
    <s v="SER"/>
    <s v="R"/>
    <s v="Inteconectado"/>
    <s v="PR0061"/>
    <s v="BT5B-R"/>
    <s v="De 30 a 100kWh"/>
    <n v="161"/>
    <n v="6959"/>
    <n v="4662.2700000000004"/>
    <n v="-2857.59"/>
  </r>
  <r>
    <x v="1"/>
    <x v="2"/>
    <s v="ELC"/>
    <x v="7"/>
    <x v="93"/>
    <s v="Huancavelica Rural SER"/>
    <s v="SER"/>
    <s v="R"/>
    <s v="Inteconectado"/>
    <s v="PR0061"/>
    <s v="BT5B-R"/>
    <s v="Mayor a 100kWh"/>
    <n v="5"/>
    <n v="600"/>
    <n v="622.71"/>
    <n v="20.53"/>
  </r>
  <r>
    <x v="1"/>
    <x v="2"/>
    <s v="ELC"/>
    <x v="7"/>
    <x v="94"/>
    <s v="Huanuco Rural 2 SER"/>
    <s v="SER"/>
    <s v="R"/>
    <s v="Inteconectado"/>
    <s v="PR0066"/>
    <s v="BT5B-R"/>
    <s v="De 0 a 30 kWh "/>
    <n v="25743"/>
    <n v="183584"/>
    <n v="202167.94"/>
    <n v="-109487.94"/>
  </r>
  <r>
    <x v="1"/>
    <x v="2"/>
    <s v="ELC"/>
    <x v="7"/>
    <x v="94"/>
    <s v="Huanuco Rural 2 SER"/>
    <s v="SER"/>
    <s v="R"/>
    <s v="Inteconectado"/>
    <s v="PR0066"/>
    <s v="BT5B-R"/>
    <s v="De 30 a 100kWh"/>
    <n v="1741"/>
    <n v="82060"/>
    <n v="57354.6"/>
    <n v="-31108.16"/>
  </r>
  <r>
    <x v="1"/>
    <x v="2"/>
    <s v="ELC"/>
    <x v="7"/>
    <x v="94"/>
    <s v="Huanuco Rural 2 SER"/>
    <s v="SER"/>
    <s v="R"/>
    <s v="Inteconectado"/>
    <s v="PR0066"/>
    <s v="BT5B-R"/>
    <s v="Mayor a 100kWh"/>
    <n v="153"/>
    <n v="35023"/>
    <n v="35873.49"/>
    <n v="1186.22"/>
  </r>
  <r>
    <x v="1"/>
    <x v="2"/>
    <s v="ELC"/>
    <x v="7"/>
    <x v="95"/>
    <s v="Pasco Rural SER"/>
    <s v="SER"/>
    <s v="R"/>
    <s v="Inteconectado"/>
    <s v="PR0063"/>
    <s v="BT5B-R"/>
    <s v="De 0 a 30 kWh "/>
    <n v="5248"/>
    <n v="35123"/>
    <n v="40273.230000000003"/>
    <n v="-20797.830000000002"/>
  </r>
  <r>
    <x v="1"/>
    <x v="2"/>
    <s v="ELC"/>
    <x v="7"/>
    <x v="95"/>
    <s v="Pasco Rural SER"/>
    <s v="SER"/>
    <s v="R"/>
    <s v="Inteconectado"/>
    <s v="PR0063"/>
    <s v="BT5B-R"/>
    <s v="De 30 a 100kWh"/>
    <n v="480"/>
    <n v="24273.7"/>
    <n v="17313.47"/>
    <n v="-8507.2199999999993"/>
  </r>
  <r>
    <x v="1"/>
    <x v="2"/>
    <s v="ELC"/>
    <x v="7"/>
    <x v="95"/>
    <s v="Pasco Rural SER"/>
    <s v="SER"/>
    <s v="R"/>
    <s v="Inteconectado"/>
    <s v="PR0063"/>
    <s v="BT5B-R"/>
    <s v="Mayor a 100kWh"/>
    <n v="56"/>
    <n v="11425.4"/>
    <n v="11656.53"/>
    <n v="386.67"/>
  </r>
  <r>
    <x v="1"/>
    <x v="2"/>
    <s v="ELC"/>
    <x v="7"/>
    <x v="96"/>
    <s v="Pozuzo SER"/>
    <s v="SER"/>
    <s v="R"/>
    <s v="Inteconectado"/>
    <s v="PR0073"/>
    <s v="BT5B-R"/>
    <s v="De 0 a 30 kWh "/>
    <n v="803"/>
    <n v="8192"/>
    <n v="7195.29"/>
    <n v="-4854.75"/>
  </r>
  <r>
    <x v="1"/>
    <x v="2"/>
    <s v="ELC"/>
    <x v="7"/>
    <x v="96"/>
    <s v="Pozuzo SER"/>
    <s v="SER"/>
    <s v="R"/>
    <s v="Inteconectado"/>
    <s v="PR0073"/>
    <s v="BT5B-R"/>
    <s v="De 30 a 100kWh"/>
    <n v="438"/>
    <n v="26726"/>
    <n v="20208.2"/>
    <n v="-7750.44"/>
  </r>
  <r>
    <x v="1"/>
    <x v="2"/>
    <s v="ELC"/>
    <x v="7"/>
    <x v="96"/>
    <s v="Pozuzo SER"/>
    <s v="SER"/>
    <s v="R"/>
    <s v="Inteconectado"/>
    <s v="PR0073"/>
    <s v="BT5B-R"/>
    <s v="Mayor a 100kWh"/>
    <n v="272"/>
    <n v="61073"/>
    <n v="62139.4"/>
    <n v="2039.99"/>
  </r>
  <r>
    <x v="1"/>
    <x v="2"/>
    <s v="ELC"/>
    <x v="7"/>
    <x v="97"/>
    <s v="Tarma Chanchamayo SER"/>
    <s v="SER"/>
    <s v="R"/>
    <s v="Inteconectado"/>
    <s v="PR0064"/>
    <s v="BT5B-R"/>
    <s v="De 0 a 30 kWh "/>
    <n v="3460"/>
    <n v="23752"/>
    <n v="26775.200000000001"/>
    <n v="-14081.85"/>
  </r>
  <r>
    <x v="1"/>
    <x v="2"/>
    <s v="ELC"/>
    <x v="7"/>
    <x v="97"/>
    <s v="Tarma Chanchamayo SER"/>
    <s v="SER"/>
    <s v="R"/>
    <s v="Inteconectado"/>
    <s v="PR0064"/>
    <s v="BT5B-R"/>
    <s v="De 30 a 100kWh"/>
    <n v="606"/>
    <n v="30868"/>
    <n v="22086.99"/>
    <n v="-10746.83"/>
  </r>
  <r>
    <x v="1"/>
    <x v="2"/>
    <s v="ELC"/>
    <x v="7"/>
    <x v="97"/>
    <s v="Tarma Chanchamayo SER"/>
    <s v="SER"/>
    <s v="R"/>
    <s v="Inteconectado"/>
    <s v="PR0064"/>
    <s v="BT5B-R"/>
    <s v="Mayor a 100kWh"/>
    <n v="71"/>
    <n v="13883"/>
    <n v="14189.54"/>
    <n v="470.45"/>
  </r>
  <r>
    <x v="1"/>
    <x v="2"/>
    <s v="ELC"/>
    <x v="7"/>
    <x v="98"/>
    <s v="Tingo Maria SER"/>
    <s v="SER"/>
    <s v="R"/>
    <s v="Inteconectado"/>
    <s v="PR0065"/>
    <s v="BT5B-R"/>
    <s v="De 0 a 30 kWh "/>
    <n v="5033"/>
    <n v="46511"/>
    <n v="43501.85"/>
    <n v="-27848.92"/>
  </r>
  <r>
    <x v="1"/>
    <x v="2"/>
    <s v="ELC"/>
    <x v="7"/>
    <x v="98"/>
    <s v="Tingo Maria SER"/>
    <s v="SER"/>
    <s v="R"/>
    <s v="Inteconectado"/>
    <s v="PR0065"/>
    <s v="BT5B-R"/>
    <s v="De 30 a 100kWh"/>
    <n v="1477"/>
    <n v="79504"/>
    <n v="58425.03"/>
    <n v="-26446.26"/>
  </r>
  <r>
    <x v="1"/>
    <x v="2"/>
    <s v="ELC"/>
    <x v="7"/>
    <x v="98"/>
    <s v="Tingo Maria SER"/>
    <s v="SER"/>
    <s v="R"/>
    <s v="Inteconectado"/>
    <s v="PR0065"/>
    <s v="BT5B-R"/>
    <s v="Mayor a 100kWh"/>
    <n v="272"/>
    <n v="55549"/>
    <n v="57238.2"/>
    <n v="1891.28"/>
  </r>
  <r>
    <x v="1"/>
    <x v="2"/>
    <s v="ELC"/>
    <x v="7"/>
    <x v="99"/>
    <s v="Valle del Mantaro 3 SER"/>
    <s v="SER"/>
    <s v="R"/>
    <s v="Inteconectado"/>
    <s v="PR0071"/>
    <s v="BT5B-R"/>
    <s v="De 0 a 30 kWh "/>
    <n v="580"/>
    <n v="2937"/>
    <n v="4103.87"/>
    <n v="-1735.04"/>
  </r>
  <r>
    <x v="1"/>
    <x v="2"/>
    <s v="ELC"/>
    <x v="7"/>
    <x v="99"/>
    <s v="Valle del Mantaro 3 SER"/>
    <s v="SER"/>
    <s v="R"/>
    <s v="Inteconectado"/>
    <s v="PR0071"/>
    <s v="BT5B-R"/>
    <s v="De 30 a 100kWh"/>
    <n v="12"/>
    <n v="632"/>
    <n v="456.85"/>
    <n v="-212.41"/>
  </r>
  <r>
    <x v="1"/>
    <x v="2"/>
    <s v="ELC"/>
    <x v="7"/>
    <x v="100"/>
    <s v="SER YAUPI"/>
    <s v="SER"/>
    <s v="R"/>
    <s v="Inteconectado"/>
    <s v="PR0064"/>
    <s v="BT5B-R"/>
    <s v="De 0 a 30 kWh "/>
    <n v="12202"/>
    <n v="89342.1"/>
    <n v="96452.7"/>
    <n v="-52922.21"/>
  </r>
  <r>
    <x v="1"/>
    <x v="2"/>
    <s v="ELC"/>
    <x v="7"/>
    <x v="100"/>
    <s v="SER YAUPI"/>
    <s v="SER"/>
    <s v="R"/>
    <s v="Inteconectado"/>
    <s v="PR0064"/>
    <s v="BT5B-R"/>
    <s v="De 30 a 100kWh"/>
    <n v="1980"/>
    <n v="102189"/>
    <n v="73393.440000000002"/>
    <n v="-35096.25"/>
  </r>
  <r>
    <x v="1"/>
    <x v="2"/>
    <s v="ELC"/>
    <x v="7"/>
    <x v="100"/>
    <s v="SER YAUPI"/>
    <s v="SER"/>
    <s v="R"/>
    <s v="Inteconectado"/>
    <s v="PR0064"/>
    <s v="BT5B-R"/>
    <s v="Mayor a 100kWh"/>
    <n v="212"/>
    <n v="35391"/>
    <n v="36306.870000000003"/>
    <n v="1197.26"/>
  </r>
  <r>
    <x v="1"/>
    <x v="2"/>
    <s v="ELC"/>
    <x v="7"/>
    <x v="101"/>
    <s v="SER CARHUAMAYO"/>
    <s v="SER"/>
    <s v="R"/>
    <s v="Inteconectado"/>
    <s v="PR0064"/>
    <s v="BT5B-R"/>
    <s v="De 0 a 30 kWh "/>
    <n v="1063"/>
    <n v="7278"/>
    <n v="8217.77"/>
    <n v="-4310"/>
  </r>
  <r>
    <x v="1"/>
    <x v="2"/>
    <s v="ELC"/>
    <x v="7"/>
    <x v="101"/>
    <s v="SER CARHUAMAYO"/>
    <s v="SER"/>
    <s v="R"/>
    <s v="Inteconectado"/>
    <s v="PR0064"/>
    <s v="BT5B-R"/>
    <s v="De 30 a 100kWh"/>
    <n v="174"/>
    <n v="8396"/>
    <n v="5886.28"/>
    <n v="-3086.27"/>
  </r>
  <r>
    <x v="1"/>
    <x v="2"/>
    <s v="ELC"/>
    <x v="7"/>
    <x v="101"/>
    <s v="SER CARHUAMAYO"/>
    <s v="SER"/>
    <s v="R"/>
    <s v="Inteconectado"/>
    <s v="PR0064"/>
    <s v="BT5B-R"/>
    <s v="Mayor a 100kWh"/>
    <n v="9"/>
    <n v="1824"/>
    <n v="1860.91"/>
    <n v="61.42"/>
  </r>
  <r>
    <x v="1"/>
    <x v="2"/>
    <s v="ELC"/>
    <x v="7"/>
    <x v="102"/>
    <s v="SER AUCAYACU"/>
    <s v="SER"/>
    <s v="R"/>
    <s v="Inteconectado"/>
    <s v="PR0066"/>
    <s v="BT5B-R"/>
    <s v="De 0 a 30 kWh "/>
    <n v="1956"/>
    <n v="18600"/>
    <n v="17101.14"/>
    <n v="-11135.81"/>
  </r>
  <r>
    <x v="1"/>
    <x v="2"/>
    <s v="ELC"/>
    <x v="7"/>
    <x v="102"/>
    <s v="SER AUCAYACU"/>
    <s v="SER"/>
    <s v="R"/>
    <s v="Inteconectado"/>
    <s v="PR0066"/>
    <s v="BT5B-R"/>
    <s v="De 30 a 100kWh"/>
    <n v="613"/>
    <n v="33632"/>
    <n v="24878.9"/>
    <n v="-10961.95"/>
  </r>
  <r>
    <x v="1"/>
    <x v="2"/>
    <s v="ELC"/>
    <x v="7"/>
    <x v="102"/>
    <s v="SER AUCAYACU"/>
    <s v="SER"/>
    <s v="R"/>
    <s v="Inteconectado"/>
    <s v="PR0066"/>
    <s v="BT5B-R"/>
    <s v="Mayor a 100kWh"/>
    <n v="94"/>
    <n v="17317"/>
    <n v="17895.45"/>
    <n v="593.63"/>
  </r>
  <r>
    <x v="1"/>
    <x v="2"/>
    <s v="ELN"/>
    <x v="8"/>
    <x v="103"/>
    <s v="Chiclayo"/>
    <s v="2"/>
    <s v="U"/>
    <s v="Inteconectado"/>
    <s v="PL0094"/>
    <s v="BT5B-R"/>
    <s v="De 0 a 30 kWh "/>
    <n v="31142"/>
    <n v="365167.51"/>
    <n v="241839.81"/>
    <n v="-49147.25"/>
  </r>
  <r>
    <x v="1"/>
    <x v="2"/>
    <s v="ELN"/>
    <x v="8"/>
    <x v="103"/>
    <s v="Chiclayo"/>
    <s v="2"/>
    <s v="U"/>
    <s v="Inteconectado"/>
    <s v="PL0094"/>
    <s v="BT5B-R"/>
    <s v="De 30 a 100kWh"/>
    <n v="53228"/>
    <n v="3662438.41"/>
    <n v="1919756.96"/>
    <n v="-220820.28"/>
  </r>
  <r>
    <x v="1"/>
    <x v="2"/>
    <s v="ELN"/>
    <x v="8"/>
    <x v="103"/>
    <s v="Chiclayo"/>
    <s v="2"/>
    <s v="U"/>
    <s v="Inteconectado"/>
    <s v="PL0094"/>
    <s v="BT5B-R"/>
    <s v="Mayor a 100kWh"/>
    <n v="71896"/>
    <n v="15341248.42"/>
    <n v="8768680.4399999995"/>
    <n v="255487.05"/>
  </r>
  <r>
    <x v="1"/>
    <x v="2"/>
    <s v="ELN"/>
    <x v="8"/>
    <x v="104"/>
    <s v="Chongoyape"/>
    <s v="4"/>
    <s v="R"/>
    <s v="Inteconectado"/>
    <s v="PL0098"/>
    <s v="BT5B-R"/>
    <s v="De 0 a 30 kWh "/>
    <n v="5028"/>
    <n v="50133.2"/>
    <n v="30394.97"/>
    <n v="-19665.48"/>
  </r>
  <r>
    <x v="1"/>
    <x v="2"/>
    <s v="ELN"/>
    <x v="8"/>
    <x v="104"/>
    <s v="Chongoyape"/>
    <s v="4"/>
    <s v="R"/>
    <s v="Inteconectado"/>
    <s v="PL0098"/>
    <s v="BT5B-R"/>
    <s v="De 30 a 100kWh"/>
    <n v="2693"/>
    <n v="178294.2"/>
    <n v="85267.34"/>
    <n v="-37332.230000000003"/>
  </r>
  <r>
    <x v="1"/>
    <x v="2"/>
    <s v="ELN"/>
    <x v="8"/>
    <x v="104"/>
    <s v="Chongoyape"/>
    <s v="4"/>
    <s v="R"/>
    <s v="Inteconectado"/>
    <s v="PL0098"/>
    <s v="BT5B-R"/>
    <s v="Mayor a 100kWh"/>
    <n v="532"/>
    <n v="86420"/>
    <n v="58289.25"/>
    <n v="1695.95"/>
  </r>
  <r>
    <x v="1"/>
    <x v="2"/>
    <s v="ELN"/>
    <x v="8"/>
    <x v="105"/>
    <s v="Chota"/>
    <s v="2"/>
    <s v="U"/>
    <s v="Inteconectado"/>
    <s v="PL0099"/>
    <s v="BT5B-R"/>
    <s v="De 0 a 30 kWh "/>
    <n v="3183"/>
    <n v="37355.15"/>
    <n v="25394.3"/>
    <n v="-5253.42"/>
  </r>
  <r>
    <x v="1"/>
    <x v="2"/>
    <s v="ELN"/>
    <x v="8"/>
    <x v="105"/>
    <s v="Chota"/>
    <s v="2"/>
    <s v="U"/>
    <s v="Inteconectado"/>
    <s v="PL0099"/>
    <s v="BT5B-R"/>
    <s v="De 30 a 100kWh"/>
    <n v="1862"/>
    <n v="106008.5"/>
    <n v="57561.03"/>
    <n v="-7876.26"/>
  </r>
  <r>
    <x v="1"/>
    <x v="2"/>
    <s v="ELN"/>
    <x v="8"/>
    <x v="105"/>
    <s v="Chota"/>
    <s v="2"/>
    <s v="U"/>
    <s v="Inteconectado"/>
    <s v="PL0099"/>
    <s v="BT5B-R"/>
    <s v="Mayor a 100kWh"/>
    <n v="645"/>
    <n v="122389.2"/>
    <n v="73156.81"/>
    <n v="2130.62"/>
  </r>
  <r>
    <x v="1"/>
    <x v="2"/>
    <s v="ELN"/>
    <x v="8"/>
    <x v="106"/>
    <s v="Cutervo"/>
    <s v="4"/>
    <s v="R"/>
    <s v="Inteconectado"/>
    <s v="PL0100"/>
    <s v="BT5B-R"/>
    <s v="De 0 a 30 kWh "/>
    <n v="4181"/>
    <n v="49958.52"/>
    <n v="27274.91"/>
    <n v="-19613.509999999998"/>
  </r>
  <r>
    <x v="1"/>
    <x v="2"/>
    <s v="ELN"/>
    <x v="8"/>
    <x v="106"/>
    <s v="Cutervo"/>
    <s v="4"/>
    <s v="R"/>
    <s v="Inteconectado"/>
    <s v="PL0100"/>
    <s v="BT5B-R"/>
    <s v="De 30 a 100kWh"/>
    <n v="2213"/>
    <n v="121962.6"/>
    <n v="59224.07"/>
    <n v="-26050.21"/>
  </r>
  <r>
    <x v="1"/>
    <x v="2"/>
    <s v="ELN"/>
    <x v="8"/>
    <x v="106"/>
    <s v="Cutervo"/>
    <s v="4"/>
    <s v="R"/>
    <s v="Inteconectado"/>
    <s v="PL0100"/>
    <s v="BT5B-R"/>
    <s v="Mayor a 100kWh"/>
    <n v="523"/>
    <n v="96587.11"/>
    <n v="64917.81"/>
    <n v="1901.26"/>
  </r>
  <r>
    <x v="1"/>
    <x v="2"/>
    <s v="ELN"/>
    <x v="8"/>
    <x v="107"/>
    <s v="Querocoto"/>
    <s v="4"/>
    <s v="R"/>
    <s v="Inteconectado"/>
    <s v="PL0106"/>
    <s v="BT5B-R"/>
    <s v="De 0 a 30 kWh "/>
    <n v="283"/>
    <n v="16345.89"/>
    <n v="4964.05"/>
    <n v="-6414.73"/>
  </r>
  <r>
    <x v="1"/>
    <x v="2"/>
    <s v="ELN"/>
    <x v="8"/>
    <x v="107"/>
    <s v="Querocoto"/>
    <s v="4"/>
    <s v="R"/>
    <s v="Inteconectado"/>
    <s v="PL0106"/>
    <s v="BT5B-R"/>
    <s v="De 30 a 100kWh"/>
    <n v="50"/>
    <n v="77346.38"/>
    <n v="33953.21"/>
    <n v="-15181.95"/>
  </r>
  <r>
    <x v="1"/>
    <x v="2"/>
    <s v="ELN"/>
    <x v="8"/>
    <x v="107"/>
    <s v="Querocoto"/>
    <s v="4"/>
    <s v="R"/>
    <s v="Inteconectado"/>
    <s v="PL0106"/>
    <s v="BT5B-R"/>
    <s v="Mayor a 100kWh"/>
    <n v="1"/>
    <n v="627.1"/>
    <n v="412.57"/>
    <n v="12.03"/>
  </r>
  <r>
    <x v="1"/>
    <x v="2"/>
    <s v="ELN"/>
    <x v="8"/>
    <x v="108"/>
    <s v="Niepos"/>
    <s v="4"/>
    <s v="R"/>
    <s v="Inteconectado"/>
    <s v="PL0109"/>
    <s v="BT5B-R"/>
    <s v="De 0 a 30 kWh "/>
    <n v="2885"/>
    <n v="30862.76"/>
    <n v="17974.38"/>
    <n v="-12148.59"/>
  </r>
  <r>
    <x v="1"/>
    <x v="2"/>
    <s v="ELN"/>
    <x v="8"/>
    <x v="108"/>
    <s v="Niepos"/>
    <s v="4"/>
    <s v="R"/>
    <s v="Inteconectado"/>
    <s v="PL0109"/>
    <s v="BT5B-R"/>
    <s v="De 30 a 100kWh"/>
    <n v="1255"/>
    <n v="73124.850000000006"/>
    <n v="35881.42"/>
    <n v="-15118.54"/>
  </r>
  <r>
    <x v="1"/>
    <x v="2"/>
    <s v="ELN"/>
    <x v="8"/>
    <x v="108"/>
    <s v="Niepos"/>
    <s v="4"/>
    <s v="R"/>
    <s v="Inteconectado"/>
    <s v="PL0109"/>
    <s v="BT5B-R"/>
    <s v="Mayor a 100kWh"/>
    <n v="237"/>
    <n v="42422"/>
    <n v="28631.47"/>
    <n v="0"/>
  </r>
  <r>
    <x v="1"/>
    <x v="2"/>
    <s v="ELN"/>
    <x v="8"/>
    <x v="109"/>
    <s v="Chiclayo Baja Densidad"/>
    <s v="3"/>
    <s v="U"/>
    <s v="Inteconectado"/>
    <s v="PL0227"/>
    <s v="BT5B-R"/>
    <s v="De 0 a 30 kWh "/>
    <n v="23743"/>
    <n v="293985.64"/>
    <n v="195796.93"/>
    <n v="-40598.379999999997"/>
  </r>
  <r>
    <x v="1"/>
    <x v="2"/>
    <s v="ELN"/>
    <x v="8"/>
    <x v="109"/>
    <s v="Chiclayo Baja Densidad"/>
    <s v="3"/>
    <s v="U"/>
    <s v="Inteconectado"/>
    <s v="PL0227"/>
    <s v="BT5B-R"/>
    <s v="De 30 a 100kWh"/>
    <n v="26484"/>
    <n v="1716903.41"/>
    <n v="920789.62"/>
    <n v="-112443.95"/>
  </r>
  <r>
    <x v="1"/>
    <x v="2"/>
    <s v="ELN"/>
    <x v="8"/>
    <x v="109"/>
    <s v="Chiclayo Baja Densidad"/>
    <s v="3"/>
    <s v="U"/>
    <s v="Inteconectado"/>
    <s v="PL0227"/>
    <s v="BT5B-R"/>
    <s v="Mayor a 100kWh"/>
    <n v="13216"/>
    <n v="2349027.2000000002"/>
    <n v="1382549.81"/>
    <n v="40241.5"/>
  </r>
  <r>
    <x v="1"/>
    <x v="2"/>
    <s v="ELN"/>
    <x v="8"/>
    <x v="110"/>
    <s v="Bambamarca"/>
    <s v="2"/>
    <s v="U"/>
    <s v="Inteconectado"/>
    <s v="PL1099"/>
    <s v="BT5B-R"/>
    <s v="De 0 a 30 kWh "/>
    <n v="2191"/>
    <n v="26963.77"/>
    <n v="17822.84"/>
    <n v="-3724.88"/>
  </r>
  <r>
    <x v="1"/>
    <x v="2"/>
    <s v="ELN"/>
    <x v="8"/>
    <x v="110"/>
    <s v="Bambamarca"/>
    <s v="2"/>
    <s v="U"/>
    <s v="Inteconectado"/>
    <s v="PL1099"/>
    <s v="BT5B-R"/>
    <s v="De 30 a 100kWh"/>
    <n v="1352"/>
    <n v="76719.19"/>
    <n v="41028.879999999997"/>
    <n v="-5650.91"/>
  </r>
  <r>
    <x v="1"/>
    <x v="2"/>
    <s v="ELN"/>
    <x v="8"/>
    <x v="110"/>
    <s v="Bambamarca"/>
    <s v="2"/>
    <s v="U"/>
    <s v="Inteconectado"/>
    <s v="PL1099"/>
    <s v="BT5B-R"/>
    <s v="Mayor a 100kWh"/>
    <n v="437"/>
    <n v="86287"/>
    <n v="50693.63"/>
    <n v="1483.22"/>
  </r>
  <r>
    <x v="1"/>
    <x v="2"/>
    <s v="ELN"/>
    <x v="8"/>
    <x v="111"/>
    <s v="Olmos"/>
    <s v="3"/>
    <s v="U"/>
    <s v="Inteconectado"/>
    <s v="PL1227"/>
    <s v="BT5B-R"/>
    <s v="De 0 a 30 kWh "/>
    <n v="10154"/>
    <n v="90376.02"/>
    <n v="69039.64"/>
    <n v="-12470.66"/>
  </r>
  <r>
    <x v="1"/>
    <x v="2"/>
    <s v="ELN"/>
    <x v="8"/>
    <x v="111"/>
    <s v="Olmos"/>
    <s v="3"/>
    <s v="U"/>
    <s v="Inteconectado"/>
    <s v="PL1227"/>
    <s v="BT5B-R"/>
    <s v="De 30 a 100kWh"/>
    <n v="5887"/>
    <n v="368005.78"/>
    <n v="197529.15"/>
    <n v="-24560.55"/>
  </r>
  <r>
    <x v="1"/>
    <x v="2"/>
    <s v="ELN"/>
    <x v="8"/>
    <x v="111"/>
    <s v="Olmos"/>
    <s v="3"/>
    <s v="U"/>
    <s v="Inteconectado"/>
    <s v="PL1227"/>
    <s v="BT5B-R"/>
    <s v="Mayor a 100kWh"/>
    <n v="2791"/>
    <n v="579446.76"/>
    <n v="339510.28"/>
    <n v="9884.4699999999993"/>
  </r>
  <r>
    <x v="1"/>
    <x v="2"/>
    <s v="ELN"/>
    <x v="8"/>
    <x v="112"/>
    <s v="Bambamarca Rural"/>
    <s v="6"/>
    <s v="R"/>
    <s v="Inteconectado"/>
    <s v="PL2099"/>
    <s v="BT5B-R"/>
    <s v="De 0 a 30 kWh "/>
    <n v="4885"/>
    <n v="27500.49"/>
    <n v="26536.880000000001"/>
    <n v="-11816.79"/>
  </r>
  <r>
    <x v="1"/>
    <x v="2"/>
    <s v="ELN"/>
    <x v="8"/>
    <x v="112"/>
    <s v="Bambamarca Rural"/>
    <s v="6"/>
    <s v="R"/>
    <s v="Inteconectado"/>
    <s v="PL2099"/>
    <s v="BT5B-R"/>
    <s v="De 30 a 100kWh"/>
    <n v="380"/>
    <n v="19341"/>
    <n v="10003.77"/>
    <n v="-4900.59"/>
  </r>
  <r>
    <x v="1"/>
    <x v="2"/>
    <s v="ELN"/>
    <x v="8"/>
    <x v="112"/>
    <s v="Bambamarca Rural"/>
    <s v="6"/>
    <s v="R"/>
    <s v="Inteconectado"/>
    <s v="PL2099"/>
    <s v="BT5B-R"/>
    <s v="Mayor a 100kWh"/>
    <n v="38"/>
    <n v="8771.81"/>
    <n v="6400.01"/>
    <n v="196.83"/>
  </r>
  <r>
    <x v="1"/>
    <x v="2"/>
    <s v="ELN"/>
    <x v="8"/>
    <x v="113"/>
    <s v="Chota Rural"/>
    <s v="5"/>
    <s v="R"/>
    <s v="Inteconectado"/>
    <s v="PL3099"/>
    <s v="BT5B-R"/>
    <s v="De 0 a 30 kWh "/>
    <n v="1519"/>
    <n v="17009.78"/>
    <n v="10491.34"/>
    <n v="-7455.08"/>
  </r>
  <r>
    <x v="1"/>
    <x v="2"/>
    <s v="ELN"/>
    <x v="8"/>
    <x v="113"/>
    <s v="Chota Rural"/>
    <s v="5"/>
    <s v="R"/>
    <s v="Inteconectado"/>
    <s v="PL3099"/>
    <s v="BT5B-R"/>
    <s v="De 30 a 100kWh"/>
    <n v="734"/>
    <n v="40099.17"/>
    <n v="21547.84"/>
    <n v="-9650.2800000000007"/>
  </r>
  <r>
    <x v="1"/>
    <x v="2"/>
    <s v="ELN"/>
    <x v="8"/>
    <x v="113"/>
    <s v="Chota Rural"/>
    <s v="5"/>
    <s v="R"/>
    <s v="Inteconectado"/>
    <s v="PL3099"/>
    <s v="BT5B-R"/>
    <s v="Mayor a 100kWh"/>
    <n v="172"/>
    <n v="33295.26"/>
    <n v="24877.1"/>
    <n v="758.42"/>
  </r>
  <r>
    <x v="1"/>
    <x v="2"/>
    <s v="ELN"/>
    <x v="8"/>
    <x v="336"/>
    <s v="Chogoyape SER"/>
    <s v="SER"/>
    <s v="R"/>
    <s v="Inteconectado"/>
    <s v="PR0098"/>
    <s v="BT5B-R"/>
    <s v="De 0 a 30 kWh "/>
    <n v="619"/>
    <n v="3476.1"/>
    <n v="4308.32"/>
    <n v="-1754.65"/>
  </r>
  <r>
    <x v="1"/>
    <x v="2"/>
    <s v="ELN"/>
    <x v="8"/>
    <x v="336"/>
    <s v="Chogoyape SER"/>
    <s v="SER"/>
    <s v="R"/>
    <s v="Inteconectado"/>
    <s v="PR0098"/>
    <s v="BT5B-R"/>
    <s v="De 30 a 100kWh"/>
    <n v="28"/>
    <n v="1444"/>
    <n v="898.62"/>
    <n v="-424.48"/>
  </r>
  <r>
    <x v="1"/>
    <x v="2"/>
    <s v="ELN"/>
    <x v="8"/>
    <x v="336"/>
    <s v="Chogoyape SER"/>
    <s v="SER"/>
    <s v="R"/>
    <s v="Inteconectado"/>
    <s v="PR0098"/>
    <s v="BT5B-R"/>
    <s v="Mayor a 100kWh"/>
    <n v="5"/>
    <n v="1171"/>
    <n v="1010.07"/>
    <n v="29.51"/>
  </r>
  <r>
    <x v="1"/>
    <x v="2"/>
    <s v="ELN"/>
    <x v="8"/>
    <x v="114"/>
    <s v="Chiclayo Baja Densidad Rural"/>
    <s v="SER"/>
    <s v="R"/>
    <s v="Inteconectado"/>
    <s v="PR0094"/>
    <s v="BT5B-R"/>
    <s v="De 0 a 30 kWh "/>
    <n v="1446"/>
    <n v="9424.23"/>
    <n v="10475.5"/>
    <n v="-4772.6400000000003"/>
  </r>
  <r>
    <x v="1"/>
    <x v="2"/>
    <s v="ELN"/>
    <x v="8"/>
    <x v="114"/>
    <s v="Chiclayo Baja Densidad Rural"/>
    <s v="SER"/>
    <s v="R"/>
    <s v="Inteconectado"/>
    <s v="PR0094"/>
    <s v="BT5B-R"/>
    <s v="De 30 a 100kWh"/>
    <n v="328"/>
    <n v="18831.419999999998"/>
    <n v="11952.35"/>
    <n v="-5152.91"/>
  </r>
  <r>
    <x v="1"/>
    <x v="2"/>
    <s v="ELN"/>
    <x v="8"/>
    <x v="114"/>
    <s v="Chiclayo Baja Densidad Rural"/>
    <s v="SER"/>
    <s v="R"/>
    <s v="Inteconectado"/>
    <s v="PR0094"/>
    <s v="BT5B-R"/>
    <s v="Mayor a 100kWh"/>
    <n v="22"/>
    <n v="3471"/>
    <n v="3040.77"/>
    <n v="88.63"/>
  </r>
  <r>
    <x v="1"/>
    <x v="2"/>
    <s v="ELN"/>
    <x v="8"/>
    <x v="115"/>
    <s v="Sistema Eléctrico Rural Chiclayo"/>
    <s v="SER"/>
    <s v="R"/>
    <s v="Inteconectado"/>
    <s v="PR0094"/>
    <s v="BT5B-R"/>
    <s v="De 0 a 30 kWh "/>
    <n v="845"/>
    <n v="9684"/>
    <n v="7412.58"/>
    <n v="-4904.76"/>
  </r>
  <r>
    <x v="1"/>
    <x v="2"/>
    <s v="ELN"/>
    <x v="8"/>
    <x v="115"/>
    <s v="Sistema Eléctrico Rural Chiclayo"/>
    <s v="SER"/>
    <s v="R"/>
    <s v="Inteconectado"/>
    <s v="PR0094"/>
    <s v="BT5B-R"/>
    <s v="De 30 a 100kWh"/>
    <n v="601"/>
    <n v="36411.040000000001"/>
    <n v="23609.75"/>
    <n v="-9267.86"/>
  </r>
  <r>
    <x v="1"/>
    <x v="2"/>
    <s v="ELN"/>
    <x v="8"/>
    <x v="115"/>
    <s v="Sistema Eléctrico Rural Chiclayo"/>
    <s v="SER"/>
    <s v="R"/>
    <s v="Inteconectado"/>
    <s v="PR0094"/>
    <s v="BT5B-R"/>
    <s v="Mayor a 100kWh"/>
    <n v="152"/>
    <n v="25679"/>
    <n v="22420.19"/>
    <n v="653.44000000000005"/>
  </r>
  <r>
    <x v="1"/>
    <x v="2"/>
    <s v="ELN"/>
    <x v="8"/>
    <x v="116"/>
    <s v="Sistema Eléctrico Rural Bambamarca"/>
    <s v="SER"/>
    <s v="R"/>
    <s v="Inteconectado"/>
    <s v="PR0099"/>
    <s v="BT5B-R"/>
    <s v="De 0 a 30 kWh "/>
    <n v="9879"/>
    <n v="49903.09"/>
    <n v="66834.009999999995"/>
    <n v="-24878.400000000001"/>
  </r>
  <r>
    <x v="1"/>
    <x v="2"/>
    <s v="ELN"/>
    <x v="8"/>
    <x v="116"/>
    <s v="Sistema Eléctrico Rural Bambamarca"/>
    <s v="SER"/>
    <s v="R"/>
    <s v="Inteconectado"/>
    <s v="PR0099"/>
    <s v="BT5B-R"/>
    <s v="De 30 a 100kWh"/>
    <n v="548"/>
    <n v="27227.58"/>
    <n v="16573.490000000002"/>
    <n v="-8204.32"/>
  </r>
  <r>
    <x v="1"/>
    <x v="2"/>
    <s v="ELN"/>
    <x v="8"/>
    <x v="116"/>
    <s v="Sistema Eléctrico Rural Bambamarca"/>
    <s v="SER"/>
    <s v="R"/>
    <s v="Inteconectado"/>
    <s v="PR0099"/>
    <s v="BT5B-R"/>
    <s v="Mayor a 100kWh"/>
    <n v="40"/>
    <n v="6655.22"/>
    <n v="5733.56"/>
    <n v="167.59"/>
  </r>
  <r>
    <x v="1"/>
    <x v="2"/>
    <s v="ELN"/>
    <x v="8"/>
    <x v="117"/>
    <s v="SER CUTERVO"/>
    <s v="SER"/>
    <s v="R"/>
    <s v="Inteconectado"/>
    <s v="PR0118"/>
    <s v="BT5B-R"/>
    <s v="De 0 a 30 kWh "/>
    <n v="1774"/>
    <n v="8743.73"/>
    <n v="11969.22"/>
    <n v="-4415.17"/>
  </r>
  <r>
    <x v="1"/>
    <x v="2"/>
    <s v="ELN"/>
    <x v="8"/>
    <x v="117"/>
    <s v="SER CUTERVO"/>
    <s v="SER"/>
    <s v="R"/>
    <s v="Inteconectado"/>
    <s v="PR0118"/>
    <s v="BT5B-R"/>
    <s v="De 30 a 100kWh"/>
    <n v="52"/>
    <n v="2301.1999999999998"/>
    <n v="1358.2"/>
    <n v="-788.89"/>
  </r>
  <r>
    <x v="1"/>
    <x v="2"/>
    <s v="ELN"/>
    <x v="8"/>
    <x v="117"/>
    <s v="SER CUTERVO"/>
    <s v="SER"/>
    <s v="R"/>
    <s v="Inteconectado"/>
    <s v="PR0118"/>
    <s v="BT5B-R"/>
    <s v="Mayor a 100kWh"/>
    <n v="2"/>
    <n v="1099.2"/>
    <n v="933.76"/>
    <n v="27.26"/>
  </r>
  <r>
    <x v="1"/>
    <x v="2"/>
    <s v="ELN"/>
    <x v="8"/>
    <x v="118"/>
    <s v="Sistema Eléctrico Rural Niepos"/>
    <s v="SER"/>
    <s v="R"/>
    <s v="Inteconectado"/>
    <s v="PR0099"/>
    <s v="BT5B-R"/>
    <s v="De 0 a 30 kWh "/>
    <n v="663"/>
    <n v="4471"/>
    <n v="4842.1899999999996"/>
    <n v="-2266.92"/>
  </r>
  <r>
    <x v="1"/>
    <x v="2"/>
    <s v="ELN"/>
    <x v="8"/>
    <x v="118"/>
    <s v="Sistema Eléctrico Rural Niepos"/>
    <s v="SER"/>
    <s v="R"/>
    <s v="Inteconectado"/>
    <s v="PR0099"/>
    <s v="BT5B-R"/>
    <s v="De 30 a 100kWh"/>
    <n v="29"/>
    <n v="1197"/>
    <n v="688.25"/>
    <n v="-441.09"/>
  </r>
  <r>
    <x v="1"/>
    <x v="2"/>
    <s v="ELN"/>
    <x v="8"/>
    <x v="118"/>
    <s v="Sistema Eléctrico Rural Niepos"/>
    <s v="SER"/>
    <s v="R"/>
    <s v="Inteconectado"/>
    <s v="PR0099"/>
    <s v="BT5B-R"/>
    <s v="Mayor a 100kWh"/>
    <n v="1"/>
    <n v="152"/>
    <n v="133.29"/>
    <n v="3.88"/>
  </r>
  <r>
    <x v="1"/>
    <x v="2"/>
    <s v="ELN"/>
    <x v="8"/>
    <x v="119"/>
    <s v="Sistema Eléctrico Rural Chota"/>
    <s v="SER"/>
    <s v="R"/>
    <s v="Inteconectado"/>
    <s v="PR0099"/>
    <s v="BT5B-R"/>
    <s v="De 0 a 30 kWh "/>
    <n v="1377"/>
    <n v="7778.38"/>
    <n v="9596.99"/>
    <n v="-3927.22"/>
  </r>
  <r>
    <x v="1"/>
    <x v="2"/>
    <s v="ELN"/>
    <x v="8"/>
    <x v="119"/>
    <s v="Sistema Eléctrico Rural Chota"/>
    <s v="SER"/>
    <s v="R"/>
    <s v="Inteconectado"/>
    <s v="PR0099"/>
    <s v="BT5B-R"/>
    <s v="De 30 a 100kWh"/>
    <n v="65"/>
    <n v="3132.97"/>
    <n v="1907.43"/>
    <n v="-985.4"/>
  </r>
  <r>
    <x v="1"/>
    <x v="2"/>
    <s v="ELN"/>
    <x v="8"/>
    <x v="119"/>
    <s v="Sistema Eléctrico Rural Chota"/>
    <s v="SER"/>
    <s v="R"/>
    <s v="Inteconectado"/>
    <s v="PR0099"/>
    <s v="BT5B-R"/>
    <s v="Mayor a 100kWh"/>
    <n v="3"/>
    <n v="679.43"/>
    <n v="586.58000000000004"/>
    <n v="17.13"/>
  </r>
  <r>
    <x v="1"/>
    <x v="2"/>
    <s v="ELNM"/>
    <x v="9"/>
    <x v="120"/>
    <s v="Cajamarca"/>
    <s v="2"/>
    <s v="U"/>
    <s v="Inteconectado"/>
    <s v="PL0118"/>
    <s v="BT5B-R"/>
    <s v="De 0 a 30 kWh "/>
    <n v="11190"/>
    <n v="137423.29999999999"/>
    <n v="90329.79"/>
    <n v="-18873.46"/>
  </r>
  <r>
    <x v="1"/>
    <x v="2"/>
    <s v="ELNM"/>
    <x v="9"/>
    <x v="120"/>
    <s v="Cajamarca"/>
    <s v="2"/>
    <s v="U"/>
    <s v="Inteconectado"/>
    <s v="PL0118"/>
    <s v="BT5B-R"/>
    <s v="De 30 a 100kWh"/>
    <n v="16509"/>
    <n v="1168827.93"/>
    <n v="615678.15"/>
    <n v="-76454.86"/>
  </r>
  <r>
    <x v="1"/>
    <x v="2"/>
    <s v="ELNM"/>
    <x v="9"/>
    <x v="120"/>
    <s v="Cajamarca"/>
    <s v="2"/>
    <s v="U"/>
    <s v="Inteconectado"/>
    <s v="PL0118"/>
    <s v="BT5B-R"/>
    <s v="Mayor a 100kWh"/>
    <n v="17877"/>
    <n v="3542183.02"/>
    <n v="2060927.65"/>
    <n v="60090.57"/>
  </r>
  <r>
    <x v="1"/>
    <x v="2"/>
    <s v="ELNM"/>
    <x v="9"/>
    <x v="121"/>
    <s v="Chimbote"/>
    <s v="2"/>
    <s v="U"/>
    <s v="Inteconectado"/>
    <s v="PL0119"/>
    <s v="BT5B-R"/>
    <s v="De 0 a 30 kWh "/>
    <n v="16199"/>
    <n v="164390.09"/>
    <n v="116618.55"/>
    <n v="-22587.74"/>
  </r>
  <r>
    <x v="1"/>
    <x v="2"/>
    <s v="ELNM"/>
    <x v="9"/>
    <x v="121"/>
    <s v="Chimbote"/>
    <s v="2"/>
    <s v="U"/>
    <s v="Inteconectado"/>
    <s v="PL0119"/>
    <s v="BT5B-R"/>
    <s v="De 30 a 100kWh"/>
    <n v="24099"/>
    <n v="1652808.73"/>
    <n v="880423.75"/>
    <n v="-101732.44"/>
  </r>
  <r>
    <x v="1"/>
    <x v="2"/>
    <s v="ELNM"/>
    <x v="9"/>
    <x v="121"/>
    <s v="Chimbote"/>
    <s v="2"/>
    <s v="U"/>
    <s v="Inteconectado"/>
    <s v="PL0119"/>
    <s v="BT5B-R"/>
    <s v="Mayor a 100kWh"/>
    <n v="32826"/>
    <n v="6420642.3300000001"/>
    <n v="3741276.33"/>
    <n v="109003.54"/>
  </r>
  <r>
    <x v="1"/>
    <x v="2"/>
    <s v="ELNM"/>
    <x v="9"/>
    <x v="122"/>
    <s v="Guadalupe"/>
    <s v="2"/>
    <s v="U"/>
    <s v="Inteconectado"/>
    <s v="PL0120"/>
    <s v="BT5B-R"/>
    <s v="De 0 a 30 kWh "/>
    <n v="10389"/>
    <n v="124077"/>
    <n v="82404.44"/>
    <n v="-17025.07"/>
  </r>
  <r>
    <x v="1"/>
    <x v="2"/>
    <s v="ELNM"/>
    <x v="9"/>
    <x v="122"/>
    <s v="Guadalupe"/>
    <s v="2"/>
    <s v="U"/>
    <s v="Inteconectado"/>
    <s v="PL0120"/>
    <s v="BT5B-R"/>
    <s v="De 30 a 100kWh"/>
    <n v="13055"/>
    <n v="845951"/>
    <n v="450246.43"/>
    <n v="-53884.53"/>
  </r>
  <r>
    <x v="1"/>
    <x v="2"/>
    <s v="ELNM"/>
    <x v="9"/>
    <x v="122"/>
    <s v="Guadalupe"/>
    <s v="2"/>
    <s v="U"/>
    <s v="Inteconectado"/>
    <s v="PL0120"/>
    <s v="BT5B-R"/>
    <s v="Mayor a 100kWh"/>
    <n v="10677"/>
    <n v="1922558.4"/>
    <n v="1121299.4099999999"/>
    <n v="32716.49"/>
  </r>
  <r>
    <x v="1"/>
    <x v="2"/>
    <s v="ELNM"/>
    <x v="9"/>
    <x v="123"/>
    <s v="Huarmey"/>
    <s v="2"/>
    <s v="U"/>
    <s v="Inteconectado"/>
    <s v="PL0121"/>
    <s v="BT5B-R"/>
    <s v="De 0 a 30 kWh "/>
    <n v="1424"/>
    <n v="17817.599999999999"/>
    <n v="11873.89"/>
    <n v="-2537.6799999999998"/>
  </r>
  <r>
    <x v="1"/>
    <x v="2"/>
    <s v="ELNM"/>
    <x v="9"/>
    <x v="123"/>
    <s v="Huarmey"/>
    <s v="2"/>
    <s v="U"/>
    <s v="Inteconectado"/>
    <s v="PL0121"/>
    <s v="BT5B-R"/>
    <s v="De 30 a 100kWh"/>
    <n v="1874"/>
    <n v="159614.20000000001"/>
    <n v="85102.12"/>
    <n v="-11319.82"/>
  </r>
  <r>
    <x v="1"/>
    <x v="2"/>
    <s v="ELNM"/>
    <x v="9"/>
    <x v="123"/>
    <s v="Huarmey"/>
    <s v="2"/>
    <s v="U"/>
    <s v="Inteconectado"/>
    <s v="PL0121"/>
    <s v="BT5B-R"/>
    <s v="Mayor a 100kWh"/>
    <n v="1617"/>
    <n v="297015.40000000002"/>
    <n v="179017.8"/>
    <n v="5216.8"/>
  </r>
  <r>
    <x v="1"/>
    <x v="2"/>
    <s v="ELNM"/>
    <x v="9"/>
    <x v="124"/>
    <s v="Trujillo"/>
    <s v="2"/>
    <s v="U"/>
    <s v="Inteconectado"/>
    <s v="PL0122"/>
    <s v="BT5B-R"/>
    <s v="De 0 a 30 kWh "/>
    <n v="39033"/>
    <n v="464717.8"/>
    <n v="309425.25"/>
    <n v="-63867.77"/>
  </r>
  <r>
    <x v="1"/>
    <x v="2"/>
    <s v="ELNM"/>
    <x v="9"/>
    <x v="124"/>
    <s v="Trujillo"/>
    <s v="2"/>
    <s v="U"/>
    <s v="Inteconectado"/>
    <s v="PL0122"/>
    <s v="BT5B-R"/>
    <s v="De 30 a 100kWh"/>
    <n v="65225"/>
    <n v="4520521.54"/>
    <n v="2406133.6800000002"/>
    <n v="-278982.57"/>
  </r>
  <r>
    <x v="1"/>
    <x v="2"/>
    <s v="ELNM"/>
    <x v="9"/>
    <x v="124"/>
    <s v="Trujillo"/>
    <s v="2"/>
    <s v="U"/>
    <s v="Inteconectado"/>
    <s v="PL0122"/>
    <s v="BT5B-R"/>
    <s v="Mayor a 100kWh"/>
    <n v="95291"/>
    <n v="20391197.739999998"/>
    <n v="11858146.91"/>
    <n v="345372.12"/>
  </r>
  <r>
    <x v="1"/>
    <x v="2"/>
    <s v="ELNM"/>
    <x v="9"/>
    <x v="125"/>
    <s v="Caraz-Carhuaz-Huaraz"/>
    <s v="3"/>
    <s v="U"/>
    <s v="Inteconectado"/>
    <s v="PL0123"/>
    <s v="BT5B-R"/>
    <s v="De 0 a 30 kWh "/>
    <n v="17627"/>
    <n v="212742.3"/>
    <n v="144084.51999999999"/>
    <n v="-29713.67"/>
  </r>
  <r>
    <x v="1"/>
    <x v="2"/>
    <s v="ELNM"/>
    <x v="9"/>
    <x v="125"/>
    <s v="Caraz-Carhuaz-Huaraz"/>
    <s v="3"/>
    <s v="U"/>
    <s v="Inteconectado"/>
    <s v="PL0123"/>
    <s v="BT5B-R"/>
    <s v="De 30 a 100kWh"/>
    <n v="16196"/>
    <n v="1011655.26"/>
    <n v="547796.76"/>
    <n v="-69506.240000000005"/>
  </r>
  <r>
    <x v="1"/>
    <x v="2"/>
    <s v="ELNM"/>
    <x v="9"/>
    <x v="125"/>
    <s v="Caraz-Carhuaz-Huaraz"/>
    <s v="3"/>
    <s v="U"/>
    <s v="Inteconectado"/>
    <s v="PL0123"/>
    <s v="BT5B-R"/>
    <s v="Mayor a 100kWh"/>
    <n v="11223"/>
    <n v="2156435.7799999998"/>
    <n v="1281039"/>
    <n v="37312.1"/>
  </r>
  <r>
    <x v="1"/>
    <x v="2"/>
    <s v="ELNM"/>
    <x v="9"/>
    <x v="126"/>
    <s v="Huallanca"/>
    <s v="5"/>
    <s v="R"/>
    <s v="Inteconectado"/>
    <s v="PL0124"/>
    <s v="BT5B-R"/>
    <s v="De 0 a 30 kWh "/>
    <n v="1994"/>
    <n v="20292.89"/>
    <n v="13273.91"/>
    <n v="-8967.1200000000008"/>
  </r>
  <r>
    <x v="1"/>
    <x v="2"/>
    <s v="ELNM"/>
    <x v="9"/>
    <x v="126"/>
    <s v="Huallanca"/>
    <s v="5"/>
    <s v="R"/>
    <s v="Inteconectado"/>
    <s v="PL0124"/>
    <s v="BT5B-R"/>
    <s v="De 30 a 100kWh"/>
    <n v="597"/>
    <n v="31114.9"/>
    <n v="16595.59"/>
    <n v="-7912.82"/>
  </r>
  <r>
    <x v="1"/>
    <x v="2"/>
    <s v="ELNM"/>
    <x v="9"/>
    <x v="126"/>
    <s v="Huallanca"/>
    <s v="5"/>
    <s v="R"/>
    <s v="Inteconectado"/>
    <s v="PL0124"/>
    <s v="BT5B-R"/>
    <s v="Mayor a 100kWh"/>
    <n v="57"/>
    <n v="8807"/>
    <n v="6695.81"/>
    <n v="195.39"/>
  </r>
  <r>
    <x v="1"/>
    <x v="2"/>
    <s v="ELNM"/>
    <x v="9"/>
    <x v="127"/>
    <s v="Ticapampa"/>
    <s v="4"/>
    <s v="R"/>
    <s v="Inteconectado"/>
    <s v="PL0125"/>
    <s v="BT5B-R"/>
    <s v="De 0 a 30 kWh "/>
    <n v="4192"/>
    <n v="36817.870000000003"/>
    <n v="24209.99"/>
    <n v="-14527.46"/>
  </r>
  <r>
    <x v="1"/>
    <x v="2"/>
    <s v="ELNM"/>
    <x v="9"/>
    <x v="127"/>
    <s v="Ticapampa"/>
    <s v="4"/>
    <s v="R"/>
    <s v="Inteconectado"/>
    <s v="PL0125"/>
    <s v="BT5B-R"/>
    <s v="De 30 a 100kWh"/>
    <n v="1437"/>
    <n v="78392"/>
    <n v="38114.49"/>
    <n v="-17058.45"/>
  </r>
  <r>
    <x v="1"/>
    <x v="2"/>
    <s v="ELNM"/>
    <x v="9"/>
    <x v="127"/>
    <s v="Ticapampa"/>
    <s v="4"/>
    <s v="R"/>
    <s v="Inteconectado"/>
    <s v="PL0125"/>
    <s v="BT5B-R"/>
    <s v="Mayor a 100kWh"/>
    <n v="238"/>
    <n v="38756"/>
    <n v="26319.51"/>
    <n v="767.47"/>
  </r>
  <r>
    <x v="1"/>
    <x v="2"/>
    <s v="ELNM"/>
    <x v="9"/>
    <x v="128"/>
    <s v="Huari"/>
    <s v="5"/>
    <s v="R"/>
    <s v="Inteconectado"/>
    <s v="PL0126"/>
    <s v="BT5B-R"/>
    <s v="De 0 a 30 kWh "/>
    <n v="10333"/>
    <n v="97397.13"/>
    <n v="66697.440000000002"/>
    <n v="-43073.02"/>
  </r>
  <r>
    <x v="1"/>
    <x v="2"/>
    <s v="ELNM"/>
    <x v="9"/>
    <x v="128"/>
    <s v="Huari"/>
    <s v="5"/>
    <s v="R"/>
    <s v="Inteconectado"/>
    <s v="PL0126"/>
    <s v="BT5B-R"/>
    <s v="De 30 a 100kWh"/>
    <n v="2333"/>
    <n v="122288.4"/>
    <n v="65117.96"/>
    <n v="-31207.95"/>
  </r>
  <r>
    <x v="1"/>
    <x v="2"/>
    <s v="ELNM"/>
    <x v="9"/>
    <x v="128"/>
    <s v="Huari"/>
    <s v="5"/>
    <s v="R"/>
    <s v="Inteconectado"/>
    <s v="PL0126"/>
    <s v="BT5B-R"/>
    <s v="Mayor a 100kWh"/>
    <n v="425"/>
    <n v="79166.7"/>
    <n v="59871.48"/>
    <n v="1745.11"/>
  </r>
  <r>
    <x v="1"/>
    <x v="2"/>
    <s v="ELNM"/>
    <x v="9"/>
    <x v="129"/>
    <s v="Pomabamba"/>
    <s v="6"/>
    <s v="R"/>
    <s v="Inteconectado"/>
    <s v="PL0127"/>
    <s v="BT5B-R"/>
    <s v="De 0 a 30 kWh "/>
    <n v="6088"/>
    <n v="59472"/>
    <n v="40093.050000000003"/>
    <n v="-26170.69"/>
  </r>
  <r>
    <x v="1"/>
    <x v="2"/>
    <s v="ELNM"/>
    <x v="9"/>
    <x v="129"/>
    <s v="Pomabamba"/>
    <s v="6"/>
    <s v="R"/>
    <s v="Inteconectado"/>
    <s v="PL0127"/>
    <s v="BT5B-R"/>
    <s v="De 30 a 100kWh"/>
    <n v="1134"/>
    <n v="56054"/>
    <n v="29294.34"/>
    <n v="-14970.01"/>
  </r>
  <r>
    <x v="1"/>
    <x v="2"/>
    <s v="ELNM"/>
    <x v="9"/>
    <x v="129"/>
    <s v="Pomabamba"/>
    <s v="6"/>
    <s v="R"/>
    <s v="Inteconectado"/>
    <s v="PL0127"/>
    <s v="BT5B-R"/>
    <s v="Mayor a 100kWh"/>
    <n v="138"/>
    <n v="22169"/>
    <n v="16769.5"/>
    <n v="488.9"/>
  </r>
  <r>
    <x v="1"/>
    <x v="2"/>
    <s v="ELNM"/>
    <x v="9"/>
    <x v="130"/>
    <s v="Celendín"/>
    <s v="5"/>
    <s v="R"/>
    <s v="Inteconectado"/>
    <s v="PL0128"/>
    <s v="BT5B-R"/>
    <s v="De 0 a 30 kWh "/>
    <n v="9350"/>
    <n v="87291.58"/>
    <n v="60188.05"/>
    <n v="-38696.9"/>
  </r>
  <r>
    <x v="1"/>
    <x v="2"/>
    <s v="ELNM"/>
    <x v="9"/>
    <x v="130"/>
    <s v="Celendín"/>
    <s v="5"/>
    <s v="R"/>
    <s v="Inteconectado"/>
    <s v="PL0128"/>
    <s v="BT5B-R"/>
    <s v="De 30 a 100kWh"/>
    <n v="2810"/>
    <n v="168620.21"/>
    <n v="91055.45"/>
    <n v="-40511.65"/>
  </r>
  <r>
    <x v="1"/>
    <x v="2"/>
    <s v="ELNM"/>
    <x v="9"/>
    <x v="130"/>
    <s v="Celendín"/>
    <s v="5"/>
    <s v="R"/>
    <s v="Inteconectado"/>
    <s v="PL0128"/>
    <s v="BT5B-R"/>
    <s v="Mayor a 100kWh"/>
    <n v="539"/>
    <n v="105679"/>
    <n v="80035.350000000006"/>
    <n v="2336.69"/>
  </r>
  <r>
    <x v="1"/>
    <x v="2"/>
    <s v="ELNM"/>
    <x v="9"/>
    <x v="131"/>
    <s v="Chiquián"/>
    <s v="6"/>
    <s v="R"/>
    <s v="Aislado"/>
    <s v="PL0129"/>
    <s v="BT5B-R"/>
    <s v="De 0 a 30 kWh "/>
    <n v="3163"/>
    <n v="25128.51"/>
    <n v="15454.55"/>
    <n v="-10186.719999999999"/>
  </r>
  <r>
    <x v="1"/>
    <x v="2"/>
    <s v="ELNM"/>
    <x v="9"/>
    <x v="131"/>
    <s v="Chiquián"/>
    <s v="6"/>
    <s v="R"/>
    <s v="Aislado"/>
    <s v="PL0129"/>
    <s v="BT5B-R"/>
    <s v="De 30 a 100kWh"/>
    <n v="676"/>
    <n v="33630"/>
    <n v="12041.16"/>
    <n v="-8226.92"/>
  </r>
  <r>
    <x v="1"/>
    <x v="2"/>
    <s v="ELNM"/>
    <x v="9"/>
    <x v="131"/>
    <s v="Chiquián"/>
    <s v="6"/>
    <s v="R"/>
    <s v="Aislado"/>
    <s v="PL0129"/>
    <s v="BT5B-R"/>
    <s v="Mayor a 100kWh"/>
    <n v="50"/>
    <n v="10796"/>
    <n v="5845.98"/>
    <n v="0"/>
  </r>
  <r>
    <x v="1"/>
    <x v="2"/>
    <s v="ELNM"/>
    <x v="9"/>
    <x v="132"/>
    <s v="Namora"/>
    <s v="4"/>
    <s v="R"/>
    <s v="Inteconectado"/>
    <s v="PL0131"/>
    <s v="BT5B-R"/>
    <s v="De 0 a 30 kWh "/>
    <n v="3217"/>
    <n v="27597"/>
    <n v="18444.88"/>
    <n v="-10933.29"/>
  </r>
  <r>
    <x v="1"/>
    <x v="2"/>
    <s v="ELNM"/>
    <x v="9"/>
    <x v="132"/>
    <s v="Namora"/>
    <s v="4"/>
    <s v="R"/>
    <s v="Inteconectado"/>
    <s v="PL0131"/>
    <s v="BT5B-R"/>
    <s v="De 30 a 100kWh"/>
    <n v="632"/>
    <n v="33898.9"/>
    <n v="16291.95"/>
    <n v="-7687.05"/>
  </r>
  <r>
    <x v="1"/>
    <x v="2"/>
    <s v="ELNM"/>
    <x v="9"/>
    <x v="132"/>
    <s v="Namora"/>
    <s v="4"/>
    <s v="R"/>
    <s v="Inteconectado"/>
    <s v="PL0131"/>
    <s v="BT5B-R"/>
    <s v="Mayor a 100kWh"/>
    <n v="84"/>
    <n v="14249"/>
    <n v="9698.77"/>
    <n v="283.01"/>
  </r>
  <r>
    <x v="1"/>
    <x v="2"/>
    <s v="ELNM"/>
    <x v="9"/>
    <x v="133"/>
    <s v="Tayabamba"/>
    <s v="4"/>
    <s v="R"/>
    <s v="Inteconectado"/>
    <s v="PL0132"/>
    <s v="BT5B-R"/>
    <s v="De 0 a 30 kWh "/>
    <n v="8154"/>
    <n v="86326"/>
    <n v="50659.87"/>
    <n v="-34101.35"/>
  </r>
  <r>
    <x v="1"/>
    <x v="2"/>
    <s v="ELNM"/>
    <x v="9"/>
    <x v="133"/>
    <s v="Tayabamba"/>
    <s v="4"/>
    <s v="R"/>
    <s v="Inteconectado"/>
    <s v="PL0132"/>
    <s v="BT5B-R"/>
    <s v="De 30 a 100kWh"/>
    <n v="2638"/>
    <n v="142767"/>
    <n v="69341.45"/>
    <n v="-31260.3"/>
  </r>
  <r>
    <x v="1"/>
    <x v="2"/>
    <s v="ELNM"/>
    <x v="9"/>
    <x v="133"/>
    <s v="Tayabamba"/>
    <s v="4"/>
    <s v="R"/>
    <s v="Inteconectado"/>
    <s v="PL0132"/>
    <s v="BT5B-R"/>
    <s v="Mayor a 100kWh"/>
    <n v="1081"/>
    <n v="250361"/>
    <n v="168398.03"/>
    <n v="4902.8100000000004"/>
  </r>
  <r>
    <x v="1"/>
    <x v="2"/>
    <s v="ELNM"/>
    <x v="9"/>
    <x v="134"/>
    <s v="Trujillo Rural"/>
    <s v="4"/>
    <s v="R"/>
    <s v="Inteconectado"/>
    <s v="PL0168"/>
    <s v="BT5B-R"/>
    <s v="De 0 a 30 kWh "/>
    <n v="2212"/>
    <n v="22443.200000000001"/>
    <n v="13538.64"/>
    <n v="-8914.06"/>
  </r>
  <r>
    <x v="1"/>
    <x v="2"/>
    <s v="ELNM"/>
    <x v="9"/>
    <x v="134"/>
    <s v="Trujillo Rural"/>
    <s v="4"/>
    <s v="R"/>
    <s v="Inteconectado"/>
    <s v="PL0168"/>
    <s v="BT5B-R"/>
    <s v="De 30 a 100kWh"/>
    <n v="713"/>
    <n v="37200"/>
    <n v="17943.8"/>
    <n v="-8491.83"/>
  </r>
  <r>
    <x v="1"/>
    <x v="2"/>
    <s v="ELNM"/>
    <x v="9"/>
    <x v="134"/>
    <s v="Trujillo Rural"/>
    <s v="4"/>
    <s v="R"/>
    <s v="Inteconectado"/>
    <s v="PL0168"/>
    <s v="BT5B-R"/>
    <s v="Mayor a 100kWh"/>
    <n v="91"/>
    <n v="13185"/>
    <n v="9043.4500000000007"/>
    <n v="263.29000000000002"/>
  </r>
  <r>
    <x v="1"/>
    <x v="2"/>
    <s v="ELNM"/>
    <x v="9"/>
    <x v="135"/>
    <s v="Casma Rural"/>
    <s v="4"/>
    <s v="R"/>
    <s v="Inteconectado"/>
    <s v="PL0169"/>
    <s v="BT5B-R"/>
    <s v="De 0 a 30 kWh "/>
    <n v="2828"/>
    <n v="30046.2"/>
    <n v="17632.97"/>
    <n v="-11919.01"/>
  </r>
  <r>
    <x v="1"/>
    <x v="2"/>
    <s v="ELNM"/>
    <x v="9"/>
    <x v="135"/>
    <s v="Casma Rural"/>
    <s v="4"/>
    <s v="R"/>
    <s v="Inteconectado"/>
    <s v="PL0169"/>
    <s v="BT5B-R"/>
    <s v="De 30 a 100kWh"/>
    <n v="1859"/>
    <n v="122392.3"/>
    <n v="61047.67"/>
    <n v="-24074.02"/>
  </r>
  <r>
    <x v="1"/>
    <x v="2"/>
    <s v="ELNM"/>
    <x v="9"/>
    <x v="135"/>
    <s v="Casma Rural"/>
    <s v="4"/>
    <s v="R"/>
    <s v="Inteconectado"/>
    <s v="PL0169"/>
    <s v="BT5B-R"/>
    <s v="Mayor a 100kWh"/>
    <n v="834"/>
    <n v="166947.6"/>
    <n v="113204.65"/>
    <n v="3300"/>
  </r>
  <r>
    <x v="1"/>
    <x v="2"/>
    <s v="ELNM"/>
    <x v="9"/>
    <x v="136"/>
    <s v="Cajamarca Rural"/>
    <s v="6"/>
    <s v="R"/>
    <s v="Inteconectado"/>
    <s v="PL0230"/>
    <s v="BT5B-R"/>
    <s v="De 0 a 30 kWh "/>
    <n v="14472"/>
    <n v="147860.03"/>
    <n v="97163.78"/>
    <n v="-65227.26"/>
  </r>
  <r>
    <x v="1"/>
    <x v="2"/>
    <s v="ELNM"/>
    <x v="9"/>
    <x v="136"/>
    <s v="Cajamarca Rural"/>
    <s v="6"/>
    <s v="R"/>
    <s v="Inteconectado"/>
    <s v="PL0230"/>
    <s v="BT5B-R"/>
    <s v="De 30 a 100kWh"/>
    <n v="3840"/>
    <n v="245726"/>
    <n v="131367.44"/>
    <n v="-58727.360000000001"/>
  </r>
  <r>
    <x v="1"/>
    <x v="2"/>
    <s v="ELNM"/>
    <x v="9"/>
    <x v="136"/>
    <s v="Cajamarca Rural"/>
    <s v="6"/>
    <s v="R"/>
    <s v="Inteconectado"/>
    <s v="PL0230"/>
    <s v="BT5B-R"/>
    <s v="Mayor a 100kWh"/>
    <n v="769"/>
    <n v="143791.79999999999"/>
    <n v="108564.25"/>
    <n v="3164.39"/>
  </r>
  <r>
    <x v="1"/>
    <x v="2"/>
    <s v="ELNM"/>
    <x v="9"/>
    <x v="137"/>
    <s v="Trujillo Baja Densidad"/>
    <s v="3"/>
    <s v="U"/>
    <s v="Inteconectado"/>
    <s v="PL0253"/>
    <s v="BT5B-R"/>
    <s v="De 0 a 30 kWh "/>
    <n v="3386"/>
    <n v="41114"/>
    <n v="28507.46"/>
    <n v="-5981.32"/>
  </r>
  <r>
    <x v="1"/>
    <x v="2"/>
    <s v="ELNM"/>
    <x v="9"/>
    <x v="137"/>
    <s v="Trujillo Baja Densidad"/>
    <s v="3"/>
    <s v="U"/>
    <s v="Inteconectado"/>
    <s v="PL0253"/>
    <s v="BT5B-R"/>
    <s v="De 30 a 100kWh"/>
    <n v="4929"/>
    <n v="315742.90000000002"/>
    <n v="178094.33"/>
    <n v="-21558.84"/>
  </r>
  <r>
    <x v="1"/>
    <x v="2"/>
    <s v="ELNM"/>
    <x v="9"/>
    <x v="137"/>
    <s v="Trujillo Baja Densidad"/>
    <s v="3"/>
    <s v="U"/>
    <s v="Inteconectado"/>
    <s v="PL0253"/>
    <s v="BT5B-R"/>
    <s v="Mayor a 100kWh"/>
    <n v="2964"/>
    <n v="470076"/>
    <n v="292231.24"/>
    <n v="8511.09"/>
  </r>
  <r>
    <x v="1"/>
    <x v="2"/>
    <s v="ELNM"/>
    <x v="9"/>
    <x v="138"/>
    <s v="Guadalupe Rural"/>
    <s v="3"/>
    <s v="U"/>
    <s v="Inteconectado"/>
    <s v="PL0254"/>
    <s v="BT5B-R"/>
    <s v="De 0 a 30 kWh "/>
    <n v="3849"/>
    <n v="46112.1"/>
    <n v="32086"/>
    <n v="-6684.22"/>
  </r>
  <r>
    <x v="1"/>
    <x v="2"/>
    <s v="ELNM"/>
    <x v="9"/>
    <x v="138"/>
    <s v="Guadalupe Rural"/>
    <s v="3"/>
    <s v="U"/>
    <s v="Inteconectado"/>
    <s v="PL0254"/>
    <s v="BT5B-R"/>
    <s v="De 30 a 100kWh"/>
    <n v="3230"/>
    <n v="206091.4"/>
    <n v="115800.17"/>
    <n v="-14261.91"/>
  </r>
  <r>
    <x v="1"/>
    <x v="2"/>
    <s v="ELNM"/>
    <x v="9"/>
    <x v="138"/>
    <s v="Guadalupe Rural"/>
    <s v="3"/>
    <s v="U"/>
    <s v="Inteconectado"/>
    <s v="PL0254"/>
    <s v="BT5B-R"/>
    <s v="Mayor a 100kWh"/>
    <n v="1618"/>
    <n v="257122"/>
    <n v="159472.92000000001"/>
    <n v="4656.21"/>
  </r>
  <r>
    <x v="1"/>
    <x v="2"/>
    <s v="ELNM"/>
    <x v="9"/>
    <x v="139"/>
    <s v="Cajamarca Baja Densidad"/>
    <s v="6"/>
    <s v="R"/>
    <s v="Inteconectado"/>
    <s v="PL0255"/>
    <s v="BT5B-R"/>
    <s v="De 0 a 30 kWh "/>
    <n v="3908"/>
    <n v="42844.3"/>
    <n v="27025.040000000001"/>
    <n v="-18901.330000000002"/>
  </r>
  <r>
    <x v="1"/>
    <x v="2"/>
    <s v="ELNM"/>
    <x v="9"/>
    <x v="139"/>
    <s v="Cajamarca Baja Densidad"/>
    <s v="6"/>
    <s v="R"/>
    <s v="Inteconectado"/>
    <s v="PL0255"/>
    <s v="BT5B-R"/>
    <s v="De 30 a 100kWh"/>
    <n v="1710"/>
    <n v="94738"/>
    <n v="51541.55"/>
    <n v="-22640.400000000001"/>
  </r>
  <r>
    <x v="1"/>
    <x v="2"/>
    <s v="ELNM"/>
    <x v="9"/>
    <x v="139"/>
    <s v="Cajamarca Baja Densidad"/>
    <s v="6"/>
    <s v="R"/>
    <s v="Inteconectado"/>
    <s v="PL0255"/>
    <s v="BT5B-R"/>
    <s v="Mayor a 100kWh"/>
    <n v="341"/>
    <n v="62485.9"/>
    <n v="47197.99"/>
    <n v="1378.29"/>
  </r>
  <r>
    <x v="1"/>
    <x v="2"/>
    <s v="ELNM"/>
    <x v="9"/>
    <x v="140"/>
    <s v="Chimbote Rural"/>
    <s v="5"/>
    <s v="R"/>
    <s v="Inteconectado"/>
    <s v="PL0256"/>
    <s v="BT5B-R"/>
    <s v="De 0 a 30 kWh "/>
    <n v="702"/>
    <n v="7011.8"/>
    <n v="4646.49"/>
    <n v="-3113.4"/>
  </r>
  <r>
    <x v="1"/>
    <x v="2"/>
    <s v="ELNM"/>
    <x v="9"/>
    <x v="140"/>
    <s v="Chimbote Rural"/>
    <s v="5"/>
    <s v="R"/>
    <s v="Inteconectado"/>
    <s v="PL0256"/>
    <s v="BT5B-R"/>
    <s v="De 30 a 100kWh"/>
    <n v="609"/>
    <n v="39991.4"/>
    <n v="22483.53"/>
    <n v="-8538.18"/>
  </r>
  <r>
    <x v="1"/>
    <x v="2"/>
    <s v="ELNM"/>
    <x v="9"/>
    <x v="140"/>
    <s v="Chimbote Rural"/>
    <s v="5"/>
    <s v="R"/>
    <s v="Inteconectado"/>
    <s v="PL0256"/>
    <s v="BT5B-R"/>
    <s v="Mayor a 100kWh"/>
    <n v="251"/>
    <n v="42099"/>
    <n v="32069.67"/>
    <n v="935.52"/>
  </r>
  <r>
    <x v="1"/>
    <x v="2"/>
    <s v="ELNM"/>
    <x v="9"/>
    <x v="141"/>
    <s v="Catilluc"/>
    <s v="4"/>
    <s v="R"/>
    <s v="Inteconectado"/>
    <s v="PL0257"/>
    <s v="BT5B-R"/>
    <s v="De 0 a 30 kWh "/>
    <n v="283"/>
    <n v="3191"/>
    <n v="1795.7"/>
    <n v="-1276.67"/>
  </r>
  <r>
    <x v="1"/>
    <x v="2"/>
    <s v="ELNM"/>
    <x v="9"/>
    <x v="141"/>
    <s v="Catilluc"/>
    <s v="4"/>
    <s v="R"/>
    <s v="Inteconectado"/>
    <s v="PL0257"/>
    <s v="BT5B-R"/>
    <s v="De 30 a 100kWh"/>
    <n v="86"/>
    <n v="4953"/>
    <n v="2267.42"/>
    <n v="-1213.03"/>
  </r>
  <r>
    <x v="1"/>
    <x v="2"/>
    <s v="ELNM"/>
    <x v="9"/>
    <x v="141"/>
    <s v="Catilluc"/>
    <s v="4"/>
    <s v="R"/>
    <s v="Inteconectado"/>
    <s v="PL0257"/>
    <s v="BT5B-R"/>
    <s v="Mayor a 100kWh"/>
    <n v="17"/>
    <n v="2793"/>
    <n v="1903.12"/>
    <n v="0"/>
  </r>
  <r>
    <x v="1"/>
    <x v="2"/>
    <s v="ELNM"/>
    <x v="9"/>
    <x v="142"/>
    <s v="Porcón-La Pajuela"/>
    <s v="5"/>
    <s v="R"/>
    <s v="Inteconectado"/>
    <s v="PL1118"/>
    <s v="BT5B-R"/>
    <s v="De 0 a 30 kWh "/>
    <n v="15"/>
    <n v="236"/>
    <n v="122.78"/>
    <n v="-104.93"/>
  </r>
  <r>
    <x v="1"/>
    <x v="2"/>
    <s v="ELNM"/>
    <x v="9"/>
    <x v="142"/>
    <s v="Porcón-La Pajuela"/>
    <s v="5"/>
    <s v="R"/>
    <s v="Inteconectado"/>
    <s v="PL1118"/>
    <s v="BT5B-R"/>
    <s v="De 30 a 100kWh"/>
    <n v="13"/>
    <n v="650"/>
    <n v="343.34"/>
    <n v="-173.42"/>
  </r>
  <r>
    <x v="1"/>
    <x v="2"/>
    <s v="ELNM"/>
    <x v="9"/>
    <x v="142"/>
    <s v="Porcón-La Pajuela"/>
    <s v="5"/>
    <s v="R"/>
    <s v="Inteconectado"/>
    <s v="PL1118"/>
    <s v="BT5B-R"/>
    <s v="Mayor a 100kWh"/>
    <n v="3"/>
    <n v="401"/>
    <n v="308.2"/>
    <n v="8.98"/>
  </r>
  <r>
    <x v="1"/>
    <x v="2"/>
    <s v="ELNM"/>
    <x v="9"/>
    <x v="143"/>
    <s v="Casma"/>
    <s v="2"/>
    <s v="U"/>
    <s v="Inteconectado"/>
    <s v="PL1119"/>
    <s v="BT5B-R"/>
    <s v="De 0 a 30 kWh "/>
    <n v="1597"/>
    <n v="17009.599999999999"/>
    <n v="12071.78"/>
    <n v="-2409.96"/>
  </r>
  <r>
    <x v="1"/>
    <x v="2"/>
    <s v="ELNM"/>
    <x v="9"/>
    <x v="143"/>
    <s v="Casma"/>
    <s v="2"/>
    <s v="U"/>
    <s v="Inteconectado"/>
    <s v="PL1119"/>
    <s v="BT5B-R"/>
    <s v="De 30 a 100kWh"/>
    <n v="1985"/>
    <n v="142193.29999999999"/>
    <n v="77990.429999999993"/>
    <n v="-8945.7999999999993"/>
  </r>
  <r>
    <x v="1"/>
    <x v="2"/>
    <s v="ELNM"/>
    <x v="9"/>
    <x v="143"/>
    <s v="Casma"/>
    <s v="2"/>
    <s v="U"/>
    <s v="Inteconectado"/>
    <s v="PL1119"/>
    <s v="BT5B-R"/>
    <s v="Mayor a 100kWh"/>
    <n v="2824"/>
    <n v="576933.4"/>
    <n v="347126.9"/>
    <n v="10135.65"/>
  </r>
  <r>
    <x v="1"/>
    <x v="2"/>
    <s v="ELNM"/>
    <x v="9"/>
    <x v="144"/>
    <s v="Virú"/>
    <s v="3"/>
    <s v="U"/>
    <s v="Inteconectado"/>
    <s v="PL1122"/>
    <s v="BT5B-R"/>
    <s v="De 0 a 30 kWh "/>
    <n v="2875"/>
    <n v="38954.800000000003"/>
    <n v="25985.64"/>
    <n v="-5681.94"/>
  </r>
  <r>
    <x v="1"/>
    <x v="2"/>
    <s v="ELNM"/>
    <x v="9"/>
    <x v="144"/>
    <s v="Virú"/>
    <s v="3"/>
    <s v="U"/>
    <s v="Inteconectado"/>
    <s v="PL1122"/>
    <s v="BT5B-R"/>
    <s v="De 30 a 100kWh"/>
    <n v="3593"/>
    <n v="228273.02"/>
    <n v="128533.08"/>
    <n v="-16000.5"/>
  </r>
  <r>
    <x v="1"/>
    <x v="2"/>
    <s v="ELNM"/>
    <x v="9"/>
    <x v="144"/>
    <s v="Virú"/>
    <s v="3"/>
    <s v="U"/>
    <s v="Inteconectado"/>
    <s v="PL1122"/>
    <s v="BT5B-R"/>
    <s v="Mayor a 100kWh"/>
    <n v="1852"/>
    <n v="343944.5"/>
    <n v="212928.15"/>
    <n v="6194.29"/>
  </r>
  <r>
    <x v="1"/>
    <x v="2"/>
    <s v="ELNM"/>
    <x v="9"/>
    <x v="145"/>
    <s v="Pallasca"/>
    <s v="4"/>
    <s v="R"/>
    <s v="Inteconectado"/>
    <s v="PL1124"/>
    <s v="BT5B-R"/>
    <s v="De 0 a 30 kWh "/>
    <n v="5704"/>
    <n v="60663"/>
    <n v="35467.050000000003"/>
    <n v="-23982.91"/>
  </r>
  <r>
    <x v="1"/>
    <x v="2"/>
    <s v="ELNM"/>
    <x v="9"/>
    <x v="145"/>
    <s v="Pallasca"/>
    <s v="4"/>
    <s v="R"/>
    <s v="Inteconectado"/>
    <s v="PL1124"/>
    <s v="BT5B-R"/>
    <s v="De 30 a 100kWh"/>
    <n v="1679"/>
    <n v="86087"/>
    <n v="41078.660000000003"/>
    <n v="-19896.150000000001"/>
  </r>
  <r>
    <x v="1"/>
    <x v="2"/>
    <s v="ELNM"/>
    <x v="9"/>
    <x v="145"/>
    <s v="Pallasca"/>
    <s v="4"/>
    <s v="R"/>
    <s v="Inteconectado"/>
    <s v="PL1124"/>
    <s v="BT5B-R"/>
    <s v="Mayor a 100kWh"/>
    <n v="238"/>
    <n v="46854"/>
    <n v="31641.360000000001"/>
    <n v="921.09"/>
  </r>
  <r>
    <x v="1"/>
    <x v="2"/>
    <s v="ELNM"/>
    <x v="9"/>
    <x v="146"/>
    <s v="Otuzco-Motil-Florida"/>
    <s v="4"/>
    <s v="R"/>
    <s v="Inteconectado"/>
    <s v="PL1168"/>
    <s v="BT5B-R"/>
    <s v="De 0 a 30 kWh "/>
    <n v="4973"/>
    <n v="61629.4"/>
    <n v="33162.57"/>
    <n v="-24481.17"/>
  </r>
  <r>
    <x v="1"/>
    <x v="2"/>
    <s v="ELNM"/>
    <x v="9"/>
    <x v="146"/>
    <s v="Otuzco-Motil-Florida"/>
    <s v="4"/>
    <s v="R"/>
    <s v="Inteconectado"/>
    <s v="PL1168"/>
    <s v="BT5B-R"/>
    <s v="De 30 a 100kWh"/>
    <n v="2183"/>
    <n v="121478"/>
    <n v="59222.89"/>
    <n v="-26604.77"/>
  </r>
  <r>
    <x v="1"/>
    <x v="2"/>
    <s v="ELNM"/>
    <x v="9"/>
    <x v="146"/>
    <s v="Otuzco-Motil-Florida"/>
    <s v="4"/>
    <s v="R"/>
    <s v="Inteconectado"/>
    <s v="PL1168"/>
    <s v="BT5B-R"/>
    <s v="Mayor a 100kWh"/>
    <n v="503"/>
    <n v="103202"/>
    <n v="70014.2"/>
    <n v="2037.11"/>
  </r>
  <r>
    <x v="1"/>
    <x v="2"/>
    <s v="ELNM"/>
    <x v="9"/>
    <x v="147"/>
    <s v="Cajabamba"/>
    <s v="3"/>
    <s v="U"/>
    <s v="Inteconectado"/>
    <s v="PL1230"/>
    <s v="BT5B-R"/>
    <s v="De 0 a 30 kWh "/>
    <n v="1747"/>
    <n v="24091"/>
    <n v="15950.58"/>
    <n v="-3499.75"/>
  </r>
  <r>
    <x v="1"/>
    <x v="2"/>
    <s v="ELNM"/>
    <x v="9"/>
    <x v="147"/>
    <s v="Cajabamba"/>
    <s v="3"/>
    <s v="U"/>
    <s v="Inteconectado"/>
    <s v="PL1230"/>
    <s v="BT5B-R"/>
    <s v="De 30 a 100kWh"/>
    <n v="1535"/>
    <n v="89233"/>
    <n v="50074.18"/>
    <n v="-6692.6"/>
  </r>
  <r>
    <x v="1"/>
    <x v="2"/>
    <s v="ELNM"/>
    <x v="9"/>
    <x v="147"/>
    <s v="Cajabamba"/>
    <s v="3"/>
    <s v="U"/>
    <s v="Inteconectado"/>
    <s v="PL1230"/>
    <s v="BT5B-R"/>
    <s v="Mayor a 100kWh"/>
    <n v="567"/>
    <n v="108462"/>
    <n v="66939.98"/>
    <n v="1952.28"/>
  </r>
  <r>
    <x v="1"/>
    <x v="2"/>
    <s v="ELNM"/>
    <x v="9"/>
    <x v="148"/>
    <s v="Nepeña"/>
    <s v="3"/>
    <s v="U"/>
    <s v="Inteconectado"/>
    <s v="PL2119"/>
    <s v="BT5B-R"/>
    <s v="De 0 a 30 kWh "/>
    <n v="1832"/>
    <n v="16563.3"/>
    <n v="12930.75"/>
    <n v="-2401.9499999999998"/>
  </r>
  <r>
    <x v="1"/>
    <x v="2"/>
    <s v="ELNM"/>
    <x v="9"/>
    <x v="148"/>
    <s v="Nepeña"/>
    <s v="3"/>
    <s v="U"/>
    <s v="Inteconectado"/>
    <s v="PL2119"/>
    <s v="BT5B-R"/>
    <s v="De 30 a 100kWh"/>
    <n v="1896"/>
    <n v="125537.5"/>
    <n v="70773.279999999999"/>
    <n v="-8359.9500000000007"/>
  </r>
  <r>
    <x v="1"/>
    <x v="2"/>
    <s v="ELNM"/>
    <x v="9"/>
    <x v="148"/>
    <s v="Nepeña"/>
    <s v="3"/>
    <s v="U"/>
    <s v="Inteconectado"/>
    <s v="PL2119"/>
    <s v="BT5B-R"/>
    <s v="Mayor a 100kWh"/>
    <n v="1295"/>
    <n v="211306"/>
    <n v="131167.98000000001"/>
    <n v="3823.4"/>
  </r>
  <r>
    <x v="1"/>
    <x v="2"/>
    <s v="ELNM"/>
    <x v="9"/>
    <x v="149"/>
    <s v="Sihuas"/>
    <s v="6"/>
    <s v="R"/>
    <s v="Inteconectado"/>
    <s v="PL2124"/>
    <s v="BT5B-R"/>
    <s v="De 0 a 30 kWh "/>
    <n v="4526"/>
    <n v="41151.24"/>
    <n v="28979.35"/>
    <n v="-18094.79"/>
  </r>
  <r>
    <x v="1"/>
    <x v="2"/>
    <s v="ELNM"/>
    <x v="9"/>
    <x v="149"/>
    <s v="Sihuas"/>
    <s v="6"/>
    <s v="R"/>
    <s v="Inteconectado"/>
    <s v="PL2124"/>
    <s v="BT5B-R"/>
    <s v="De 30 a 100kWh"/>
    <n v="807"/>
    <n v="41769.4"/>
    <n v="22178.14"/>
    <n v="-10652.4"/>
  </r>
  <r>
    <x v="1"/>
    <x v="2"/>
    <s v="ELNM"/>
    <x v="9"/>
    <x v="149"/>
    <s v="Sihuas"/>
    <s v="6"/>
    <s v="R"/>
    <s v="Inteconectado"/>
    <s v="PL2124"/>
    <s v="BT5B-R"/>
    <s v="Mayor a 100kWh"/>
    <n v="124"/>
    <n v="21721.7"/>
    <n v="16381.12"/>
    <n v="476.09"/>
  </r>
  <r>
    <x v="1"/>
    <x v="2"/>
    <s v="ELNM"/>
    <x v="9"/>
    <x v="150"/>
    <s v="Huamachuco"/>
    <s v="2"/>
    <s v="U"/>
    <s v="Inteconectado"/>
    <s v="PL2230"/>
    <s v="BT5B-R"/>
    <s v="De 0 a 30 kWh "/>
    <n v="2419"/>
    <n v="36863.699999999997"/>
    <n v="23009.82"/>
    <n v="-5238.08"/>
  </r>
  <r>
    <x v="1"/>
    <x v="2"/>
    <s v="ELNM"/>
    <x v="9"/>
    <x v="150"/>
    <s v="Huamachuco"/>
    <s v="2"/>
    <s v="U"/>
    <s v="Inteconectado"/>
    <s v="PL2230"/>
    <s v="BT5B-R"/>
    <s v="De 30 a 100kWh"/>
    <n v="2637"/>
    <n v="155350.79999999999"/>
    <n v="84991.78"/>
    <n v="-11306.14"/>
  </r>
  <r>
    <x v="1"/>
    <x v="2"/>
    <s v="ELNM"/>
    <x v="9"/>
    <x v="150"/>
    <s v="Huamachuco"/>
    <s v="2"/>
    <s v="U"/>
    <s v="Inteconectado"/>
    <s v="PL2230"/>
    <s v="BT5B-R"/>
    <s v="Mayor a 100kWh"/>
    <n v="1143"/>
    <n v="228470.3"/>
    <n v="137427.07"/>
    <n v="4012.74"/>
  </r>
  <r>
    <x v="1"/>
    <x v="2"/>
    <s v="ELNM"/>
    <x v="9"/>
    <x v="151"/>
    <s v="Santa"/>
    <s v="2"/>
    <s v="U"/>
    <s v="Inteconectado"/>
    <s v="PL3119"/>
    <s v="BT5B-R"/>
    <s v="De 0 a 30 kWh "/>
    <n v="725"/>
    <n v="10502.5"/>
    <n v="6672.9"/>
    <n v="-1495.54"/>
  </r>
  <r>
    <x v="1"/>
    <x v="2"/>
    <s v="ELNM"/>
    <x v="9"/>
    <x v="151"/>
    <s v="Santa"/>
    <s v="2"/>
    <s v="U"/>
    <s v="Inteconectado"/>
    <s v="PL3119"/>
    <s v="BT5B-R"/>
    <s v="De 30 a 100kWh"/>
    <n v="1294"/>
    <n v="85934.9"/>
    <n v="47335.7"/>
    <n v="-5538.32"/>
  </r>
  <r>
    <x v="1"/>
    <x v="2"/>
    <s v="ELNM"/>
    <x v="9"/>
    <x v="151"/>
    <s v="Santa"/>
    <s v="2"/>
    <s v="U"/>
    <s v="Inteconectado"/>
    <s v="PL3119"/>
    <s v="BT5B-R"/>
    <s v="Mayor a 100kWh"/>
    <n v="1234"/>
    <n v="208871"/>
    <n v="126433.17"/>
    <n v="3685.03"/>
  </r>
  <r>
    <x v="1"/>
    <x v="2"/>
    <s v="ELNM"/>
    <x v="9"/>
    <x v="152"/>
    <s v="Paiján-Malabrigo"/>
    <s v="2"/>
    <s v="U"/>
    <s v="Inteconectado"/>
    <s v="PL3122"/>
    <s v="BT5B-R"/>
    <s v="De 0 a 30 kWh "/>
    <n v="3974"/>
    <n v="47146.400000000001"/>
    <n v="32121.33"/>
    <n v="-6711.1"/>
  </r>
  <r>
    <x v="1"/>
    <x v="2"/>
    <s v="ELNM"/>
    <x v="9"/>
    <x v="152"/>
    <s v="Paiján-Malabrigo"/>
    <s v="2"/>
    <s v="U"/>
    <s v="Inteconectado"/>
    <s v="PL3122"/>
    <s v="BT5B-R"/>
    <s v="De 30 a 100kWh"/>
    <n v="5346"/>
    <n v="345227.7"/>
    <n v="189965.13"/>
    <n v="-22884.06"/>
  </r>
  <r>
    <x v="1"/>
    <x v="2"/>
    <s v="ELNM"/>
    <x v="9"/>
    <x v="152"/>
    <s v="Paiján-Malabrigo"/>
    <s v="2"/>
    <s v="U"/>
    <s v="Inteconectado"/>
    <s v="PL3122"/>
    <s v="BT5B-R"/>
    <s v="Mayor a 100kWh"/>
    <n v="3761"/>
    <n v="647525.9"/>
    <n v="391797.7"/>
    <n v="11419.21"/>
  </r>
  <r>
    <x v="1"/>
    <x v="2"/>
    <s v="ELNM"/>
    <x v="9"/>
    <x v="153"/>
    <s v="Santa Rural"/>
    <s v="4"/>
    <s v="R"/>
    <s v="Inteconectado"/>
    <s v="PL4119"/>
    <s v="BT5B-R"/>
    <s v="De 0 a 30 kWh "/>
    <n v="2096"/>
    <n v="26028.7"/>
    <n v="13988.2"/>
    <n v="-10337.370000000001"/>
  </r>
  <r>
    <x v="1"/>
    <x v="2"/>
    <s v="ELNM"/>
    <x v="9"/>
    <x v="153"/>
    <s v="Santa Rural"/>
    <s v="4"/>
    <s v="R"/>
    <s v="Inteconectado"/>
    <s v="PL4119"/>
    <s v="BT5B-R"/>
    <s v="De 30 a 100kWh"/>
    <n v="3190"/>
    <n v="210631.78"/>
    <n v="107610.16"/>
    <n v="-38981.78"/>
  </r>
  <r>
    <x v="1"/>
    <x v="2"/>
    <s v="ELNM"/>
    <x v="9"/>
    <x v="153"/>
    <s v="Santa Rural"/>
    <s v="4"/>
    <s v="R"/>
    <s v="Inteconectado"/>
    <s v="PL4119"/>
    <s v="BT5B-R"/>
    <s v="Mayor a 100kWh"/>
    <n v="1975"/>
    <n v="324957.7"/>
    <n v="221853.21"/>
    <n v="6470.37"/>
  </r>
  <r>
    <x v="1"/>
    <x v="2"/>
    <s v="ELNM"/>
    <x v="9"/>
    <x v="154"/>
    <s v="Quiruvilca"/>
    <s v="3"/>
    <s v="U"/>
    <s v="Inteconectado"/>
    <s v="PL4122"/>
    <s v="BT5B-R"/>
    <s v="De 0 a 30 kWh "/>
    <n v="644"/>
    <n v="8940"/>
    <n v="5914.66"/>
    <n v="-1303.98"/>
  </r>
  <r>
    <x v="1"/>
    <x v="2"/>
    <s v="ELNM"/>
    <x v="9"/>
    <x v="154"/>
    <s v="Quiruvilca"/>
    <s v="3"/>
    <s v="U"/>
    <s v="Inteconectado"/>
    <s v="PL4122"/>
    <s v="BT5B-R"/>
    <s v="De 30 a 100kWh"/>
    <n v="452"/>
    <n v="23967"/>
    <n v="13426.81"/>
    <n v="-1979.76"/>
  </r>
  <r>
    <x v="1"/>
    <x v="2"/>
    <s v="ELNM"/>
    <x v="9"/>
    <x v="154"/>
    <s v="Quiruvilca"/>
    <s v="3"/>
    <s v="U"/>
    <s v="Inteconectado"/>
    <s v="PL4122"/>
    <s v="BT5B-R"/>
    <s v="Mayor a 100kWh"/>
    <n v="50"/>
    <n v="9113"/>
    <n v="5644.64"/>
    <n v="164.24"/>
  </r>
  <r>
    <x v="1"/>
    <x v="2"/>
    <s v="ELNM"/>
    <x v="9"/>
    <x v="155"/>
    <s v="La Arenita"/>
    <s v="SER"/>
    <s v="R"/>
    <s v="Inteconectado"/>
    <s v="PR0122"/>
    <s v="BT5B-R"/>
    <s v="De 0 a 30 kWh "/>
    <n v="16454"/>
    <n v="124166.1"/>
    <n v="125046.12"/>
    <n v="-63923.46"/>
  </r>
  <r>
    <x v="1"/>
    <x v="2"/>
    <s v="ELNM"/>
    <x v="9"/>
    <x v="155"/>
    <s v="La Arenita"/>
    <s v="SER"/>
    <s v="R"/>
    <s v="Inteconectado"/>
    <s v="PR0122"/>
    <s v="BT5B-R"/>
    <s v="De 30 a 100kWh"/>
    <n v="3003"/>
    <n v="173516.17"/>
    <n v="112879.8"/>
    <n v="-46828.639999999999"/>
  </r>
  <r>
    <x v="1"/>
    <x v="2"/>
    <s v="ELNM"/>
    <x v="9"/>
    <x v="155"/>
    <s v="La Arenita"/>
    <s v="SER"/>
    <s v="R"/>
    <s v="Inteconectado"/>
    <s v="PR0122"/>
    <s v="BT5B-R"/>
    <s v="Mayor a 100kWh"/>
    <n v="637"/>
    <n v="108317.4"/>
    <n v="96034.91"/>
    <n v="2792.76"/>
  </r>
  <r>
    <x v="1"/>
    <x v="2"/>
    <s v="ELNM"/>
    <x v="9"/>
    <x v="156"/>
    <s v="Aija-Cotaparaco III Etapa"/>
    <s v="SER"/>
    <s v="R"/>
    <s v="Inteconectado"/>
    <s v="PR0125"/>
    <s v="BT5B-R"/>
    <s v="De 0 a 30 kWh "/>
    <n v="29202"/>
    <n v="211718.26"/>
    <n v="218789.21"/>
    <n v="-108645.63"/>
  </r>
  <r>
    <x v="1"/>
    <x v="2"/>
    <s v="ELNM"/>
    <x v="9"/>
    <x v="156"/>
    <s v="Aija-Cotaparaco III Etapa"/>
    <s v="SER"/>
    <s v="R"/>
    <s v="Inteconectado"/>
    <s v="PR0125"/>
    <s v="BT5B-R"/>
    <s v="De 30 a 100kWh"/>
    <n v="2506"/>
    <n v="123393.22"/>
    <n v="76539.37"/>
    <n v="-38559.65"/>
  </r>
  <r>
    <x v="1"/>
    <x v="2"/>
    <s v="ELNM"/>
    <x v="9"/>
    <x v="156"/>
    <s v="Aija-Cotaparaco III Etapa"/>
    <s v="SER"/>
    <s v="R"/>
    <s v="Inteconectado"/>
    <s v="PR0125"/>
    <s v="BT5B-R"/>
    <s v="Mayor a 100kWh"/>
    <n v="234"/>
    <n v="42331"/>
    <n v="37307.18"/>
    <n v="1084.05"/>
  </r>
  <r>
    <x v="1"/>
    <x v="2"/>
    <s v="ELNM"/>
    <x v="9"/>
    <x v="157"/>
    <s v="SER CAJAMARCA"/>
    <s v="SER"/>
    <s v="R"/>
    <s v="Inteconectado"/>
    <s v="PR0118"/>
    <s v="BT5B-R"/>
    <s v="De 0 a 30 kWh "/>
    <n v="9909"/>
    <n v="79607.3"/>
    <n v="76693.919999999998"/>
    <n v="-40950.79"/>
  </r>
  <r>
    <x v="1"/>
    <x v="2"/>
    <s v="ELNM"/>
    <x v="9"/>
    <x v="157"/>
    <s v="SER CAJAMARCA"/>
    <s v="SER"/>
    <s v="R"/>
    <s v="Inteconectado"/>
    <s v="PR0118"/>
    <s v="BT5B-R"/>
    <s v="De 30 a 100kWh"/>
    <n v="2161"/>
    <n v="122947"/>
    <n v="79514.69"/>
    <n v="-33608.839999999997"/>
  </r>
  <r>
    <x v="1"/>
    <x v="2"/>
    <s v="ELNM"/>
    <x v="9"/>
    <x v="157"/>
    <s v="SER CAJAMARCA"/>
    <s v="SER"/>
    <s v="R"/>
    <s v="Inteconectado"/>
    <s v="PR0118"/>
    <s v="BT5B-R"/>
    <s v="Mayor a 100kWh"/>
    <n v="357"/>
    <n v="58399"/>
    <n v="51746.22"/>
    <n v="1506.22"/>
  </r>
  <r>
    <x v="1"/>
    <x v="2"/>
    <s v="ELNM"/>
    <x v="9"/>
    <x v="158"/>
    <s v="SER CHIMBOTE"/>
    <s v="SER"/>
    <s v="R"/>
    <s v="Inteconectado"/>
    <s v="PR0119"/>
    <s v="BT5B-R"/>
    <s v="De 0 a 30 kWh "/>
    <n v="6914"/>
    <n v="56117.97"/>
    <n v="53732.83"/>
    <n v="-28889.34"/>
  </r>
  <r>
    <x v="1"/>
    <x v="2"/>
    <s v="ELNM"/>
    <x v="9"/>
    <x v="158"/>
    <s v="SER CHIMBOTE"/>
    <s v="SER"/>
    <s v="R"/>
    <s v="Inteconectado"/>
    <s v="PR0119"/>
    <s v="BT5B-R"/>
    <s v="De 30 a 100kWh"/>
    <n v="2375"/>
    <n v="141295"/>
    <n v="92997.19"/>
    <n v="-36670.76"/>
  </r>
  <r>
    <x v="1"/>
    <x v="2"/>
    <s v="ELNM"/>
    <x v="9"/>
    <x v="158"/>
    <s v="SER CHIMBOTE"/>
    <s v="SER"/>
    <s v="R"/>
    <s v="Inteconectado"/>
    <s v="PR0119"/>
    <s v="BT5B-R"/>
    <s v="Mayor a 100kWh"/>
    <n v="476"/>
    <n v="73069"/>
    <n v="65028.639999999999"/>
    <n v="1892.85"/>
  </r>
  <r>
    <x v="1"/>
    <x v="2"/>
    <s v="ELNM"/>
    <x v="9"/>
    <x v="159"/>
    <s v="SER HUAYMEY"/>
    <s v="SER"/>
    <s v="R"/>
    <s v="Inteconectado"/>
    <s v="PR0121"/>
    <s v="BT5B-R"/>
    <s v="De 0 a 30 kWh "/>
    <n v="1285"/>
    <n v="11809"/>
    <n v="10417.16"/>
    <n v="-6071.83"/>
  </r>
  <r>
    <x v="1"/>
    <x v="2"/>
    <s v="ELNM"/>
    <x v="9"/>
    <x v="159"/>
    <s v="SER HUAYMEY"/>
    <s v="SER"/>
    <s v="R"/>
    <s v="Inteconectado"/>
    <s v="PR0121"/>
    <s v="BT5B-R"/>
    <s v="De 30 a 100kWh"/>
    <n v="607"/>
    <n v="35444.400000000001"/>
    <n v="23187.63"/>
    <n v="-9366.01"/>
  </r>
  <r>
    <x v="1"/>
    <x v="2"/>
    <s v="ELNM"/>
    <x v="9"/>
    <x v="159"/>
    <s v="SER HUAYMEY"/>
    <s v="SER"/>
    <s v="R"/>
    <s v="Inteconectado"/>
    <s v="PR0121"/>
    <s v="BT5B-R"/>
    <s v="Mayor a 100kWh"/>
    <n v="156"/>
    <n v="24146"/>
    <n v="21456.03"/>
    <n v="623.33000000000004"/>
  </r>
  <r>
    <x v="1"/>
    <x v="2"/>
    <s v="ELNM"/>
    <x v="9"/>
    <x v="160"/>
    <s v="Sistema Electrico Rural Cajamarca Norte"/>
    <s v="SER"/>
    <s v="R"/>
    <s v="Inteconectado"/>
    <s v="PR1188"/>
    <s v="BT5B-R"/>
    <s v="De 0 a 30 kWh "/>
    <n v="20311"/>
    <n v="125852.57"/>
    <n v="145659.45000000001"/>
    <n v="-64879.64"/>
  </r>
  <r>
    <x v="1"/>
    <x v="2"/>
    <s v="ELNM"/>
    <x v="9"/>
    <x v="160"/>
    <s v="Sistema Electrico Rural Cajamarca Norte"/>
    <s v="SER"/>
    <s v="R"/>
    <s v="Inteconectado"/>
    <s v="PR1188"/>
    <s v="BT5B-R"/>
    <s v="De 30 a 100kWh"/>
    <n v="1252"/>
    <n v="61006.8"/>
    <n v="37861.18"/>
    <n v="-19343.47"/>
  </r>
  <r>
    <x v="1"/>
    <x v="2"/>
    <s v="ELNM"/>
    <x v="9"/>
    <x v="160"/>
    <s v="Sistema Electrico Rural Cajamarca Norte"/>
    <s v="SER"/>
    <s v="R"/>
    <s v="Inteconectado"/>
    <s v="PR1188"/>
    <s v="BT5B-R"/>
    <s v="Mayor a 100kWh"/>
    <n v="139"/>
    <n v="29582.81"/>
    <n v="26056.1"/>
    <n v="758.57"/>
  </r>
  <r>
    <x v="1"/>
    <x v="2"/>
    <s v="ELNO"/>
    <x v="10"/>
    <x v="161"/>
    <s v="Sistema Electrico Rural La Nina"/>
    <s v="SER"/>
    <s v="R"/>
    <s v="Inteconectado"/>
    <s v="PR0083"/>
    <s v="BT5B-R"/>
    <s v="De 0 a 30 kWh "/>
    <n v="77"/>
    <n v="709"/>
    <n v="628.37"/>
    <n v="-369.13"/>
  </r>
  <r>
    <x v="1"/>
    <x v="2"/>
    <s v="ELNO"/>
    <x v="10"/>
    <x v="161"/>
    <s v="Sistema Electrico Rural La Nina"/>
    <s v="SER"/>
    <s v="R"/>
    <s v="Inteconectado"/>
    <s v="PR0083"/>
    <s v="BT5B-R"/>
    <s v="De 30 a 100kWh"/>
    <n v="48"/>
    <n v="2957"/>
    <n v="1984.99"/>
    <n v="-749.76"/>
  </r>
  <r>
    <x v="1"/>
    <x v="2"/>
    <s v="ELNO"/>
    <x v="10"/>
    <x v="161"/>
    <s v="Sistema Electrico Rural La Nina"/>
    <s v="SER"/>
    <s v="R"/>
    <s v="Inteconectado"/>
    <s v="PR0083"/>
    <s v="BT5B-R"/>
    <s v="Mayor a 100kWh"/>
    <n v="18"/>
    <n v="3626"/>
    <n v="3234.82"/>
    <n v="94.33"/>
  </r>
  <r>
    <x v="1"/>
    <x v="2"/>
    <s v="ELNO"/>
    <x v="10"/>
    <x v="162"/>
    <s v="Piura"/>
    <s v="2"/>
    <s v="U"/>
    <s v="Inteconectado"/>
    <s v="PL0081"/>
    <s v="BT5B-R"/>
    <s v="De 0 a 30 kWh "/>
    <n v="16590"/>
    <n v="201106"/>
    <n v="136539.95000000001"/>
    <n v="-28752.16"/>
  </r>
  <r>
    <x v="1"/>
    <x v="2"/>
    <s v="ELNO"/>
    <x v="10"/>
    <x v="162"/>
    <s v="Piura"/>
    <s v="2"/>
    <s v="U"/>
    <s v="Inteconectado"/>
    <s v="PL0081"/>
    <s v="BT5B-R"/>
    <s v="De 30 a 100kWh"/>
    <n v="30011"/>
    <n v="2111056.5"/>
    <n v="1166435.29"/>
    <n v="-135954.69"/>
  </r>
  <r>
    <x v="1"/>
    <x v="2"/>
    <s v="ELNO"/>
    <x v="10"/>
    <x v="162"/>
    <s v="Piura"/>
    <s v="2"/>
    <s v="U"/>
    <s v="Inteconectado"/>
    <s v="PL0081"/>
    <s v="BT5B-R"/>
    <s v="Mayor a 100kWh"/>
    <n v="46054"/>
    <n v="10619620.1"/>
    <n v="6422478.2699999996"/>
    <n v="187113.48"/>
  </r>
  <r>
    <x v="1"/>
    <x v="2"/>
    <s v="ELNO"/>
    <x v="10"/>
    <x v="163"/>
    <s v="Talara"/>
    <s v="2"/>
    <s v="U"/>
    <s v="Inteconectado"/>
    <s v="PL0083"/>
    <s v="BT5B-R"/>
    <s v="De 0 a 30 kWh "/>
    <n v="4765"/>
    <n v="59680.1"/>
    <n v="40120.97"/>
    <n v="-8559.7099999999991"/>
  </r>
  <r>
    <x v="1"/>
    <x v="2"/>
    <s v="ELNO"/>
    <x v="10"/>
    <x v="163"/>
    <s v="Talara"/>
    <s v="2"/>
    <s v="U"/>
    <s v="Inteconectado"/>
    <s v="PL0083"/>
    <s v="BT5B-R"/>
    <s v="De 30 a 100kWh"/>
    <n v="10056"/>
    <n v="665700"/>
    <n v="370264.57"/>
    <n v="-43363.79"/>
  </r>
  <r>
    <x v="1"/>
    <x v="2"/>
    <s v="ELNO"/>
    <x v="10"/>
    <x v="163"/>
    <s v="Talara"/>
    <s v="2"/>
    <s v="U"/>
    <s v="Inteconectado"/>
    <s v="PL0083"/>
    <s v="BT5B-R"/>
    <s v="Mayor a 100kWh"/>
    <n v="9627"/>
    <n v="1775093.9"/>
    <n v="1082737.6499999999"/>
    <n v="31587.65"/>
  </r>
  <r>
    <x v="1"/>
    <x v="2"/>
    <s v="ELNO"/>
    <x v="10"/>
    <x v="164"/>
    <s v="Tumbes"/>
    <s v="2"/>
    <s v="U"/>
    <s v="Inteconectado"/>
    <s v="PL0084"/>
    <s v="BT5B-R"/>
    <s v="De 0 a 30 kWh "/>
    <n v="4465"/>
    <n v="56176"/>
    <n v="37637.81"/>
    <n v="-8039.56"/>
  </r>
  <r>
    <x v="1"/>
    <x v="2"/>
    <s v="ELNO"/>
    <x v="10"/>
    <x v="164"/>
    <s v="Tumbes"/>
    <s v="2"/>
    <s v="U"/>
    <s v="Inteconectado"/>
    <s v="PL0084"/>
    <s v="BT5B-R"/>
    <s v="De 30 a 100kWh"/>
    <n v="7610"/>
    <n v="513540.7"/>
    <n v="283705.92"/>
    <n v="-34157.699999999997"/>
  </r>
  <r>
    <x v="1"/>
    <x v="2"/>
    <s v="ELNO"/>
    <x v="10"/>
    <x v="164"/>
    <s v="Tumbes"/>
    <s v="2"/>
    <s v="U"/>
    <s v="Inteconectado"/>
    <s v="PL0084"/>
    <s v="BT5B-R"/>
    <s v="Mayor a 100kWh"/>
    <n v="6795"/>
    <n v="1378963"/>
    <n v="836911.06"/>
    <n v="24436.19"/>
  </r>
  <r>
    <x v="1"/>
    <x v="2"/>
    <s v="ELNO"/>
    <x v="10"/>
    <x v="165"/>
    <s v="Bajo Piura"/>
    <s v="3"/>
    <s v="U"/>
    <s v="Inteconectado"/>
    <s v="PL0085"/>
    <s v="BT5B-R"/>
    <s v="De 0 a 30 kWh "/>
    <n v="9328"/>
    <n v="118650"/>
    <n v="81505.820000000007"/>
    <n v="-17476.66"/>
  </r>
  <r>
    <x v="1"/>
    <x v="2"/>
    <s v="ELNO"/>
    <x v="10"/>
    <x v="165"/>
    <s v="Bajo Piura"/>
    <s v="3"/>
    <s v="U"/>
    <s v="Inteconectado"/>
    <s v="PL0085"/>
    <s v="BT5B-R"/>
    <s v="De 30 a 100kWh"/>
    <n v="9632"/>
    <n v="625032.80000000005"/>
    <n v="354927.99"/>
    <n v="-44145.7"/>
  </r>
  <r>
    <x v="1"/>
    <x v="2"/>
    <s v="ELNO"/>
    <x v="10"/>
    <x v="165"/>
    <s v="Bajo Piura"/>
    <s v="3"/>
    <s v="U"/>
    <s v="Inteconectado"/>
    <s v="PL0085"/>
    <s v="BT5B-R"/>
    <s v="Mayor a 100kWh"/>
    <n v="4407"/>
    <n v="826687"/>
    <n v="517025.11"/>
    <n v="15049.69"/>
  </r>
  <r>
    <x v="1"/>
    <x v="2"/>
    <s v="ELNO"/>
    <x v="10"/>
    <x v="166"/>
    <s v="Chulucanas"/>
    <s v="4"/>
    <s v="R"/>
    <s v="Inteconectado"/>
    <s v="PL0086"/>
    <s v="BT5B-R"/>
    <s v="De 0 a 30 kWh "/>
    <n v="15438"/>
    <n v="199790.7"/>
    <n v="105567.57"/>
    <n v="-80287.649999999994"/>
  </r>
  <r>
    <x v="1"/>
    <x v="2"/>
    <s v="ELNO"/>
    <x v="10"/>
    <x v="166"/>
    <s v="Chulucanas"/>
    <s v="4"/>
    <s v="R"/>
    <s v="Inteconectado"/>
    <s v="PL0086"/>
    <s v="BT5B-R"/>
    <s v="De 30 a 100kWh"/>
    <n v="15382"/>
    <n v="929891.5"/>
    <n v="473523.14"/>
    <n v="-185448.34"/>
  </r>
  <r>
    <x v="1"/>
    <x v="2"/>
    <s v="ELNO"/>
    <x v="10"/>
    <x v="166"/>
    <s v="Chulucanas"/>
    <s v="4"/>
    <s v="R"/>
    <s v="Inteconectado"/>
    <s v="PL0086"/>
    <s v="BT5B-R"/>
    <s v="Mayor a 100kWh"/>
    <n v="5180"/>
    <n v="907368"/>
    <n v="625375.13"/>
    <n v="18240.62"/>
  </r>
  <r>
    <x v="1"/>
    <x v="2"/>
    <s v="ELNO"/>
    <x v="10"/>
    <x v="167"/>
    <s v="Tumbes Rural"/>
    <s v="4"/>
    <s v="R"/>
    <s v="Inteconectado"/>
    <s v="PL0165"/>
    <s v="BT5B-R"/>
    <s v="De 0 a 30 kWh "/>
    <n v="2069"/>
    <n v="27975"/>
    <n v="14447.81"/>
    <n v="-11250.47"/>
  </r>
  <r>
    <x v="1"/>
    <x v="2"/>
    <s v="ELNO"/>
    <x v="10"/>
    <x v="167"/>
    <s v="Tumbes Rural"/>
    <s v="4"/>
    <s v="R"/>
    <s v="Inteconectado"/>
    <s v="PL0165"/>
    <s v="BT5B-R"/>
    <s v="De 30 a 100kWh"/>
    <n v="3455"/>
    <n v="224879"/>
    <n v="115065.78"/>
    <n v="-43406.11"/>
  </r>
  <r>
    <x v="1"/>
    <x v="2"/>
    <s v="ELNO"/>
    <x v="10"/>
    <x v="167"/>
    <s v="Tumbes Rural"/>
    <s v="4"/>
    <s v="R"/>
    <s v="Inteconectado"/>
    <s v="PL0165"/>
    <s v="BT5B-R"/>
    <s v="Mayor a 100kWh"/>
    <n v="1128"/>
    <n v="175731"/>
    <n v="121644.1"/>
    <n v="3546.01"/>
  </r>
  <r>
    <x v="1"/>
    <x v="2"/>
    <s v="ELNO"/>
    <x v="10"/>
    <x v="168"/>
    <s v="Frontera"/>
    <s v="6"/>
    <s v="R"/>
    <s v="Inteconectado"/>
    <s v="PL0231"/>
    <s v="BT5B-R"/>
    <s v="De 0 a 30 kWh "/>
    <n v="1341"/>
    <n v="16440"/>
    <n v="9809.3799999999992"/>
    <n v="-7361.69"/>
  </r>
  <r>
    <x v="1"/>
    <x v="2"/>
    <s v="ELNO"/>
    <x v="10"/>
    <x v="168"/>
    <s v="Frontera"/>
    <s v="6"/>
    <s v="R"/>
    <s v="Inteconectado"/>
    <s v="PL0231"/>
    <s v="BT5B-R"/>
    <s v="De 30 a 100kWh"/>
    <n v="1095"/>
    <n v="64105"/>
    <n v="35911.78"/>
    <n v="-14715.78"/>
  </r>
  <r>
    <x v="1"/>
    <x v="2"/>
    <s v="ELNO"/>
    <x v="10"/>
    <x v="168"/>
    <s v="Frontera"/>
    <s v="6"/>
    <s v="R"/>
    <s v="Inteconectado"/>
    <s v="PL0231"/>
    <s v="BT5B-R"/>
    <s v="Mayor a 100kWh"/>
    <n v="358"/>
    <n v="64941"/>
    <n v="49772.41"/>
    <n v="1451.83"/>
  </r>
  <r>
    <x v="1"/>
    <x v="2"/>
    <s v="ELNO"/>
    <x v="10"/>
    <x v="169"/>
    <s v="Máncora"/>
    <s v="2"/>
    <s v="U"/>
    <s v="Inteconectado"/>
    <s v="PL0232"/>
    <s v="BT5B-R"/>
    <s v="De 0 a 30 kWh "/>
    <n v="570"/>
    <n v="6078.4"/>
    <n v="4345.82"/>
    <n v="-872.24"/>
  </r>
  <r>
    <x v="1"/>
    <x v="2"/>
    <s v="ELNO"/>
    <x v="10"/>
    <x v="169"/>
    <s v="Máncora"/>
    <s v="2"/>
    <s v="U"/>
    <s v="Inteconectado"/>
    <s v="PL0232"/>
    <s v="BT5B-R"/>
    <s v="De 30 a 100kWh"/>
    <n v="1094"/>
    <n v="72962.7"/>
    <n v="40651.379999999997"/>
    <n v="-4726.08"/>
  </r>
  <r>
    <x v="1"/>
    <x v="2"/>
    <s v="ELNO"/>
    <x v="10"/>
    <x v="169"/>
    <s v="Máncora"/>
    <s v="2"/>
    <s v="U"/>
    <s v="Inteconectado"/>
    <s v="PL0232"/>
    <s v="BT5B-R"/>
    <s v="Mayor a 100kWh"/>
    <n v="1162"/>
    <n v="288067"/>
    <n v="174771.6"/>
    <n v="5096.25"/>
  </r>
  <r>
    <x v="1"/>
    <x v="2"/>
    <s v="ELNO"/>
    <x v="10"/>
    <x v="170"/>
    <s v="Zarumilla Rural"/>
    <s v="4"/>
    <s v="R"/>
    <s v="Inteconectado"/>
    <s v="PL0259"/>
    <s v="BT5B-R"/>
    <s v="De 0 a 30 kWh "/>
    <n v="508"/>
    <n v="6808"/>
    <n v="3530.59"/>
    <n v="-2735.25"/>
  </r>
  <r>
    <x v="1"/>
    <x v="2"/>
    <s v="ELNO"/>
    <x v="10"/>
    <x v="170"/>
    <s v="Zarumilla Rural"/>
    <s v="4"/>
    <s v="R"/>
    <s v="Inteconectado"/>
    <s v="PL0259"/>
    <s v="BT5B-R"/>
    <s v="De 30 a 100kWh"/>
    <n v="988"/>
    <n v="64079"/>
    <n v="32791.760000000002"/>
    <n v="-12340.77"/>
  </r>
  <r>
    <x v="1"/>
    <x v="2"/>
    <s v="ELNO"/>
    <x v="10"/>
    <x v="170"/>
    <s v="Zarumilla Rural"/>
    <s v="4"/>
    <s v="R"/>
    <s v="Inteconectado"/>
    <s v="PL0259"/>
    <s v="BT5B-R"/>
    <s v="Mayor a 100kWh"/>
    <n v="260"/>
    <n v="38873"/>
    <n v="26925.279999999999"/>
    <n v="783.25"/>
  </r>
  <r>
    <x v="1"/>
    <x v="2"/>
    <s v="ELNO"/>
    <x v="10"/>
    <x v="171"/>
    <s v="Catacaos"/>
    <s v="3"/>
    <s v="U"/>
    <s v="Inteconectado"/>
    <s v="PL1081"/>
    <s v="BT5B-R"/>
    <s v="De 0 a 30 kWh "/>
    <n v="7314"/>
    <n v="95513"/>
    <n v="64982.73"/>
    <n v="-14053.93"/>
  </r>
  <r>
    <x v="1"/>
    <x v="2"/>
    <s v="ELNO"/>
    <x v="10"/>
    <x v="171"/>
    <s v="Catacaos"/>
    <s v="3"/>
    <s v="U"/>
    <s v="Inteconectado"/>
    <s v="PL1081"/>
    <s v="BT5B-R"/>
    <s v="De 30 a 100kWh"/>
    <n v="7062"/>
    <n v="445476"/>
    <n v="253400.37"/>
    <n v="-31548.19"/>
  </r>
  <r>
    <x v="1"/>
    <x v="2"/>
    <s v="ELNO"/>
    <x v="10"/>
    <x v="171"/>
    <s v="Catacaos"/>
    <s v="3"/>
    <s v="U"/>
    <s v="Inteconectado"/>
    <s v="PL1081"/>
    <s v="BT5B-R"/>
    <s v="Mayor a 100kWh"/>
    <n v="3579"/>
    <n v="634193"/>
    <n v="397212.77"/>
    <n v="11565.53"/>
  </r>
  <r>
    <x v="1"/>
    <x v="2"/>
    <s v="ELNO"/>
    <x v="10"/>
    <x v="172"/>
    <s v="El Arenal"/>
    <s v="4"/>
    <s v="R"/>
    <s v="Inteconectado"/>
    <s v="PL1082"/>
    <s v="BT5B-R"/>
    <s v="De 0 a 30 kWh "/>
    <n v="4589"/>
    <n v="64969.4"/>
    <n v="32755.59"/>
    <n v="-26115.45"/>
  </r>
  <r>
    <x v="1"/>
    <x v="2"/>
    <s v="ELNO"/>
    <x v="10"/>
    <x v="172"/>
    <s v="El Arenal"/>
    <s v="4"/>
    <s v="R"/>
    <s v="Inteconectado"/>
    <s v="PL1082"/>
    <s v="BT5B-R"/>
    <s v="De 30 a 100kWh"/>
    <n v="5502"/>
    <n v="333028.5"/>
    <n v="169637.1"/>
    <n v="-66362.8"/>
  </r>
  <r>
    <x v="1"/>
    <x v="2"/>
    <s v="ELNO"/>
    <x v="10"/>
    <x v="172"/>
    <s v="El Arenal"/>
    <s v="4"/>
    <s v="R"/>
    <s v="Inteconectado"/>
    <s v="PL1082"/>
    <s v="BT5B-R"/>
    <s v="Mayor a 100kWh"/>
    <n v="1249"/>
    <n v="199605.9"/>
    <n v="137984.18"/>
    <n v="4022.83"/>
  </r>
  <r>
    <x v="1"/>
    <x v="2"/>
    <s v="ELNO"/>
    <x v="10"/>
    <x v="173"/>
    <s v="Corrales"/>
    <s v="3"/>
    <s v="U"/>
    <s v="Inteconectado"/>
    <s v="PL1084"/>
    <s v="BT5B-R"/>
    <s v="De 0 a 30 kWh "/>
    <n v="1855"/>
    <n v="24174"/>
    <n v="16468.98"/>
    <n v="-3563.86"/>
  </r>
  <r>
    <x v="1"/>
    <x v="2"/>
    <s v="ELNO"/>
    <x v="10"/>
    <x v="173"/>
    <s v="Corrales"/>
    <s v="3"/>
    <s v="U"/>
    <s v="Inteconectado"/>
    <s v="PL1084"/>
    <s v="BT5B-R"/>
    <s v="De 30 a 100kWh"/>
    <n v="3473"/>
    <n v="232902"/>
    <n v="132142.69"/>
    <n v="-16294.98"/>
  </r>
  <r>
    <x v="1"/>
    <x v="2"/>
    <s v="ELNO"/>
    <x v="10"/>
    <x v="173"/>
    <s v="Corrales"/>
    <s v="3"/>
    <s v="U"/>
    <s v="Inteconectado"/>
    <s v="PL1084"/>
    <s v="BT5B-R"/>
    <s v="Mayor a 100kWh"/>
    <n v="1639"/>
    <n v="306743"/>
    <n v="192043.04"/>
    <n v="5613.58"/>
  </r>
  <r>
    <x v="1"/>
    <x v="2"/>
    <s v="ELNO"/>
    <x v="10"/>
    <x v="174"/>
    <s v="Zorritos"/>
    <s v="3"/>
    <s v="U"/>
    <s v="Inteconectado"/>
    <s v="PL1165"/>
    <s v="BT5B-R"/>
    <s v="De 0 a 30 kWh "/>
    <n v="893"/>
    <n v="10273"/>
    <n v="7325.67"/>
    <n v="-1516.31"/>
  </r>
  <r>
    <x v="1"/>
    <x v="2"/>
    <s v="ELNO"/>
    <x v="10"/>
    <x v="174"/>
    <s v="Zorritos"/>
    <s v="3"/>
    <s v="U"/>
    <s v="Inteconectado"/>
    <s v="PL1165"/>
    <s v="BT5B-R"/>
    <s v="De 30 a 100kWh"/>
    <n v="1356"/>
    <n v="87030"/>
    <n v="49653.47"/>
    <n v="-6017.78"/>
  </r>
  <r>
    <x v="1"/>
    <x v="2"/>
    <s v="ELNO"/>
    <x v="10"/>
    <x v="174"/>
    <s v="Zorritos"/>
    <s v="3"/>
    <s v="U"/>
    <s v="Inteconectado"/>
    <s v="PL1165"/>
    <s v="BT5B-R"/>
    <s v="Mayor a 100kWh"/>
    <n v="921"/>
    <n v="234824"/>
    <n v="145993.18"/>
    <n v="4266.01"/>
  </r>
  <r>
    <x v="1"/>
    <x v="2"/>
    <s v="ELNO"/>
    <x v="10"/>
    <x v="175"/>
    <s v="MANCORA II"/>
    <s v="2"/>
    <s v="U"/>
    <s v="Inteconectado"/>
    <s v="PL1232"/>
    <s v="BT5B-R"/>
    <s v="De 0 a 30 kWh "/>
    <n v="1369"/>
    <n v="15309.7"/>
    <n v="10749.25"/>
    <n v="-2198"/>
  </r>
  <r>
    <x v="1"/>
    <x v="2"/>
    <s v="ELNO"/>
    <x v="10"/>
    <x v="175"/>
    <s v="MANCORA II"/>
    <s v="2"/>
    <s v="U"/>
    <s v="Inteconectado"/>
    <s v="PL1232"/>
    <s v="BT5B-R"/>
    <s v="De 30 a 100kWh"/>
    <n v="2583"/>
    <n v="180958"/>
    <n v="100491.98"/>
    <n v="-11711.78"/>
  </r>
  <r>
    <x v="1"/>
    <x v="2"/>
    <s v="ELNO"/>
    <x v="10"/>
    <x v="175"/>
    <s v="MANCORA II"/>
    <s v="2"/>
    <s v="U"/>
    <s v="Inteconectado"/>
    <s v="PL1232"/>
    <s v="BT5B-R"/>
    <s v="Mayor a 100kWh"/>
    <n v="1923"/>
    <n v="404517"/>
    <n v="246423.96"/>
    <n v="7182.37"/>
  </r>
  <r>
    <x v="1"/>
    <x v="2"/>
    <s v="ELNO"/>
    <x v="10"/>
    <x v="176"/>
    <s v="Sullana"/>
    <s v="2"/>
    <s v="U"/>
    <s v="Inteconectado"/>
    <s v="PL2082"/>
    <s v="BT5B-R"/>
    <s v="De 0 a 30 kWh "/>
    <n v="11141"/>
    <n v="154082.9"/>
    <n v="99866.42"/>
    <n v="-22043.27"/>
  </r>
  <r>
    <x v="1"/>
    <x v="2"/>
    <s v="ELNO"/>
    <x v="10"/>
    <x v="176"/>
    <s v="Sullana"/>
    <s v="2"/>
    <s v="U"/>
    <s v="Inteconectado"/>
    <s v="PL2082"/>
    <s v="BT5B-R"/>
    <s v="De 30 a 100kWh"/>
    <n v="20916"/>
    <n v="1362332.2"/>
    <n v="754632.11"/>
    <n v="-90292.01"/>
  </r>
  <r>
    <x v="1"/>
    <x v="2"/>
    <s v="ELNO"/>
    <x v="10"/>
    <x v="176"/>
    <s v="Sullana"/>
    <s v="2"/>
    <s v="U"/>
    <s v="Inteconectado"/>
    <s v="PL2082"/>
    <s v="BT5B-R"/>
    <s v="Mayor a 100kWh"/>
    <n v="16776"/>
    <n v="3155834.3"/>
    <n v="1917911.27"/>
    <n v="55869.45"/>
  </r>
  <r>
    <x v="1"/>
    <x v="2"/>
    <s v="ELNO"/>
    <x v="10"/>
    <x v="177"/>
    <s v="Zarumilla"/>
    <s v="2"/>
    <s v="U"/>
    <s v="Inteconectado"/>
    <s v="PL2084"/>
    <s v="BT5B-R"/>
    <s v="De 0 a 30 kWh "/>
    <n v="2474"/>
    <n v="32843"/>
    <n v="21651.94"/>
    <n v="-4711.49"/>
  </r>
  <r>
    <x v="1"/>
    <x v="2"/>
    <s v="ELNO"/>
    <x v="10"/>
    <x v="177"/>
    <s v="Zarumilla"/>
    <s v="2"/>
    <s v="U"/>
    <s v="Inteconectado"/>
    <s v="PL2084"/>
    <s v="BT5B-R"/>
    <s v="De 30 a 100kWh"/>
    <n v="3488"/>
    <n v="229153"/>
    <n v="127064.53"/>
    <n v="-15535.16"/>
  </r>
  <r>
    <x v="1"/>
    <x v="2"/>
    <s v="ELNO"/>
    <x v="10"/>
    <x v="177"/>
    <s v="Zarumilla"/>
    <s v="2"/>
    <s v="U"/>
    <s v="Inteconectado"/>
    <s v="PL2084"/>
    <s v="BT5B-R"/>
    <s v="Mayor a 100kWh"/>
    <n v="2296"/>
    <n v="454984"/>
    <n v="277330.53999999998"/>
    <n v="8096.29"/>
  </r>
  <r>
    <x v="1"/>
    <x v="2"/>
    <s v="ELNO"/>
    <x v="10"/>
    <x v="178"/>
    <s v="Paita"/>
    <s v="2"/>
    <s v="U"/>
    <s v="Inteconectado"/>
    <s v="PL3082"/>
    <s v="BT5B-R"/>
    <s v="De 0 a 30 kWh "/>
    <n v="5251"/>
    <n v="64344"/>
    <n v="43519.77"/>
    <n v="-9201.3799999999992"/>
  </r>
  <r>
    <x v="1"/>
    <x v="2"/>
    <s v="ELNO"/>
    <x v="10"/>
    <x v="178"/>
    <s v="Paita"/>
    <s v="2"/>
    <s v="U"/>
    <s v="Inteconectado"/>
    <s v="PL3082"/>
    <s v="BT5B-R"/>
    <s v="De 30 a 100kWh"/>
    <n v="8547"/>
    <n v="614256"/>
    <n v="336424.74"/>
    <n v="-42045.35"/>
  </r>
  <r>
    <x v="1"/>
    <x v="2"/>
    <s v="ELNO"/>
    <x v="10"/>
    <x v="178"/>
    <s v="Paita"/>
    <s v="2"/>
    <s v="U"/>
    <s v="Inteconectado"/>
    <s v="PL3082"/>
    <s v="BT5B-R"/>
    <s v="Mayor a 100kWh"/>
    <n v="5204"/>
    <n v="958558"/>
    <n v="583210.89"/>
    <n v="16989.240000000002"/>
  </r>
  <r>
    <x v="1"/>
    <x v="2"/>
    <s v="ELNO"/>
    <x v="10"/>
    <x v="179"/>
    <s v="SER PIURA,CHULUCANAS Y SULLANA"/>
    <s v="SER"/>
    <s v="R"/>
    <s v="Inteconectado"/>
    <s v="PR0081"/>
    <s v="BT5B-R"/>
    <s v="De 0 a 30 kWh "/>
    <n v="80492"/>
    <n v="703439"/>
    <n v="644408.77"/>
    <n v="-366671.37"/>
  </r>
  <r>
    <x v="1"/>
    <x v="2"/>
    <s v="ELNO"/>
    <x v="10"/>
    <x v="179"/>
    <s v="SER PIURA,CHULUCANAS Y SULLANA"/>
    <s v="SER"/>
    <s v="R"/>
    <s v="Inteconectado"/>
    <s v="PR0081"/>
    <s v="BT5B-R"/>
    <s v="De 30 a 100kWh"/>
    <n v="23561"/>
    <n v="1328285"/>
    <n v="866097.96"/>
    <n v="-373825.73"/>
  </r>
  <r>
    <x v="1"/>
    <x v="2"/>
    <s v="ELNO"/>
    <x v="10"/>
    <x v="179"/>
    <s v="SER PIURA,CHULUCANAS Y SULLANA"/>
    <s v="SER"/>
    <s v="R"/>
    <s v="Inteconectado"/>
    <s v="PR0081"/>
    <s v="BT5B-R"/>
    <s v="Mayor a 100kWh"/>
    <n v="2713"/>
    <n v="462926.6"/>
    <n v="415545.88"/>
    <n v="12126.88"/>
  </r>
  <r>
    <x v="1"/>
    <x v="2"/>
    <s v="ELNO"/>
    <x v="10"/>
    <x v="180"/>
    <s v="SER TUMBES"/>
    <s v="SER"/>
    <s v="R"/>
    <s v="Inteconectado"/>
    <s v="PR0084"/>
    <s v="BT5B-R"/>
    <s v="De 0 a 30 kWh "/>
    <n v="269"/>
    <n v="2331"/>
    <n v="2149.11"/>
    <n v="-1215.25"/>
  </r>
  <r>
    <x v="1"/>
    <x v="2"/>
    <s v="ELNO"/>
    <x v="10"/>
    <x v="180"/>
    <s v="SER TUMBES"/>
    <s v="SER"/>
    <s v="R"/>
    <s v="Inteconectado"/>
    <s v="PR0084"/>
    <s v="BT5B-R"/>
    <s v="De 30 a 100kWh"/>
    <n v="293"/>
    <n v="18209"/>
    <n v="11903.81"/>
    <n v="-4944.54"/>
  </r>
  <r>
    <x v="1"/>
    <x v="2"/>
    <s v="ELNO"/>
    <x v="10"/>
    <x v="180"/>
    <s v="SER TUMBES"/>
    <s v="SER"/>
    <s v="R"/>
    <s v="Inteconectado"/>
    <s v="PR0084"/>
    <s v="BT5B-R"/>
    <s v="Mayor a 100kWh"/>
    <n v="57"/>
    <n v="9593"/>
    <n v="8619.11"/>
    <n v="251.79"/>
  </r>
  <r>
    <x v="1"/>
    <x v="2"/>
    <s v="ELOR"/>
    <x v="11"/>
    <x v="181"/>
    <s v="Caballococha"/>
    <s v="2"/>
    <s v="U"/>
    <s v="Aislado"/>
    <s v="PL0017"/>
    <s v="BT5B-R"/>
    <s v="De 0 a 30 kWh "/>
    <n v="637"/>
    <n v="8108"/>
    <n v="3762.22"/>
    <n v="-1788.34"/>
  </r>
  <r>
    <x v="1"/>
    <x v="2"/>
    <s v="ELOR"/>
    <x v="11"/>
    <x v="181"/>
    <s v="Caballococha"/>
    <s v="2"/>
    <s v="U"/>
    <s v="Aislado"/>
    <s v="PL0017"/>
    <s v="BT5B-R"/>
    <s v="De 30 a 100kWh"/>
    <n v="698"/>
    <n v="53880"/>
    <n v="19803.63"/>
    <n v="-6122.52"/>
  </r>
  <r>
    <x v="1"/>
    <x v="2"/>
    <s v="ELOR"/>
    <x v="11"/>
    <x v="181"/>
    <s v="Caballococha"/>
    <s v="2"/>
    <s v="U"/>
    <s v="Aislado"/>
    <s v="PL0017"/>
    <s v="BT5B-R"/>
    <s v="Mayor a 100kWh"/>
    <n v="622"/>
    <n v="186094"/>
    <n v="84024.84"/>
    <n v="0"/>
  </r>
  <r>
    <x v="1"/>
    <x v="2"/>
    <s v="ELOR"/>
    <x v="11"/>
    <x v="182"/>
    <s v="Contamana"/>
    <s v="2"/>
    <s v="U"/>
    <s v="Aislado"/>
    <s v="PL0018"/>
    <s v="BT5B-R"/>
    <s v="De 0 a 30 kWh "/>
    <n v="1205"/>
    <n v="17970"/>
    <n v="7422.41"/>
    <n v="-3846.09"/>
  </r>
  <r>
    <x v="1"/>
    <x v="2"/>
    <s v="ELOR"/>
    <x v="11"/>
    <x v="182"/>
    <s v="Contamana"/>
    <s v="2"/>
    <s v="U"/>
    <s v="Aislado"/>
    <s v="PL0018"/>
    <s v="BT5B-R"/>
    <s v="De 30 a 100kWh"/>
    <n v="1217"/>
    <n v="72031"/>
    <n v="26875.42"/>
    <n v="-8090.86"/>
  </r>
  <r>
    <x v="1"/>
    <x v="2"/>
    <s v="ELOR"/>
    <x v="11"/>
    <x v="182"/>
    <s v="Contamana"/>
    <s v="2"/>
    <s v="U"/>
    <s v="Aislado"/>
    <s v="PL0018"/>
    <s v="BT5B-R"/>
    <s v="Mayor a 100kWh"/>
    <n v="736"/>
    <n v="167181"/>
    <n v="74867.19"/>
    <n v="0"/>
  </r>
  <r>
    <x v="1"/>
    <x v="2"/>
    <s v="ELOR"/>
    <x v="11"/>
    <x v="183"/>
    <s v="Iquitos"/>
    <s v="2"/>
    <s v="U"/>
    <s v="Aislado"/>
    <s v="PL0019"/>
    <s v="BT5B-R"/>
    <s v="De 0 a 30 kWh "/>
    <n v="13068"/>
    <n v="170417.7"/>
    <n v="75206.05"/>
    <n v="-34700.15"/>
  </r>
  <r>
    <x v="1"/>
    <x v="2"/>
    <s v="ELOR"/>
    <x v="11"/>
    <x v="183"/>
    <s v="Iquitos"/>
    <s v="2"/>
    <s v="U"/>
    <s v="Aislado"/>
    <s v="PL0019"/>
    <s v="BT5B-R"/>
    <s v="De 30 a 100kWh"/>
    <n v="21523"/>
    <n v="1410667.3"/>
    <n v="506371.45"/>
    <n v="-134858.29"/>
  </r>
  <r>
    <x v="1"/>
    <x v="2"/>
    <s v="ELOR"/>
    <x v="11"/>
    <x v="183"/>
    <s v="Iquitos"/>
    <s v="2"/>
    <s v="U"/>
    <s v="Aislado"/>
    <s v="PL0019"/>
    <s v="BT5B-R"/>
    <s v="Mayor a 100kWh"/>
    <n v="34747"/>
    <n v="9007703"/>
    <n v="3775653.62"/>
    <n v="0"/>
  </r>
  <r>
    <x v="1"/>
    <x v="2"/>
    <s v="ELOR"/>
    <x v="11"/>
    <x v="184"/>
    <s v="Nauta"/>
    <s v="3"/>
    <s v="U"/>
    <s v="Aislado"/>
    <s v="PL0020"/>
    <s v="BT5B-R"/>
    <s v="De 0 a 30 kWh "/>
    <n v="1428"/>
    <n v="25524"/>
    <n v="10318.81"/>
    <n v="-5763.01"/>
  </r>
  <r>
    <x v="1"/>
    <x v="2"/>
    <s v="ELOR"/>
    <x v="11"/>
    <x v="184"/>
    <s v="Nauta"/>
    <s v="3"/>
    <s v="U"/>
    <s v="Aislado"/>
    <s v="PL0020"/>
    <s v="BT5B-R"/>
    <s v="De 30 a 100kWh"/>
    <n v="1139"/>
    <n v="79396"/>
    <n v="30107.33"/>
    <n v="-9371.14"/>
  </r>
  <r>
    <x v="1"/>
    <x v="2"/>
    <s v="ELOR"/>
    <x v="11"/>
    <x v="184"/>
    <s v="Nauta"/>
    <s v="3"/>
    <s v="U"/>
    <s v="Aislado"/>
    <s v="PL0020"/>
    <s v="BT5B-R"/>
    <s v="Mayor a 100kWh"/>
    <n v="569"/>
    <n v="102051"/>
    <n v="47901.3"/>
    <n v="0"/>
  </r>
  <r>
    <x v="1"/>
    <x v="2"/>
    <s v="ELOR"/>
    <x v="11"/>
    <x v="185"/>
    <s v="Requena"/>
    <s v="3"/>
    <s v="U"/>
    <s v="Aislado"/>
    <s v="PL0021"/>
    <s v="BT5B-R"/>
    <s v="De 0 a 30 kWh "/>
    <n v="2022"/>
    <n v="28779"/>
    <n v="12948.94"/>
    <n v="-6497.53"/>
  </r>
  <r>
    <x v="1"/>
    <x v="2"/>
    <s v="ELOR"/>
    <x v="11"/>
    <x v="185"/>
    <s v="Requena"/>
    <s v="3"/>
    <s v="U"/>
    <s v="Aislado"/>
    <s v="PL0021"/>
    <s v="BT5B-R"/>
    <s v="De 30 a 100kWh"/>
    <n v="1453"/>
    <n v="86400"/>
    <n v="33460.36"/>
    <n v="-10180.950000000001"/>
  </r>
  <r>
    <x v="1"/>
    <x v="2"/>
    <s v="ELOR"/>
    <x v="11"/>
    <x v="185"/>
    <s v="Requena"/>
    <s v="3"/>
    <s v="U"/>
    <s v="Aislado"/>
    <s v="PL0021"/>
    <s v="BT5B-R"/>
    <s v="Mayor a 100kWh"/>
    <n v="761"/>
    <n v="190097"/>
    <n v="88275.34"/>
    <n v="0"/>
  </r>
  <r>
    <x v="1"/>
    <x v="2"/>
    <s v="ELOR"/>
    <x v="11"/>
    <x v="186"/>
    <s v="Yurimaguas"/>
    <s v="3"/>
    <s v="U"/>
    <s v="Inteconectado"/>
    <s v="PL0023"/>
    <s v="BT5B-R"/>
    <s v="De 0 a 30 kWh "/>
    <n v="6153"/>
    <n v="78146"/>
    <n v="64274.12"/>
    <n v="-19629.68"/>
  </r>
  <r>
    <x v="1"/>
    <x v="2"/>
    <s v="ELOR"/>
    <x v="11"/>
    <x v="186"/>
    <s v="Yurimaguas"/>
    <s v="3"/>
    <s v="U"/>
    <s v="Inteconectado"/>
    <s v="PL0023"/>
    <s v="BT5B-R"/>
    <s v="De 30 a 100kWh"/>
    <n v="5051"/>
    <n v="391157"/>
    <n v="262992.57"/>
    <n v="-40883.51"/>
  </r>
  <r>
    <x v="1"/>
    <x v="2"/>
    <s v="ELOR"/>
    <x v="11"/>
    <x v="186"/>
    <s v="Yurimaguas"/>
    <s v="3"/>
    <s v="U"/>
    <s v="Inteconectado"/>
    <s v="PL0023"/>
    <s v="BT5B-R"/>
    <s v="Mayor a 100kWh"/>
    <n v="2801"/>
    <n v="512124"/>
    <n v="392889.41"/>
    <n v="11475.05"/>
  </r>
  <r>
    <x v="1"/>
    <x v="2"/>
    <s v="ELOR"/>
    <x v="11"/>
    <x v="187"/>
    <s v="Tamshiyacu"/>
    <s v="4"/>
    <s v="R"/>
    <s v="Aislado"/>
    <s v="PL0172"/>
    <s v="BT5B-R"/>
    <s v="De 0 a 30 kWh "/>
    <n v="525"/>
    <n v="7549"/>
    <n v="2823.89"/>
    <n v="-2924.68"/>
  </r>
  <r>
    <x v="1"/>
    <x v="2"/>
    <s v="ELOR"/>
    <x v="11"/>
    <x v="187"/>
    <s v="Tamshiyacu"/>
    <s v="4"/>
    <s v="R"/>
    <s v="Aislado"/>
    <s v="PL0172"/>
    <s v="BT5B-R"/>
    <s v="De 30 a 100kWh"/>
    <n v="391"/>
    <n v="21946"/>
    <n v="7900.46"/>
    <n v="-4543.42"/>
  </r>
  <r>
    <x v="1"/>
    <x v="2"/>
    <s v="ELOR"/>
    <x v="11"/>
    <x v="187"/>
    <s v="Tamshiyacu"/>
    <s v="4"/>
    <s v="R"/>
    <s v="Aislado"/>
    <s v="PL0172"/>
    <s v="BT5B-R"/>
    <s v="Mayor a 100kWh"/>
    <n v="146"/>
    <n v="26731"/>
    <n v="13917.04"/>
    <n v="0"/>
  </r>
  <r>
    <x v="1"/>
    <x v="2"/>
    <s v="ELOR"/>
    <x v="11"/>
    <x v="344"/>
    <s v="LOCALIDAD DE LAGUNAS"/>
    <s v="3"/>
    <s v="U"/>
    <s v="Aislado"/>
    <s v="PL0022"/>
    <s v="BT5B-R"/>
    <s v="De 0 a 30 kWh "/>
    <n v="782"/>
    <n v="10852"/>
    <n v="4945.07"/>
    <n v="-2450.0300000000002"/>
  </r>
  <r>
    <x v="1"/>
    <x v="2"/>
    <s v="ELOR"/>
    <x v="11"/>
    <x v="344"/>
    <s v="LOCALIDAD DE LAGUNAS"/>
    <s v="3"/>
    <s v="U"/>
    <s v="Aislado"/>
    <s v="PL0022"/>
    <s v="BT5B-R"/>
    <s v="De 30 a 100kWh"/>
    <n v="352"/>
    <n v="19446"/>
    <n v="7522.31"/>
    <n v="-2379.52"/>
  </r>
  <r>
    <x v="1"/>
    <x v="2"/>
    <s v="ELOR"/>
    <x v="11"/>
    <x v="344"/>
    <s v="LOCALIDAD DE LAGUNAS"/>
    <s v="3"/>
    <s v="U"/>
    <s v="Aislado"/>
    <s v="PL0022"/>
    <s v="BT5B-R"/>
    <s v="Mayor a 100kWh"/>
    <n v="56"/>
    <n v="9214"/>
    <n v="4339.71"/>
    <n v="0"/>
  </r>
  <r>
    <x v="1"/>
    <x v="2"/>
    <s v="ELOR"/>
    <x v="11"/>
    <x v="188"/>
    <s v="Iquitos Rural"/>
    <s v="3"/>
    <s v="U"/>
    <s v="Aislado"/>
    <s v="PL0234"/>
    <s v="BT5B-R"/>
    <s v="De 0 a 30 kWh "/>
    <n v="3801"/>
    <n v="51494"/>
    <n v="23753.11"/>
    <n v="-11626.24"/>
  </r>
  <r>
    <x v="1"/>
    <x v="2"/>
    <s v="ELOR"/>
    <x v="11"/>
    <x v="188"/>
    <s v="Iquitos Rural"/>
    <s v="3"/>
    <s v="U"/>
    <s v="Aislado"/>
    <s v="PL0234"/>
    <s v="BT5B-R"/>
    <s v="De 30 a 100kWh"/>
    <n v="4155"/>
    <n v="486672.7"/>
    <n v="174756.6"/>
    <n v="-58228.76"/>
  </r>
  <r>
    <x v="1"/>
    <x v="2"/>
    <s v="ELOR"/>
    <x v="11"/>
    <x v="188"/>
    <s v="Iquitos Rural"/>
    <s v="3"/>
    <s v="U"/>
    <s v="Aislado"/>
    <s v="PL0234"/>
    <s v="BT5B-R"/>
    <s v="Mayor a 100kWh"/>
    <n v="2146"/>
    <n v="411101"/>
    <n v="192498.79"/>
    <n v="0"/>
  </r>
  <r>
    <x v="1"/>
    <x v="2"/>
    <s v="ELOR"/>
    <x v="11"/>
    <x v="189"/>
    <s v="Rioja Oriente"/>
    <s v="4"/>
    <s v="R"/>
    <s v="Inteconectado"/>
    <s v="PL0235"/>
    <s v="BT5B-R"/>
    <s v="De 0 a 30 kWh "/>
    <n v="19224"/>
    <n v="215623"/>
    <n v="153910.6"/>
    <n v="-113352.79"/>
  </r>
  <r>
    <x v="1"/>
    <x v="2"/>
    <s v="ELOR"/>
    <x v="11"/>
    <x v="189"/>
    <s v="Rioja Oriente"/>
    <s v="4"/>
    <s v="R"/>
    <s v="Inteconectado"/>
    <s v="PL0235"/>
    <s v="BT5B-R"/>
    <s v="De 30 a 100kWh"/>
    <n v="6549"/>
    <n v="364189"/>
    <n v="222373.6"/>
    <n v="-102690.48"/>
  </r>
  <r>
    <x v="1"/>
    <x v="2"/>
    <s v="ELOR"/>
    <x v="11"/>
    <x v="189"/>
    <s v="Rioja Oriente"/>
    <s v="4"/>
    <s v="R"/>
    <s v="Inteconectado"/>
    <s v="PL0235"/>
    <s v="BT5B-R"/>
    <s v="Mayor a 100kWh"/>
    <n v="1380"/>
    <n v="256167"/>
    <n v="219993.43"/>
    <n v="6408.9"/>
  </r>
  <r>
    <x v="1"/>
    <x v="2"/>
    <s v="ELOR"/>
    <x v="11"/>
    <x v="342"/>
    <s v="S.E. ORELLANA"/>
    <s v="3"/>
    <s v="U"/>
    <s v="Aislado"/>
    <s v="PL0234"/>
    <s v="BT5B-R"/>
    <s v="De 0 a 30 kWh "/>
    <n v="601"/>
    <n v="7703"/>
    <n v="3656.72"/>
    <n v="-1739.14"/>
  </r>
  <r>
    <x v="1"/>
    <x v="2"/>
    <s v="ELOR"/>
    <x v="11"/>
    <x v="342"/>
    <s v="S.E. ORELLANA"/>
    <s v="3"/>
    <s v="U"/>
    <s v="Aislado"/>
    <s v="PL0234"/>
    <s v="BT5B-R"/>
    <s v="De 30 a 100kWh"/>
    <n v="231"/>
    <n v="12983"/>
    <n v="5036.6000000000004"/>
    <n v="-1561.56"/>
  </r>
  <r>
    <x v="1"/>
    <x v="2"/>
    <s v="ELOR"/>
    <x v="11"/>
    <x v="342"/>
    <s v="S.E. ORELLANA"/>
    <s v="3"/>
    <s v="U"/>
    <s v="Aislado"/>
    <s v="PL0234"/>
    <s v="BT5B-R"/>
    <s v="Mayor a 100kWh"/>
    <n v="79"/>
    <n v="20522"/>
    <n v="9519.76"/>
    <n v="0"/>
  </r>
  <r>
    <x v="1"/>
    <x v="2"/>
    <s v="ELOR"/>
    <x v="11"/>
    <x v="190"/>
    <s v="PONGO DE CAYNARACHI"/>
    <s v="5"/>
    <s v="R"/>
    <s v="Inteconectado"/>
    <s v="PL1023"/>
    <s v="BT5B-R"/>
    <s v="De 0 a 30 kWh "/>
    <n v="3470"/>
    <n v="35056.5"/>
    <n v="27870.57"/>
    <n v="-19505.13"/>
  </r>
  <r>
    <x v="1"/>
    <x v="2"/>
    <s v="ELOR"/>
    <x v="11"/>
    <x v="190"/>
    <s v="PONGO DE CAYNARACHI"/>
    <s v="5"/>
    <s v="R"/>
    <s v="Inteconectado"/>
    <s v="PL1023"/>
    <s v="BT5B-R"/>
    <s v="De 30 a 100kWh"/>
    <n v="1293"/>
    <n v="81245"/>
    <n v="53161.5"/>
    <n v="-24836.94"/>
  </r>
  <r>
    <x v="1"/>
    <x v="2"/>
    <s v="ELOR"/>
    <x v="11"/>
    <x v="190"/>
    <s v="PONGO DE CAYNARACHI"/>
    <s v="5"/>
    <s v="R"/>
    <s v="Inteconectado"/>
    <s v="PL1023"/>
    <s v="BT5B-R"/>
    <s v="Mayor a 100kWh"/>
    <n v="308"/>
    <n v="54076"/>
    <n v="50951.33"/>
    <n v="1484.33"/>
  </r>
  <r>
    <x v="1"/>
    <x v="2"/>
    <s v="ELOR"/>
    <x v="11"/>
    <x v="191"/>
    <s v="Chachapoyas"/>
    <s v="2"/>
    <s v="U"/>
    <s v="Aislado"/>
    <s v="PL0095"/>
    <s v="BT5B-R"/>
    <s v="De 0 a 30 kWh "/>
    <n v="1740"/>
    <n v="22950.7"/>
    <n v="10454.34"/>
    <n v="-5054.57"/>
  </r>
  <r>
    <x v="1"/>
    <x v="2"/>
    <s v="ELOR"/>
    <x v="11"/>
    <x v="191"/>
    <s v="Chachapoyas"/>
    <s v="2"/>
    <s v="U"/>
    <s v="Aislado"/>
    <s v="PL0095"/>
    <s v="BT5B-R"/>
    <s v="De 30 a 100kWh"/>
    <n v="2562"/>
    <n v="161381.6"/>
    <n v="62177.99"/>
    <n v="-16934.82"/>
  </r>
  <r>
    <x v="1"/>
    <x v="2"/>
    <s v="ELOR"/>
    <x v="11"/>
    <x v="191"/>
    <s v="Chachapoyas"/>
    <s v="2"/>
    <s v="U"/>
    <s v="Aislado"/>
    <s v="PL0095"/>
    <s v="BT5B-R"/>
    <s v="Mayor a 100kWh"/>
    <n v="1942"/>
    <n v="375396.7"/>
    <n v="171564.59"/>
    <n v="6.61"/>
  </r>
  <r>
    <x v="1"/>
    <x v="2"/>
    <s v="ELOR"/>
    <x v="11"/>
    <x v="192"/>
    <s v="Bagua-Jaén"/>
    <s v="2"/>
    <s v="U"/>
    <s v="Inteconectado"/>
    <s v="PL0096"/>
    <s v="BT5B-R"/>
    <s v="De 0 a 30 kWh "/>
    <n v="6645"/>
    <n v="89534.14"/>
    <n v="57922.95"/>
    <n v="-12601.31"/>
  </r>
  <r>
    <x v="1"/>
    <x v="2"/>
    <s v="ELOR"/>
    <x v="11"/>
    <x v="192"/>
    <s v="Bagua-Jaén"/>
    <s v="2"/>
    <s v="U"/>
    <s v="Inteconectado"/>
    <s v="PL0096"/>
    <s v="BT5B-R"/>
    <s v="De 30 a 100kWh"/>
    <n v="9263"/>
    <n v="590293.73"/>
    <n v="322033.62"/>
    <n v="-39190.699999999997"/>
  </r>
  <r>
    <x v="1"/>
    <x v="2"/>
    <s v="ELOR"/>
    <x v="11"/>
    <x v="192"/>
    <s v="Bagua-Jaén"/>
    <s v="2"/>
    <s v="U"/>
    <s v="Inteconectado"/>
    <s v="PL0096"/>
    <s v="BT5B-R"/>
    <s v="Mayor a 100kWh"/>
    <n v="7077"/>
    <n v="1367580.84"/>
    <n v="817205.62"/>
    <n v="23858.51"/>
  </r>
  <r>
    <x v="1"/>
    <x v="2"/>
    <s v="ELOR"/>
    <x v="11"/>
    <x v="193"/>
    <s v="San Ignacio"/>
    <s v="4"/>
    <s v="R"/>
    <s v="Inteconectado"/>
    <s v="PL0097"/>
    <s v="BT5B-R"/>
    <s v="De 0 a 30 kWh "/>
    <n v="3751"/>
    <n v="42547.82"/>
    <n v="23923.33"/>
    <n v="-16697.34"/>
  </r>
  <r>
    <x v="1"/>
    <x v="2"/>
    <s v="ELOR"/>
    <x v="11"/>
    <x v="193"/>
    <s v="San Ignacio"/>
    <s v="4"/>
    <s v="R"/>
    <s v="Inteconectado"/>
    <s v="PL0097"/>
    <s v="BT5B-R"/>
    <s v="De 30 a 100kWh"/>
    <n v="1992"/>
    <n v="116650.27"/>
    <n v="57647.05"/>
    <n v="-23452.29"/>
  </r>
  <r>
    <x v="1"/>
    <x v="2"/>
    <s v="ELOR"/>
    <x v="11"/>
    <x v="193"/>
    <s v="San Ignacio"/>
    <s v="4"/>
    <s v="R"/>
    <s v="Inteconectado"/>
    <s v="PL0097"/>
    <s v="BT5B-R"/>
    <s v="Mayor a 100kWh"/>
    <n v="745"/>
    <n v="140885.96"/>
    <n v="94587.96"/>
    <n v="2797.23"/>
  </r>
  <r>
    <x v="1"/>
    <x v="2"/>
    <s v="ELOR"/>
    <x v="11"/>
    <x v="194"/>
    <s v="Jumbilla"/>
    <s v="4"/>
    <s v="R"/>
    <s v="Aislado"/>
    <s v="PL0101"/>
    <s v="BT5B-R"/>
    <s v="De 0 a 30 kWh "/>
    <n v="499"/>
    <n v="4790.7"/>
    <n v="2415.48"/>
    <n v="-1855.76"/>
  </r>
  <r>
    <x v="1"/>
    <x v="2"/>
    <s v="ELOR"/>
    <x v="11"/>
    <x v="194"/>
    <s v="Jumbilla"/>
    <s v="4"/>
    <s v="R"/>
    <s v="Aislado"/>
    <s v="PL0101"/>
    <s v="BT5B-R"/>
    <s v="De 30 a 100kWh"/>
    <n v="103"/>
    <n v="5143.2"/>
    <n v="1761.33"/>
    <n v="-1196.23"/>
  </r>
  <r>
    <x v="1"/>
    <x v="2"/>
    <s v="ELOR"/>
    <x v="11"/>
    <x v="194"/>
    <s v="Jumbilla"/>
    <s v="4"/>
    <s v="R"/>
    <s v="Aislado"/>
    <s v="PL0101"/>
    <s v="BT5B-R"/>
    <s v="Mayor a 100kWh"/>
    <n v="22"/>
    <n v="3519.2"/>
    <n v="1841.63"/>
    <n v="0"/>
  </r>
  <r>
    <x v="1"/>
    <x v="2"/>
    <s v="ELOR"/>
    <x v="11"/>
    <x v="195"/>
    <s v="Rodriguez de Mendoza"/>
    <s v="4"/>
    <s v="R"/>
    <s v="Aislado"/>
    <s v="PL0103"/>
    <s v="BT5B-R"/>
    <s v="De 0 a 30 kWh "/>
    <n v="2220"/>
    <n v="24191.07"/>
    <n v="11069.22"/>
    <n v="-9370.6"/>
  </r>
  <r>
    <x v="1"/>
    <x v="2"/>
    <s v="ELOR"/>
    <x v="11"/>
    <x v="195"/>
    <s v="Rodriguez de Mendoza"/>
    <s v="4"/>
    <s v="R"/>
    <s v="Aislado"/>
    <s v="PL0103"/>
    <s v="BT5B-R"/>
    <s v="De 30 a 100kWh"/>
    <n v="1062"/>
    <n v="59287.77"/>
    <n v="21287.99"/>
    <n v="-12333.1"/>
  </r>
  <r>
    <x v="1"/>
    <x v="2"/>
    <s v="ELOR"/>
    <x v="11"/>
    <x v="195"/>
    <s v="Rodriguez de Mendoza"/>
    <s v="4"/>
    <s v="R"/>
    <s v="Aislado"/>
    <s v="PL0103"/>
    <s v="BT5B-R"/>
    <s v="Mayor a 100kWh"/>
    <n v="229"/>
    <n v="37580.120000000003"/>
    <n v="19632.05"/>
    <n v="11.61"/>
  </r>
  <r>
    <x v="1"/>
    <x v="2"/>
    <s v="ELOR"/>
    <x v="11"/>
    <x v="196"/>
    <s v="Pomahuaca"/>
    <s v="3"/>
    <s v="U"/>
    <s v="Aislado"/>
    <s v="PL0166"/>
    <s v="BT5B-R"/>
    <s v="De 0 a 30 kWh "/>
    <n v="200"/>
    <n v="2285.48"/>
    <n v="1153.82"/>
    <n v="-515.87"/>
  </r>
  <r>
    <x v="1"/>
    <x v="2"/>
    <s v="ELOR"/>
    <x v="11"/>
    <x v="196"/>
    <s v="Pomahuaca"/>
    <s v="3"/>
    <s v="U"/>
    <s v="Aislado"/>
    <s v="PL0166"/>
    <s v="BT5B-R"/>
    <s v="De 30 a 100kWh"/>
    <n v="91"/>
    <n v="5612.14"/>
    <n v="2208.58"/>
    <n v="-615.16"/>
  </r>
  <r>
    <x v="1"/>
    <x v="2"/>
    <s v="ELOR"/>
    <x v="11"/>
    <x v="196"/>
    <s v="Pomahuaca"/>
    <s v="3"/>
    <s v="U"/>
    <s v="Aislado"/>
    <s v="PL0166"/>
    <s v="BT5B-R"/>
    <s v="Mayor a 100kWh"/>
    <n v="37"/>
    <n v="5736.64"/>
    <n v="2708.11"/>
    <n v="0"/>
  </r>
  <r>
    <x v="1"/>
    <x v="2"/>
    <s v="ELOR"/>
    <x v="11"/>
    <x v="197"/>
    <s v="Pucará"/>
    <s v="3"/>
    <s v="U"/>
    <s v="Aislado"/>
    <s v="PL0167"/>
    <s v="BT5B-R"/>
    <s v="De 0 a 30 kWh "/>
    <n v="754"/>
    <n v="8991.17"/>
    <n v="4434.6099999999997"/>
    <n v="-2029.42"/>
  </r>
  <r>
    <x v="1"/>
    <x v="2"/>
    <s v="ELOR"/>
    <x v="11"/>
    <x v="197"/>
    <s v="Pucará"/>
    <s v="3"/>
    <s v="U"/>
    <s v="Aislado"/>
    <s v="PL0167"/>
    <s v="BT5B-R"/>
    <s v="De 30 a 100kWh"/>
    <n v="437"/>
    <n v="27420.31"/>
    <n v="10817.24"/>
    <n v="-2955.01"/>
  </r>
  <r>
    <x v="1"/>
    <x v="2"/>
    <s v="ELOR"/>
    <x v="11"/>
    <x v="197"/>
    <s v="Pucará"/>
    <s v="3"/>
    <s v="U"/>
    <s v="Aislado"/>
    <s v="PL0167"/>
    <s v="BT5B-R"/>
    <s v="Mayor a 100kWh"/>
    <n v="187"/>
    <n v="36300.51"/>
    <n v="16979.43"/>
    <n v="6.76"/>
  </r>
  <r>
    <x v="1"/>
    <x v="2"/>
    <s v="ELOR"/>
    <x v="11"/>
    <x v="198"/>
    <s v="Bagua-Jaén Rural"/>
    <s v="5"/>
    <s v="R"/>
    <s v="Inteconectado"/>
    <s v="PL0225"/>
    <s v="BT5B-R"/>
    <s v="De 0 a 30 kWh "/>
    <n v="10355"/>
    <n v="109232.16"/>
    <n v="69715.08"/>
    <n v="-47862.04"/>
  </r>
  <r>
    <x v="1"/>
    <x v="2"/>
    <s v="ELOR"/>
    <x v="11"/>
    <x v="198"/>
    <s v="Bagua-Jaén Rural"/>
    <s v="5"/>
    <s v="R"/>
    <s v="Inteconectado"/>
    <s v="PL0225"/>
    <s v="BT5B-R"/>
    <s v="De 30 a 100kWh"/>
    <n v="3905"/>
    <n v="218055.2"/>
    <n v="117984.92"/>
    <n v="-51331.81"/>
  </r>
  <r>
    <x v="1"/>
    <x v="2"/>
    <s v="ELOR"/>
    <x v="11"/>
    <x v="198"/>
    <s v="Bagua-Jaén Rural"/>
    <s v="5"/>
    <s v="R"/>
    <s v="Inteconectado"/>
    <s v="PL0225"/>
    <s v="BT5B-R"/>
    <s v="Mayor a 100kWh"/>
    <n v="658"/>
    <n v="109093.69"/>
    <n v="81969.14"/>
    <n v="2445.61"/>
  </r>
  <r>
    <x v="1"/>
    <x v="2"/>
    <s v="ELOR"/>
    <x v="11"/>
    <x v="199"/>
    <s v="Tabaconas"/>
    <s v="6"/>
    <s v="R"/>
    <s v="Aislado"/>
    <s v="PL0229"/>
    <s v="BT5B-R"/>
    <s v="De 0 a 30 kWh "/>
    <n v="278"/>
    <n v="3387.02"/>
    <n v="1558.56"/>
    <n v="-1471.26"/>
  </r>
  <r>
    <x v="1"/>
    <x v="2"/>
    <s v="ELOR"/>
    <x v="11"/>
    <x v="199"/>
    <s v="Tabaconas"/>
    <s v="6"/>
    <s v="R"/>
    <s v="Aislado"/>
    <s v="PL0229"/>
    <s v="BT5B-R"/>
    <s v="De 30 a 100kWh"/>
    <n v="113"/>
    <n v="5979.59"/>
    <n v="2339.25"/>
    <n v="-1471.62"/>
  </r>
  <r>
    <x v="1"/>
    <x v="2"/>
    <s v="ELOR"/>
    <x v="11"/>
    <x v="199"/>
    <s v="Tabaconas"/>
    <s v="6"/>
    <s v="R"/>
    <s v="Aislado"/>
    <s v="PL0229"/>
    <s v="BT5B-R"/>
    <s v="Mayor a 100kWh"/>
    <n v="17"/>
    <n v="4146"/>
    <n v="2393.04"/>
    <n v="0"/>
  </r>
  <r>
    <x v="1"/>
    <x v="2"/>
    <s v="ELOR"/>
    <x v="11"/>
    <x v="200"/>
    <s v="Bellavista"/>
    <s v="4"/>
    <s v="R"/>
    <s v="Inteconectado"/>
    <s v="PL1233"/>
    <s v="BT5B-R"/>
    <s v="De 0 a 30 kWh "/>
    <n v="21876"/>
    <n v="255126.5"/>
    <n v="181997.5"/>
    <n v="-136214.68"/>
  </r>
  <r>
    <x v="1"/>
    <x v="2"/>
    <s v="ELOR"/>
    <x v="11"/>
    <x v="200"/>
    <s v="Bellavista"/>
    <s v="4"/>
    <s v="R"/>
    <s v="Inteconectado"/>
    <s v="PL1233"/>
    <s v="BT5B-R"/>
    <s v="De 30 a 100kWh"/>
    <n v="11245"/>
    <n v="674587.3"/>
    <n v="421350.83"/>
    <n v="-175104.82"/>
  </r>
  <r>
    <x v="1"/>
    <x v="2"/>
    <s v="ELOR"/>
    <x v="11"/>
    <x v="200"/>
    <s v="Bellavista"/>
    <s v="4"/>
    <s v="R"/>
    <s v="Inteconectado"/>
    <s v="PL1233"/>
    <s v="BT5B-R"/>
    <s v="Mayor a 100kWh"/>
    <n v="3563"/>
    <n v="613917.69999999995"/>
    <n v="521144.93"/>
    <n v="15244.47"/>
  </r>
  <r>
    <x v="1"/>
    <x v="2"/>
    <s v="ELOR"/>
    <x v="11"/>
    <x v="201"/>
    <s v="Tarapoto"/>
    <s v="2"/>
    <s v="U"/>
    <s v="Inteconectado"/>
    <s v="PL1236"/>
    <s v="BT5B-R"/>
    <s v="De 0 a 30 kWh "/>
    <n v="6268"/>
    <n v="115058"/>
    <n v="83551.91"/>
    <n v="-14775.91"/>
  </r>
  <r>
    <x v="1"/>
    <x v="2"/>
    <s v="ELOR"/>
    <x v="11"/>
    <x v="201"/>
    <s v="Tarapoto"/>
    <s v="2"/>
    <s v="U"/>
    <s v="Inteconectado"/>
    <s v="PL1236"/>
    <s v="BT5B-R"/>
    <s v="De 30 a 100kWh"/>
    <n v="12333"/>
    <n v="828466.1"/>
    <n v="533021.41"/>
    <n v="-64602.37"/>
  </r>
  <r>
    <x v="1"/>
    <x v="2"/>
    <s v="ELOR"/>
    <x v="11"/>
    <x v="201"/>
    <s v="Tarapoto"/>
    <s v="2"/>
    <s v="U"/>
    <s v="Inteconectado"/>
    <s v="PL1236"/>
    <s v="BT5B-R"/>
    <s v="Mayor a 100kWh"/>
    <n v="13666"/>
    <n v="3110407.2"/>
    <n v="2206571.11"/>
    <n v="64367.31"/>
  </r>
  <r>
    <x v="1"/>
    <x v="2"/>
    <s v="ELOR"/>
    <x v="11"/>
    <x v="202"/>
    <s v="Chacahapoyas Rural"/>
    <s v="6"/>
    <s v="R"/>
    <s v="Aislado"/>
    <s v="PL0226"/>
    <s v="BT5B-R"/>
    <s v="De 0 a 30 kWh "/>
    <n v="10958"/>
    <n v="112209.28"/>
    <n v="59834.45"/>
    <n v="-48998.7"/>
  </r>
  <r>
    <x v="1"/>
    <x v="2"/>
    <s v="ELOR"/>
    <x v="11"/>
    <x v="202"/>
    <s v="Chacahapoyas Rural"/>
    <s v="6"/>
    <s v="R"/>
    <s v="Aislado"/>
    <s v="PL0226"/>
    <s v="BT5B-R"/>
    <s v="De 30 a 100kWh"/>
    <n v="3193"/>
    <n v="172729.11"/>
    <n v="71973.94"/>
    <n v="-42173.03"/>
  </r>
  <r>
    <x v="1"/>
    <x v="2"/>
    <s v="ELOR"/>
    <x v="11"/>
    <x v="202"/>
    <s v="Chacahapoyas Rural"/>
    <s v="6"/>
    <s v="R"/>
    <s v="Aislado"/>
    <s v="PL0226"/>
    <s v="BT5B-R"/>
    <s v="Mayor a 100kWh"/>
    <n v="777"/>
    <n v="167238.32"/>
    <n v="114180.23"/>
    <n v="1641.12"/>
  </r>
  <r>
    <x v="1"/>
    <x v="2"/>
    <s v="ELOR"/>
    <x v="11"/>
    <x v="203"/>
    <s v="Gera"/>
    <s v="4"/>
    <s v="R"/>
    <s v="Inteconectado"/>
    <s v="PL2233"/>
    <s v="BT5B-R"/>
    <s v="De 0 a 30 kWh "/>
    <n v="7393"/>
    <n v="68669"/>
    <n v="57661.42"/>
    <n v="-36046.769999999997"/>
  </r>
  <r>
    <x v="1"/>
    <x v="2"/>
    <s v="ELOR"/>
    <x v="11"/>
    <x v="203"/>
    <s v="Gera"/>
    <s v="4"/>
    <s v="R"/>
    <s v="Inteconectado"/>
    <s v="PL2233"/>
    <s v="BT5B-R"/>
    <s v="De 30 a 100kWh"/>
    <n v="824"/>
    <n v="42342"/>
    <n v="25983.91"/>
    <n v="-13174.14"/>
  </r>
  <r>
    <x v="1"/>
    <x v="2"/>
    <s v="ELOR"/>
    <x v="11"/>
    <x v="203"/>
    <s v="Gera"/>
    <s v="4"/>
    <s v="R"/>
    <s v="Inteconectado"/>
    <s v="PL2233"/>
    <s v="BT5B-R"/>
    <s v="Mayor a 100kWh"/>
    <n v="98"/>
    <n v="15602"/>
    <n v="13722.08"/>
    <n v="399.74"/>
  </r>
  <r>
    <x v="1"/>
    <x v="2"/>
    <s v="ELOR"/>
    <x v="11"/>
    <x v="204"/>
    <s v="Moyobamba"/>
    <s v="3"/>
    <s v="U"/>
    <s v="Inteconectado"/>
    <s v="PL2236"/>
    <s v="BT5B-R"/>
    <s v="De 0 a 30 kWh "/>
    <n v="5763"/>
    <n v="62300"/>
    <n v="53792.19"/>
    <n v="-15008.75"/>
  </r>
  <r>
    <x v="1"/>
    <x v="2"/>
    <s v="ELOR"/>
    <x v="11"/>
    <x v="204"/>
    <s v="Moyobamba"/>
    <s v="3"/>
    <s v="U"/>
    <s v="Inteconectado"/>
    <s v="PL2236"/>
    <s v="BT5B-R"/>
    <s v="De 30 a 100kWh"/>
    <n v="4972"/>
    <n v="314017"/>
    <n v="216949.41"/>
    <n v="-28463.62"/>
  </r>
  <r>
    <x v="1"/>
    <x v="2"/>
    <s v="ELOR"/>
    <x v="11"/>
    <x v="204"/>
    <s v="Moyobamba"/>
    <s v="3"/>
    <s v="U"/>
    <s v="Inteconectado"/>
    <s v="PL2236"/>
    <s v="BT5B-R"/>
    <s v="Mayor a 100kWh"/>
    <n v="2935"/>
    <n v="506156"/>
    <n v="388466.66"/>
    <n v="11337.94"/>
  </r>
  <r>
    <x v="1"/>
    <x v="2"/>
    <s v="ELOR"/>
    <x v="11"/>
    <x v="205"/>
    <s v="Tarapoto Rural"/>
    <s v="4"/>
    <s v="R"/>
    <s v="Inteconectado"/>
    <s v="PL3233"/>
    <s v="BT5B-R"/>
    <s v="De 0 a 30 kWh "/>
    <n v="13968"/>
    <n v="153441"/>
    <n v="108594.89"/>
    <n v="-78734.14"/>
  </r>
  <r>
    <x v="1"/>
    <x v="2"/>
    <s v="ELOR"/>
    <x v="11"/>
    <x v="205"/>
    <s v="Tarapoto Rural"/>
    <s v="4"/>
    <s v="R"/>
    <s v="Inteconectado"/>
    <s v="PL3233"/>
    <s v="BT5B-R"/>
    <s v="De 30 a 100kWh"/>
    <n v="6003"/>
    <n v="356367"/>
    <n v="219120.26"/>
    <n v="-92376.24"/>
  </r>
  <r>
    <x v="1"/>
    <x v="2"/>
    <s v="ELOR"/>
    <x v="11"/>
    <x v="205"/>
    <s v="Tarapoto Rural"/>
    <s v="4"/>
    <s v="R"/>
    <s v="Inteconectado"/>
    <s v="PL3233"/>
    <s v="BT5B-R"/>
    <s v="Mayor a 100kWh"/>
    <n v="1563"/>
    <n v="293566"/>
    <n v="247589.7"/>
    <n v="7212.77"/>
  </r>
  <r>
    <x v="1"/>
    <x v="2"/>
    <s v="ELOR"/>
    <x v="11"/>
    <x v="206"/>
    <s v="S.E.R. CABALLOCOCHA RURAL"/>
    <s v="SER"/>
    <s v="R"/>
    <s v="Aislado"/>
    <s v="PR0019"/>
    <s v="BT5B-R"/>
    <s v="De 0 a 30 kWh "/>
    <n v="345"/>
    <n v="4268"/>
    <n v="2491.16"/>
    <n v="-2198.9299999999998"/>
  </r>
  <r>
    <x v="1"/>
    <x v="2"/>
    <s v="ELOR"/>
    <x v="11"/>
    <x v="206"/>
    <s v="S.E.R. CABALLOCOCHA RURAL"/>
    <s v="SER"/>
    <s v="R"/>
    <s v="Aislado"/>
    <s v="PR0019"/>
    <s v="BT5B-R"/>
    <s v="De 30 a 100kWh"/>
    <n v="173"/>
    <n v="9584"/>
    <n v="4627.24"/>
    <n v="-2674.58"/>
  </r>
  <r>
    <x v="1"/>
    <x v="2"/>
    <s v="ELOR"/>
    <x v="11"/>
    <x v="206"/>
    <s v="S.E.R. CABALLOCOCHA RURAL"/>
    <s v="SER"/>
    <s v="R"/>
    <s v="Aislado"/>
    <s v="PR0019"/>
    <s v="BT5B-R"/>
    <s v="Mayor a 100kWh"/>
    <n v="41"/>
    <n v="18322"/>
    <n v="12402.41"/>
    <n v="0"/>
  </r>
  <r>
    <x v="1"/>
    <x v="2"/>
    <s v="ELOR"/>
    <x v="11"/>
    <x v="207"/>
    <s v="S.E.R. PONAZA - ALFONSO UGARTE"/>
    <s v="SER"/>
    <s v="R"/>
    <s v="Inteconectado"/>
    <s v="PR1233"/>
    <s v="BT5B-R"/>
    <s v="De 0 a 30 kWh "/>
    <n v="155"/>
    <n v="1438"/>
    <n v="1387.26"/>
    <n v="-905.69"/>
  </r>
  <r>
    <x v="1"/>
    <x v="2"/>
    <s v="ELOR"/>
    <x v="11"/>
    <x v="207"/>
    <s v="S.E.R. PONAZA - ALFONSO UGARTE"/>
    <s v="SER"/>
    <s v="R"/>
    <s v="Inteconectado"/>
    <s v="PR1233"/>
    <s v="BT5B-R"/>
    <s v="De 30 a 100kWh"/>
    <n v="29"/>
    <n v="1449"/>
    <n v="1079.6600000000001"/>
    <n v="-547.80999999999995"/>
  </r>
  <r>
    <x v="1"/>
    <x v="2"/>
    <s v="ELOR"/>
    <x v="11"/>
    <x v="207"/>
    <s v="S.E.R. PONAZA - ALFONSO UGARTE"/>
    <s v="SER"/>
    <s v="R"/>
    <s v="Inteconectado"/>
    <s v="PR1233"/>
    <s v="BT5B-R"/>
    <s v="Mayor a 100kWh"/>
    <n v="2"/>
    <n v="297"/>
    <n v="321.77999999999997"/>
    <n v="9.3800000000000008"/>
  </r>
  <r>
    <x v="1"/>
    <x v="2"/>
    <s v="ELOR"/>
    <x v="11"/>
    <x v="208"/>
    <s v="S.E.R. PONAZA - AYPENA"/>
    <s v="SER"/>
    <s v="R"/>
    <s v="Inteconectado"/>
    <s v="PR1233"/>
    <s v="BT5B-R"/>
    <s v="De 0 a 30 kWh "/>
    <n v="20"/>
    <n v="41"/>
    <n v="123.23"/>
    <n v="-25.82"/>
  </r>
  <r>
    <x v="1"/>
    <x v="2"/>
    <s v="ELOR"/>
    <x v="11"/>
    <x v="208"/>
    <s v="S.E.R. PONAZA - AYPENA"/>
    <s v="SER"/>
    <s v="R"/>
    <s v="Inteconectado"/>
    <s v="PR1233"/>
    <s v="BT5B-R"/>
    <s v="De 30 a 100kWh"/>
    <n v="1"/>
    <n v="36"/>
    <n v="23.04"/>
    <n v="-18.89"/>
  </r>
  <r>
    <x v="1"/>
    <x v="2"/>
    <s v="ELOR"/>
    <x v="11"/>
    <x v="209"/>
    <s v="S.E.R. PONAZA - BARRANQUITA"/>
    <s v="SER"/>
    <s v="R"/>
    <s v="Inteconectado"/>
    <s v="PR1233"/>
    <s v="BT5B-R"/>
    <s v="De 0 a 30 kWh "/>
    <n v="81"/>
    <n v="909.8"/>
    <n v="871.3"/>
    <n v="-605.26"/>
  </r>
  <r>
    <x v="1"/>
    <x v="2"/>
    <s v="ELOR"/>
    <x v="11"/>
    <x v="209"/>
    <s v="S.E.R. PONAZA - BARRANQUITA"/>
    <s v="SER"/>
    <s v="R"/>
    <s v="Inteconectado"/>
    <s v="PR1233"/>
    <s v="BT5B-R"/>
    <s v="De 30 a 100kWh"/>
    <n v="15"/>
    <n v="775"/>
    <n v="584.35"/>
    <n v="-283.35000000000002"/>
  </r>
  <r>
    <x v="1"/>
    <x v="2"/>
    <s v="ELOR"/>
    <x v="11"/>
    <x v="209"/>
    <s v="S.E.R. PONAZA - BARRANQUITA"/>
    <s v="SER"/>
    <s v="R"/>
    <s v="Inteconectado"/>
    <s v="PR1233"/>
    <s v="BT5B-R"/>
    <s v="Mayor a 100kWh"/>
    <n v="3"/>
    <n v="391"/>
    <n v="425.65"/>
    <n v="12.41"/>
  </r>
  <r>
    <x v="1"/>
    <x v="2"/>
    <s v="ELOR"/>
    <x v="11"/>
    <x v="210"/>
    <s v="S.E.R. PONAZA - SHAMBUYACU"/>
    <s v="SER"/>
    <s v="R"/>
    <s v="Inteconectado"/>
    <s v="PR1233"/>
    <s v="BT5B-R"/>
    <s v="De 0 a 30 kWh "/>
    <n v="380"/>
    <n v="3247"/>
    <n v="3307.68"/>
    <n v="-1984.81"/>
  </r>
  <r>
    <x v="1"/>
    <x v="2"/>
    <s v="ELOR"/>
    <x v="11"/>
    <x v="210"/>
    <s v="S.E.R. PONAZA - SHAMBUYACU"/>
    <s v="SER"/>
    <s v="R"/>
    <s v="Inteconectado"/>
    <s v="PR1233"/>
    <s v="BT5B-R"/>
    <s v="De 30 a 100kWh"/>
    <n v="115"/>
    <n v="6499"/>
    <n v="5046.1099999999997"/>
    <n v="-2172.35"/>
  </r>
  <r>
    <x v="1"/>
    <x v="2"/>
    <s v="ELOR"/>
    <x v="11"/>
    <x v="210"/>
    <s v="S.E.R. PONAZA - SHAMBUYACU"/>
    <s v="SER"/>
    <s v="R"/>
    <s v="Inteconectado"/>
    <s v="PR1233"/>
    <s v="BT5B-R"/>
    <s v="Mayor a 100kWh"/>
    <n v="30"/>
    <n v="4392"/>
    <n v="4760.8500000000004"/>
    <n v="138.81"/>
  </r>
  <r>
    <x v="1"/>
    <x v="2"/>
    <s v="ELOR"/>
    <x v="11"/>
    <x v="211"/>
    <s v="S.E.R. PONAZA - CEDRO PAMPA"/>
    <s v="SER"/>
    <s v="R"/>
    <s v="Inteconectado"/>
    <s v="PR1233"/>
    <s v="BT5B-R"/>
    <s v="De 0 a 30 kWh "/>
    <n v="82"/>
    <n v="804"/>
    <n v="750.6"/>
    <n v="-506.39"/>
  </r>
  <r>
    <x v="1"/>
    <x v="2"/>
    <s v="ELOR"/>
    <x v="11"/>
    <x v="211"/>
    <s v="S.E.R. PONAZA - CEDRO PAMPA"/>
    <s v="SER"/>
    <s v="R"/>
    <s v="Inteconectado"/>
    <s v="PR1233"/>
    <s v="BT5B-R"/>
    <s v="De 30 a 100kWh"/>
    <n v="17"/>
    <n v="800"/>
    <n v="582.74"/>
    <n v="-321.13"/>
  </r>
  <r>
    <x v="1"/>
    <x v="2"/>
    <s v="ELOR"/>
    <x v="11"/>
    <x v="211"/>
    <s v="S.E.R. PONAZA - CEDRO PAMPA"/>
    <s v="SER"/>
    <s v="R"/>
    <s v="Inteconectado"/>
    <s v="PR1233"/>
    <s v="BT5B-R"/>
    <s v="Mayor a 100kWh"/>
    <n v="1"/>
    <n v="201"/>
    <n v="215.82"/>
    <n v="6.29"/>
  </r>
  <r>
    <x v="1"/>
    <x v="2"/>
    <s v="ELOR"/>
    <x v="11"/>
    <x v="212"/>
    <s v="S.E.R. PONAZA - HUAÑIPO"/>
    <s v="SER"/>
    <s v="R"/>
    <s v="Inteconectado"/>
    <s v="PR1233"/>
    <s v="BT5B-R"/>
    <s v="De 0 a 30 kWh "/>
    <n v="132"/>
    <n v="1233"/>
    <n v="1184.6600000000001"/>
    <n v="-776.58"/>
  </r>
  <r>
    <x v="1"/>
    <x v="2"/>
    <s v="ELOR"/>
    <x v="11"/>
    <x v="212"/>
    <s v="S.E.R. PONAZA - HUAÑIPO"/>
    <s v="SER"/>
    <s v="R"/>
    <s v="Inteconectado"/>
    <s v="PR1233"/>
    <s v="BT5B-R"/>
    <s v="De 30 a 100kWh"/>
    <n v="33"/>
    <n v="1644"/>
    <n v="1223.6199999999999"/>
    <n v="-623.37"/>
  </r>
  <r>
    <x v="1"/>
    <x v="2"/>
    <s v="ELOR"/>
    <x v="11"/>
    <x v="212"/>
    <s v="S.E.R. PONAZA - HUAÑIPO"/>
    <s v="SER"/>
    <s v="R"/>
    <s v="Inteconectado"/>
    <s v="PR1233"/>
    <s v="BT5B-R"/>
    <s v="Mayor a 100kWh"/>
    <n v="7"/>
    <n v="1174"/>
    <n v="1266.95"/>
    <n v="36.909999999999997"/>
  </r>
  <r>
    <x v="1"/>
    <x v="2"/>
    <s v="ELOR"/>
    <x v="11"/>
    <x v="213"/>
    <s v="S.E.R. PONAZA - LEONCIO PRADO"/>
    <s v="SER"/>
    <s v="R"/>
    <s v="Inteconectado"/>
    <s v="PR1233"/>
    <s v="BT5B-R"/>
    <s v="De 0 a 30 kWh "/>
    <n v="133"/>
    <n v="1571"/>
    <n v="1320.46"/>
    <n v="-989.43"/>
  </r>
  <r>
    <x v="1"/>
    <x v="2"/>
    <s v="ELOR"/>
    <x v="11"/>
    <x v="213"/>
    <s v="S.E.R. PONAZA - LEONCIO PRADO"/>
    <s v="SER"/>
    <s v="R"/>
    <s v="Inteconectado"/>
    <s v="PR1233"/>
    <s v="BT5B-R"/>
    <s v="De 30 a 100kWh"/>
    <n v="64"/>
    <n v="3557"/>
    <n v="2747.46"/>
    <n v="-1208.96"/>
  </r>
  <r>
    <x v="1"/>
    <x v="2"/>
    <s v="ELOR"/>
    <x v="11"/>
    <x v="213"/>
    <s v="S.E.R. PONAZA - LEONCIO PRADO"/>
    <s v="SER"/>
    <s v="R"/>
    <s v="Inteconectado"/>
    <s v="PR1233"/>
    <s v="BT5B-R"/>
    <s v="Mayor a 100kWh"/>
    <n v="7"/>
    <n v="1100"/>
    <n v="1189.54"/>
    <n v="34.68"/>
  </r>
  <r>
    <x v="1"/>
    <x v="2"/>
    <s v="ELOR"/>
    <x v="11"/>
    <x v="214"/>
    <s v="S.E.R. PONAZA - PAUCAR"/>
    <s v="SER"/>
    <s v="R"/>
    <s v="Inteconectado"/>
    <s v="PR1233"/>
    <s v="BT5B-R"/>
    <s v="De 0 a 30 kWh "/>
    <n v="18"/>
    <n v="190"/>
    <n v="169.98"/>
    <n v="-119.66"/>
  </r>
  <r>
    <x v="1"/>
    <x v="2"/>
    <s v="ELOR"/>
    <x v="11"/>
    <x v="214"/>
    <s v="S.E.R. PONAZA - PAUCAR"/>
    <s v="SER"/>
    <s v="R"/>
    <s v="Inteconectado"/>
    <s v="PR1233"/>
    <s v="BT5B-R"/>
    <s v="De 30 a 100kWh"/>
    <n v="4"/>
    <n v="167"/>
    <n v="115.54"/>
    <n v="-75.56"/>
  </r>
  <r>
    <x v="1"/>
    <x v="2"/>
    <s v="ELOR"/>
    <x v="11"/>
    <x v="215"/>
    <s v="S.E.R. PONAZA - SAN ANTONIO"/>
    <s v="SER"/>
    <s v="R"/>
    <s v="Inteconectado"/>
    <s v="PR1233"/>
    <s v="BT5B-R"/>
    <s v="De 0 a 30 kWh "/>
    <n v="39"/>
    <n v="381"/>
    <n v="356.47"/>
    <n v="-239.96"/>
  </r>
  <r>
    <x v="1"/>
    <x v="2"/>
    <s v="ELOR"/>
    <x v="11"/>
    <x v="215"/>
    <s v="S.E.R. PONAZA - SAN ANTONIO"/>
    <s v="SER"/>
    <s v="R"/>
    <s v="Inteconectado"/>
    <s v="PR1233"/>
    <s v="BT5B-R"/>
    <s v="De 30 a 100kWh"/>
    <n v="7"/>
    <n v="392"/>
    <n v="303.52"/>
    <n v="-132.22999999999999"/>
  </r>
  <r>
    <x v="1"/>
    <x v="2"/>
    <s v="ELOR"/>
    <x v="11"/>
    <x v="215"/>
    <s v="S.E.R. PONAZA - SAN ANTONIO"/>
    <s v="SER"/>
    <s v="R"/>
    <s v="Inteconectado"/>
    <s v="PR1233"/>
    <s v="BT5B-R"/>
    <s v="Mayor a 100kWh"/>
    <n v="1"/>
    <n v="126"/>
    <n v="137.35"/>
    <n v="4"/>
  </r>
  <r>
    <x v="1"/>
    <x v="2"/>
    <s v="ELOR"/>
    <x v="11"/>
    <x v="216"/>
    <s v="S.E.R. PONAZA - SIMON BOLIVAR"/>
    <s v="SER"/>
    <s v="R"/>
    <s v="Inteconectado"/>
    <s v="PR1233"/>
    <s v="BT5B-R"/>
    <s v="De 0 a 30 kWh "/>
    <n v="84"/>
    <n v="578"/>
    <n v="674.14"/>
    <n v="-364.02"/>
  </r>
  <r>
    <x v="1"/>
    <x v="2"/>
    <s v="ELOR"/>
    <x v="11"/>
    <x v="216"/>
    <s v="S.E.R. PONAZA - SIMON BOLIVAR"/>
    <s v="SER"/>
    <s v="R"/>
    <s v="Inteconectado"/>
    <s v="PR1233"/>
    <s v="BT5B-R"/>
    <s v="De 30 a 100kWh"/>
    <n v="5"/>
    <n v="364"/>
    <n v="302.11"/>
    <n v="-94.45"/>
  </r>
  <r>
    <x v="1"/>
    <x v="2"/>
    <s v="ELOR"/>
    <x v="11"/>
    <x v="217"/>
    <s v="S.E.R. PONAZA - SHAMBUYACU"/>
    <s v="SER"/>
    <s v="R"/>
    <s v="Inteconectado"/>
    <s v="PR1233"/>
    <s v="BT5B-R"/>
    <s v="De 0 a 30 kWh "/>
    <n v="48"/>
    <n v="399"/>
    <n v="425.98"/>
    <n v="-228.64"/>
  </r>
  <r>
    <x v="1"/>
    <x v="2"/>
    <s v="ELOR"/>
    <x v="11"/>
    <x v="217"/>
    <s v="S.E.R. PONAZA - SHAMBUYACU"/>
    <s v="SER"/>
    <s v="R"/>
    <s v="Inteconectado"/>
    <s v="PR1233"/>
    <s v="BT5B-R"/>
    <s v="De 30 a 100kWh"/>
    <n v="3"/>
    <n v="156"/>
    <n v="117.89"/>
    <n v="-56.67"/>
  </r>
  <r>
    <x v="1"/>
    <x v="2"/>
    <s v="ELOR"/>
    <x v="11"/>
    <x v="218"/>
    <s v="S.E.R. PONAZA - TINGO DE PONAZA"/>
    <s v="SER"/>
    <s v="R"/>
    <s v="Inteconectado"/>
    <s v="PR1233"/>
    <s v="BT5B-R"/>
    <s v="De 0 a 30 kWh "/>
    <n v="87"/>
    <n v="1002"/>
    <n v="853.88"/>
    <n v="-631.07000000000005"/>
  </r>
  <r>
    <x v="1"/>
    <x v="2"/>
    <s v="ELOR"/>
    <x v="11"/>
    <x v="218"/>
    <s v="S.E.R. PONAZA - TINGO DE PONAZA"/>
    <s v="SER"/>
    <s v="R"/>
    <s v="Inteconectado"/>
    <s v="PR1233"/>
    <s v="BT5B-R"/>
    <s v="De 30 a 100kWh"/>
    <n v="62"/>
    <n v="3559"/>
    <n v="2776.58"/>
    <n v="-1171.18"/>
  </r>
  <r>
    <x v="1"/>
    <x v="2"/>
    <s v="ELOR"/>
    <x v="11"/>
    <x v="218"/>
    <s v="S.E.R. PONAZA - TINGO DE PONAZA"/>
    <s v="SER"/>
    <s v="R"/>
    <s v="Inteconectado"/>
    <s v="PR1233"/>
    <s v="BT5B-R"/>
    <s v="Mayor a 100kWh"/>
    <n v="16"/>
    <n v="2432"/>
    <n v="2632.82"/>
    <n v="76.709999999999994"/>
  </r>
  <r>
    <x v="1"/>
    <x v="2"/>
    <s v="ELOR"/>
    <x v="11"/>
    <x v="219"/>
    <s v="S.E.R. PONAZA - VISTA ALEGRE"/>
    <s v="SER"/>
    <s v="R"/>
    <s v="Inteconectado"/>
    <s v="PR1233"/>
    <s v="BT5B-R"/>
    <s v="De 0 a 30 kWh "/>
    <n v="58"/>
    <n v="410"/>
    <n v="469.7"/>
    <n v="-258.20999999999998"/>
  </r>
  <r>
    <x v="1"/>
    <x v="2"/>
    <s v="ELOR"/>
    <x v="11"/>
    <x v="219"/>
    <s v="S.E.R. PONAZA - VISTA ALEGRE"/>
    <s v="SER"/>
    <s v="R"/>
    <s v="Inteconectado"/>
    <s v="PR1233"/>
    <s v="BT5B-R"/>
    <s v="De 30 a 100kWh"/>
    <n v="12"/>
    <n v="575"/>
    <n v="421.78"/>
    <n v="-226.68"/>
  </r>
  <r>
    <x v="1"/>
    <x v="2"/>
    <s v="ELOR"/>
    <x v="11"/>
    <x v="220"/>
    <s v="S.E.R. IQUITOS ZONA SUR"/>
    <s v="SER"/>
    <s v="R"/>
    <s v="Aislado"/>
    <s v="PR0019"/>
    <s v="BT5B-R"/>
    <s v="De 0 a 30 kWh "/>
    <n v="845"/>
    <n v="8918"/>
    <n v="5871.93"/>
    <n v="-4594.7700000000004"/>
  </r>
  <r>
    <x v="1"/>
    <x v="2"/>
    <s v="ELOR"/>
    <x v="11"/>
    <x v="220"/>
    <s v="S.E.R. IQUITOS ZONA SUR"/>
    <s v="SER"/>
    <s v="R"/>
    <s v="Aislado"/>
    <s v="PR0019"/>
    <s v="BT5B-R"/>
    <s v="De 30 a 100kWh"/>
    <n v="656"/>
    <n v="38651"/>
    <n v="18756.93"/>
    <n v="-10466.459999999999"/>
  </r>
  <r>
    <x v="1"/>
    <x v="2"/>
    <s v="ELOR"/>
    <x v="11"/>
    <x v="220"/>
    <s v="S.E.R. IQUITOS ZONA SUR"/>
    <s v="SER"/>
    <s v="R"/>
    <s v="Aislado"/>
    <s v="PR0019"/>
    <s v="BT5B-R"/>
    <s v="Mayor a 100kWh"/>
    <n v="211"/>
    <n v="37842"/>
    <n v="26294.16"/>
    <n v="0"/>
  </r>
  <r>
    <x v="1"/>
    <x v="2"/>
    <s v="ELOR"/>
    <x v="11"/>
    <x v="221"/>
    <s v="S.E.R. NUEVO CAMPEON y SAN ANDRES"/>
    <s v="SER"/>
    <s v="R"/>
    <s v="Aislado"/>
    <s v="PR0019"/>
    <s v="BT5B-R"/>
    <s v="De 0 a 30 kWh "/>
    <n v="40"/>
    <n v="548"/>
    <n v="296.77999999999997"/>
    <n v="-282.35000000000002"/>
  </r>
  <r>
    <x v="1"/>
    <x v="2"/>
    <s v="ELOR"/>
    <x v="11"/>
    <x v="221"/>
    <s v="S.E.R. NUEVO CAMPEON y SAN ANDRES"/>
    <s v="SER"/>
    <s v="R"/>
    <s v="Aislado"/>
    <s v="PR0019"/>
    <s v="BT5B-R"/>
    <s v="De 30 a 100kWh"/>
    <n v="9"/>
    <n v="425"/>
    <n v="191.79"/>
    <n v="-139.13999999999999"/>
  </r>
  <r>
    <x v="1"/>
    <x v="2"/>
    <s v="ELOR"/>
    <x v="11"/>
    <x v="222"/>
    <s v="SER GRAN PERU"/>
    <s v="SER"/>
    <s v="R"/>
    <s v="Aislado"/>
    <s v="PR0019"/>
    <s v="BT5B-R"/>
    <s v="De 0 a 30 kWh "/>
    <n v="50"/>
    <n v="328"/>
    <n v="317.63"/>
    <n v="-168.88"/>
  </r>
  <r>
    <x v="1"/>
    <x v="2"/>
    <s v="ELOR"/>
    <x v="11"/>
    <x v="222"/>
    <s v="SER GRAN PERU"/>
    <s v="SER"/>
    <s v="R"/>
    <s v="Aislado"/>
    <s v="PR0019"/>
    <s v="BT5B-R"/>
    <s v="De 30 a 100kWh"/>
    <n v="1"/>
    <n v="34"/>
    <n v="12.52"/>
    <n v="-15.46"/>
  </r>
  <r>
    <x v="1"/>
    <x v="2"/>
    <s v="ELOR"/>
    <x v="11"/>
    <x v="223"/>
    <s v="EL ESTRECHO (PUTUMAYO)"/>
    <s v="SER"/>
    <s v="R"/>
    <s v="Aislado"/>
    <s v="PR0019"/>
    <s v="BT5B-R"/>
    <s v="De 0 a 30 kWh "/>
    <n v="313"/>
    <n v="3784"/>
    <n v="2246.94"/>
    <n v="-1949.63"/>
  </r>
  <r>
    <x v="1"/>
    <x v="2"/>
    <s v="ELOR"/>
    <x v="11"/>
    <x v="223"/>
    <s v="EL ESTRECHO (PUTUMAYO)"/>
    <s v="SER"/>
    <s v="R"/>
    <s v="Aislado"/>
    <s v="PR0019"/>
    <s v="BT5B-R"/>
    <s v="De 30 a 100kWh"/>
    <n v="226"/>
    <n v="13294"/>
    <n v="6559.38"/>
    <n v="-3493.96"/>
  </r>
  <r>
    <x v="1"/>
    <x v="2"/>
    <s v="ELOR"/>
    <x v="11"/>
    <x v="223"/>
    <s v="EL ESTRECHO (PUTUMAYO)"/>
    <s v="SER"/>
    <s v="R"/>
    <s v="Aislado"/>
    <s v="PR0019"/>
    <s v="BT5B-R"/>
    <s v="Mayor a 100kWh"/>
    <n v="88"/>
    <n v="21599"/>
    <n v="14833.73"/>
    <n v="0"/>
  </r>
  <r>
    <x v="1"/>
    <x v="2"/>
    <s v="ELOR"/>
    <x v="11"/>
    <x v="224"/>
    <s v="SER SAN FRANCISCO"/>
    <s v="SER"/>
    <s v="R"/>
    <s v="Aislado"/>
    <s v="PR0019"/>
    <s v="BT5B-R"/>
    <s v="De 0 a 30 kWh "/>
    <n v="734"/>
    <n v="6997"/>
    <n v="4988.5600000000004"/>
    <n v="-3604.6"/>
  </r>
  <r>
    <x v="1"/>
    <x v="2"/>
    <s v="ELOR"/>
    <x v="11"/>
    <x v="224"/>
    <s v="SER SAN FRANCISCO"/>
    <s v="SER"/>
    <s v="R"/>
    <s v="Aislado"/>
    <s v="PR0019"/>
    <s v="BT5B-R"/>
    <s v="De 30 a 100kWh"/>
    <n v="202"/>
    <n v="10405"/>
    <n v="4880.6400000000003"/>
    <n v="-3122.92"/>
  </r>
  <r>
    <x v="1"/>
    <x v="2"/>
    <s v="ELOR"/>
    <x v="11"/>
    <x v="224"/>
    <s v="SER SAN FRANCISCO"/>
    <s v="SER"/>
    <s v="R"/>
    <s v="Aislado"/>
    <s v="PR0019"/>
    <s v="BT5B-R"/>
    <s v="Mayor a 100kWh"/>
    <n v="37"/>
    <n v="6272"/>
    <n v="4368.93"/>
    <n v="0"/>
  </r>
  <r>
    <x v="1"/>
    <x v="2"/>
    <s v="ELOR"/>
    <x v="11"/>
    <x v="225"/>
    <s v="SER MAYORUNA"/>
    <s v="SER"/>
    <s v="R"/>
    <s v="Aislado"/>
    <s v="PR0019"/>
    <s v="BT5B-R"/>
    <s v="De 0 a 30 kWh "/>
    <n v="1082"/>
    <n v="9612"/>
    <n v="7248.71"/>
    <n v="-4951.6000000000004"/>
  </r>
  <r>
    <x v="1"/>
    <x v="2"/>
    <s v="ELOR"/>
    <x v="11"/>
    <x v="225"/>
    <s v="SER MAYORUNA"/>
    <s v="SER"/>
    <s v="R"/>
    <s v="Aislado"/>
    <s v="PR0019"/>
    <s v="BT5B-R"/>
    <s v="De 30 a 100kWh"/>
    <n v="293"/>
    <n v="15862"/>
    <n v="7590.96"/>
    <n v="-4529.78"/>
  </r>
  <r>
    <x v="1"/>
    <x v="2"/>
    <s v="ELOR"/>
    <x v="11"/>
    <x v="225"/>
    <s v="SER MAYORUNA"/>
    <s v="SER"/>
    <s v="R"/>
    <s v="Aislado"/>
    <s v="PR0019"/>
    <s v="BT5B-R"/>
    <s v="Mayor a 100kWh"/>
    <n v="46"/>
    <n v="8369"/>
    <n v="5811.53"/>
    <n v="0"/>
  </r>
  <r>
    <x v="1"/>
    <x v="2"/>
    <s v="ELOR"/>
    <x v="11"/>
    <x v="348"/>
    <s v="Rural Aislado Padre Cocha"/>
    <s v="3"/>
    <s v="U"/>
    <s v="Aislado"/>
    <s v="PL0234"/>
    <s v="BT5B-R"/>
    <s v="De 0 a 30 kWh "/>
    <n v="115"/>
    <n v="1622"/>
    <n v="733.06"/>
    <n v="-366.31"/>
  </r>
  <r>
    <x v="1"/>
    <x v="2"/>
    <s v="ELOR"/>
    <x v="11"/>
    <x v="348"/>
    <s v="Rural Aislado Padre Cocha"/>
    <s v="3"/>
    <s v="U"/>
    <s v="Aislado"/>
    <s v="PL0234"/>
    <s v="BT5B-R"/>
    <s v="De 30 a 100kWh"/>
    <n v="145"/>
    <n v="18805"/>
    <n v="6687"/>
    <n v="-2266"/>
  </r>
  <r>
    <x v="1"/>
    <x v="2"/>
    <s v="ELOR"/>
    <x v="11"/>
    <x v="348"/>
    <s v="Rural Aislado Padre Cocha"/>
    <s v="3"/>
    <s v="U"/>
    <s v="Aislado"/>
    <s v="PL0234"/>
    <s v="BT5B-R"/>
    <s v="Mayor a 100kWh"/>
    <n v="48"/>
    <n v="7080"/>
    <n v="3350.44"/>
    <n v="0"/>
  </r>
  <r>
    <x v="1"/>
    <x v="2"/>
    <s v="ELOR"/>
    <x v="11"/>
    <x v="337"/>
    <s v="S.E.R. ISLA SANTA ROSA"/>
    <s v="SER"/>
    <s v="R"/>
    <s v="Aislado"/>
    <s v="PR0019"/>
    <s v="BT5B-R"/>
    <s v="De 0 a 30 kWh "/>
    <n v="156"/>
    <n v="1785"/>
    <n v="1104.81"/>
    <n v="-919.52"/>
  </r>
  <r>
    <x v="1"/>
    <x v="2"/>
    <s v="ELOR"/>
    <x v="11"/>
    <x v="337"/>
    <s v="S.E.R. ISLA SANTA ROSA"/>
    <s v="SER"/>
    <s v="R"/>
    <s v="Aislado"/>
    <s v="PR0019"/>
    <s v="BT5B-R"/>
    <s v="De 30 a 100kWh"/>
    <n v="97"/>
    <n v="5585"/>
    <n v="2734.65"/>
    <n v="-1499.62"/>
  </r>
  <r>
    <x v="1"/>
    <x v="2"/>
    <s v="ELOR"/>
    <x v="11"/>
    <x v="337"/>
    <s v="S.E.R. ISLA SANTA ROSA"/>
    <s v="SER"/>
    <s v="R"/>
    <s v="Aislado"/>
    <s v="PR0019"/>
    <s v="BT5B-R"/>
    <s v="Mayor a 100kWh"/>
    <n v="84"/>
    <n v="23356"/>
    <n v="15978.2"/>
    <n v="0"/>
  </r>
  <r>
    <x v="1"/>
    <x v="2"/>
    <s v="ELOR"/>
    <x v="11"/>
    <x v="349"/>
    <s v=""/>
    <s v=""/>
    <s v="R"/>
    <s v="Inteconectado"/>
    <s v=""/>
    <s v="BT5B-R"/>
    <s v="De 0 a 30 kWh "/>
    <n v="1296"/>
    <n v="9226.9699999999993"/>
    <n v="8339.49"/>
    <n v="-4756.62"/>
  </r>
  <r>
    <x v="1"/>
    <x v="2"/>
    <s v="ELOR"/>
    <x v="11"/>
    <x v="349"/>
    <s v=""/>
    <s v=""/>
    <s v="R"/>
    <s v="Inteconectado"/>
    <s v=""/>
    <s v="BT5B-R"/>
    <s v="De 30 a 100kWh"/>
    <n v="139"/>
    <n v="6946.4"/>
    <n v="3216.09"/>
    <n v="-2149.1999999999998"/>
  </r>
  <r>
    <x v="1"/>
    <x v="2"/>
    <s v="ELOR"/>
    <x v="11"/>
    <x v="349"/>
    <s v=""/>
    <s v=""/>
    <s v="R"/>
    <s v="Inteconectado"/>
    <s v=""/>
    <s v="BT5B-R"/>
    <s v="Mayor a 100kWh"/>
    <n v="13"/>
    <n v="1779.27"/>
    <n v="1252.68"/>
    <n v="0"/>
  </r>
  <r>
    <x v="1"/>
    <x v="2"/>
    <s v="ELOR"/>
    <x v="11"/>
    <x v="226"/>
    <s v="San Ignacio Rural"/>
    <s v="SER"/>
    <s v="R"/>
    <s v="Inteconectado"/>
    <s v="SR0097"/>
    <s v="BT5B-R"/>
    <s v="De 0 a 30 kWh "/>
    <n v="8653"/>
    <n v="80546.86"/>
    <n v="70063.789999999994"/>
    <n v="-40686.410000000003"/>
  </r>
  <r>
    <x v="1"/>
    <x v="2"/>
    <s v="ELOR"/>
    <x v="11"/>
    <x v="226"/>
    <s v="San Ignacio Rural"/>
    <s v="SER"/>
    <s v="R"/>
    <s v="Inteconectado"/>
    <s v="SR0097"/>
    <s v="BT5B-R"/>
    <s v="De 30 a 100kWh"/>
    <n v="1829"/>
    <n v="96154.58"/>
    <n v="60151.38"/>
    <n v="-27740.73"/>
  </r>
  <r>
    <x v="1"/>
    <x v="2"/>
    <s v="ELOR"/>
    <x v="11"/>
    <x v="226"/>
    <s v="San Ignacio Rural"/>
    <s v="SER"/>
    <s v="R"/>
    <s v="Inteconectado"/>
    <s v="SR0097"/>
    <s v="BT5B-R"/>
    <s v="Mayor a 100kWh"/>
    <n v="212"/>
    <n v="34297.050000000003"/>
    <n v="29857.13"/>
    <n v="924.03"/>
  </r>
  <r>
    <x v="1"/>
    <x v="2"/>
    <s v="ELOR"/>
    <x v="11"/>
    <x v="227"/>
    <s v="Sistema Electrico Rural Pucará"/>
    <s v="SER"/>
    <s v="R"/>
    <s v="Inteconectado"/>
    <s v="PR0099"/>
    <s v="BT5B-R"/>
    <s v="De 0 a 30 kWh "/>
    <n v="2924"/>
    <n v="20782.669999999998"/>
    <n v="18809.87"/>
    <n v="-10710.44"/>
  </r>
  <r>
    <x v="1"/>
    <x v="2"/>
    <s v="ELOR"/>
    <x v="11"/>
    <x v="227"/>
    <s v="Sistema Electrico Rural Pucará"/>
    <s v="SER"/>
    <s v="R"/>
    <s v="Inteconectado"/>
    <s v="PR0099"/>
    <s v="BT5B-R"/>
    <s v="De 30 a 100kWh"/>
    <n v="377"/>
    <n v="19084.32"/>
    <n v="8882.0300000000007"/>
    <n v="-5827.59"/>
  </r>
  <r>
    <x v="1"/>
    <x v="2"/>
    <s v="ELOR"/>
    <x v="11"/>
    <x v="227"/>
    <s v="Sistema Electrico Rural Pucará"/>
    <s v="SER"/>
    <s v="R"/>
    <s v="Inteconectado"/>
    <s v="PR0099"/>
    <s v="BT5B-R"/>
    <s v="Mayor a 100kWh"/>
    <n v="49"/>
    <n v="10991.64"/>
    <n v="7569.27"/>
    <n v="0"/>
  </r>
  <r>
    <x v="1"/>
    <x v="2"/>
    <s v="ELOR"/>
    <x v="11"/>
    <x v="228"/>
    <s v="Sistema Electrico Rural Bagua - Jaen Rural"/>
    <s v="SER"/>
    <s v="R"/>
    <s v="Inteconectado"/>
    <s v="SR0097"/>
    <s v="BT5B-R"/>
    <s v="De 0 a 30 kWh "/>
    <n v="11272"/>
    <n v="88358.28"/>
    <n v="86208.65"/>
    <n v="-44589.05"/>
  </r>
  <r>
    <x v="1"/>
    <x v="2"/>
    <s v="ELOR"/>
    <x v="11"/>
    <x v="228"/>
    <s v="Sistema Electrico Rural Bagua - Jaen Rural"/>
    <s v="SER"/>
    <s v="R"/>
    <s v="Inteconectado"/>
    <s v="SR0097"/>
    <s v="BT5B-R"/>
    <s v="De 30 a 100kWh"/>
    <n v="2207"/>
    <n v="119720.46"/>
    <n v="75638.33"/>
    <n v="-33450.93"/>
  </r>
  <r>
    <x v="1"/>
    <x v="2"/>
    <s v="ELOR"/>
    <x v="11"/>
    <x v="228"/>
    <s v="Sistema Electrico Rural Bagua - Jaen Rural"/>
    <s v="SER"/>
    <s v="R"/>
    <s v="Inteconectado"/>
    <s v="SR0097"/>
    <s v="BT5B-R"/>
    <s v="Mayor a 100kWh"/>
    <n v="265"/>
    <n v="49059.11"/>
    <n v="42510.18"/>
    <n v="1320.78"/>
  </r>
  <r>
    <x v="1"/>
    <x v="2"/>
    <s v="ELOR"/>
    <x v="11"/>
    <x v="229"/>
    <s v="Sistema Eléctrico Rural Chachapoyas Rural"/>
    <s v="SER"/>
    <s v="R"/>
    <s v="Aislado"/>
    <s v="PL1226"/>
    <s v="BT5B-R"/>
    <s v="De 0 a 30 kWh "/>
    <n v="1598"/>
    <n v="11542.93"/>
    <n v="10307.16"/>
    <n v="-5946.61"/>
  </r>
  <r>
    <x v="1"/>
    <x v="2"/>
    <s v="ELOR"/>
    <x v="11"/>
    <x v="229"/>
    <s v="Sistema Eléctrico Rural Chachapoyas Rural"/>
    <s v="SER"/>
    <s v="R"/>
    <s v="Aislado"/>
    <s v="PL1226"/>
    <s v="BT5B-R"/>
    <s v="De 30 a 100kWh"/>
    <n v="119"/>
    <n v="5760.46"/>
    <n v="2628.42"/>
    <n v="-1839.07"/>
  </r>
  <r>
    <x v="1"/>
    <x v="2"/>
    <s v="ELOR"/>
    <x v="11"/>
    <x v="229"/>
    <s v="Sistema Eléctrico Rural Chachapoyas Rural"/>
    <s v="SER"/>
    <s v="R"/>
    <s v="Aislado"/>
    <s v="PL1226"/>
    <s v="BT5B-R"/>
    <s v="Mayor a 100kWh"/>
    <n v="12"/>
    <n v="1836.7"/>
    <n v="1284.97"/>
    <n v="0"/>
  </r>
  <r>
    <x v="1"/>
    <x v="2"/>
    <s v="ELPU"/>
    <x v="12"/>
    <x v="230"/>
    <s v="Juliaca"/>
    <s v="2"/>
    <s v="U"/>
    <s v="Inteconectado"/>
    <s v="PL0025"/>
    <s v="BT5B-R"/>
    <s v="De 0 a 30 kWh "/>
    <n v="34026"/>
    <n v="413334"/>
    <n v="293788.42"/>
    <n v="-63756.42"/>
  </r>
  <r>
    <x v="1"/>
    <x v="2"/>
    <s v="ELPU"/>
    <x v="12"/>
    <x v="230"/>
    <s v="Juliaca"/>
    <s v="2"/>
    <s v="U"/>
    <s v="Inteconectado"/>
    <s v="PL0025"/>
    <s v="BT5B-R"/>
    <s v="De 30 a 100kWh"/>
    <n v="29919"/>
    <n v="1728040"/>
    <n v="1018236.32"/>
    <n v="-138525.14000000001"/>
  </r>
  <r>
    <x v="1"/>
    <x v="2"/>
    <s v="ELPU"/>
    <x v="12"/>
    <x v="230"/>
    <s v="Juliaca"/>
    <s v="2"/>
    <s v="U"/>
    <s v="Inteconectado"/>
    <s v="PL0025"/>
    <s v="BT5B-R"/>
    <s v="Mayor a 100kWh"/>
    <n v="11246"/>
    <n v="2286126"/>
    <n v="1488268.09"/>
    <n v="43309.42"/>
  </r>
  <r>
    <x v="1"/>
    <x v="2"/>
    <s v="ELPU"/>
    <x v="12"/>
    <x v="231"/>
    <s v="Puno"/>
    <s v="2"/>
    <s v="U"/>
    <s v="Inteconectado"/>
    <s v="PL0026"/>
    <s v="BT5B-R"/>
    <s v="De 0 a 30 kWh "/>
    <n v="12408"/>
    <n v="153856"/>
    <n v="108773.62"/>
    <n v="-23795.17"/>
  </r>
  <r>
    <x v="1"/>
    <x v="2"/>
    <s v="ELPU"/>
    <x v="12"/>
    <x v="231"/>
    <s v="Puno"/>
    <s v="2"/>
    <s v="U"/>
    <s v="Inteconectado"/>
    <s v="PL0026"/>
    <s v="BT5B-R"/>
    <s v="De 30 a 100kWh"/>
    <n v="15192"/>
    <n v="922311"/>
    <n v="546112.49"/>
    <n v="-70491.009999999995"/>
  </r>
  <r>
    <x v="1"/>
    <x v="2"/>
    <s v="ELPU"/>
    <x v="12"/>
    <x v="231"/>
    <s v="Puno"/>
    <s v="2"/>
    <s v="U"/>
    <s v="Inteconectado"/>
    <s v="PL0026"/>
    <s v="BT5B-R"/>
    <s v="Mayor a 100kWh"/>
    <n v="6908"/>
    <n v="1282247"/>
    <n v="838876.47"/>
    <n v="24472.2"/>
  </r>
  <r>
    <x v="1"/>
    <x v="2"/>
    <s v="ELPU"/>
    <x v="12"/>
    <x v="232"/>
    <s v="Azángaro"/>
    <s v="3"/>
    <s v="U"/>
    <s v="Inteconectado"/>
    <s v="PL0027"/>
    <s v="BT5B-R"/>
    <s v="De 0 a 30 kWh "/>
    <n v="8352"/>
    <n v="77489"/>
    <n v="62452.160000000003"/>
    <n v="-12214.6"/>
  </r>
  <r>
    <x v="1"/>
    <x v="2"/>
    <s v="ELPU"/>
    <x v="12"/>
    <x v="232"/>
    <s v="Azángaro"/>
    <s v="3"/>
    <s v="U"/>
    <s v="Inteconectado"/>
    <s v="PL0027"/>
    <s v="BT5B-R"/>
    <s v="De 30 a 100kWh"/>
    <n v="2936"/>
    <n v="163447"/>
    <n v="98252.61"/>
    <n v="-13887.28"/>
  </r>
  <r>
    <x v="1"/>
    <x v="2"/>
    <s v="ELPU"/>
    <x v="12"/>
    <x v="232"/>
    <s v="Azángaro"/>
    <s v="3"/>
    <s v="U"/>
    <s v="Inteconectado"/>
    <s v="PL0027"/>
    <s v="BT5B-R"/>
    <s v="Mayor a 100kWh"/>
    <n v="1131"/>
    <n v="285114"/>
    <n v="188749.9"/>
    <n v="5490.4"/>
  </r>
  <r>
    <x v="1"/>
    <x v="2"/>
    <s v="ELPU"/>
    <x v="12"/>
    <x v="233"/>
    <s v="Antauta"/>
    <s v="4"/>
    <s v="R"/>
    <s v="Inteconectado"/>
    <s v="PL0028"/>
    <s v="BT5B-R"/>
    <s v="De 0 a 30 kWh "/>
    <n v="2160"/>
    <n v="24688"/>
    <n v="14363.74"/>
    <n v="-10606.52"/>
  </r>
  <r>
    <x v="1"/>
    <x v="2"/>
    <s v="ELPU"/>
    <x v="12"/>
    <x v="233"/>
    <s v="Antauta"/>
    <s v="4"/>
    <s v="R"/>
    <s v="Inteconectado"/>
    <s v="PL0028"/>
    <s v="BT5B-R"/>
    <s v="De 30 a 100kWh"/>
    <n v="784"/>
    <n v="38527"/>
    <n v="19445.689999999999"/>
    <n v="-10105.76"/>
  </r>
  <r>
    <x v="1"/>
    <x v="2"/>
    <s v="ELPU"/>
    <x v="12"/>
    <x v="233"/>
    <s v="Antauta"/>
    <s v="4"/>
    <s v="R"/>
    <s v="Inteconectado"/>
    <s v="PL0028"/>
    <s v="BT5B-R"/>
    <s v="Mayor a 100kWh"/>
    <n v="246"/>
    <n v="98068"/>
    <n v="70913.66"/>
    <n v="2066.83"/>
  </r>
  <r>
    <x v="1"/>
    <x v="2"/>
    <s v="ELPU"/>
    <x v="12"/>
    <x v="234"/>
    <s v="Ayaviri"/>
    <s v="4"/>
    <s v="R"/>
    <s v="Inteconectado"/>
    <s v="PL0029"/>
    <s v="BT5B-R"/>
    <s v="De 0 a 30 kWh "/>
    <n v="9772"/>
    <n v="98180"/>
    <n v="61515.74"/>
    <n v="-42332.53"/>
  </r>
  <r>
    <x v="1"/>
    <x v="2"/>
    <s v="ELPU"/>
    <x v="12"/>
    <x v="234"/>
    <s v="Ayaviri"/>
    <s v="4"/>
    <s v="R"/>
    <s v="Inteconectado"/>
    <s v="PL0029"/>
    <s v="BT5B-R"/>
    <s v="De 30 a 100kWh"/>
    <n v="2378"/>
    <n v="120185"/>
    <n v="61486.45"/>
    <n v="-30771.32"/>
  </r>
  <r>
    <x v="1"/>
    <x v="2"/>
    <s v="ELPU"/>
    <x v="12"/>
    <x v="234"/>
    <s v="Ayaviri"/>
    <s v="4"/>
    <s v="R"/>
    <s v="Inteconectado"/>
    <s v="PL0029"/>
    <s v="BT5B-R"/>
    <s v="Mayor a 100kWh"/>
    <n v="316"/>
    <n v="95780"/>
    <n v="69792.320000000007"/>
    <n v="2026.92"/>
  </r>
  <r>
    <x v="1"/>
    <x v="2"/>
    <s v="ELPU"/>
    <x v="12"/>
    <x v="235"/>
    <s v="Ilave-Pomata"/>
    <s v="6"/>
    <s v="R"/>
    <s v="Inteconectado"/>
    <s v="PL0030"/>
    <s v="BT5B-R"/>
    <s v="De 0 a 30 kWh "/>
    <n v="31659"/>
    <n v="233878"/>
    <n v="193839.47"/>
    <n v="-112510.78"/>
  </r>
  <r>
    <x v="1"/>
    <x v="2"/>
    <s v="ELPU"/>
    <x v="12"/>
    <x v="235"/>
    <s v="Ilave-Pomata"/>
    <s v="6"/>
    <s v="R"/>
    <s v="Inteconectado"/>
    <s v="PL0030"/>
    <s v="BT5B-R"/>
    <s v="De 30 a 100kWh"/>
    <n v="5363"/>
    <n v="275828"/>
    <n v="157767.04000000001"/>
    <n v="-77394.19"/>
  </r>
  <r>
    <x v="1"/>
    <x v="2"/>
    <s v="ELPU"/>
    <x v="12"/>
    <x v="235"/>
    <s v="Ilave-Pomata"/>
    <s v="6"/>
    <s v="R"/>
    <s v="Inteconectado"/>
    <s v="PL0030"/>
    <s v="BT5B-R"/>
    <s v="Mayor a 100kWh"/>
    <n v="933"/>
    <n v="218789"/>
    <n v="178210.3"/>
    <n v="4778.95"/>
  </r>
  <r>
    <x v="1"/>
    <x v="2"/>
    <s v="ELPU"/>
    <x v="12"/>
    <x v="236"/>
    <s v="San Gabán"/>
    <s v="5"/>
    <s v="R"/>
    <s v="Inteconectado"/>
    <s v="PL0220"/>
    <s v="BT5B-R"/>
    <s v="De 0 a 30 kWh "/>
    <n v="299"/>
    <n v="3787"/>
    <n v="2270.34"/>
    <n v="-1806.8"/>
  </r>
  <r>
    <x v="1"/>
    <x v="2"/>
    <s v="ELPU"/>
    <x v="12"/>
    <x v="236"/>
    <s v="San Gabán"/>
    <s v="5"/>
    <s v="R"/>
    <s v="Inteconectado"/>
    <s v="PL0220"/>
    <s v="BT5B-R"/>
    <s v="De 30 a 100kWh"/>
    <n v="260"/>
    <n v="14230"/>
    <n v="8239.7000000000007"/>
    <n v="-3720.6"/>
  </r>
  <r>
    <x v="1"/>
    <x v="2"/>
    <s v="ELPU"/>
    <x v="12"/>
    <x v="236"/>
    <s v="San Gabán"/>
    <s v="5"/>
    <s v="R"/>
    <s v="Inteconectado"/>
    <s v="PL0220"/>
    <s v="BT5B-R"/>
    <s v="Mayor a 100kWh"/>
    <n v="55"/>
    <n v="9693"/>
    <n v="7903.25"/>
    <n v="230.51"/>
  </r>
  <r>
    <x v="1"/>
    <x v="2"/>
    <s v="ELPU"/>
    <x v="12"/>
    <x v="237"/>
    <s v="Azángaro Rural"/>
    <s v="5"/>
    <s v="R"/>
    <s v="Inteconectado"/>
    <s v="PL0237"/>
    <s v="BT5B-R"/>
    <s v="De 0 a 30 kWh "/>
    <n v="26992"/>
    <n v="200866"/>
    <n v="164307.87"/>
    <n v="-96667.11"/>
  </r>
  <r>
    <x v="1"/>
    <x v="2"/>
    <s v="ELPU"/>
    <x v="12"/>
    <x v="237"/>
    <s v="Azángaro Rural"/>
    <s v="5"/>
    <s v="R"/>
    <s v="Inteconectado"/>
    <s v="PL0237"/>
    <s v="BT5B-R"/>
    <s v="De 30 a 100kWh"/>
    <n v="3634"/>
    <n v="180889"/>
    <n v="102101.07"/>
    <n v="-52463.72"/>
  </r>
  <r>
    <x v="1"/>
    <x v="2"/>
    <s v="ELPU"/>
    <x v="12"/>
    <x v="237"/>
    <s v="Azángaro Rural"/>
    <s v="5"/>
    <s v="R"/>
    <s v="Inteconectado"/>
    <s v="PL0237"/>
    <s v="BT5B-R"/>
    <s v="Mayor a 100kWh"/>
    <n v="447"/>
    <n v="90845"/>
    <n v="74430.149999999994"/>
    <n v="2170.52"/>
  </r>
  <r>
    <x v="1"/>
    <x v="2"/>
    <s v="ELPU"/>
    <x v="12"/>
    <x v="238"/>
    <s v="Juliaca Rural"/>
    <s v="6"/>
    <s v="R"/>
    <s v="Inteconectado"/>
    <s v="PL0238"/>
    <s v="BT5B-R"/>
    <s v="De 0 a 30 kWh "/>
    <n v="15816"/>
    <n v="126585"/>
    <n v="99753.68"/>
    <n v="-60899.199999999997"/>
  </r>
  <r>
    <x v="1"/>
    <x v="2"/>
    <s v="ELPU"/>
    <x v="12"/>
    <x v="238"/>
    <s v="Juliaca Rural"/>
    <s v="6"/>
    <s v="R"/>
    <s v="Inteconectado"/>
    <s v="PL0238"/>
    <s v="BT5B-R"/>
    <s v="De 30 a 100kWh"/>
    <n v="1962"/>
    <n v="104033"/>
    <n v="60154.76"/>
    <n v="-28318.89"/>
  </r>
  <r>
    <x v="1"/>
    <x v="2"/>
    <s v="ELPU"/>
    <x v="12"/>
    <x v="238"/>
    <s v="Juliaca Rural"/>
    <s v="6"/>
    <s v="R"/>
    <s v="Inteconectado"/>
    <s v="PL0238"/>
    <s v="BT5B-R"/>
    <s v="Mayor a 100kWh"/>
    <n v="227"/>
    <n v="56710"/>
    <n v="46245.81"/>
    <n v="1345.25"/>
  </r>
  <r>
    <x v="1"/>
    <x v="2"/>
    <s v="ELPU"/>
    <x v="12"/>
    <x v="239"/>
    <s v="Puno Baja Densidad"/>
    <s v="5"/>
    <s v="R"/>
    <s v="Inteconectado"/>
    <s v="PL0239"/>
    <s v="BT5B-R"/>
    <s v="De 0 a 30 kWh "/>
    <n v="4613"/>
    <n v="31931"/>
    <n v="27455.8"/>
    <n v="-15444.24"/>
  </r>
  <r>
    <x v="1"/>
    <x v="2"/>
    <s v="ELPU"/>
    <x v="12"/>
    <x v="239"/>
    <s v="Puno Baja Densidad"/>
    <s v="5"/>
    <s v="R"/>
    <s v="Inteconectado"/>
    <s v="PL0239"/>
    <s v="BT5B-R"/>
    <s v="De 30 a 100kWh"/>
    <n v="544"/>
    <n v="26456"/>
    <n v="14864.69"/>
    <n v="-7893.5"/>
  </r>
  <r>
    <x v="1"/>
    <x v="2"/>
    <s v="ELPU"/>
    <x v="12"/>
    <x v="239"/>
    <s v="Puno Baja Densidad"/>
    <s v="5"/>
    <s v="R"/>
    <s v="Inteconectado"/>
    <s v="PL0239"/>
    <s v="BT5B-R"/>
    <s v="Mayor a 100kWh"/>
    <n v="75"/>
    <n v="16606"/>
    <n v="13642.99"/>
    <n v="396.08"/>
  </r>
  <r>
    <x v="1"/>
    <x v="2"/>
    <s v="ELPU"/>
    <x v="12"/>
    <x v="240"/>
    <s v="SER ILAVE POMATA"/>
    <s v="SER"/>
    <s v="R"/>
    <s v="Inteconectado"/>
    <s v="PR0026"/>
    <s v="BT5B-R"/>
    <s v="De 0 a 30 kWh "/>
    <n v="2299"/>
    <n v="4754"/>
    <n v="13614.02"/>
    <n v="-2670.97"/>
  </r>
  <r>
    <x v="1"/>
    <x v="2"/>
    <s v="ELPU"/>
    <x v="12"/>
    <x v="240"/>
    <s v="SER ILAVE POMATA"/>
    <s v="SER"/>
    <s v="R"/>
    <s v="Inteconectado"/>
    <s v="PR0026"/>
    <s v="BT5B-R"/>
    <s v="De 30 a 100kWh"/>
    <n v="30"/>
    <n v="1595"/>
    <n v="1096.04"/>
    <n v="-505.61"/>
  </r>
  <r>
    <x v="1"/>
    <x v="2"/>
    <s v="ELPU"/>
    <x v="12"/>
    <x v="240"/>
    <s v="SER ILAVE POMATA"/>
    <s v="SER"/>
    <s v="R"/>
    <s v="Inteconectado"/>
    <s v="PR0026"/>
    <s v="BT5B-R"/>
    <s v="Mayor a 100kWh"/>
    <n v="3"/>
    <n v="510"/>
    <n v="492.04"/>
    <n v="14.3"/>
  </r>
  <r>
    <x v="1"/>
    <x v="2"/>
    <s v="ELPU"/>
    <x v="12"/>
    <x v="241"/>
    <s v="Sistema Eléctrico Rural  Azángaro"/>
    <s v="SER"/>
    <s v="R"/>
    <s v="Inteconectado"/>
    <s v="PR0027"/>
    <s v="BT5B-R"/>
    <s v="De 0 a 30 kWh "/>
    <n v="8783"/>
    <n v="34266"/>
    <n v="57474.35"/>
    <n v="-19180.71"/>
  </r>
  <r>
    <x v="1"/>
    <x v="2"/>
    <s v="ELPU"/>
    <x v="12"/>
    <x v="241"/>
    <s v="Sistema Eléctrico Rural  Azángaro"/>
    <s v="SER"/>
    <s v="R"/>
    <s v="Inteconectado"/>
    <s v="PR0027"/>
    <s v="BT5B-R"/>
    <s v="De 30 a 100kWh"/>
    <n v="313"/>
    <n v="17551"/>
    <n v="12215.14"/>
    <n v="-5255.38"/>
  </r>
  <r>
    <x v="1"/>
    <x v="2"/>
    <s v="ELPU"/>
    <x v="12"/>
    <x v="241"/>
    <s v="Sistema Eléctrico Rural  Azángaro"/>
    <s v="SER"/>
    <s v="R"/>
    <s v="Inteconectado"/>
    <s v="PR0027"/>
    <s v="BT5B-R"/>
    <s v="Mayor a 100kWh"/>
    <n v="36"/>
    <n v="7215"/>
    <n v="6900.12"/>
    <n v="201.32"/>
  </r>
  <r>
    <x v="1"/>
    <x v="2"/>
    <s v="ELPU"/>
    <x v="12"/>
    <x v="242"/>
    <s v="Sistema Eléctrico Rural  Ayaviri"/>
    <s v="SER"/>
    <s v="R"/>
    <s v="Inteconectado"/>
    <s v="PR0029"/>
    <s v="BT5B-R"/>
    <s v="De 0 a 30 kWh "/>
    <n v="3705"/>
    <n v="11923"/>
    <n v="23403.32"/>
    <n v="-6691.68"/>
  </r>
  <r>
    <x v="1"/>
    <x v="2"/>
    <s v="ELPU"/>
    <x v="12"/>
    <x v="242"/>
    <s v="Sistema Eléctrico Rural  Ayaviri"/>
    <s v="SER"/>
    <s v="R"/>
    <s v="Inteconectado"/>
    <s v="PR0029"/>
    <s v="BT5B-R"/>
    <s v="De 30 a 100kWh"/>
    <n v="44"/>
    <n v="2329"/>
    <n v="1596.83"/>
    <n v="-740.96"/>
  </r>
  <r>
    <x v="1"/>
    <x v="2"/>
    <s v="ELPU"/>
    <x v="12"/>
    <x v="242"/>
    <s v="Sistema Eléctrico Rural  Ayaviri"/>
    <s v="SER"/>
    <s v="R"/>
    <s v="Inteconectado"/>
    <s v="PR0029"/>
    <s v="BT5B-R"/>
    <s v="Mayor a 100kWh"/>
    <n v="7"/>
    <n v="1406"/>
    <n v="1348.69"/>
    <n v="39.36"/>
  </r>
  <r>
    <x v="1"/>
    <x v="2"/>
    <s v="ELPU"/>
    <x v="12"/>
    <x v="243"/>
    <s v="Sistema Eléctrico Rural  Juliaca"/>
    <s v="SER"/>
    <s v="R"/>
    <s v="Inteconectado"/>
    <s v="PR0025"/>
    <s v="BT5B-R"/>
    <s v="De 0 a 30 kWh "/>
    <n v="4043"/>
    <n v="20975"/>
    <n v="28288.5"/>
    <n v="-11782.77"/>
  </r>
  <r>
    <x v="1"/>
    <x v="2"/>
    <s v="ELPU"/>
    <x v="12"/>
    <x v="243"/>
    <s v="Sistema Eléctrico Rural  Juliaca"/>
    <s v="SER"/>
    <s v="R"/>
    <s v="Inteconectado"/>
    <s v="PR0025"/>
    <s v="BT5B-R"/>
    <s v="De 30 a 100kWh"/>
    <n v="206"/>
    <n v="11805"/>
    <n v="8300.1"/>
    <n v="-3471.79"/>
  </r>
  <r>
    <x v="1"/>
    <x v="2"/>
    <s v="ELPU"/>
    <x v="12"/>
    <x v="243"/>
    <s v="Sistema Eléctrico Rural  Juliaca"/>
    <s v="SER"/>
    <s v="R"/>
    <s v="Inteconectado"/>
    <s v="PR0025"/>
    <s v="BT5B-R"/>
    <s v="Mayor a 100kWh"/>
    <n v="26"/>
    <n v="4639"/>
    <n v="4470.71"/>
    <n v="130.4"/>
  </r>
  <r>
    <x v="1"/>
    <x v="2"/>
    <s v="ELPU"/>
    <x v="12"/>
    <x v="244"/>
    <s v="Sistema Eléctrico Rural Antauta"/>
    <s v="SER"/>
    <s v="R"/>
    <s v="Inteconectado"/>
    <s v="PR0029"/>
    <s v="BT5B-R"/>
    <s v="De 0 a 30 kWh "/>
    <n v="495"/>
    <n v="1648"/>
    <n v="3139.09"/>
    <n v="-922.4"/>
  </r>
  <r>
    <x v="1"/>
    <x v="2"/>
    <s v="ELPU"/>
    <x v="12"/>
    <x v="244"/>
    <s v="Sistema Eléctrico Rural Antauta"/>
    <s v="SER"/>
    <s v="R"/>
    <s v="Inteconectado"/>
    <s v="PR0029"/>
    <s v="BT5B-R"/>
    <s v="De 30 a 100kWh"/>
    <n v="3"/>
    <n v="135"/>
    <n v="87.09"/>
    <n v="-50.37"/>
  </r>
  <r>
    <x v="1"/>
    <x v="2"/>
    <s v="ELPU"/>
    <x v="12"/>
    <x v="244"/>
    <s v="Sistema Eléctrico Rural Antauta"/>
    <s v="SER"/>
    <s v="R"/>
    <s v="Inteconectado"/>
    <s v="PR0029"/>
    <s v="BT5B-R"/>
    <s v="Mayor a 100kWh"/>
    <n v="1"/>
    <n v="125"/>
    <n v="121.56"/>
    <n v="3.55"/>
  </r>
  <r>
    <x v="1"/>
    <x v="2"/>
    <s v="ELPU"/>
    <x v="12"/>
    <x v="345"/>
    <s v="SER SAN GABAN"/>
    <s v="SER"/>
    <s v="R"/>
    <s v="Inteconectado"/>
    <s v="PR0020"/>
    <s v="BT5B-R"/>
    <s v="De 0 a 30 kWh "/>
    <n v="90"/>
    <n v="103"/>
    <n v="503.03"/>
    <n v="-57.32"/>
  </r>
  <r>
    <x v="1"/>
    <x v="2"/>
    <s v="ELPU"/>
    <x v="12"/>
    <x v="345"/>
    <s v="SER SAN GABAN"/>
    <s v="SER"/>
    <s v="R"/>
    <s v="Inteconectado"/>
    <s v="PR0020"/>
    <s v="BT5B-R"/>
    <s v="De 30 a 100kWh"/>
    <n v="1"/>
    <n v="68"/>
    <n v="49.51"/>
    <n v="-16.68"/>
  </r>
  <r>
    <x v="1"/>
    <x v="2"/>
    <s v="ELS"/>
    <x v="13"/>
    <x v="245"/>
    <s v="Ilo"/>
    <s v="3"/>
    <s v="U"/>
    <s v="Inteconectado"/>
    <s v="PL0110"/>
    <s v="BT5B-R"/>
    <s v="De 0 a 30 kWh "/>
    <n v="5057"/>
    <n v="46704.17"/>
    <n v="35067.32"/>
    <n v="-6461.4"/>
  </r>
  <r>
    <x v="1"/>
    <x v="2"/>
    <s v="ELS"/>
    <x v="13"/>
    <x v="245"/>
    <s v="Ilo"/>
    <s v="3"/>
    <s v="U"/>
    <s v="Inteconectado"/>
    <s v="PL0110"/>
    <s v="BT5B-R"/>
    <s v="De 30 a 100kWh"/>
    <n v="8164"/>
    <n v="559630"/>
    <n v="301244.05"/>
    <n v="-33884.050000000003"/>
  </r>
  <r>
    <x v="1"/>
    <x v="2"/>
    <s v="ELS"/>
    <x v="13"/>
    <x v="245"/>
    <s v="Ilo"/>
    <s v="3"/>
    <s v="U"/>
    <s v="Inteconectado"/>
    <s v="PL0110"/>
    <s v="BT5B-R"/>
    <s v="Mayor a 100kWh"/>
    <n v="9158"/>
    <n v="1806464"/>
    <n v="1053312.23"/>
    <n v="24252.400000000001"/>
  </r>
  <r>
    <x v="1"/>
    <x v="2"/>
    <s v="ELS"/>
    <x v="13"/>
    <x v="246"/>
    <s v="Moquegua"/>
    <s v="3"/>
    <s v="U"/>
    <s v="Inteconectado"/>
    <s v="PL0111"/>
    <s v="BT5B-R"/>
    <s v="De 0 a 30 kWh "/>
    <n v="6149"/>
    <n v="60178"/>
    <n v="44816.59"/>
    <n v="-8584.98"/>
  </r>
  <r>
    <x v="1"/>
    <x v="2"/>
    <s v="ELS"/>
    <x v="13"/>
    <x v="246"/>
    <s v="Moquegua"/>
    <s v="3"/>
    <s v="U"/>
    <s v="Inteconectado"/>
    <s v="PL0111"/>
    <s v="BT5B-R"/>
    <s v="De 30 a 100kWh"/>
    <n v="8381"/>
    <n v="549504"/>
    <n v="303604.65000000002"/>
    <n v="-35937.15"/>
  </r>
  <r>
    <x v="1"/>
    <x v="2"/>
    <s v="ELS"/>
    <x v="13"/>
    <x v="246"/>
    <s v="Moquegua"/>
    <s v="3"/>
    <s v="U"/>
    <s v="Inteconectado"/>
    <s v="PL0111"/>
    <s v="BT5B-R"/>
    <s v="Mayor a 100kWh"/>
    <n v="6482"/>
    <n v="1311263"/>
    <n v="778373.1"/>
    <n v="9780.0400000000009"/>
  </r>
  <r>
    <x v="1"/>
    <x v="2"/>
    <s v="ELS"/>
    <x v="13"/>
    <x v="247"/>
    <s v="Tacna"/>
    <s v="2"/>
    <s v="U"/>
    <s v="Inteconectado"/>
    <s v="PL0112"/>
    <s v="BT5B-R"/>
    <s v="De 0 a 30 kWh "/>
    <n v="19507"/>
    <n v="196964"/>
    <n v="138964.25"/>
    <n v="-26751.16"/>
  </r>
  <r>
    <x v="1"/>
    <x v="2"/>
    <s v="ELS"/>
    <x v="13"/>
    <x v="247"/>
    <s v="Tacna"/>
    <s v="2"/>
    <s v="U"/>
    <s v="Inteconectado"/>
    <s v="PL0112"/>
    <s v="BT5B-R"/>
    <s v="De 30 a 100kWh"/>
    <n v="28361"/>
    <n v="1878664"/>
    <n v="990467.42"/>
    <n v="-115621.74"/>
  </r>
  <r>
    <x v="1"/>
    <x v="2"/>
    <s v="ELS"/>
    <x v="13"/>
    <x v="247"/>
    <s v="Tacna"/>
    <s v="2"/>
    <s v="U"/>
    <s v="Inteconectado"/>
    <s v="PL0112"/>
    <s v="BT5B-R"/>
    <s v="Mayor a 100kWh"/>
    <n v="30251"/>
    <n v="6155992"/>
    <n v="3522655.12"/>
    <n v="86389.96"/>
  </r>
  <r>
    <x v="1"/>
    <x v="2"/>
    <s v="ELS"/>
    <x v="13"/>
    <x v="248"/>
    <s v="Yarada"/>
    <s v="3"/>
    <s v="U"/>
    <s v="Inteconectado"/>
    <s v="PL0113"/>
    <s v="BT5B-R"/>
    <s v="De 0 a 30 kWh "/>
    <n v="237"/>
    <n v="2376"/>
    <n v="1758.23"/>
    <n v="-341.41"/>
  </r>
  <r>
    <x v="1"/>
    <x v="2"/>
    <s v="ELS"/>
    <x v="13"/>
    <x v="248"/>
    <s v="Yarada"/>
    <s v="3"/>
    <s v="U"/>
    <s v="Inteconectado"/>
    <s v="PL0113"/>
    <s v="BT5B-R"/>
    <s v="De 30 a 100kWh"/>
    <n v="303"/>
    <n v="19181"/>
    <n v="10642.72"/>
    <n v="-1314.55"/>
  </r>
  <r>
    <x v="1"/>
    <x v="2"/>
    <s v="ELS"/>
    <x v="13"/>
    <x v="248"/>
    <s v="Yarada"/>
    <s v="3"/>
    <s v="U"/>
    <s v="Inteconectado"/>
    <s v="PL0113"/>
    <s v="BT5B-R"/>
    <s v="Mayor a 100kWh"/>
    <n v="360"/>
    <n v="113144"/>
    <n v="66436.149999999994"/>
    <n v="318.97000000000003"/>
  </r>
  <r>
    <x v="1"/>
    <x v="2"/>
    <s v="ELS"/>
    <x v="13"/>
    <x v="249"/>
    <s v="Puquina-Omate-Ubinas"/>
    <s v="4"/>
    <s v="R"/>
    <s v="Inteconectado"/>
    <s v="PL0114"/>
    <s v="BT5B-R"/>
    <s v="De 0 a 30 kWh "/>
    <n v="2028"/>
    <n v="18083.669999999998"/>
    <n v="11728.58"/>
    <n v="-7059.27"/>
  </r>
  <r>
    <x v="1"/>
    <x v="2"/>
    <s v="ELS"/>
    <x v="13"/>
    <x v="249"/>
    <s v="Puquina-Omate-Ubinas"/>
    <s v="4"/>
    <s v="R"/>
    <s v="Inteconectado"/>
    <s v="PL0114"/>
    <s v="BT5B-R"/>
    <s v="De 30 a 100kWh"/>
    <n v="852"/>
    <n v="46896"/>
    <n v="22614.81"/>
    <n v="-10022.6"/>
  </r>
  <r>
    <x v="1"/>
    <x v="2"/>
    <s v="ELS"/>
    <x v="13"/>
    <x v="249"/>
    <s v="Puquina-Omate-Ubinas"/>
    <s v="4"/>
    <s v="R"/>
    <s v="Inteconectado"/>
    <s v="PL0114"/>
    <s v="BT5B-R"/>
    <s v="Mayor a 100kWh"/>
    <n v="191"/>
    <n v="62072"/>
    <n v="27545.72"/>
    <n v="-12232.05"/>
  </r>
  <r>
    <x v="1"/>
    <x v="2"/>
    <s v="ELS"/>
    <x v="13"/>
    <x v="250"/>
    <s v="Tarata"/>
    <s v="5"/>
    <s v="R"/>
    <s v="Inteconectado"/>
    <s v="PL0115"/>
    <s v="BT5B-R"/>
    <s v="De 0 a 30 kWh "/>
    <n v="4246"/>
    <n v="38208"/>
    <n v="26748.55"/>
    <n v="-16633.48"/>
  </r>
  <r>
    <x v="1"/>
    <x v="2"/>
    <s v="ELS"/>
    <x v="13"/>
    <x v="250"/>
    <s v="Tarata"/>
    <s v="5"/>
    <s v="R"/>
    <s v="Inteconectado"/>
    <s v="PL0115"/>
    <s v="BT5B-R"/>
    <s v="De 30 a 100kWh"/>
    <n v="989"/>
    <n v="52444"/>
    <n v="27587.41"/>
    <n v="-13085.22"/>
  </r>
  <r>
    <x v="1"/>
    <x v="2"/>
    <s v="ELS"/>
    <x v="13"/>
    <x v="250"/>
    <s v="Tarata"/>
    <s v="5"/>
    <s v="R"/>
    <s v="Inteconectado"/>
    <s v="PL0115"/>
    <s v="BT5B-R"/>
    <s v="Mayor a 100kWh"/>
    <n v="248"/>
    <n v="59052"/>
    <n v="43348.54"/>
    <n v="926.68"/>
  </r>
  <r>
    <x v="1"/>
    <x v="2"/>
    <s v="ELS"/>
    <x v="13"/>
    <x v="251"/>
    <s v="Tomasiri"/>
    <s v="4"/>
    <s v="R"/>
    <s v="Inteconectado"/>
    <s v="PL0116"/>
    <s v="BT5B-R"/>
    <s v="De 0 a 30 kWh "/>
    <n v="1894"/>
    <n v="16250"/>
    <n v="10967.41"/>
    <n v="-6413.63"/>
  </r>
  <r>
    <x v="1"/>
    <x v="2"/>
    <s v="ELS"/>
    <x v="13"/>
    <x v="251"/>
    <s v="Tomasiri"/>
    <s v="4"/>
    <s v="R"/>
    <s v="Inteconectado"/>
    <s v="PL0116"/>
    <s v="BT5B-R"/>
    <s v="De 30 a 100kWh"/>
    <n v="1413"/>
    <n v="87215"/>
    <n v="43740.22"/>
    <n v="-16717.22"/>
  </r>
  <r>
    <x v="1"/>
    <x v="2"/>
    <s v="ELS"/>
    <x v="13"/>
    <x v="251"/>
    <s v="Tomasiri"/>
    <s v="4"/>
    <s v="R"/>
    <s v="Inteconectado"/>
    <s v="PL0116"/>
    <s v="BT5B-R"/>
    <s v="Mayor a 100kWh"/>
    <n v="604"/>
    <n v="121755"/>
    <n v="78751.87"/>
    <n v="-299.88"/>
  </r>
  <r>
    <x v="1"/>
    <x v="2"/>
    <s v="ELS"/>
    <x v="13"/>
    <x v="252"/>
    <s v="Ichuña"/>
    <s v="5"/>
    <s v="R"/>
    <s v="Inteconectado"/>
    <s v="PL0117"/>
    <s v="BT5B-R"/>
    <s v="De 0 a 30 kWh "/>
    <n v="260"/>
    <n v="2715"/>
    <n v="1745.04"/>
    <n v="-1193.05"/>
  </r>
  <r>
    <x v="1"/>
    <x v="2"/>
    <s v="ELS"/>
    <x v="13"/>
    <x v="252"/>
    <s v="Ichuña"/>
    <s v="5"/>
    <s v="R"/>
    <s v="Inteconectado"/>
    <s v="PL0117"/>
    <s v="BT5B-R"/>
    <s v="De 30 a 100kWh"/>
    <n v="87"/>
    <n v="4422"/>
    <n v="2317"/>
    <n v="-1155.8900000000001"/>
  </r>
  <r>
    <x v="1"/>
    <x v="2"/>
    <s v="ELS"/>
    <x v="13"/>
    <x v="252"/>
    <s v="Ichuña"/>
    <s v="5"/>
    <s v="R"/>
    <s v="Inteconectado"/>
    <s v="PL0117"/>
    <s v="BT5B-R"/>
    <s v="Mayor a 100kWh"/>
    <n v="26"/>
    <n v="5807"/>
    <n v="3684.51"/>
    <n v="-531.77"/>
  </r>
  <r>
    <x v="1"/>
    <x v="2"/>
    <s v="ELS"/>
    <x v="13"/>
    <x v="253"/>
    <s v="Moquegua Rural"/>
    <s v="5"/>
    <s v="R"/>
    <s v="Inteconectado"/>
    <s v="PL0240"/>
    <s v="BT5B-R"/>
    <s v="De 0 a 30 kWh "/>
    <n v="755"/>
    <n v="5628"/>
    <n v="4929.03"/>
    <n v="-2559.9499999999998"/>
  </r>
  <r>
    <x v="1"/>
    <x v="2"/>
    <s v="ELS"/>
    <x v="13"/>
    <x v="253"/>
    <s v="Moquegua Rural"/>
    <s v="5"/>
    <s v="R"/>
    <s v="Inteconectado"/>
    <s v="PL0240"/>
    <s v="BT5B-R"/>
    <s v="De 30 a 100kWh"/>
    <n v="487"/>
    <n v="29350"/>
    <n v="16174.25"/>
    <n v="-6452.82"/>
  </r>
  <r>
    <x v="1"/>
    <x v="2"/>
    <s v="ELS"/>
    <x v="13"/>
    <x v="253"/>
    <s v="Moquegua Rural"/>
    <s v="5"/>
    <s v="R"/>
    <s v="Inteconectado"/>
    <s v="PL0240"/>
    <s v="BT5B-R"/>
    <s v="Mayor a 100kWh"/>
    <n v="147"/>
    <n v="34450"/>
    <n v="22155.72"/>
    <n v="-2490.09"/>
  </r>
  <r>
    <x v="1"/>
    <x v="2"/>
    <s v="ELSE"/>
    <x v="14"/>
    <x v="254"/>
    <s v="Cusco"/>
    <s v="2"/>
    <s v="U"/>
    <s v="Inteconectado"/>
    <s v="PL0032"/>
    <s v="BT5B-R"/>
    <s v="De 0 a 30 kWh "/>
    <n v="24786"/>
    <n v="289385"/>
    <n v="201268.24"/>
    <n v="-42291.18"/>
  </r>
  <r>
    <x v="1"/>
    <x v="2"/>
    <s v="ELSE"/>
    <x v="14"/>
    <x v="254"/>
    <s v="Cusco"/>
    <s v="2"/>
    <s v="U"/>
    <s v="Inteconectado"/>
    <s v="PL0032"/>
    <s v="BT5B-R"/>
    <s v="De 30 a 100kWh"/>
    <n v="43191"/>
    <n v="2768328"/>
    <n v="1558372.9"/>
    <n v="-189376.59"/>
  </r>
  <r>
    <x v="1"/>
    <x v="2"/>
    <s v="ELSE"/>
    <x v="14"/>
    <x v="254"/>
    <s v="Cusco"/>
    <s v="2"/>
    <s v="U"/>
    <s v="Inteconectado"/>
    <s v="PL0032"/>
    <s v="BT5B-R"/>
    <s v="Mayor a 100kWh"/>
    <n v="38151"/>
    <n v="8130354"/>
    <n v="5013681.84"/>
    <n v="146002.10999999999"/>
  </r>
  <r>
    <x v="1"/>
    <x v="2"/>
    <s v="ELSE"/>
    <x v="14"/>
    <x v="255"/>
    <s v="Iberia"/>
    <s v="5"/>
    <s v="R"/>
    <s v="Inteconectado"/>
    <s v="PL0033"/>
    <s v="BT5B-R"/>
    <s v="De 0 a 30 kWh "/>
    <n v="383"/>
    <n v="3939"/>
    <n v="2477.2800000000002"/>
    <n v="-2073.6"/>
  </r>
  <r>
    <x v="1"/>
    <x v="2"/>
    <s v="ELSE"/>
    <x v="14"/>
    <x v="255"/>
    <s v="Iberia"/>
    <s v="5"/>
    <s v="R"/>
    <s v="Inteconectado"/>
    <s v="PL0033"/>
    <s v="BT5B-R"/>
    <s v="De 30 a 100kWh"/>
    <n v="504"/>
    <n v="32619"/>
    <n v="19321.560000000001"/>
    <n v="-7958.16"/>
  </r>
  <r>
    <x v="1"/>
    <x v="2"/>
    <s v="ELSE"/>
    <x v="14"/>
    <x v="255"/>
    <s v="Iberia"/>
    <s v="5"/>
    <s v="R"/>
    <s v="Inteconectado"/>
    <s v="PL0033"/>
    <s v="BT5B-R"/>
    <s v="Mayor a 100kWh"/>
    <n v="271"/>
    <n v="52278"/>
    <n v="42880.53"/>
    <n v="1250.67"/>
  </r>
  <r>
    <x v="1"/>
    <x v="2"/>
    <s v="ELSE"/>
    <x v="14"/>
    <x v="256"/>
    <s v="Puerto Maldonado"/>
    <s v="2"/>
    <s v="U"/>
    <s v="Inteconectado"/>
    <s v="PL0034"/>
    <s v="BT5B-R"/>
    <s v="De 0 a 30 kWh "/>
    <n v="3829"/>
    <n v="39759"/>
    <n v="29858.34"/>
    <n v="-6112.59"/>
  </r>
  <r>
    <x v="1"/>
    <x v="2"/>
    <s v="ELSE"/>
    <x v="14"/>
    <x v="256"/>
    <s v="Puerto Maldonado"/>
    <s v="2"/>
    <s v="U"/>
    <s v="Inteconectado"/>
    <s v="PL0034"/>
    <s v="BT5B-R"/>
    <s v="De 30 a 100kWh"/>
    <n v="6553"/>
    <n v="426155"/>
    <n v="251551.63"/>
    <n v="-30209.33"/>
  </r>
  <r>
    <x v="1"/>
    <x v="2"/>
    <s v="ELSE"/>
    <x v="14"/>
    <x v="256"/>
    <s v="Puerto Maldonado"/>
    <s v="2"/>
    <s v="U"/>
    <s v="Inteconectado"/>
    <s v="PL0034"/>
    <s v="BT5B-R"/>
    <s v="Mayor a 100kWh"/>
    <n v="6732"/>
    <n v="1511705"/>
    <n v="977566.78"/>
    <n v="27739.98"/>
  </r>
  <r>
    <x v="1"/>
    <x v="2"/>
    <s v="ELSE"/>
    <x v="14"/>
    <x v="257"/>
    <s v="Abancay"/>
    <s v="2"/>
    <s v="U"/>
    <s v="Inteconectado"/>
    <s v="PL0035"/>
    <s v="BT5B-R"/>
    <s v="De 0 a 30 kWh "/>
    <n v="4841"/>
    <n v="62669"/>
    <n v="43689.760000000002"/>
    <n v="-9716.41"/>
  </r>
  <r>
    <x v="1"/>
    <x v="2"/>
    <s v="ELSE"/>
    <x v="14"/>
    <x v="257"/>
    <s v="Abancay"/>
    <s v="2"/>
    <s v="U"/>
    <s v="Inteconectado"/>
    <s v="PL0035"/>
    <s v="BT5B-R"/>
    <s v="De 30 a 100kWh"/>
    <n v="7270"/>
    <n v="453176"/>
    <n v="268918.84000000003"/>
    <n v="-33838.07"/>
  </r>
  <r>
    <x v="1"/>
    <x v="2"/>
    <s v="ELSE"/>
    <x v="14"/>
    <x v="257"/>
    <s v="Abancay"/>
    <s v="2"/>
    <s v="U"/>
    <s v="Inteconectado"/>
    <s v="PL0035"/>
    <s v="BT5B-R"/>
    <s v="Mayor a 100kWh"/>
    <n v="3897"/>
    <n v="714340"/>
    <n v="467725.75"/>
    <n v="13275.25"/>
  </r>
  <r>
    <x v="1"/>
    <x v="2"/>
    <s v="ELSE"/>
    <x v="14"/>
    <x v="258"/>
    <s v="La Convención"/>
    <s v="2"/>
    <s v="U"/>
    <s v="Inteconectado"/>
    <s v="PL0036"/>
    <s v="BT5B-R"/>
    <s v="De 0 a 30 kWh "/>
    <n v="2476"/>
    <n v="26870"/>
    <n v="19841.599999999999"/>
    <n v="-4132.29"/>
  </r>
  <r>
    <x v="1"/>
    <x v="2"/>
    <s v="ELSE"/>
    <x v="14"/>
    <x v="258"/>
    <s v="La Convención"/>
    <s v="2"/>
    <s v="U"/>
    <s v="Inteconectado"/>
    <s v="PL0036"/>
    <s v="BT5B-R"/>
    <s v="De 30 a 100kWh"/>
    <n v="3696"/>
    <n v="234626"/>
    <n v="138388.62"/>
    <n v="-17038.560000000001"/>
  </r>
  <r>
    <x v="1"/>
    <x v="2"/>
    <s v="ELSE"/>
    <x v="14"/>
    <x v="258"/>
    <s v="La Convención"/>
    <s v="2"/>
    <s v="U"/>
    <s v="Inteconectado"/>
    <s v="PL0036"/>
    <s v="BT5B-R"/>
    <s v="Mayor a 100kWh"/>
    <n v="3358"/>
    <n v="736816"/>
    <n v="477177.95"/>
    <n v="13933.69"/>
  </r>
  <r>
    <x v="1"/>
    <x v="2"/>
    <s v="ELSE"/>
    <x v="14"/>
    <x v="259"/>
    <s v="Yauri"/>
    <s v="4"/>
    <s v="R"/>
    <s v="Inteconectado"/>
    <s v="PL0038"/>
    <s v="BT5B-R"/>
    <s v="De 0 a 30 kWh "/>
    <n v="8976"/>
    <n v="97042"/>
    <n v="58584.29"/>
    <n v="-42124.24"/>
  </r>
  <r>
    <x v="1"/>
    <x v="2"/>
    <s v="ELSE"/>
    <x v="14"/>
    <x v="259"/>
    <s v="Yauri"/>
    <s v="4"/>
    <s v="R"/>
    <s v="Inteconectado"/>
    <s v="PL0038"/>
    <s v="BT5B-R"/>
    <s v="De 30 a 100kWh"/>
    <n v="3150"/>
    <n v="163100"/>
    <n v="84665.84"/>
    <n v="-41013"/>
  </r>
  <r>
    <x v="1"/>
    <x v="2"/>
    <s v="ELSE"/>
    <x v="14"/>
    <x v="259"/>
    <s v="Yauri"/>
    <s v="4"/>
    <s v="R"/>
    <s v="Inteconectado"/>
    <s v="PL0038"/>
    <s v="BT5B-R"/>
    <s v="Mayor a 100kWh"/>
    <n v="573"/>
    <n v="127944"/>
    <n v="94427.62"/>
    <n v="2750.23"/>
  </r>
  <r>
    <x v="1"/>
    <x v="2"/>
    <s v="ELSE"/>
    <x v="14"/>
    <x v="260"/>
    <s v="Iñapari"/>
    <s v="3"/>
    <s v="U"/>
    <s v="Inteconectado"/>
    <s v="PL0039"/>
    <s v="BT5B-R"/>
    <s v="De 0 a 30 kWh "/>
    <n v="76"/>
    <n v="507"/>
    <n v="445.27"/>
    <n v="-109.93"/>
  </r>
  <r>
    <x v="1"/>
    <x v="2"/>
    <s v="ELSE"/>
    <x v="14"/>
    <x v="260"/>
    <s v="Iñapari"/>
    <s v="3"/>
    <s v="U"/>
    <s v="Inteconectado"/>
    <s v="PL0039"/>
    <s v="BT5B-R"/>
    <s v="De 30 a 100kWh"/>
    <n v="108"/>
    <n v="6964"/>
    <n v="4022.68"/>
    <n v="-702"/>
  </r>
  <r>
    <x v="1"/>
    <x v="2"/>
    <s v="ELSE"/>
    <x v="14"/>
    <x v="260"/>
    <s v="Iñapari"/>
    <s v="3"/>
    <s v="U"/>
    <s v="Inteconectado"/>
    <s v="PL0039"/>
    <s v="BT5B-R"/>
    <s v="Mayor a 100kWh"/>
    <n v="145"/>
    <n v="42322"/>
    <n v="27896.1"/>
    <n v="766.73"/>
  </r>
  <r>
    <x v="1"/>
    <x v="2"/>
    <s v="ELSE"/>
    <x v="14"/>
    <x v="261"/>
    <s v="Valle Sagrado 1"/>
    <s v="4"/>
    <s v="R"/>
    <s v="Inteconectado"/>
    <s v="PL0040"/>
    <s v="BT5B-R"/>
    <s v="De 0 a 30 kWh "/>
    <n v="17775"/>
    <n v="192506"/>
    <n v="115914.15"/>
    <n v="-83276.47"/>
  </r>
  <r>
    <x v="1"/>
    <x v="2"/>
    <s v="ELSE"/>
    <x v="14"/>
    <x v="261"/>
    <s v="Valle Sagrado 1"/>
    <s v="4"/>
    <s v="R"/>
    <s v="Inteconectado"/>
    <s v="PL0040"/>
    <s v="BT5B-R"/>
    <s v="De 30 a 100kWh"/>
    <n v="8275"/>
    <n v="462110"/>
    <n v="245329.77"/>
    <n v="-107406.78"/>
  </r>
  <r>
    <x v="1"/>
    <x v="2"/>
    <s v="ELSE"/>
    <x v="14"/>
    <x v="261"/>
    <s v="Valle Sagrado 1"/>
    <s v="4"/>
    <s v="R"/>
    <s v="Inteconectado"/>
    <s v="PL0040"/>
    <s v="BT5B-R"/>
    <s v="Mayor a 100kWh"/>
    <n v="2321"/>
    <n v="495764"/>
    <n v="365156.76"/>
    <n v="10666.68"/>
  </r>
  <r>
    <x v="1"/>
    <x v="2"/>
    <s v="ELSE"/>
    <x v="14"/>
    <x v="262"/>
    <s v="Valle Sagrado 2"/>
    <s v="5"/>
    <s v="R"/>
    <s v="Inteconectado"/>
    <s v="PL0041"/>
    <s v="BT5B-R"/>
    <s v="De 0 a 30 kWh "/>
    <n v="16968"/>
    <n v="177010"/>
    <n v="118745.66"/>
    <n v="-85763.12"/>
  </r>
  <r>
    <x v="1"/>
    <x v="2"/>
    <s v="ELSE"/>
    <x v="14"/>
    <x v="262"/>
    <s v="Valle Sagrado 2"/>
    <s v="5"/>
    <s v="R"/>
    <s v="Inteconectado"/>
    <s v="PL0041"/>
    <s v="BT5B-R"/>
    <s v="De 30 a 100kWh"/>
    <n v="4883"/>
    <n v="256839"/>
    <n v="148788.18"/>
    <n v="-70998.7"/>
  </r>
  <r>
    <x v="1"/>
    <x v="2"/>
    <s v="ELSE"/>
    <x v="14"/>
    <x v="262"/>
    <s v="Valle Sagrado 2"/>
    <s v="5"/>
    <s v="R"/>
    <s v="Inteconectado"/>
    <s v="PL0041"/>
    <s v="BT5B-R"/>
    <s v="Mayor a 100kWh"/>
    <n v="989"/>
    <n v="202531"/>
    <n v="167012.98000000001"/>
    <n v="4878.43"/>
  </r>
  <r>
    <x v="1"/>
    <x v="2"/>
    <s v="ELSE"/>
    <x v="14"/>
    <x v="263"/>
    <s v="Andahuaylas"/>
    <s v="4"/>
    <s v="R"/>
    <s v="Inteconectado"/>
    <s v="PL0042"/>
    <s v="BT5B-R"/>
    <s v="De 0 a 30 kWh "/>
    <n v="30275"/>
    <n v="326934"/>
    <n v="197210.42"/>
    <n v="-141448.26"/>
  </r>
  <r>
    <x v="1"/>
    <x v="2"/>
    <s v="ELSE"/>
    <x v="14"/>
    <x v="263"/>
    <s v="Andahuaylas"/>
    <s v="4"/>
    <s v="R"/>
    <s v="Inteconectado"/>
    <s v="PL0042"/>
    <s v="BT5B-R"/>
    <s v="De 30 a 100kWh"/>
    <n v="8982"/>
    <n v="480147"/>
    <n v="251189.84"/>
    <n v="-116580.24"/>
  </r>
  <r>
    <x v="1"/>
    <x v="2"/>
    <s v="ELSE"/>
    <x v="14"/>
    <x v="263"/>
    <s v="Andahuaylas"/>
    <s v="4"/>
    <s v="R"/>
    <s v="Inteconectado"/>
    <s v="PL0042"/>
    <s v="BT5B-R"/>
    <s v="Mayor a 100kWh"/>
    <n v="2017"/>
    <n v="408133"/>
    <n v="300638.14"/>
    <n v="8613.0499999999993"/>
  </r>
  <r>
    <x v="1"/>
    <x v="2"/>
    <s v="ELSE"/>
    <x v="14"/>
    <x v="264"/>
    <s v="Abancay Rural"/>
    <s v="6"/>
    <s v="R"/>
    <s v="Inteconectado"/>
    <s v="PL0241"/>
    <s v="BT5B-R"/>
    <s v="De 0 a 30 kWh "/>
    <n v="9703"/>
    <n v="90558"/>
    <n v="65098.15"/>
    <n v="-43666.84"/>
  </r>
  <r>
    <x v="1"/>
    <x v="2"/>
    <s v="ELSE"/>
    <x v="14"/>
    <x v="264"/>
    <s v="Abancay Rural"/>
    <s v="6"/>
    <s v="R"/>
    <s v="Inteconectado"/>
    <s v="PL0241"/>
    <s v="BT5B-R"/>
    <s v="De 30 a 100kWh"/>
    <n v="1847"/>
    <n v="96410"/>
    <n v="55492.35"/>
    <n v="-26802.25"/>
  </r>
  <r>
    <x v="1"/>
    <x v="2"/>
    <s v="ELSE"/>
    <x v="14"/>
    <x v="264"/>
    <s v="Abancay Rural"/>
    <s v="6"/>
    <s v="R"/>
    <s v="Inteconectado"/>
    <s v="PL0241"/>
    <s v="BT5B-R"/>
    <s v="Mayor a 100kWh"/>
    <n v="313"/>
    <n v="67996"/>
    <n v="53000.49"/>
    <n v="-1123.21"/>
  </r>
  <r>
    <x v="1"/>
    <x v="2"/>
    <s v="ELSE"/>
    <x v="14"/>
    <x v="265"/>
    <s v="La Convención Rural"/>
    <s v="5"/>
    <s v="R"/>
    <s v="Inteconectado"/>
    <s v="PL0243"/>
    <s v="BT5B-R"/>
    <s v="De 0 a 30 kWh "/>
    <n v="15684"/>
    <n v="135685"/>
    <n v="101091.83"/>
    <n v="-65239.12"/>
  </r>
  <r>
    <x v="1"/>
    <x v="2"/>
    <s v="ELSE"/>
    <x v="14"/>
    <x v="265"/>
    <s v="La Convención Rural"/>
    <s v="5"/>
    <s v="R"/>
    <s v="Inteconectado"/>
    <s v="PL0243"/>
    <s v="BT5B-R"/>
    <s v="De 30 a 100kWh"/>
    <n v="6135"/>
    <n v="340232"/>
    <n v="199278.58"/>
    <n v="-88492.85"/>
  </r>
  <r>
    <x v="1"/>
    <x v="2"/>
    <s v="ELSE"/>
    <x v="14"/>
    <x v="265"/>
    <s v="La Convención Rural"/>
    <s v="5"/>
    <s v="R"/>
    <s v="Inteconectado"/>
    <s v="PL0243"/>
    <s v="BT5B-R"/>
    <s v="Mayor a 100kWh"/>
    <n v="1555"/>
    <n v="298412"/>
    <n v="244582.72"/>
    <n v="7118.86"/>
  </r>
  <r>
    <x v="1"/>
    <x v="2"/>
    <s v="ELSE"/>
    <x v="14"/>
    <x v="266"/>
    <s v="Sicuani"/>
    <s v="3"/>
    <s v="U"/>
    <s v="Inteconectado"/>
    <s v="PL0244"/>
    <s v="BT5B-R"/>
    <s v="De 0 a 30 kWh "/>
    <n v="5357"/>
    <n v="73286"/>
    <n v="51525.39"/>
    <n v="-11659.86"/>
  </r>
  <r>
    <x v="1"/>
    <x v="2"/>
    <s v="ELSE"/>
    <x v="14"/>
    <x v="266"/>
    <s v="Sicuani"/>
    <s v="3"/>
    <s v="U"/>
    <s v="Inteconectado"/>
    <s v="PL0244"/>
    <s v="BT5B-R"/>
    <s v="De 30 a 100kWh"/>
    <n v="3999"/>
    <n v="222753"/>
    <n v="135024.49"/>
    <n v="-19075.23"/>
  </r>
  <r>
    <x v="1"/>
    <x v="2"/>
    <s v="ELSE"/>
    <x v="14"/>
    <x v="266"/>
    <s v="Sicuani"/>
    <s v="3"/>
    <s v="U"/>
    <s v="Inteconectado"/>
    <s v="PL0244"/>
    <s v="BT5B-R"/>
    <s v="Mayor a 100kWh"/>
    <n v="1027"/>
    <n v="185160"/>
    <n v="124619.88"/>
    <n v="3629.04"/>
  </r>
  <r>
    <x v="1"/>
    <x v="2"/>
    <s v="ELSE"/>
    <x v="14"/>
    <x v="267"/>
    <s v="Valle Sagrado 3"/>
    <s v="6"/>
    <s v="R"/>
    <s v="Inteconectado"/>
    <s v="PL0245"/>
    <s v="BT5B-R"/>
    <s v="De 0 a 30 kWh "/>
    <n v="19849"/>
    <n v="207597"/>
    <n v="139726"/>
    <n v="-100086.33"/>
  </r>
  <r>
    <x v="1"/>
    <x v="2"/>
    <s v="ELSE"/>
    <x v="14"/>
    <x v="267"/>
    <s v="Valle Sagrado 3"/>
    <s v="6"/>
    <s v="R"/>
    <s v="Inteconectado"/>
    <s v="PL0245"/>
    <s v="BT5B-R"/>
    <s v="De 30 a 100kWh"/>
    <n v="5458"/>
    <n v="279909"/>
    <n v="160303.20000000001"/>
    <n v="-78965.3"/>
  </r>
  <r>
    <x v="1"/>
    <x v="2"/>
    <s v="ELSE"/>
    <x v="14"/>
    <x v="267"/>
    <s v="Valle Sagrado 3"/>
    <s v="6"/>
    <s v="R"/>
    <s v="Inteconectado"/>
    <s v="PL0245"/>
    <s v="BT5B-R"/>
    <s v="Mayor a 100kWh"/>
    <n v="798"/>
    <n v="154115"/>
    <n v="126708.11"/>
    <n v="3701.85"/>
  </r>
  <r>
    <x v="1"/>
    <x v="2"/>
    <s v="ELSE"/>
    <x v="14"/>
    <x v="268"/>
    <s v="Puerto Maldonado Rural"/>
    <s v="4"/>
    <s v="R"/>
    <s v="Inteconectado"/>
    <s v="PL1034"/>
    <s v="BT5B-R"/>
    <s v="De 0 a 30 kWh "/>
    <n v="900"/>
    <n v="9020"/>
    <n v="5659.08"/>
    <n v="-3873.63"/>
  </r>
  <r>
    <x v="1"/>
    <x v="2"/>
    <s v="ELSE"/>
    <x v="14"/>
    <x v="268"/>
    <s v="Puerto Maldonado Rural"/>
    <s v="4"/>
    <s v="R"/>
    <s v="Inteconectado"/>
    <s v="PL1034"/>
    <s v="BT5B-R"/>
    <s v="De 30 a 100kWh"/>
    <n v="982"/>
    <n v="60073"/>
    <n v="32541.31"/>
    <n v="-12653.69"/>
  </r>
  <r>
    <x v="1"/>
    <x v="2"/>
    <s v="ELSE"/>
    <x v="14"/>
    <x v="268"/>
    <s v="Puerto Maldonado Rural"/>
    <s v="4"/>
    <s v="R"/>
    <s v="Inteconectado"/>
    <s v="PL1034"/>
    <s v="BT5B-R"/>
    <s v="Mayor a 100kWh"/>
    <n v="599"/>
    <n v="131142"/>
    <n v="95251.01"/>
    <n v="2233.08"/>
  </r>
  <r>
    <x v="1"/>
    <x v="2"/>
    <s v="ELSE"/>
    <x v="14"/>
    <x v="269"/>
    <s v="Machupicchu"/>
    <s v="2"/>
    <s v="U"/>
    <s v="Inteconectado"/>
    <s v="PL1036"/>
    <s v="BT5B-R"/>
    <s v="De 0 a 30 kWh "/>
    <n v="118"/>
    <n v="1105"/>
    <n v="863.05"/>
    <n v="-169.76"/>
  </r>
  <r>
    <x v="1"/>
    <x v="2"/>
    <s v="ELSE"/>
    <x v="14"/>
    <x v="269"/>
    <s v="Machupicchu"/>
    <s v="2"/>
    <s v="U"/>
    <s v="Inteconectado"/>
    <s v="PL1036"/>
    <s v="BT5B-R"/>
    <s v="De 30 a 100kWh"/>
    <n v="133"/>
    <n v="8189"/>
    <n v="4816.47"/>
    <n v="-613.13"/>
  </r>
  <r>
    <x v="1"/>
    <x v="2"/>
    <s v="ELSE"/>
    <x v="14"/>
    <x v="269"/>
    <s v="Machupicchu"/>
    <s v="2"/>
    <s v="U"/>
    <s v="Inteconectado"/>
    <s v="PL1036"/>
    <s v="BT5B-R"/>
    <s v="Mayor a 100kWh"/>
    <n v="347"/>
    <n v="111421"/>
    <n v="71568.34"/>
    <n v="2081.42"/>
  </r>
  <r>
    <x v="1"/>
    <x v="2"/>
    <s v="ELSE"/>
    <x v="14"/>
    <x v="270"/>
    <s v="Chacapuente"/>
    <s v="6"/>
    <s v="R"/>
    <s v="Inteconectado"/>
    <s v="PL1042"/>
    <s v="BT5B-R"/>
    <s v="De 0 a 30 kWh "/>
    <n v="9592"/>
    <n v="79492"/>
    <n v="61388.76"/>
    <n v="-38330.589999999997"/>
  </r>
  <r>
    <x v="1"/>
    <x v="2"/>
    <s v="ELSE"/>
    <x v="14"/>
    <x v="270"/>
    <s v="Chacapuente"/>
    <s v="6"/>
    <s v="R"/>
    <s v="Inteconectado"/>
    <s v="PL1042"/>
    <s v="BT5B-R"/>
    <s v="De 30 a 100kWh"/>
    <n v="1324"/>
    <n v="66822"/>
    <n v="38023.54"/>
    <n v="-19188.64"/>
  </r>
  <r>
    <x v="1"/>
    <x v="2"/>
    <s v="ELSE"/>
    <x v="14"/>
    <x v="270"/>
    <s v="Chacapuente"/>
    <s v="6"/>
    <s v="R"/>
    <s v="Inteconectado"/>
    <s v="PL1042"/>
    <s v="BT5B-R"/>
    <s v="Mayor a 100kWh"/>
    <n v="230"/>
    <n v="48771"/>
    <n v="40011.42"/>
    <n v="1168.8"/>
  </r>
  <r>
    <x v="1"/>
    <x v="2"/>
    <s v="ELSE"/>
    <x v="14"/>
    <x v="271"/>
    <s v="Combapata"/>
    <s v="5"/>
    <s v="R"/>
    <s v="Inteconectado"/>
    <s v="PL1242"/>
    <s v="BT5B-R"/>
    <s v="De 0 a 30 kWh "/>
    <n v="17026"/>
    <n v="169895"/>
    <n v="116707.96"/>
    <n v="-82356.12"/>
  </r>
  <r>
    <x v="1"/>
    <x v="2"/>
    <s v="ELSE"/>
    <x v="14"/>
    <x v="271"/>
    <s v="Combapata"/>
    <s v="5"/>
    <s v="R"/>
    <s v="Inteconectado"/>
    <s v="PL1242"/>
    <s v="BT5B-R"/>
    <s v="De 30 a 100kWh"/>
    <n v="2186"/>
    <n v="104221"/>
    <n v="58194.25"/>
    <n v="-31784.44"/>
  </r>
  <r>
    <x v="1"/>
    <x v="2"/>
    <s v="ELSE"/>
    <x v="14"/>
    <x v="271"/>
    <s v="Combapata"/>
    <s v="5"/>
    <s v="R"/>
    <s v="Inteconectado"/>
    <s v="PL1242"/>
    <s v="BT5B-R"/>
    <s v="Mayor a 100kWh"/>
    <n v="212"/>
    <n v="42819"/>
    <n v="35332.300000000003"/>
    <n v="1027.3800000000001"/>
  </r>
  <r>
    <x v="1"/>
    <x v="2"/>
    <s v="ELSE"/>
    <x v="14"/>
    <x v="272"/>
    <s v="MAZUKO"/>
    <s v="3"/>
    <s v="U"/>
    <s v="Inteconectado"/>
    <s v="PL2034"/>
    <s v="BT5B-R"/>
    <s v="De 0 a 30 kWh "/>
    <n v="1382"/>
    <n v="13182"/>
    <n v="10481.129999999999"/>
    <n v="-2066.85"/>
  </r>
  <r>
    <x v="1"/>
    <x v="2"/>
    <s v="ELSE"/>
    <x v="14"/>
    <x v="272"/>
    <s v="MAZUKO"/>
    <s v="3"/>
    <s v="U"/>
    <s v="Inteconectado"/>
    <s v="PL2034"/>
    <s v="BT5B-R"/>
    <s v="De 30 a 100kWh"/>
    <n v="1516"/>
    <n v="93188"/>
    <n v="56004.02"/>
    <n v="-7125.2"/>
  </r>
  <r>
    <x v="1"/>
    <x v="2"/>
    <s v="ELSE"/>
    <x v="14"/>
    <x v="272"/>
    <s v="MAZUKO"/>
    <s v="3"/>
    <s v="U"/>
    <s v="Inteconectado"/>
    <s v="PL2034"/>
    <s v="BT5B-R"/>
    <s v="Mayor a 100kWh"/>
    <n v="1020"/>
    <n v="213056"/>
    <n v="140845.44"/>
    <n v="4097.22"/>
  </r>
  <r>
    <x v="1"/>
    <x v="2"/>
    <s v="ELSE"/>
    <x v="14"/>
    <x v="273"/>
    <s v="Chuquibambilla"/>
    <s v="6"/>
    <s v="R"/>
    <s v="Inteconectado"/>
    <s v="PL2042"/>
    <s v="BT5B-R"/>
    <s v="De 0 a 30 kWh "/>
    <n v="4208"/>
    <n v="37630"/>
    <n v="27745.759999999998"/>
    <n v="-18145"/>
  </r>
  <r>
    <x v="1"/>
    <x v="2"/>
    <s v="ELSE"/>
    <x v="14"/>
    <x v="273"/>
    <s v="Chuquibambilla"/>
    <s v="6"/>
    <s v="R"/>
    <s v="Inteconectado"/>
    <s v="PL2042"/>
    <s v="BT5B-R"/>
    <s v="De 30 a 100kWh"/>
    <n v="600"/>
    <n v="29996"/>
    <n v="17018.599999999999"/>
    <n v="-8685.85"/>
  </r>
  <r>
    <x v="1"/>
    <x v="2"/>
    <s v="ELSE"/>
    <x v="14"/>
    <x v="273"/>
    <s v="Chuquibambilla"/>
    <s v="6"/>
    <s v="R"/>
    <s v="Inteconectado"/>
    <s v="PL2042"/>
    <s v="BT5B-R"/>
    <s v="Mayor a 100kWh"/>
    <n v="74"/>
    <n v="13970"/>
    <n v="11493.91"/>
    <n v="335.77"/>
  </r>
  <r>
    <x v="1"/>
    <x v="2"/>
    <s v="ELSE"/>
    <x v="14"/>
    <x v="274"/>
    <s v="Chumbivilcas"/>
    <s v="5"/>
    <s v="R"/>
    <s v="Inteconectado"/>
    <s v="PL3242"/>
    <s v="BT5B-R"/>
    <s v="De 0 a 30 kWh "/>
    <n v="13787"/>
    <n v="114674"/>
    <n v="87900.68"/>
    <n v="-55657.17"/>
  </r>
  <r>
    <x v="1"/>
    <x v="2"/>
    <s v="ELSE"/>
    <x v="14"/>
    <x v="274"/>
    <s v="Chumbivilcas"/>
    <s v="5"/>
    <s v="R"/>
    <s v="Inteconectado"/>
    <s v="PL3242"/>
    <s v="BT5B-R"/>
    <s v="De 30 a 100kWh"/>
    <n v="2285"/>
    <n v="117061"/>
    <n v="67291.22"/>
    <n v="-33269.599999999999"/>
  </r>
  <r>
    <x v="1"/>
    <x v="2"/>
    <s v="ELSE"/>
    <x v="14"/>
    <x v="274"/>
    <s v="Chumbivilcas"/>
    <s v="5"/>
    <s v="R"/>
    <s v="Inteconectado"/>
    <s v="PL3242"/>
    <s v="BT5B-R"/>
    <s v="Mayor a 100kWh"/>
    <n v="709"/>
    <n v="212977"/>
    <n v="174573.6"/>
    <n v="5090.33"/>
  </r>
  <r>
    <x v="1"/>
    <x v="2"/>
    <s v="ELSE"/>
    <x v="14"/>
    <x v="275"/>
    <s v="Sicuani Rural"/>
    <s v="6"/>
    <s v="R"/>
    <s v="Inteconectado"/>
    <s v="PL4242"/>
    <s v="BT5B-R"/>
    <s v="De 0 a 30 kWh "/>
    <n v="11499"/>
    <n v="105265"/>
    <n v="76461.08"/>
    <n v="-50808.51"/>
  </r>
  <r>
    <x v="1"/>
    <x v="2"/>
    <s v="ELSE"/>
    <x v="14"/>
    <x v="275"/>
    <s v="Sicuani Rural"/>
    <s v="6"/>
    <s v="R"/>
    <s v="Inteconectado"/>
    <s v="PL4242"/>
    <s v="BT5B-R"/>
    <s v="De 30 a 100kWh"/>
    <n v="1584"/>
    <n v="77660"/>
    <n v="43762.82"/>
    <n v="-22940.04"/>
  </r>
  <r>
    <x v="1"/>
    <x v="2"/>
    <s v="ELSE"/>
    <x v="14"/>
    <x v="275"/>
    <s v="Sicuani Rural"/>
    <s v="6"/>
    <s v="R"/>
    <s v="Inteconectado"/>
    <s v="PL4242"/>
    <s v="BT5B-R"/>
    <s v="Mayor a 100kWh"/>
    <n v="290"/>
    <n v="74555"/>
    <n v="60994.17"/>
    <n v="1779.35"/>
  </r>
  <r>
    <x v="1"/>
    <x v="2"/>
    <s v="ELSE"/>
    <x v="14"/>
    <x v="276"/>
    <s v="Sistema Eléctrico Rural Lacco-Yavero (provisional)"/>
    <s v="SER"/>
    <s v="R"/>
    <s v="Inteconectado"/>
    <s v="PR0036"/>
    <s v="BT5B-R"/>
    <s v="De 0 a 30 kWh "/>
    <n v="4933"/>
    <n v="20053"/>
    <n v="32573.75"/>
    <n v="-11214.27"/>
  </r>
  <r>
    <x v="1"/>
    <x v="2"/>
    <s v="ELSE"/>
    <x v="14"/>
    <x v="276"/>
    <s v="Sistema Eléctrico Rural Lacco-Yavero (provisional)"/>
    <s v="SER"/>
    <s v="R"/>
    <s v="Inteconectado"/>
    <s v="PR0036"/>
    <s v="BT5B-R"/>
    <s v="De 30 a 100kWh"/>
    <n v="248"/>
    <n v="13588"/>
    <n v="9385.68"/>
    <n v="-4159.1400000000003"/>
  </r>
  <r>
    <x v="1"/>
    <x v="2"/>
    <s v="ELSE"/>
    <x v="14"/>
    <x v="276"/>
    <s v="Sistema Eléctrico Rural Lacco-Yavero (provisional)"/>
    <s v="SER"/>
    <s v="R"/>
    <s v="Inteconectado"/>
    <s v="PR0036"/>
    <s v="BT5B-R"/>
    <s v="Mayor a 100kWh"/>
    <n v="31"/>
    <n v="5135"/>
    <n v="4936.1099999999997"/>
    <n v="143.66"/>
  </r>
  <r>
    <x v="1"/>
    <x v="2"/>
    <s v="ELSE"/>
    <x v="14"/>
    <x v="277"/>
    <s v="SER AISLADO IBERIA"/>
    <s v="SER"/>
    <s v="R"/>
    <s v="Inteconectado"/>
    <s v="PR0033"/>
    <s v="BT5B-R"/>
    <s v="De 0 a 30 kWh "/>
    <n v="200"/>
    <n v="2039"/>
    <n v="1636.07"/>
    <n v="-1249.01"/>
  </r>
  <r>
    <x v="1"/>
    <x v="2"/>
    <s v="ELSE"/>
    <x v="14"/>
    <x v="277"/>
    <s v="SER AISLADO IBERIA"/>
    <s v="SER"/>
    <s v="R"/>
    <s v="Inteconectado"/>
    <s v="PR0033"/>
    <s v="BT5B-R"/>
    <s v="De 30 a 100kWh"/>
    <n v="154"/>
    <n v="9080"/>
    <n v="6172.17"/>
    <n v="-2830.52"/>
  </r>
  <r>
    <x v="1"/>
    <x v="2"/>
    <s v="ELSE"/>
    <x v="14"/>
    <x v="277"/>
    <s v="SER AISLADO IBERIA"/>
    <s v="SER"/>
    <s v="R"/>
    <s v="Inteconectado"/>
    <s v="PR0033"/>
    <s v="BT5B-R"/>
    <s v="Mayor a 100kWh"/>
    <n v="68"/>
    <n v="16282"/>
    <n v="15508.1"/>
    <n v="452.11"/>
  </r>
  <r>
    <x v="1"/>
    <x v="2"/>
    <s v="ELSE"/>
    <x v="14"/>
    <x v="278"/>
    <s v="SER CACHIMAYO ABANCAY - ANDAHUAYLAS"/>
    <s v="SER"/>
    <s v="R"/>
    <s v="Inteconectado"/>
    <s v="PR0035"/>
    <s v="BT5B-R"/>
    <s v="De 0 a 30 kWh "/>
    <n v="8946"/>
    <n v="54237"/>
    <n v="65426.74"/>
    <n v="-30538.11"/>
  </r>
  <r>
    <x v="1"/>
    <x v="2"/>
    <s v="ELSE"/>
    <x v="14"/>
    <x v="278"/>
    <s v="SER CACHIMAYO ABANCAY - ANDAHUAYLAS"/>
    <s v="SER"/>
    <s v="R"/>
    <s v="Inteconectado"/>
    <s v="PR0035"/>
    <s v="BT5B-R"/>
    <s v="De 30 a 100kWh"/>
    <n v="402"/>
    <n v="19190"/>
    <n v="12713.11"/>
    <n v="-6810.61"/>
  </r>
  <r>
    <x v="1"/>
    <x v="2"/>
    <s v="ELSE"/>
    <x v="14"/>
    <x v="278"/>
    <s v="SER CACHIMAYO ABANCAY - ANDAHUAYLAS"/>
    <s v="SER"/>
    <s v="R"/>
    <s v="Inteconectado"/>
    <s v="PR0035"/>
    <s v="BT5B-R"/>
    <s v="Mayor a 100kWh"/>
    <n v="26"/>
    <n v="3493"/>
    <n v="3406.9"/>
    <n v="99.15"/>
  </r>
  <r>
    <x v="1"/>
    <x v="2"/>
    <s v="ELSE"/>
    <x v="14"/>
    <x v="279"/>
    <s v="SER QUENCORO VALLE SAGRADO 2"/>
    <s v="SER"/>
    <s v="R"/>
    <s v="Inteconectado"/>
    <s v="PR0041"/>
    <s v="BT5B-R"/>
    <s v="De 0 a 30 kWh "/>
    <n v="1472"/>
    <n v="7965"/>
    <n v="10427.33"/>
    <n v="-4484.8100000000004"/>
  </r>
  <r>
    <x v="1"/>
    <x v="2"/>
    <s v="ELSE"/>
    <x v="14"/>
    <x v="279"/>
    <s v="SER QUENCORO VALLE SAGRADO 2"/>
    <s v="SER"/>
    <s v="R"/>
    <s v="Inteconectado"/>
    <s v="PR0041"/>
    <s v="BT5B-R"/>
    <s v="De 30 a 100kWh"/>
    <n v="21"/>
    <n v="844"/>
    <n v="521.21"/>
    <n v="-354.69"/>
  </r>
  <r>
    <x v="1"/>
    <x v="2"/>
    <s v="ELSE"/>
    <x v="14"/>
    <x v="279"/>
    <s v="SER QUENCORO VALLE SAGRADO 2"/>
    <s v="SER"/>
    <s v="R"/>
    <s v="Inteconectado"/>
    <s v="PR0041"/>
    <s v="BT5B-R"/>
    <s v="Mayor a 100kWh"/>
    <n v="2"/>
    <n v="337"/>
    <n v="325.94"/>
    <n v="9.5299999999999994"/>
  </r>
  <r>
    <x v="1"/>
    <x v="2"/>
    <s v="ELSE"/>
    <x v="14"/>
    <x v="280"/>
    <s v="SER TINTAYA YAURI"/>
    <s v="SER"/>
    <s v="R"/>
    <s v="Inteconectado"/>
    <s v="PR0038"/>
    <s v="BT5B-R"/>
    <s v="De 0 a 30 kWh "/>
    <n v="576"/>
    <n v="2926"/>
    <n v="4019.03"/>
    <n v="-1651.21"/>
  </r>
  <r>
    <x v="1"/>
    <x v="2"/>
    <s v="ELSE"/>
    <x v="14"/>
    <x v="280"/>
    <s v="SER TINTAYA YAURI"/>
    <s v="SER"/>
    <s v="R"/>
    <s v="Inteconectado"/>
    <s v="PR0038"/>
    <s v="BT5B-R"/>
    <s v="De 30 a 100kWh"/>
    <n v="12"/>
    <n v="542"/>
    <n v="352.86"/>
    <n v="-203.16"/>
  </r>
  <r>
    <x v="1"/>
    <x v="2"/>
    <s v="ELSE"/>
    <x v="14"/>
    <x v="280"/>
    <s v="SER TINTAYA YAURI"/>
    <s v="SER"/>
    <s v="R"/>
    <s v="Inteconectado"/>
    <s v="PR0038"/>
    <s v="BT5B-R"/>
    <s v="Mayor a 100kWh"/>
    <n v="1"/>
    <n v="152"/>
    <n v="147.88"/>
    <n v="4.29"/>
  </r>
  <r>
    <x v="1"/>
    <x v="2"/>
    <s v="ELSE"/>
    <x v="14"/>
    <x v="281"/>
    <s v="SER CACHIMAYO VALLE SAGRADO 1, 3"/>
    <s v="SER"/>
    <s v="R"/>
    <s v="Inteconectado"/>
    <s v="PR0035"/>
    <s v="BT5B-R"/>
    <s v="De 0 a 30 kWh "/>
    <n v="2679"/>
    <n v="20451"/>
    <n v="21008.59"/>
    <n v="-11500.77"/>
  </r>
  <r>
    <x v="1"/>
    <x v="2"/>
    <s v="ELSE"/>
    <x v="14"/>
    <x v="281"/>
    <s v="SER CACHIMAYO VALLE SAGRADO 1, 3"/>
    <s v="SER"/>
    <s v="R"/>
    <s v="Inteconectado"/>
    <s v="PR0035"/>
    <s v="BT5B-R"/>
    <s v="De 30 a 100kWh"/>
    <n v="235"/>
    <n v="11337"/>
    <n v="7542.72"/>
    <n v="-3965.07"/>
  </r>
  <r>
    <x v="1"/>
    <x v="2"/>
    <s v="ELSE"/>
    <x v="14"/>
    <x v="281"/>
    <s v="SER CACHIMAYO VALLE SAGRADO 1, 3"/>
    <s v="SER"/>
    <s v="R"/>
    <s v="Inteconectado"/>
    <s v="PR0035"/>
    <s v="BT5B-R"/>
    <s v="Mayor a 100kWh"/>
    <n v="38"/>
    <n v="6770"/>
    <n v="6528.31"/>
    <n v="190.3"/>
  </r>
  <r>
    <x v="1"/>
    <x v="2"/>
    <s v="ELSE"/>
    <x v="14"/>
    <x v="282"/>
    <s v="SER COMBAPATA SICUANI RURAL"/>
    <s v="SER"/>
    <s v="R"/>
    <s v="Inteconectado"/>
    <s v="PR0244"/>
    <s v="BT5B-R"/>
    <s v="De 0 a 30 kWh "/>
    <n v="8571"/>
    <n v="37534"/>
    <n v="57670.01"/>
    <n v="-21149.83"/>
  </r>
  <r>
    <x v="1"/>
    <x v="2"/>
    <s v="ELSE"/>
    <x v="14"/>
    <x v="282"/>
    <s v="SER COMBAPATA SICUANI RURAL"/>
    <s v="SER"/>
    <s v="R"/>
    <s v="Inteconectado"/>
    <s v="PR0244"/>
    <s v="BT5B-R"/>
    <s v="De 30 a 100kWh"/>
    <n v="168"/>
    <n v="7865"/>
    <n v="5184.12"/>
    <n v="-2839.22"/>
  </r>
  <r>
    <x v="1"/>
    <x v="2"/>
    <s v="ELSE"/>
    <x v="14"/>
    <x v="282"/>
    <s v="SER COMBAPATA SICUANI RURAL"/>
    <s v="SER"/>
    <s v="R"/>
    <s v="Inteconectado"/>
    <s v="PR0244"/>
    <s v="BT5B-R"/>
    <s v="Mayor a 100kWh"/>
    <n v="37"/>
    <n v="9341"/>
    <n v="8947.3700000000008"/>
    <n v="260.79000000000002"/>
  </r>
  <r>
    <x v="1"/>
    <x v="2"/>
    <s v="ELSE"/>
    <x v="14"/>
    <x v="283"/>
    <s v="SER MAZUCO"/>
    <s v="SER"/>
    <s v="R"/>
    <s v="Inteconectado"/>
    <s v="PR2034"/>
    <s v="BT5B-R"/>
    <s v="De 0 a 30 kWh "/>
    <n v="219"/>
    <n v="2315"/>
    <n v="1934.65"/>
    <n v="-1291.0899999999999"/>
  </r>
  <r>
    <x v="1"/>
    <x v="2"/>
    <s v="ELSE"/>
    <x v="14"/>
    <x v="283"/>
    <s v="SER MAZUCO"/>
    <s v="SER"/>
    <s v="R"/>
    <s v="Inteconectado"/>
    <s v="PR2034"/>
    <s v="BT5B-R"/>
    <s v="De 30 a 100kWh"/>
    <n v="223"/>
    <n v="13327"/>
    <n v="9422.75"/>
    <n v="-3730.79"/>
  </r>
  <r>
    <x v="1"/>
    <x v="2"/>
    <s v="ELSE"/>
    <x v="14"/>
    <x v="283"/>
    <s v="SER MAZUCO"/>
    <s v="SER"/>
    <s v="R"/>
    <s v="Inteconectado"/>
    <s v="PR2034"/>
    <s v="BT5B-R"/>
    <s v="Mayor a 100kWh"/>
    <n v="161"/>
    <n v="33280"/>
    <n v="31703.46"/>
    <n v="924.46"/>
  </r>
  <r>
    <x v="1"/>
    <x v="2"/>
    <s v="ELSM"/>
    <x v="15"/>
    <x v="284"/>
    <s v="Chincha"/>
    <s v="2"/>
    <s v="U"/>
    <s v="Inteconectado"/>
    <s v="PL0043"/>
    <s v="BT5B-R"/>
    <s v="De 0 a 30 kWh "/>
    <n v="8579"/>
    <n v="79976.600000000006"/>
    <n v="65326.14"/>
    <n v="-11227.77"/>
  </r>
  <r>
    <x v="1"/>
    <x v="2"/>
    <s v="ELSM"/>
    <x v="15"/>
    <x v="284"/>
    <s v="Chincha"/>
    <s v="2"/>
    <s v="U"/>
    <s v="Inteconectado"/>
    <s v="PL0043"/>
    <s v="BT5B-R"/>
    <s v="De 30 a 100kWh"/>
    <n v="12816"/>
    <n v="865764.9"/>
    <n v="475579.39"/>
    <n v="-54286.36"/>
  </r>
  <r>
    <x v="1"/>
    <x v="2"/>
    <s v="ELSM"/>
    <x v="15"/>
    <x v="284"/>
    <s v="Chincha"/>
    <s v="2"/>
    <s v="U"/>
    <s v="Inteconectado"/>
    <s v="PL0043"/>
    <s v="BT5B-R"/>
    <s v="Mayor a 100kWh"/>
    <n v="15335"/>
    <n v="3033251.5"/>
    <n v="1812158.54"/>
    <n v="48533.47"/>
  </r>
  <r>
    <x v="1"/>
    <x v="2"/>
    <s v="ELSM"/>
    <x v="15"/>
    <x v="285"/>
    <s v="Ica"/>
    <s v="2"/>
    <s v="U"/>
    <s v="Inteconectado"/>
    <s v="PL0044"/>
    <s v="BT5B-R"/>
    <s v="De 0 a 30 kWh "/>
    <n v="13125"/>
    <n v="137831.70000000001"/>
    <n v="105847.43"/>
    <n v="-19107.37"/>
  </r>
  <r>
    <x v="1"/>
    <x v="2"/>
    <s v="ELSM"/>
    <x v="15"/>
    <x v="285"/>
    <s v="Ica"/>
    <s v="2"/>
    <s v="U"/>
    <s v="Inteconectado"/>
    <s v="PL0044"/>
    <s v="BT5B-R"/>
    <s v="De 30 a 100kWh"/>
    <n v="22499"/>
    <n v="1516224"/>
    <n v="833031.35"/>
    <n v="-95506.52"/>
  </r>
  <r>
    <x v="1"/>
    <x v="2"/>
    <s v="ELSM"/>
    <x v="15"/>
    <x v="285"/>
    <s v="Ica"/>
    <s v="2"/>
    <s v="U"/>
    <s v="Inteconectado"/>
    <s v="PL0044"/>
    <s v="BT5B-R"/>
    <s v="Mayor a 100kWh"/>
    <n v="31545"/>
    <n v="6675772.9000000004"/>
    <n v="3996766"/>
    <n v="113897.21"/>
  </r>
  <r>
    <x v="1"/>
    <x v="2"/>
    <s v="ELSM"/>
    <x v="15"/>
    <x v="286"/>
    <s v="Pisco"/>
    <s v="2"/>
    <s v="U"/>
    <s v="Inteconectado"/>
    <s v="PL0046"/>
    <s v="BT5B-R"/>
    <s v="De 0 a 30 kWh "/>
    <n v="6450"/>
    <n v="59977.3"/>
    <n v="48200.07"/>
    <n v="-8434.19"/>
  </r>
  <r>
    <x v="1"/>
    <x v="2"/>
    <s v="ELSM"/>
    <x v="15"/>
    <x v="286"/>
    <s v="Pisco"/>
    <s v="2"/>
    <s v="U"/>
    <s v="Inteconectado"/>
    <s v="PL0046"/>
    <s v="BT5B-R"/>
    <s v="De 30 a 100kWh"/>
    <n v="9852"/>
    <n v="654527.69999999995"/>
    <n v="359181.88"/>
    <n v="-41844.660000000003"/>
  </r>
  <r>
    <x v="1"/>
    <x v="2"/>
    <s v="ELSM"/>
    <x v="15"/>
    <x v="286"/>
    <s v="Pisco"/>
    <s v="2"/>
    <s v="U"/>
    <s v="Inteconectado"/>
    <s v="PL0046"/>
    <s v="BT5B-R"/>
    <s v="Mayor a 100kWh"/>
    <n v="10968"/>
    <n v="2152679.7999999998"/>
    <n v="1288896.21"/>
    <n v="35517.050000000003"/>
  </r>
  <r>
    <x v="1"/>
    <x v="2"/>
    <s v="ELSM"/>
    <x v="15"/>
    <x v="287"/>
    <s v="Coracora"/>
    <s v="3"/>
    <s v="U"/>
    <s v="Inteconectado"/>
    <s v="PL0047"/>
    <s v="BT5B-R"/>
    <s v="De 0 a 30 kWh "/>
    <n v="1572"/>
    <n v="19846.7"/>
    <n v="13615.52"/>
    <n v="-2901.69"/>
  </r>
  <r>
    <x v="1"/>
    <x v="2"/>
    <s v="ELSM"/>
    <x v="15"/>
    <x v="287"/>
    <s v="Coracora"/>
    <s v="3"/>
    <s v="U"/>
    <s v="Inteconectado"/>
    <s v="PL0047"/>
    <s v="BT5B-R"/>
    <s v="De 30 a 100kWh"/>
    <n v="767"/>
    <n v="40210.6"/>
    <n v="22686.48"/>
    <n v="-3377.79"/>
  </r>
  <r>
    <x v="1"/>
    <x v="2"/>
    <s v="ELSM"/>
    <x v="15"/>
    <x v="287"/>
    <s v="Coracora"/>
    <s v="3"/>
    <s v="U"/>
    <s v="Inteconectado"/>
    <s v="PL0047"/>
    <s v="BT5B-R"/>
    <s v="Mayor a 100kWh"/>
    <n v="106"/>
    <n v="16445"/>
    <n v="10293.99"/>
    <n v="298.95"/>
  </r>
  <r>
    <x v="1"/>
    <x v="2"/>
    <s v="ELSM"/>
    <x v="15"/>
    <x v="288"/>
    <s v="Pausa"/>
    <s v="4"/>
    <s v="R"/>
    <s v="Inteconectado"/>
    <s v="PL0049"/>
    <s v="BT5B-R"/>
    <s v="De 0 a 30 kWh "/>
    <n v="413"/>
    <n v="4575"/>
    <n v="2625.03"/>
    <n v="-1822.77"/>
  </r>
  <r>
    <x v="1"/>
    <x v="2"/>
    <s v="ELSM"/>
    <x v="15"/>
    <x v="288"/>
    <s v="Pausa"/>
    <s v="4"/>
    <s v="R"/>
    <s v="Inteconectado"/>
    <s v="PL0049"/>
    <s v="BT5B-R"/>
    <s v="De 30 a 100kWh"/>
    <n v="252"/>
    <n v="14350"/>
    <n v="7130.92"/>
    <n v="-3011.57"/>
  </r>
  <r>
    <x v="1"/>
    <x v="2"/>
    <s v="ELSM"/>
    <x v="15"/>
    <x v="288"/>
    <s v="Pausa"/>
    <s v="4"/>
    <s v="R"/>
    <s v="Inteconectado"/>
    <s v="PL0049"/>
    <s v="BT5B-R"/>
    <s v="Mayor a 100kWh"/>
    <n v="60"/>
    <n v="10551"/>
    <n v="7210.36"/>
    <n v="210.22"/>
  </r>
  <r>
    <x v="1"/>
    <x v="2"/>
    <s v="ELSM"/>
    <x v="15"/>
    <x v="289"/>
    <s v="Huaytará-Chocorvos"/>
    <s v="6"/>
    <s v="R"/>
    <s v="Inteconectado"/>
    <s v="PL0051"/>
    <s v="BT5B-R"/>
    <s v="De 0 a 30 kWh "/>
    <n v="4025"/>
    <n v="30300"/>
    <n v="24097.59"/>
    <n v="-13355.51"/>
  </r>
  <r>
    <x v="1"/>
    <x v="2"/>
    <s v="ELSM"/>
    <x v="15"/>
    <x v="289"/>
    <s v="Huaytará-Chocorvos"/>
    <s v="6"/>
    <s v="R"/>
    <s v="Inteconectado"/>
    <s v="PL0051"/>
    <s v="BT5B-R"/>
    <s v="De 30 a 100kWh"/>
    <n v="730"/>
    <n v="38097.300000000003"/>
    <n v="20317.37"/>
    <n v="-9647.4699999999993"/>
  </r>
  <r>
    <x v="1"/>
    <x v="2"/>
    <s v="ELSM"/>
    <x v="15"/>
    <x v="289"/>
    <s v="Huaytará-Chocorvos"/>
    <s v="6"/>
    <s v="R"/>
    <s v="Inteconectado"/>
    <s v="PL0051"/>
    <s v="BT5B-R"/>
    <s v="Mayor a 100kWh"/>
    <n v="109"/>
    <n v="21045.200000000001"/>
    <n v="15236.62"/>
    <n v="-153.37"/>
  </r>
  <r>
    <x v="1"/>
    <x v="2"/>
    <s v="ELSM"/>
    <x v="15"/>
    <x v="290"/>
    <s v="Chaviña"/>
    <s v="6"/>
    <s v="R"/>
    <s v="Inteconectado"/>
    <s v="PL0053"/>
    <s v="BT5B-R"/>
    <s v="De 0 a 30 kWh "/>
    <n v="402"/>
    <n v="3864.2"/>
    <n v="2635.65"/>
    <n v="-1709.57"/>
  </r>
  <r>
    <x v="1"/>
    <x v="2"/>
    <s v="ELSM"/>
    <x v="15"/>
    <x v="290"/>
    <s v="Chaviña"/>
    <s v="6"/>
    <s v="R"/>
    <s v="Inteconectado"/>
    <s v="PL0053"/>
    <s v="BT5B-R"/>
    <s v="De 30 a 100kWh"/>
    <n v="81"/>
    <n v="3660"/>
    <n v="1856.98"/>
    <n v="-1074.73"/>
  </r>
  <r>
    <x v="1"/>
    <x v="2"/>
    <s v="ELSM"/>
    <x v="15"/>
    <x v="290"/>
    <s v="Chaviña"/>
    <s v="6"/>
    <s v="R"/>
    <s v="Inteconectado"/>
    <s v="PL0053"/>
    <s v="BT5B-R"/>
    <s v="Mayor a 100kWh"/>
    <n v="1"/>
    <n v="101"/>
    <n v="78.31"/>
    <n v="2.29"/>
  </r>
  <r>
    <x v="1"/>
    <x v="2"/>
    <s v="ELSM"/>
    <x v="15"/>
    <x v="291"/>
    <s v="Incuyo"/>
    <s v="6"/>
    <s v="R"/>
    <s v="Inteconectado"/>
    <s v="PL0054"/>
    <s v="BT5B-R"/>
    <s v="De 0 a 30 kWh "/>
    <n v="250"/>
    <n v="2196.5"/>
    <n v="1583.08"/>
    <n v="-971.75"/>
  </r>
  <r>
    <x v="1"/>
    <x v="2"/>
    <s v="ELSM"/>
    <x v="15"/>
    <x v="291"/>
    <s v="Incuyo"/>
    <s v="6"/>
    <s v="R"/>
    <s v="Inteconectado"/>
    <s v="PL0054"/>
    <s v="BT5B-R"/>
    <s v="De 30 a 100kWh"/>
    <n v="48"/>
    <n v="2424"/>
    <n v="1282.45"/>
    <n v="-636.91"/>
  </r>
  <r>
    <x v="1"/>
    <x v="2"/>
    <s v="ELSM"/>
    <x v="15"/>
    <x v="291"/>
    <s v="Incuyo"/>
    <s v="6"/>
    <s v="R"/>
    <s v="Inteconectado"/>
    <s v="PL0054"/>
    <s v="BT5B-R"/>
    <s v="Mayor a 100kWh"/>
    <n v="4"/>
    <n v="938"/>
    <n v="705.71"/>
    <n v="20.56"/>
  </r>
  <r>
    <x v="1"/>
    <x v="2"/>
    <s v="ELSM"/>
    <x v="15"/>
    <x v="292"/>
    <s v="Tambo Quemado"/>
    <s v="6"/>
    <s v="R"/>
    <s v="Inteconectado"/>
    <s v="PL0056"/>
    <s v="BT5B-R"/>
    <s v="De 0 a 30 kWh "/>
    <n v="95"/>
    <n v="811"/>
    <n v="595.1"/>
    <n v="-358.76"/>
  </r>
  <r>
    <x v="1"/>
    <x v="2"/>
    <s v="ELSM"/>
    <x v="15"/>
    <x v="292"/>
    <s v="Tambo Quemado"/>
    <s v="6"/>
    <s v="R"/>
    <s v="Inteconectado"/>
    <s v="PL0056"/>
    <s v="BT5B-R"/>
    <s v="De 30 a 100kWh"/>
    <n v="7"/>
    <n v="306"/>
    <n v="153.13"/>
    <n v="-92.86"/>
  </r>
  <r>
    <x v="1"/>
    <x v="2"/>
    <s v="ELSM"/>
    <x v="15"/>
    <x v="293"/>
    <s v="Palpa Rural"/>
    <s v="5"/>
    <s v="R"/>
    <s v="Inteconectado"/>
    <s v="PL0246"/>
    <s v="BT5B-R"/>
    <s v="De 0 a 30 kWh "/>
    <n v="3922"/>
    <n v="30451.599999999999"/>
    <n v="24261.5"/>
    <n v="-13344.2"/>
  </r>
  <r>
    <x v="1"/>
    <x v="2"/>
    <s v="ELSM"/>
    <x v="15"/>
    <x v="293"/>
    <s v="Palpa Rural"/>
    <s v="5"/>
    <s v="R"/>
    <s v="Inteconectado"/>
    <s v="PL0246"/>
    <s v="BT5B-R"/>
    <s v="De 30 a 100kWh"/>
    <n v="1371"/>
    <n v="80631"/>
    <n v="44831.91"/>
    <n v="-18279.55"/>
  </r>
  <r>
    <x v="1"/>
    <x v="2"/>
    <s v="ELSM"/>
    <x v="15"/>
    <x v="293"/>
    <s v="Palpa Rural"/>
    <s v="5"/>
    <s v="R"/>
    <s v="Inteconectado"/>
    <s v="PL0246"/>
    <s v="BT5B-R"/>
    <s v="Mayor a 100kWh"/>
    <n v="430"/>
    <n v="66683.5"/>
    <n v="50987.23"/>
    <n v="1485.94"/>
  </r>
  <r>
    <x v="1"/>
    <x v="2"/>
    <s v="ELSM"/>
    <x v="15"/>
    <x v="294"/>
    <s v="Puquio Rural"/>
    <s v="6"/>
    <s v="R"/>
    <s v="Inteconectado"/>
    <s v="PL0247"/>
    <s v="BT5B-R"/>
    <s v="De 0 a 30 kWh "/>
    <n v="4567"/>
    <n v="34647.199999999997"/>
    <n v="27547.03"/>
    <n v="-15305.04"/>
  </r>
  <r>
    <x v="1"/>
    <x v="2"/>
    <s v="ELSM"/>
    <x v="15"/>
    <x v="294"/>
    <s v="Puquio Rural"/>
    <s v="6"/>
    <s v="R"/>
    <s v="Inteconectado"/>
    <s v="PL0247"/>
    <s v="BT5B-R"/>
    <s v="De 30 a 100kWh"/>
    <n v="383"/>
    <n v="17271"/>
    <n v="8701.65"/>
    <n v="-5135.6899999999996"/>
  </r>
  <r>
    <x v="1"/>
    <x v="2"/>
    <s v="ELSM"/>
    <x v="15"/>
    <x v="294"/>
    <s v="Puquio Rural"/>
    <s v="6"/>
    <s v="R"/>
    <s v="Inteconectado"/>
    <s v="PL0247"/>
    <s v="BT5B-R"/>
    <s v="Mayor a 100kWh"/>
    <n v="28"/>
    <n v="5304"/>
    <n v="3916.31"/>
    <n v="20.78"/>
  </r>
  <r>
    <x v="1"/>
    <x v="2"/>
    <s v="ELSM"/>
    <x v="15"/>
    <x v="295"/>
    <s v="Chincha Baja Densidad"/>
    <s v="3"/>
    <s v="U"/>
    <s v="Inteconectado"/>
    <s v="PL1043"/>
    <s v="BT5B-R"/>
    <s v="De 0 a 30 kWh "/>
    <n v="1649"/>
    <n v="15424.8"/>
    <n v="12355.11"/>
    <n v="-2320.85"/>
  </r>
  <r>
    <x v="1"/>
    <x v="2"/>
    <s v="ELSM"/>
    <x v="15"/>
    <x v="295"/>
    <s v="Chincha Baja Densidad"/>
    <s v="3"/>
    <s v="U"/>
    <s v="Inteconectado"/>
    <s v="PL1043"/>
    <s v="BT5B-R"/>
    <s v="De 30 a 100kWh"/>
    <n v="2798"/>
    <n v="193596.6"/>
    <n v="111247.78"/>
    <n v="-12582.72"/>
  </r>
  <r>
    <x v="1"/>
    <x v="2"/>
    <s v="ELSM"/>
    <x v="15"/>
    <x v="295"/>
    <s v="Chincha Baja Densidad"/>
    <s v="3"/>
    <s v="U"/>
    <s v="Inteconectado"/>
    <s v="PL1043"/>
    <s v="BT5B-R"/>
    <s v="Mayor a 100kWh"/>
    <n v="3317"/>
    <n v="598529.4"/>
    <n v="377534.56"/>
    <n v="10988.86"/>
  </r>
  <r>
    <x v="1"/>
    <x v="2"/>
    <s v="ELSM"/>
    <x v="15"/>
    <x v="296"/>
    <s v="Nasca"/>
    <s v="2"/>
    <s v="U"/>
    <s v="Inteconectado"/>
    <s v="PL1045"/>
    <s v="BT5B-R"/>
    <s v="De 0 a 30 kWh "/>
    <n v="2921"/>
    <n v="28377.599999999999"/>
    <n v="24532.58"/>
    <n v="-4053.98"/>
  </r>
  <r>
    <x v="1"/>
    <x v="2"/>
    <s v="ELSM"/>
    <x v="15"/>
    <x v="296"/>
    <s v="Nasca"/>
    <s v="2"/>
    <s v="U"/>
    <s v="Inteconectado"/>
    <s v="PL1045"/>
    <s v="BT5B-R"/>
    <s v="De 30 a 100kWh"/>
    <n v="3833"/>
    <n v="255421.4"/>
    <n v="146146.68"/>
    <n v="-16515.740000000002"/>
  </r>
  <r>
    <x v="1"/>
    <x v="2"/>
    <s v="ELSM"/>
    <x v="15"/>
    <x v="296"/>
    <s v="Nasca"/>
    <s v="2"/>
    <s v="U"/>
    <s v="Inteconectado"/>
    <s v="PL1045"/>
    <s v="BT5B-R"/>
    <s v="Mayor a 100kWh"/>
    <n v="4242"/>
    <n v="897770.6"/>
    <n v="540128.99"/>
    <n v="13659.84"/>
  </r>
  <r>
    <x v="1"/>
    <x v="2"/>
    <s v="ELSM"/>
    <x v="15"/>
    <x v="297"/>
    <s v="Pisco Urbano Rural"/>
    <s v="4"/>
    <s v="R"/>
    <s v="Inteconectado"/>
    <s v="PL1046"/>
    <s v="BT5B-R"/>
    <s v="De 0 a 30 kWh "/>
    <n v="1099"/>
    <n v="10805.1"/>
    <n v="6627.53"/>
    <n v="-4209.6099999999997"/>
  </r>
  <r>
    <x v="1"/>
    <x v="2"/>
    <s v="ELSM"/>
    <x v="15"/>
    <x v="297"/>
    <s v="Pisco Urbano Rural"/>
    <s v="4"/>
    <s v="R"/>
    <s v="Inteconectado"/>
    <s v="PL1046"/>
    <s v="BT5B-R"/>
    <s v="De 30 a 100kWh"/>
    <n v="1520"/>
    <n v="99426.8"/>
    <n v="50479.89"/>
    <n v="-17947.16"/>
  </r>
  <r>
    <x v="1"/>
    <x v="2"/>
    <s v="ELSM"/>
    <x v="15"/>
    <x v="297"/>
    <s v="Pisco Urbano Rural"/>
    <s v="4"/>
    <s v="R"/>
    <s v="Inteconectado"/>
    <s v="PL1046"/>
    <s v="BT5B-R"/>
    <s v="Mayor a 100kWh"/>
    <n v="778"/>
    <n v="135799.29999999999"/>
    <n v="90897.89"/>
    <n v="2440.54"/>
  </r>
  <r>
    <x v="1"/>
    <x v="2"/>
    <s v="ELSM"/>
    <x v="15"/>
    <x v="298"/>
    <s v="Santa Margarita"/>
    <s v="3"/>
    <s v="U"/>
    <s v="Inteconectado"/>
    <s v="PL1044"/>
    <s v="BT5B-R"/>
    <s v="De 0 a 30 kWh "/>
    <n v="3873"/>
    <n v="44637.5"/>
    <n v="31671.51"/>
    <n v="-6566.87"/>
  </r>
  <r>
    <x v="1"/>
    <x v="2"/>
    <s v="ELSM"/>
    <x v="15"/>
    <x v="298"/>
    <s v="Santa Margarita"/>
    <s v="3"/>
    <s v="U"/>
    <s v="Inteconectado"/>
    <s v="PL1044"/>
    <s v="BT5B-R"/>
    <s v="De 30 a 100kWh"/>
    <n v="7076"/>
    <n v="458558.4"/>
    <n v="261352.21"/>
    <n v="-31212.13"/>
  </r>
  <r>
    <x v="1"/>
    <x v="2"/>
    <s v="ELSM"/>
    <x v="15"/>
    <x v="298"/>
    <s v="Santa Margarita"/>
    <s v="3"/>
    <s v="U"/>
    <s v="Inteconectado"/>
    <s v="PL1044"/>
    <s v="BT5B-R"/>
    <s v="Mayor a 100kWh"/>
    <n v="3983"/>
    <n v="678136.4"/>
    <n v="423672.93"/>
    <n v="11634.59"/>
  </r>
  <r>
    <x v="1"/>
    <x v="2"/>
    <s v="ELSM"/>
    <x v="15"/>
    <x v="299"/>
    <s v="SER Nasca"/>
    <s v="4"/>
    <s v="R"/>
    <s v="Inteconectado"/>
    <s v="PL2045"/>
    <s v="BT5B-R"/>
    <s v="De 0 a 30 kWh "/>
    <n v="453"/>
    <n v="3109.1"/>
    <n v="2479.48"/>
    <n v="-1212.77"/>
  </r>
  <r>
    <x v="1"/>
    <x v="2"/>
    <s v="ELSM"/>
    <x v="15"/>
    <x v="299"/>
    <s v="SER Nasca"/>
    <s v="4"/>
    <s v="R"/>
    <s v="Inteconectado"/>
    <s v="PL2045"/>
    <s v="BT5B-R"/>
    <s v="De 30 a 100kWh"/>
    <n v="358"/>
    <n v="24076.2"/>
    <n v="12351.61"/>
    <n v="-4229.16"/>
  </r>
  <r>
    <x v="1"/>
    <x v="2"/>
    <s v="ELSM"/>
    <x v="15"/>
    <x v="299"/>
    <s v="SER Nasca"/>
    <s v="4"/>
    <s v="R"/>
    <s v="Inteconectado"/>
    <s v="PL2045"/>
    <s v="BT5B-R"/>
    <s v="Mayor a 100kWh"/>
    <n v="187"/>
    <n v="36909.699999999997"/>
    <n v="24762.58"/>
    <n v="728.87"/>
  </r>
  <r>
    <x v="1"/>
    <x v="2"/>
    <s v="ELSM"/>
    <x v="15"/>
    <x v="300"/>
    <s v="PARACAS"/>
    <s v="2"/>
    <s v="U"/>
    <s v="Inteconectado"/>
    <s v="PL2044"/>
    <s v="BT5B-R"/>
    <s v="De 0 a 30 kWh "/>
    <n v="299"/>
    <n v="2577.9"/>
    <n v="2033.46"/>
    <n v="-366.69"/>
  </r>
  <r>
    <x v="1"/>
    <x v="2"/>
    <s v="ELSM"/>
    <x v="15"/>
    <x v="300"/>
    <s v="PARACAS"/>
    <s v="2"/>
    <s v="U"/>
    <s v="Inteconectado"/>
    <s v="PL2044"/>
    <s v="BT5B-R"/>
    <s v="De 30 a 100kWh"/>
    <n v="407"/>
    <n v="27578.5"/>
    <n v="15646.98"/>
    <n v="-1769.57"/>
  </r>
  <r>
    <x v="1"/>
    <x v="2"/>
    <s v="ELSM"/>
    <x v="15"/>
    <x v="300"/>
    <s v="PARACAS"/>
    <s v="2"/>
    <s v="U"/>
    <s v="Inteconectado"/>
    <s v="PL2044"/>
    <s v="BT5B-R"/>
    <s v="Mayor a 100kWh"/>
    <n v="606"/>
    <n v="240323.20000000001"/>
    <n v="146318.31"/>
    <n v="4020.57"/>
  </r>
  <r>
    <x v="1"/>
    <x v="2"/>
    <s v="ELSM"/>
    <x v="15"/>
    <x v="301"/>
    <s v="Tacama"/>
    <s v="3"/>
    <s v="U"/>
    <s v="Inteconectado"/>
    <s v="PL1044"/>
    <s v="BT5B-R"/>
    <s v="De 0 a 30 kWh "/>
    <n v="578"/>
    <n v="6123.7"/>
    <n v="4519.1400000000003"/>
    <n v="-909.23"/>
  </r>
  <r>
    <x v="1"/>
    <x v="2"/>
    <s v="ELSM"/>
    <x v="15"/>
    <x v="301"/>
    <s v="Tacama"/>
    <s v="3"/>
    <s v="U"/>
    <s v="Inteconectado"/>
    <s v="PL1044"/>
    <s v="BT5B-R"/>
    <s v="De 30 a 100kWh"/>
    <n v="1009"/>
    <n v="67249"/>
    <n v="38608.07"/>
    <n v="-4498.8"/>
  </r>
  <r>
    <x v="1"/>
    <x v="2"/>
    <s v="ELSM"/>
    <x v="15"/>
    <x v="301"/>
    <s v="Tacama"/>
    <s v="3"/>
    <s v="U"/>
    <s v="Inteconectado"/>
    <s v="PL1044"/>
    <s v="BT5B-R"/>
    <s v="Mayor a 100kWh"/>
    <n v="630"/>
    <n v="101460.7"/>
    <n v="64012.23"/>
    <n v="1842.51"/>
  </r>
  <r>
    <x v="1"/>
    <x v="2"/>
    <s v="ELSM"/>
    <x v="15"/>
    <x v="302"/>
    <s v="_x0009_PALPA"/>
    <s v="3"/>
    <s v="U"/>
    <s v="Inteconectado"/>
    <s v="PL0045"/>
    <s v="BT5B-R"/>
    <s v="De 0 a 30 kWh "/>
    <n v="875"/>
    <n v="9155.1"/>
    <n v="6906.67"/>
    <n v="-1333.9"/>
  </r>
  <r>
    <x v="1"/>
    <x v="2"/>
    <s v="ELSM"/>
    <x v="15"/>
    <x v="302"/>
    <s v="_x0009_PALPA"/>
    <s v="3"/>
    <s v="U"/>
    <s v="Inteconectado"/>
    <s v="PL0045"/>
    <s v="BT5B-R"/>
    <s v="De 30 a 100kWh"/>
    <n v="961"/>
    <n v="61200.800000000003"/>
    <n v="34510.44"/>
    <n v="-4201.38"/>
  </r>
  <r>
    <x v="1"/>
    <x v="2"/>
    <s v="ELSM"/>
    <x v="15"/>
    <x v="302"/>
    <s v="_x0009_PALPA"/>
    <s v="3"/>
    <s v="U"/>
    <s v="Inteconectado"/>
    <s v="PL0045"/>
    <s v="BT5B-R"/>
    <s v="Mayor a 100kWh"/>
    <n v="601"/>
    <n v="108720.8"/>
    <n v="67206.600000000006"/>
    <n v="1925.2"/>
  </r>
  <r>
    <x v="1"/>
    <x v="2"/>
    <s v="ELSM"/>
    <x v="15"/>
    <x v="303"/>
    <s v="Puquio"/>
    <s v="4"/>
    <s v="R"/>
    <s v="Inteconectado"/>
    <s v="PL4045"/>
    <s v="BT5B-R"/>
    <s v="De 0 a 30 kWh "/>
    <n v="2001"/>
    <n v="25032.1"/>
    <n v="14405.07"/>
    <n v="-9992.31"/>
  </r>
  <r>
    <x v="1"/>
    <x v="2"/>
    <s v="ELSM"/>
    <x v="15"/>
    <x v="303"/>
    <s v="Puquio"/>
    <s v="4"/>
    <s v="R"/>
    <s v="Inteconectado"/>
    <s v="PL4045"/>
    <s v="BT5B-R"/>
    <s v="De 30 a 100kWh"/>
    <n v="1024"/>
    <n v="51579.1"/>
    <n v="24571.15"/>
    <n v="-12319.32"/>
  </r>
  <r>
    <x v="1"/>
    <x v="2"/>
    <s v="ELSM"/>
    <x v="15"/>
    <x v="303"/>
    <s v="Puquio"/>
    <s v="4"/>
    <s v="R"/>
    <s v="Inteconectado"/>
    <s v="PL4045"/>
    <s v="BT5B-R"/>
    <s v="Mayor a 100kWh"/>
    <n v="119"/>
    <n v="20827.3"/>
    <n v="13586.24"/>
    <n v="-104.02"/>
  </r>
  <r>
    <x v="1"/>
    <x v="2"/>
    <s v="ELSM"/>
    <x v="15"/>
    <x v="304"/>
    <s v="Chincha Rural"/>
    <s v="SER"/>
    <s v="R"/>
    <s v="Inteconectado"/>
    <s v="PR0043"/>
    <s v="BT5B-R"/>
    <s v="De 0 a 30 kWh "/>
    <n v="996"/>
    <n v="9464"/>
    <n v="8136.5"/>
    <n v="-4799.12"/>
  </r>
  <r>
    <x v="1"/>
    <x v="2"/>
    <s v="ELSM"/>
    <x v="15"/>
    <x v="304"/>
    <s v="Chincha Rural"/>
    <s v="SER"/>
    <s v="R"/>
    <s v="Inteconectado"/>
    <s v="PR0043"/>
    <s v="BT5B-R"/>
    <s v="De 30 a 100kWh"/>
    <n v="1502"/>
    <n v="98893.3"/>
    <n v="65804.899999999994"/>
    <n v="-22826.06"/>
  </r>
  <r>
    <x v="1"/>
    <x v="2"/>
    <s v="ELSM"/>
    <x v="15"/>
    <x v="304"/>
    <s v="Chincha Rural"/>
    <s v="SER"/>
    <s v="R"/>
    <s v="Inteconectado"/>
    <s v="PR0043"/>
    <s v="BT5B-R"/>
    <s v="Mayor a 100kWh"/>
    <n v="679"/>
    <n v="109643"/>
    <n v="95555.05"/>
    <n v="2855.34"/>
  </r>
  <r>
    <x v="1"/>
    <x v="2"/>
    <s v="ELSM"/>
    <x v="15"/>
    <x v="305"/>
    <s v="Nasca Rural"/>
    <s v="SER"/>
    <s v="R"/>
    <s v="Inteconectado"/>
    <s v="PR0045"/>
    <s v="BT5B-R"/>
    <s v="De 0 a 30 kWh "/>
    <n v="53"/>
    <n v="350"/>
    <n v="384.98"/>
    <n v="-177.59"/>
  </r>
  <r>
    <x v="1"/>
    <x v="2"/>
    <s v="ELSM"/>
    <x v="15"/>
    <x v="305"/>
    <s v="Nasca Rural"/>
    <s v="SER"/>
    <s v="R"/>
    <s v="Inteconectado"/>
    <s v="PR0045"/>
    <s v="BT5B-R"/>
    <s v="De 30 a 100kWh"/>
    <n v="30"/>
    <n v="1808"/>
    <n v="1179.31"/>
    <n v="-456.66"/>
  </r>
  <r>
    <x v="1"/>
    <x v="2"/>
    <s v="ELSM"/>
    <x v="15"/>
    <x v="305"/>
    <s v="Nasca Rural"/>
    <s v="SER"/>
    <s v="R"/>
    <s v="Inteconectado"/>
    <s v="PR0045"/>
    <s v="BT5B-R"/>
    <s v="Mayor a 100kWh"/>
    <n v="9"/>
    <n v="2106.8000000000002"/>
    <n v="1824.18"/>
    <n v="53.06"/>
  </r>
  <r>
    <x v="1"/>
    <x v="2"/>
    <s v="ELTO"/>
    <x v="16"/>
    <x v="306"/>
    <s v="Tocache"/>
    <s v="4"/>
    <s v="R"/>
    <s v="Inteconectado"/>
    <s v="PL0153"/>
    <s v="BT5B-R"/>
    <s v="De 0 a 30 kWh "/>
    <n v="1410"/>
    <n v="28161"/>
    <n v="15850.54"/>
    <n v="-17236.939999999999"/>
  </r>
  <r>
    <x v="1"/>
    <x v="2"/>
    <s v="ELTO"/>
    <x v="16"/>
    <x v="306"/>
    <s v="Tocache"/>
    <s v="4"/>
    <s v="R"/>
    <s v="Inteconectado"/>
    <s v="PL0153"/>
    <s v="BT5B-R"/>
    <s v="De 30 a 100kWh"/>
    <n v="12296"/>
    <n v="732270"/>
    <n v="543182.76"/>
    <n v="-225754.56"/>
  </r>
  <r>
    <x v="1"/>
    <x v="2"/>
    <s v="ELTO"/>
    <x v="16"/>
    <x v="306"/>
    <s v="Tocache"/>
    <s v="4"/>
    <s v="R"/>
    <s v="Inteconectado"/>
    <s v="PL0153"/>
    <s v="BT5B-R"/>
    <s v="Mayor a 100kWh"/>
    <n v="1416"/>
    <n v="143782"/>
    <n v="151662.62"/>
    <n v="4412.58"/>
  </r>
  <r>
    <x v="1"/>
    <x v="2"/>
    <s v="ELTO"/>
    <x v="16"/>
    <x v="307"/>
    <s v="TOCACHE RURAL"/>
    <s v="SER"/>
    <s v="R"/>
    <s v="Inteconectado"/>
    <s v="PR0153"/>
    <s v="BT5B-R"/>
    <s v="De 0 a 30 kWh "/>
    <n v="2807"/>
    <n v="56752"/>
    <n v="43085.48"/>
    <n v="-45756.9"/>
  </r>
  <r>
    <x v="1"/>
    <x v="2"/>
    <s v="ELTO"/>
    <x v="16"/>
    <x v="307"/>
    <s v="TOCACHE RURAL"/>
    <s v="SER"/>
    <s v="R"/>
    <s v="Inteconectado"/>
    <s v="PR0153"/>
    <s v="BT5B-R"/>
    <s v="De 30 a 100kWh"/>
    <n v="1468"/>
    <n v="49673"/>
    <n v="36962.589999999997"/>
    <n v="-35510.92"/>
  </r>
  <r>
    <x v="1"/>
    <x v="2"/>
    <s v="ELUC"/>
    <x v="17"/>
    <x v="308"/>
    <s v="Pucallpa"/>
    <s v="2"/>
    <s v="U"/>
    <s v="Inteconectado"/>
    <s v="PL0057"/>
    <s v="BT5B-R"/>
    <s v="De 0 a 30 kWh "/>
    <n v="15046"/>
    <n v="162011"/>
    <n v="120049.08"/>
    <n v="-24478.94"/>
  </r>
  <r>
    <x v="1"/>
    <x v="2"/>
    <s v="ELUC"/>
    <x v="17"/>
    <x v="308"/>
    <s v="Pucallpa"/>
    <s v="2"/>
    <s v="U"/>
    <s v="Inteconectado"/>
    <s v="PL0057"/>
    <s v="BT5B-R"/>
    <s v="De 30 a 100kWh"/>
    <n v="20525"/>
    <n v="1322677"/>
    <n v="769675"/>
    <n v="-92991.7"/>
  </r>
  <r>
    <x v="1"/>
    <x v="2"/>
    <s v="ELUC"/>
    <x v="17"/>
    <x v="308"/>
    <s v="Pucallpa"/>
    <s v="2"/>
    <s v="U"/>
    <s v="Inteconectado"/>
    <s v="PL0057"/>
    <s v="BT5B-R"/>
    <s v="Mayor a 100kWh"/>
    <n v="25025"/>
    <n v="5545242"/>
    <n v="3530635.19"/>
    <n v="102620.97"/>
  </r>
  <r>
    <x v="1"/>
    <x v="2"/>
    <s v="ELUC"/>
    <x v="17"/>
    <x v="309"/>
    <s v="Atalaya"/>
    <s v="2"/>
    <s v="U"/>
    <s v="Aislado"/>
    <s v="PL0058"/>
    <s v="BT5B-R"/>
    <s v="De 0 a 30 kWh "/>
    <n v="377"/>
    <n v="4262"/>
    <n v="2027.86"/>
    <n v="-858.51"/>
  </r>
  <r>
    <x v="1"/>
    <x v="2"/>
    <s v="ELUC"/>
    <x v="17"/>
    <x v="309"/>
    <s v="Atalaya"/>
    <s v="2"/>
    <s v="U"/>
    <s v="Aislado"/>
    <s v="PL0058"/>
    <s v="BT5B-R"/>
    <s v="De 30 a 100kWh"/>
    <n v="577"/>
    <n v="37478"/>
    <n v="13405.89"/>
    <n v="-3492.45"/>
  </r>
  <r>
    <x v="1"/>
    <x v="2"/>
    <s v="ELUC"/>
    <x v="17"/>
    <x v="309"/>
    <s v="Atalaya"/>
    <s v="2"/>
    <s v="U"/>
    <s v="Aislado"/>
    <s v="PL0058"/>
    <s v="BT5B-R"/>
    <s v="Mayor a 100kWh"/>
    <n v="808"/>
    <n v="203548"/>
    <n v="84426.3"/>
    <n v="-108.82"/>
  </r>
  <r>
    <x v="1"/>
    <x v="2"/>
    <s v="ELUC"/>
    <x v="17"/>
    <x v="310"/>
    <s v="Campo Verde"/>
    <s v="3"/>
    <s v="U"/>
    <s v="Inteconectado"/>
    <s v="PL0059"/>
    <s v="BT5B-R"/>
    <s v="De 0 a 30 kWh "/>
    <n v="545"/>
    <n v="5816"/>
    <n v="4526.2"/>
    <n v="-930.01"/>
  </r>
  <r>
    <x v="1"/>
    <x v="2"/>
    <s v="ELUC"/>
    <x v="17"/>
    <x v="310"/>
    <s v="Campo Verde"/>
    <s v="3"/>
    <s v="U"/>
    <s v="Inteconectado"/>
    <s v="PL0059"/>
    <s v="BT5B-R"/>
    <s v="De 30 a 100kWh"/>
    <n v="467"/>
    <n v="28097"/>
    <n v="17208.27"/>
    <n v="-2236.9299999999998"/>
  </r>
  <r>
    <x v="1"/>
    <x v="2"/>
    <s v="ELUC"/>
    <x v="17"/>
    <x v="310"/>
    <s v="Campo Verde"/>
    <s v="3"/>
    <s v="U"/>
    <s v="Inteconectado"/>
    <s v="PL0059"/>
    <s v="BT5B-R"/>
    <s v="Mayor a 100kWh"/>
    <n v="326"/>
    <n v="103468"/>
    <n v="69185.5"/>
    <n v="2019.19"/>
  </r>
  <r>
    <x v="1"/>
    <x v="2"/>
    <s v="ELUC"/>
    <x v="17"/>
    <x v="311"/>
    <s v="Aguaytía"/>
    <s v="3"/>
    <s v="U"/>
    <s v="Inteconectado"/>
    <s v="PL0171"/>
    <s v="BT5B-R"/>
    <s v="De 0 a 30 kWh "/>
    <n v="1486"/>
    <n v="16782"/>
    <n v="12435.66"/>
    <n v="-2564.2399999999998"/>
  </r>
  <r>
    <x v="1"/>
    <x v="2"/>
    <s v="ELUC"/>
    <x v="17"/>
    <x v="311"/>
    <s v="Aguaytía"/>
    <s v="3"/>
    <s v="U"/>
    <s v="Inteconectado"/>
    <s v="PL0171"/>
    <s v="BT5B-R"/>
    <s v="De 30 a 100kWh"/>
    <n v="1414"/>
    <n v="88243"/>
    <n v="51964.97"/>
    <n v="-6490.26"/>
  </r>
  <r>
    <x v="1"/>
    <x v="2"/>
    <s v="ELUC"/>
    <x v="17"/>
    <x v="311"/>
    <s v="Aguaytía"/>
    <s v="3"/>
    <s v="U"/>
    <s v="Inteconectado"/>
    <s v="PL0171"/>
    <s v="BT5B-R"/>
    <s v="Mayor a 100kWh"/>
    <n v="1175"/>
    <n v="268083"/>
    <n v="172651.04"/>
    <n v="5023.42"/>
  </r>
  <r>
    <x v="1"/>
    <x v="2"/>
    <s v="ELUC"/>
    <x v="17"/>
    <x v="312"/>
    <s v="SER PUCALLPA CAMPO VERDE"/>
    <s v="SER"/>
    <s v="R"/>
    <s v="Inteconectado"/>
    <s v="PR0057"/>
    <s v="BT5B-R"/>
    <s v="De 0 a 30 kWh "/>
    <n v="3682"/>
    <n v="28744"/>
    <n v="29407.99"/>
    <n v="-15713.72"/>
  </r>
  <r>
    <x v="1"/>
    <x v="2"/>
    <s v="ELUC"/>
    <x v="17"/>
    <x v="312"/>
    <s v="SER PUCALLPA CAMPO VERDE"/>
    <s v="SER"/>
    <s v="R"/>
    <s v="Inteconectado"/>
    <s v="PR0057"/>
    <s v="BT5B-R"/>
    <s v="De 30 a 100kWh"/>
    <n v="1354"/>
    <n v="77396"/>
    <n v="53307.76"/>
    <n v="-22205.599999999999"/>
  </r>
  <r>
    <x v="1"/>
    <x v="2"/>
    <s v="ELUC"/>
    <x v="17"/>
    <x v="312"/>
    <s v="SER PUCALLPA CAMPO VERDE"/>
    <s v="SER"/>
    <s v="R"/>
    <s v="Inteconectado"/>
    <s v="PR0057"/>
    <s v="BT5B-R"/>
    <s v="Mayor a 100kWh"/>
    <n v="458"/>
    <n v="89938"/>
    <n v="84223.43"/>
    <n v="2456.6999999999998"/>
  </r>
  <r>
    <x v="1"/>
    <x v="2"/>
    <s v="ELUC"/>
    <x v="17"/>
    <x v="343"/>
    <s v="SER AGUAYTIA"/>
    <s v="SER"/>
    <s v="R"/>
    <s v="Inteconectado"/>
    <s v="PR0057"/>
    <s v="BT5B-R"/>
    <s v="De 0 a 30 kWh "/>
    <n v="392"/>
    <n v="4251"/>
    <n v="3529.97"/>
    <n v="-2323.92"/>
  </r>
  <r>
    <x v="1"/>
    <x v="2"/>
    <s v="ELUC"/>
    <x v="17"/>
    <x v="343"/>
    <s v="SER AGUAYTIA"/>
    <s v="SER"/>
    <s v="R"/>
    <s v="Inteconectado"/>
    <s v="PR0057"/>
    <s v="BT5B-R"/>
    <s v="De 30 a 100kWh"/>
    <n v="152"/>
    <n v="8345"/>
    <n v="5681.47"/>
    <n v="-2492.8000000000002"/>
  </r>
  <r>
    <x v="1"/>
    <x v="2"/>
    <s v="ELUC"/>
    <x v="17"/>
    <x v="343"/>
    <s v="SER AGUAYTIA"/>
    <s v="SER"/>
    <s v="R"/>
    <s v="Inteconectado"/>
    <s v="PR0057"/>
    <s v="BT5B-R"/>
    <s v="Mayor a 100kWh"/>
    <n v="29"/>
    <n v="4916"/>
    <n v="4625.5600000000004"/>
    <n v="134.91"/>
  </r>
  <r>
    <x v="1"/>
    <x v="2"/>
    <s v="EMSE"/>
    <x v="18"/>
    <x v="313"/>
    <s v="Paramonga"/>
    <s v="3"/>
    <s v="U"/>
    <s v="Inteconectado"/>
    <s v="PL0154"/>
    <s v="BT5B-R"/>
    <s v="De 0 a 30 kWh "/>
    <n v="2417"/>
    <n v="25739"/>
    <n v="19520.79"/>
    <n v="-4016.58"/>
  </r>
  <r>
    <x v="1"/>
    <x v="2"/>
    <s v="EMSE"/>
    <x v="18"/>
    <x v="313"/>
    <s v="Paramonga"/>
    <s v="3"/>
    <s v="U"/>
    <s v="Inteconectado"/>
    <s v="PL0154"/>
    <s v="BT5B-R"/>
    <s v="De 30 a 100kWh"/>
    <n v="2994"/>
    <n v="192252"/>
    <n v="115258.07"/>
    <n v="-14023.6"/>
  </r>
  <r>
    <x v="1"/>
    <x v="2"/>
    <s v="EMSE"/>
    <x v="18"/>
    <x v="313"/>
    <s v="Paramonga"/>
    <s v="3"/>
    <s v="U"/>
    <s v="Inteconectado"/>
    <s v="PL0154"/>
    <s v="BT5B-R"/>
    <s v="Mayor a 100kWh"/>
    <n v="1458"/>
    <n v="218908"/>
    <n v="145411.38"/>
    <n v="4227.9399999999996"/>
  </r>
  <r>
    <x v="1"/>
    <x v="2"/>
    <s v="EMSU"/>
    <x v="19"/>
    <x v="314"/>
    <s v="Utcubamba"/>
    <s v="3"/>
    <s v="U"/>
    <s v="Inteconectado"/>
    <s v="PL0155"/>
    <s v="BT5B-R"/>
    <s v="De 0 a 30 kWh "/>
    <n v="3842"/>
    <n v="50605"/>
    <n v="38792.339999999997"/>
    <n v="-8844.39"/>
  </r>
  <r>
    <x v="1"/>
    <x v="2"/>
    <s v="EMSU"/>
    <x v="19"/>
    <x v="314"/>
    <s v="Utcubamba"/>
    <s v="3"/>
    <s v="U"/>
    <s v="Inteconectado"/>
    <s v="PL0155"/>
    <s v="BT5B-R"/>
    <s v="De 30 a 100kWh"/>
    <n v="3357"/>
    <n v="202587"/>
    <n v="134747.41"/>
    <n v="-17624.25"/>
  </r>
  <r>
    <x v="1"/>
    <x v="2"/>
    <s v="EMSU"/>
    <x v="19"/>
    <x v="314"/>
    <s v="Utcubamba"/>
    <s v="3"/>
    <s v="U"/>
    <s v="Inteconectado"/>
    <s v="PL0155"/>
    <s v="BT5B-R"/>
    <s v="Mayor a 100kWh"/>
    <n v="1451"/>
    <n v="261165"/>
    <n v="192864.35"/>
    <n v="2688.08"/>
  </r>
  <r>
    <x v="1"/>
    <x v="2"/>
    <s v="EPA2"/>
    <x v="20"/>
    <x v="315"/>
    <s v="Edelsa"/>
    <s v="3"/>
    <s v="U"/>
    <s v="Inteconectado"/>
    <s v="PL0215"/>
    <s v="BT5B-R"/>
    <s v="De 0 a 30 kWh "/>
    <n v="651"/>
    <n v="9729"/>
    <n v="7906.65"/>
    <n v="-1744.45"/>
  </r>
  <r>
    <x v="1"/>
    <x v="2"/>
    <s v="EPA2"/>
    <x v="20"/>
    <x v="315"/>
    <s v="Edelsa"/>
    <s v="3"/>
    <s v="U"/>
    <s v="Inteconectado"/>
    <s v="PL0215"/>
    <s v="BT5B-R"/>
    <s v="De 30 a 100kWh"/>
    <n v="448"/>
    <n v="26077"/>
    <n v="18283.45"/>
    <n v="-2410.2399999999998"/>
  </r>
  <r>
    <x v="1"/>
    <x v="2"/>
    <s v="EPA2"/>
    <x v="20"/>
    <x v="315"/>
    <s v="Edelsa"/>
    <s v="3"/>
    <s v="U"/>
    <s v="Inteconectado"/>
    <s v="PL0215"/>
    <s v="BT5B-R"/>
    <s v="Mayor a 100kWh"/>
    <n v="114"/>
    <n v="23212"/>
    <n v="17794.02"/>
    <n v="510.5"/>
  </r>
  <r>
    <x v="1"/>
    <x v="2"/>
    <s v="EPAN"/>
    <x v="21"/>
    <x v="316"/>
    <s v="Pangoa"/>
    <s v="2"/>
    <s v="U"/>
    <s v="Inteconectado"/>
    <s v="PL0158"/>
    <s v="BT5B-R"/>
    <s v="De 0 a 30 kWh "/>
    <n v="633"/>
    <n v="7614"/>
    <n v="6110.22"/>
    <n v="-1364.86"/>
  </r>
  <r>
    <x v="1"/>
    <x v="2"/>
    <s v="EPAN"/>
    <x v="21"/>
    <x v="316"/>
    <s v="Pangoa"/>
    <s v="2"/>
    <s v="U"/>
    <s v="Inteconectado"/>
    <s v="PL0158"/>
    <s v="BT5B-R"/>
    <s v="De 30 a 100kWh"/>
    <n v="652"/>
    <n v="40175"/>
    <n v="27360.74"/>
    <n v="-3501.24"/>
  </r>
  <r>
    <x v="1"/>
    <x v="2"/>
    <s v="EPAN"/>
    <x v="21"/>
    <x v="316"/>
    <s v="Pangoa"/>
    <s v="2"/>
    <s v="U"/>
    <s v="Inteconectado"/>
    <s v="PL0158"/>
    <s v="BT5B-R"/>
    <s v="Mayor a 100kWh"/>
    <n v="565"/>
    <n v="144746"/>
    <n v="108681.33"/>
    <n v="3168.29"/>
  </r>
  <r>
    <x v="1"/>
    <x v="2"/>
    <s v="ESEM"/>
    <x v="22"/>
    <x v="317"/>
    <s v="ESEMPAT"/>
    <s v="SER"/>
    <s v="R"/>
    <s v="Inteconectado"/>
    <s v="PR4243"/>
    <s v="BT5B-R"/>
    <s v="De 0 a 30 kWh "/>
    <n v="543"/>
    <n v="7309"/>
    <n v="7741.9"/>
    <n v="-8024.68"/>
  </r>
  <r>
    <x v="1"/>
    <x v="2"/>
    <s v="ESEM"/>
    <x v="22"/>
    <x v="317"/>
    <s v="ESEMPAT"/>
    <s v="SER"/>
    <s v="R"/>
    <s v="Inteconectado"/>
    <s v="PR4243"/>
    <s v="BT5B-R"/>
    <s v="De 30 a 100kWh"/>
    <n v="582"/>
    <n v="36020"/>
    <n v="47642.14"/>
    <n v="-19170.25"/>
  </r>
  <r>
    <x v="1"/>
    <x v="2"/>
    <s v="ESEM"/>
    <x v="22"/>
    <x v="317"/>
    <s v="ESEMPAT"/>
    <s v="SER"/>
    <s v="R"/>
    <s v="Inteconectado"/>
    <s v="PR4243"/>
    <s v="BT5B-R"/>
    <s v="Mayor a 100kWh"/>
    <n v="106"/>
    <n v="13317"/>
    <n v="24857.74"/>
    <n v="724.09"/>
  </r>
  <r>
    <x v="1"/>
    <x v="2"/>
    <s v="LDS"/>
    <x v="23"/>
    <x v="318"/>
    <s v="Lima Sur"/>
    <s v="1"/>
    <s v="U"/>
    <s v="Inteconectado"/>
    <s v="PL0133"/>
    <s v="BT5B-R"/>
    <s v="De 0 a 30 kWh "/>
    <n v="96204"/>
    <n v="699620.28"/>
    <n v="469037.71"/>
    <n v="-78056.179999999993"/>
  </r>
  <r>
    <x v="1"/>
    <x v="2"/>
    <s v="LDS"/>
    <x v="23"/>
    <x v="318"/>
    <s v="Lima Sur"/>
    <s v="1"/>
    <s v="U"/>
    <s v="Inteconectado"/>
    <s v="PL0133"/>
    <s v="BT5B-R"/>
    <s v="De 30 a 100kWh"/>
    <n v="148673"/>
    <n v="10624093.99"/>
    <n v="4626999.38"/>
    <n v="-513802.85"/>
  </r>
  <r>
    <x v="1"/>
    <x v="2"/>
    <s v="LDS"/>
    <x v="23"/>
    <x v="318"/>
    <s v="Lima Sur"/>
    <s v="1"/>
    <s v="U"/>
    <s v="Inteconectado"/>
    <s v="PL0133"/>
    <s v="BT5B-R"/>
    <s v="Mayor a 100kWh"/>
    <n v="661864"/>
    <n v="224626165.75999999"/>
    <n v="105698735.93000001"/>
    <n v="3101354.19"/>
  </r>
  <r>
    <x v="1"/>
    <x v="2"/>
    <s v="LDS"/>
    <x v="23"/>
    <x v="346"/>
    <s v="Cañete"/>
    <s v="2"/>
    <s v="U"/>
    <s v="Inteconectado"/>
    <s v="PL0003"/>
    <s v="BT5B-R"/>
    <s v="De 0 a 30 kWh "/>
    <n v="6982"/>
    <n v="67737.100000000006"/>
    <n v="47115.99"/>
    <n v="-9007.48"/>
  </r>
  <r>
    <x v="1"/>
    <x v="2"/>
    <s v="LDS"/>
    <x v="23"/>
    <x v="346"/>
    <s v="Cañete"/>
    <s v="2"/>
    <s v="U"/>
    <s v="Inteconectado"/>
    <s v="PL0003"/>
    <s v="BT5B-R"/>
    <s v="De 30 a 100kWh"/>
    <n v="10180"/>
    <n v="688245.7"/>
    <n v="346489.05"/>
    <n v="-40399.730000000003"/>
  </r>
  <r>
    <x v="1"/>
    <x v="2"/>
    <s v="LDS"/>
    <x v="23"/>
    <x v="346"/>
    <s v="Cañete"/>
    <s v="2"/>
    <s v="U"/>
    <s v="Inteconectado"/>
    <s v="PL0003"/>
    <s v="BT5B-R"/>
    <s v="Mayor a 100kWh"/>
    <n v="12115"/>
    <n v="2673773"/>
    <n v="1461703.29"/>
    <n v="42841.5"/>
  </r>
  <r>
    <x v="1"/>
    <x v="2"/>
    <s v="LDS"/>
    <x v="23"/>
    <x v="347"/>
    <s v="Lunahuaná"/>
    <s v="4"/>
    <s v="R"/>
    <s v="Inteconectado"/>
    <s v="PL0004"/>
    <s v="BT5B-R"/>
    <s v="De 0 a 30 kWh "/>
    <n v="1817"/>
    <n v="15693.3"/>
    <n v="10194.73"/>
    <n v="-3612.29"/>
  </r>
  <r>
    <x v="1"/>
    <x v="2"/>
    <s v="LDS"/>
    <x v="23"/>
    <x v="347"/>
    <s v="Lunahuaná"/>
    <s v="4"/>
    <s v="R"/>
    <s v="Inteconectado"/>
    <s v="PL0004"/>
    <s v="BT5B-R"/>
    <s v="De 30 a 100kWh"/>
    <n v="2145"/>
    <n v="142851.6"/>
    <n v="69377.710000000006"/>
    <n v="-14960.89"/>
  </r>
  <r>
    <x v="1"/>
    <x v="2"/>
    <s v="LDS"/>
    <x v="23"/>
    <x v="347"/>
    <s v="Lunahuaná"/>
    <s v="4"/>
    <s v="R"/>
    <s v="Inteconectado"/>
    <s v="PL0004"/>
    <s v="BT5B-R"/>
    <s v="Mayor a 100kWh"/>
    <n v="1495"/>
    <n v="317901.59999999998"/>
    <n v="202251.88"/>
    <n v="5925.18"/>
  </r>
  <r>
    <x v="1"/>
    <x v="2"/>
    <s v="SEAL"/>
    <x v="24"/>
    <x v="319"/>
    <s v="Arequipa"/>
    <s v="2"/>
    <s v="U"/>
    <s v="Inteconectado"/>
    <s v="PL0134"/>
    <s v="BT5B-R"/>
    <s v="De 0 a 30 kWh "/>
    <n v="60478"/>
    <n v="571598"/>
    <n v="406022.01"/>
    <n v="-74743.47"/>
  </r>
  <r>
    <x v="1"/>
    <x v="2"/>
    <s v="SEAL"/>
    <x v="24"/>
    <x v="319"/>
    <s v="Arequipa"/>
    <s v="2"/>
    <s v="U"/>
    <s v="Inteconectado"/>
    <s v="PL0134"/>
    <s v="BT5B-R"/>
    <s v="De 30 a 100kWh"/>
    <n v="95450"/>
    <n v="6380290"/>
    <n v="3251143.75"/>
    <n v="-374276.57"/>
  </r>
  <r>
    <x v="1"/>
    <x v="2"/>
    <s v="SEAL"/>
    <x v="24"/>
    <x v="319"/>
    <s v="Arequipa"/>
    <s v="2"/>
    <s v="U"/>
    <s v="Inteconectado"/>
    <s v="PL0134"/>
    <s v="BT5B-R"/>
    <s v="Mayor a 100kWh"/>
    <n v="118950"/>
    <n v="25070640"/>
    <n v="13875142.34"/>
    <n v="397800.36"/>
  </r>
  <r>
    <x v="1"/>
    <x v="2"/>
    <s v="SEAL"/>
    <x v="24"/>
    <x v="320"/>
    <s v="Atico"/>
    <s v="3"/>
    <s v="U"/>
    <s v="Aislado"/>
    <s v="PL0136"/>
    <s v="BT5B-R"/>
    <s v="De 0 a 30 kWh "/>
    <n v="311"/>
    <n v="3250"/>
    <n v="1601.14"/>
    <n v="-636.72"/>
  </r>
  <r>
    <x v="1"/>
    <x v="2"/>
    <s v="SEAL"/>
    <x v="24"/>
    <x v="320"/>
    <s v="Atico"/>
    <s v="3"/>
    <s v="U"/>
    <s v="Aislado"/>
    <s v="PL0136"/>
    <s v="BT5B-R"/>
    <s v="De 30 a 100kWh"/>
    <n v="438"/>
    <n v="28709"/>
    <n v="10034.75"/>
    <n v="-2575.44"/>
  </r>
  <r>
    <x v="1"/>
    <x v="2"/>
    <s v="SEAL"/>
    <x v="24"/>
    <x v="320"/>
    <s v="Atico"/>
    <s v="3"/>
    <s v="U"/>
    <s v="Aislado"/>
    <s v="PL0136"/>
    <s v="BT5B-R"/>
    <s v="Mayor a 100kWh"/>
    <n v="554"/>
    <n v="136359"/>
    <n v="54633.43"/>
    <n v="-523.04999999999995"/>
  </r>
  <r>
    <x v="1"/>
    <x v="2"/>
    <s v="SEAL"/>
    <x v="24"/>
    <x v="321"/>
    <s v="Camaná"/>
    <s v="3"/>
    <s v="U"/>
    <s v="Inteconectado"/>
    <s v="PL0138"/>
    <s v="BT5B-R"/>
    <s v="De 0 a 30 kWh "/>
    <n v="5408"/>
    <n v="54200"/>
    <n v="39866.019999999997"/>
    <n v="-7700.55"/>
  </r>
  <r>
    <x v="1"/>
    <x v="2"/>
    <s v="SEAL"/>
    <x v="24"/>
    <x v="321"/>
    <s v="Camaná"/>
    <s v="3"/>
    <s v="U"/>
    <s v="Inteconectado"/>
    <s v="PL0138"/>
    <s v="BT5B-R"/>
    <s v="De 30 a 100kWh"/>
    <n v="6202"/>
    <n v="402391"/>
    <n v="221488.16"/>
    <n v="-26422.65"/>
  </r>
  <r>
    <x v="1"/>
    <x v="2"/>
    <s v="SEAL"/>
    <x v="24"/>
    <x v="321"/>
    <s v="Camaná"/>
    <s v="3"/>
    <s v="U"/>
    <s v="Inteconectado"/>
    <s v="PL0138"/>
    <s v="BT5B-R"/>
    <s v="Mayor a 100kWh"/>
    <n v="5121"/>
    <n v="1127414"/>
    <n v="674956.4"/>
    <n v="18372.259999999998"/>
  </r>
  <r>
    <x v="1"/>
    <x v="2"/>
    <s v="SEAL"/>
    <x v="24"/>
    <x v="322"/>
    <s v="Chuquibamba"/>
    <s v="5"/>
    <s v="R"/>
    <s v="Inteconectado"/>
    <s v="PL0141"/>
    <s v="BT5B-R"/>
    <s v="De 0 a 30 kWh "/>
    <n v="3642"/>
    <n v="33901"/>
    <n v="23100.43"/>
    <n v="-14577.43"/>
  </r>
  <r>
    <x v="1"/>
    <x v="2"/>
    <s v="SEAL"/>
    <x v="24"/>
    <x v="322"/>
    <s v="Chuquibamba"/>
    <s v="5"/>
    <s v="R"/>
    <s v="Inteconectado"/>
    <s v="PL0141"/>
    <s v="BT5B-R"/>
    <s v="De 30 a 100kWh"/>
    <n v="1174"/>
    <n v="62348"/>
    <n v="32663.49"/>
    <n v="-15144.6"/>
  </r>
  <r>
    <x v="1"/>
    <x v="2"/>
    <s v="SEAL"/>
    <x v="24"/>
    <x v="322"/>
    <s v="Chuquibamba"/>
    <s v="5"/>
    <s v="R"/>
    <s v="Inteconectado"/>
    <s v="PL0141"/>
    <s v="BT5B-R"/>
    <s v="Mayor a 100kWh"/>
    <n v="224"/>
    <n v="50803"/>
    <n v="37181.74"/>
    <n v="1083.5899999999999"/>
  </r>
  <r>
    <x v="1"/>
    <x v="2"/>
    <s v="SEAL"/>
    <x v="24"/>
    <x v="323"/>
    <s v="Huanca"/>
    <s v="6"/>
    <s v="R"/>
    <s v="Inteconectado"/>
    <s v="PL0142"/>
    <s v="BT5B-R"/>
    <s v="De 0 a 30 kWh "/>
    <n v="295"/>
    <n v="2836"/>
    <n v="1904.79"/>
    <n v="-1211.52"/>
  </r>
  <r>
    <x v="1"/>
    <x v="2"/>
    <s v="SEAL"/>
    <x v="24"/>
    <x v="323"/>
    <s v="Huanca"/>
    <s v="6"/>
    <s v="R"/>
    <s v="Inteconectado"/>
    <s v="PL0142"/>
    <s v="BT5B-R"/>
    <s v="De 30 a 100kWh"/>
    <n v="62"/>
    <n v="3132"/>
    <n v="1607.42"/>
    <n v="-794.84"/>
  </r>
  <r>
    <x v="1"/>
    <x v="2"/>
    <s v="SEAL"/>
    <x v="24"/>
    <x v="323"/>
    <s v="Huanca"/>
    <s v="6"/>
    <s v="R"/>
    <s v="Inteconectado"/>
    <s v="PL0142"/>
    <s v="BT5B-R"/>
    <s v="Mayor a 100kWh"/>
    <n v="4"/>
    <n v="918"/>
    <n v="667.75"/>
    <n v="19.48"/>
  </r>
  <r>
    <x v="1"/>
    <x v="2"/>
    <s v="SEAL"/>
    <x v="24"/>
    <x v="324"/>
    <s v="Ocoña"/>
    <s v="4"/>
    <s v="R"/>
    <s v="Inteconectado"/>
    <s v="PL0144"/>
    <s v="BT5B-R"/>
    <s v="De 0 a 30 kWh "/>
    <n v="297"/>
    <n v="3222"/>
    <n v="1845.15"/>
    <n v="-1241.54"/>
  </r>
  <r>
    <x v="1"/>
    <x v="2"/>
    <s v="SEAL"/>
    <x v="24"/>
    <x v="324"/>
    <s v="Ocoña"/>
    <s v="4"/>
    <s v="R"/>
    <s v="Inteconectado"/>
    <s v="PL0144"/>
    <s v="BT5B-R"/>
    <s v="De 30 a 100kWh"/>
    <n v="289"/>
    <n v="18884"/>
    <n v="9451.98"/>
    <n v="-3340.84"/>
  </r>
  <r>
    <x v="1"/>
    <x v="2"/>
    <s v="SEAL"/>
    <x v="24"/>
    <x v="324"/>
    <s v="Ocoña"/>
    <s v="4"/>
    <s v="R"/>
    <s v="Inteconectado"/>
    <s v="PL0144"/>
    <s v="BT5B-R"/>
    <s v="Mayor a 100kWh"/>
    <n v="259"/>
    <n v="86688"/>
    <n v="56471.39"/>
    <n v="1649.53"/>
  </r>
  <r>
    <x v="1"/>
    <x v="2"/>
    <s v="SEAL"/>
    <x v="24"/>
    <x v="325"/>
    <s v="Caravelí"/>
    <s v="4"/>
    <s v="R"/>
    <s v="Aislado"/>
    <s v="PL0145"/>
    <s v="BT5B-R"/>
    <s v="De 0 a 30 kWh "/>
    <n v="316"/>
    <n v="3293"/>
    <n v="1473.55"/>
    <n v="-1102.04"/>
  </r>
  <r>
    <x v="1"/>
    <x v="2"/>
    <s v="SEAL"/>
    <x v="24"/>
    <x v="325"/>
    <s v="Caravelí"/>
    <s v="4"/>
    <s v="R"/>
    <s v="Aislado"/>
    <s v="PL0145"/>
    <s v="BT5B-R"/>
    <s v="De 30 a 100kWh"/>
    <n v="447"/>
    <n v="28671"/>
    <n v="9528.02"/>
    <n v="-4487.88"/>
  </r>
  <r>
    <x v="1"/>
    <x v="2"/>
    <s v="SEAL"/>
    <x v="24"/>
    <x v="325"/>
    <s v="Caravelí"/>
    <s v="4"/>
    <s v="R"/>
    <s v="Aislado"/>
    <s v="PL0145"/>
    <s v="BT5B-R"/>
    <s v="Mayor a 100kWh"/>
    <n v="294"/>
    <n v="54322"/>
    <n v="24534.73"/>
    <n v="0"/>
  </r>
  <r>
    <x v="1"/>
    <x v="2"/>
    <s v="SEAL"/>
    <x v="24"/>
    <x v="326"/>
    <s v="Valle del Colca"/>
    <s v="6"/>
    <s v="R"/>
    <s v="Inteconectado"/>
    <s v="PL0146"/>
    <s v="BT5B-R"/>
    <s v="De 0 a 30 kWh "/>
    <n v="4385"/>
    <n v="44184"/>
    <n v="28928.22"/>
    <n v="-18937.5"/>
  </r>
  <r>
    <x v="1"/>
    <x v="2"/>
    <s v="SEAL"/>
    <x v="24"/>
    <x v="326"/>
    <s v="Valle del Colca"/>
    <s v="6"/>
    <s v="R"/>
    <s v="Inteconectado"/>
    <s v="PL0146"/>
    <s v="BT5B-R"/>
    <s v="De 30 a 100kWh"/>
    <n v="1147"/>
    <n v="59157"/>
    <n v="30676.880000000001"/>
    <n v="-14750.42"/>
  </r>
  <r>
    <x v="1"/>
    <x v="2"/>
    <s v="SEAL"/>
    <x v="24"/>
    <x v="326"/>
    <s v="Valle del Colca"/>
    <s v="6"/>
    <s v="R"/>
    <s v="Inteconectado"/>
    <s v="PL0146"/>
    <s v="BT5B-R"/>
    <s v="Mayor a 100kWh"/>
    <n v="242"/>
    <n v="61901"/>
    <n v="45058.47"/>
    <n v="1310.33"/>
  </r>
  <r>
    <x v="1"/>
    <x v="2"/>
    <s v="SEAL"/>
    <x v="24"/>
    <x v="327"/>
    <s v="Cotahuasi"/>
    <s v="6"/>
    <s v="R"/>
    <s v="Aislado"/>
    <s v="PL0147"/>
    <s v="BT5B-R"/>
    <s v="De 0 a 30 kWh "/>
    <n v="4075"/>
    <n v="28618"/>
    <n v="19159.12"/>
    <n v="-10690.71"/>
  </r>
  <r>
    <x v="1"/>
    <x v="2"/>
    <s v="SEAL"/>
    <x v="24"/>
    <x v="327"/>
    <s v="Cotahuasi"/>
    <s v="6"/>
    <s v="R"/>
    <s v="Aislado"/>
    <s v="PL0147"/>
    <s v="BT5B-R"/>
    <s v="De 30 a 100kWh"/>
    <n v="519"/>
    <n v="26325"/>
    <n v="8915.4500000000007"/>
    <n v="-5817.99"/>
  </r>
  <r>
    <x v="1"/>
    <x v="2"/>
    <s v="SEAL"/>
    <x v="24"/>
    <x v="327"/>
    <s v="Cotahuasi"/>
    <s v="6"/>
    <s v="R"/>
    <s v="Aislado"/>
    <s v="PL0147"/>
    <s v="BT5B-R"/>
    <s v="Mayor a 100kWh"/>
    <n v="124"/>
    <n v="28753"/>
    <n v="14347.51"/>
    <n v="0"/>
  </r>
  <r>
    <x v="1"/>
    <x v="2"/>
    <s v="SEAL"/>
    <x v="24"/>
    <x v="328"/>
    <s v="Orcopampa"/>
    <s v="3"/>
    <s v="U"/>
    <s v="Inteconectado"/>
    <s v="PL0152"/>
    <s v="BT5B-R"/>
    <s v="De 0 a 30 kWh "/>
    <n v="1088"/>
    <n v="11027"/>
    <n v="8065.39"/>
    <n v="-1565.77"/>
  </r>
  <r>
    <x v="1"/>
    <x v="2"/>
    <s v="SEAL"/>
    <x v="24"/>
    <x v="328"/>
    <s v="Orcopampa"/>
    <s v="3"/>
    <s v="U"/>
    <s v="Inteconectado"/>
    <s v="PL0152"/>
    <s v="BT5B-R"/>
    <s v="De 30 a 100kWh"/>
    <n v="881"/>
    <n v="51160"/>
    <n v="28058.47"/>
    <n v="-3753.06"/>
  </r>
  <r>
    <x v="1"/>
    <x v="2"/>
    <s v="SEAL"/>
    <x v="24"/>
    <x v="328"/>
    <s v="Orcopampa"/>
    <s v="3"/>
    <s v="U"/>
    <s v="Inteconectado"/>
    <s v="PL0152"/>
    <s v="BT5B-R"/>
    <s v="Mayor a 100kWh"/>
    <n v="297"/>
    <n v="70760"/>
    <n v="42381.59"/>
    <n v="1236.72"/>
  </r>
  <r>
    <x v="1"/>
    <x v="2"/>
    <s v="SEAL"/>
    <x v="24"/>
    <x v="329"/>
    <s v="Bella Unión-Chala"/>
    <s v="4"/>
    <s v="R"/>
    <s v="Inteconectado"/>
    <s v="PL0248"/>
    <s v="BT5B-R"/>
    <s v="De 0 a 30 kWh "/>
    <n v="2599"/>
    <n v="23233"/>
    <n v="15106.4"/>
    <n v="-9167.4"/>
  </r>
  <r>
    <x v="1"/>
    <x v="2"/>
    <s v="SEAL"/>
    <x v="24"/>
    <x v="329"/>
    <s v="Bella Unión-Chala"/>
    <s v="4"/>
    <s v="R"/>
    <s v="Inteconectado"/>
    <s v="PL0248"/>
    <s v="BT5B-R"/>
    <s v="De 30 a 100kWh"/>
    <n v="2291"/>
    <n v="146247"/>
    <n v="74335.05"/>
    <n v="-27125.439999999999"/>
  </r>
  <r>
    <x v="1"/>
    <x v="2"/>
    <s v="SEAL"/>
    <x v="24"/>
    <x v="329"/>
    <s v="Bella Unión-Chala"/>
    <s v="4"/>
    <s v="R"/>
    <s v="Inteconectado"/>
    <s v="PL0248"/>
    <s v="BT5B-R"/>
    <s v="Mayor a 100kWh"/>
    <n v="1951"/>
    <n v="495387"/>
    <n v="329135.07"/>
    <n v="6699.97"/>
  </r>
  <r>
    <x v="1"/>
    <x v="2"/>
    <s v="SEAL"/>
    <x v="24"/>
    <x v="330"/>
    <s v="Islay"/>
    <s v="3"/>
    <s v="U"/>
    <s v="Inteconectado"/>
    <s v="PL0249"/>
    <s v="BT5B-R"/>
    <s v="De 0 a 30 kWh "/>
    <n v="5093"/>
    <n v="47901"/>
    <n v="36181.06"/>
    <n v="-6811.35"/>
  </r>
  <r>
    <x v="1"/>
    <x v="2"/>
    <s v="SEAL"/>
    <x v="24"/>
    <x v="330"/>
    <s v="Islay"/>
    <s v="3"/>
    <s v="U"/>
    <s v="Inteconectado"/>
    <s v="PL0249"/>
    <s v="BT5B-R"/>
    <s v="De 30 a 100kWh"/>
    <n v="6437"/>
    <n v="431684"/>
    <n v="238035.58"/>
    <n v="-27485.99"/>
  </r>
  <r>
    <x v="1"/>
    <x v="2"/>
    <s v="SEAL"/>
    <x v="24"/>
    <x v="330"/>
    <s v="Islay"/>
    <s v="3"/>
    <s v="U"/>
    <s v="Inteconectado"/>
    <s v="PL0249"/>
    <s v="BT5B-R"/>
    <s v="Mayor a 100kWh"/>
    <n v="6640"/>
    <n v="1455285"/>
    <n v="873870.92"/>
    <n v="25296.73"/>
  </r>
  <r>
    <x v="1"/>
    <x v="2"/>
    <s v="SEAL"/>
    <x v="24"/>
    <x v="331"/>
    <s v="Majes-Siguas"/>
    <s v="4"/>
    <s v="R"/>
    <s v="Inteconectado"/>
    <s v="PL0250"/>
    <s v="BT5B-R"/>
    <s v="De 0 a 30 kWh "/>
    <n v="4503"/>
    <n v="49205"/>
    <n v="28008.12"/>
    <n v="-18952.78"/>
  </r>
  <r>
    <x v="1"/>
    <x v="2"/>
    <s v="SEAL"/>
    <x v="24"/>
    <x v="331"/>
    <s v="Majes-Siguas"/>
    <s v="4"/>
    <s v="R"/>
    <s v="Inteconectado"/>
    <s v="PL0250"/>
    <s v="BT5B-R"/>
    <s v="De 30 a 100kWh"/>
    <n v="5815"/>
    <n v="363975"/>
    <n v="180068.89"/>
    <n v="-67163.25"/>
  </r>
  <r>
    <x v="1"/>
    <x v="2"/>
    <s v="SEAL"/>
    <x v="24"/>
    <x v="331"/>
    <s v="Majes-Siguas"/>
    <s v="4"/>
    <s v="R"/>
    <s v="Inteconectado"/>
    <s v="PL0250"/>
    <s v="BT5B-R"/>
    <s v="Mayor a 100kWh"/>
    <n v="3626"/>
    <n v="952572"/>
    <n v="605837.46"/>
    <n v="899.27"/>
  </r>
  <r>
    <x v="1"/>
    <x v="2"/>
    <s v="SEAL"/>
    <x v="24"/>
    <x v="332"/>
    <s v="Repartición-La Cano"/>
    <s v="4"/>
    <s v="R"/>
    <s v="Inteconectado"/>
    <s v="PL0251"/>
    <s v="BT5B-R"/>
    <s v="De 0 a 30 kWh "/>
    <n v="3323"/>
    <n v="34656"/>
    <n v="20277.689999999999"/>
    <n v="-13348.93"/>
  </r>
  <r>
    <x v="1"/>
    <x v="2"/>
    <s v="SEAL"/>
    <x v="24"/>
    <x v="332"/>
    <s v="Repartición-La Cano"/>
    <s v="4"/>
    <s v="R"/>
    <s v="Inteconectado"/>
    <s v="PL0251"/>
    <s v="BT5B-R"/>
    <s v="De 30 a 100kWh"/>
    <n v="4129"/>
    <n v="257084"/>
    <n v="127015.18"/>
    <n v="-47689.95"/>
  </r>
  <r>
    <x v="1"/>
    <x v="2"/>
    <s v="SEAL"/>
    <x v="24"/>
    <x v="332"/>
    <s v="Repartición-La Cano"/>
    <s v="4"/>
    <s v="R"/>
    <s v="Inteconectado"/>
    <s v="PL0251"/>
    <s v="BT5B-R"/>
    <s v="Mayor a 100kWh"/>
    <n v="1813"/>
    <n v="415625"/>
    <n v="272083.67"/>
    <n v="7296.81"/>
  </r>
  <r>
    <x v="1"/>
    <x v="2"/>
    <s v="SEAL"/>
    <x v="24"/>
    <x v="333"/>
    <s v="Valle de Majes"/>
    <s v="4"/>
    <s v="R"/>
    <s v="Inteconectado"/>
    <s v="PL0252"/>
    <s v="BT5B-R"/>
    <s v="De 0 a 30 kWh "/>
    <n v="2092"/>
    <n v="20219"/>
    <n v="12387"/>
    <n v="-7788.23"/>
  </r>
  <r>
    <x v="1"/>
    <x v="2"/>
    <s v="SEAL"/>
    <x v="24"/>
    <x v="333"/>
    <s v="Valle de Majes"/>
    <s v="4"/>
    <s v="R"/>
    <s v="Inteconectado"/>
    <s v="PL0252"/>
    <s v="BT5B-R"/>
    <s v="De 30 a 100kWh"/>
    <n v="2607"/>
    <n v="166602"/>
    <n v="82847.8"/>
    <n v="-30110.85"/>
  </r>
  <r>
    <x v="1"/>
    <x v="2"/>
    <s v="SEAL"/>
    <x v="24"/>
    <x v="333"/>
    <s v="Valle de Majes"/>
    <s v="4"/>
    <s v="R"/>
    <s v="Inteconectado"/>
    <s v="PL0252"/>
    <s v="BT5B-R"/>
    <s v="Mayor a 100kWh"/>
    <n v="1251"/>
    <n v="265132"/>
    <n v="174323.37"/>
    <n v="5095.8100000000004"/>
  </r>
  <r>
    <x v="1"/>
    <x v="2"/>
    <s v="SEAL"/>
    <x v="24"/>
    <x v="334"/>
    <s v="Ser Colca"/>
    <s v="SER"/>
    <s v="R"/>
    <s v="Inteconectado"/>
    <s v="PR0146"/>
    <s v="BT5B-R"/>
    <s v="De 0 a 30 kWh "/>
    <n v="1309"/>
    <n v="8660"/>
    <n v="9467.6299999999992"/>
    <n v="-4301.2700000000004"/>
  </r>
  <r>
    <x v="1"/>
    <x v="2"/>
    <s v="SEAL"/>
    <x v="24"/>
    <x v="334"/>
    <s v="Ser Colca"/>
    <s v="SER"/>
    <s v="R"/>
    <s v="Inteconectado"/>
    <s v="PR0146"/>
    <s v="BT5B-R"/>
    <s v="De 30 a 100kWh"/>
    <n v="146"/>
    <n v="6651"/>
    <n v="3913.93"/>
    <n v="-2175.4"/>
  </r>
  <r>
    <x v="1"/>
    <x v="2"/>
    <s v="SEAL"/>
    <x v="24"/>
    <x v="334"/>
    <s v="Ser Colca"/>
    <s v="SER"/>
    <s v="R"/>
    <s v="Inteconectado"/>
    <s v="PR0146"/>
    <s v="BT5B-R"/>
    <s v="Mayor a 100kWh"/>
    <n v="39"/>
    <n v="11688"/>
    <n v="9851.24"/>
    <n v="286.76"/>
  </r>
  <r>
    <x v="1"/>
    <x v="2"/>
    <s v="SEAL"/>
    <x v="24"/>
    <x v="338"/>
    <s v="SER Chuquibamba IV Etapa"/>
    <s v="SER"/>
    <s v="R"/>
    <s v="Inteconectado"/>
    <s v="PR0141"/>
    <s v="BT5B-R"/>
    <s v="De 0 a 30 kWh "/>
    <n v="937"/>
    <n v="5251"/>
    <n v="6476.19"/>
    <n v="-2602.1999999999998"/>
  </r>
  <r>
    <x v="1"/>
    <x v="2"/>
    <s v="SEAL"/>
    <x v="24"/>
    <x v="338"/>
    <s v="SER Chuquibamba IV Etapa"/>
    <s v="SER"/>
    <s v="R"/>
    <s v="Inteconectado"/>
    <s v="PR0141"/>
    <s v="BT5B-R"/>
    <s v="De 30 a 100kWh"/>
    <n v="88"/>
    <n v="4341"/>
    <n v="2619.63"/>
    <n v="-1308.56"/>
  </r>
  <r>
    <x v="1"/>
    <x v="2"/>
    <s v="SEAL"/>
    <x v="24"/>
    <x v="338"/>
    <s v="SER Chuquibamba IV Etapa"/>
    <s v="SER"/>
    <s v="R"/>
    <s v="Inteconectado"/>
    <s v="PR0141"/>
    <s v="BT5B-R"/>
    <s v="Mayor a 100kWh"/>
    <n v="7"/>
    <n v="1714"/>
    <n v="1448.56"/>
    <n v="42.25"/>
  </r>
  <r>
    <x v="1"/>
    <x v="2"/>
    <s v="SEAL"/>
    <x v="24"/>
    <x v="339"/>
    <s v="SER Caravelí II Etapa"/>
    <s v="SER"/>
    <s v="R"/>
    <s v="Inteconectado"/>
    <s v="PR0141"/>
    <s v="BT5B-R"/>
    <s v="De 0 a 30 kWh "/>
    <n v="1441"/>
    <n v="13588"/>
    <n v="11636.97"/>
    <n v="-6738.46"/>
  </r>
  <r>
    <x v="1"/>
    <x v="2"/>
    <s v="SEAL"/>
    <x v="24"/>
    <x v="339"/>
    <s v="SER Caravelí II Etapa"/>
    <s v="SER"/>
    <s v="R"/>
    <s v="Inteconectado"/>
    <s v="PR0141"/>
    <s v="BT5B-R"/>
    <s v="De 30 a 100kWh"/>
    <n v="916"/>
    <n v="54989"/>
    <n v="35128.68"/>
    <n v="-13630.08"/>
  </r>
  <r>
    <x v="1"/>
    <x v="2"/>
    <s v="SEAL"/>
    <x v="24"/>
    <x v="339"/>
    <s v="SER Caravelí II Etapa"/>
    <s v="SER"/>
    <s v="R"/>
    <s v="Inteconectado"/>
    <s v="PR0141"/>
    <s v="BT5B-R"/>
    <s v="Mayor a 100kWh"/>
    <n v="579"/>
    <n v="146065"/>
    <n v="123437.66"/>
    <n v="3598.26"/>
  </r>
  <r>
    <x v="1"/>
    <x v="2"/>
    <s v="SEAL"/>
    <x v="24"/>
    <x v="340"/>
    <s v="SER Huanca"/>
    <s v="SER"/>
    <s v="R"/>
    <s v="Inteconectado"/>
    <s v="PR0142"/>
    <s v="BT5B-R"/>
    <s v="De 0 a 30 kWh "/>
    <n v="126"/>
    <n v="399"/>
    <n v="777.49"/>
    <n v="-197.66"/>
  </r>
  <r>
    <x v="1"/>
    <x v="2"/>
    <s v="SEAL"/>
    <x v="24"/>
    <x v="340"/>
    <s v="SER Huanca"/>
    <s v="SER"/>
    <s v="R"/>
    <s v="Inteconectado"/>
    <s v="PR0142"/>
    <s v="BT5B-R"/>
    <s v="De 30 a 100kWh"/>
    <n v="1"/>
    <n v="39"/>
    <n v="21.5"/>
    <n v="-14.85"/>
  </r>
  <r>
    <x v="1"/>
    <x v="2"/>
    <s v="SEAL"/>
    <x v="24"/>
    <x v="341"/>
    <s v="SER La Barrera"/>
    <s v="SER"/>
    <s v="R"/>
    <s v="Inteconectado"/>
    <s v="PR0141"/>
    <s v="BT5B-R"/>
    <s v="De 0 a 30 kWh "/>
    <n v="155"/>
    <n v="757"/>
    <n v="1037.3900000000001"/>
    <n v="-375.17"/>
  </r>
  <r>
    <x v="1"/>
    <x v="2"/>
    <s v="SEAL"/>
    <x v="24"/>
    <x v="341"/>
    <s v="SER La Barrera"/>
    <s v="SER"/>
    <s v="R"/>
    <s v="Inteconectado"/>
    <s v="PR0141"/>
    <s v="BT5B-R"/>
    <s v="De 30 a 100kWh"/>
    <n v="29"/>
    <n v="1644"/>
    <n v="1033.8599999999999"/>
    <n v="-431.23"/>
  </r>
  <r>
    <x v="1"/>
    <x v="2"/>
    <s v="SEAL"/>
    <x v="24"/>
    <x v="341"/>
    <s v="SER La Barrera"/>
    <s v="SER"/>
    <s v="R"/>
    <s v="Inteconectado"/>
    <s v="PR0141"/>
    <s v="BT5B-R"/>
    <s v="Mayor a 100kWh"/>
    <n v="4"/>
    <n v="521"/>
    <n v="450.36"/>
    <n v="13.15"/>
  </r>
  <r>
    <x v="1"/>
    <x v="2"/>
    <s v="SERS"/>
    <x v="25"/>
    <x v="335"/>
    <s v="Rioja"/>
    <s v="3"/>
    <s v="U"/>
    <s v="Inteconectado"/>
    <s v="PL0156"/>
    <s v="BT5B-R"/>
    <s v="De 0 a 30 kWh "/>
    <n v="2783"/>
    <n v="34662"/>
    <n v="28357.49"/>
    <n v="-7279.02"/>
  </r>
  <r>
    <x v="1"/>
    <x v="2"/>
    <s v="SERS"/>
    <x v="25"/>
    <x v="335"/>
    <s v="Rioja"/>
    <s v="3"/>
    <s v="U"/>
    <s v="Inteconectado"/>
    <s v="PL0156"/>
    <s v="BT5B-R"/>
    <s v="De 30 a 100kWh"/>
    <n v="2442"/>
    <n v="148472"/>
    <n v="105444.35"/>
    <n v="-17086.91"/>
  </r>
  <r>
    <x v="1"/>
    <x v="2"/>
    <s v="SERS"/>
    <x v="25"/>
    <x v="335"/>
    <s v="Rioja"/>
    <s v="3"/>
    <s v="U"/>
    <s v="Inteconectado"/>
    <s v="PL0156"/>
    <s v="BT5B-R"/>
    <s v="Mayor a 100kWh"/>
    <n v="1055"/>
    <n v="193588"/>
    <n v="153084.63"/>
    <n v="4458.38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44">
  <r>
    <x v="0"/>
    <s v="PSE GRACIAS A DIOS"/>
    <x v="0"/>
    <s v="R"/>
    <x v="0"/>
    <s v="BT5B-R"/>
    <n v="220"/>
    <n v="2625.9616666666675"/>
    <n v="2625.961666666667"/>
    <n v="2625.961666666667"/>
    <n v="2625.961666666667"/>
    <n v="4.08"/>
    <n v="133.01"/>
    <n v="3.29"/>
    <n v="56"/>
    <n v="3.7465978176494152"/>
    <n v="63.771877747224089"/>
    <s v="Sí"/>
    <n v="3.7465978176494152"/>
    <n v="63.771877747224089"/>
    <n v="4390.3916128333349"/>
    <n v="2498.8765836385069"/>
    <n v="1891.515029194828"/>
  </r>
  <r>
    <x v="0"/>
    <s v="Asquipata"/>
    <x v="1"/>
    <s v="RIA"/>
    <x v="1"/>
    <s v="BT5B-R"/>
    <n v="314"/>
    <n v="2006.9698980794151"/>
    <n v="2006.9698980794155"/>
    <n v="2006.9698980794155"/>
    <n v="2006.9698980794155"/>
    <n v="5.39"/>
    <n v="182.94"/>
    <n v="3.29"/>
    <n v="56"/>
    <n v="3.7465978176494152"/>
    <n v="63.771877747224089"/>
    <s v="Sí"/>
    <n v="3.7465978176494152"/>
    <n v="63.771877747224089"/>
    <n v="5364.010731546482"/>
    <n v="2456.3141045687089"/>
    <n v="2907.6966269777731"/>
  </r>
  <r>
    <x v="0"/>
    <s v="Santa Leonor"/>
    <x v="1"/>
    <s v="R"/>
    <x v="0"/>
    <s v="BT5B-R"/>
    <n v="3449"/>
    <n v="52036.869166666685"/>
    <n v="52036.869166666671"/>
    <n v="52036.869166666671"/>
    <n v="52036.869166666671"/>
    <n v="5.39"/>
    <n v="161.72"/>
    <n v="3.29"/>
    <n v="56"/>
    <n v="3.7465978176494152"/>
    <n v="63.771877747224089"/>
    <s v="Sí"/>
    <n v="3.7465978176494152"/>
    <n v="63.771877747224089"/>
    <n v="102744.13481633338"/>
    <n v="46106.904461522456"/>
    <n v="56637.230354810919"/>
  </r>
  <r>
    <x v="0"/>
    <s v="PSE HONGOS"/>
    <x v="1"/>
    <s v="R"/>
    <x v="0"/>
    <s v="BT5B-R"/>
    <n v="2134"/>
    <n v="17927.618333333336"/>
    <n v="17927.618333333332"/>
    <n v="17927.618333333332"/>
    <n v="17927.618333333332"/>
    <n v="5.39"/>
    <n v="161.72"/>
    <n v="3.29"/>
    <n v="56"/>
    <n v="3.7465978176494152"/>
    <n v="63.771877747224089"/>
    <s v="Sí"/>
    <n v="3.7465978176494152"/>
    <n v="63.771877747224089"/>
    <n v="40494.804368666672"/>
    <n v="19428.01858938612"/>
    <n v="21066.785779280552"/>
  </r>
  <r>
    <x v="0"/>
    <s v="PSE QUINCHES"/>
    <x v="1"/>
    <s v="R"/>
    <x v="0"/>
    <s v="BT5B-R"/>
    <n v="2542"/>
    <n v="27471.20166666666"/>
    <n v="27471.201666666664"/>
    <n v="27471.201666666664"/>
    <n v="27471.201666666664"/>
    <n v="5.39"/>
    <n v="161.72"/>
    <n v="3.29"/>
    <n v="56"/>
    <n v="3.7465978176494152"/>
    <n v="63.771877747224089"/>
    <s v="Sí"/>
    <n v="3.7465978176494152"/>
    <n v="63.771877747224089"/>
    <n v="58127.807335333317"/>
    <n v="27042.752795024862"/>
    <n v="31085.054540308454"/>
  </r>
  <r>
    <x v="0"/>
    <s v="PSE CANTA"/>
    <x v="1"/>
    <s v="R"/>
    <x v="0"/>
    <s v="BT5B-R"/>
    <n v="1934"/>
    <n v="15628.101666666671"/>
    <n v="15628.101666666667"/>
    <n v="15628.101666666667"/>
    <n v="15628.101666666667"/>
    <n v="5.39"/>
    <n v="161.72"/>
    <n v="3.29"/>
    <n v="56"/>
    <n v="3.7465978176494152"/>
    <n v="63.771877747224089"/>
    <s v="Sí"/>
    <n v="3.7465978176494152"/>
    <n v="63.771877747224089"/>
    <n v="35698.026015333344"/>
    <n v="17212.254068412527"/>
    <n v="18485.771946920817"/>
  </r>
  <r>
    <x v="0"/>
    <s v="PSE CAJATAMBO"/>
    <x v="1"/>
    <s v="R"/>
    <x v="0"/>
    <s v="BT5B-R"/>
    <n v="4465"/>
    <n v="66009.593333333338"/>
    <n v="66009.593333333338"/>
    <n v="66009.593333333338"/>
    <n v="66009.593333333338"/>
    <n v="5.39"/>
    <n v="161.72"/>
    <n v="3.29"/>
    <n v="56"/>
    <n v="3.7465978176494152"/>
    <n v="63.771877747224089"/>
    <s v="Sí"/>
    <n v="3.7465978176494152"/>
    <n v="63.771877747224089"/>
    <n v="130817.06433866668"/>
    <n v="58824.116417777754"/>
    <n v="71992.947920888924"/>
  </r>
  <r>
    <x v="0"/>
    <s v="PSE HUAROCHIRI"/>
    <x v="1"/>
    <s v="RIA"/>
    <x v="1"/>
    <s v="BT5B-R"/>
    <n v="6772"/>
    <n v="111078.57083333338"/>
    <n v="111078.57083333335"/>
    <n v="111078.57083333335"/>
    <n v="111078.57083333335"/>
    <n v="5.39"/>
    <n v="183.74"/>
    <n v="3.29"/>
    <n v="56"/>
    <n v="3.7465978176494152"/>
    <n v="63.771877747224089"/>
    <s v="Sí"/>
    <n v="3.7465978176494152"/>
    <n v="63.771877747224089"/>
    <n v="240596.84604916675"/>
    <n v="96208.850816318911"/>
    <n v="144387.99523284784"/>
  </r>
  <r>
    <x v="0"/>
    <s v="PSE QUICACHA"/>
    <x v="1"/>
    <s v="R"/>
    <x v="0"/>
    <s v="BT5B-R"/>
    <n v="1581"/>
    <n v="65856.495833333363"/>
    <n v="65856.495833333349"/>
    <n v="65856.495833333349"/>
    <n v="65856.495833333349"/>
    <n v="5.39"/>
    <n v="161.72"/>
    <n v="3.29"/>
    <n v="56"/>
    <n v="3.7465978176494152"/>
    <n v="63.771877747224089"/>
    <s v="Sí"/>
    <n v="3.7465978176494152"/>
    <n v="63.771877747224089"/>
    <n v="115024.71506166672"/>
    <n v="47921.2951611428"/>
    <n v="67103.419900523921"/>
  </r>
  <r>
    <x v="0"/>
    <s v="PSE CORACORA-MARCABAMBA"/>
    <x v="1"/>
    <s v="RIA"/>
    <x v="1"/>
    <s v="BT5B-R"/>
    <n v="1599"/>
    <n v="17710.756666666664"/>
    <n v="17710.756666666664"/>
    <n v="17710.756666666664"/>
    <n v="17710.756666666664"/>
    <n v="5.39"/>
    <n v="182.38"/>
    <n v="3.29"/>
    <n v="56"/>
    <n v="3.7465978176494152"/>
    <n v="63.771877747224089"/>
    <s v="Sí"/>
    <n v="3.7465978176494152"/>
    <n v="63.771877747224089"/>
    <n v="40919.48800866666"/>
    <n v="17285.291999996422"/>
    <n v="23634.196008670238"/>
  </r>
  <r>
    <x v="0"/>
    <s v="PSE HUMAY PAMPANO"/>
    <x v="1"/>
    <s v="RIA"/>
    <x v="1"/>
    <s v="BT5B-R"/>
    <n v="3772"/>
    <n v="82687.938333333339"/>
    <n v="82687.938333333339"/>
    <n v="82687.938333333339"/>
    <n v="82687.938333333339"/>
    <n v="5.39"/>
    <n v="182.34"/>
    <n v="3.29"/>
    <n v="56"/>
    <n v="3.7465978176494152"/>
    <n v="63.771877747224089"/>
    <s v="Sí"/>
    <n v="3.7465978176494152"/>
    <n v="63.771877747224089"/>
    <n v="171104.266757"/>
    <n v="66863.817913806968"/>
    <n v="104240.44884319304"/>
  </r>
  <r>
    <x v="0"/>
    <s v="Pasco Rural (Huachón)"/>
    <x v="0"/>
    <s v="R"/>
    <x v="1"/>
    <s v="BT5B-R"/>
    <n v="710"/>
    <n v="12243.908333333336"/>
    <n v="12243.908333333335"/>
    <n v="12243.908333333335"/>
    <n v="12243.908333333335"/>
    <n v="4.08"/>
    <n v="151.69999999999999"/>
    <n v="3.29"/>
    <n v="56"/>
    <n v="3.7465978176494152"/>
    <n v="63.771877747224089"/>
    <s v="Sí"/>
    <n v="3.7465978176494152"/>
    <n v="63.771877747224089"/>
    <n v="21470.80894166667"/>
    <n v="10468.254704346604"/>
    <n v="11002.554237320066"/>
  </r>
  <r>
    <x v="0"/>
    <s v="PSE YAUYOS"/>
    <x v="1"/>
    <s v="RIA"/>
    <x v="1"/>
    <s v="BT5B-R"/>
    <n v="534"/>
    <n v="5196.6550000000007"/>
    <n v="5196.6549999999997"/>
    <n v="5196.6549999999997"/>
    <n v="5196.6549999999997"/>
    <n v="5.39"/>
    <n v="182.08"/>
    <n v="3.29"/>
    <n v="56"/>
    <n v="3.7465978176494152"/>
    <n v="63.771877747224089"/>
    <s v="Sí"/>
    <n v="3.7465978176494152"/>
    <n v="63.771877747224089"/>
    <n v="12340.329424000001"/>
    <n v="5314.6877081697958"/>
    <n v="7025.6417158302056"/>
  </r>
  <r>
    <x v="0"/>
    <s v="PSE LUNAHUANA"/>
    <x v="1"/>
    <s v="RIA"/>
    <x v="1"/>
    <s v="BT5B-R"/>
    <n v="3037"/>
    <n v="56896.624999999993"/>
    <n v="56896.625"/>
    <n v="56896.625"/>
    <n v="56896.625"/>
    <n v="5.39"/>
    <n v="183.33"/>
    <n v="3.29"/>
    <n v="56"/>
    <n v="3.7465978176494152"/>
    <n v="63.771877747224089"/>
    <s v="Sí"/>
    <n v="3.7465978176494152"/>
    <n v="63.771877747224089"/>
    <n v="120678.01261249998"/>
    <n v="47662.46370949781"/>
    <n v="73015.548903002171"/>
  </r>
  <r>
    <x v="0"/>
    <s v="PSE CHARAPE"/>
    <x v="1"/>
    <s v="R"/>
    <x v="0"/>
    <s v="BT5B-R"/>
    <n v="466"/>
    <n v="15530.981666666665"/>
    <n v="15530.981666666667"/>
    <n v="15530.981666666667"/>
    <n v="15530.981666666667"/>
    <n v="5.39"/>
    <n v="161.72"/>
    <n v="3.29"/>
    <n v="56"/>
    <n v="3.7465978176494152"/>
    <n v="63.771877747224089"/>
    <s v="Sí"/>
    <n v="3.7465978176494152"/>
    <n v="63.771877747224089"/>
    <n v="27628.44355133333"/>
    <n v="11650.313224435078"/>
    <n v="15978.130326898252"/>
  </r>
  <r>
    <x v="0"/>
    <s v="PSE CORACORA-MARCABAMBA"/>
    <x v="1"/>
    <s v="RIA"/>
    <x v="1"/>
    <s v="BT5B-R"/>
    <n v="14401"/>
    <n v="209286.61249999999"/>
    <n v="209286.61250000002"/>
    <n v="209286.61250000002"/>
    <n v="209286.61250000002"/>
    <n v="5.39"/>
    <n v="182.38"/>
    <n v="3.29"/>
    <n v="56"/>
    <n v="3.7465978176494152"/>
    <n v="63.771877747224089"/>
    <s v="Sí"/>
    <n v="3.7465978176494152"/>
    <n v="63.771877747224089"/>
    <n v="459318.31387750001"/>
    <n v="187420.75783677585"/>
    <n v="271897.55604072416"/>
  </r>
  <r>
    <x v="0"/>
    <s v="PSE CHUQUIBAMBA"/>
    <x v="1"/>
    <s v="RIA"/>
    <x v="1"/>
    <s v="BT5B-R"/>
    <n v="556"/>
    <n v="6515.623333333333"/>
    <n v="6515.623333333333"/>
    <n v="6515.623333333333"/>
    <n v="6515.623333333333"/>
    <n v="5.39"/>
    <n v="182.76"/>
    <n v="3.29"/>
    <n v="56"/>
    <n v="3.7465978176494152"/>
    <n v="63.771877747224089"/>
    <s v="Sí"/>
    <n v="3.7465978176494152"/>
    <n v="63.771877747224089"/>
    <n v="14904.793203999998"/>
    <n v="6238.2437332160152"/>
    <n v="8666.5494707839825"/>
  </r>
  <r>
    <x v="0"/>
    <s v="Valle Purmacana"/>
    <x v="1"/>
    <s v="RIA"/>
    <x v="1"/>
    <s v="BT5B-R"/>
    <n v="2889"/>
    <n v="109938.53000000001"/>
    <n v="109938.52999999998"/>
    <n v="109938.52999999998"/>
    <n v="109938.52999999998"/>
    <n v="5.39"/>
    <n v="182.53"/>
    <n v="3.29"/>
    <n v="56"/>
    <n v="3.7465978176494152"/>
    <n v="63.771877747224089"/>
    <s v="Sí"/>
    <n v="3.7465978176494152"/>
    <n v="63.771877747224089"/>
    <n v="216242.50880900002"/>
    <n v="80933.786043884436"/>
    <n v="135308.72276511558"/>
  </r>
  <r>
    <x v="0"/>
    <s v="SER Castrovirreyna"/>
    <x v="1"/>
    <s v="RIA"/>
    <x v="1"/>
    <s v="BT5B-R"/>
    <n v="1850"/>
    <n v="15238.293333333328"/>
    <n v="15238.293333333333"/>
    <n v="15238.293333333333"/>
    <n v="15238.293333333333"/>
    <n v="5.39"/>
    <n v="183.92"/>
    <n v="3.29"/>
    <n v="56"/>
    <n v="3.7465978176494152"/>
    <n v="63.771877747224089"/>
    <s v="Sí"/>
    <n v="3.7465978176494152"/>
    <n v="63.771877747224089"/>
    <n v="37997.769098666657"/>
    <n v="16648.951757948147"/>
    <n v="21348.81734071851"/>
  </r>
  <r>
    <x v="0"/>
    <s v="Huaura-Sayán 2da Etapa"/>
    <x v="1"/>
    <s v="RIA"/>
    <x v="1"/>
    <s v="BT5B-R"/>
    <n v="2930"/>
    <n v="91439.886666666644"/>
    <n v="91439.886666666658"/>
    <n v="91439.886666666658"/>
    <n v="91439.886666666658"/>
    <n v="5.39"/>
    <n v="182.59"/>
    <n v="3.29"/>
    <n v="56"/>
    <n v="3.7465978176494152"/>
    <n v="63.771877747224089"/>
    <s v="Sí"/>
    <n v="3.7465978176494152"/>
    <n v="63.771877747224089"/>
    <n v="182752.78906466663"/>
    <n v="69290.4643429797"/>
    <n v="113462.32472168693"/>
  </r>
  <r>
    <x v="0"/>
    <s v="PSE Yauca del Rosario - SE0269"/>
    <x v="1"/>
    <s v="RIA"/>
    <x v="1"/>
    <s v="BT5B-R"/>
    <n v="535"/>
    <n v="9669.306363636364"/>
    <n v="9669.306363636364"/>
    <n v="9669.306363636364"/>
    <n v="9669.306363636364"/>
    <n v="5.39"/>
    <n v="182.4"/>
    <n v="3.29"/>
    <n v="56"/>
    <n v="3.7465978176494152"/>
    <n v="63.771877747224089"/>
    <s v="Sí"/>
    <n v="3.7465978176494152"/>
    <n v="63.771877747224089"/>
    <n v="20520.464807272729"/>
    <n v="8170.7280656651783"/>
    <n v="12349.73674160755"/>
  </r>
  <r>
    <x v="0"/>
    <s v="SER Datem del Marañon"/>
    <x v="1"/>
    <s v="R"/>
    <x v="0"/>
    <s v="BT5B-R"/>
    <n v="562"/>
    <n v="6391.0749999999989"/>
    <n v="6391.0749999999998"/>
    <n v="6391.0749999999998"/>
    <n v="6391.0749999999998"/>
    <n v="5.39"/>
    <n v="161.72"/>
    <n v="3.29"/>
    <n v="56"/>
    <n v="3.7465978176494152"/>
    <n v="63.771877747224089"/>
    <s v="Sí"/>
    <n v="3.7465978176494152"/>
    <n v="63.771877747224089"/>
    <n v="13364.826489999999"/>
    <n v="6181.2965092523727"/>
    <n v="7183.5299807476267"/>
  </r>
  <r>
    <x v="1"/>
    <s v="Chao"/>
    <x v="2"/>
    <s v="U"/>
    <x v="1"/>
    <s v="BT5B-R"/>
    <n v="7628"/>
    <n v="415217.4083333335"/>
    <n v="415217.40833333338"/>
    <n v="415217.40833333338"/>
    <n v="415217.40833333338"/>
    <n v="3.33"/>
    <n v="69.489999999999995"/>
    <n v="3.29"/>
    <n v="56"/>
    <n v="3.7465978176494152"/>
    <n v="63.771877747224089"/>
    <s v="Sí"/>
    <n v="3.33"/>
    <n v="63.771877747224089"/>
    <n v="313935.81705083343"/>
    <n v="290193.17802752566"/>
    <n v="23742.639023307769"/>
  </r>
  <r>
    <x v="1"/>
    <s v="Tanguche Desarenador"/>
    <x v="2"/>
    <s v="U"/>
    <x v="0"/>
    <s v="BT5B-R"/>
    <n v="979"/>
    <n v="30822.683333333342"/>
    <n v="30822.683333333334"/>
    <n v="30822.683333333334"/>
    <n v="30822.683333333334"/>
    <n v="3.33"/>
    <n v="54.92"/>
    <n v="3.29"/>
    <n v="56"/>
    <n v="3.7465978176494152"/>
    <n v="63.771877747224089"/>
    <s v="No"/>
    <n v="3.33"/>
    <n v="54.92"/>
    <n v="20187.887686666672"/>
    <n v="20187.887686666672"/>
    <n v="0"/>
  </r>
  <r>
    <x v="1"/>
    <s v="SER Chao"/>
    <x v="1"/>
    <s v="R"/>
    <x v="1"/>
    <s v="BT5B-R"/>
    <n v="1208"/>
    <n v="28695.791666666661"/>
    <n v="28695.791666666668"/>
    <n v="28695.791666666668"/>
    <n v="28695.791666666668"/>
    <n v="3.33"/>
    <n v="69.489999999999995"/>
    <n v="3.29"/>
    <n v="56"/>
    <n v="3.7465978176494152"/>
    <n v="63.771877747224089"/>
    <s v="Sí"/>
    <n v="3.33"/>
    <n v="63.771877747224089"/>
    <n v="23963.345629166659"/>
    <n v="22322.485180264779"/>
    <n v="1640.8604489018799"/>
  </r>
  <r>
    <x v="1"/>
    <s v="SER Tanguche Desarenador"/>
    <x v="1"/>
    <s v="R"/>
    <x v="0"/>
    <s v="BT5B-R"/>
    <n v="75"/>
    <n v="704.7166666666667"/>
    <n v="704.7166666666667"/>
    <n v="704.7166666666667"/>
    <n v="704.7166666666667"/>
    <n v="3.33"/>
    <n v="54.92"/>
    <n v="3.29"/>
    <n v="56"/>
    <n v="3.7465978176494152"/>
    <n v="63.771877747224089"/>
    <s v="No"/>
    <n v="3.33"/>
    <n v="54.92"/>
    <n v="636.78039333333334"/>
    <n v="636.78039333333334"/>
    <n v="0"/>
  </r>
  <r>
    <x v="2"/>
    <s v="Villacurí"/>
    <x v="3"/>
    <s v="R"/>
    <x v="1"/>
    <s v="BT5B-R"/>
    <n v="832"/>
    <n v="59335.058333333334"/>
    <n v="59335.058333333342"/>
    <n v="59335.058333333342"/>
    <n v="59335.058333333342"/>
    <n v="3.11"/>
    <n v="72.72"/>
    <n v="3.29"/>
    <n v="56"/>
    <n v="3.7465978176494152"/>
    <n v="63.771877747224089"/>
    <s v="Sí"/>
    <n v="3.11"/>
    <n v="63.771877747224089"/>
    <n v="45735.974419999991"/>
    <n v="40426.600861577434"/>
    <n v="5309.3735584225578"/>
  </r>
  <r>
    <x v="2"/>
    <s v="Andahuasi"/>
    <x v="4"/>
    <s v="U"/>
    <x v="1"/>
    <s v="BT5B-R"/>
    <n v="1782"/>
    <n v="128594.17499999999"/>
    <n v="128594.175"/>
    <n v="128594.175"/>
    <n v="128594.175"/>
    <n v="3.11"/>
    <n v="72.989999999999995"/>
    <n v="3.29"/>
    <n v="56"/>
    <n v="3.7465978176494152"/>
    <n v="63.771877747224089"/>
    <s v="Sí"/>
    <n v="3.11"/>
    <n v="63.771877747224089"/>
    <n v="99402.908332499996"/>
    <n v="87548.940071051402"/>
    <n v="11853.968261448594"/>
  </r>
  <r>
    <x v="2"/>
    <s v="Tierras Nuevas- Olmos"/>
    <x v="2"/>
    <s v="R"/>
    <x v="1"/>
    <s v="BT5B-R"/>
    <n v="3"/>
    <n v="816.51666666666677"/>
    <n v="816.51666666666677"/>
    <n v="816.51666666666677"/>
    <n v="816.51666666666677"/>
    <n v="3.11"/>
    <n v="73.349999999999994"/>
    <n v="3.29"/>
    <n v="56"/>
    <n v="3.7465978176494152"/>
    <n v="63.771877747224089"/>
    <s v="Sí"/>
    <n v="3.11"/>
    <n v="63.771877747224089"/>
    <n v="608.24497500000007"/>
    <n v="530.03801045237606"/>
    <n v="78.206964547624011"/>
  </r>
  <r>
    <x v="2"/>
    <s v="Illimo"/>
    <x v="5"/>
    <s v="R"/>
    <x v="1"/>
    <s v="BT5B-R"/>
    <n v="417"/>
    <n v="17619.999999999996"/>
    <n v="17620"/>
    <n v="17620"/>
    <n v="17620"/>
    <n v="3.11"/>
    <n v="73.349999999999994"/>
    <n v="3.29"/>
    <n v="56"/>
    <n v="3.7465978176494152"/>
    <n v="63.771877747224089"/>
    <s v="Sí"/>
    <n v="3.11"/>
    <n v="63.771877747224089"/>
    <n v="14221.139999999996"/>
    <n v="12533.474859060883"/>
    <n v="1687.6651409391125"/>
  </r>
  <r>
    <x v="3"/>
    <s v="Edelsa"/>
    <x v="2"/>
    <s v="U"/>
    <x v="1"/>
    <s v="BT5B-R"/>
    <n v="1668"/>
    <n v="100869.41666666667"/>
    <n v="100869.41666666667"/>
    <n v="100869.41666666667"/>
    <n v="100869.41666666667"/>
    <n v="3.48"/>
    <n v="83.44"/>
    <n v="3.29"/>
    <n v="56"/>
    <n v="3.7465978176494152"/>
    <n v="63.771877747224089"/>
    <s v="Sí"/>
    <n v="3.48"/>
    <n v="63.771877747224089"/>
    <n v="89970.081266666675"/>
    <n v="70130.961081004745"/>
    <n v="19839.12018566193"/>
  </r>
  <r>
    <x v="4"/>
    <s v="Pangoa 2"/>
    <x v="2"/>
    <s v="U"/>
    <x v="1"/>
    <s v="BT5B-R"/>
    <n v="2465"/>
    <n v="130322.875"/>
    <n v="130322.875"/>
    <n v="130322.875"/>
    <n v="130322.875"/>
    <n v="3.48"/>
    <n v="80.53"/>
    <n v="3.29"/>
    <n v="56"/>
    <n v="3.7465978176494152"/>
    <n v="63.771877747224089"/>
    <s v="Sí"/>
    <n v="3.48"/>
    <n v="63.771877747224089"/>
    <n v="113527.21123749999"/>
    <n v="91687.54452166766"/>
    <n v="21839.666715832325"/>
  </r>
  <r>
    <x v="5"/>
    <s v="Chacas "/>
    <x v="1"/>
    <s v="R"/>
    <x v="0"/>
    <s v="BT5B-R"/>
    <n v="1516"/>
    <n v="17028.420000000002"/>
    <n v="17028.420000000002"/>
    <n v="17028.420000000002"/>
    <n v="17028.420000000002"/>
    <n v="4.72"/>
    <n v="151.22"/>
    <n v="3.29"/>
    <n v="56"/>
    <n v="3.7465978176494152"/>
    <n v="63.771877747224089"/>
    <s v="Sí"/>
    <n v="3.7465978176494152"/>
    <n v="63.771877747224089"/>
    <n v="32905.896723999998"/>
    <n v="16539.185476240371"/>
    <n v="16366.711247759627"/>
  </r>
  <r>
    <x v="5"/>
    <s v="SER  Chacas"/>
    <x v="1"/>
    <s v="R"/>
    <x v="0"/>
    <s v="BT5B-R"/>
    <n v="4260"/>
    <n v="144054.17000000001"/>
    <n v="144054.17000000001"/>
    <n v="144054.17000000001"/>
    <n v="144054.17000000001"/>
    <n v="4.72"/>
    <n v="151.22"/>
    <n v="3.29"/>
    <n v="56"/>
    <n v="3.7465978176494152"/>
    <n v="63.771877747224089"/>
    <s v="Sí"/>
    <n v="3.7465978176494152"/>
    <n v="63.771877747224089"/>
    <n v="237945.91587400003"/>
    <n v="107826.55588536487"/>
    <n v="130119.35998863516"/>
  </r>
  <r>
    <x v="6"/>
    <s v="Chincha"/>
    <x v="4"/>
    <s v="U"/>
    <x v="1"/>
    <s v="BT5B-R"/>
    <n v="42278"/>
    <n v="3971662.7981848638"/>
    <n v="4023034.4741666671"/>
    <n v="4023034.4741666671"/>
    <n v="4023034.4741666671"/>
    <n v="3.18"/>
    <n v="57.41"/>
    <n v="3.29"/>
    <n v="56"/>
    <n v="3.7465978176494152"/>
    <n v="63.771877747224089"/>
    <s v="No"/>
    <n v="3.18"/>
    <n v="57.41"/>
    <n v="2414575.65243793"/>
    <n v="2414575.65243793"/>
    <n v="0"/>
  </r>
  <r>
    <x v="6"/>
    <s v="Ica"/>
    <x v="4"/>
    <s v="U"/>
    <x v="1"/>
    <s v="BT5B-R"/>
    <n v="71264"/>
    <n v="8182473.5696089743"/>
    <n v="8204951.5108333314"/>
    <n v="8204951.5108333314"/>
    <n v="8204951.5108333314"/>
    <n v="3.18"/>
    <n v="57.47"/>
    <n v="3.29"/>
    <n v="56"/>
    <n v="3.7465978176494152"/>
    <n v="63.771877747224089"/>
    <s v="No"/>
    <n v="3.18"/>
    <n v="57.47"/>
    <n v="4929087.0804542769"/>
    <n v="4929087.0804542769"/>
    <n v="0"/>
  </r>
  <r>
    <x v="6"/>
    <s v="Pisco"/>
    <x v="4"/>
    <s v="U"/>
    <x v="1"/>
    <s v="BT5B-R"/>
    <n v="29062"/>
    <n v="2827603.5603322489"/>
    <n v="2860632.8700000006"/>
    <n v="2860632.8700000006"/>
    <n v="2860632.8700000006"/>
    <n v="3.18"/>
    <n v="57.41"/>
    <n v="3.29"/>
    <n v="56"/>
    <n v="3.7465978176494152"/>
    <n v="63.771877747224089"/>
    <s v="No"/>
    <n v="3.18"/>
    <n v="57.41"/>
    <n v="1715744.3639867438"/>
    <n v="1715744.3639867438"/>
    <n v="0"/>
  </r>
  <r>
    <x v="6"/>
    <s v="Coracora"/>
    <x v="2"/>
    <s v="U"/>
    <x v="1"/>
    <s v="BT5B-R"/>
    <n v="2704"/>
    <n v="77987.469373107902"/>
    <n v="89184.708333333328"/>
    <n v="89184.708333333328"/>
    <n v="89184.708333333328"/>
    <n v="3.18"/>
    <n v="57.43"/>
    <n v="3.29"/>
    <n v="56"/>
    <n v="3.7465978176494152"/>
    <n v="63.771877747224089"/>
    <s v="No"/>
    <n v="3.18"/>
    <n v="57.43"/>
    <n v="53386.923660975874"/>
    <n v="53386.923660975874"/>
    <n v="0"/>
  </r>
  <r>
    <x v="6"/>
    <s v="Pausa"/>
    <x v="6"/>
    <s v="R"/>
    <x v="1"/>
    <s v="BT5B-R"/>
    <n v="809"/>
    <n v="29384.734976184955"/>
    <n v="35391.537499999999"/>
    <n v="35391.537499999999"/>
    <n v="35391.537499999999"/>
    <n v="3.18"/>
    <n v="57.43"/>
    <n v="3.29"/>
    <n v="56"/>
    <n v="3.7465978176494152"/>
    <n v="63.771877747224089"/>
    <s v="No"/>
    <n v="3.18"/>
    <n v="57.43"/>
    <n v="19448.273296823019"/>
    <n v="19448.273296823019"/>
    <n v="0"/>
  </r>
  <r>
    <x v="6"/>
    <s v="Huaytará-Chocorvos"/>
    <x v="0"/>
    <s v="R"/>
    <x v="1"/>
    <s v="BT5B-R"/>
    <n v="5087"/>
    <n v="81764.730009061896"/>
    <n v="110761.64166666666"/>
    <n v="110761.64166666666"/>
    <n v="110761.64166666666"/>
    <n v="3.18"/>
    <n v="58.86"/>
    <n v="3.29"/>
    <n v="56"/>
    <n v="3.7465978176494152"/>
    <n v="63.771877747224089"/>
    <s v="No"/>
    <n v="3.18"/>
    <n v="58.86"/>
    <n v="64303.380083333832"/>
    <n v="64303.380083333832"/>
    <n v="0"/>
  </r>
  <r>
    <x v="6"/>
    <s v="CHAVIÑA"/>
    <x v="0"/>
    <s v="R"/>
    <x v="1"/>
    <s v="BT5B-R"/>
    <n v="511"/>
    <n v="5058.7964269301392"/>
    <n v="8299.4750000000004"/>
    <n v="8299.4750000000004"/>
    <n v="8299.4750000000004"/>
    <n v="3.18"/>
    <n v="57.43"/>
    <n v="3.29"/>
    <n v="56"/>
    <n v="3.7465978176494152"/>
    <n v="63.771877747224089"/>
    <s v="No"/>
    <n v="3.18"/>
    <n v="57.43"/>
    <n v="4530.2467879859787"/>
    <n v="4530.2467879859787"/>
    <n v="0"/>
  </r>
  <r>
    <x v="6"/>
    <s v="Incuyo"/>
    <x v="0"/>
    <s v="R"/>
    <x v="1"/>
    <s v="BT5B-R"/>
    <n v="324"/>
    <n v="4714.7144417599338"/>
    <n v="6663.583333333333"/>
    <n v="6663.583333333333"/>
    <n v="6663.583333333333"/>
    <n v="3.18"/>
    <n v="57.43"/>
    <n v="3.29"/>
    <n v="56"/>
    <n v="3.7465978176494152"/>
    <n v="63.771877747224089"/>
    <s v="No"/>
    <n v="3.18"/>
    <n v="57.43"/>
    <n v="3737.9805039027301"/>
    <n v="3737.9805039027301"/>
    <n v="0"/>
  </r>
  <r>
    <x v="6"/>
    <s v="Tambo Quemado"/>
    <x v="0"/>
    <s v="R"/>
    <x v="1"/>
    <s v="BT5B-R"/>
    <n v="107"/>
    <n v="647.30179836151194"/>
    <n v="1064.1000000000001"/>
    <n v="1064.1000000000001"/>
    <n v="1064.1000000000001"/>
    <n v="3.18"/>
    <n v="57.43"/>
    <n v="3.29"/>
    <n v="56"/>
    <n v="3.7465978176494152"/>
    <n v="63.771877747224089"/>
    <s v="No"/>
    <n v="3.18"/>
    <n v="57.43"/>
    <n v="712.00542279901629"/>
    <n v="712.00542279901629"/>
    <n v="0"/>
  </r>
  <r>
    <x v="6"/>
    <s v="Palpa Rural"/>
    <x v="5"/>
    <s v="R"/>
    <x v="1"/>
    <s v="BT5B-R"/>
    <n v="6033"/>
    <n v="163539.20418179382"/>
    <n v="200483.46731555069"/>
    <n v="200483.46731555069"/>
    <n v="200483.46731555069"/>
    <n v="3.18"/>
    <n v="57.43"/>
    <n v="3.29"/>
    <n v="56"/>
    <n v="3.7465978176494152"/>
    <n v="63.771877747224089"/>
    <s v="No"/>
    <n v="3.18"/>
    <n v="57.43"/>
    <n v="113105.50496160419"/>
    <n v="113105.50496160419"/>
    <n v="0"/>
  </r>
  <r>
    <x v="6"/>
    <s v="Puquio Rural"/>
    <x v="0"/>
    <s v="R"/>
    <x v="1"/>
    <s v="BT5B-R"/>
    <n v="5300"/>
    <n v="40275.233977037729"/>
    <n v="65005.100000000006"/>
    <n v="65005.100000000006"/>
    <n v="65005.100000000006"/>
    <n v="3.18"/>
    <n v="57.43"/>
    <n v="3.29"/>
    <n v="56"/>
    <n v="3.7465978176494152"/>
    <n v="63.771877747224089"/>
    <s v="No"/>
    <n v="3.18"/>
    <n v="57.43"/>
    <n v="39984.066873012765"/>
    <n v="39984.066873012765"/>
    <n v="0"/>
  </r>
  <r>
    <x v="6"/>
    <s v="Chincha Baja Densidad"/>
    <x v="2"/>
    <s v="U"/>
    <x v="1"/>
    <s v="BT5B-R"/>
    <n v="5388"/>
    <n v="704797.10556227539"/>
    <n v="710602.17499999993"/>
    <n v="710602.17499999993"/>
    <n v="710602.17499999993"/>
    <n v="3.18"/>
    <n v="57.41"/>
    <n v="3.29"/>
    <n v="56"/>
    <n v="3.7465978176494152"/>
    <n v="63.771877747224089"/>
    <s v="No"/>
    <n v="3.18"/>
    <n v="57.41"/>
    <n v="421757.85830330232"/>
    <n v="421757.85830330232"/>
    <n v="0"/>
  </r>
  <r>
    <x v="6"/>
    <s v="NASCA"/>
    <x v="4"/>
    <s v="U"/>
    <x v="1"/>
    <s v="BT5B-R"/>
    <n v="11744"/>
    <n v="1111858.356417258"/>
    <n v="1128566.4568921148"/>
    <n v="1128566.4568921148"/>
    <n v="1128566.4568921148"/>
    <n v="3.18"/>
    <n v="57.43"/>
    <n v="3.29"/>
    <n v="56"/>
    <n v="3.7465978176494152"/>
    <n v="63.771877747224089"/>
    <s v="No"/>
    <n v="3.18"/>
    <n v="57.43"/>
    <n v="675886.1740904313"/>
    <n v="675886.1740904313"/>
    <n v="0"/>
  </r>
  <r>
    <x v="6"/>
    <s v="Pisco Urbano Rural"/>
    <x v="6"/>
    <s v="R"/>
    <x v="1"/>
    <s v="BT5B-R"/>
    <n v="3647"/>
    <n v="217589.32656909793"/>
    <n v="247273.37193309664"/>
    <n v="247273.37193309664"/>
    <n v="247273.37193309664"/>
    <n v="3.18"/>
    <n v="57.41"/>
    <n v="3.29"/>
    <n v="56"/>
    <n v="3.7465978176494152"/>
    <n v="63.771877747224089"/>
    <s v="No"/>
    <n v="3.18"/>
    <n v="57.41"/>
    <n v="136515.49238331913"/>
    <n v="136515.49238331913"/>
    <n v="0"/>
  </r>
  <r>
    <x v="6"/>
    <s v="Santa Margarita"/>
    <x v="2"/>
    <s v="U"/>
    <x v="1"/>
    <s v="BT5B-R"/>
    <n v="15988"/>
    <n v="1269752.0751117321"/>
    <n v="1313247.148269491"/>
    <n v="1313247.148269491"/>
    <n v="1313247.148269491"/>
    <n v="3.18"/>
    <n v="57.47"/>
    <n v="3.29"/>
    <n v="56"/>
    <n v="3.7465978176494152"/>
    <n v="63.771877747224089"/>
    <s v="No"/>
    <n v="3.18"/>
    <n v="57.47"/>
    <n v="780568.35756671242"/>
    <n v="780568.35756671242"/>
    <n v="0"/>
  </r>
  <r>
    <x v="6"/>
    <s v="Nasca Rural"/>
    <x v="6"/>
    <s v="R"/>
    <x v="1"/>
    <s v="BT5B-R"/>
    <n v="1053"/>
    <n v="57767.953858039968"/>
    <n v="64896.570806741111"/>
    <n v="64896.570806741111"/>
    <n v="64896.570806741111"/>
    <n v="3.18"/>
    <n v="57.43"/>
    <n v="3.29"/>
    <n v="56"/>
    <n v="3.7465978176494152"/>
    <n v="63.771877747224089"/>
    <s v="No"/>
    <n v="3.18"/>
    <n v="57.43"/>
    <n v="36524.675900672351"/>
    <n v="36524.675900672351"/>
    <n v="0"/>
  </r>
  <r>
    <x v="6"/>
    <s v="PARACAS"/>
    <x v="4"/>
    <s v="U"/>
    <x v="1"/>
    <s v="BT5B-R"/>
    <n v="1574"/>
    <n v="274725.49038482649"/>
    <n v="274725.49038482649"/>
    <n v="274725.49038482649"/>
    <n v="274725.49038482649"/>
    <n v="3.18"/>
    <n v="57.41"/>
    <n v="3.29"/>
    <n v="56"/>
    <n v="3.7465978176494152"/>
    <n v="63.771877747224089"/>
    <s v="No"/>
    <n v="3.18"/>
    <n v="57.41"/>
    <n v="162725.22402992888"/>
    <n v="162725.22402992888"/>
    <n v="0"/>
  </r>
  <r>
    <x v="6"/>
    <s v="Tacama"/>
    <x v="2"/>
    <s v="U"/>
    <x v="1"/>
    <s v="BT5B-R"/>
    <n v="2312"/>
    <n v="165919.12584575461"/>
    <n v="172693.89416332237"/>
    <n v="172693.89416332237"/>
    <n v="172693.89416332237"/>
    <n v="3.18"/>
    <n v="57.47"/>
    <n v="3.29"/>
    <n v="56"/>
    <n v="3.7465978176494152"/>
    <n v="63.771877747224089"/>
    <s v="No"/>
    <n v="3.18"/>
    <n v="57.47"/>
    <n v="102705.88162355518"/>
    <n v="102705.88162355518"/>
    <n v="0"/>
  </r>
  <r>
    <x v="6"/>
    <s v="Palpa"/>
    <x v="2"/>
    <s v="U"/>
    <x v="1"/>
    <s v="BT5B-R"/>
    <n v="2610"/>
    <n v="165173.32460539826"/>
    <n v="172302.75157528487"/>
    <n v="172302.75157528487"/>
    <n v="172302.75157528487"/>
    <n v="3.18"/>
    <n v="57.43"/>
    <n v="3.29"/>
    <n v="56"/>
    <n v="3.7465978176494152"/>
    <n v="63.771877747224089"/>
    <s v="No"/>
    <n v="3.18"/>
    <n v="57.43"/>
    <n v="103158.84032088023"/>
    <n v="103158.84032088023"/>
    <n v="0"/>
  </r>
  <r>
    <x v="6"/>
    <s v="Puquio"/>
    <x v="6"/>
    <s v="R"/>
    <x v="1"/>
    <s v="BT5B-R"/>
    <n v="3375"/>
    <n v="86607.666823417938"/>
    <n v="114257.56760221547"/>
    <n v="114257.56760221547"/>
    <n v="114257.56760221547"/>
    <n v="3.18"/>
    <n v="57.43"/>
    <n v="3.29"/>
    <n v="56"/>
    <n v="3.7465978176494152"/>
    <n v="63.771877747224089"/>
    <s v="No"/>
    <n v="3.18"/>
    <n v="57.43"/>
    <n v="60471.283056688924"/>
    <n v="60471.283056688924"/>
    <n v="0"/>
  </r>
  <r>
    <x v="6"/>
    <s v="SER CHINCHA"/>
    <x v="1"/>
    <s v="R"/>
    <x v="1"/>
    <s v="BT5B-R"/>
    <n v="3130"/>
    <n v="198718.46481681525"/>
    <n v="223916.06002857027"/>
    <n v="223916.06002857027"/>
    <n v="223916.06002857027"/>
    <n v="3.18"/>
    <n v="57.41"/>
    <n v="3.29"/>
    <n v="56"/>
    <n v="3.7465978176494152"/>
    <n v="63.771877747224089"/>
    <s v="No"/>
    <n v="3.18"/>
    <n v="57.41"/>
    <n v="124037.67065133362"/>
    <n v="124037.67065133362"/>
    <n v="0"/>
  </r>
  <r>
    <x v="6"/>
    <s v="SER Nasca"/>
    <x v="1"/>
    <s v="R"/>
    <x v="1"/>
    <s v="BT5B-R"/>
    <n v="88"/>
    <n v="4102.8349414498607"/>
    <n v="4653.416666666667"/>
    <n v="4653.416666666667"/>
    <n v="4653.416666666667"/>
    <n v="3.18"/>
    <n v="57.43"/>
    <n v="3.29"/>
    <n v="56"/>
    <n v="3.7465978176494152"/>
    <n v="63.771877747224089"/>
    <s v="No"/>
    <n v="3.18"/>
    <n v="57.43"/>
    <n v="2636.0981068746551"/>
    <n v="2636.0981068746551"/>
    <n v="0"/>
  </r>
  <r>
    <x v="7"/>
    <s v="CABALLOCOCHA"/>
    <x v="4"/>
    <s v="U"/>
    <x v="0"/>
    <s v="BT5B-R"/>
    <n v="2120"/>
    <n v="248591.5"/>
    <n v="248591.5"/>
    <n v="248591.5"/>
    <n v="248591.5"/>
    <n v="3.19"/>
    <n v="62.99"/>
    <n v="3.29"/>
    <n v="56"/>
    <n v="3.7465978176494152"/>
    <n v="63.771877747224089"/>
    <s v="No"/>
    <n v="3.19"/>
    <n v="62.99"/>
    <n v="163350.58585"/>
    <n v="163350.58585"/>
    <n v="0"/>
  </r>
  <r>
    <x v="7"/>
    <s v="CONTAMANA"/>
    <x v="4"/>
    <s v="U"/>
    <x v="0"/>
    <s v="BT5B-R"/>
    <n v="3594"/>
    <n v="307266.58333333337"/>
    <n v="307266.58333333331"/>
    <n v="307266.58333333331"/>
    <n v="307266.58333333331"/>
    <n v="3.19"/>
    <n v="62.99"/>
    <n v="3.29"/>
    <n v="56"/>
    <n v="3.7465978176494152"/>
    <n v="63.771877747224089"/>
    <s v="No"/>
    <n v="3.19"/>
    <n v="62.99"/>
    <n v="205012.08084166667"/>
    <n v="205012.08084166667"/>
    <n v="0"/>
  </r>
  <r>
    <x v="7"/>
    <s v="IQUITOS"/>
    <x v="4"/>
    <s v="U"/>
    <x v="0"/>
    <s v="BT5B-R"/>
    <n v="72082"/>
    <n v="10908583.800000001"/>
    <n v="10908583.799999999"/>
    <n v="10908583.799999999"/>
    <n v="10908583.799999999"/>
    <n v="3.19"/>
    <n v="58.67"/>
    <n v="3.29"/>
    <n v="56"/>
    <n v="3.7465978176494152"/>
    <n v="63.771877747224089"/>
    <s v="No"/>
    <n v="3.19"/>
    <n v="58.67"/>
    <n v="6630007.6954600001"/>
    <n v="6630007.6954600001"/>
    <n v="0"/>
  </r>
  <r>
    <x v="7"/>
    <s v="NAUTA"/>
    <x v="2"/>
    <s v="U"/>
    <x v="0"/>
    <s v="BT5B-R"/>
    <n v="3446"/>
    <n v="268716"/>
    <n v="268716"/>
    <n v="268716"/>
    <n v="268716"/>
    <n v="3.29"/>
    <n v="64.25"/>
    <n v="3.29"/>
    <n v="56"/>
    <n v="3.7465978176494152"/>
    <n v="63.771877747224089"/>
    <s v="Sí"/>
    <n v="3.29"/>
    <n v="63.771877747224089"/>
    <n v="183987.37"/>
    <n v="182702.5790072307"/>
    <n v="1284.7909927692963"/>
  </r>
  <r>
    <x v="7"/>
    <s v="REQUENA"/>
    <x v="2"/>
    <s v="U"/>
    <x v="0"/>
    <s v="BT5B-R"/>
    <n v="4319"/>
    <n v="328770.58333333337"/>
    <n v="328770.58333333331"/>
    <n v="328770.58333333331"/>
    <n v="328770.58333333331"/>
    <n v="3.29"/>
    <n v="64.25"/>
    <n v="3.29"/>
    <n v="56"/>
    <n v="3.7465978176494152"/>
    <n v="63.771877747224089"/>
    <s v="Sí"/>
    <n v="3.29"/>
    <n v="63.771877747224089"/>
    <n v="225444.60979166668"/>
    <n v="223872.68447216888"/>
    <n v="1571.9253194977937"/>
  </r>
  <r>
    <x v="7"/>
    <s v="Yurimaguas"/>
    <x v="2"/>
    <s v="U"/>
    <x v="1"/>
    <s v="BT5B-R"/>
    <n v="15984"/>
    <n v="1727089.1525116083"/>
    <n v="1727089.1525116086"/>
    <n v="1727089.1525116086"/>
    <n v="1727089.1525116086"/>
    <n v="3.29"/>
    <n v="76.34"/>
    <n v="3.29"/>
    <n v="56"/>
    <n v="3.7465978176494152"/>
    <n v="63.771877747224089"/>
    <s v="Sí"/>
    <n v="3.29"/>
    <n v="63.771877747224089"/>
    <n v="1371047.2190273621"/>
    <n v="1153984.5429252714"/>
    <n v="217062.67610209063"/>
  </r>
  <r>
    <x v="7"/>
    <s v="Tamshiyacu"/>
    <x v="6"/>
    <s v="R"/>
    <x v="0"/>
    <s v="BT5B-R"/>
    <n v="1267"/>
    <n v="63073.929972023623"/>
    <n v="63073.929972023623"/>
    <n v="63073.929972023623"/>
    <n v="63073.929972023623"/>
    <n v="3.88"/>
    <n v="69.42"/>
    <n v="3.29"/>
    <n v="56"/>
    <n v="3.7465978176494152"/>
    <n v="63.771877747224089"/>
    <s v="Sí"/>
    <n v="3.7465978176494152"/>
    <n v="63.771877747224089"/>
    <n v="48701.882186578798"/>
    <n v="44970.36894709045"/>
    <n v="3731.5132394883476"/>
  </r>
  <r>
    <x v="7"/>
    <s v="Localidad de Lagunas"/>
    <x v="2"/>
    <s v="U"/>
    <x v="0"/>
    <s v="BT5B-R"/>
    <n v="1338"/>
    <n v="61105.628613848545"/>
    <n v="61105.62861384853"/>
    <n v="61105.62861384853"/>
    <n v="61105.62861384853"/>
    <n v="3.29"/>
    <n v="64.25"/>
    <n v="3.29"/>
    <n v="56"/>
    <n v="3.7465978176494152"/>
    <n v="63.771877747224089"/>
    <s v="Sí"/>
    <n v="3.29"/>
    <n v="63.771877747224089"/>
    <n v="43662.386384397687"/>
    <n v="43370.226776296273"/>
    <n v="292.15960810141405"/>
  </r>
  <r>
    <x v="7"/>
    <s v="IQUITOS RURAL"/>
    <x v="2"/>
    <s v="U"/>
    <x v="0"/>
    <s v="BT5B-R"/>
    <n v="12320"/>
    <n v="1160976.950447744"/>
    <n v="1160976.950447744"/>
    <n v="1160976.950447744"/>
    <n v="1160976.950447744"/>
    <n v="3.29"/>
    <n v="64.25"/>
    <n v="3.29"/>
    <n v="56"/>
    <n v="3.7465978176494152"/>
    <n v="63.771877747224089"/>
    <s v="Sí"/>
    <n v="3.29"/>
    <n v="63.771877747224089"/>
    <n v="786460.49066267558"/>
    <n v="780909.60151298577"/>
    <n v="5550.8891496898141"/>
  </r>
  <r>
    <x v="7"/>
    <s v="Rioja Oriente"/>
    <x v="6"/>
    <s v="R"/>
    <x v="1"/>
    <s v="BT5B-R"/>
    <n v="30214"/>
    <n v="1365040.3220928467"/>
    <n v="1365040.322092847"/>
    <n v="1365040.322092847"/>
    <n v="1365040.322092847"/>
    <n v="3.88"/>
    <n v="83.58"/>
    <n v="3.29"/>
    <n v="56"/>
    <n v="3.7465978176494152"/>
    <n v="63.771877747224089"/>
    <s v="Sí"/>
    <n v="3.7465978176494152"/>
    <n v="63.771877747224089"/>
    <n v="1258131.0212052013"/>
    <n v="983711.55186782358"/>
    <n v="274419.4693373777"/>
  </r>
  <r>
    <x v="7"/>
    <s v="S.E. Orellana"/>
    <x v="2"/>
    <s v="U"/>
    <x v="0"/>
    <s v="BT5B-R"/>
    <n v="1098"/>
    <n v="65260.931390344987"/>
    <n v="65260.931390344973"/>
    <n v="65260.931390344973"/>
    <n v="65260.931390344973"/>
    <n v="3.29"/>
    <n v="64.25"/>
    <n v="3.29"/>
    <n v="56"/>
    <n v="3.7465978176494152"/>
    <n v="63.771877747224089"/>
    <s v="Sí"/>
    <n v="3.29"/>
    <n v="63.771877747224089"/>
    <n v="45542.568418296651"/>
    <n v="45230.541382950592"/>
    <n v="312.02703534605826"/>
  </r>
  <r>
    <x v="7"/>
    <s v="Pongo de Caynarachi"/>
    <x v="5"/>
    <s v="R"/>
    <x v="1"/>
    <s v="BT5B-R"/>
    <n v="6394"/>
    <n v="316772.29166666669"/>
    <n v="316772.29166666669"/>
    <n v="316772.29166666669"/>
    <n v="316772.29166666669"/>
    <n v="4.1500000000000004"/>
    <n v="93.37"/>
    <n v="3.29"/>
    <n v="56"/>
    <n v="3.7465978176494152"/>
    <n v="63.771877747224089"/>
    <s v="Sí"/>
    <n v="3.7465978176494152"/>
    <n v="63.771877747224089"/>
    <n v="322305.38872916665"/>
    <n v="225967.38502479717"/>
    <n v="96338.003704369476"/>
  </r>
  <r>
    <x v="7"/>
    <s v="Chachapoyas"/>
    <x v="4"/>
    <s v="U"/>
    <x v="0"/>
    <s v="BT5B-R"/>
    <n v="7814"/>
    <n v="609173.48979417235"/>
    <n v="643237.35176341189"/>
    <n v="643237.35176341189"/>
    <n v="643237.35176341189"/>
    <n v="3.19"/>
    <n v="74.37"/>
    <n v="3.29"/>
    <n v="56"/>
    <n v="3.7465978176494152"/>
    <n v="63.771877747224089"/>
    <s v="Sí"/>
    <n v="3.19"/>
    <n v="63.771877747224089"/>
    <n v="477968.98435992596"/>
    <n v="413408.03318003815"/>
    <n v="64560.951179887808"/>
  </r>
  <r>
    <x v="7"/>
    <s v="Bagua-Jaén"/>
    <x v="4"/>
    <s v="U"/>
    <x v="1"/>
    <s v="BT5B-R"/>
    <n v="27491"/>
    <n v="2450208.9887941331"/>
    <n v="2489598.5166623914"/>
    <n v="2489598.5166623914"/>
    <n v="2489598.5166623914"/>
    <n v="3.19"/>
    <n v="72.87"/>
    <n v="3.29"/>
    <n v="56"/>
    <n v="3.7465978176494152"/>
    <n v="63.771877747224089"/>
    <s v="Sí"/>
    <n v="3.19"/>
    <n v="63.771877747224089"/>
    <n v="1873163.5801342849"/>
    <n v="1650240.5708852902"/>
    <n v="222923.00924899476"/>
  </r>
  <r>
    <x v="7"/>
    <s v="San Ignacio"/>
    <x v="6"/>
    <s v="R"/>
    <x v="1"/>
    <s v="BT5B-R"/>
    <n v="7709"/>
    <n v="350522.89056672005"/>
    <n v="401800.81915794039"/>
    <n v="401800.81915794039"/>
    <n v="401800.81915794039"/>
    <n v="3.88"/>
    <n v="81.86"/>
    <n v="3.29"/>
    <n v="56"/>
    <n v="3.7465978176494152"/>
    <n v="63.771877747224089"/>
    <s v="Sí"/>
    <n v="3.7465978176494152"/>
    <n v="63.771877747224089"/>
    <n v="316848.95821791701"/>
    <n v="252417.55182450413"/>
    <n v="64431.406393412879"/>
  </r>
  <r>
    <x v="7"/>
    <s v="Jumbilla"/>
    <x v="6"/>
    <s v="R"/>
    <x v="0"/>
    <s v="BT5B-R"/>
    <n v="911"/>
    <n v="11867.701462911647"/>
    <n v="17098.169166666667"/>
    <n v="17098.169166666667"/>
    <n v="17098.169166666667"/>
    <n v="3.88"/>
    <n v="83.44"/>
    <n v="3.29"/>
    <n v="56"/>
    <n v="3.7465978176494152"/>
    <n v="63.771877747224089"/>
    <s v="Sí"/>
    <n v="3.7465978176494152"/>
    <n v="63.771877747224089"/>
    <n v="13437.090100653479"/>
    <n v="10981.40668021216"/>
    <n v="2455.683420441319"/>
  </r>
  <r>
    <x v="7"/>
    <s v="Rodríguez de Mendoza"/>
    <x v="6"/>
    <s v="R"/>
    <x v="0"/>
    <s v="BT5B-R"/>
    <n v="3831"/>
    <n v="123741.9075779867"/>
    <n v="157921.41661085244"/>
    <n v="157921.41661085244"/>
    <n v="157921.41661085244"/>
    <n v="3.88"/>
    <n v="83.44"/>
    <n v="3.29"/>
    <n v="56"/>
    <n v="3.7465978176494152"/>
    <n v="63.771877747224089"/>
    <s v="Sí"/>
    <n v="3.7465978176494152"/>
    <n v="63.771877747224089"/>
    <n v="118114.52768307208"/>
    <n v="93265.75426213161"/>
    <n v="24848.773420940473"/>
  </r>
  <r>
    <x v="7"/>
    <s v="Pomahuaca"/>
    <x v="2"/>
    <s v="U"/>
    <x v="0"/>
    <s v="BT5B-R"/>
    <n v="381"/>
    <n v="12025.901702114264"/>
    <n v="15162.757967297037"/>
    <n v="15162.757967297037"/>
    <n v="15162.757967297037"/>
    <n v="3.29"/>
    <n v="64.25"/>
    <n v="3.29"/>
    <n v="56"/>
    <n v="3.7465978176494152"/>
    <n v="63.771877747224089"/>
    <s v="Sí"/>
    <n v="3.29"/>
    <n v="63.771877747224089"/>
    <n v="8980.1318436084148"/>
    <n v="8922.6333314736494"/>
    <n v="57.498512134765406"/>
  </r>
  <r>
    <x v="7"/>
    <s v="Pucará"/>
    <x v="2"/>
    <s v="U"/>
    <x v="0"/>
    <s v="BT5B-R"/>
    <n v="1487"/>
    <n v="62856.208445740056"/>
    <n v="74502.643333333326"/>
    <n v="74502.643333333326"/>
    <n v="74502.643333333326"/>
    <n v="3.29"/>
    <n v="64.25"/>
    <n v="3.29"/>
    <n v="56"/>
    <n v="3.7465978176494152"/>
    <n v="63.771877747224089"/>
    <s v="Sí"/>
    <n v="3.29"/>
    <n v="63.771877747224089"/>
    <n v="45277.343926387992"/>
    <n v="44976.8144065577"/>
    <n v="300.52951983029197"/>
  </r>
  <r>
    <x v="7"/>
    <s v="Bagua-Jaén Rural"/>
    <x v="5"/>
    <s v="R"/>
    <x v="1"/>
    <s v="BT5B-R"/>
    <n v="15670"/>
    <n v="432546.50280041422"/>
    <n v="548415.3440380817"/>
    <n v="548415.3440380817"/>
    <n v="548415.3440380817"/>
    <n v="4.1500000000000004"/>
    <n v="91.55"/>
    <n v="3.29"/>
    <n v="56"/>
    <n v="3.7465978176494152"/>
    <n v="63.771877747224089"/>
    <s v="Sí"/>
    <n v="3.7465978176494152"/>
    <n v="63.771877747224089"/>
    <n v="461026.82331377926"/>
    <n v="334552.21476833971"/>
    <n v="126474.60854543955"/>
  </r>
  <r>
    <x v="7"/>
    <s v="Sistema Eléctrico Pisuquia"/>
    <x v="1"/>
    <s v="R"/>
    <x v="1"/>
    <s v="BT5B-R"/>
    <n v="539"/>
    <n v="2990.2773098167208"/>
    <n v="7287.333333333333"/>
    <n v="7287.333333333333"/>
    <n v="7287.333333333333"/>
    <n v="5.55"/>
    <n v="87.3"/>
    <n v="3.29"/>
    <n v="56"/>
    <n v="3.7465978176494152"/>
    <n v="63.771877747224089"/>
    <s v="Sí"/>
    <n v="3.7465978176494152"/>
    <n v="63.771877747224089"/>
    <n v="5601.9620914699972"/>
    <n v="3926.3722140323353"/>
    <n v="1675.5898774376619"/>
  </r>
  <r>
    <x v="7"/>
    <s v="Tabaconas"/>
    <x v="0"/>
    <s v="R"/>
    <x v="0"/>
    <s v="BT5B-R"/>
    <n v="3134"/>
    <n v="41000.503534088071"/>
    <n v="60650.689166666671"/>
    <n v="60650.689166666671"/>
    <n v="60650.689166666671"/>
    <n v="4.2"/>
    <n v="91.1"/>
    <n v="3.29"/>
    <n v="56"/>
    <n v="3.7465978176494152"/>
    <n v="63.771877747224089"/>
    <s v="Sí"/>
    <n v="3.7465978176494152"/>
    <n v="63.771877747224089"/>
    <n v="50514.258719554236"/>
    <n v="37888.628550018206"/>
    <n v="12625.630169536031"/>
  </r>
  <r>
    <x v="7"/>
    <s v="Bellavista"/>
    <x v="6"/>
    <s v="R"/>
    <x v="1"/>
    <s v="BT5B-R"/>
    <n v="44664"/>
    <n v="2781525.6687679966"/>
    <n v="2781525.6687679966"/>
    <n v="2781525.6687679966"/>
    <n v="2781525.6687679966"/>
    <n v="3.88"/>
    <n v="77.77"/>
    <n v="3.29"/>
    <n v="56"/>
    <n v="3.7465978176494152"/>
    <n v="63.771877747224089"/>
    <s v="Sí"/>
    <n v="3.7465978176494152"/>
    <n v="63.771877747224089"/>
    <n v="2336488.8326008706"/>
    <n v="1941169.1939218775"/>
    <n v="395319.6386789931"/>
  </r>
  <r>
    <x v="7"/>
    <s v="TARAPOTO"/>
    <x v="4"/>
    <s v="U"/>
    <x v="1"/>
    <s v="BT5B-R"/>
    <n v="35473"/>
    <n v="4639440.8776767086"/>
    <n v="4639440.8776767096"/>
    <n v="4639440.8776767096"/>
    <n v="4639440.8776767096"/>
    <n v="3.19"/>
    <n v="70.180000000000007"/>
    <n v="3.29"/>
    <n v="56"/>
    <n v="3.7465978176494152"/>
    <n v="63.771877747224089"/>
    <s v="Sí"/>
    <n v="3.19"/>
    <n v="63.771877747224089"/>
    <n v="3369118.4779535145"/>
    <n v="3071817.4346667309"/>
    <n v="297301.04328678362"/>
  </r>
  <r>
    <x v="7"/>
    <s v="Chacahapoyas Rural"/>
    <x v="0"/>
    <s v="R"/>
    <x v="0"/>
    <s v="BT5B-R"/>
    <n v="16533"/>
    <n v="337659.27762645204"/>
    <n v="455524.22000000003"/>
    <n v="455524.22000000003"/>
    <n v="455524.22000000003"/>
    <n v="4.2"/>
    <n v="92.77"/>
    <n v="3.29"/>
    <n v="56"/>
    <n v="3.7465978176494152"/>
    <n v="63.771877747224089"/>
    <s v="Sí"/>
    <n v="3.7465978176494152"/>
    <n v="63.771877747224089"/>
    <n v="382685.11185405951"/>
    <n v="277274.16344929871"/>
    <n v="105410.9484047608"/>
  </r>
  <r>
    <x v="7"/>
    <s v="Gera"/>
    <x v="6"/>
    <s v="R"/>
    <x v="1"/>
    <s v="BT5B-R"/>
    <n v="8985"/>
    <n v="295591.28179215768"/>
    <n v="295591.28179215768"/>
    <n v="295591.28179215768"/>
    <n v="295591.28179215768"/>
    <n v="3.88"/>
    <n v="83.58"/>
    <n v="3.29"/>
    <n v="56"/>
    <n v="3.7465978176494152"/>
    <n v="63.771877747224089"/>
    <s v="Sí"/>
    <n v="3.7465978176494152"/>
    <n v="63.771877747224089"/>
    <n v="281916.99332188541"/>
    <n v="222167.29224752742"/>
    <n v="59749.701074357989"/>
  </r>
  <r>
    <x v="7"/>
    <s v="Moyobamba"/>
    <x v="2"/>
    <s v="U"/>
    <x v="1"/>
    <s v="BT5B-R"/>
    <n v="16086"/>
    <n v="1185831.6648212755"/>
    <n v="1185831.6648212757"/>
    <n v="1185831.6648212757"/>
    <n v="1185831.6648212757"/>
    <n v="3.29"/>
    <n v="76.34"/>
    <n v="3.29"/>
    <n v="56"/>
    <n v="3.7465978176494152"/>
    <n v="63.771877747224089"/>
    <s v="Sí"/>
    <n v="3.29"/>
    <n v="63.771877747224089"/>
    <n v="958186.83292456181"/>
    <n v="809150.05957769579"/>
    <n v="149036.77334686602"/>
  </r>
  <r>
    <x v="7"/>
    <s v="Tarapoto Rural"/>
    <x v="6"/>
    <s v="R"/>
    <x v="1"/>
    <s v="BT5B-R"/>
    <n v="25223"/>
    <n v="1123692.1132722341"/>
    <n v="1123692.1132722341"/>
    <n v="1123692.1132722341"/>
    <n v="1123692.1132722341"/>
    <n v="3.88"/>
    <n v="83.58"/>
    <n v="3.29"/>
    <n v="56"/>
    <n v="3.7465978176494152"/>
    <n v="63.771877747224089"/>
    <s v="Sí"/>
    <n v="3.7465978176494152"/>
    <n v="63.771877747224089"/>
    <n v="1037047.1082729332"/>
    <n v="811099.99748573906"/>
    <n v="225947.11078719411"/>
  </r>
  <r>
    <x v="7"/>
    <s v="S.E.R. Caballococha Rural"/>
    <x v="1"/>
    <s v="R"/>
    <x v="0"/>
    <s v="BT5B-R"/>
    <n v="1184"/>
    <n v="43979.750000000007"/>
    <n v="43979.75"/>
    <n v="43979.75"/>
    <n v="43979.75"/>
    <n v="5.55"/>
    <n v="87.3"/>
    <n v="3.29"/>
    <n v="56"/>
    <n v="3.7465978176494152"/>
    <n v="63.771877747224089"/>
    <s v="Sí"/>
    <n v="3.7465978176494152"/>
    <n v="63.771877747224089"/>
    <n v="44965.52175"/>
    <n v="32482.684219631701"/>
    <n v="12482.837530368299"/>
  </r>
  <r>
    <x v="7"/>
    <s v="S.E.R. Ponaza - Alfonso Ugarte"/>
    <x v="1"/>
    <s v="R"/>
    <x v="1"/>
    <s v="BT5B-R"/>
    <n v="199"/>
    <n v="4527.3500000000004"/>
    <n v="4527.3500000000004"/>
    <n v="4527.3500000000004"/>
    <n v="4527.3500000000004"/>
    <n v="5.55"/>
    <n v="107.14"/>
    <n v="3.29"/>
    <n v="56"/>
    <n v="3.7465978176494152"/>
    <n v="63.771877747224089"/>
    <s v="Sí"/>
    <n v="3.7465978176494152"/>
    <n v="63.771877747224089"/>
    <n v="5955.0527900000006"/>
    <n v="3632.7490729011838"/>
    <n v="2322.3037170988168"/>
  </r>
  <r>
    <x v="7"/>
    <s v="S.E.R. Ponaza - Aypena"/>
    <x v="1"/>
    <s v="R"/>
    <x v="1"/>
    <s v="BT5B-R"/>
    <n v="56"/>
    <n v="1178.9166666666667"/>
    <n v="1178.9166666666667"/>
    <n v="1178.9166666666667"/>
    <n v="1178.9166666666667"/>
    <n v="5.55"/>
    <n v="107.14"/>
    <n v="3.29"/>
    <n v="56"/>
    <n v="3.7465978176494152"/>
    <n v="63.771877747224089"/>
    <s v="Sí"/>
    <n v="3.7465978176494152"/>
    <n v="63.771877747224089"/>
    <n v="1573.8913166666669"/>
    <n v="961.62677319668319"/>
    <n v="612.26454346998366"/>
  </r>
  <r>
    <x v="7"/>
    <s v="S.E.R. Ponaza - Barranquita"/>
    <x v="1"/>
    <s v="R"/>
    <x v="1"/>
    <s v="BT5B-R"/>
    <n v="102"/>
    <n v="2433"/>
    <n v="2433"/>
    <n v="2433"/>
    <n v="2433"/>
    <n v="5.55"/>
    <n v="107.14"/>
    <n v="3.29"/>
    <n v="56"/>
    <n v="3.7465978176494152"/>
    <n v="63.771877747224089"/>
    <s v="Sí"/>
    <n v="3.7465978176494152"/>
    <n v="63.771877747224089"/>
    <n v="3172.8161999999998"/>
    <n v="1933.7227629902025"/>
    <n v="1239.0934370097973"/>
  </r>
  <r>
    <x v="7"/>
    <s v="S.E.R. Ponaza - Shambuyacu"/>
    <x v="1"/>
    <s v="R"/>
    <x v="1"/>
    <s v="BT5B-R"/>
    <n v="535"/>
    <n v="20225.986067116446"/>
    <n v="20225.986067116446"/>
    <n v="20225.986067116446"/>
    <n v="20225.986067116446"/>
    <n v="5.55"/>
    <n v="107.14"/>
    <n v="3.29"/>
    <n v="56"/>
    <n v="3.7465978176494152"/>
    <n v="63.771877747224089"/>
    <s v="Sí"/>
    <n v="3.7465978176494152"/>
    <n v="63.771877747224089"/>
    <n v="24639.371472308561"/>
    <n v="14902.920940334516"/>
    <n v="9736.4505319740456"/>
  </r>
  <r>
    <x v="7"/>
    <s v="S.E.R. Ponaza - Cedro Pampa"/>
    <x v="1"/>
    <s v="R"/>
    <x v="1"/>
    <s v="BT5B-R"/>
    <n v="101"/>
    <n v="1799.2333333333338"/>
    <n v="1799.2333333333333"/>
    <n v="1799.2333333333333"/>
    <n v="1799.2333333333333"/>
    <n v="5.55"/>
    <n v="107.14"/>
    <n v="3.29"/>
    <n v="56"/>
    <n v="3.7465978176494152"/>
    <n v="63.771877747224089"/>
    <s v="Sí"/>
    <n v="3.7465978176494152"/>
    <n v="63.771877747224089"/>
    <n v="2488.2485933333337"/>
    <n v="1525.8112613032295"/>
    <n v="962.43733203010424"/>
  </r>
  <r>
    <x v="7"/>
    <s v="S.E.R. Ponaza - Huañipo"/>
    <x v="1"/>
    <s v="R"/>
    <x v="1"/>
    <s v="BT5B-R"/>
    <n v="184"/>
    <n v="5406.1333333333341"/>
    <n v="5406.1333333333332"/>
    <n v="5406.1333333333332"/>
    <n v="5406.1333333333332"/>
    <n v="5.55"/>
    <n v="107.14"/>
    <n v="3.29"/>
    <n v="56"/>
    <n v="3.7465978176494152"/>
    <n v="63.771877747224089"/>
    <s v="Sí"/>
    <n v="3.7465978176494152"/>
    <n v="63.771877747224089"/>
    <n v="6813.3312533333337"/>
    <n v="4136.9667386327565"/>
    <n v="2676.3645147005773"/>
  </r>
  <r>
    <x v="7"/>
    <s v="S.E.R. Ponaza - Leoncio Prado"/>
    <x v="1"/>
    <s v="R"/>
    <x v="1"/>
    <s v="BT5B-R"/>
    <n v="215"/>
    <n v="7179.0938919539149"/>
    <n v="7179.0938919539149"/>
    <n v="7179.0938919539149"/>
    <n v="7179.0938919539149"/>
    <n v="5.55"/>
    <n v="107.14"/>
    <n v="3.29"/>
    <n v="56"/>
    <n v="3.7465978176494152"/>
    <n v="63.771877747224089"/>
    <s v="Sí"/>
    <n v="3.7465978176494152"/>
    <n v="63.771877747224089"/>
    <n v="8884.9311958394246"/>
    <n v="5383.7615109299059"/>
    <n v="3501.1696849095188"/>
  </r>
  <r>
    <x v="7"/>
    <s v="S.E.R. Ponaza - Paucar"/>
    <x v="1"/>
    <s v="R"/>
    <x v="1"/>
    <s v="BT5B-R"/>
    <n v="25"/>
    <n v="486.33333333333326"/>
    <n v="486.33333333333331"/>
    <n v="486.33333333333331"/>
    <n v="486.33333333333331"/>
    <n v="5.55"/>
    <n v="107.14"/>
    <n v="3.29"/>
    <n v="56"/>
    <n v="3.7465978176494152"/>
    <n v="63.771877747224089"/>
    <s v="Sí"/>
    <n v="3.7465978176494152"/>
    <n v="63.771877747224089"/>
    <n v="659.80753333333325"/>
    <n v="403.80884421856848"/>
    <n v="255.99868911476477"/>
  </r>
  <r>
    <x v="7"/>
    <s v="S.E.R. Ponaza - San Antonio"/>
    <x v="1"/>
    <s v="R"/>
    <x v="1"/>
    <s v="BT5B-R"/>
    <n v="55"/>
    <n v="1395.3999999999996"/>
    <n v="1395.3999999999999"/>
    <n v="1395.3999999999999"/>
    <n v="1395.3999999999999"/>
    <n v="5.55"/>
    <n v="107.14"/>
    <n v="3.29"/>
    <n v="56"/>
    <n v="3.7465978176494152"/>
    <n v="63.771877747224089"/>
    <s v="Sí"/>
    <n v="3.7465978176494152"/>
    <n v="63.771877747224089"/>
    <n v="1800.2815599999997"/>
    <n v="1095.9356620554827"/>
    <n v="704.34589794451699"/>
  </r>
  <r>
    <x v="7"/>
    <s v="S.E.R. Ponaza - Simon Bolívar"/>
    <x v="1"/>
    <s v="R"/>
    <x v="1"/>
    <s v="BT5B-R"/>
    <n v="89"/>
    <n v="1095.6166666666661"/>
    <n v="1095.6166666666666"/>
    <n v="1095.6166666666666"/>
    <n v="1095.6166666666666"/>
    <n v="5.55"/>
    <n v="107.14"/>
    <n v="3.29"/>
    <n v="56"/>
    <n v="3.7465978176494152"/>
    <n v="63.771877747224089"/>
    <s v="Sí"/>
    <n v="3.7465978176494152"/>
    <n v="63.771877747224089"/>
    <n v="1667.7936966666662"/>
    <n v="1032.142527015676"/>
    <n v="635.65116965099014"/>
  </r>
  <r>
    <x v="7"/>
    <s v="S.E.R. Ponaza - Ashcuyacu"/>
    <x v="1"/>
    <s v="R"/>
    <x v="1"/>
    <s v="BT5B-R"/>
    <n v="52"/>
    <n v="897.12500000000023"/>
    <n v="897.125"/>
    <n v="897.125"/>
    <n v="897.125"/>
    <n v="5.55"/>
    <n v="107.14"/>
    <n v="3.29"/>
    <n v="56"/>
    <n v="3.7465978176494152"/>
    <n v="63.771877747224089"/>
    <s v="Sí"/>
    <n v="3.7465978176494152"/>
    <n v="63.771877747224089"/>
    <n v="1249.7797250000001"/>
    <n v="766.93654475755375"/>
    <n v="482.84318024244635"/>
  </r>
  <r>
    <x v="7"/>
    <s v="S.E.R. Ponaza - Tingo De Ponaza"/>
    <x v="1"/>
    <s v="R"/>
    <x v="1"/>
    <s v="BT5B-R"/>
    <n v="176"/>
    <n v="8414.7009746095973"/>
    <n v="8414.7009746095955"/>
    <n v="8414.7009746095955"/>
    <n v="8414.7009746095955"/>
    <n v="5.55"/>
    <n v="107.14"/>
    <n v="3.29"/>
    <n v="56"/>
    <n v="3.7465978176494152"/>
    <n v="63.771877747224089"/>
    <s v="Sí"/>
    <n v="3.7465978176494152"/>
    <n v="63.771877747224089"/>
    <n v="9992.3106241967216"/>
    <n v="6025.6140342288036"/>
    <n v="3966.696589967918"/>
  </r>
  <r>
    <x v="7"/>
    <s v="S.E.R. Ponaza - Vista Alegre"/>
    <x v="1"/>
    <s v="R"/>
    <x v="1"/>
    <s v="BT5B-R"/>
    <n v="81"/>
    <n v="1688.0253071971906"/>
    <n v="1688.0253071971911"/>
    <n v="1688.0253071971911"/>
    <n v="1688.0253071971911"/>
    <n v="5.55"/>
    <n v="107.14"/>
    <n v="3.29"/>
    <n v="56"/>
    <n v="3.7465978176494152"/>
    <n v="63.771877747224089"/>
    <s v="Sí"/>
    <n v="3.7465978176494152"/>
    <n v="63.771877747224089"/>
    <n v="2258.1003141310703"/>
    <n v="1379.959858477599"/>
    <n v="878.14045565347124"/>
  </r>
  <r>
    <x v="7"/>
    <s v="S.E.R. Iquitos Zona Sur"/>
    <x v="1"/>
    <s v="R"/>
    <x v="0"/>
    <s v="BT5B-R"/>
    <n v="2727"/>
    <n v="139836.74321857374"/>
    <n v="139836.74321857374"/>
    <n v="139836.74321857374"/>
    <n v="139836.74321857374"/>
    <n v="5.55"/>
    <n v="87.3"/>
    <n v="3.29"/>
    <n v="56"/>
    <n v="3.7465978176494152"/>
    <n v="63.771877747224089"/>
    <s v="Sí"/>
    <n v="3.7465978176494152"/>
    <n v="63.771877747224089"/>
    <n v="137212.32682981488"/>
    <n v="99393.48917977848"/>
    <n v="37818.837650036396"/>
  </r>
  <r>
    <x v="7"/>
    <s v="S.E.R. Nuevo Campeón y San Andrés"/>
    <x v="1"/>
    <s v="R"/>
    <x v="0"/>
    <s v="BT5B-R"/>
    <n v="140"/>
    <n v="4891.916666666667"/>
    <n v="4891.916666666667"/>
    <n v="4891.916666666667"/>
    <n v="4891.916666666667"/>
    <n v="5.55"/>
    <n v="87.3"/>
    <n v="3.29"/>
    <n v="56"/>
    <n v="3.7465978176494152"/>
    <n v="63.771877747224089"/>
    <s v="Sí"/>
    <n v="3.7465978176494152"/>
    <n v="63.771877747224089"/>
    <n v="5047.6432500000001"/>
    <n v="3644.190810633665"/>
    <n v="1403.4524393663351"/>
  </r>
  <r>
    <x v="7"/>
    <s v="SER Gran Perú"/>
    <x v="1"/>
    <s v="R"/>
    <x v="0"/>
    <s v="BT5B-R"/>
    <n v="49"/>
    <n v="694.66666666666663"/>
    <n v="694.66666666666663"/>
    <n v="694.66666666666663"/>
    <n v="694.66666666666663"/>
    <n v="5.55"/>
    <n v="87.3"/>
    <n v="3.29"/>
    <n v="56"/>
    <n v="3.7465978176494152"/>
    <n v="63.771877747224089"/>
    <s v="Sí"/>
    <n v="3.7465978176494152"/>
    <n v="63.771877747224089"/>
    <n v="878.39400000000001"/>
    <n v="626.58527048220469"/>
    <n v="251.80872951779531"/>
  </r>
  <r>
    <x v="7"/>
    <s v="El Estrecho (Putumayo)"/>
    <x v="1"/>
    <s v="R"/>
    <x v="0"/>
    <s v="BT5B-R"/>
    <n v="680"/>
    <n v="45812.584024622956"/>
    <n v="45812.584024622956"/>
    <n v="45812.584024622956"/>
    <n v="45812.584024622956"/>
    <n v="5.55"/>
    <n v="87.3"/>
    <n v="3.29"/>
    <n v="56"/>
    <n v="3.7465978176494152"/>
    <n v="63.771877747224089"/>
    <s v="Sí"/>
    <n v="3.7465978176494152"/>
    <n v="63.771877747224089"/>
    <n v="43768.385853495842"/>
    <n v="31763.231593028468"/>
    <n v="12005.154260467374"/>
  </r>
  <r>
    <x v="7"/>
    <s v="SER San Francisco"/>
    <x v="1"/>
    <s v="R"/>
    <x v="0"/>
    <s v="BT5B-R"/>
    <n v="1040"/>
    <n v="26077.114558170502"/>
    <n v="26077.114558170495"/>
    <n v="26077.114558170495"/>
    <n v="26077.114558170495"/>
    <n v="5.55"/>
    <n v="87.3"/>
    <n v="3.29"/>
    <n v="56"/>
    <n v="3.7465978176494152"/>
    <n v="63.771877747224089"/>
    <s v="Sí"/>
    <n v="3.7465978176494152"/>
    <n v="63.771877747224089"/>
    <n v="28537.321009282849"/>
    <n v="20526.327346395461"/>
    <n v="8010.9936628873875"/>
  </r>
  <r>
    <x v="7"/>
    <s v="SER Mayoruna"/>
    <x v="1"/>
    <s v="R"/>
    <x v="0"/>
    <s v="BT5B-R"/>
    <n v="1521"/>
    <n v="57986.375092665665"/>
    <n v="57986.375092665665"/>
    <n v="57986.375092665665"/>
    <n v="57986.375092665665"/>
    <n v="5.55"/>
    <n v="87.3"/>
    <n v="3.29"/>
    <n v="56"/>
    <n v="3.7465978176494152"/>
    <n v="63.771877747224089"/>
    <s v="Sí"/>
    <n v="3.7465978176494152"/>
    <n v="63.771877747224089"/>
    <n v="59063.655455897126"/>
    <n v="42677.575514786309"/>
    <n v="16386.079941110816"/>
  </r>
  <r>
    <x v="7"/>
    <s v="Rural Aislado Padre Cocha"/>
    <x v="2"/>
    <s v="U"/>
    <x v="0"/>
    <s v="BT5B-R"/>
    <n v="308"/>
    <n v="27062.000000000007"/>
    <n v="27062"/>
    <n v="27062"/>
    <n v="27062"/>
    <n v="3.29"/>
    <n v="64.25"/>
    <n v="3.29"/>
    <n v="56"/>
    <n v="3.7465978176494152"/>
    <n v="63.771877747224089"/>
    <s v="Sí"/>
    <n v="3.29"/>
    <n v="63.771877747224089"/>
    <n v="18400.655000000006"/>
    <n v="18271.265555953789"/>
    <n v="129.38944404621725"/>
  </r>
  <r>
    <x v="7"/>
    <s v="S.E.R. Isla Santa Rosa"/>
    <x v="1"/>
    <s v="R"/>
    <x v="0"/>
    <s v="BT5B-R"/>
    <n v="330"/>
    <n v="28892.833333333339"/>
    <n v="28892.833333333332"/>
    <n v="28892.833333333332"/>
    <n v="28892.833333333332"/>
    <n v="5.55"/>
    <n v="87.3"/>
    <n v="3.29"/>
    <n v="56"/>
    <n v="3.7465978176494152"/>
    <n v="63.771877747224089"/>
    <s v="Sí"/>
    <n v="3.7465978176494152"/>
    <n v="63.771877747224089"/>
    <n v="27054.943500000005"/>
    <n v="19661.879630866853"/>
    <n v="7393.0638691331515"/>
  </r>
  <r>
    <x v="7"/>
    <s v="SER Rodríguez de Mendoza"/>
    <x v="1"/>
    <s v="R"/>
    <x v="1"/>
    <s v="BT5B-R"/>
    <n v="1884"/>
    <n v="19802.505871320755"/>
    <n v="32382.257272020146"/>
    <n v="32382.257272020146"/>
    <n v="32382.257272020146"/>
    <n v="5.55"/>
    <n v="107.68"/>
    <n v="3.29"/>
    <n v="56"/>
    <n v="3.7465978176494152"/>
    <n v="63.771877747224089"/>
    <s v="Sí"/>
    <n v="3.7465978176494152"/>
    <n v="63.771877747224089"/>
    <n v="31779.538322238193"/>
    <n v="19687.020123597042"/>
    <n v="12092.518198641152"/>
  </r>
  <r>
    <x v="7"/>
    <s v="Sistema Eléctrico Islandia"/>
    <x v="1"/>
    <s v="R"/>
    <x v="1"/>
    <s v="BT5B-R"/>
    <n v="406"/>
    <n v="29935.323494928405"/>
    <n v="35118"/>
    <n v="35118"/>
    <n v="35118"/>
    <n v="5.55"/>
    <n v="87.3"/>
    <n v="3.29"/>
    <n v="56"/>
    <n v="3.7465978176494152"/>
    <n v="63.771877747224089"/>
    <s v="Sí"/>
    <n v="3.7465978176494152"/>
    <n v="63.771877747224089"/>
    <n v="28386.837411072494"/>
    <n v="20611.436616387455"/>
    <n v="7775.4007946850397"/>
  </r>
  <r>
    <x v="7"/>
    <s v="San Ignacio Rural"/>
    <x v="1"/>
    <s v="R"/>
    <x v="1"/>
    <s v="BT5B-R"/>
    <n v="12488"/>
    <n v="221025.16827855798"/>
    <n v="300049.20583333331"/>
    <n v="300049.20583333331"/>
    <n v="300049.20583333331"/>
    <n v="5.55"/>
    <n v="105.9"/>
    <n v="3.29"/>
    <n v="56"/>
    <n v="3.7465978176494152"/>
    <n v="63.771877747224089"/>
    <s v="Sí"/>
    <n v="3.7465978176494152"/>
    <n v="63.771877747224089"/>
    <n v="303374.05320699292"/>
    <n v="187739.41365200418"/>
    <n v="115634.63955498874"/>
  </r>
  <r>
    <x v="7"/>
    <s v="SER  Pucará"/>
    <x v="1"/>
    <s v="R"/>
    <x v="1"/>
    <s v="BT5B-R"/>
    <n v="5612"/>
    <n v="65512.731786602984"/>
    <n v="97034.394750879655"/>
    <n v="97034.394750879655"/>
    <n v="97034.394750879655"/>
    <n v="5.39"/>
    <n v="87.09"/>
    <n v="3.29"/>
    <n v="56"/>
    <n v="3.7465978176494152"/>
    <n v="63.771877747224089"/>
    <s v="Sí"/>
    <n v="3.7465978176494152"/>
    <n v="63.771877747224089"/>
    <n v="87303.718112952542"/>
    <n v="62804.606176467794"/>
    <n v="24499.111936484747"/>
  </r>
  <r>
    <x v="7"/>
    <s v="SER Bagua - Jaén Rural"/>
    <x v="1"/>
    <s v="R"/>
    <x v="1"/>
    <s v="BT5B-R"/>
    <n v="21706"/>
    <n v="371244.18314474326"/>
    <n v="547351.36083333322"/>
    <n v="547351.36083333322"/>
    <n v="547351.36083333322"/>
    <n v="5.55"/>
    <n v="105.9"/>
    <n v="3.29"/>
    <n v="56"/>
    <n v="3.7465978176494152"/>
    <n v="63.771877747224089"/>
    <s v="Sí"/>
    <n v="3.7465978176494152"/>
    <n v="63.771877747224089"/>
    <n v="513615.88995028316"/>
    <n v="318073.03884864459"/>
    <n v="195542.85110163857"/>
  </r>
  <r>
    <x v="7"/>
    <s v="SER  Chachapoyas Rural"/>
    <x v="1"/>
    <s v="R"/>
    <x v="0"/>
    <s v="BT5B-R"/>
    <n v="1829"/>
    <n v="17409.331467264583"/>
    <n v="28402.409166666665"/>
    <n v="28402.409166666665"/>
    <n v="28402.409166666665"/>
    <n v="5.55"/>
    <n v="107.68"/>
    <n v="3.29"/>
    <n v="56"/>
    <n v="3.7465978176494152"/>
    <n v="63.771877747224089"/>
    <s v="Sí"/>
    <n v="3.7465978176494152"/>
    <n v="63.771877747224089"/>
    <n v="28897.318123950507"/>
    <n v="17954.784988393763"/>
    <n v="10942.533135556743"/>
  </r>
  <r>
    <x v="8"/>
    <s v="Pangoa"/>
    <x v="4"/>
    <s v="U"/>
    <x v="1"/>
    <s v="BT5B-R"/>
    <n v="2033"/>
    <n v="240913.91297388976"/>
    <n v="240913.91297388976"/>
    <n v="240913.91297388976"/>
    <n v="240913.91297388976"/>
    <n v="3.07"/>
    <n v="73.94"/>
    <n v="3.29"/>
    <n v="56"/>
    <n v="3.7465978176494152"/>
    <n v="63.771877747224089"/>
    <s v="Sí"/>
    <n v="3.07"/>
    <n v="63.771877747224089"/>
    <n v="184373.05725289407"/>
    <n v="159876.63605776281"/>
    <n v="24496.421195131261"/>
  </r>
  <r>
    <x v="9"/>
    <s v="Juliaca"/>
    <x v="4"/>
    <s v="U"/>
    <x v="1"/>
    <s v="BT5B-R"/>
    <n v="83528"/>
    <n v="5108790.6490529301"/>
    <n v="5108790.6490529301"/>
    <n v="5108790.6490529301"/>
    <n v="5108790.6490529301"/>
    <n v="3.1"/>
    <n v="65.89"/>
    <n v="3.29"/>
    <n v="56"/>
    <n v="3.7465978176494152"/>
    <n v="63.771877747224089"/>
    <s v="Sí"/>
    <n v="3.1"/>
    <n v="63.771877747224089"/>
    <n v="3625118.9586609756"/>
    <n v="3516908.5270756506"/>
    <n v="108210.43158532493"/>
  </r>
  <r>
    <x v="9"/>
    <s v="Puno"/>
    <x v="4"/>
    <s v="U"/>
    <x v="1"/>
    <s v="BT5B-R"/>
    <n v="38721"/>
    <n v="2602545.5833333335"/>
    <n v="2602545.5833333335"/>
    <n v="2602545.5833333335"/>
    <n v="2602545.5833333335"/>
    <n v="3.1"/>
    <n v="65.900000000000006"/>
    <n v="3.29"/>
    <n v="56"/>
    <n v="3.7465978176494152"/>
    <n v="63.771877747224089"/>
    <s v="Sí"/>
    <n v="3.1"/>
    <n v="63.771877747224089"/>
    <n v="1835112.6394166669"/>
    <n v="1779727.2877191135"/>
    <n v="55385.351697553415"/>
  </r>
  <r>
    <x v="9"/>
    <s v="Azángaro"/>
    <x v="2"/>
    <s v="U"/>
    <x v="1"/>
    <s v="BT5B-R"/>
    <n v="13566"/>
    <n v="553537.58333333349"/>
    <n v="553537.58333333337"/>
    <n v="553537.58333333337"/>
    <n v="553537.58333333337"/>
    <n v="3.2"/>
    <n v="67.34"/>
    <n v="3.29"/>
    <n v="56"/>
    <n v="3.7465978176494152"/>
    <n v="63.771877747224089"/>
    <s v="Sí"/>
    <n v="3.2"/>
    <n v="63.771877747224089"/>
    <n v="416163.4086166668"/>
    <n v="396412.5109282721"/>
    <n v="19750.897688394703"/>
  </r>
  <r>
    <x v="9"/>
    <s v="Antauta"/>
    <x v="6"/>
    <s v="R"/>
    <x v="1"/>
    <s v="BT5B-R"/>
    <n v="3273"/>
    <n v="177190.89325996631"/>
    <n v="177190.89325996628"/>
    <n v="177190.89325996628"/>
    <n v="177190.89325996628"/>
    <n v="3.77"/>
    <n v="74.02"/>
    <n v="3.29"/>
    <n v="56"/>
    <n v="3.7465978176494152"/>
    <n v="63.771877747224089"/>
    <s v="Sí"/>
    <n v="3.7465978176494152"/>
    <n v="63.771877747224089"/>
    <n v="143495.90919102705"/>
    <n v="125260.57448612657"/>
    <n v="18235.334704900481"/>
  </r>
  <r>
    <x v="9"/>
    <s v="Ayaviri"/>
    <x v="6"/>
    <s v="R"/>
    <x v="1"/>
    <s v="BT5B-R"/>
    <n v="13125"/>
    <n v="361943.28583280253"/>
    <n v="361943.28583280253"/>
    <n v="361943.28583280253"/>
    <n v="361943.28583280253"/>
    <n v="3.77"/>
    <n v="74.239999999999995"/>
    <n v="3.29"/>
    <n v="56"/>
    <n v="3.7465978176494152"/>
    <n v="63.771877747224089"/>
    <s v="Sí"/>
    <n v="3.7465978176494152"/>
    <n v="63.771877747224089"/>
    <n v="318187.94540227257"/>
    <n v="279992.12611222925"/>
    <n v="38195.819290043321"/>
  </r>
  <r>
    <x v="9"/>
    <s v="Ilave-Pomata"/>
    <x v="0"/>
    <s v="R"/>
    <x v="1"/>
    <s v="BT5B-R"/>
    <n v="40251"/>
    <n v="905734.83991316624"/>
    <n v="905734.83991316624"/>
    <n v="905734.83991316624"/>
    <n v="905734.83991316624"/>
    <n v="4.08"/>
    <n v="82.79"/>
    <n v="3.29"/>
    <n v="56"/>
    <n v="3.7465978176494152"/>
    <n v="63.771877747224089"/>
    <s v="Sí"/>
    <n v="3.7465978176494152"/>
    <n v="63.771877747224089"/>
    <n v="914081.95396411046"/>
    <n v="728408.42358164676"/>
    <n v="185673.53038246371"/>
  </r>
  <r>
    <x v="9"/>
    <s v="SAN GABÁN"/>
    <x v="5"/>
    <s v="R"/>
    <x v="1"/>
    <s v="BT5B-R"/>
    <n v="818"/>
    <n v="49121.083333333336"/>
    <n v="49121.083333333336"/>
    <n v="49121.083333333336"/>
    <n v="49121.083333333336"/>
    <n v="4.03"/>
    <n v="81.900000000000006"/>
    <n v="3.29"/>
    <n v="56"/>
    <n v="3.7465978176494152"/>
    <n v="63.771877747224089"/>
    <s v="Sí"/>
    <n v="3.7465978176494152"/>
    <n v="63.771877747224089"/>
    <n v="43526.707250000007"/>
    <n v="34390.154226282626"/>
    <n v="9136.5530237173807"/>
  </r>
  <r>
    <x v="9"/>
    <s v="AZÁNGARO RURAL"/>
    <x v="5"/>
    <s v="R"/>
    <x v="1"/>
    <s v="BT5B-R"/>
    <n v="31478"/>
    <n v="557244.53290515626"/>
    <n v="557244.53290515626"/>
    <n v="557244.53290515626"/>
    <n v="557244.53290515626"/>
    <n v="4.03"/>
    <n v="82.96"/>
    <n v="3.29"/>
    <n v="56"/>
    <n v="3.7465978176494152"/>
    <n v="63.771877747224089"/>
    <s v="Sí"/>
    <n v="3.7465978176494152"/>
    <n v="63.771877747224089"/>
    <n v="589146.40449811751"/>
    <n v="473300.70838133444"/>
    <n v="115845.69611678307"/>
  </r>
  <r>
    <x v="9"/>
    <s v="Juliaca Rural"/>
    <x v="0"/>
    <s v="R"/>
    <x v="1"/>
    <s v="BT5B-R"/>
    <n v="19802"/>
    <n v="344980.00887961773"/>
    <n v="344980.00887961773"/>
    <n v="344980.00887961773"/>
    <n v="344980.00887961773"/>
    <n v="4.08"/>
    <n v="82.77"/>
    <n v="3.29"/>
    <n v="56"/>
    <n v="3.7465978176494152"/>
    <n v="63.771877747224089"/>
    <s v="Sí"/>
    <n v="3.7465978176494152"/>
    <n v="63.771877747224089"/>
    <n v="366332.1133496596"/>
    <n v="294190.35950016638"/>
    <n v="72141.753849493223"/>
  </r>
  <r>
    <x v="9"/>
    <s v="Puno Baja Densidad"/>
    <x v="5"/>
    <s v="R"/>
    <x v="1"/>
    <s v="BT5B-R"/>
    <n v="5617"/>
    <n v="94520.083333333343"/>
    <n v="94520.083333333328"/>
    <n v="94520.083333333328"/>
    <n v="94520.083333333328"/>
    <n v="4.03"/>
    <n v="83.17"/>
    <n v="3.29"/>
    <n v="56"/>
    <n v="3.7465978176494152"/>
    <n v="63.771877747224089"/>
    <s v="Sí"/>
    <n v="3.7465978176494152"/>
    <n v="63.771877747224089"/>
    <n v="101248.86330833336"/>
    <n v="81321.871931644433"/>
    <n v="19926.991376688922"/>
  </r>
  <r>
    <x v="9"/>
    <s v="SER   Azángaro"/>
    <x v="1"/>
    <s v="R"/>
    <x v="1"/>
    <s v="BT5B-R"/>
    <n v="10314"/>
    <n v="102959.16666666667"/>
    <n v="102959.16666666667"/>
    <n v="102959.16666666667"/>
    <n v="102959.16666666667"/>
    <n v="5.39"/>
    <n v="96.48"/>
    <n v="3.29"/>
    <n v="56"/>
    <n v="3.7465978176494152"/>
    <n v="63.771877747224089"/>
    <s v="Sí"/>
    <n v="3.7465978176494152"/>
    <n v="63.771877747224089"/>
    <n v="154927.46400000001"/>
    <n v="104301.40378746344"/>
    <n v="50626.060212536569"/>
  </r>
  <r>
    <x v="9"/>
    <s v="SER   Ayaviri"/>
    <x v="1"/>
    <s v="R"/>
    <x v="1"/>
    <s v="BT5B-R"/>
    <n v="4636"/>
    <n v="29641.416666666664"/>
    <n v="29641.416666666668"/>
    <n v="29641.416666666668"/>
    <n v="29641.416666666668"/>
    <n v="5.39"/>
    <n v="96.7"/>
    <n v="3.29"/>
    <n v="56"/>
    <n v="3.7465978176494152"/>
    <n v="63.771877747224089"/>
    <s v="Sí"/>
    <n v="3.7465978176494152"/>
    <n v="63.771877747224089"/>
    <n v="53651.289916666661"/>
    <n v="36272.115481834662"/>
    <n v="17379.174434831999"/>
  </r>
  <r>
    <x v="9"/>
    <s v="SER   Juliaca"/>
    <x v="1"/>
    <s v="R"/>
    <x v="1"/>
    <s v="BT5B-R"/>
    <n v="6697"/>
    <n v="67648.339067346838"/>
    <n v="67648.339067346824"/>
    <n v="67648.339067346824"/>
    <n v="67648.339067346824"/>
    <n v="5.39"/>
    <n v="96.67"/>
    <n v="3.29"/>
    <n v="56"/>
    <n v="3.7465978176494152"/>
    <n v="63.771877747224089"/>
    <s v="Sí"/>
    <n v="3.7465978176494152"/>
    <n v="63.771877747224089"/>
    <n v="101492.4793764042"/>
    <n v="68231.581672854198"/>
    <n v="33260.897703549999"/>
  </r>
  <r>
    <x v="9"/>
    <s v="SER  Puno"/>
    <x v="1"/>
    <s v="R"/>
    <x v="1"/>
    <s v="BT5B-R"/>
    <n v="3104"/>
    <n v="16387.921719719056"/>
    <n v="16387.921719719048"/>
    <n v="16387.921719719048"/>
    <n v="16387.921719719048"/>
    <n v="5.39"/>
    <n v="96.69"/>
    <n v="3.29"/>
    <n v="56"/>
    <n v="3.7465978176494152"/>
    <n v="63.771877747224089"/>
    <s v="Sí"/>
    <n v="3.7465978176494152"/>
    <n v="63.771877747224089"/>
    <n v="32576.041510796349"/>
    <n v="22080.325030393804"/>
    <n v="10495.716480402545"/>
  </r>
  <r>
    <x v="9"/>
    <s v="SER  Antauta"/>
    <x v="1"/>
    <s v="R"/>
    <x v="1"/>
    <s v="BT5B-R"/>
    <n v="856"/>
    <n v="4750.083333333333"/>
    <n v="4750.083333333333"/>
    <n v="4750.083333333333"/>
    <n v="4750.083333333333"/>
    <n v="5.39"/>
    <n v="96.48"/>
    <n v="3.29"/>
    <n v="56"/>
    <n v="3.7465978176494152"/>
    <n v="63.771877747224089"/>
    <s v="Sí"/>
    <n v="3.7465978176494152"/>
    <n v="63.771877747224089"/>
    <n v="9196.7204000000002"/>
    <n v="6236.3050681324994"/>
    <n v="2960.4153318675008"/>
  </r>
  <r>
    <x v="9"/>
    <s v="SER San Gabán"/>
    <x v="1"/>
    <s v="R"/>
    <x v="1"/>
    <s v="BT5B-R"/>
    <n v="912"/>
    <n v="6680.5833333333321"/>
    <n v="6680.583333333333"/>
    <n v="6680.583333333333"/>
    <n v="6680.583333333333"/>
    <n v="5.39"/>
    <n v="95.44"/>
    <n v="3.29"/>
    <n v="56"/>
    <n v="3.7465978176494152"/>
    <n v="63.771877747224089"/>
    <s v="Sí"/>
    <n v="3.7465978176494152"/>
    <n v="63.771877747224089"/>
    <n v="11291.628733333331"/>
    <n v="7677.2306458310268"/>
    <n v="3614.3980875023044"/>
  </r>
  <r>
    <x v="10"/>
    <s v="CUSCO"/>
    <x v="4"/>
    <s v="U"/>
    <x v="1"/>
    <s v="BT5B-R"/>
    <n v="124219"/>
    <n v="11548314.583333332"/>
    <n v="11548314.583333334"/>
    <n v="11548314.583333334"/>
    <n v="11548314.583333334"/>
    <n v="3.1"/>
    <n v="60.68"/>
    <n v="3.29"/>
    <n v="56"/>
    <n v="3.7465978176494152"/>
    <n v="63.771877747224089"/>
    <s v="No"/>
    <n v="3.1"/>
    <n v="60.68"/>
    <n v="7392596.1891666669"/>
    <n v="7392596.1891666669"/>
    <n v="0"/>
  </r>
  <r>
    <x v="10"/>
    <s v="IBERIA"/>
    <x v="5"/>
    <s v="R"/>
    <x v="1"/>
    <s v="BT5B-R"/>
    <n v="1319"/>
    <n v="85613.333333333328"/>
    <n v="85613.333333333328"/>
    <n v="85613.333333333328"/>
    <n v="85613.333333333328"/>
    <n v="4.03"/>
    <n v="82.62"/>
    <n v="3.29"/>
    <n v="56"/>
    <n v="3.7465978176494152"/>
    <n v="63.771877747224089"/>
    <s v="Sí"/>
    <n v="3.7465978176494152"/>
    <n v="63.771877747224089"/>
    <n v="76049.305999999997"/>
    <n v="59538.992790136355"/>
    <n v="16510.313209863642"/>
  </r>
  <r>
    <x v="10"/>
    <s v="PUERTO MALDONADO"/>
    <x v="4"/>
    <s v="U"/>
    <x v="1"/>
    <s v="BT5B-R"/>
    <n v="19040"/>
    <n v="2209612.9103509076"/>
    <n v="2209612.9103509076"/>
    <n v="2209612.9103509076"/>
    <n v="2209612.9103509076"/>
    <n v="3.1"/>
    <n v="65.400000000000006"/>
    <n v="3.29"/>
    <n v="56"/>
    <n v="3.7465978176494152"/>
    <n v="63.771877747224089"/>
    <s v="Sí"/>
    <n v="3.1"/>
    <n v="63.771877747224089"/>
    <n v="1504110.8433694937"/>
    <n v="1468135.6438758608"/>
    <n v="35975.199493632885"/>
  </r>
  <r>
    <x v="10"/>
    <s v="ABANCAY"/>
    <x v="4"/>
    <s v="U"/>
    <x v="1"/>
    <s v="BT5B-R"/>
    <n v="19299"/>
    <n v="1305626.0941616448"/>
    <n v="1305626.0941616448"/>
    <n v="1305626.0941616448"/>
    <n v="1305626.0941616448"/>
    <n v="3.1"/>
    <n v="65.81"/>
    <n v="3.29"/>
    <n v="56"/>
    <n v="3.7465978176494152"/>
    <n v="63.771877747224089"/>
    <s v="Sí"/>
    <n v="3.1"/>
    <n v="63.771877747224089"/>
    <n v="919059.43256777851"/>
    <n v="892449.176604621"/>
    <n v="26610.255963157513"/>
  </r>
  <r>
    <x v="10"/>
    <s v="LA CONVENCIÓN"/>
    <x v="4"/>
    <s v="U"/>
    <x v="1"/>
    <s v="BT5B-R"/>
    <n v="11239"/>
    <n v="1016330.5196998441"/>
    <n v="1016330.5196998442"/>
    <n v="1016330.5196998442"/>
    <n v="1016330.5196998442"/>
    <n v="3.1"/>
    <n v="65.3"/>
    <n v="3.29"/>
    <n v="56"/>
    <n v="3.7465978176494152"/>
    <n v="63.771877747224089"/>
    <s v="Sí"/>
    <n v="3.1"/>
    <n v="63.771877747224089"/>
    <n v="698504.72936399817"/>
    <n v="682973.95653071185"/>
    <n v="15530.772833286319"/>
  </r>
  <r>
    <x v="10"/>
    <s v="Yauri"/>
    <x v="6"/>
    <s v="R"/>
    <x v="1"/>
    <s v="BT5B-R"/>
    <n v="14063"/>
    <n v="399090.60601570242"/>
    <n v="399090.60601570242"/>
    <n v="399090.60601570242"/>
    <n v="399090.60601570242"/>
    <n v="3.77"/>
    <n v="74.64"/>
    <n v="3.29"/>
    <n v="56"/>
    <n v="3.7465978176494152"/>
    <n v="63.771877747224089"/>
    <s v="Sí"/>
    <n v="3.7465978176494152"/>
    <n v="63.771877747224089"/>
    <n v="350898.73833012028"/>
    <n v="307195.97847859323"/>
    <n v="43702.759851527051"/>
  </r>
  <r>
    <x v="10"/>
    <s v="IÑAPARI"/>
    <x v="2"/>
    <s v="U"/>
    <x v="1"/>
    <s v="BT5B-R"/>
    <n v="376"/>
    <n v="67504.250000000015"/>
    <n v="67504.25"/>
    <n v="67504.25"/>
    <n v="67504.25"/>
    <n v="3.2"/>
    <n v="67.040000000000006"/>
    <n v="3.29"/>
    <n v="56"/>
    <n v="3.7465978176494152"/>
    <n v="63.771877747224089"/>
    <s v="Sí"/>
    <n v="3.2"/>
    <n v="63.771877747224089"/>
    <n v="46458.049200000016"/>
    <n v="44251.927784180523"/>
    <n v="2206.1214158194925"/>
  </r>
  <r>
    <x v="10"/>
    <s v="Valle Sagrado 1"/>
    <x v="6"/>
    <s v="R"/>
    <x v="1"/>
    <s v="BT5B-R"/>
    <n v="29697"/>
    <n v="1374009.3668355753"/>
    <n v="1374009.3668355753"/>
    <n v="1374009.3668355753"/>
    <n v="1374009.3668355753"/>
    <n v="3.77"/>
    <n v="74.12"/>
    <n v="3.29"/>
    <n v="56"/>
    <n v="3.7465978176494152"/>
    <n v="63.771877747224089"/>
    <s v="Sí"/>
    <n v="3.7465978176494152"/>
    <n v="63.771877747224089"/>
    <n v="1130373.4326985285"/>
    <n v="987494.28904452547"/>
    <n v="142879.14365400304"/>
  </r>
  <r>
    <x v="10"/>
    <s v="Valle Sagrado 2"/>
    <x v="5"/>
    <s v="R"/>
    <x v="1"/>
    <s v="BT5B-R"/>
    <n v="23997"/>
    <n v="767512.2566666666"/>
    <n v="767512.25666666671"/>
    <n v="767512.25666666671"/>
    <n v="767512.25666666671"/>
    <n v="4.03"/>
    <n v="83.1"/>
    <n v="3.29"/>
    <n v="56"/>
    <n v="3.7465978176494152"/>
    <n v="63.771877747224089"/>
    <s v="Sí"/>
    <n v="3.7465978176494152"/>
    <n v="63.771877747224089"/>
    <n v="734510.59528999997"/>
    <n v="579364.08584656043"/>
    <n v="155146.50944343954"/>
  </r>
  <r>
    <x v="10"/>
    <s v="Andahuaylas"/>
    <x v="6"/>
    <s v="R"/>
    <x v="1"/>
    <s v="BT5B-R"/>
    <n v="46256"/>
    <n v="1396477.4262890972"/>
    <n v="1396477.4262890972"/>
    <n v="1396477.4262890972"/>
    <n v="1396477.4262890972"/>
    <n v="3.77"/>
    <n v="74.12"/>
    <n v="3.29"/>
    <n v="56"/>
    <n v="3.7465978176494152"/>
    <n v="63.771877747224089"/>
    <s v="Sí"/>
    <n v="3.7465978176494152"/>
    <n v="63.771877747224089"/>
    <n v="1209454.188365479"/>
    <n v="1063862.5057138558"/>
    <n v="145591.68265162315"/>
  </r>
  <r>
    <x v="10"/>
    <s v="Abancay Rural"/>
    <x v="0"/>
    <s v="R"/>
    <x v="1"/>
    <s v="BT5B-R"/>
    <n v="13932"/>
    <n v="281008.66666666669"/>
    <n v="281008.66666666669"/>
    <n v="281008.66666666669"/>
    <n v="281008.66666666669"/>
    <n v="4.08"/>
    <n v="82.65"/>
    <n v="3.29"/>
    <n v="56"/>
    <n v="3.7465978176494152"/>
    <n v="63.771877747224089"/>
    <s v="Sí"/>
    <n v="3.7465978176494152"/>
    <n v="63.771877747224089"/>
    <n v="289096.22300000006"/>
    <n v="231402.1041612628"/>
    <n v="57694.118838737253"/>
  </r>
  <r>
    <x v="10"/>
    <s v="La Convención Rural"/>
    <x v="5"/>
    <s v="R"/>
    <x v="1"/>
    <s v="BT5B-R"/>
    <n v="23133"/>
    <n v="751046.5855805733"/>
    <n v="751046.5855805733"/>
    <n v="751046.5855805733"/>
    <n v="751046.5855805733"/>
    <n v="4.03"/>
    <n v="82.53"/>
    <n v="3.29"/>
    <n v="56"/>
    <n v="3.7465978176494152"/>
    <n v="63.771877747224089"/>
    <s v="Sí"/>
    <n v="3.7465978176494152"/>
    <n v="63.771877747224089"/>
    <n v="713064.73707964714"/>
    <n v="565626.5576968278"/>
    <n v="147438.17938281933"/>
  </r>
  <r>
    <x v="10"/>
    <s v="SICUANI"/>
    <x v="2"/>
    <s v="U"/>
    <x v="1"/>
    <s v="BT5B-R"/>
    <n v="11198"/>
    <n v="416655.1666666668"/>
    <n v="416655.16666666669"/>
    <n v="416655.16666666669"/>
    <n v="416655.16666666669"/>
    <n v="3.2"/>
    <n v="67.78"/>
    <n v="3.29"/>
    <n v="56"/>
    <n v="3.7465978176494152"/>
    <n v="63.771877747224089"/>
    <s v="Sí"/>
    <n v="3.2"/>
    <n v="63.771877747224089"/>
    <n v="318242.47196666675"/>
    <n v="301542.42351415951"/>
    <n v="16700.048452507239"/>
  </r>
  <r>
    <x v="10"/>
    <s v="Valle Sagrado 3"/>
    <x v="0"/>
    <s v="R"/>
    <x v="1"/>
    <s v="BT5B-R"/>
    <n v="28710"/>
    <n v="796179.38848642469"/>
    <n v="796179.38848642446"/>
    <n v="796179.38848642446"/>
    <n v="796179.38848642446"/>
    <n v="4.08"/>
    <n v="82.65"/>
    <n v="3.29"/>
    <n v="56"/>
    <n v="3.7465978176494152"/>
    <n v="63.771877747224089"/>
    <s v="Sí"/>
    <n v="3.7465978176494152"/>
    <n v="63.771877747224089"/>
    <n v="775179.06458403007"/>
    <n v="615303.36961887381"/>
    <n v="159875.69496515626"/>
  </r>
  <r>
    <x v="10"/>
    <s v="Puerto Maldonado Rural"/>
    <x v="6"/>
    <s v="R"/>
    <x v="1"/>
    <s v="BT5B-R"/>
    <n v="3938"/>
    <n v="345280.09673330706"/>
    <n v="345280.09673330706"/>
    <n v="345280.09673330706"/>
    <n v="345280.09673330706"/>
    <n v="3.77"/>
    <n v="73.709999999999994"/>
    <n v="3.29"/>
    <n v="56"/>
    <n v="3.7465978176494152"/>
    <n v="63.771877747224089"/>
    <s v="Sí"/>
    <n v="3.7465978176494152"/>
    <n v="63.771877747224089"/>
    <n v="269352.21930212062"/>
    <n v="234945.70338016504"/>
    <n v="34406.515921955579"/>
  </r>
  <r>
    <x v="10"/>
    <s v="MACHUPICCHU"/>
    <x v="4"/>
    <s v="U"/>
    <x v="1"/>
    <s v="BT5B-R"/>
    <n v="545"/>
    <n v="161282.08333333331"/>
    <n v="161282.08333333334"/>
    <n v="161282.08333333334"/>
    <n v="161282.08333333334"/>
    <n v="3.1"/>
    <n v="65.3"/>
    <n v="3.29"/>
    <n v="56"/>
    <n v="3.7465978176494152"/>
    <n v="63.771877747224089"/>
    <s v="Sí"/>
    <n v="3.1"/>
    <n v="63.771877747224089"/>
    <n v="107006.70041666664"/>
    <n v="104542.1130115094"/>
    <n v="2464.5874051572464"/>
  </r>
  <r>
    <x v="10"/>
    <s v="CHACAPUENTE"/>
    <x v="0"/>
    <s v="R"/>
    <x v="1"/>
    <s v="BT5B-R"/>
    <n v="12056"/>
    <n v="199228.107443591"/>
    <n v="199228.10744359103"/>
    <n v="199228.10744359103"/>
    <n v="199228.10744359103"/>
    <n v="4.08"/>
    <n v="82.65"/>
    <n v="3.29"/>
    <n v="56"/>
    <n v="3.7465978176494152"/>
    <n v="63.771877747224089"/>
    <s v="Sí"/>
    <n v="3.7465978176494152"/>
    <n v="63.771877747224089"/>
    <n v="213850.510802128"/>
    <n v="172220.48840661644"/>
    <n v="41630.022395511565"/>
  </r>
  <r>
    <x v="10"/>
    <s v="Combapata"/>
    <x v="5"/>
    <s v="R"/>
    <x v="1"/>
    <s v="BT5B-R"/>
    <n v="21548"/>
    <n v="358234.5"/>
    <n v="358234.5"/>
    <n v="358234.5"/>
    <n v="358234.5"/>
    <n v="4.03"/>
    <n v="83.36"/>
    <n v="3.29"/>
    <n v="56"/>
    <n v="3.7465978176494152"/>
    <n v="63.771877747224089"/>
    <s v="Sí"/>
    <n v="3.7465978176494152"/>
    <n v="63.771877747224089"/>
    <n v="385462.71919999999"/>
    <n v="309184.55716308905"/>
    <n v="76278.162036910944"/>
  </r>
  <r>
    <x v="10"/>
    <s v="MAZUKO"/>
    <x v="2"/>
    <s v="U"/>
    <x v="1"/>
    <s v="BT5B-R"/>
    <n v="3019"/>
    <n v="313273.33333333331"/>
    <n v="313273.33333333331"/>
    <n v="313273.33333333331"/>
    <n v="313273.33333333331"/>
    <n v="3.2"/>
    <n v="66.5"/>
    <n v="3.29"/>
    <n v="56"/>
    <n v="3.7465978176494152"/>
    <n v="63.771877747224089"/>
    <s v="Sí"/>
    <n v="3.2"/>
    <n v="63.771877747224089"/>
    <n v="217987.56666666662"/>
    <n v="209441.08714798713"/>
    <n v="8546.4795186794945"/>
  </r>
  <r>
    <x v="10"/>
    <s v="Chuquibambilla"/>
    <x v="0"/>
    <s v="R"/>
    <x v="1"/>
    <s v="BT5B-R"/>
    <n v="6074"/>
    <n v="97866.136237564075"/>
    <n v="97866.136237564075"/>
    <n v="97866.136237564075"/>
    <n v="97866.136237564075"/>
    <n v="4.08"/>
    <n v="82.65"/>
    <n v="3.29"/>
    <n v="56"/>
    <n v="3.7465978176494152"/>
    <n v="63.771877747224089"/>
    <s v="Sí"/>
    <n v="3.7465978176494152"/>
    <n v="63.771877747224089"/>
    <n v="105668.28160034672"/>
    <n v="85167.907901753686"/>
    <n v="20500.37369859303"/>
  </r>
  <r>
    <x v="10"/>
    <s v="Chumbivilcas"/>
    <x v="5"/>
    <s v="R"/>
    <x v="1"/>
    <s v="BT5B-R"/>
    <n v="19049"/>
    <n v="511439.40494301944"/>
    <n v="511439.40494301933"/>
    <n v="511439.40494301933"/>
    <n v="511439.40494301933"/>
    <n v="4.03"/>
    <n v="83.36"/>
    <n v="3.29"/>
    <n v="56"/>
    <n v="3.7465978176494152"/>
    <n v="63.771877747224089"/>
    <s v="Sí"/>
    <n v="3.7465978176494152"/>
    <n v="63.771877747224089"/>
    <n v="503103.35796050099"/>
    <n v="397523.45389979647"/>
    <n v="105579.90406070452"/>
  </r>
  <r>
    <x v="10"/>
    <s v="Sicuani Rural"/>
    <x v="0"/>
    <s v="R"/>
    <x v="1"/>
    <s v="BT5B-R"/>
    <n v="14308"/>
    <n v="284997.80468143715"/>
    <n v="284997.80468143709"/>
    <n v="284997.80468143709"/>
    <n v="284997.80468143709"/>
    <n v="4.08"/>
    <n v="82.97"/>
    <n v="3.29"/>
    <n v="56"/>
    <n v="3.7465978176494152"/>
    <n v="63.771877747224089"/>
    <s v="Sí"/>
    <n v="3.7465978176494152"/>
    <n v="63.771877747224089"/>
    <n v="294839.3185441884"/>
    <n v="235354.77315864642"/>
    <n v="59484.545385541976"/>
  </r>
  <r>
    <x v="10"/>
    <s v="SER  Lacco-Yavero "/>
    <x v="1"/>
    <s v="R"/>
    <x v="1"/>
    <s v="BT5B-R"/>
    <n v="10842"/>
    <n v="115583.33333333333"/>
    <n v="115583.33333333333"/>
    <n v="115583.33333333333"/>
    <n v="115583.33333333333"/>
    <n v="5.39"/>
    <n v="96"/>
    <n v="3.29"/>
    <n v="56"/>
    <n v="3.7465978176494152"/>
    <n v="63.771877747224089"/>
    <s v="Sí"/>
    <n v="3.7465978176494152"/>
    <n v="63.771877747224089"/>
    <n v="169398.38"/>
    <n v="114330.2755684548"/>
    <n v="55068.104431545202"/>
  </r>
  <r>
    <x v="10"/>
    <s v="SER Aislado Iberia"/>
    <x v="1"/>
    <s v="R"/>
    <x v="1"/>
    <s v="BT5B-R"/>
    <n v="604"/>
    <n v="37089.121473321138"/>
    <n v="37089.121473321131"/>
    <n v="37089.121473321131"/>
    <n v="37089.121473321131"/>
    <n v="5.39"/>
    <n v="96.09"/>
    <n v="3.29"/>
    <n v="56"/>
    <n v="3.7465978176494152"/>
    <n v="63.771877747224089"/>
    <s v="Sí"/>
    <n v="3.7465978176494152"/>
    <n v="63.771877747224089"/>
    <n v="38894.496823714282"/>
    <n v="25915.374285346039"/>
    <n v="12979.122538368243"/>
  </r>
  <r>
    <x v="10"/>
    <s v="SER Cachimayo Abancay - Andahuaylas"/>
    <x v="1"/>
    <s v="R"/>
    <x v="1"/>
    <s v="BT5B-R"/>
    <n v="10297"/>
    <n v="100195.33333333336"/>
    <n v="100195.33333333333"/>
    <n v="100195.33333333333"/>
    <n v="100195.33333333333"/>
    <n v="5.39"/>
    <n v="96.5"/>
    <n v="3.29"/>
    <n v="56"/>
    <n v="3.7465978176494152"/>
    <n v="63.771877747224089"/>
    <s v="Sí"/>
    <n v="3.7465978176494152"/>
    <n v="63.771877747224089"/>
    <n v="152189.32666666669"/>
    <n v="102475.16321009304"/>
    <n v="49714.163456573646"/>
  </r>
  <r>
    <x v="10"/>
    <s v="SER Quencoro Valle Sagrado 2"/>
    <x v="1"/>
    <s v="R"/>
    <x v="1"/>
    <s v="BT5B-R"/>
    <n v="3620"/>
    <n v="35127.583333333328"/>
    <n v="35127.583333333336"/>
    <n v="35127.583333333336"/>
    <n v="35127.583333333336"/>
    <n v="5.39"/>
    <n v="96.55"/>
    <n v="3.29"/>
    <n v="56"/>
    <n v="3.7465978176494152"/>
    <n v="63.771877747224089"/>
    <s v="Sí"/>
    <n v="3.7465978176494152"/>
    <n v="63.771877747224089"/>
    <n v="53427.481708333333"/>
    <n v="35964.203598778477"/>
    <n v="17463.278109554856"/>
  </r>
  <r>
    <x v="10"/>
    <s v="SER Tintaya Yauri"/>
    <x v="1"/>
    <s v="R"/>
    <x v="1"/>
    <s v="BT5B-R"/>
    <n v="1473"/>
    <n v="5748.583333333333"/>
    <n v="5748.583333333333"/>
    <n v="5748.583333333333"/>
    <n v="5748.583333333333"/>
    <n v="5.39"/>
    <n v="97.01"/>
    <n v="3.29"/>
    <n v="56"/>
    <n v="3.7465978176494152"/>
    <n v="63.771877747224089"/>
    <s v="Sí"/>
    <n v="3.7465978176494152"/>
    <n v="63.771877747224089"/>
    <n v="13516.170691666666"/>
    <n v="9184.7181209282207"/>
    <n v="4331.4525707384455"/>
  </r>
  <r>
    <x v="10"/>
    <s v="SER Cachimayo Valle Sagrado 1, 3"/>
    <x v="1"/>
    <s v="R"/>
    <x v="1"/>
    <s v="BT5B-R"/>
    <n v="6697"/>
    <n v="71675.416666666686"/>
    <n v="71675.416666666672"/>
    <n v="71675.416666666672"/>
    <n v="71675.416666666672"/>
    <n v="5.39"/>
    <n v="96.5"/>
    <n v="3.29"/>
    <n v="56"/>
    <n v="3.7465978176494152"/>
    <n v="63.771877747224089"/>
    <s v="Sí"/>
    <n v="3.7465978176494152"/>
    <n v="63.771877747224089"/>
    <n v="105263.60708333334"/>
    <n v="70799.724676278303"/>
    <n v="34463.882407055033"/>
  </r>
  <r>
    <x v="10"/>
    <s v="SER Combapata Sicuani Rural"/>
    <x v="1"/>
    <s v="R"/>
    <x v="1"/>
    <s v="BT5B-R"/>
    <n v="8550"/>
    <n v="59833.083333333328"/>
    <n v="59833.083333333336"/>
    <n v="59833.083333333336"/>
    <n v="59833.083333333336"/>
    <n v="5.39"/>
    <n v="96.81"/>
    <n v="3.29"/>
    <n v="56"/>
    <n v="3.7465978176494152"/>
    <n v="63.771877747224089"/>
    <s v="Sí"/>
    <n v="3.7465978176494152"/>
    <n v="63.771877747224089"/>
    <n v="104008.90797499999"/>
    <n v="70190.092096630542"/>
    <n v="33818.815878369453"/>
  </r>
  <r>
    <x v="10"/>
    <s v="SER MAZUCO"/>
    <x v="1"/>
    <s v="R"/>
    <x v="1"/>
    <s v="BT5B-R"/>
    <n v="2863"/>
    <n v="222579.00000000006"/>
    <n v="222579"/>
    <n v="222579"/>
    <n v="222579"/>
    <n v="5.39"/>
    <n v="95.55"/>
    <n v="3.29"/>
    <n v="56"/>
    <n v="3.7465978176494152"/>
    <n v="63.771877747224089"/>
    <s v="Sí"/>
    <n v="3.7465978176494152"/>
    <n v="63.771877747224089"/>
    <n v="228105.80450000009"/>
    <n v="152669.31732292421"/>
    <n v="75436.487177075876"/>
  </r>
  <r>
    <x v="11"/>
    <s v="Tocache"/>
    <x v="6"/>
    <s v="R"/>
    <x v="1"/>
    <s v="BT5B-R"/>
    <n v="16512"/>
    <n v="911059.08333333337"/>
    <n v="911059.08333333337"/>
    <n v="911059.08333333337"/>
    <n v="911059.08333333337"/>
    <n v="3.89"/>
    <n v="100.54"/>
    <n v="3.29"/>
    <n v="56"/>
    <n v="3.7465978176494152"/>
    <n v="63.771877747224089"/>
    <s v="Sí"/>
    <n v="3.7465978176494152"/>
    <n v="63.771877747224089"/>
    <n v="980210.4823833335"/>
    <n v="642863.307993341"/>
    <n v="337347.17438999249"/>
  </r>
  <r>
    <x v="11"/>
    <s v="SER Tocache"/>
    <x v="1"/>
    <s v="R"/>
    <x v="1"/>
    <s v="BT5B-R"/>
    <n v="7517"/>
    <n v="224891.41666666672"/>
    <n v="224891.41666666666"/>
    <n v="224891.41666666666"/>
    <n v="224891.41666666666"/>
    <n v="3.89"/>
    <n v="100.54"/>
    <n v="3.29"/>
    <n v="56"/>
    <n v="3.7465978176494152"/>
    <n v="63.771877747224089"/>
    <s v="Sí"/>
    <n v="3.7465978176494152"/>
    <n v="63.771877747224089"/>
    <n v="255346.96031666675"/>
    <n v="171580.65509593769"/>
    <n v="83766.30522072906"/>
  </r>
  <r>
    <x v="12"/>
    <s v="Pucallpa"/>
    <x v="4"/>
    <s v="U"/>
    <x v="1"/>
    <s v="BT5B-R"/>
    <n v="62527"/>
    <n v="8060584.7205847744"/>
    <n v="8060584.7205847725"/>
    <n v="8060584.7205847725"/>
    <n v="8060584.7205847725"/>
    <n v="3.19"/>
    <n v="65.98"/>
    <n v="3.29"/>
    <n v="56"/>
    <n v="3.7465978176494152"/>
    <n v="63.771877747224089"/>
    <s v="Sí"/>
    <n v="3.19"/>
    <n v="63.771877747224089"/>
    <n v="5517834.9286418343"/>
    <n v="5339847.3637227472"/>
    <n v="177987.5649190871"/>
  </r>
  <r>
    <x v="12"/>
    <s v="Atalaya"/>
    <x v="4"/>
    <s v="U"/>
    <x v="0"/>
    <s v="BT5B-R"/>
    <n v="2172"/>
    <n v="312075.75"/>
    <n v="312075.75"/>
    <n v="312075.75"/>
    <n v="312075.75"/>
    <n v="3.19"/>
    <n v="45.55"/>
    <n v="3.29"/>
    <n v="56"/>
    <n v="3.7465978176494152"/>
    <n v="63.771877747224089"/>
    <s v="No"/>
    <n v="3.19"/>
    <n v="45.55"/>
    <n v="149079.184125"/>
    <n v="149079.184125"/>
    <n v="0"/>
  </r>
  <r>
    <x v="12"/>
    <s v="Campo Verde"/>
    <x v="2"/>
    <s v="U"/>
    <x v="1"/>
    <s v="BT5B-R"/>
    <n v="1322"/>
    <n v="120104.49844719296"/>
    <n v="120104.49844719299"/>
    <n v="120104.49844719299"/>
    <n v="120104.49844719299"/>
    <n v="3.29"/>
    <n v="70.209999999999994"/>
    <n v="3.29"/>
    <n v="56"/>
    <n v="3.7465978176494152"/>
    <n v="63.771877747224089"/>
    <s v="Sí"/>
    <n v="3.29"/>
    <n v="63.771877747224089"/>
    <n v="88674.748359774167"/>
    <n v="80942.273918660561"/>
    <n v="7732.4744411136053"/>
  </r>
  <r>
    <x v="12"/>
    <s v="Aguaytía"/>
    <x v="2"/>
    <s v="U"/>
    <x v="1"/>
    <s v="BT5B-R"/>
    <n v="3515"/>
    <n v="344335.68171512644"/>
    <n v="344335.68171512644"/>
    <n v="344335.68171512644"/>
    <n v="344335.68171512644"/>
    <n v="3.29"/>
    <n v="67.569999999999993"/>
    <n v="3.29"/>
    <n v="56"/>
    <n v="3.7465978176494152"/>
    <n v="63.771877747224089"/>
    <s v="Sí"/>
    <n v="3.29"/>
    <n v="63.771877747224089"/>
    <n v="244231.97013491092"/>
    <n v="231153.67998344108"/>
    <n v="13078.290151469846"/>
  </r>
  <r>
    <x v="12"/>
    <s v="SER Pucallpa Campo Verde"/>
    <x v="1"/>
    <s v="R"/>
    <x v="1"/>
    <s v="BT5B-R"/>
    <n v="8625"/>
    <n v="466965.58333333331"/>
    <n v="466965.58333333331"/>
    <n v="466965.58333333331"/>
    <n v="466965.58333333331"/>
    <n v="5.55"/>
    <n v="98.93"/>
    <n v="3.29"/>
    <n v="56"/>
    <n v="3.7465978176494152"/>
    <n v="63.771877747224089"/>
    <s v="Sí"/>
    <n v="3.7465978176494152"/>
    <n v="63.771877747224089"/>
    <n v="509837.80159166671"/>
    <n v="330107.12710217136"/>
    <n v="179730.67448949534"/>
  </r>
  <r>
    <x v="12"/>
    <s v="SER Aguaytia"/>
    <x v="1"/>
    <s v="R"/>
    <x v="1"/>
    <s v="BT5B-R"/>
    <n v="5467"/>
    <n v="330299.36186086223"/>
    <n v="330299.36186086206"/>
    <n v="330299.36186086206"/>
    <n v="330299.36186086206"/>
    <n v="5.55"/>
    <n v="98.93"/>
    <n v="3.29"/>
    <n v="56"/>
    <n v="3.7465978176494152"/>
    <n v="63.771877747224089"/>
    <s v="Sí"/>
    <n v="3.7465978176494152"/>
    <n v="63.771877747224089"/>
    <n v="357107.00868895103"/>
    <n v="231120.75551485972"/>
    <n v="125986.25317409131"/>
  </r>
  <r>
    <x v="12"/>
    <s v="SER Atalaya"/>
    <x v="1"/>
    <s v="R"/>
    <x v="0"/>
    <s v="BT5B-R"/>
    <n v="185"/>
    <n v="3906.4559367881538"/>
    <n v="5838"/>
    <n v="5838"/>
    <n v="5838"/>
    <n v="5.55"/>
    <n v="67.069999999999993"/>
    <n v="3.29"/>
    <n v="56"/>
    <n v="3.7465978176494152"/>
    <n v="63.771877747224089"/>
    <s v="Sí"/>
    <n v="3.7465978176494152"/>
    <n v="63.771877747224089"/>
    <n v="3646.8099968038146"/>
    <n v="3184.3409005228605"/>
    <n v="462.46909628095409"/>
  </r>
  <r>
    <x v="12"/>
    <s v="SER Purus"/>
    <x v="1"/>
    <s v="R"/>
    <x v="0"/>
    <s v="BT5B-R"/>
    <n v="327"/>
    <n v="26408.423928143715"/>
    <n v="30363"/>
    <n v="30363"/>
    <n v="30363"/>
    <n v="5.55"/>
    <n v="67.069999999999993"/>
    <n v="3.29"/>
    <n v="56"/>
    <n v="3.7465978176494152"/>
    <n v="63.771877747224089"/>
    <s v="Sí"/>
    <n v="3.7465978176494152"/>
    <n v="63.771877747224089"/>
    <n v="19526.979928605986"/>
    <n v="18066.285308795839"/>
    <n v="1460.6946198101468"/>
  </r>
  <r>
    <x v="13"/>
    <s v="Ayacucho"/>
    <x v="4"/>
    <s v="U"/>
    <x v="1"/>
    <s v="BT5B-R"/>
    <n v="47710"/>
    <n v="3574673.5340960864"/>
    <n v="3687309.9775048639"/>
    <n v="3687309.9775048639"/>
    <n v="3687309.9775048639"/>
    <n v="3.1"/>
    <n v="66"/>
    <n v="3.29"/>
    <n v="56"/>
    <n v="3.7465978176494152"/>
    <n v="63.771877747224089"/>
    <s v="Sí"/>
    <n v="3.1"/>
    <n v="63.771877747224089"/>
    <n v="2507185.5325034172"/>
    <n v="2427537.4360261308"/>
    <n v="79648.096477286424"/>
  </r>
  <r>
    <x v="13"/>
    <s v="Huancavelica Ciudad"/>
    <x v="4"/>
    <s v="U"/>
    <x v="1"/>
    <s v="BT5B-R"/>
    <n v="10427"/>
    <n v="625683.22382239986"/>
    <n v="662010.68245752889"/>
    <n v="662010.68245752889"/>
    <n v="662010.68245752889"/>
    <n v="3.1"/>
    <n v="70.75"/>
    <n v="3.29"/>
    <n v="56"/>
    <n v="3.7465978176494152"/>
    <n v="63.771877747224089"/>
    <s v="Sí"/>
    <n v="3.1"/>
    <n v="63.771877747224089"/>
    <n v="474994.58085434791"/>
    <n v="431333.64058091136"/>
    <n v="43660.940273436543"/>
  </r>
  <r>
    <x v="13"/>
    <s v="Huancayo"/>
    <x v="4"/>
    <s v="U"/>
    <x v="1"/>
    <s v="BT5B-R"/>
    <n v="95883"/>
    <n v="8089381.5928852139"/>
    <n v="8269843.3181063458"/>
    <n v="8269843.3181063458"/>
    <n v="8269843.3181063458"/>
    <n v="3.1"/>
    <n v="66.19"/>
    <n v="3.29"/>
    <n v="56"/>
    <n v="3.7465978176494152"/>
    <n v="63.771877747224089"/>
    <s v="Sí"/>
    <n v="3.1"/>
    <n v="63.771877747224089"/>
    <n v="5651598.9763307227"/>
    <n v="5455987.8399212072"/>
    <n v="195611.13640951551"/>
  </r>
  <r>
    <x v="13"/>
    <s v="Pasco"/>
    <x v="2"/>
    <s v="U"/>
    <x v="1"/>
    <s v="BT5B-R"/>
    <n v="16136"/>
    <n v="768959.69881831319"/>
    <n v="831127.08979288966"/>
    <n v="831127.08979288966"/>
    <n v="831127.08979288966"/>
    <n v="3.2"/>
    <n v="71.989999999999995"/>
    <n v="3.29"/>
    <n v="56"/>
    <n v="3.7465978176494152"/>
    <n v="63.771877747224089"/>
    <s v="Sí"/>
    <n v="3.2"/>
    <n v="63.771877747224089"/>
    <n v="605209.28717930359"/>
    <n v="542015.23905583727"/>
    <n v="63194.048123466317"/>
  </r>
  <r>
    <x v="13"/>
    <s v="Tingo María"/>
    <x v="4"/>
    <s v="U"/>
    <x v="1"/>
    <s v="BT5B-R"/>
    <n v="16229"/>
    <n v="1349179.4613325631"/>
    <n v="1377558.5329687281"/>
    <n v="1377558.5329687281"/>
    <n v="1377558.5329687281"/>
    <n v="3.1"/>
    <n v="70.069999999999993"/>
    <n v="3.29"/>
    <n v="56"/>
    <n v="3.7465978176494152"/>
    <n v="63.771877747224089"/>
    <s v="Sí"/>
    <n v="3.1"/>
    <n v="63.771877747224089"/>
    <n v="995679.94855572691"/>
    <n v="910706.97667165857"/>
    <n v="84972.971884068334"/>
  </r>
  <r>
    <x v="13"/>
    <s v="Huánuco"/>
    <x v="4"/>
    <s v="U"/>
    <x v="1"/>
    <s v="BT5B-R"/>
    <n v="45544"/>
    <n v="4178703.6601025779"/>
    <n v="4243011.6802817136"/>
    <n v="4243011.6802817136"/>
    <n v="4243011.6802817136"/>
    <n v="3.1"/>
    <n v="65.709999999999994"/>
    <n v="3.29"/>
    <n v="56"/>
    <n v="3.7465978176494152"/>
    <n v="63.771877747224089"/>
    <s v="Sí"/>
    <n v="3.1"/>
    <n v="63.771877747224089"/>
    <n v="2887012.5750534032"/>
    <n v="2806024.1895393943"/>
    <n v="80988.385514008813"/>
  </r>
  <r>
    <x v="13"/>
    <s v="Pichanaki"/>
    <x v="2"/>
    <s v="U"/>
    <x v="1"/>
    <s v="BT5B-R"/>
    <n v="10443"/>
    <n v="574682.32337650331"/>
    <n v="606959.58019727084"/>
    <n v="606959.58019727084"/>
    <n v="606959.58019727084"/>
    <n v="3.2"/>
    <n v="71.989999999999995"/>
    <n v="3.29"/>
    <n v="56"/>
    <n v="3.7465978176494152"/>
    <n v="63.771877747224089"/>
    <s v="Sí"/>
    <n v="3.2"/>
    <n v="63.771877747224089"/>
    <n v="447131.4045987447"/>
    <n v="399903.30869857065"/>
    <n v="47228.095900174056"/>
  </r>
  <r>
    <x v="13"/>
    <s v="Cangallo Llusita"/>
    <x v="5"/>
    <s v="R"/>
    <x v="1"/>
    <s v="BT5B-R"/>
    <n v="14496"/>
    <n v="209265.17672212439"/>
    <n v="281893.56131527136"/>
    <n v="281893.56131527136"/>
    <n v="281893.56131527136"/>
    <n v="4.03"/>
    <n v="89.29"/>
    <n v="3.29"/>
    <n v="56"/>
    <n v="3.7465978176494152"/>
    <n v="63.771877747224089"/>
    <s v="Sí"/>
    <n v="3.7465978176494152"/>
    <n v="63.771877747224089"/>
    <n v="245271.75629518487"/>
    <n v="187763.01463139153"/>
    <n v="57508.741663793335"/>
  </r>
  <r>
    <x v="13"/>
    <s v="Pampas"/>
    <x v="5"/>
    <s v="R"/>
    <x v="1"/>
    <s v="BT5B-R"/>
    <n v="12276"/>
    <n v="212851.74204012332"/>
    <n v="292800.4890953711"/>
    <n v="292800.4890953711"/>
    <n v="292800.4890953711"/>
    <n v="4.03"/>
    <n v="89.29"/>
    <n v="3.29"/>
    <n v="56"/>
    <n v="3.7465978176494152"/>
    <n v="63.771877747224089"/>
    <s v="Sí"/>
    <n v="3.7465978176494152"/>
    <n v="63.771877747224089"/>
    <n v="239527.60046762612"/>
    <n v="181732.78752612844"/>
    <n v="57794.812941497687"/>
  </r>
  <r>
    <x v="13"/>
    <s v="Valle Del Mantaro 1"/>
    <x v="6"/>
    <s v="R"/>
    <x v="1"/>
    <s v="BT5B-R"/>
    <n v="27954"/>
    <n v="825207.82357667107"/>
    <n v="1049571.9878052969"/>
    <n v="1049571.9878052969"/>
    <n v="1049571.9878052969"/>
    <n v="3.77"/>
    <n v="79.8"/>
    <n v="3.29"/>
    <n v="56"/>
    <n v="3.7465978176494152"/>
    <n v="63.771877747224089"/>
    <s v="Sí"/>
    <n v="3.7465978176494152"/>
    <n v="63.771877747224089"/>
    <n v="763902.42321418354"/>
    <n v="630982.9198064151"/>
    <n v="132919.50340776844"/>
  </r>
  <r>
    <x v="13"/>
    <s v="Valle Del Mantaro 2"/>
    <x v="6"/>
    <s v="R"/>
    <x v="1"/>
    <s v="BT5B-R"/>
    <n v="20062"/>
    <n v="771778.86359007366"/>
    <n v="950114.40591704252"/>
    <n v="950114.40591704252"/>
    <n v="950114.40591704252"/>
    <n v="3.77"/>
    <n v="79.8"/>
    <n v="3.29"/>
    <n v="56"/>
    <n v="3.7465978176494152"/>
    <n v="63.771877747224089"/>
    <s v="Sí"/>
    <n v="3.7465978176494152"/>
    <n v="63.771877747224089"/>
    <n v="691513.27314487868"/>
    <n v="567342.11878525966"/>
    <n v="124171.15435961902"/>
  </r>
  <r>
    <x v="13"/>
    <s v="Chalhuamayo - Satipo"/>
    <x v="6"/>
    <s v="R"/>
    <x v="1"/>
    <s v="BT5B-R"/>
    <n v="14435"/>
    <n v="750165.414061883"/>
    <n v="854906.0426326748"/>
    <n v="854906.0426326748"/>
    <n v="854906.0426326748"/>
    <n v="3.77"/>
    <n v="79.28"/>
    <n v="3.29"/>
    <n v="56"/>
    <n v="3.7465978176494152"/>
    <n v="63.771877747224089"/>
    <s v="Sí"/>
    <n v="3.7465978176494152"/>
    <n v="63.771877747224089"/>
    <n v="649151.0902682608"/>
    <n v="532476.71025527071"/>
    <n v="116674.38001299009"/>
  </r>
  <r>
    <x v="13"/>
    <s v="San Francisco"/>
    <x v="2"/>
    <s v="U"/>
    <x v="1"/>
    <s v="BT5B-R"/>
    <n v="6663"/>
    <n v="569126.21961987123"/>
    <n v="578412.10269660049"/>
    <n v="578412.10269660049"/>
    <n v="578412.10269660049"/>
    <n v="3.2"/>
    <n v="72.31"/>
    <n v="3.29"/>
    <n v="56"/>
    <n v="3.7465978176494152"/>
    <n v="63.771877747224089"/>
    <s v="Sí"/>
    <n v="3.2"/>
    <n v="63.771877747224089"/>
    <n v="432856.76940712892"/>
    <n v="384264.07700338232"/>
    <n v="48592.692403746594"/>
  </r>
  <r>
    <x v="13"/>
    <s v="Huancavelica Rural"/>
    <x v="0"/>
    <s v="R"/>
    <x v="1"/>
    <s v="BT5B-R"/>
    <n v="24167"/>
    <n v="335367.55374909972"/>
    <n v="479569.37122892548"/>
    <n v="479569.37122892548"/>
    <n v="479569.37122892548"/>
    <n v="4.08"/>
    <n v="89.11"/>
    <n v="3.29"/>
    <n v="56"/>
    <n v="3.7465978176494152"/>
    <n v="63.771877747224089"/>
    <s v="Sí"/>
    <n v="3.7465978176494152"/>
    <n v="63.771877747224089"/>
    <n v="397447.38714582275"/>
    <n v="304414.21583986533"/>
    <n v="93033.171305957425"/>
  </r>
  <r>
    <x v="13"/>
    <s v="Valle Del Mantaro 3"/>
    <x v="6"/>
    <s v="R"/>
    <x v="1"/>
    <s v="BT5B-R"/>
    <n v="21345"/>
    <n v="614892.55868690403"/>
    <n v="797199.63805009669"/>
    <n v="797199.63805009669"/>
    <n v="797199.63805009669"/>
    <n v="3.77"/>
    <n v="79.8"/>
    <n v="3.29"/>
    <n v="56"/>
    <n v="3.7465978176494152"/>
    <n v="63.771877747224089"/>
    <s v="Sí"/>
    <n v="3.7465978176494152"/>
    <n v="63.771877747224089"/>
    <n v="571154.91183214937"/>
    <n v="472099.6612203173"/>
    <n v="99055.250611832074"/>
  </r>
  <r>
    <x v="13"/>
    <s v="Valle Del Mantaro 4"/>
    <x v="5"/>
    <s v="R"/>
    <x v="1"/>
    <s v="BT5B-R"/>
    <n v="33943"/>
    <n v="657428.70971112465"/>
    <n v="891626.12460370606"/>
    <n v="891626.12460370606"/>
    <n v="891626.12460370606"/>
    <n v="4.03"/>
    <n v="89.49"/>
    <n v="3.29"/>
    <n v="56"/>
    <n v="3.7465978176494152"/>
    <n v="63.771877747224089"/>
    <s v="Sí"/>
    <n v="3.7465978176494152"/>
    <n v="63.771877747224089"/>
    <n v="725123.24232048541"/>
    <n v="546425.40275660518"/>
    <n v="178697.83956388023"/>
  </r>
  <r>
    <x v="13"/>
    <s v="Tablachaca"/>
    <x v="5"/>
    <s v="R"/>
    <x v="1"/>
    <s v="BT5B-R"/>
    <n v="4783"/>
    <n v="51513.795321448277"/>
    <n v="78726.580591456164"/>
    <n v="78726.580591456164"/>
    <n v="78726.580591456164"/>
    <n v="4.03"/>
    <n v="89.29"/>
    <n v="3.29"/>
    <n v="56"/>
    <n v="3.7465978176494152"/>
    <n v="63.771877747224089"/>
    <s v="Sí"/>
    <n v="3.7465978176494152"/>
    <n v="63.771877747224089"/>
    <n v="65272.157842521177"/>
    <n v="50771.291937166388"/>
    <n v="14500.865905354789"/>
  </r>
  <r>
    <x v="13"/>
    <s v="Pozuzo"/>
    <x v="6"/>
    <s v="R"/>
    <x v="1"/>
    <s v="BT5B-R"/>
    <n v="4742"/>
    <n v="411901.84324044333"/>
    <n v="436878.75598845974"/>
    <n v="436878.75598845974"/>
    <n v="436878.75598845974"/>
    <n v="3.77"/>
    <n v="79.28"/>
    <n v="3.29"/>
    <n v="56"/>
    <n v="3.7465978176494152"/>
    <n v="63.771877747224089"/>
    <s v="Sí"/>
    <n v="3.7465978176494152"/>
    <n v="63.771877747224089"/>
    <n v="344433.1213210235"/>
    <n v="280443.90676115168"/>
    <n v="63989.21455987182"/>
  </r>
  <r>
    <x v="13"/>
    <s v="Ayacucho Rural"/>
    <x v="5"/>
    <s v="R"/>
    <x v="1"/>
    <s v="BT5B-R"/>
    <n v="16379"/>
    <n v="347350.4667143065"/>
    <n v="458324.34745989647"/>
    <n v="458324.34745989647"/>
    <n v="458324.34745989647"/>
    <n v="4.03"/>
    <n v="89.29"/>
    <n v="3.29"/>
    <n v="56"/>
    <n v="3.7465978176494152"/>
    <n v="63.771877747224089"/>
    <s v="Sí"/>
    <n v="3.7465978176494152"/>
    <n v="63.771877747224089"/>
    <n v="376156.6017292043"/>
    <n v="282877.44064273965"/>
    <n v="93279.16108646465"/>
  </r>
  <r>
    <x v="13"/>
    <s v="Huánuco Rural 2"/>
    <x v="5"/>
    <s v="R"/>
    <x v="1"/>
    <s v="BT5B-R"/>
    <n v="16960"/>
    <n v="466968.47681213869"/>
    <n v="584984.03066084674"/>
    <n v="584984.03066084674"/>
    <n v="584984.03066084674"/>
    <n v="4.03"/>
    <n v="89"/>
    <n v="3.29"/>
    <n v="56"/>
    <n v="3.7465978176494152"/>
    <n v="63.771877747224089"/>
    <s v="Sí"/>
    <n v="3.7465978176494152"/>
    <n v="63.771877747224089"/>
    <n v="483950.74436280341"/>
    <n v="361336.86513804563"/>
    <n v="122613.87922475778"/>
  </r>
  <r>
    <x v="13"/>
    <s v="Tarma Rural"/>
    <x v="5"/>
    <s v="R"/>
    <x v="1"/>
    <s v="BT5B-R"/>
    <n v="14324"/>
    <n v="220882.03015601385"/>
    <n v="316901.31367603253"/>
    <n v="316901.31367603253"/>
    <n v="316901.31367603253"/>
    <n v="4.03"/>
    <n v="88.72"/>
    <n v="3.29"/>
    <n v="56"/>
    <n v="3.7465978176494152"/>
    <n v="63.771877747224089"/>
    <s v="Sí"/>
    <n v="3.7465978176494152"/>
    <n v="63.771877747224089"/>
    <n v="253692.25715441548"/>
    <n v="194526.88537669001"/>
    <n v="59165.371777725464"/>
  </r>
  <r>
    <x v="13"/>
    <s v="Huanta Ciudad"/>
    <x v="2"/>
    <s v="U"/>
    <x v="1"/>
    <s v="BT5B-R"/>
    <n v="8622"/>
    <n v="420006.22463832231"/>
    <n v="449495.72296154121"/>
    <n v="449495.72296154121"/>
    <n v="449495.72296154121"/>
    <n v="3.2"/>
    <n v="72.31"/>
    <n v="3.29"/>
    <n v="56"/>
    <n v="3.7465978176494152"/>
    <n v="63.771877747224089"/>
    <s v="Sí"/>
    <n v="3.2"/>
    <n v="63.771877747224089"/>
    <n v="331296.90103597089"/>
    <n v="295436.2561070823"/>
    <n v="35860.644928888592"/>
  </r>
  <r>
    <x v="13"/>
    <s v="Huanta Rural"/>
    <x v="0"/>
    <s v="R"/>
    <x v="1"/>
    <s v="BT5B-R"/>
    <n v="15671"/>
    <n v="200798.81767431003"/>
    <n v="286917.63666666666"/>
    <n v="286917.63666666666"/>
    <n v="286917.63666666666"/>
    <n v="4.08"/>
    <n v="88.89"/>
    <n v="3.29"/>
    <n v="56"/>
    <n v="3.7465978176494152"/>
    <n v="63.771877747224089"/>
    <s v="Sí"/>
    <n v="3.7465978176494152"/>
    <n v="63.771877747224089"/>
    <n v="242427.74903069416"/>
    <n v="186766.11092551638"/>
    <n v="55661.638105177786"/>
  </r>
  <r>
    <x v="13"/>
    <s v="Pasco Rural"/>
    <x v="0"/>
    <s v="R"/>
    <x v="1"/>
    <s v="BT5B-R"/>
    <n v="9343"/>
    <n v="208072.19506175249"/>
    <n v="266060.19852982095"/>
    <n v="266060.19852982095"/>
    <n v="266060.19852982095"/>
    <n v="4.08"/>
    <n v="88.55"/>
    <n v="3.29"/>
    <n v="56"/>
    <n v="3.7465978176494152"/>
    <n v="63.771877747224089"/>
    <s v="Sí"/>
    <n v="3.7465978176494152"/>
    <n v="63.771877747224089"/>
    <n v="222367.36872718181"/>
    <n v="167696.00927104492"/>
    <n v="54671.359456136881"/>
  </r>
  <r>
    <x v="13"/>
    <s v="Huánuco Rural 1"/>
    <x v="6"/>
    <s v="R"/>
    <x v="1"/>
    <s v="BT5B-R"/>
    <n v="9282"/>
    <n v="364646.89350601286"/>
    <n v="438473.03219933365"/>
    <n v="438473.03219933365"/>
    <n v="438473.03219933365"/>
    <n v="3.77"/>
    <n v="79.319999999999993"/>
    <n v="3.29"/>
    <n v="56"/>
    <n v="3.7465978176494152"/>
    <n v="63.771877747224089"/>
    <s v="Sí"/>
    <n v="3.7465978176494152"/>
    <n v="63.771877747224089"/>
    <n v="324231.05592896941"/>
    <n v="267318.0920791268"/>
    <n v="56912.963849842607"/>
  </r>
  <r>
    <x v="13"/>
    <s v="Oroya"/>
    <x v="2"/>
    <s v="U"/>
    <x v="1"/>
    <s v="BT5B-R"/>
    <n v="10158"/>
    <n v="425766.76550522813"/>
    <n v="459692.55"/>
    <n v="459692.55"/>
    <n v="459692.55"/>
    <n v="3.2"/>
    <n v="71.989999999999995"/>
    <n v="3.29"/>
    <n v="56"/>
    <n v="3.7465978176494152"/>
    <n v="63.771877747224089"/>
    <s v="Sí"/>
    <n v="3.2"/>
    <n v="63.771877747224089"/>
    <n v="339015.0944872137"/>
    <n v="304025.06118630432"/>
    <n v="34990.033300909388"/>
  </r>
  <r>
    <x v="13"/>
    <s v="Tarma"/>
    <x v="2"/>
    <s v="U"/>
    <x v="1"/>
    <s v="BT5B-R"/>
    <n v="13453"/>
    <n v="713418.97296209529"/>
    <n v="757206.62550739327"/>
    <n v="757206.62550739327"/>
    <n v="757206.62550739327"/>
    <n v="3.2"/>
    <n v="71.77"/>
    <n v="3.29"/>
    <n v="56"/>
    <n v="3.7465978176494152"/>
    <n v="63.771877747224089"/>
    <s v="Sí"/>
    <n v="3.2"/>
    <n v="63.771877747224089"/>
    <n v="555070.3968948957"/>
    <n v="498010.2752628891"/>
    <n v="57060.121632006601"/>
  </r>
  <r>
    <x v="13"/>
    <s v="Tingo María Rural"/>
    <x v="0"/>
    <s v="R"/>
    <x v="1"/>
    <s v="BT5B-R"/>
    <n v="1594"/>
    <n v="70036.537704195842"/>
    <n v="81992.166666666672"/>
    <n v="81992.166666666672"/>
    <n v="81992.166666666672"/>
    <n v="4.08"/>
    <n v="88.43"/>
    <n v="3.29"/>
    <n v="56"/>
    <n v="3.7465978176494152"/>
    <n v="63.771877747224089"/>
    <s v="Sí"/>
    <n v="3.7465978176494152"/>
    <n v="63.771877747224089"/>
    <n v="68436.830291820399"/>
    <n v="50635.692124441441"/>
    <n v="17801.138167378958"/>
  </r>
  <r>
    <x v="13"/>
    <s v="Junín"/>
    <x v="6"/>
    <s v="R"/>
    <x v="1"/>
    <s v="BT5B-R"/>
    <n v="6649"/>
    <n v="167442.74688461071"/>
    <n v="216246.06237773833"/>
    <n v="216246.06237773833"/>
    <n v="216246.06237773833"/>
    <n v="3.77"/>
    <n v="79.28"/>
    <n v="3.29"/>
    <n v="56"/>
    <n v="3.7465978176494152"/>
    <n v="63.771877747224089"/>
    <s v="Sí"/>
    <n v="3.7465978176494152"/>
    <n v="63.771877747224089"/>
    <n v="157815.33973011939"/>
    <n v="131692.51272939876"/>
    <n v="26122.82700072063"/>
  </r>
  <r>
    <x v="13"/>
    <s v="San José"/>
    <x v="2"/>
    <s v="U"/>
    <x v="1"/>
    <s v="BT5B-R"/>
    <n v="1330"/>
    <n v="72581.719626994221"/>
    <n v="77531.397500000006"/>
    <n v="77531.397500000006"/>
    <n v="77531.397500000006"/>
    <n v="3.2"/>
    <n v="71.989999999999995"/>
    <n v="3.29"/>
    <n v="56"/>
    <n v="3.7465978176494152"/>
    <n v="63.771877747224089"/>
    <s v="Sí"/>
    <n v="3.2"/>
    <n v="63.771877747224089"/>
    <n v="56507.579959473136"/>
    <n v="50542.725507359712"/>
    <n v="5964.8544521134245"/>
  </r>
  <r>
    <x v="13"/>
    <s v="Chanchamayo"/>
    <x v="2"/>
    <s v="U"/>
    <x v="1"/>
    <s v="BT5B-R"/>
    <n v="15855"/>
    <n v="1077583.0402740415"/>
    <n v="1118120.528248186"/>
    <n v="1118120.528248186"/>
    <n v="1118120.528248186"/>
    <n v="3.2"/>
    <n v="71.77"/>
    <n v="3.29"/>
    <n v="56"/>
    <n v="3.7465978176494152"/>
    <n v="63.771877747224089"/>
    <s v="Sí"/>
    <n v="3.2"/>
    <n v="63.771877747224089"/>
    <n v="824117.34800467954"/>
    <n v="737930.93906838226"/>
    <n v="86186.408936297288"/>
  </r>
  <r>
    <x v="13"/>
    <s v="Aucayacu"/>
    <x v="0"/>
    <s v="R"/>
    <x v="1"/>
    <s v="BT5B-R"/>
    <n v="4828"/>
    <n v="246641.31951110522"/>
    <n v="282249.99230584927"/>
    <n v="282249.99230584927"/>
    <n v="282249.99230584927"/>
    <n v="4.08"/>
    <n v="88.43"/>
    <n v="3.29"/>
    <n v="56"/>
    <n v="3.7465978176494152"/>
    <n v="63.771877747224089"/>
    <s v="Sí"/>
    <n v="3.7465978176494152"/>
    <n v="63.771877747224089"/>
    <n v="237803.15884367036"/>
    <n v="175376.37501637373"/>
    <n v="62426.783827296633"/>
  </r>
  <r>
    <x v="13"/>
    <s v="Carhuamayo"/>
    <x v="5"/>
    <s v="R"/>
    <x v="1"/>
    <s v="BT5B-R"/>
    <n v="9191"/>
    <n v="134776.41271202994"/>
    <n v="189519.91864597736"/>
    <n v="189519.91864597736"/>
    <n v="189519.91864597736"/>
    <n v="4.03"/>
    <n v="88.94"/>
    <n v="3.29"/>
    <n v="56"/>
    <n v="3.7465978176494152"/>
    <n v="63.771877747224089"/>
    <s v="Sí"/>
    <n v="3.7465978176494152"/>
    <n v="63.771877747224089"/>
    <n v="156909.87146607944"/>
    <n v="120384.42968882569"/>
    <n v="36525.441777253742"/>
  </r>
  <r>
    <x v="13"/>
    <s v="Yaupi"/>
    <x v="2"/>
    <s v="U"/>
    <x v="1"/>
    <s v="BT5B-R"/>
    <n v="8903"/>
    <n v="584844.43763768103"/>
    <n v="610182.03203706432"/>
    <n v="610182.03203706432"/>
    <n v="610182.03203706432"/>
    <n v="3.2"/>
    <n v="71.989999999999995"/>
    <n v="3.29"/>
    <n v="56"/>
    <n v="3.7465978176494152"/>
    <n v="63.771877747224089"/>
    <s v="Sí"/>
    <n v="3.2"/>
    <n v="63.771877747224089"/>
    <n v="449519.11065536656"/>
    <n v="401455.87978174217"/>
    <n v="48063.230873624387"/>
  </r>
  <r>
    <x v="13"/>
    <s v="Ayacucho Rural SER"/>
    <x v="1"/>
    <s v="R"/>
    <x v="1"/>
    <s v="BT5B-R"/>
    <n v="64045"/>
    <n v="1046330.2826768287"/>
    <n v="1329876.635"/>
    <n v="1329876.635"/>
    <n v="1329876.635"/>
    <n v="5.39"/>
    <n v="104.16"/>
    <n v="3.29"/>
    <n v="56"/>
    <n v="3.7465978176494152"/>
    <n v="63.771877747224089"/>
    <s v="Sí"/>
    <n v="3.7465978176494152"/>
    <n v="63.771877747224089"/>
    <n v="1435060.1724361847"/>
    <n v="907215.32593220822"/>
    <n v="527844.8465039765"/>
  </r>
  <r>
    <x v="13"/>
    <s v="Huancavelica Rural SER"/>
    <x v="1"/>
    <s v="R"/>
    <x v="1"/>
    <s v="BT5B-R"/>
    <n v="7151"/>
    <n v="34283.502950631919"/>
    <n v="61315.828901860805"/>
    <n v="61315.828901860805"/>
    <n v="61315.828901860805"/>
    <n v="5.39"/>
    <n v="104.37"/>
    <n v="3.29"/>
    <n v="56"/>
    <n v="3.7465978176494152"/>
    <n v="63.771877747224089"/>
    <s v="Sí"/>
    <n v="3.7465978176494152"/>
    <n v="63.771877747224089"/>
    <n v="74325.582029574536"/>
    <n v="48655.154583153926"/>
    <n v="25670.42744642061"/>
  </r>
  <r>
    <x v="13"/>
    <s v="Huánuco Rural 2 SER"/>
    <x v="1"/>
    <s v="R"/>
    <x v="1"/>
    <s v="BT5B-R"/>
    <n v="34511"/>
    <n v="323190.64302079589"/>
    <n v="492903.16688596155"/>
    <n v="492903.16688596155"/>
    <n v="492903.16688596155"/>
    <n v="5.39"/>
    <n v="103.88"/>
    <n v="3.29"/>
    <n v="56"/>
    <n v="3.7465978176494152"/>
    <n v="63.771877747224089"/>
    <s v="Sí"/>
    <n v="3.7465978176494152"/>
    <n v="63.771877747224089"/>
    <n v="521744.72997000272"/>
    <n v="335403.57904258836"/>
    <n v="186341.15092741436"/>
  </r>
  <r>
    <x v="13"/>
    <s v="Pasco Rural SER"/>
    <x v="1"/>
    <s v="R"/>
    <x v="1"/>
    <s v="BT5B-R"/>
    <n v="5769"/>
    <n v="65981.306538631325"/>
    <n v="91652.625750379273"/>
    <n v="91652.625750379273"/>
    <n v="91652.625750379273"/>
    <n v="5.39"/>
    <n v="103.79"/>
    <n v="3.29"/>
    <n v="56"/>
    <n v="3.7465978176494152"/>
    <n v="63.771877747224089"/>
    <s v="Sí"/>
    <n v="3.7465978176494152"/>
    <n v="63.771877747224089"/>
    <n v="99576.908056445463"/>
    <n v="63691.640951856607"/>
    <n v="35885.267104588856"/>
  </r>
  <r>
    <x v="13"/>
    <s v="Pozuzo SER"/>
    <x v="1"/>
    <s v="R"/>
    <x v="1"/>
    <s v="BT5B-R"/>
    <n v="4017"/>
    <n v="164776.19070793438"/>
    <n v="188038.78279702971"/>
    <n v="188038.78279702971"/>
    <n v="188038.78279702971"/>
    <n v="5.39"/>
    <n v="103.79"/>
    <n v="3.29"/>
    <n v="56"/>
    <n v="3.7465978176494152"/>
    <n v="63.771877747224089"/>
    <s v="Sí"/>
    <n v="3.7465978176494152"/>
    <n v="63.771877747224089"/>
    <n v="192672.83833576512"/>
    <n v="120130.95432829444"/>
    <n v="72541.884007470682"/>
  </r>
  <r>
    <x v="13"/>
    <s v="Tarma Chanchamayo SER"/>
    <x v="1"/>
    <s v="R"/>
    <x v="1"/>
    <s v="BT5B-R"/>
    <n v="4401"/>
    <n v="56968.066895255077"/>
    <n v="81725.15633001535"/>
    <n v="81725.15633001535"/>
    <n v="81725.15633001535"/>
    <n v="5.39"/>
    <n v="103.57"/>
    <n v="3.29"/>
    <n v="56"/>
    <n v="3.7465978176494152"/>
    <n v="63.771877747224089"/>
    <s v="Sí"/>
    <n v="3.7465978176494152"/>
    <n v="63.771877747224089"/>
    <n v="82723.216883415676"/>
    <n v="52818.38297087398"/>
    <n v="29904.833912541697"/>
  </r>
  <r>
    <x v="13"/>
    <s v="Tingo María SER"/>
    <x v="1"/>
    <s v="R"/>
    <x v="1"/>
    <s v="BT5B-R"/>
    <n v="8394"/>
    <n v="171218.73757369615"/>
    <n v="221132.57333333333"/>
    <n v="221132.57333333333"/>
    <n v="221132.57333333333"/>
    <n v="5.39"/>
    <n v="103.7"/>
    <n v="3.29"/>
    <n v="56"/>
    <n v="3.7465978176494152"/>
    <n v="63.771877747224089"/>
    <s v="Sí"/>
    <n v="3.7465978176494152"/>
    <n v="63.771877747224089"/>
    <n v="222797.49086392293"/>
    <n v="140638.34608718715"/>
    <n v="82159.144776735775"/>
  </r>
  <r>
    <x v="13"/>
    <s v="Valle del Mantaro 3 SER"/>
    <x v="1"/>
    <s v="R"/>
    <x v="1"/>
    <s v="BT5B-R"/>
    <n v="1915"/>
    <n v="8118.8644998313112"/>
    <n v="13703.405542060282"/>
    <n v="13703.405542060282"/>
    <n v="13703.405542060282"/>
    <n v="5.39"/>
    <n v="104.35"/>
    <n v="3.29"/>
    <n v="56"/>
    <n v="3.7465978176494152"/>
    <n v="63.771877747224089"/>
    <s v="Sí"/>
    <n v="3.7465978176494152"/>
    <n v="63.771877747224089"/>
    <n v="18793.885105573972"/>
    <n v="12352.287164093832"/>
    <n v="6441.5979414801404"/>
  </r>
  <r>
    <x v="13"/>
    <s v="SER Yaupi"/>
    <x v="1"/>
    <s v="R"/>
    <x v="1"/>
    <s v="BT5B-R"/>
    <n v="23148"/>
    <n v="312804.74893745652"/>
    <n v="440244.45833333331"/>
    <n v="440244.45833333331"/>
    <n v="440244.45833333331"/>
    <n v="5.39"/>
    <n v="103.57"/>
    <n v="3.29"/>
    <n v="56"/>
    <n v="3.7465978176494152"/>
    <n v="63.771877747224089"/>
    <s v="Sí"/>
    <n v="3.7465978176494152"/>
    <n v="63.771877747224089"/>
    <n v="448739.59847452363"/>
    <n v="286207.70836285467"/>
    <n v="162531.89011166897"/>
  </r>
  <r>
    <x v="13"/>
    <s v="SER Carhuamayo"/>
    <x v="1"/>
    <s v="R"/>
    <x v="1"/>
    <s v="BT5B-R"/>
    <n v="1410"/>
    <n v="15339.2263572471"/>
    <n v="21976.100000000002"/>
    <n v="21976.100000000002"/>
    <n v="21976.100000000002"/>
    <n v="5.39"/>
    <n v="103.57"/>
    <n v="3.29"/>
    <n v="56"/>
    <n v="3.7465978176494152"/>
    <n v="63.771877747224089"/>
    <s v="Sí"/>
    <n v="3.7465978176494152"/>
    <n v="63.771877747224089"/>
    <n v="23486.736738200823"/>
    <n v="15064.815602799272"/>
    <n v="8421.9211354015515"/>
  </r>
  <r>
    <x v="13"/>
    <s v="SER Aucayacu"/>
    <x v="1"/>
    <s v="R"/>
    <x v="1"/>
    <s v="BT5B-R"/>
    <n v="4148"/>
    <n v="80245.019023216111"/>
    <n v="105850.53700864257"/>
    <n v="105850.53700864257"/>
    <n v="105850.53700864257"/>
    <n v="5.39"/>
    <n v="103.88"/>
    <n v="3.29"/>
    <n v="56"/>
    <n v="3.7465978176494152"/>
    <n v="63.771877747224089"/>
    <s v="Sí"/>
    <n v="3.7465978176494152"/>
    <n v="63.771877747224089"/>
    <n v="105716.2457613169"/>
    <n v="66714.643177331862"/>
    <n v="39001.602583985034"/>
  </r>
  <r>
    <x v="14"/>
    <s v="SER  La Nina"/>
    <x v="1"/>
    <s v="R"/>
    <x v="1"/>
    <s v="BT5B-R"/>
    <n v="13"/>
    <n v="1068.0141374772088"/>
    <n v="1130"/>
    <n v="1130"/>
    <n v="1130"/>
    <n v="5.39"/>
    <n v="90.23"/>
    <n v="3.29"/>
    <n v="56"/>
    <n v="3.7465978176494152"/>
    <n v="63.771877747224089"/>
    <s v="Sí"/>
    <n v="3.7465978176494152"/>
    <n v="63.771877747224089"/>
    <n v="1033.7391562456855"/>
    <n v="729.79844170447791"/>
    <n v="303.94071454120763"/>
  </r>
  <r>
    <x v="14"/>
    <s v="Piura"/>
    <x v="4"/>
    <s v="U"/>
    <x v="1"/>
    <s v="BT5B-R"/>
    <n v="102536"/>
    <n v="12343824.119255127"/>
    <n v="12343824.119255127"/>
    <n v="12343824.119255127"/>
    <n v="12343824.119255127"/>
    <n v="3.1"/>
    <n v="62.85"/>
    <n v="3.29"/>
    <n v="56"/>
    <n v="3.7465978176494152"/>
    <n v="63.771877747224089"/>
    <s v="No"/>
    <n v="3.1"/>
    <n v="62.85"/>
    <n v="8075955.0589518473"/>
    <n v="8075955.0589518473"/>
    <n v="0"/>
  </r>
  <r>
    <x v="14"/>
    <s v="Talara"/>
    <x v="4"/>
    <s v="U"/>
    <x v="1"/>
    <s v="BT5B-R"/>
    <n v="25696"/>
    <n v="2355492.1377333244"/>
    <n v="2399136.864521767"/>
    <n v="2399136.864521767"/>
    <n v="2399136.864521767"/>
    <n v="3.1"/>
    <n v="62.04"/>
    <n v="3.29"/>
    <n v="56"/>
    <n v="3.7465978176494152"/>
    <n v="63.771877747224089"/>
    <s v="No"/>
    <n v="3.1"/>
    <n v="62.04"/>
    <n v="1541004.9222497544"/>
    <n v="1541004.9222497544"/>
    <n v="0"/>
  </r>
  <r>
    <x v="14"/>
    <s v="Tumbes"/>
    <x v="4"/>
    <s v="U"/>
    <x v="1"/>
    <s v="BT5B-R"/>
    <n v="19312"/>
    <n v="1821203.8665246256"/>
    <n v="1840131.4118658714"/>
    <n v="1840131.4118658714"/>
    <n v="1840131.4118658714"/>
    <n v="3.1"/>
    <n v="62.93"/>
    <n v="3.29"/>
    <n v="56"/>
    <n v="3.7465978176494152"/>
    <n v="63.771877747224089"/>
    <s v="No"/>
    <n v="3.1"/>
    <n v="62.93"/>
    <n v="1205950.7932039467"/>
    <n v="1205950.7932039467"/>
    <n v="0"/>
  </r>
  <r>
    <x v="14"/>
    <s v="BAJO PIURA"/>
    <x v="2"/>
    <s v="U"/>
    <x v="1"/>
    <s v="BT5B-R"/>
    <n v="25355"/>
    <n v="1473513.188553687"/>
    <n v="1564107.9749999999"/>
    <n v="1564107.9749999999"/>
    <n v="1564107.9749999999"/>
    <n v="3.2"/>
    <n v="63.65"/>
    <n v="3.29"/>
    <n v="56"/>
    <n v="3.7465978176494152"/>
    <n v="63.771877747224089"/>
    <s v="No"/>
    <n v="3.2"/>
    <n v="63.65"/>
    <n v="1019027.1445144217"/>
    <n v="1019027.1445144217"/>
    <n v="0"/>
  </r>
  <r>
    <x v="14"/>
    <s v="CHULUCANAS"/>
    <x v="6"/>
    <s v="R"/>
    <x v="1"/>
    <s v="BT5B-R"/>
    <n v="38249"/>
    <n v="1688268.4147921153"/>
    <n v="2016418.0358170972"/>
    <n v="2016418.0358170972"/>
    <n v="2016418.0358170972"/>
    <n v="3.77"/>
    <n v="70.69"/>
    <n v="3.29"/>
    <n v="56"/>
    <n v="3.7465978176494152"/>
    <n v="63.771877747224089"/>
    <s v="Sí"/>
    <n v="3.7465978176494152"/>
    <n v="63.771877747224089"/>
    <n v="1337635.6724165464"/>
    <n v="1219944.0894534984"/>
    <n v="117691.58296304801"/>
  </r>
  <r>
    <x v="14"/>
    <s v="Tumbes Rural"/>
    <x v="6"/>
    <s v="R"/>
    <x v="1"/>
    <s v="BT5B-R"/>
    <n v="7814"/>
    <n v="438039.74377476162"/>
    <n v="504229.16666666669"/>
    <n v="504229.16666666669"/>
    <n v="504229.16666666669"/>
    <n v="3.77"/>
    <n v="69.88"/>
    <n v="3.29"/>
    <n v="56"/>
    <n v="3.7465978176494152"/>
    <n v="63.771877747224089"/>
    <s v="Sí"/>
    <n v="3.7465978176494152"/>
    <n v="63.771877747224089"/>
    <n v="335560.95294980344"/>
    <n v="308622.08523140714"/>
    <n v="26938.867718396301"/>
  </r>
  <r>
    <x v="14"/>
    <s v="Frontera"/>
    <x v="0"/>
    <s v="R"/>
    <x v="1"/>
    <s v="BT5B-R"/>
    <n v="2712"/>
    <n v="93143.995277359325"/>
    <n v="117321.08333333333"/>
    <n v="117321.08333333333"/>
    <n v="117321.08333333333"/>
    <n v="4.08"/>
    <n v="77.73"/>
    <n v="3.29"/>
    <n v="56"/>
    <n v="3.7465978176494152"/>
    <n v="63.771877747224089"/>
    <s v="Sí"/>
    <n v="3.7465978176494152"/>
    <n v="63.771877747224089"/>
    <n v="83465.787529091409"/>
    <n v="69560.448078622983"/>
    <n v="13905.339450468426"/>
  </r>
  <r>
    <x v="14"/>
    <s v="Máncora"/>
    <x v="4"/>
    <s v="U"/>
    <x v="1"/>
    <s v="BT5B-R"/>
    <n v="3208"/>
    <n v="394153.77499999997"/>
    <n v="394153.77499999997"/>
    <n v="394153.77499999997"/>
    <n v="394153.77499999997"/>
    <n v="3.1"/>
    <n v="62.18"/>
    <n v="3.29"/>
    <n v="56"/>
    <n v="3.7465978176494152"/>
    <n v="63.771877747224089"/>
    <s v="No"/>
    <n v="3.1"/>
    <n v="62.18"/>
    <n v="255029.61729499997"/>
    <n v="255029.61729499997"/>
    <n v="0"/>
  </r>
  <r>
    <x v="14"/>
    <s v="Zarumilla Rural"/>
    <x v="6"/>
    <s v="R"/>
    <x v="1"/>
    <s v="BT5B-R"/>
    <n v="1902"/>
    <n v="99997.607385483658"/>
    <n v="117617.41666666667"/>
    <n v="117617.41666666667"/>
    <n v="117617.41666666667"/>
    <n v="3.77"/>
    <n v="69.88"/>
    <n v="3.29"/>
    <n v="56"/>
    <n v="3.7465978176494152"/>
    <n v="63.771877747224089"/>
    <s v="Sí"/>
    <n v="3.7465978176494152"/>
    <n v="63.771877747224089"/>
    <n v="77048.868040975969"/>
    <n v="70896.380981188951"/>
    <n v="6152.4870597870176"/>
  </r>
  <r>
    <x v="14"/>
    <s v="Santo Domingo-Chalaco I y II"/>
    <x v="1"/>
    <s v="R"/>
    <x v="1"/>
    <s v="BT5B-R"/>
    <n v="21840"/>
    <n v="230956.03958398479"/>
    <n v="356407.937001988"/>
    <n v="356407.937001988"/>
    <n v="356407.937001988"/>
    <n v="5.39"/>
    <n v="90.43"/>
    <n v="3.29"/>
    <n v="56"/>
    <n v="3.7465978176494152"/>
    <n v="63.771877747224089"/>
    <s v="Sí"/>
    <n v="3.7465978176494152"/>
    <n v="63.771877747224089"/>
    <n v="326571.14659579744"/>
    <n v="229110.69955079252"/>
    <n v="97460.447045004927"/>
  </r>
  <r>
    <x v="14"/>
    <s v="Huancabamba-Huarmaca"/>
    <x v="1"/>
    <s v="R"/>
    <x v="1"/>
    <s v="BT5B-R"/>
    <n v="24366"/>
    <n v="222405.94019027113"/>
    <n v="350280.49770614709"/>
    <n v="350280.49770614709"/>
    <n v="350280.49770614709"/>
    <n v="5.39"/>
    <n v="90.43"/>
    <n v="3.29"/>
    <n v="56"/>
    <n v="3.7465978176494152"/>
    <n v="63.771877747224089"/>
    <s v="Sí"/>
    <n v="3.7465978176494152"/>
    <n v="63.771877747224089"/>
    <n v="332454.43171406223"/>
    <n v="233122.0467055497"/>
    <n v="99332.38500851253"/>
  </r>
  <r>
    <x v="14"/>
    <s v="Catacaos"/>
    <x v="2"/>
    <s v="U"/>
    <x v="1"/>
    <s v="BT5B-R"/>
    <n v="18897"/>
    <n v="1105652.3468967623"/>
    <n v="1164631.3983333332"/>
    <n v="1164631.3983333332"/>
    <n v="1164631.3983333332"/>
    <n v="3.2"/>
    <n v="63.65"/>
    <n v="3.29"/>
    <n v="56"/>
    <n v="3.7465978176494152"/>
    <n v="63.771877747224089"/>
    <s v="No"/>
    <n v="3.2"/>
    <n v="63.65"/>
    <n v="764218.11879978911"/>
    <n v="764218.11879978911"/>
    <n v="0"/>
  </r>
  <r>
    <x v="14"/>
    <s v="El Arenal"/>
    <x v="6"/>
    <s v="R"/>
    <x v="1"/>
    <s v="BT5B-R"/>
    <n v="12747"/>
    <n v="512960.91964353097"/>
    <n v="633526.54083333327"/>
    <n v="633526.54083333327"/>
    <n v="633526.54083333327"/>
    <n v="3.77"/>
    <n v="69.81"/>
    <n v="3.29"/>
    <n v="56"/>
    <n v="3.7465978176494152"/>
    <n v="63.771877747224089"/>
    <s v="Sí"/>
    <n v="3.7465978176494152"/>
    <n v="63.771877747224089"/>
    <n v="406154.20800314896"/>
    <n v="374882.69294768607"/>
    <n v="31271.515055462893"/>
  </r>
  <r>
    <x v="14"/>
    <s v="Corrales"/>
    <x v="2"/>
    <s v="U"/>
    <x v="1"/>
    <s v="BT5B-R"/>
    <n v="7261"/>
    <n v="518638.9187648904"/>
    <n v="541098"/>
    <n v="541098"/>
    <n v="541098"/>
    <n v="3.2"/>
    <n v="63.72"/>
    <n v="3.29"/>
    <n v="56"/>
    <n v="3.7465978176494152"/>
    <n v="63.771877747224089"/>
    <s v="No"/>
    <n v="3.2"/>
    <n v="63.72"/>
    <n v="353711.91903698817"/>
    <n v="353711.91903698817"/>
    <n v="0"/>
  </r>
  <r>
    <x v="14"/>
    <s v="Zorritos"/>
    <x v="2"/>
    <s v="U"/>
    <x v="1"/>
    <s v="BT5B-R"/>
    <n v="3303"/>
    <n v="294518.67653297016"/>
    <n v="299589.5956726615"/>
    <n v="299589.5956726615"/>
    <n v="299589.5956726615"/>
    <n v="3.2"/>
    <n v="63.72"/>
    <n v="3.29"/>
    <n v="56"/>
    <n v="3.7465978176494152"/>
    <n v="63.771877747224089"/>
    <s v="No"/>
    <n v="3.2"/>
    <n v="63.72"/>
    <n v="198236.90068680857"/>
    <n v="198236.90068680857"/>
    <n v="0"/>
  </r>
  <r>
    <x v="14"/>
    <s v="Mancora II"/>
    <x v="4"/>
    <s v="U"/>
    <x v="1"/>
    <s v="BT5B-R"/>
    <n v="6703"/>
    <n v="592168.98823305615"/>
    <n v="604140.72729404306"/>
    <n v="604140.72729404306"/>
    <n v="604140.72729404306"/>
    <n v="3.1"/>
    <n v="62.18"/>
    <n v="3.29"/>
    <n v="56"/>
    <n v="3.7465978176494152"/>
    <n v="63.771877747224089"/>
    <s v="No"/>
    <n v="3.1"/>
    <n v="62.18"/>
    <n v="388989.97688331432"/>
    <n v="388989.97688331432"/>
    <n v="0"/>
  </r>
  <r>
    <x v="14"/>
    <s v="Sullana"/>
    <x v="4"/>
    <s v="U"/>
    <x v="1"/>
    <s v="BT5B-R"/>
    <n v="54024"/>
    <n v="4414837.8537519099"/>
    <n v="4535502.4937468534"/>
    <n v="4535502.4937468534"/>
    <n v="4535502.4937468534"/>
    <n v="3.1"/>
    <n v="62.85"/>
    <n v="3.29"/>
    <n v="56"/>
    <n v="3.7465978176494152"/>
    <n v="63.771877747224089"/>
    <s v="No"/>
    <n v="3.1"/>
    <n v="62.85"/>
    <n v="2942199.9910830753"/>
    <n v="2942199.9910830753"/>
    <n v="0"/>
  </r>
  <r>
    <x v="14"/>
    <s v="Zarumilla"/>
    <x v="4"/>
    <s v="U"/>
    <x v="1"/>
    <s v="BT5B-R"/>
    <n v="8594"/>
    <n v="699970.90178542817"/>
    <n v="716240.01882321236"/>
    <n v="716240.01882321236"/>
    <n v="716240.01882321236"/>
    <n v="3.1"/>
    <n v="62.18"/>
    <n v="3.29"/>
    <n v="56"/>
    <n v="3.7465978176494152"/>
    <n v="63.771877747224089"/>
    <s v="No"/>
    <n v="3.1"/>
    <n v="62.18"/>
    <n v="461883.30673017929"/>
    <n v="461883.30673017929"/>
    <n v="0"/>
  </r>
  <r>
    <x v="14"/>
    <s v="Paita"/>
    <x v="4"/>
    <s v="U"/>
    <x v="1"/>
    <s v="BT5B-R"/>
    <n v="20898"/>
    <n v="1552683.4623673398"/>
    <n v="1613413.2279563136"/>
    <n v="1613413.2279563136"/>
    <n v="1613413.2279563136"/>
    <n v="3.1"/>
    <n v="62.85"/>
    <n v="3.29"/>
    <n v="56"/>
    <n v="3.7465978176494152"/>
    <n v="63.771877747224089"/>
    <s v="No"/>
    <n v="3.1"/>
    <n v="62.85"/>
    <n v="1040645.3560978731"/>
    <n v="1040645.3560978731"/>
    <n v="0"/>
  </r>
  <r>
    <x v="14"/>
    <s v="SER Piura,Chulucanas y Sullana"/>
    <x v="1"/>
    <s v="R"/>
    <x v="1"/>
    <s v="BT5B-R"/>
    <n v="64529"/>
    <n v="1593308.5670435547"/>
    <n v="2150555.1684410549"/>
    <n v="2150555.1684410549"/>
    <n v="2150555.1684410549"/>
    <n v="5.39"/>
    <n v="90.43"/>
    <n v="3.29"/>
    <n v="56"/>
    <n v="3.7465978176494152"/>
    <n v="63.771877747224089"/>
    <s v="Sí"/>
    <n v="3.7465978176494152"/>
    <n v="63.771877747224089"/>
    <n v="1788640.2471774868"/>
    <n v="1257847.0020861628"/>
    <n v="530793.24509132397"/>
  </r>
  <r>
    <x v="14"/>
    <s v="SER Tumbes"/>
    <x v="1"/>
    <s v="R"/>
    <x v="1"/>
    <s v="BT5B-R"/>
    <n v="1318"/>
    <n v="50238.615431660182"/>
    <n v="61509.333333333336"/>
    <n v="61509.333333333336"/>
    <n v="61509.333333333336"/>
    <n v="5.39"/>
    <n v="90.5"/>
    <n v="3.29"/>
    <n v="56"/>
    <n v="3.7465978176494152"/>
    <n v="63.771877747224089"/>
    <s v="Sí"/>
    <n v="3.7465978176494152"/>
    <n v="63.771877747224089"/>
    <n v="52569.966965652457"/>
    <n v="36976.124338638314"/>
    <n v="15593.842627014143"/>
  </r>
  <r>
    <x v="15"/>
    <s v="Chiclayo"/>
    <x v="4"/>
    <s v="U"/>
    <x v="1"/>
    <s v="BT5B-R"/>
    <n v="168443"/>
    <n v="18491508.038476303"/>
    <n v="18544955.557841301"/>
    <n v="18544955.557841301"/>
    <n v="18544955.557841301"/>
    <n v="3.1"/>
    <n v="57.19"/>
    <n v="3.29"/>
    <n v="56"/>
    <n v="3.7465978176494152"/>
    <n v="63.771877747224089"/>
    <s v="No"/>
    <n v="3.1"/>
    <n v="57.19"/>
    <n v="11097466.747204598"/>
    <n v="11097466.747204598"/>
    <n v="0"/>
  </r>
  <r>
    <x v="15"/>
    <s v="Chongoyape"/>
    <x v="6"/>
    <s v="R"/>
    <x v="1"/>
    <s v="BT5B-R"/>
    <n v="8560"/>
    <n v="294532.66888613021"/>
    <n v="361568.8660730556"/>
    <n v="361568.8660730556"/>
    <n v="361568.8660730556"/>
    <n v="3.77"/>
    <n v="68.22"/>
    <n v="3.29"/>
    <n v="56"/>
    <n v="3.7465978176494152"/>
    <n v="63.771877747224089"/>
    <s v="Sí"/>
    <n v="3.7465978176494152"/>
    <n v="63.771877747224089"/>
    <n v="233201.38671411801"/>
    <n v="219899.89084677823"/>
    <n v="13301.495867339778"/>
  </r>
  <r>
    <x v="15"/>
    <s v="Chota"/>
    <x v="4"/>
    <s v="U"/>
    <x v="1"/>
    <s v="BT5B-R"/>
    <n v="6517"/>
    <n v="281636.22945358296"/>
    <n v="302672.81416666659"/>
    <n v="302672.81416666659"/>
    <n v="302672.81416666659"/>
    <n v="3.1"/>
    <n v="60.82"/>
    <n v="3.29"/>
    <n v="56"/>
    <n v="3.7465978176494152"/>
    <n v="63.771877747224089"/>
    <s v="No"/>
    <n v="3.1"/>
    <n v="60.82"/>
    <n v="191493.85475366918"/>
    <n v="191493.85475366918"/>
    <n v="0"/>
  </r>
  <r>
    <x v="15"/>
    <s v="Cutervo"/>
    <x v="6"/>
    <s v="R"/>
    <x v="1"/>
    <s v="BT5B-R"/>
    <n v="7969"/>
    <n v="266041.43768898799"/>
    <n v="325829.23055624793"/>
    <n v="325829.23055624793"/>
    <n v="325829.23055624793"/>
    <n v="3.77"/>
    <n v="68.33"/>
    <n v="3.29"/>
    <n v="56"/>
    <n v="3.7465978176494152"/>
    <n v="63.771877747224089"/>
    <s v="Sí"/>
    <n v="3.7465978176494152"/>
    <n v="63.771877747224089"/>
    <n v="211829.2443728855"/>
    <n v="199516.25840882695"/>
    <n v="12312.985964058549"/>
  </r>
  <r>
    <x v="15"/>
    <s v="Querocoto"/>
    <x v="6"/>
    <s v="R"/>
    <x v="1"/>
    <s v="BT5B-R"/>
    <n v="462"/>
    <n v="49878.839450859414"/>
    <n v="58501.615833333337"/>
    <n v="58501.615833333337"/>
    <n v="58501.615833333337"/>
    <n v="3.77"/>
    <n v="68.33"/>
    <n v="3.29"/>
    <n v="56"/>
    <n v="3.7465978176494152"/>
    <n v="63.771877747224089"/>
    <s v="Sí"/>
    <n v="3.7465978176494152"/>
    <n v="63.771877747224089"/>
    <n v="35823.950996772233"/>
    <n v="33539.600708090278"/>
    <n v="2284.3502886819551"/>
  </r>
  <r>
    <x v="15"/>
    <s v="Niepos"/>
    <x v="6"/>
    <s v="R"/>
    <x v="1"/>
    <s v="BT5B-R"/>
    <n v="4601"/>
    <n v="126227.97812882221"/>
    <n v="161248.22166666665"/>
    <n v="161248.22166666665"/>
    <n v="161248.22166666665"/>
    <n v="3.77"/>
    <n v="68.540000000000006"/>
    <n v="3.29"/>
    <n v="56"/>
    <n v="3.7465978176494152"/>
    <n v="63.771877747224089"/>
    <s v="Sí"/>
    <n v="3.7465978176494152"/>
    <n v="63.771877747224089"/>
    <n v="103862.42620949475"/>
    <n v="97736.04845411022"/>
    <n v="6126.3777553845284"/>
  </r>
  <r>
    <x v="15"/>
    <s v="Chiclayo Baja Densidad"/>
    <x v="2"/>
    <s v="U"/>
    <x v="1"/>
    <s v="BT5B-R"/>
    <n v="66192"/>
    <n v="4042358.3921748404"/>
    <n v="4257963.0242704349"/>
    <n v="4257963.0242704349"/>
    <n v="4257963.0242704349"/>
    <n v="3.2"/>
    <n v="58.6"/>
    <n v="3.29"/>
    <n v="56"/>
    <n v="3.7465978176494152"/>
    <n v="63.771877747224089"/>
    <s v="No"/>
    <n v="3.2"/>
    <n v="58.6"/>
    <n v="2580636.4178144564"/>
    <n v="2580636.4178144564"/>
    <n v="0"/>
  </r>
  <r>
    <x v="15"/>
    <s v="Bambamarca"/>
    <x v="4"/>
    <s v="U"/>
    <x v="1"/>
    <s v="BT5B-R"/>
    <n v="4440"/>
    <n v="193147.9382976433"/>
    <n v="208209.51728933747"/>
    <n v="208209.51728933747"/>
    <n v="208209.51728933747"/>
    <n v="3.1"/>
    <n v="59.93"/>
    <n v="3.29"/>
    <n v="56"/>
    <n v="3.7465978176494152"/>
    <n v="63.771877747224089"/>
    <s v="No"/>
    <n v="3.1"/>
    <n v="59.93"/>
    <n v="129517.55942177764"/>
    <n v="129517.55942177764"/>
    <n v="0"/>
  </r>
  <r>
    <x v="15"/>
    <s v="Olmos"/>
    <x v="2"/>
    <s v="U"/>
    <x v="1"/>
    <s v="BT5B-R"/>
    <n v="20217"/>
    <n v="1064879.7268307987"/>
    <n v="1120565.3725000001"/>
    <n v="1120565.3725000001"/>
    <n v="1120565.3725000001"/>
    <n v="3.2"/>
    <n v="58.6"/>
    <n v="3.29"/>
    <n v="56"/>
    <n v="3.7465978176494152"/>
    <n v="63.771877747224089"/>
    <s v="No"/>
    <n v="3.2"/>
    <n v="58.6"/>
    <n v="688713.91992284812"/>
    <n v="688713.91992284812"/>
    <n v="0"/>
  </r>
  <r>
    <x v="15"/>
    <s v="Bambamarca Rural"/>
    <x v="0"/>
    <s v="R"/>
    <x v="1"/>
    <s v="BT5B-R"/>
    <n v="6912"/>
    <n v="58322.052683415401"/>
    <n v="84485.596122921401"/>
    <n v="84485.596122921401"/>
    <n v="84485.596122921401"/>
    <n v="4.08"/>
    <n v="74.95"/>
    <n v="3.29"/>
    <n v="56"/>
    <n v="3.7465978176494152"/>
    <n v="63.771877747224089"/>
    <s v="Sí"/>
    <n v="3.7465978176494152"/>
    <n v="63.771877747224089"/>
    <n v="71913.338486219844"/>
    <n v="63089.552252532048"/>
    <n v="8823.7862336877952"/>
  </r>
  <r>
    <x v="15"/>
    <s v="Chota Rural"/>
    <x v="5"/>
    <s v="R"/>
    <x v="1"/>
    <s v="BT5B-R"/>
    <n v="2859"/>
    <n v="93570.806282906531"/>
    <n v="114253.45727988922"/>
    <n v="114253.45727988922"/>
    <n v="114253.45727988922"/>
    <n v="4.03"/>
    <n v="76.209999999999994"/>
    <n v="3.29"/>
    <n v="56"/>
    <n v="3.7465978176494152"/>
    <n v="63.771877747224089"/>
    <s v="Sí"/>
    <n v="3.7465978176494152"/>
    <n v="63.771877747224089"/>
    <n v="82832.081468203061"/>
    <n v="70383.383350486707"/>
    <n v="12448.698117716354"/>
  </r>
  <r>
    <x v="15"/>
    <s v="Chogoyape SER"/>
    <x v="1"/>
    <s v="R"/>
    <x v="1"/>
    <s v="BT5B-R"/>
    <n v="877"/>
    <n v="6548.5795960585092"/>
    <n v="10374.756616171979"/>
    <n v="10374.756616171979"/>
    <n v="10374.756616171979"/>
    <n v="5.39"/>
    <n v="87.94"/>
    <n v="3.29"/>
    <n v="56"/>
    <n v="3.7465978176494152"/>
    <n v="63.771877747224089"/>
    <s v="Sí"/>
    <n v="3.7465978176494152"/>
    <n v="63.771877747224089"/>
    <n v="10485.850896773853"/>
    <n v="7461.9184602566311"/>
    <n v="3023.9324365172215"/>
  </r>
  <r>
    <x v="15"/>
    <s v="Chiclayo Baja Densidad Rural"/>
    <x v="1"/>
    <s v="R"/>
    <x v="1"/>
    <s v="BT5B-R"/>
    <n v="3262"/>
    <n v="56602.99444310696"/>
    <n v="77811.923333333354"/>
    <n v="77811.923333333354"/>
    <n v="77811.923333333354"/>
    <n v="5.39"/>
    <n v="88.26"/>
    <n v="3.29"/>
    <n v="56"/>
    <n v="3.7465978176494152"/>
    <n v="63.771877747224089"/>
    <s v="Sí"/>
    <n v="3.7465978176494152"/>
    <n v="63.771877747224089"/>
    <n v="67539.982895486202"/>
    <n v="48318.194498698605"/>
    <n v="19221.788396787597"/>
  </r>
  <r>
    <x v="15"/>
    <s v="SER  Chiclayo"/>
    <x v="1"/>
    <s v="R"/>
    <x v="1"/>
    <s v="BT5B-R"/>
    <n v="1801"/>
    <n v="75252.401061840021"/>
    <n v="90816.757030622219"/>
    <n v="90816.757030622219"/>
    <n v="90816.757030622219"/>
    <n v="5.39"/>
    <n v="88.26"/>
    <n v="3.29"/>
    <n v="56"/>
    <n v="3.7465978176494152"/>
    <n v="63.771877747224089"/>
    <s v="Sí"/>
    <n v="3.7465978176494152"/>
    <n v="63.771877747224089"/>
    <n v="76125.159177180001"/>
    <n v="54737.49187659398"/>
    <n v="21387.667300586021"/>
  </r>
  <r>
    <x v="15"/>
    <s v="SER  Bambamarca"/>
    <x v="1"/>
    <s v="R"/>
    <x v="1"/>
    <s v="BT5B-R"/>
    <n v="12359"/>
    <n v="75657.964143049976"/>
    <n v="119778.91250000002"/>
    <n v="119778.91250000002"/>
    <n v="119778.91250000002"/>
    <n v="5.39"/>
    <n v="87.09"/>
    <n v="3.29"/>
    <n v="56"/>
    <n v="3.7465978176494152"/>
    <n v="63.771877747224089"/>
    <s v="Sí"/>
    <n v="3.7465978176494152"/>
    <n v="63.771877747224089"/>
    <n v="132505.53097218223"/>
    <n v="94552.706827673595"/>
    <n v="37952.824144508631"/>
  </r>
  <r>
    <x v="15"/>
    <s v="SER Cutervo"/>
    <x v="1"/>
    <s v="R"/>
    <x v="1"/>
    <s v="BT5B-R"/>
    <n v="6894"/>
    <n v="42650.743145669127"/>
    <n v="66955.825432244004"/>
    <n v="66955.825432244004"/>
    <n v="66955.825432244004"/>
    <n v="5.39"/>
    <n v="89.83"/>
    <n v="3.29"/>
    <n v="56"/>
    <n v="3.7465978176494152"/>
    <n v="63.771877747224089"/>
    <s v="Sí"/>
    <n v="3.7465978176494152"/>
    <n v="63.771877747224089"/>
    <n v="75471.822567754571"/>
    <n v="53028.225132013744"/>
    <n v="22443.597435740827"/>
  </r>
  <r>
    <x v="15"/>
    <s v="SER  Niepos"/>
    <x v="1"/>
    <s v="R"/>
    <x v="1"/>
    <s v="BT5B-R"/>
    <n v="728"/>
    <n v="4382.1321229343648"/>
    <n v="7588.1650570578568"/>
    <n v="7588.1650570578568"/>
    <n v="7588.1650570578568"/>
    <n v="5.39"/>
    <n v="87.09"/>
    <n v="3.29"/>
    <n v="56"/>
    <n v="3.7465978176494152"/>
    <n v="63.771877747224089"/>
    <s v="Sí"/>
    <n v="3.7465978176494152"/>
    <n v="63.771877747224089"/>
    <n v="7740.3188658635372"/>
    <n v="5522.0911514083127"/>
    <n v="2218.2277144552245"/>
  </r>
  <r>
    <x v="15"/>
    <s v="SER  Chota"/>
    <x v="1"/>
    <s v="R"/>
    <x v="1"/>
    <s v="BT5B-R"/>
    <n v="1975"/>
    <n v="12196.980783559946"/>
    <n v="19055.149999999998"/>
    <n v="19055.149999999998"/>
    <n v="19055.149999999998"/>
    <n v="5.39"/>
    <n v="87.09"/>
    <n v="3.29"/>
    <n v="56"/>
    <n v="3.7465978176494152"/>
    <n v="63.771877747224089"/>
    <s v="Sí"/>
    <n v="3.7465978176494152"/>
    <n v="63.771877747224089"/>
    <n v="21267.600564402361"/>
    <n v="15177.774364001858"/>
    <n v="6089.8262004005028"/>
  </r>
  <r>
    <x v="16"/>
    <s v="ILO"/>
    <x v="2"/>
    <s v="U"/>
    <x v="1"/>
    <s v="BT5B-R"/>
    <n v="24113"/>
    <n v="2136164.1921776361"/>
    <n v="2172377.6519608465"/>
    <n v="2172377.6519608465"/>
    <n v="2172377.6519608465"/>
    <n v="3.2"/>
    <n v="60.76"/>
    <n v="3.29"/>
    <n v="56"/>
    <n v="3.7465978176494152"/>
    <n v="63.771877747224089"/>
    <s v="No"/>
    <n v="3.2"/>
    <n v="60.76"/>
    <n v="1375094.9631671319"/>
    <n v="1375094.9631671319"/>
    <n v="0"/>
  </r>
  <r>
    <x v="16"/>
    <s v="Moquegua"/>
    <x v="2"/>
    <s v="U"/>
    <x v="1"/>
    <s v="BT5B-R"/>
    <n v="22894"/>
    <n v="1990078.3913664713"/>
    <n v="2028724.5"/>
    <n v="2028724.5"/>
    <n v="2028724.5"/>
    <n v="3.2"/>
    <n v="60.64"/>
    <n v="3.29"/>
    <n v="56"/>
    <n v="3.7465978176494152"/>
    <n v="63.771877747224089"/>
    <s v="No"/>
    <n v="3.2"/>
    <n v="60.64"/>
    <n v="1280044.3365246283"/>
    <n v="1280044.3365246283"/>
    <n v="0"/>
  </r>
  <r>
    <x v="16"/>
    <s v="Tacna"/>
    <x v="4"/>
    <s v="U"/>
    <x v="1"/>
    <s v="BT5B-R"/>
    <n v="85252"/>
    <n v="7987459.6640900346"/>
    <n v="8088724.7096260013"/>
    <n v="8088724.7096260013"/>
    <n v="8088724.7096260013"/>
    <n v="3.1"/>
    <n v="56.75"/>
    <n v="3.29"/>
    <n v="56"/>
    <n v="3.7465978176494152"/>
    <n v="63.771877747224089"/>
    <s v="No"/>
    <n v="3.1"/>
    <n v="56.75"/>
    <n v="4797164.5593710952"/>
    <n v="4797164.5593710952"/>
    <n v="0"/>
  </r>
  <r>
    <x v="16"/>
    <s v="Yarada"/>
    <x v="2"/>
    <s v="U"/>
    <x v="1"/>
    <s v="BT5B-R"/>
    <n v="3487"/>
    <n v="206937.63027761807"/>
    <n v="211001.87149162451"/>
    <n v="211001.87149162451"/>
    <n v="211001.87149162451"/>
    <n v="3.2"/>
    <n v="61.51"/>
    <n v="3.29"/>
    <n v="56"/>
    <n v="3.7465978176494152"/>
    <n v="63.771877747224089"/>
    <s v="No"/>
    <n v="3.2"/>
    <n v="61.51"/>
    <n v="138445.73638376285"/>
    <n v="138445.73638376285"/>
    <n v="0"/>
  </r>
  <r>
    <x v="16"/>
    <s v="Puquina-Omate-Ubinas"/>
    <x v="6"/>
    <s v="R"/>
    <x v="1"/>
    <s v="BT5B-R"/>
    <n v="3268"/>
    <n v="76654.182988308938"/>
    <n v="96965.083333333328"/>
    <n v="96965.083333333328"/>
    <n v="96965.083333333328"/>
    <n v="3.77"/>
    <n v="67.11"/>
    <n v="3.29"/>
    <n v="56"/>
    <n v="3.7465978176494152"/>
    <n v="63.771877747224089"/>
    <s v="Sí"/>
    <n v="3.7465978176494152"/>
    <n v="63.771877747224089"/>
    <n v="63762.982203454121"/>
    <n v="61127.69353151611"/>
    <n v="2635.2886719380112"/>
  </r>
  <r>
    <x v="16"/>
    <s v="TARATA"/>
    <x v="5"/>
    <s v="R"/>
    <x v="1"/>
    <s v="BT5B-R"/>
    <n v="5879"/>
    <n v="97682.087418912721"/>
    <n v="129232.5"/>
    <n v="129232.5"/>
    <n v="129232.5"/>
    <n v="4.03"/>
    <n v="75"/>
    <n v="3.29"/>
    <n v="56"/>
    <n v="3.7465978176494152"/>
    <n v="63.771877747224089"/>
    <s v="Sí"/>
    <n v="3.7465978176494152"/>
    <n v="63.771877747224089"/>
    <n v="96953.935564184532"/>
    <n v="84319.949939686499"/>
    <n v="12633.985624498033"/>
  </r>
  <r>
    <x v="16"/>
    <s v="Tomasiri"/>
    <x v="6"/>
    <s v="R"/>
    <x v="1"/>
    <s v="BT5B-R"/>
    <n v="2698"/>
    <n v="152820.55182670036"/>
    <n v="171679.59156019529"/>
    <n v="171679.59156019529"/>
    <n v="171679.59156019529"/>
    <n v="3.77"/>
    <n v="67.290000000000006"/>
    <n v="3.29"/>
    <n v="56"/>
    <n v="3.7465978176494152"/>
    <n v="63.771877747224089"/>
    <s v="Sí"/>
    <n v="3.7465978176494152"/>
    <n v="63.771877747224089"/>
    <n v="113004.40932418669"/>
    <n v="107564.85639557472"/>
    <n v="5439.5529286119709"/>
  </r>
  <r>
    <x v="16"/>
    <s v="ICHUÑA"/>
    <x v="5"/>
    <s v="R"/>
    <x v="1"/>
    <s v="BT5B-R"/>
    <n v="556"/>
    <n v="7456.8329375539161"/>
    <n v="10337.17584404027"/>
    <n v="10337.17584404027"/>
    <n v="10337.17584404027"/>
    <n v="4.03"/>
    <n v="74.989999999999995"/>
    <n v="3.29"/>
    <n v="56"/>
    <n v="3.7465978176494152"/>
    <n v="63.771877747224089"/>
    <s v="Sí"/>
    <n v="3.7465978176494152"/>
    <n v="63.771877747224089"/>
    <n v="7832.5590198716818"/>
    <n v="6838.4707713646967"/>
    <n v="994.08824850698511"/>
  </r>
  <r>
    <x v="16"/>
    <s v="Moquegua Rural"/>
    <x v="5"/>
    <s v="R"/>
    <x v="1"/>
    <s v="BT5B-R"/>
    <n v="1169"/>
    <n v="50215.780269521412"/>
    <n v="59399"/>
    <n v="59399"/>
    <n v="59399"/>
    <n v="4.03"/>
    <n v="74.19"/>
    <n v="3.29"/>
    <n v="56"/>
    <n v="3.7465978176494152"/>
    <n v="63.771877747224089"/>
    <s v="Sí"/>
    <n v="3.7465978176494152"/>
    <n v="63.771877747224089"/>
    <n v="41966.157381957935"/>
    <n v="36403.318852126038"/>
    <n v="5562.8385298318972"/>
  </r>
  <r>
    <x v="16"/>
    <s v="SER Inclan"/>
    <x v="1"/>
    <s v="R"/>
    <x v="1"/>
    <s v="BT5B-R"/>
    <n v="122"/>
    <n v="3733.7025629127397"/>
    <n v="4530.416666666667"/>
    <n v="4530.416666666667"/>
    <n v="4530.416666666667"/>
    <n v="5.39"/>
    <n v="86.65"/>
    <n v="3.29"/>
    <n v="56"/>
    <n v="3.7465978176494152"/>
    <n v="63.771877747224089"/>
    <s v="Sí"/>
    <n v="3.7465978176494152"/>
    <n v="63.771877747224089"/>
    <n v="3892.8332707638892"/>
    <n v="2838.1371676189133"/>
    <n v="1054.696103144976"/>
  </r>
  <r>
    <x v="16"/>
    <s v="SER TORATA"/>
    <x v="1"/>
    <s v="R"/>
    <x v="1"/>
    <s v="BT5B-R"/>
    <n v="336"/>
    <n v="4062.6326316284285"/>
    <n v="5809.449489030565"/>
    <n v="5809.449489030565"/>
    <n v="5809.449489030565"/>
    <n v="5.39"/>
    <n v="85.63"/>
    <n v="3.29"/>
    <n v="56"/>
    <n v="3.7465978176494152"/>
    <n v="63.771877747224089"/>
    <s v="Sí"/>
    <n v="3.7465978176494152"/>
    <n v="63.771877747224089"/>
    <n v="5289.8723224634232"/>
    <n v="3849.6739818911183"/>
    <n v="1440.1983405723049"/>
  </r>
  <r>
    <x v="17"/>
    <s v="Paramonga"/>
    <x v="2"/>
    <s v="U"/>
    <x v="1"/>
    <s v="BT5B-R"/>
    <n v="7144"/>
    <n v="424552.00000000012"/>
    <n v="424552"/>
    <n v="424552"/>
    <n v="424552"/>
    <n v="2.98"/>
    <n v="67"/>
    <n v="3.29"/>
    <n v="56"/>
    <n v="3.7465978176494152"/>
    <n v="63.771877747224089"/>
    <s v="Sí"/>
    <n v="2.98"/>
    <n v="63.771877747224089"/>
    <n v="305738.96000000008"/>
    <n v="292033.90241339488"/>
    <n v="13705.057586605195"/>
  </r>
  <r>
    <x v="18"/>
    <s v="Utcubamba"/>
    <x v="2"/>
    <s v="U"/>
    <x v="1"/>
    <s v="BT5B-R"/>
    <n v="9416"/>
    <n v="504239.20957688673"/>
    <n v="504239.20957688661"/>
    <n v="504239.20957688661"/>
    <n v="504239.20957688661"/>
    <n v="3.07"/>
    <n v="74.55"/>
    <n v="3.29"/>
    <n v="56"/>
    <n v="3.7465978176494152"/>
    <n v="63.771877747224089"/>
    <s v="Sí"/>
    <n v="3.07"/>
    <n v="63.771877747224089"/>
    <n v="404817.45073956909"/>
    <n v="350469.93228494126"/>
    <n v="54347.518454627832"/>
  </r>
  <r>
    <x v="19"/>
    <s v="Esempat"/>
    <x v="1"/>
    <s v="R"/>
    <x v="1"/>
    <s v="BT5B-R"/>
    <n v="1345"/>
    <n v="57541.08333333335"/>
    <n v="57541.083333333336"/>
    <n v="57541.083333333336"/>
    <n v="57541.083333333336"/>
    <n v="4.72"/>
    <n v="174.6"/>
    <n v="3.29"/>
    <n v="56"/>
    <n v="3.7465978176494152"/>
    <n v="63.771877747224089"/>
    <s v="Sí"/>
    <n v="3.7465978176494152"/>
    <n v="63.771877747224089"/>
    <n v="106815.13150000002"/>
    <n v="41734.203382500142"/>
    <n v="65080.928117499876"/>
  </r>
  <r>
    <x v="20"/>
    <s v="Cajamarca"/>
    <x v="4"/>
    <s v="U"/>
    <x v="1"/>
    <s v="BT5B-R"/>
    <n v="51673"/>
    <n v="4842116.0888759401"/>
    <n v="4898873.7833333341"/>
    <n v="4898873.7833333341"/>
    <n v="4898873.7833333341"/>
    <n v="3.1"/>
    <n v="58.74"/>
    <n v="3.29"/>
    <n v="56"/>
    <n v="3.7465978176494152"/>
    <n v="63.771877747224089"/>
    <s v="No"/>
    <n v="3.1"/>
    <n v="58.74"/>
    <n v="3004445.2906057271"/>
    <n v="3004445.2906057271"/>
    <n v="0"/>
  </r>
  <r>
    <x v="20"/>
    <s v="Chimbote"/>
    <x v="4"/>
    <s v="U"/>
    <x v="1"/>
    <s v="BT5B-R"/>
    <n v="76068"/>
    <n v="7896498.4078814844"/>
    <n v="7927833.6191666676"/>
    <n v="7927833.6191666676"/>
    <n v="7927833.6191666676"/>
    <n v="3.1"/>
    <n v="58.85"/>
    <n v="3.29"/>
    <n v="56"/>
    <n v="3.7465978176494152"/>
    <n v="63.771877747224089"/>
    <s v="No"/>
    <n v="3.1"/>
    <n v="58.85"/>
    <n v="4882900.113038254"/>
    <n v="4882900.113038254"/>
    <n v="0"/>
  </r>
  <r>
    <x v="20"/>
    <s v="Guadalupe"/>
    <x v="4"/>
    <s v="U"/>
    <x v="1"/>
    <s v="BT5B-R"/>
    <n v="36330"/>
    <n v="2399957.6627344554"/>
    <n v="2501024.5557525307"/>
    <n v="2501024.5557525307"/>
    <n v="2501024.5557525307"/>
    <n v="3.1"/>
    <n v="58.74"/>
    <n v="3.29"/>
    <n v="56"/>
    <n v="3.7465978176494152"/>
    <n v="63.771877747224089"/>
    <s v="No"/>
    <n v="3.1"/>
    <n v="58.74"/>
    <n v="1522358.1310902191"/>
    <n v="1522358.1310902191"/>
    <n v="0"/>
  </r>
  <r>
    <x v="20"/>
    <s v="Huarmey"/>
    <x v="4"/>
    <s v="U"/>
    <x v="1"/>
    <s v="BT5B-R"/>
    <n v="5287"/>
    <n v="419962.96333005722"/>
    <n v="434692.41065108869"/>
    <n v="434692.41065108869"/>
    <n v="434692.41065108869"/>
    <n v="3.1"/>
    <n v="62.32"/>
    <n v="3.29"/>
    <n v="56"/>
    <n v="3.7465978176494152"/>
    <n v="63.771877747224089"/>
    <s v="No"/>
    <n v="3.1"/>
    <n v="62.32"/>
    <n v="278110.61874729168"/>
    <n v="278110.61874729168"/>
    <n v="0"/>
  </r>
  <r>
    <x v="20"/>
    <s v="Trujillo"/>
    <x v="4"/>
    <s v="U"/>
    <x v="1"/>
    <s v="BT5B-R"/>
    <n v="219163"/>
    <n v="24986365.153333336"/>
    <n v="24986365.153333336"/>
    <n v="24986365.153333336"/>
    <n v="24986365.153333336"/>
    <n v="3.1"/>
    <n v="58.95"/>
    <n v="3.29"/>
    <n v="56"/>
    <n v="3.7465978176494152"/>
    <n v="63.771877747224089"/>
    <s v="No"/>
    <n v="3.1"/>
    <n v="58.95"/>
    <n v="15408867.557890004"/>
    <n v="15408867.557890004"/>
    <n v="0"/>
  </r>
  <r>
    <x v="20"/>
    <s v="Caraz-Carhuaz-Huaraz"/>
    <x v="2"/>
    <s v="U"/>
    <x v="1"/>
    <s v="BT5B-R"/>
    <n v="50631"/>
    <n v="3412638.0691969641"/>
    <n v="3533670.7428442971"/>
    <n v="3533670.7428442971"/>
    <n v="3533670.7428442971"/>
    <n v="3.2"/>
    <n v="59.78"/>
    <n v="3.29"/>
    <n v="56"/>
    <n v="3.7465978176494152"/>
    <n v="63.771877747224089"/>
    <s v="No"/>
    <n v="3.2"/>
    <n v="59.78"/>
    <n v="2202094.2377659455"/>
    <n v="2202094.2377659455"/>
    <n v="0"/>
  </r>
  <r>
    <x v="20"/>
    <s v="Huallanca"/>
    <x v="5"/>
    <s v="R"/>
    <x v="1"/>
    <s v="BT5B-R"/>
    <n v="2790"/>
    <n v="56835.165071617106"/>
    <n v="77108.433526589652"/>
    <n v="77108.433526589652"/>
    <n v="77108.433526589652"/>
    <n v="4.03"/>
    <n v="77.17"/>
    <n v="3.29"/>
    <n v="56"/>
    <n v="3.7465978176494152"/>
    <n v="63.771877747224089"/>
    <s v="Sí"/>
    <n v="3.7465978176494152"/>
    <n v="63.771877747224089"/>
    <n v="55103.396885766924"/>
    <n v="46697.859898146533"/>
    <n v="8405.5369876203913"/>
  </r>
  <r>
    <x v="20"/>
    <s v="Ticapampa"/>
    <x v="6"/>
    <s v="R"/>
    <x v="1"/>
    <s v="BT5B-R"/>
    <n v="6136"/>
    <n v="130200.46132799135"/>
    <n v="170617.28333333335"/>
    <n v="170617.28333333335"/>
    <n v="170617.28333333335"/>
    <n v="3.77"/>
    <n v="68.88"/>
    <n v="3.29"/>
    <n v="56"/>
    <n v="3.7465978176494152"/>
    <n v="63.771877747224089"/>
    <s v="Sí"/>
    <n v="3.7465978176494152"/>
    <n v="63.771877747224089"/>
    <n v="112814.79776272044"/>
    <n v="106020.40323350523"/>
    <n v="6794.3945292152057"/>
  </r>
  <r>
    <x v="20"/>
    <s v="Huari"/>
    <x v="5"/>
    <s v="R"/>
    <x v="1"/>
    <s v="BT5B-R"/>
    <n v="13512"/>
    <n v="263950.25983964273"/>
    <n v="349623.14511184837"/>
    <n v="349623.14511184837"/>
    <n v="349623.14511184837"/>
    <n v="4.03"/>
    <n v="77.17"/>
    <n v="3.29"/>
    <n v="56"/>
    <n v="3.7465978176494152"/>
    <n v="63.771877747224089"/>
    <s v="Sí"/>
    <n v="3.7465978176494152"/>
    <n v="63.771877747224089"/>
    <n v="258143.77551825228"/>
    <n v="218950.06673049615"/>
    <n v="39193.708787756128"/>
  </r>
  <r>
    <x v="20"/>
    <s v="Pomabamba"/>
    <x v="0"/>
    <s v="R"/>
    <x v="1"/>
    <s v="BT5B-R"/>
    <n v="7610"/>
    <n v="115869.92852914933"/>
    <n v="166643.05097873899"/>
    <n v="166643.05097873899"/>
    <n v="166643.05097873899"/>
    <n v="4.08"/>
    <n v="76.8"/>
    <n v="3.29"/>
    <n v="56"/>
    <n v="3.7465978176494152"/>
    <n v="63.771877747224089"/>
    <s v="Sí"/>
    <n v="3.7465978176494152"/>
    <n v="63.771877747224089"/>
    <n v="120036.90511038668"/>
    <n v="102404.0385597171"/>
    <n v="17632.866550669583"/>
  </r>
  <r>
    <x v="20"/>
    <s v="Celendín"/>
    <x v="5"/>
    <s v="R"/>
    <x v="1"/>
    <s v="BT5B-R"/>
    <n v="13358"/>
    <n v="330517.61257901049"/>
    <n v="421058.46476535377"/>
    <n v="421058.46476535377"/>
    <n v="421058.46476535377"/>
    <n v="4.03"/>
    <n v="77.540000000000006"/>
    <n v="3.29"/>
    <n v="56"/>
    <n v="3.7465978176494152"/>
    <n v="63.771877747224089"/>
    <s v="Sí"/>
    <n v="3.7465978176494152"/>
    <n v="63.771877747224089"/>
    <n v="310116.09679376474"/>
    <n v="260824.34147509121"/>
    <n v="49291.755318673531"/>
  </r>
  <r>
    <x v="20"/>
    <s v="Chiquián"/>
    <x v="0"/>
    <s v="R"/>
    <x v="0"/>
    <s v="BT5B-R"/>
    <n v="3965"/>
    <n v="37489.407656869844"/>
    <n v="74974.472499999989"/>
    <n v="74974.472499999989"/>
    <n v="74974.472499999989"/>
    <n v="4.08"/>
    <n v="59.73"/>
    <n v="3.29"/>
    <n v="56"/>
    <n v="3.7465978176494152"/>
    <n v="63.771877747224089"/>
    <s v="No"/>
    <n v="4.08"/>
    <n v="59.73"/>
    <n v="38569.623193448359"/>
    <n v="38569.623193448359"/>
    <n v="0"/>
  </r>
  <r>
    <x v="20"/>
    <s v="Namora"/>
    <x v="6"/>
    <s v="R"/>
    <x v="1"/>
    <s v="BT5B-R"/>
    <n v="4280"/>
    <n v="62437.786744450925"/>
    <n v="87720.291045638456"/>
    <n v="87720.291045638456"/>
    <n v="87720.291045638456"/>
    <n v="3.77"/>
    <n v="69.27"/>
    <n v="3.29"/>
    <n v="56"/>
    <n v="3.7465978176494152"/>
    <n v="63.771877747224089"/>
    <s v="Sí"/>
    <n v="3.7465978176494152"/>
    <n v="63.771877747224089"/>
    <n v="59386.254877881154"/>
    <n v="55853.18769028323"/>
    <n v="3533.0671875979242"/>
  </r>
  <r>
    <x v="20"/>
    <s v="Tayabamba"/>
    <x v="6"/>
    <s v="R"/>
    <x v="1"/>
    <s v="BT5B-R"/>
    <n v="12273"/>
    <n v="421109.25047220872"/>
    <n v="505040.09583333338"/>
    <n v="505040.09583333338"/>
    <n v="505040.09583333338"/>
    <n v="3.77"/>
    <n v="68.88"/>
    <n v="3.29"/>
    <n v="56"/>
    <n v="3.7465978176494152"/>
    <n v="63.771877747224089"/>
    <s v="Sí"/>
    <n v="3.7465978176494152"/>
    <n v="63.771877747224089"/>
    <n v="336329.26172525738"/>
    <n v="314531.27140939992"/>
    <n v="21797.99031585746"/>
  </r>
  <r>
    <x v="20"/>
    <s v="Trujillo Rural"/>
    <x v="6"/>
    <s v="R"/>
    <x v="1"/>
    <s v="BT5B-R"/>
    <n v="3002"/>
    <n v="62434.697676101641"/>
    <n v="83513.765983246733"/>
    <n v="83513.765983246733"/>
    <n v="83513.765983246733"/>
    <n v="3.77"/>
    <n v="69.510000000000005"/>
    <n v="3.29"/>
    <n v="56"/>
    <n v="3.7465978176494152"/>
    <n v="63.771877747224089"/>
    <s v="Sí"/>
    <n v="3.7465978176494152"/>
    <n v="63.771877747224089"/>
    <n v="54715.898354658253"/>
    <n v="51063.065722436033"/>
    <n v="3652.8326322222201"/>
  </r>
  <r>
    <x v="20"/>
    <s v="Casma Rural"/>
    <x v="6"/>
    <s v="R"/>
    <x v="1"/>
    <s v="BT5B-R"/>
    <n v="5809"/>
    <n v="242814.32929013667"/>
    <n v="285110.09416666668"/>
    <n v="285110.09416666668"/>
    <n v="285110.09416666668"/>
    <n v="3.77"/>
    <n v="69.42"/>
    <n v="3.29"/>
    <n v="56"/>
    <n v="3.7465978176494152"/>
    <n v="63.771877747224089"/>
    <s v="Sí"/>
    <n v="3.7465978176494152"/>
    <n v="63.771877747224089"/>
    <n v="190461.63739321288"/>
    <n v="176611.24395037352"/>
    <n v="13850.393442839355"/>
  </r>
  <r>
    <x v="20"/>
    <s v="Cajamarca Rural"/>
    <x v="0"/>
    <s v="R"/>
    <x v="1"/>
    <s v="BT5B-R"/>
    <n v="20029"/>
    <n v="452325.74491373618"/>
    <n v="587530.89960429526"/>
    <n v="587530.89960429526"/>
    <n v="587530.89960429526"/>
    <n v="4.08"/>
    <n v="77.16"/>
    <n v="3.29"/>
    <n v="56"/>
    <n v="3.7465978176494152"/>
    <n v="63.771877747224089"/>
    <s v="Sí"/>
    <n v="3.7465978176494152"/>
    <n v="63.771877747224089"/>
    <n v="430732.86477543885"/>
    <n v="363497.22875530866"/>
    <n v="67235.636020130187"/>
  </r>
  <r>
    <x v="20"/>
    <s v="Trujillo Baja Densidad"/>
    <x v="2"/>
    <s v="U"/>
    <x v="1"/>
    <s v="BT5B-R"/>
    <n v="11592"/>
    <n v="732775.8038240961"/>
    <n v="770704.10416666663"/>
    <n v="770704.10416666663"/>
    <n v="770704.10416666663"/>
    <n v="3.2"/>
    <n v="63.35"/>
    <n v="3.29"/>
    <n v="56"/>
    <n v="3.7465978176494152"/>
    <n v="63.771877747224089"/>
    <s v="No"/>
    <n v="3.2"/>
    <n v="63.35"/>
    <n v="501307.87172256492"/>
    <n v="501307.87172256492"/>
    <n v="0"/>
  </r>
  <r>
    <x v="20"/>
    <s v="Guadalupe Rural"/>
    <x v="2"/>
    <s v="U"/>
    <x v="1"/>
    <s v="BT5B-R"/>
    <n v="9408"/>
    <n v="397032.57262994145"/>
    <n v="431978.91416892334"/>
    <n v="431978.91416892334"/>
    <n v="431978.91416892334"/>
    <n v="3.2"/>
    <n v="63.14"/>
    <n v="3.29"/>
    <n v="56"/>
    <n v="3.7465978176494152"/>
    <n v="63.771877747224089"/>
    <s v="No"/>
    <n v="3.2"/>
    <n v="63.14"/>
    <n v="280791.96635854506"/>
    <n v="280791.96635854506"/>
    <n v="0"/>
  </r>
  <r>
    <x v="20"/>
    <s v="Cajamarca Baja Densidad"/>
    <x v="0"/>
    <s v="R"/>
    <x v="1"/>
    <s v="BT5B-R"/>
    <n v="6341"/>
    <n v="184586.40159698424"/>
    <n v="231136.92350922056"/>
    <n v="231136.92350922056"/>
    <n v="231136.92350922056"/>
    <n v="4.08"/>
    <n v="77.16"/>
    <n v="3.29"/>
    <n v="56"/>
    <n v="3.7465978176494152"/>
    <n v="63.771877747224089"/>
    <s v="Sí"/>
    <n v="3.7465978176494152"/>
    <n v="63.771877747224089"/>
    <n v="168298.14747223302"/>
    <n v="141471.39112614383"/>
    <n v="26826.756346089183"/>
  </r>
  <r>
    <x v="20"/>
    <s v="Chimbote Rural"/>
    <x v="5"/>
    <s v="R"/>
    <x v="1"/>
    <s v="BT5B-R"/>
    <n v="1632"/>
    <n v="80072.266205152584"/>
    <n v="91992.316666666666"/>
    <n v="91992.316666666666"/>
    <n v="91992.316666666666"/>
    <n v="4.03"/>
    <n v="77.72"/>
    <n v="3.29"/>
    <n v="56"/>
    <n v="3.7465978176494152"/>
    <n v="63.771877747224089"/>
    <s v="Sí"/>
    <n v="3.7465978176494152"/>
    <n v="63.771877747224089"/>
    <n v="68809.125294644589"/>
    <n v="57178.03535218558"/>
    <n v="11631.08994245901"/>
  </r>
  <r>
    <x v="20"/>
    <s v="Catilluc"/>
    <x v="6"/>
    <s v="R"/>
    <x v="1"/>
    <s v="BT5B-R"/>
    <n v="417"/>
    <n v="9593.8542095898192"/>
    <n v="12539.022720180981"/>
    <n v="12539.022720180981"/>
    <n v="12539.022720180981"/>
    <n v="3.77"/>
    <n v="69.27"/>
    <n v="3.29"/>
    <n v="56"/>
    <n v="3.7465978176494152"/>
    <n v="63.771877747224089"/>
    <s v="Sí"/>
    <n v="3.7465978176494152"/>
    <n v="63.771877747224089"/>
    <n v="8217.7528109828672"/>
    <n v="7680.5122677463369"/>
    <n v="537.24054323653036"/>
  </r>
  <r>
    <x v="20"/>
    <s v="Porcón-La Pajuela"/>
    <x v="5"/>
    <s v="R"/>
    <x v="1"/>
    <s v="BT5B-R"/>
    <n v="31"/>
    <n v="667.22907153729091"/>
    <n v="979.33333333333337"/>
    <n v="979.33333333333337"/>
    <n v="979.33333333333337"/>
    <n v="4.03"/>
    <n v="77.55"/>
    <n v="3.29"/>
    <n v="56"/>
    <n v="3.7465978176494152"/>
    <n v="63.771877747224089"/>
    <s v="Sí"/>
    <n v="3.7465978176494152"/>
    <n v="63.771877747224089"/>
    <n v="642.36614497716914"/>
    <n v="541.64904014183139"/>
    <n v="100.71710483533775"/>
  </r>
  <r>
    <x v="20"/>
    <s v="Casma"/>
    <x v="4"/>
    <s v="U"/>
    <x v="1"/>
    <s v="BT5B-R"/>
    <n v="6838"/>
    <n v="637542.79620496545"/>
    <n v="643224.35781606764"/>
    <n v="643224.35781606764"/>
    <n v="643224.35781606764"/>
    <n v="3.1"/>
    <n v="61.71"/>
    <n v="3.29"/>
    <n v="56"/>
    <n v="3.7465978176494152"/>
    <n v="63.771877747224089"/>
    <s v="No"/>
    <n v="3.1"/>
    <n v="61.71"/>
    <n v="414625.45953808416"/>
    <n v="414625.45953808416"/>
    <n v="0"/>
  </r>
  <r>
    <x v="20"/>
    <s v="Virú"/>
    <x v="2"/>
    <s v="U"/>
    <x v="1"/>
    <s v="BT5B-R"/>
    <n v="9547"/>
    <n v="560061.04381650616"/>
    <n v="593865.67666666664"/>
    <n v="593865.67666666664"/>
    <n v="593865.67666666664"/>
    <n v="3.2"/>
    <n v="63.35"/>
    <n v="3.29"/>
    <n v="56"/>
    <n v="3.7465978176494152"/>
    <n v="63.771877747224089"/>
    <s v="No"/>
    <n v="3.2"/>
    <n v="63.35"/>
    <n v="385349.07125775667"/>
    <n v="385349.07125775667"/>
    <n v="0"/>
  </r>
  <r>
    <x v="20"/>
    <s v="Pallasca"/>
    <x v="6"/>
    <s v="R"/>
    <x v="1"/>
    <s v="BT5B-R"/>
    <n v="8006"/>
    <n v="168999.01055318222"/>
    <n v="226673.55502815722"/>
    <n v="226673.55502815722"/>
    <n v="226673.55502815722"/>
    <n v="3.77"/>
    <n v="68.88"/>
    <n v="3.29"/>
    <n v="56"/>
    <n v="3.7465978176494152"/>
    <n v="63.771877747224089"/>
    <s v="Sí"/>
    <n v="3.7465978176494152"/>
    <n v="63.771877747224089"/>
    <n v="146589.1384690319"/>
    <n v="137769.10453209491"/>
    <n v="8820.0339369369904"/>
  </r>
  <r>
    <x v="20"/>
    <s v="Otuzco-Motil-Florida"/>
    <x v="6"/>
    <s v="R"/>
    <x v="1"/>
    <s v="BT5B-R"/>
    <n v="7915"/>
    <n v="220764.16860308472"/>
    <n v="278301.50076370552"/>
    <n v="278301.50076370552"/>
    <n v="278301.50076370552"/>
    <n v="3.77"/>
    <n v="69.510000000000005"/>
    <n v="3.29"/>
    <n v="56"/>
    <n v="3.7465978176494152"/>
    <n v="63.771877747224089"/>
    <s v="Sí"/>
    <n v="3.7465978176494152"/>
    <n v="63.771877747224089"/>
    <n v="183292.72359600419"/>
    <n v="170439.77743792997"/>
    <n v="12852.946158074221"/>
  </r>
  <r>
    <x v="20"/>
    <s v="Cajabamba"/>
    <x v="2"/>
    <s v="U"/>
    <x v="1"/>
    <s v="BT5B-R"/>
    <n v="4492"/>
    <n v="234380.83173857973"/>
    <n v="250303.82166666663"/>
    <n v="250303.82166666663"/>
    <n v="250303.82166666663"/>
    <n v="3.2"/>
    <n v="63.14"/>
    <n v="3.29"/>
    <n v="56"/>
    <n v="3.7465978176494152"/>
    <n v="63.771877747224089"/>
    <s v="No"/>
    <n v="3.2"/>
    <n v="63.14"/>
    <n v="162362.45715973925"/>
    <n v="162362.45715973925"/>
    <n v="0"/>
  </r>
  <r>
    <x v="20"/>
    <s v="Nepeña"/>
    <x v="2"/>
    <s v="U"/>
    <x v="1"/>
    <s v="BT5B-R"/>
    <n v="5156"/>
    <n v="313447.72214462393"/>
    <n v="327485.4868741394"/>
    <n v="327485.4868741394"/>
    <n v="327485.4868741394"/>
    <n v="3.2"/>
    <n v="63.26"/>
    <n v="3.29"/>
    <n v="56"/>
    <n v="3.7465978176494152"/>
    <n v="63.771877747224089"/>
    <s v="No"/>
    <n v="3.2"/>
    <n v="63.26"/>
    <n v="214786.22902868909"/>
    <n v="214786.22902868909"/>
    <n v="0"/>
  </r>
  <r>
    <x v="20"/>
    <s v="Sihuas"/>
    <x v="0"/>
    <s v="R"/>
    <x v="1"/>
    <s v="BT5B-R"/>
    <n v="5697"/>
    <n v="92962.315272174426"/>
    <n v="129159.42879786686"/>
    <n v="129159.42879786686"/>
    <n v="129159.42879786686"/>
    <n v="4.08"/>
    <n v="76.8"/>
    <n v="3.29"/>
    <n v="56"/>
    <n v="3.7465978176494152"/>
    <n v="63.771877747224089"/>
    <s v="Sí"/>
    <n v="3.7465978176494152"/>
    <n v="63.771877747224089"/>
    <n v="94638.818129029969"/>
    <n v="80628.181813508825"/>
    <n v="14010.636315521144"/>
  </r>
  <r>
    <x v="20"/>
    <s v="Huamachuco"/>
    <x v="4"/>
    <s v="U"/>
    <x v="1"/>
    <s v="BT5B-R"/>
    <n v="6832"/>
    <n v="420173.93612459255"/>
    <n v="442797.55869876425"/>
    <n v="442797.55869876425"/>
    <n v="442797.55869876425"/>
    <n v="3.1"/>
    <n v="61.59"/>
    <n v="3.29"/>
    <n v="56"/>
    <n v="3.7465978176494152"/>
    <n v="63.771877747224089"/>
    <s v="No"/>
    <n v="3.1"/>
    <n v="61.59"/>
    <n v="279964.32725913654"/>
    <n v="279964.32725913654"/>
    <n v="0"/>
  </r>
  <r>
    <x v="20"/>
    <s v="Santa"/>
    <x v="4"/>
    <s v="U"/>
    <x v="1"/>
    <s v="BT5B-R"/>
    <n v="3496"/>
    <n v="272526.02416316373"/>
    <n v="280490.788453574"/>
    <n v="280490.788453574"/>
    <n v="280490.788453574"/>
    <n v="3.1"/>
    <n v="58.85"/>
    <n v="3.29"/>
    <n v="56"/>
    <n v="3.7465978176494152"/>
    <n v="63.771877747224089"/>
    <s v="No"/>
    <n v="3.1"/>
    <n v="58.85"/>
    <n v="171219.16522002188"/>
    <n v="171219.16522002188"/>
    <n v="0"/>
  </r>
  <r>
    <x v="20"/>
    <s v="Paiján-Malabrigo"/>
    <x v="4"/>
    <s v="U"/>
    <x v="1"/>
    <s v="BT5B-R"/>
    <n v="13739"/>
    <n v="947068.24768588704"/>
    <n v="985078.03683719446"/>
    <n v="985078.03683719446"/>
    <n v="985078.03683719446"/>
    <n v="3.1"/>
    <n v="58.95"/>
    <n v="3.29"/>
    <n v="56"/>
    <n v="3.7465978176494152"/>
    <n v="63.771877747224089"/>
    <s v="No"/>
    <n v="3.1"/>
    <n v="58.95"/>
    <n v="600887.63201083045"/>
    <n v="600887.63201083045"/>
    <n v="0"/>
  </r>
  <r>
    <x v="20"/>
    <s v="Santa Rural"/>
    <x v="6"/>
    <s v="R"/>
    <x v="1"/>
    <s v="BT5B-R"/>
    <n v="7737"/>
    <n v="515283.01085079781"/>
    <n v="572992.75520922174"/>
    <n v="572992.75520922174"/>
    <n v="572992.75520922174"/>
    <n v="3.77"/>
    <n v="69.42"/>
    <n v="3.29"/>
    <n v="56"/>
    <n v="3.7465978176494152"/>
    <n v="63.771877747224089"/>
    <s v="Sí"/>
    <n v="3.7465978176494152"/>
    <n v="63.771877747224089"/>
    <n v="386877.95613262383"/>
    <n v="357593.07904713973"/>
    <n v="29284.877085484099"/>
  </r>
  <r>
    <x v="20"/>
    <s v="Quiruvilca"/>
    <x v="2"/>
    <s v="U"/>
    <x v="1"/>
    <s v="BT5B-R"/>
    <n v="1187"/>
    <n v="42216.363510293952"/>
    <n v="47164.847533014843"/>
    <n v="47164.847533014843"/>
    <n v="47164.847533014843"/>
    <n v="3.2"/>
    <n v="63.35"/>
    <n v="3.29"/>
    <n v="56"/>
    <n v="3.7465978176494152"/>
    <n v="63.771877747224089"/>
    <s v="No"/>
    <n v="3.2"/>
    <n v="63.35"/>
    <n v="30542.46628377122"/>
    <n v="30542.46628377122"/>
    <n v="0"/>
  </r>
  <r>
    <x v="20"/>
    <s v="La Arenita"/>
    <x v="1"/>
    <s v="R"/>
    <x v="1"/>
    <s v="BT5B-R"/>
    <n v="27927"/>
    <n v="422862.70372070564"/>
    <n v="578527.50365993252"/>
    <n v="578527.50365993252"/>
    <n v="578527.50365993252"/>
    <n v="5.39"/>
    <n v="90.14"/>
    <n v="3.29"/>
    <n v="56"/>
    <n v="3.7465978176494152"/>
    <n v="63.771877747224089"/>
    <s v="Sí"/>
    <n v="3.7465978176494152"/>
    <n v="63.771877747224089"/>
    <n v="531694.971133844"/>
    <n v="374298.72370887001"/>
    <n v="157396.24742497399"/>
  </r>
  <r>
    <x v="20"/>
    <s v="Aija-Cotaparaco III Etapa"/>
    <x v="1"/>
    <s v="R"/>
    <x v="1"/>
    <s v="BT5B-R"/>
    <n v="42756"/>
    <n v="364595.24089427711"/>
    <n v="573857.80606443563"/>
    <n v="573857.80606443563"/>
    <n v="573857.80606443563"/>
    <n v="5.39"/>
    <n v="89.51"/>
    <n v="3.29"/>
    <n v="56"/>
    <n v="3.7465978176494152"/>
    <n v="63.771877747224089"/>
    <s v="Sí"/>
    <n v="3.7465978176494152"/>
    <n v="63.771877747224089"/>
    <n v="556804.04012446746"/>
    <n v="392698.76758671401"/>
    <n v="164105.27253775345"/>
  </r>
  <r>
    <x v="20"/>
    <s v="SER Cajamarca"/>
    <x v="1"/>
    <s v="R"/>
    <x v="1"/>
    <s v="BT5B-R"/>
    <n v="23592"/>
    <n v="324134.39164595067"/>
    <n v="454331.87083333335"/>
    <n v="454331.87083333335"/>
    <n v="454331.87083333335"/>
    <n v="5.39"/>
    <n v="89.83"/>
    <n v="3.29"/>
    <n v="56"/>
    <n v="3.7465978176494152"/>
    <n v="63.771877747224089"/>
    <s v="Sí"/>
    <n v="3.7465978176494152"/>
    <n v="63.771877747224089"/>
    <n v="418330.80401555746"/>
    <n v="295096.32369114918"/>
    <n v="123234.48032440827"/>
  </r>
  <r>
    <x v="20"/>
    <s v="SER Chimbote"/>
    <x v="1"/>
    <s v="R"/>
    <x v="1"/>
    <s v="BT5B-R"/>
    <n v="17473"/>
    <n v="374343.94605115132"/>
    <n v="490914.75726069749"/>
    <n v="490914.75726069749"/>
    <n v="490914.75726069749"/>
    <n v="5.39"/>
    <n v="90.05"/>
    <n v="3.29"/>
    <n v="56"/>
    <n v="3.7465978176494152"/>
    <n v="63.771877747224089"/>
    <s v="Sí"/>
    <n v="3.7465978176494152"/>
    <n v="63.771877747224089"/>
    <n v="431276.19341906172"/>
    <n v="304190.46729766292"/>
    <n v="127085.72612139879"/>
  </r>
  <r>
    <x v="20"/>
    <s v="SER Huaymey"/>
    <x v="1"/>
    <s v="R"/>
    <x v="1"/>
    <s v="BT5B-R"/>
    <n v="2199"/>
    <n v="57794.472181677658"/>
    <n v="73365.69"/>
    <n v="73365.69"/>
    <n v="73365.69"/>
    <n v="5.39"/>
    <n v="90.59"/>
    <n v="3.29"/>
    <n v="56"/>
    <n v="3.7465978176494152"/>
    <n v="63.771877747224089"/>
    <s v="Sí"/>
    <n v="3.7465978176494152"/>
    <n v="63.771877747224089"/>
    <n v="64208.622349381789"/>
    <n v="45095.388745363976"/>
    <n v="19113.233604017812"/>
  </r>
  <r>
    <x v="20"/>
    <s v="SER  Cajamarca Norte"/>
    <x v="1"/>
    <s v="R"/>
    <x v="1"/>
    <s v="BT5B-R"/>
    <n v="27955"/>
    <n v="174199.08585605805"/>
    <n v="281510.36333333334"/>
    <n v="281510.36333333334"/>
    <n v="281510.36333333334"/>
    <n v="5.39"/>
    <n v="89.89"/>
    <n v="3.29"/>
    <n v="56"/>
    <n v="3.7465978176494152"/>
    <n v="63.771877747224089"/>
    <s v="Sí"/>
    <n v="3.7465978176494152"/>
    <n v="63.771877747224089"/>
    <n v="307265.00827601057"/>
    <n v="215826.17006129667"/>
    <n v="91438.838214713905"/>
  </r>
  <r>
    <x v="21"/>
    <s v="Lima Sur"/>
    <x v="7"/>
    <s v="U"/>
    <x v="1"/>
    <s v="BT5B-R"/>
    <n v="975674"/>
    <n v="240447894.33916667"/>
    <n v="240447894.33916667"/>
    <n v="240447894.33916667"/>
    <n v="240447894.33916667"/>
    <n v="2.6"/>
    <n v="50.02"/>
    <n v="3.29"/>
    <n v="56"/>
    <n v="3.7465978176494152"/>
    <n v="63.771877747224089"/>
    <s v="No"/>
    <n v="2.6"/>
    <n v="50.02"/>
    <n v="122808789.14845118"/>
    <n v="122808789.14845118"/>
    <n v="0"/>
  </r>
  <r>
    <x v="21"/>
    <s v="Cañete"/>
    <x v="4"/>
    <s v="U"/>
    <x v="1"/>
    <s v="BT5B-R"/>
    <n v="31413"/>
    <n v="3405951.8521917909"/>
    <n v="3414587.6908333325"/>
    <n v="3414587.6908333325"/>
    <n v="3414587.6908333325"/>
    <n v="2.6"/>
    <n v="49.7"/>
    <n v="3.29"/>
    <n v="56"/>
    <n v="3.7465978176494152"/>
    <n v="63.771877747224089"/>
    <s v="No"/>
    <n v="2.6"/>
    <n v="49.7"/>
    <n v="1774431.8705393202"/>
    <n v="1774431.8705393202"/>
    <n v="0"/>
  </r>
  <r>
    <x v="21"/>
    <s v="Lunahuaná"/>
    <x v="6"/>
    <s v="R"/>
    <x v="1"/>
    <s v="BT5B-R"/>
    <n v="5936"/>
    <n v="497516.43005090457"/>
    <n v="524136.45416666666"/>
    <n v="524136.45416666666"/>
    <n v="524136.45416666666"/>
    <n v="2.6"/>
    <n v="49.7"/>
    <n v="3.29"/>
    <n v="56"/>
    <n v="3.7465978176494152"/>
    <n v="63.771877747224089"/>
    <s v="No"/>
    <n v="2.6"/>
    <n v="49.7"/>
    <n v="262699.26573529956"/>
    <n v="262699.26573529956"/>
    <n v="0"/>
  </r>
  <r>
    <x v="22"/>
    <s v="Arequipa"/>
    <x v="4"/>
    <s v="U"/>
    <x v="1"/>
    <s v="BT5B-R"/>
    <n v="297445"/>
    <n v="32635451.416666668"/>
    <n v="32635451.416666668"/>
    <n v="32635451.416666668"/>
    <n v="32635451.416666668"/>
    <n v="3.1"/>
    <n v="55.69"/>
    <n v="3.29"/>
    <n v="56"/>
    <n v="3.7465978176494152"/>
    <n v="63.771877747224089"/>
    <s v="No"/>
    <n v="3.1"/>
    <n v="55.69"/>
    <n v="19096762.393941667"/>
    <n v="19096762.393941667"/>
    <n v="0"/>
  </r>
  <r>
    <x v="22"/>
    <s v="Atico"/>
    <x v="2"/>
    <s v="U"/>
    <x v="0"/>
    <s v="BT5B-R"/>
    <n v="1365"/>
    <n v="134906.97459315369"/>
    <n v="144987.6884349272"/>
    <n v="144987.6884349272"/>
    <n v="144987.6884349272"/>
    <n v="3.2"/>
    <n v="51.34"/>
    <n v="3.29"/>
    <n v="56"/>
    <n v="3.7465978176494152"/>
    <n v="63.771877747224089"/>
    <s v="No"/>
    <n v="3.2"/>
    <n v="51.34"/>
    <n v="73629.240756125102"/>
    <n v="73629.240756125102"/>
    <n v="0"/>
  </r>
  <r>
    <x v="22"/>
    <s v="Camaná"/>
    <x v="2"/>
    <s v="U"/>
    <x v="1"/>
    <s v="BT5B-R"/>
    <n v="18539"/>
    <n v="1236158.0095402198"/>
    <n v="1277074.8611344164"/>
    <n v="1277074.8611344164"/>
    <n v="1277074.8611344164"/>
    <n v="3.2"/>
    <n v="61.33"/>
    <n v="3.29"/>
    <n v="56"/>
    <n v="3.7465978176494152"/>
    <n v="63.771877747224089"/>
    <s v="No"/>
    <n v="3.2"/>
    <n v="61.33"/>
    <n v="817460.5072510168"/>
    <n v="817460.5072510168"/>
    <n v="0"/>
  </r>
  <r>
    <x v="22"/>
    <s v="CHUQUIBAMBA"/>
    <x v="5"/>
    <s v="R"/>
    <x v="1"/>
    <s v="BT5B-R"/>
    <n v="5096"/>
    <n v="119654.13655484167"/>
    <n v="153412.78601243891"/>
    <n v="153412.78601243891"/>
    <n v="153412.78601243891"/>
    <n v="4.03"/>
    <n v="75.010000000000005"/>
    <n v="3.29"/>
    <n v="56"/>
    <n v="3.7465978176494152"/>
    <n v="63.771877747224089"/>
    <s v="Sí"/>
    <n v="3.7465978176494152"/>
    <n v="63.771877747224089"/>
    <n v="110289.44782978675"/>
    <n v="95398.352161991614"/>
    <n v="14891.095667795133"/>
  </r>
  <r>
    <x v="22"/>
    <s v="Huanca"/>
    <x v="0"/>
    <s v="R"/>
    <x v="1"/>
    <s v="BT5B-R"/>
    <n v="376"/>
    <n v="5292.5275072149216"/>
    <n v="7576.200434439178"/>
    <n v="7576.200434439178"/>
    <n v="7576.200434439178"/>
    <n v="4.08"/>
    <n v="74.540000000000006"/>
    <n v="3.29"/>
    <n v="56"/>
    <n v="3.7465978176494152"/>
    <n v="63.771877747224089"/>
    <s v="Sí"/>
    <n v="3.7465978176494152"/>
    <n v="63.771877747224089"/>
    <n v="5479.1300038780028"/>
    <n v="4783.8649510754867"/>
    <n v="695.26505280251604"/>
  </r>
  <r>
    <x v="22"/>
    <s v="OCOÑA"/>
    <x v="6"/>
    <s v="R"/>
    <x v="1"/>
    <s v="BT5B-R"/>
    <n v="1223"/>
    <n v="81007.673642390087"/>
    <n v="89062.916666666672"/>
    <n v="89062.916666666672"/>
    <n v="89062.916666666672"/>
    <n v="3.77"/>
    <n v="67.13"/>
    <n v="3.29"/>
    <n v="56"/>
    <n v="3.7465978176494152"/>
    <n v="63.771877747224089"/>
    <s v="Sí"/>
    <n v="3.7465978176494152"/>
    <n v="63.771877747224089"/>
    <n v="58991.161316136466"/>
    <n v="56242.203732080518"/>
    <n v="2748.9575840559482"/>
  </r>
  <r>
    <x v="22"/>
    <s v="CARAVELÍ"/>
    <x v="6"/>
    <s v="R"/>
    <x v="0"/>
    <s v="BT5B-R"/>
    <n v="1147"/>
    <n v="82140.861343520199"/>
    <n v="89591.419229019783"/>
    <n v="89591.419229019783"/>
    <n v="89591.419229019783"/>
    <n v="3.77"/>
    <n v="67.13"/>
    <n v="3.29"/>
    <n v="56"/>
    <n v="3.7465978176494152"/>
    <n v="63.771877747224089"/>
    <s v="Sí"/>
    <n v="3.7465978176494152"/>
    <n v="63.771877747224089"/>
    <n v="59465.350219905107"/>
    <n v="56680.117373350426"/>
    <n v="2785.2328465546816"/>
  </r>
  <r>
    <x v="22"/>
    <s v="VALLE DEL COLCA"/>
    <x v="0"/>
    <s v="R"/>
    <x v="1"/>
    <s v="BT5B-R"/>
    <n v="6029"/>
    <n v="162671.57695671672"/>
    <n v="200176.21105327038"/>
    <n v="200176.21105327038"/>
    <n v="200176.21105327038"/>
    <n v="4.08"/>
    <n v="74.84"/>
    <n v="3.29"/>
    <n v="56"/>
    <n v="3.7465978176494152"/>
    <n v="63.771877747224089"/>
    <s v="Sí"/>
    <n v="3.7465978176494152"/>
    <n v="63.771877747224089"/>
    <n v="146341.72819440681"/>
    <n v="126326.95742892724"/>
    <n v="20014.770765479567"/>
  </r>
  <r>
    <x v="22"/>
    <s v="Cotahuasi"/>
    <x v="0"/>
    <s v="R"/>
    <x v="0"/>
    <s v="BT5B-R"/>
    <n v="3836"/>
    <n v="75531.155046328218"/>
    <n v="95476.916666666672"/>
    <n v="95476.916666666672"/>
    <n v="95476.916666666672"/>
    <n v="4.08"/>
    <n v="74.84"/>
    <n v="3.29"/>
    <n v="56"/>
    <n v="3.7465978176494152"/>
    <n v="63.771877747224089"/>
    <s v="Sí"/>
    <n v="3.7465978176494152"/>
    <n v="63.771877747224089"/>
    <n v="72178.396436672047"/>
    <n v="62539.585085713865"/>
    <n v="9638.8113509581817"/>
  </r>
  <r>
    <x v="22"/>
    <s v="ORCOPAMPA"/>
    <x v="2"/>
    <s v="U"/>
    <x v="1"/>
    <s v="BT5B-R"/>
    <n v="2240"/>
    <n v="122673.0318127615"/>
    <n v="128666.83333333333"/>
    <n v="128666.83333333333"/>
    <n v="128666.83333333333"/>
    <n v="3.2"/>
    <n v="61.54"/>
    <n v="3.29"/>
    <n v="56"/>
    <n v="3.7465978176494152"/>
    <n v="63.771877747224089"/>
    <s v="No"/>
    <n v="3.2"/>
    <n v="61.54"/>
    <n v="82660.98377757342"/>
    <n v="82660.98377757342"/>
    <n v="0"/>
  </r>
  <r>
    <x v="22"/>
    <s v="BELLA UNIÓN-CHALA"/>
    <x v="6"/>
    <s v="R"/>
    <x v="1"/>
    <s v="BT5B-R"/>
    <n v="7605"/>
    <n v="580996.52756186877"/>
    <n v="620039.8583333334"/>
    <n v="620039.8583333334"/>
    <n v="620039.8583333334"/>
    <n v="3.77"/>
    <n v="67.02"/>
    <n v="3.29"/>
    <n v="56"/>
    <n v="3.7465978176494152"/>
    <n v="63.771877747224089"/>
    <s v="Sí"/>
    <n v="3.7465978176494152"/>
    <n v="63.771877747224089"/>
    <n v="418054.72277196444"/>
    <n v="399005.27167559584"/>
    <n v="19049.451096368604"/>
  </r>
  <r>
    <x v="22"/>
    <s v="Islay"/>
    <x v="2"/>
    <s v="U"/>
    <x v="1"/>
    <s v="BT5B-R"/>
    <n v="19546"/>
    <n v="1536013.0563671712"/>
    <n v="1569833.8333333333"/>
    <n v="1569833.8333333333"/>
    <n v="1569833.8333333333"/>
    <n v="3.2"/>
    <n v="61.42"/>
    <n v="3.29"/>
    <n v="56"/>
    <n v="3.7465978176494152"/>
    <n v="63.771877747224089"/>
    <s v="No"/>
    <n v="3.2"/>
    <n v="61.42"/>
    <n v="1005966.4192207166"/>
    <n v="1005966.4192207166"/>
    <n v="0"/>
  </r>
  <r>
    <x v="22"/>
    <s v="MAJES-SIGUAS"/>
    <x v="6"/>
    <s v="R"/>
    <x v="1"/>
    <s v="BT5B-R"/>
    <n v="16203"/>
    <n v="1365326.0885279796"/>
    <n v="1463178.762024384"/>
    <n v="1463178.762024384"/>
    <n v="1463178.762024384"/>
    <n v="3.77"/>
    <n v="67.13"/>
    <n v="3.29"/>
    <n v="56"/>
    <n v="3.7465978176494152"/>
    <n v="63.771877747224089"/>
    <s v="Sí"/>
    <n v="3.7465978176494152"/>
    <n v="63.771877747224089"/>
    <n v="977628.7132288327"/>
    <n v="931400.20846639306"/>
    <n v="46228.504762439639"/>
  </r>
  <r>
    <x v="22"/>
    <s v="Repartición-La Cano"/>
    <x v="6"/>
    <s v="R"/>
    <x v="1"/>
    <s v="BT5B-R"/>
    <n v="10514"/>
    <n v="678849.80941423203"/>
    <n v="751044.30887174944"/>
    <n v="751044.30887174944"/>
    <n v="751044.30887174944"/>
    <n v="3.77"/>
    <n v="67.13"/>
    <n v="3.29"/>
    <n v="56"/>
    <n v="3.7465978176494152"/>
    <n v="63.771877747224089"/>
    <s v="Sí"/>
    <n v="3.7465978176494152"/>
    <n v="63.771877747224089"/>
    <n v="495349.65705977392"/>
    <n v="472307.00000167376"/>
    <n v="23042.657058100158"/>
  </r>
  <r>
    <x v="22"/>
    <s v="Valle de Majes"/>
    <x v="6"/>
    <s v="R"/>
    <x v="1"/>
    <s v="BT5B-R"/>
    <n v="6265"/>
    <n v="364015.141604834"/>
    <n v="409143.01666666666"/>
    <n v="409143.01666666666"/>
    <n v="409143.01666666666"/>
    <n v="3.77"/>
    <n v="67.13"/>
    <n v="3.29"/>
    <n v="56"/>
    <n v="3.7465978176494152"/>
    <n v="63.771877747224089"/>
    <s v="Sí"/>
    <n v="3.7465978176494152"/>
    <n v="63.771877747224089"/>
    <n v="267982.41455932503"/>
    <n v="255611.72641319298"/>
    <n v="12370.688146132044"/>
  </r>
  <r>
    <x v="22"/>
    <s v="SER Colca"/>
    <x v="1"/>
    <s v="R"/>
    <x v="1"/>
    <s v="BT5B-R"/>
    <n v="1786"/>
    <n v="27873.908076310254"/>
    <n v="35090.620082558053"/>
    <n v="35090.620082558053"/>
    <n v="35090.620082558053"/>
    <n v="5.39"/>
    <n v="86.75"/>
    <n v="3.29"/>
    <n v="56"/>
    <n v="3.7465978176494152"/>
    <n v="63.771877747224089"/>
    <s v="Sí"/>
    <n v="3.7465978176494152"/>
    <n v="63.771877747224089"/>
    <n v="33807.155256199141"/>
    <n v="24467.13828412005"/>
    <n v="9340.0169720790909"/>
  </r>
  <r>
    <x v="22"/>
    <s v="SER ACARI CHALA"/>
    <x v="1"/>
    <s v="RIA"/>
    <x v="1"/>
    <s v="BT5B-R"/>
    <n v="82"/>
    <n v="3646.1560247412385"/>
    <n v="3958.6985479797972"/>
    <n v="3958.6985479797972"/>
    <n v="3958.6985479797972"/>
    <n v="5.39"/>
    <n v="86.43"/>
    <n v="3.29"/>
    <n v="56"/>
    <n v="3.7465978176494152"/>
    <n v="63.771877747224089"/>
    <s v="Sí"/>
    <n v="3.7465978176494152"/>
    <n v="63.771877747224089"/>
    <n v="3593.3526521838526"/>
    <n v="2632.4431836182807"/>
    <n v="960.90946856557184"/>
  </r>
  <r>
    <x v="22"/>
    <s v="SER COTAHUASI III ETAPA"/>
    <x v="1"/>
    <s v="R"/>
    <x v="1"/>
    <s v="BT5B-R"/>
    <n v="1011"/>
    <n v="4391.3950348602611"/>
    <n v="7380"/>
    <n v="7380"/>
    <n v="7380"/>
    <n v="5.39"/>
    <n v="86.75"/>
    <n v="3.29"/>
    <n v="56"/>
    <n v="3.7465978176494152"/>
    <n v="63.771877747224089"/>
    <s v="Sí"/>
    <n v="3.7465978176494152"/>
    <n v="63.771877747224089"/>
    <n v="9258.8251927412766"/>
    <n v="6588.2854666723133"/>
    <n v="2670.5397260689633"/>
  </r>
  <r>
    <x v="22"/>
    <s v="SER Arcata"/>
    <x v="1"/>
    <s v="R"/>
    <x v="1"/>
    <s v="BT5B-R"/>
    <n v="93"/>
    <n v="2386.4582314121917"/>
    <n v="2957.75"/>
    <n v="2957.75"/>
    <n v="2957.75"/>
    <n v="5.39"/>
    <n v="86.75"/>
    <n v="3.29"/>
    <n v="56"/>
    <n v="3.7465978176494152"/>
    <n v="63.771877747224089"/>
    <s v="Sí"/>
    <n v="3.7465978176494152"/>
    <n v="63.771877747224089"/>
    <n v="2571.5225157500763"/>
    <n v="1870.3228228661449"/>
    <n v="701.19969288393145"/>
  </r>
  <r>
    <x v="22"/>
    <s v="SER Chuquibamba Iv Etapa"/>
    <x v="1"/>
    <s v="R"/>
    <x v="1"/>
    <s v="BT5B-R"/>
    <n v="1090"/>
    <n v="10773.886018177423"/>
    <n v="15613.333333333334"/>
    <n v="15613.333333333334"/>
    <n v="15613.333333333334"/>
    <n v="5.39"/>
    <n v="86.54"/>
    <n v="3.29"/>
    <n v="56"/>
    <n v="3.7465978176494152"/>
    <n v="63.771877747224089"/>
    <s v="Sí"/>
    <n v="3.7465978176494152"/>
    <n v="63.771877747224089"/>
    <n v="15198.820960130743"/>
    <n v="10954.501041375239"/>
    <n v="4244.3199187555037"/>
  </r>
  <r>
    <x v="22"/>
    <s v="SER Caravelí Ii Etapa"/>
    <x v="1"/>
    <s v="R"/>
    <x v="1"/>
    <s v="BT5B-R"/>
    <n v="3217"/>
    <n v="258191.40534996218"/>
    <n v="274253.16666666669"/>
    <n v="274253.16666666669"/>
    <n v="274253.16666666669"/>
    <n v="5.39"/>
    <n v="86.54"/>
    <n v="3.29"/>
    <n v="56"/>
    <n v="3.7465978176494152"/>
    <n v="63.771877747224089"/>
    <s v="Sí"/>
    <n v="3.7465978176494152"/>
    <n v="63.771877747224089"/>
    <n v="240778.4721898573"/>
    <n v="176706.31255299583"/>
    <n v="64072.15963686147"/>
  </r>
  <r>
    <x v="22"/>
    <s v="SER Huanca"/>
    <x v="1"/>
    <s v="R"/>
    <x v="1"/>
    <s v="BT5B-R"/>
    <n v="111"/>
    <n v="227.66105769230768"/>
    <n v="442.75"/>
    <n v="442.75"/>
    <n v="442.75"/>
    <n v="5.39"/>
    <n v="86.46"/>
    <n v="3.29"/>
    <n v="56"/>
    <n v="3.7465978176494152"/>
    <n v="63.771877747224089"/>
    <s v="Sí"/>
    <n v="3.7465978176494152"/>
    <n v="63.771877747224089"/>
    <n v="795.12575048076917"/>
    <n v="561.05608914866082"/>
    <n v="234.06966133210835"/>
  </r>
  <r>
    <x v="22"/>
    <s v="SER La Barrera"/>
    <x v="1"/>
    <s v="R"/>
    <x v="1"/>
    <s v="BT5B-R"/>
    <n v="194"/>
    <n v="3109.8510267535407"/>
    <n v="4206.833333333333"/>
    <n v="4206.833333333333"/>
    <n v="4206.833333333333"/>
    <n v="5.39"/>
    <n v="86.54"/>
    <n v="3.29"/>
    <n v="56"/>
    <n v="3.7465978176494152"/>
    <n v="63.771877747224089"/>
    <s v="Sí"/>
    <n v="3.7465978176494152"/>
    <n v="63.771877747224089"/>
    <n v="3736.9250785525142"/>
    <n v="2710.0503715260475"/>
    <n v="1026.8747070264667"/>
  </r>
  <r>
    <x v="23"/>
    <s v="Rioja"/>
    <x v="2"/>
    <s v="U"/>
    <x v="1"/>
    <s v="BT5B-R"/>
    <n v="7015"/>
    <n v="413624.99508222326"/>
    <n v="413624.99508222332"/>
    <n v="413624.99508222332"/>
    <n v="413624.99508222332"/>
    <n v="3.07"/>
    <n v="78"/>
    <n v="3.29"/>
    <n v="56"/>
    <n v="3.7465978176494152"/>
    <n v="63.771877747224089"/>
    <s v="Sí"/>
    <n v="3.07"/>
    <n v="63.771877747224089"/>
    <n v="344163.54616413411"/>
    <n v="285312.47619579703"/>
    <n v="58851.069968337077"/>
  </r>
  <r>
    <x v="24"/>
    <s v="Lima Norte"/>
    <x v="7"/>
    <s v="U"/>
    <x v="1"/>
    <s v="BT5B-R"/>
    <n v="1225253"/>
    <n v="240524639.41666666"/>
    <n v="240524639.41666666"/>
    <n v="240524639.41666666"/>
    <n v="240524639.41666666"/>
    <n v="2.58"/>
    <n v="51.49"/>
    <n v="3.29"/>
    <n v="56"/>
    <n v="3.7465978176494152"/>
    <n v="63.771877747224089"/>
    <s v="No"/>
    <n v="2.58"/>
    <n v="51.49"/>
    <n v="127007289.57564166"/>
    <n v="127007289.57564166"/>
    <n v="0"/>
  </r>
  <r>
    <x v="24"/>
    <s v="Huaral-Chancay"/>
    <x v="2"/>
    <s v="U"/>
    <x v="1"/>
    <s v="BT5B-R"/>
    <n v="41289"/>
    <n v="4857660.166666667"/>
    <n v="4857660.166666667"/>
    <n v="4857660.166666667"/>
    <n v="4857660.166666667"/>
    <n v="2.58"/>
    <n v="51.49"/>
    <n v="3.29"/>
    <n v="56"/>
    <n v="3.7465978176494152"/>
    <n v="63.771877747224089"/>
    <s v="No"/>
    <n v="2.58"/>
    <n v="51.49"/>
    <n v="2607734.8398166671"/>
    <n v="2607734.8398166671"/>
    <n v="0"/>
  </r>
  <r>
    <x v="24"/>
    <s v="Pativilca"/>
    <x v="2"/>
    <s v="U"/>
    <x v="1"/>
    <s v="BT5B-R"/>
    <n v="4067"/>
    <n v="286586.34765394707"/>
    <n v="286586.34765394701"/>
    <n v="286586.34765394701"/>
    <n v="286586.34765394701"/>
    <n v="2.58"/>
    <n v="51.01"/>
    <n v="3.29"/>
    <n v="56"/>
    <n v="3.7465978176494152"/>
    <n v="63.771877747224089"/>
    <s v="No"/>
    <n v="2.58"/>
    <n v="51.01"/>
    <n v="156680.55593827838"/>
    <n v="156680.55593827838"/>
    <n v="0"/>
  </r>
  <r>
    <x v="24"/>
    <s v="Canta"/>
    <x v="5"/>
    <s v="R"/>
    <x v="0"/>
    <s v="BT5B-R"/>
    <n v="2369"/>
    <n v="109538.41312528796"/>
    <n v="109538.41312528796"/>
    <n v="109538.41312528796"/>
    <n v="109538.41312528796"/>
    <n v="2.58"/>
    <n v="38.270000000000003"/>
    <n v="3.29"/>
    <n v="56"/>
    <n v="3.7465978176494152"/>
    <n v="63.771877747224089"/>
    <s v="No"/>
    <n v="2.58"/>
    <n v="38.270000000000003"/>
    <n v="48032.370703047709"/>
    <n v="48032.370703047709"/>
    <n v="0"/>
  </r>
  <r>
    <x v="24"/>
    <s v="Churín"/>
    <x v="6"/>
    <s v="R"/>
    <x v="0"/>
    <s v="BT5B-R"/>
    <n v="1200"/>
    <n v="80569.233552671227"/>
    <n v="80569.233552671227"/>
    <n v="80569.233552671227"/>
    <n v="80569.233552671227"/>
    <n v="2.58"/>
    <n v="38.270000000000003"/>
    <n v="3.29"/>
    <n v="56"/>
    <n v="3.7465978176494152"/>
    <n v="63.771877747224089"/>
    <s v="No"/>
    <n v="2.58"/>
    <n v="38.270000000000003"/>
    <n v="33929.845680607279"/>
    <n v="33929.845680607279"/>
    <n v="0"/>
  </r>
  <r>
    <x v="24"/>
    <s v="Ravira-Pacaraos"/>
    <x v="6"/>
    <s v="R"/>
    <x v="0"/>
    <s v="BT5B-R"/>
    <n v="704"/>
    <n v="19954.344023861417"/>
    <n v="19954.344023861417"/>
    <n v="19954.344023861417"/>
    <n v="19954.344023861417"/>
    <n v="2.58"/>
    <n v="38.270000000000003"/>
    <n v="3.29"/>
    <n v="56"/>
    <n v="3.7465978176494152"/>
    <n v="63.771877747224089"/>
    <s v="No"/>
    <n v="2.58"/>
    <n v="38.270000000000003"/>
    <n v="9452.8474579317644"/>
    <n v="9452.8474579317644"/>
    <n v="0"/>
  </r>
  <r>
    <x v="24"/>
    <s v="Hoyos-Acos"/>
    <x v="0"/>
    <s v="R"/>
    <x v="0"/>
    <s v="BT5B-R"/>
    <n v="1174"/>
    <n v="33101.083333333336"/>
    <n v="33101.083333333336"/>
    <n v="33101.083333333336"/>
    <n v="33101.083333333336"/>
    <n v="2.58"/>
    <n v="38.270000000000003"/>
    <n v="3.29"/>
    <n v="56"/>
    <n v="3.7465978176494152"/>
    <n v="63.771877747224089"/>
    <s v="No"/>
    <n v="2.58"/>
    <n v="38.270000000000003"/>
    <n v="15696.70459166667"/>
    <n v="15696.70459166667"/>
    <n v="0"/>
  </r>
  <r>
    <x v="24"/>
    <s v="Yaso"/>
    <x v="0"/>
    <s v="R"/>
    <x v="0"/>
    <s v="BT5B-R"/>
    <n v="221"/>
    <n v="30975.583333333332"/>
    <n v="30975.583333333332"/>
    <n v="30975.583333333332"/>
    <n v="30975.583333333332"/>
    <n v="2.58"/>
    <n v="38.270000000000003"/>
    <n v="3.29"/>
    <n v="56"/>
    <n v="3.7465978176494152"/>
    <n v="63.771877747224089"/>
    <s v="No"/>
    <n v="2.58"/>
    <n v="38.270000000000003"/>
    <n v="12424.535741666667"/>
    <n v="12424.53574166666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7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P382" firstHeaderRow="1" firstDataRow="3" firstDataCol="1"/>
  <pivotFields count="16">
    <pivotField axis="axisCol" showAll="0" defaultSubtotal="0">
      <items count="2">
        <item x="0"/>
        <item x="1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axis="axisRow" showAll="0">
      <items count="27">
        <item x="0"/>
        <item x="1"/>
        <item x="2"/>
        <item x="3"/>
        <item x="4"/>
        <item x="20"/>
        <item x="5"/>
        <item x="6"/>
        <item x="15"/>
        <item x="11"/>
        <item x="21"/>
        <item x="12"/>
        <item x="14"/>
        <item x="16"/>
        <item x="17"/>
        <item x="7"/>
        <item x="10"/>
        <item x="8"/>
        <item x="13"/>
        <item x="18"/>
        <item x="19"/>
        <item x="22"/>
        <item x="9"/>
        <item x="23"/>
        <item x="24"/>
        <item x="25"/>
        <item t="default"/>
      </items>
    </pivotField>
    <pivotField axis="axisRow" showAll="0">
      <items count="351">
        <item x="161"/>
        <item x="38"/>
        <item x="39"/>
        <item x="41"/>
        <item x="42"/>
        <item x="43"/>
        <item x="44"/>
        <item x="45"/>
        <item x="46"/>
        <item x="47"/>
        <item x="48"/>
        <item x="49"/>
        <item x="50"/>
        <item x="181"/>
        <item x="182"/>
        <item x="183"/>
        <item x="184"/>
        <item x="185"/>
        <item x="186"/>
        <item x="230"/>
        <item x="231"/>
        <item x="232"/>
        <item x="233"/>
        <item x="234"/>
        <item x="235"/>
        <item x="254"/>
        <item x="255"/>
        <item x="256"/>
        <item x="257"/>
        <item x="258"/>
        <item x="259"/>
        <item x="260"/>
        <item x="261"/>
        <item x="262"/>
        <item x="263"/>
        <item x="284"/>
        <item x="285"/>
        <item x="286"/>
        <item x="287"/>
        <item x="288"/>
        <item x="289"/>
        <item x="290"/>
        <item x="291"/>
        <item x="292"/>
        <item x="308"/>
        <item x="309"/>
        <item x="310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162"/>
        <item x="163"/>
        <item x="164"/>
        <item x="165"/>
        <item x="166"/>
        <item x="103"/>
        <item x="104"/>
        <item x="105"/>
        <item x="106"/>
        <item x="107"/>
        <item x="108"/>
        <item x="245"/>
        <item x="246"/>
        <item x="247"/>
        <item x="248"/>
        <item x="249"/>
        <item x="250"/>
        <item x="251"/>
        <item x="252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06"/>
        <item x="313"/>
        <item x="314"/>
        <item x="335"/>
        <item x="34"/>
        <item x="316"/>
        <item x="55"/>
        <item x="76"/>
        <item x="77"/>
        <item x="78"/>
        <item x="167"/>
        <item x="134"/>
        <item x="135"/>
        <item x="311"/>
        <item x="187"/>
        <item x="56"/>
        <item x="34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315"/>
        <item x="14"/>
        <item x="236"/>
        <item x="51"/>
        <item x="79"/>
        <item x="80"/>
        <item x="81"/>
        <item x="109"/>
        <item x="136"/>
        <item x="168"/>
        <item x="169"/>
        <item x="188"/>
        <item x="189"/>
        <item x="237"/>
        <item x="238"/>
        <item x="239"/>
        <item x="253"/>
        <item x="264"/>
        <item x="265"/>
        <item x="266"/>
        <item x="267"/>
        <item x="293"/>
        <item x="294"/>
        <item x="329"/>
        <item x="330"/>
        <item x="331"/>
        <item x="332"/>
        <item x="333"/>
        <item x="137"/>
        <item x="138"/>
        <item x="139"/>
        <item x="140"/>
        <item x="141"/>
        <item x="82"/>
        <item x="170"/>
        <item x="35"/>
        <item x="52"/>
        <item x="53"/>
        <item x="15"/>
        <item x="16"/>
        <item x="342"/>
        <item x="17"/>
        <item x="18"/>
        <item x="346"/>
        <item x="347"/>
        <item x="190"/>
        <item x="268"/>
        <item x="269"/>
        <item x="270"/>
        <item x="295"/>
        <item x="296"/>
        <item x="297"/>
        <item x="83"/>
        <item x="84"/>
        <item x="85"/>
        <item x="171"/>
        <item x="172"/>
        <item x="173"/>
        <item x="191"/>
        <item x="192"/>
        <item x="193"/>
        <item x="110"/>
        <item x="194"/>
        <item x="195"/>
        <item x="142"/>
        <item x="143"/>
        <item x="144"/>
        <item x="145"/>
        <item x="174"/>
        <item x="196"/>
        <item x="197"/>
        <item x="146"/>
        <item x="86"/>
        <item x="198"/>
        <item x="111"/>
        <item x="199"/>
        <item x="147"/>
        <item x="175"/>
        <item x="200"/>
        <item x="201"/>
        <item x="271"/>
        <item x="40"/>
        <item x="202"/>
        <item x="272"/>
        <item x="273"/>
        <item x="298"/>
        <item x="299"/>
        <item x="300"/>
        <item x="87"/>
        <item x="88"/>
        <item x="89"/>
        <item x="176"/>
        <item x="177"/>
        <item x="112"/>
        <item x="148"/>
        <item x="149"/>
        <item x="90"/>
        <item x="150"/>
        <item x="203"/>
        <item x="204"/>
        <item x="301"/>
        <item x="302"/>
        <item x="178"/>
        <item x="113"/>
        <item x="151"/>
        <item x="152"/>
        <item x="91"/>
        <item x="205"/>
        <item x="274"/>
        <item x="303"/>
        <item x="153"/>
        <item x="154"/>
        <item x="275"/>
        <item x="240"/>
        <item x="276"/>
        <item x="36"/>
        <item x="155"/>
        <item x="156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77"/>
        <item x="278"/>
        <item x="304"/>
        <item x="305"/>
        <item x="307"/>
        <item x="334"/>
        <item x="19"/>
        <item x="279"/>
        <item x="280"/>
        <item x="281"/>
        <item x="157"/>
        <item x="158"/>
        <item x="159"/>
        <item x="92"/>
        <item x="93"/>
        <item x="94"/>
        <item x="95"/>
        <item x="96"/>
        <item x="97"/>
        <item x="98"/>
        <item x="99"/>
        <item x="336"/>
        <item x="220"/>
        <item x="221"/>
        <item x="241"/>
        <item x="242"/>
        <item x="243"/>
        <item x="282"/>
        <item x="160"/>
        <item x="20"/>
        <item x="21"/>
        <item x="179"/>
        <item x="180"/>
        <item x="244"/>
        <item x="57"/>
        <item x="54"/>
        <item x="22"/>
        <item x="23"/>
        <item x="317"/>
        <item x="312"/>
        <item x="114"/>
        <item x="24"/>
        <item x="25"/>
        <item x="26"/>
        <item x="222"/>
        <item x="27"/>
        <item x="28"/>
        <item x="223"/>
        <item x="224"/>
        <item x="225"/>
        <item x="29"/>
        <item x="30"/>
        <item x="348"/>
        <item x="283"/>
        <item x="31"/>
        <item x="32"/>
        <item x="33"/>
        <item x="337"/>
        <item x="338"/>
        <item x="339"/>
        <item x="340"/>
        <item x="341"/>
        <item x="343"/>
        <item x="345"/>
        <item x="349"/>
        <item x="115"/>
        <item x="226"/>
        <item x="116"/>
        <item x="117"/>
        <item x="37"/>
        <item x="118"/>
        <item x="227"/>
        <item x="119"/>
        <item x="228"/>
        <item x="229"/>
        <item x="100"/>
        <item x="101"/>
        <item x="10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77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>
      <x v="3"/>
    </i>
    <i r="1">
      <x v="3"/>
    </i>
    <i r="1">
      <x v="4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53"/>
    </i>
    <i r="1">
      <x v="296"/>
    </i>
    <i r="1">
      <x v="297"/>
    </i>
    <i r="1">
      <x v="298"/>
    </i>
    <i r="1">
      <x v="305"/>
    </i>
    <i r="1">
      <x v="335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>
      <x v="25"/>
    </i>
    <i r="1">
      <x v="112"/>
    </i>
    <i t="grand">
      <x/>
    </i>
  </rowItems>
  <colFields count="2">
    <field x="0"/>
    <field x="1"/>
  </colFields>
  <colItems count="15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  <x/>
    </i>
    <i r="1">
      <x v="1"/>
    </i>
    <i r="1">
      <x v="2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J28" firstHeaderRow="1" firstDataRow="2" firstDataCol="1"/>
  <pivotFields count="46">
    <pivotField axis="axisRow" showAll="0">
      <items count="26">
        <item x="0"/>
        <item x="1"/>
        <item x="2"/>
        <item x="3"/>
        <item x="19"/>
        <item x="4"/>
        <item x="5"/>
        <item x="14"/>
        <item x="10"/>
        <item x="20"/>
        <item x="11"/>
        <item x="13"/>
        <item x="15"/>
        <item x="16"/>
        <item x="6"/>
        <item x="9"/>
        <item x="7"/>
        <item x="12"/>
        <item x="17"/>
        <item x="18"/>
        <item x="21"/>
        <item x="8"/>
        <item x="22"/>
        <item x="23"/>
        <item x="24"/>
        <item t="default"/>
      </items>
    </pivotField>
    <pivotField showAll="0"/>
    <pivotField axis="axisCol" showAll="0">
      <items count="9">
        <item x="6"/>
        <item x="4"/>
        <item x="2"/>
        <item x="7"/>
        <item x="5"/>
        <item x="0"/>
        <item x="3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formats count="3">
    <format dxfId="5">
      <pivotArea field="0" grandCol="1" collapsedLevelsAreSubtotals="1" axis="axisRow" fieldPosition="0">
        <references count="1">
          <reference field="0" count="0"/>
        </references>
      </pivotArea>
    </format>
    <format dxfId="4">
      <pivotArea field="0" grandCol="1" collapsedLevelsAreSubtotals="1" axis="axisRow" fieldPosition="0">
        <references count="1">
          <reference field="0" count="0"/>
        </references>
      </pivotArea>
    </format>
    <format dxfId="3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6">
        <item x="0"/>
        <item x="1"/>
        <item x="2"/>
        <item x="24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Compensación S/. MCTER _x000a_Mes (1)" fld="22" baseField="0" baseItem="0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775</v>
      </c>
      <c r="E4" t="s">
        <v>776</v>
      </c>
      <c r="F4" t="s">
        <v>783</v>
      </c>
      <c r="G4" t="s">
        <v>784</v>
      </c>
      <c r="H4" t="s">
        <v>140</v>
      </c>
      <c r="I4" t="s">
        <v>1073</v>
      </c>
      <c r="J4" t="s">
        <v>31</v>
      </c>
      <c r="K4" t="s">
        <v>785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775</v>
      </c>
      <c r="E5" t="s">
        <v>776</v>
      </c>
      <c r="F5" t="s">
        <v>783</v>
      </c>
      <c r="G5" t="s">
        <v>784</v>
      </c>
      <c r="H5" t="s">
        <v>140</v>
      </c>
      <c r="I5" t="s">
        <v>1073</v>
      </c>
      <c r="J5" t="s">
        <v>31</v>
      </c>
      <c r="K5" t="s">
        <v>785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775</v>
      </c>
      <c r="E6" t="s">
        <v>776</v>
      </c>
      <c r="F6" t="s">
        <v>783</v>
      </c>
      <c r="G6" t="s">
        <v>784</v>
      </c>
      <c r="H6" t="s">
        <v>140</v>
      </c>
      <c r="I6" t="s">
        <v>1073</v>
      </c>
      <c r="J6" t="s">
        <v>31</v>
      </c>
      <c r="K6" t="s">
        <v>785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775</v>
      </c>
      <c r="E7" t="s">
        <v>776</v>
      </c>
      <c r="F7" t="s">
        <v>786</v>
      </c>
      <c r="G7" t="s">
        <v>787</v>
      </c>
      <c r="H7" t="s">
        <v>140</v>
      </c>
      <c r="I7" t="s">
        <v>1073</v>
      </c>
      <c r="J7" t="s">
        <v>31</v>
      </c>
      <c r="K7" t="s">
        <v>788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775</v>
      </c>
      <c r="E8" t="s">
        <v>776</v>
      </c>
      <c r="F8" t="s">
        <v>786</v>
      </c>
      <c r="G8" t="s">
        <v>787</v>
      </c>
      <c r="H8" t="s">
        <v>140</v>
      </c>
      <c r="I8" t="s">
        <v>1073</v>
      </c>
      <c r="J8" t="s">
        <v>31</v>
      </c>
      <c r="K8" t="s">
        <v>788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775</v>
      </c>
      <c r="E9" t="s">
        <v>776</v>
      </c>
      <c r="F9" t="s">
        <v>786</v>
      </c>
      <c r="G9" t="s">
        <v>787</v>
      </c>
      <c r="H9" t="s">
        <v>140</v>
      </c>
      <c r="I9" t="s">
        <v>1073</v>
      </c>
      <c r="J9" t="s">
        <v>31</v>
      </c>
      <c r="K9" t="s">
        <v>788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775</v>
      </c>
      <c r="E10" t="s">
        <v>776</v>
      </c>
      <c r="F10" t="s">
        <v>789</v>
      </c>
      <c r="G10" t="s">
        <v>790</v>
      </c>
      <c r="H10" t="s">
        <v>140</v>
      </c>
      <c r="I10" t="s">
        <v>1073</v>
      </c>
      <c r="J10" t="s">
        <v>31</v>
      </c>
      <c r="K10" t="s">
        <v>791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775</v>
      </c>
      <c r="E11" t="s">
        <v>776</v>
      </c>
      <c r="F11" t="s">
        <v>789</v>
      </c>
      <c r="G11" t="s">
        <v>790</v>
      </c>
      <c r="H11" t="s">
        <v>140</v>
      </c>
      <c r="I11" t="s">
        <v>1073</v>
      </c>
      <c r="J11" t="s">
        <v>31</v>
      </c>
      <c r="K11" t="s">
        <v>791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775</v>
      </c>
      <c r="E12" t="s">
        <v>776</v>
      </c>
      <c r="F12" t="s">
        <v>789</v>
      </c>
      <c r="G12" t="s">
        <v>790</v>
      </c>
      <c r="H12" t="s">
        <v>140</v>
      </c>
      <c r="I12" t="s">
        <v>1073</v>
      </c>
      <c r="J12" t="s">
        <v>31</v>
      </c>
      <c r="K12" t="s">
        <v>791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775</v>
      </c>
      <c r="E13" t="s">
        <v>776</v>
      </c>
      <c r="F13" t="s">
        <v>792</v>
      </c>
      <c r="G13" t="s">
        <v>793</v>
      </c>
      <c r="H13" t="s">
        <v>152</v>
      </c>
      <c r="I13" t="s">
        <v>21</v>
      </c>
      <c r="J13" t="s">
        <v>31</v>
      </c>
      <c r="K13" t="s">
        <v>794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775</v>
      </c>
      <c r="E14" t="s">
        <v>776</v>
      </c>
      <c r="F14" t="s">
        <v>792</v>
      </c>
      <c r="G14" t="s">
        <v>793</v>
      </c>
      <c r="H14" t="s">
        <v>152</v>
      </c>
      <c r="I14" t="s">
        <v>21</v>
      </c>
      <c r="J14" t="s">
        <v>31</v>
      </c>
      <c r="K14" t="s">
        <v>794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775</v>
      </c>
      <c r="E15" t="s">
        <v>776</v>
      </c>
      <c r="F15" t="s">
        <v>792</v>
      </c>
      <c r="G15" t="s">
        <v>793</v>
      </c>
      <c r="H15" t="s">
        <v>152</v>
      </c>
      <c r="I15" t="s">
        <v>21</v>
      </c>
      <c r="J15" t="s">
        <v>31</v>
      </c>
      <c r="K15" t="s">
        <v>794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775</v>
      </c>
      <c r="E16" t="s">
        <v>776</v>
      </c>
      <c r="F16" t="s">
        <v>795</v>
      </c>
      <c r="G16" t="s">
        <v>796</v>
      </c>
      <c r="H16" t="s">
        <v>121</v>
      </c>
      <c r="I16" t="s">
        <v>1073</v>
      </c>
      <c r="J16" t="s">
        <v>31</v>
      </c>
      <c r="K16" t="s">
        <v>797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775</v>
      </c>
      <c r="E17" t="s">
        <v>776</v>
      </c>
      <c r="F17" t="s">
        <v>795</v>
      </c>
      <c r="G17" t="s">
        <v>796</v>
      </c>
      <c r="H17" t="s">
        <v>121</v>
      </c>
      <c r="I17" t="s">
        <v>1073</v>
      </c>
      <c r="J17" t="s">
        <v>31</v>
      </c>
      <c r="K17" t="s">
        <v>797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775</v>
      </c>
      <c r="E18" t="s">
        <v>776</v>
      </c>
      <c r="F18" t="s">
        <v>795</v>
      </c>
      <c r="G18" t="s">
        <v>796</v>
      </c>
      <c r="H18" t="s">
        <v>121</v>
      </c>
      <c r="I18" t="s">
        <v>1073</v>
      </c>
      <c r="J18" t="s">
        <v>31</v>
      </c>
      <c r="K18" t="s">
        <v>797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775</v>
      </c>
      <c r="E19" t="s">
        <v>776</v>
      </c>
      <c r="F19" t="s">
        <v>798</v>
      </c>
      <c r="G19" t="s">
        <v>799</v>
      </c>
      <c r="H19" t="s">
        <v>152</v>
      </c>
      <c r="I19" t="s">
        <v>21</v>
      </c>
      <c r="J19" t="s">
        <v>31</v>
      </c>
      <c r="K19" t="s">
        <v>800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775</v>
      </c>
      <c r="E20" t="s">
        <v>776</v>
      </c>
      <c r="F20" t="s">
        <v>798</v>
      </c>
      <c r="G20" t="s">
        <v>799</v>
      </c>
      <c r="H20" t="s">
        <v>152</v>
      </c>
      <c r="I20" t="s">
        <v>21</v>
      </c>
      <c r="J20" t="s">
        <v>31</v>
      </c>
      <c r="K20" t="s">
        <v>800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775</v>
      </c>
      <c r="E21" t="s">
        <v>776</v>
      </c>
      <c r="F21" t="s">
        <v>798</v>
      </c>
      <c r="G21" t="s">
        <v>799</v>
      </c>
      <c r="H21" t="s">
        <v>152</v>
      </c>
      <c r="I21" t="s">
        <v>21</v>
      </c>
      <c r="J21" t="s">
        <v>31</v>
      </c>
      <c r="K21" t="s">
        <v>800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775</v>
      </c>
      <c r="E22" t="s">
        <v>776</v>
      </c>
      <c r="F22" t="s">
        <v>801</v>
      </c>
      <c r="G22" t="s">
        <v>802</v>
      </c>
      <c r="H22" t="s">
        <v>144</v>
      </c>
      <c r="I22" t="s">
        <v>21</v>
      </c>
      <c r="J22" t="s">
        <v>31</v>
      </c>
      <c r="K22" t="s">
        <v>803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775</v>
      </c>
      <c r="E23" t="s">
        <v>776</v>
      </c>
      <c r="F23" t="s">
        <v>801</v>
      </c>
      <c r="G23" t="s">
        <v>802</v>
      </c>
      <c r="H23" t="s">
        <v>144</v>
      </c>
      <c r="I23" t="s">
        <v>21</v>
      </c>
      <c r="J23" t="s">
        <v>31</v>
      </c>
      <c r="K23" t="s">
        <v>803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775</v>
      </c>
      <c r="E24" t="s">
        <v>776</v>
      </c>
      <c r="F24" t="s">
        <v>801</v>
      </c>
      <c r="G24" t="s">
        <v>802</v>
      </c>
      <c r="H24" t="s">
        <v>144</v>
      </c>
      <c r="I24" t="s">
        <v>21</v>
      </c>
      <c r="J24" t="s">
        <v>31</v>
      </c>
      <c r="K24" t="s">
        <v>803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775</v>
      </c>
      <c r="E25" t="s">
        <v>776</v>
      </c>
      <c r="F25" t="s">
        <v>804</v>
      </c>
      <c r="G25" t="s">
        <v>805</v>
      </c>
      <c r="H25" t="s">
        <v>152</v>
      </c>
      <c r="I25" t="s">
        <v>21</v>
      </c>
      <c r="J25" t="s">
        <v>31</v>
      </c>
      <c r="K25" t="s">
        <v>806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775</v>
      </c>
      <c r="E26" t="s">
        <v>776</v>
      </c>
      <c r="F26" t="s">
        <v>804</v>
      </c>
      <c r="G26" t="s">
        <v>805</v>
      </c>
      <c r="H26" t="s">
        <v>152</v>
      </c>
      <c r="I26" t="s">
        <v>21</v>
      </c>
      <c r="J26" t="s">
        <v>31</v>
      </c>
      <c r="K26" t="s">
        <v>806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775</v>
      </c>
      <c r="E27" t="s">
        <v>776</v>
      </c>
      <c r="F27" t="s">
        <v>804</v>
      </c>
      <c r="G27" t="s">
        <v>805</v>
      </c>
      <c r="H27" t="s">
        <v>152</v>
      </c>
      <c r="I27" t="s">
        <v>21</v>
      </c>
      <c r="J27" t="s">
        <v>31</v>
      </c>
      <c r="K27" t="s">
        <v>806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775</v>
      </c>
      <c r="E28" t="s">
        <v>776</v>
      </c>
      <c r="F28" t="s">
        <v>807</v>
      </c>
      <c r="G28" t="s">
        <v>808</v>
      </c>
      <c r="H28" t="s">
        <v>20</v>
      </c>
      <c r="I28" t="s">
        <v>21</v>
      </c>
      <c r="J28" t="s">
        <v>31</v>
      </c>
      <c r="K28" t="s">
        <v>809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775</v>
      </c>
      <c r="E29" t="s">
        <v>776</v>
      </c>
      <c r="F29" t="s">
        <v>807</v>
      </c>
      <c r="G29" t="s">
        <v>808</v>
      </c>
      <c r="H29" t="s">
        <v>20</v>
      </c>
      <c r="I29" t="s">
        <v>21</v>
      </c>
      <c r="J29" t="s">
        <v>31</v>
      </c>
      <c r="K29" t="s">
        <v>809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775</v>
      </c>
      <c r="E30" t="s">
        <v>776</v>
      </c>
      <c r="F30" t="s">
        <v>807</v>
      </c>
      <c r="G30" t="s">
        <v>808</v>
      </c>
      <c r="H30" t="s">
        <v>20</v>
      </c>
      <c r="I30" t="s">
        <v>21</v>
      </c>
      <c r="J30" t="s">
        <v>31</v>
      </c>
      <c r="K30" t="s">
        <v>809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775</v>
      </c>
      <c r="E31" t="s">
        <v>776</v>
      </c>
      <c r="F31" t="s">
        <v>810</v>
      </c>
      <c r="G31" t="s">
        <v>811</v>
      </c>
      <c r="H31" t="s">
        <v>144</v>
      </c>
      <c r="I31" t="s">
        <v>21</v>
      </c>
      <c r="J31" t="s">
        <v>31</v>
      </c>
      <c r="K31" t="s">
        <v>812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775</v>
      </c>
      <c r="E32" t="s">
        <v>776</v>
      </c>
      <c r="F32" t="s">
        <v>810</v>
      </c>
      <c r="G32" t="s">
        <v>811</v>
      </c>
      <c r="H32" t="s">
        <v>144</v>
      </c>
      <c r="I32" t="s">
        <v>21</v>
      </c>
      <c r="J32" t="s">
        <v>31</v>
      </c>
      <c r="K32" t="s">
        <v>812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775</v>
      </c>
      <c r="E33" t="s">
        <v>776</v>
      </c>
      <c r="F33" t="s">
        <v>810</v>
      </c>
      <c r="G33" t="s">
        <v>811</v>
      </c>
      <c r="H33" t="s">
        <v>144</v>
      </c>
      <c r="I33" t="s">
        <v>21</v>
      </c>
      <c r="J33" t="s">
        <v>31</v>
      </c>
      <c r="K33" t="s">
        <v>812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775</v>
      </c>
      <c r="E34" t="s">
        <v>776</v>
      </c>
      <c r="F34" t="s">
        <v>813</v>
      </c>
      <c r="G34" t="s">
        <v>814</v>
      </c>
      <c r="H34" t="s">
        <v>121</v>
      </c>
      <c r="I34" t="s">
        <v>1073</v>
      </c>
      <c r="J34" t="s">
        <v>31</v>
      </c>
      <c r="K34" t="s">
        <v>815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775</v>
      </c>
      <c r="E35" t="s">
        <v>776</v>
      </c>
      <c r="F35" t="s">
        <v>813</v>
      </c>
      <c r="G35" t="s">
        <v>814</v>
      </c>
      <c r="H35" t="s">
        <v>121</v>
      </c>
      <c r="I35" t="s">
        <v>1073</v>
      </c>
      <c r="J35" t="s">
        <v>31</v>
      </c>
      <c r="K35" t="s">
        <v>815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775</v>
      </c>
      <c r="E36" t="s">
        <v>776</v>
      </c>
      <c r="F36" t="s">
        <v>813</v>
      </c>
      <c r="G36" t="s">
        <v>814</v>
      </c>
      <c r="H36" t="s">
        <v>121</v>
      </c>
      <c r="I36" t="s">
        <v>1073</v>
      </c>
      <c r="J36" t="s">
        <v>31</v>
      </c>
      <c r="K36" t="s">
        <v>815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775</v>
      </c>
      <c r="E37" t="s">
        <v>776</v>
      </c>
      <c r="F37" t="s">
        <v>816</v>
      </c>
      <c r="G37" t="s">
        <v>817</v>
      </c>
      <c r="H37" t="s">
        <v>20</v>
      </c>
      <c r="I37" t="s">
        <v>21</v>
      </c>
      <c r="J37" t="s">
        <v>31</v>
      </c>
      <c r="K37" t="s">
        <v>818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775</v>
      </c>
      <c r="E38" t="s">
        <v>776</v>
      </c>
      <c r="F38" t="s">
        <v>816</v>
      </c>
      <c r="G38" t="s">
        <v>817</v>
      </c>
      <c r="H38" t="s">
        <v>20</v>
      </c>
      <c r="I38" t="s">
        <v>21</v>
      </c>
      <c r="J38" t="s">
        <v>31</v>
      </c>
      <c r="K38" t="s">
        <v>818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775</v>
      </c>
      <c r="E39" t="s">
        <v>776</v>
      </c>
      <c r="F39" t="s">
        <v>816</v>
      </c>
      <c r="G39" t="s">
        <v>817</v>
      </c>
      <c r="H39" t="s">
        <v>20</v>
      </c>
      <c r="I39" t="s">
        <v>21</v>
      </c>
      <c r="J39" t="s">
        <v>31</v>
      </c>
      <c r="K39" t="s">
        <v>818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775</v>
      </c>
      <c r="E40" t="s">
        <v>776</v>
      </c>
      <c r="F40" t="s">
        <v>819</v>
      </c>
      <c r="G40" t="s">
        <v>820</v>
      </c>
      <c r="H40" t="s">
        <v>152</v>
      </c>
      <c r="I40" t="s">
        <v>21</v>
      </c>
      <c r="J40" t="s">
        <v>31</v>
      </c>
      <c r="K40" t="s">
        <v>821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775</v>
      </c>
      <c r="E41" t="s">
        <v>776</v>
      </c>
      <c r="F41" t="s">
        <v>819</v>
      </c>
      <c r="G41" t="s">
        <v>820</v>
      </c>
      <c r="H41" t="s">
        <v>152</v>
      </c>
      <c r="I41" t="s">
        <v>21</v>
      </c>
      <c r="J41" t="s">
        <v>31</v>
      </c>
      <c r="K41" t="s">
        <v>821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775</v>
      </c>
      <c r="E42" t="s">
        <v>776</v>
      </c>
      <c r="F42" t="s">
        <v>819</v>
      </c>
      <c r="G42" t="s">
        <v>820</v>
      </c>
      <c r="H42" t="s">
        <v>152</v>
      </c>
      <c r="I42" t="s">
        <v>21</v>
      </c>
      <c r="J42" t="s">
        <v>31</v>
      </c>
      <c r="K42" t="s">
        <v>821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775</v>
      </c>
      <c r="E43" t="s">
        <v>776</v>
      </c>
      <c r="F43" t="s">
        <v>822</v>
      </c>
      <c r="G43" t="s">
        <v>823</v>
      </c>
      <c r="H43" t="s">
        <v>140</v>
      </c>
      <c r="I43" t="s">
        <v>1073</v>
      </c>
      <c r="J43" t="s">
        <v>31</v>
      </c>
      <c r="K43" t="s">
        <v>824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775</v>
      </c>
      <c r="E44" t="s">
        <v>776</v>
      </c>
      <c r="F44" t="s">
        <v>822</v>
      </c>
      <c r="G44" t="s">
        <v>823</v>
      </c>
      <c r="H44" t="s">
        <v>140</v>
      </c>
      <c r="I44" t="s">
        <v>1073</v>
      </c>
      <c r="J44" t="s">
        <v>31</v>
      </c>
      <c r="K44" t="s">
        <v>824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775</v>
      </c>
      <c r="E45" t="s">
        <v>776</v>
      </c>
      <c r="F45" t="s">
        <v>822</v>
      </c>
      <c r="G45" t="s">
        <v>823</v>
      </c>
      <c r="H45" t="s">
        <v>140</v>
      </c>
      <c r="I45" t="s">
        <v>1073</v>
      </c>
      <c r="J45" t="s">
        <v>31</v>
      </c>
      <c r="K45" t="s">
        <v>824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775</v>
      </c>
      <c r="E46" t="s">
        <v>776</v>
      </c>
      <c r="F46" t="s">
        <v>825</v>
      </c>
      <c r="G46" t="s">
        <v>826</v>
      </c>
      <c r="H46" t="s">
        <v>20</v>
      </c>
      <c r="I46" t="s">
        <v>21</v>
      </c>
      <c r="J46" t="s">
        <v>31</v>
      </c>
      <c r="K46" t="s">
        <v>827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775</v>
      </c>
      <c r="E47" t="s">
        <v>776</v>
      </c>
      <c r="F47" t="s">
        <v>825</v>
      </c>
      <c r="G47" t="s">
        <v>826</v>
      </c>
      <c r="H47" t="s">
        <v>20</v>
      </c>
      <c r="I47" t="s">
        <v>21</v>
      </c>
      <c r="J47" t="s">
        <v>31</v>
      </c>
      <c r="K47" t="s">
        <v>827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775</v>
      </c>
      <c r="E48" t="s">
        <v>776</v>
      </c>
      <c r="F48" t="s">
        <v>825</v>
      </c>
      <c r="G48" t="s">
        <v>826</v>
      </c>
      <c r="H48" t="s">
        <v>20</v>
      </c>
      <c r="I48" t="s">
        <v>21</v>
      </c>
      <c r="J48" t="s">
        <v>31</v>
      </c>
      <c r="K48" t="s">
        <v>827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775</v>
      </c>
      <c r="E49" t="s">
        <v>776</v>
      </c>
      <c r="F49" t="s">
        <v>828</v>
      </c>
      <c r="G49" t="s">
        <v>829</v>
      </c>
      <c r="H49" t="s">
        <v>144</v>
      </c>
      <c r="I49" t="s">
        <v>21</v>
      </c>
      <c r="J49" t="s">
        <v>31</v>
      </c>
      <c r="K49" t="s">
        <v>830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775</v>
      </c>
      <c r="E50" t="s">
        <v>776</v>
      </c>
      <c r="F50" t="s">
        <v>828</v>
      </c>
      <c r="G50" t="s">
        <v>829</v>
      </c>
      <c r="H50" t="s">
        <v>144</v>
      </c>
      <c r="I50" t="s">
        <v>21</v>
      </c>
      <c r="J50" t="s">
        <v>31</v>
      </c>
      <c r="K50" t="s">
        <v>830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775</v>
      </c>
      <c r="E51" t="s">
        <v>776</v>
      </c>
      <c r="F51" t="s">
        <v>828</v>
      </c>
      <c r="G51" t="s">
        <v>829</v>
      </c>
      <c r="H51" t="s">
        <v>144</v>
      </c>
      <c r="I51" t="s">
        <v>21</v>
      </c>
      <c r="J51" t="s">
        <v>31</v>
      </c>
      <c r="K51" t="s">
        <v>830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775</v>
      </c>
      <c r="E52" t="s">
        <v>776</v>
      </c>
      <c r="F52" t="s">
        <v>831</v>
      </c>
      <c r="G52" t="s">
        <v>832</v>
      </c>
      <c r="H52" t="s">
        <v>121</v>
      </c>
      <c r="I52" t="s">
        <v>1073</v>
      </c>
      <c r="J52" t="s">
        <v>31</v>
      </c>
      <c r="K52" t="s">
        <v>833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775</v>
      </c>
      <c r="E53" t="s">
        <v>776</v>
      </c>
      <c r="F53" t="s">
        <v>831</v>
      </c>
      <c r="G53" t="s">
        <v>832</v>
      </c>
      <c r="H53" t="s">
        <v>121</v>
      </c>
      <c r="I53" t="s">
        <v>1073</v>
      </c>
      <c r="J53" t="s">
        <v>31</v>
      </c>
      <c r="K53" t="s">
        <v>833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775</v>
      </c>
      <c r="E54" t="s">
        <v>776</v>
      </c>
      <c r="F54" t="s">
        <v>831</v>
      </c>
      <c r="G54" t="s">
        <v>832</v>
      </c>
      <c r="H54" t="s">
        <v>121</v>
      </c>
      <c r="I54" t="s">
        <v>1073</v>
      </c>
      <c r="J54" t="s">
        <v>31</v>
      </c>
      <c r="K54" t="s">
        <v>833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775</v>
      </c>
      <c r="E55" t="s">
        <v>776</v>
      </c>
      <c r="F55" t="s">
        <v>834</v>
      </c>
      <c r="G55" t="s">
        <v>835</v>
      </c>
      <c r="H55" t="s">
        <v>20</v>
      </c>
      <c r="I55" t="s">
        <v>21</v>
      </c>
      <c r="J55" t="s">
        <v>31</v>
      </c>
      <c r="K55" t="s">
        <v>836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775</v>
      </c>
      <c r="E56" t="s">
        <v>776</v>
      </c>
      <c r="F56" t="s">
        <v>834</v>
      </c>
      <c r="G56" t="s">
        <v>835</v>
      </c>
      <c r="H56" t="s">
        <v>20</v>
      </c>
      <c r="I56" t="s">
        <v>21</v>
      </c>
      <c r="J56" t="s">
        <v>31</v>
      </c>
      <c r="K56" t="s">
        <v>836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775</v>
      </c>
      <c r="E57" t="s">
        <v>776</v>
      </c>
      <c r="F57" t="s">
        <v>834</v>
      </c>
      <c r="G57" t="s">
        <v>835</v>
      </c>
      <c r="H57" t="s">
        <v>20</v>
      </c>
      <c r="I57" t="s">
        <v>21</v>
      </c>
      <c r="J57" t="s">
        <v>31</v>
      </c>
      <c r="K57" t="s">
        <v>836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775</v>
      </c>
      <c r="E58" t="s">
        <v>776</v>
      </c>
      <c r="F58" t="s">
        <v>837</v>
      </c>
      <c r="G58" t="s">
        <v>838</v>
      </c>
      <c r="H58" t="s">
        <v>144</v>
      </c>
      <c r="I58" t="s">
        <v>21</v>
      </c>
      <c r="J58" t="s">
        <v>31</v>
      </c>
      <c r="K58" t="s">
        <v>839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775</v>
      </c>
      <c r="E59" t="s">
        <v>776</v>
      </c>
      <c r="F59" t="s">
        <v>837</v>
      </c>
      <c r="G59" t="s">
        <v>838</v>
      </c>
      <c r="H59" t="s">
        <v>144</v>
      </c>
      <c r="I59" t="s">
        <v>21</v>
      </c>
      <c r="J59" t="s">
        <v>31</v>
      </c>
      <c r="K59" t="s">
        <v>839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775</v>
      </c>
      <c r="E60" t="s">
        <v>776</v>
      </c>
      <c r="F60" t="s">
        <v>837</v>
      </c>
      <c r="G60" t="s">
        <v>838</v>
      </c>
      <c r="H60" t="s">
        <v>144</v>
      </c>
      <c r="I60" t="s">
        <v>21</v>
      </c>
      <c r="J60" t="s">
        <v>31</v>
      </c>
      <c r="K60" t="s">
        <v>839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775</v>
      </c>
      <c r="E61" t="s">
        <v>776</v>
      </c>
      <c r="F61" t="s">
        <v>840</v>
      </c>
      <c r="G61" t="s">
        <v>841</v>
      </c>
      <c r="H61" t="s">
        <v>20</v>
      </c>
      <c r="I61" t="s">
        <v>21</v>
      </c>
      <c r="J61" t="s">
        <v>31</v>
      </c>
      <c r="K61" t="s">
        <v>842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775</v>
      </c>
      <c r="E62" t="s">
        <v>776</v>
      </c>
      <c r="F62" t="s">
        <v>840</v>
      </c>
      <c r="G62" t="s">
        <v>841</v>
      </c>
      <c r="H62" t="s">
        <v>20</v>
      </c>
      <c r="I62" t="s">
        <v>21</v>
      </c>
      <c r="J62" t="s">
        <v>31</v>
      </c>
      <c r="K62" t="s">
        <v>842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775</v>
      </c>
      <c r="E63" t="s">
        <v>776</v>
      </c>
      <c r="F63" t="s">
        <v>840</v>
      </c>
      <c r="G63" t="s">
        <v>841</v>
      </c>
      <c r="H63" t="s">
        <v>20</v>
      </c>
      <c r="I63" t="s">
        <v>21</v>
      </c>
      <c r="J63" t="s">
        <v>31</v>
      </c>
      <c r="K63" t="s">
        <v>842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775</v>
      </c>
      <c r="E64" t="s">
        <v>776</v>
      </c>
      <c r="F64" t="s">
        <v>843</v>
      </c>
      <c r="G64" t="s">
        <v>844</v>
      </c>
      <c r="H64" t="s">
        <v>30</v>
      </c>
      <c r="I64" t="s">
        <v>21</v>
      </c>
      <c r="J64" t="s">
        <v>31</v>
      </c>
      <c r="K64" t="s">
        <v>845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775</v>
      </c>
      <c r="E65" t="s">
        <v>776</v>
      </c>
      <c r="F65" t="s">
        <v>843</v>
      </c>
      <c r="G65" t="s">
        <v>844</v>
      </c>
      <c r="H65" t="s">
        <v>30</v>
      </c>
      <c r="I65" t="s">
        <v>21</v>
      </c>
      <c r="J65" t="s">
        <v>31</v>
      </c>
      <c r="K65" t="s">
        <v>845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775</v>
      </c>
      <c r="E66" t="s">
        <v>776</v>
      </c>
      <c r="F66" t="s">
        <v>843</v>
      </c>
      <c r="G66" t="s">
        <v>844</v>
      </c>
      <c r="H66" t="s">
        <v>30</v>
      </c>
      <c r="I66" t="s">
        <v>21</v>
      </c>
      <c r="J66" t="s">
        <v>31</v>
      </c>
      <c r="K66" t="s">
        <v>845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775</v>
      </c>
      <c r="E67" t="s">
        <v>776</v>
      </c>
      <c r="F67" t="s">
        <v>846</v>
      </c>
      <c r="G67" t="s">
        <v>847</v>
      </c>
      <c r="H67" t="s">
        <v>30</v>
      </c>
      <c r="I67" t="s">
        <v>21</v>
      </c>
      <c r="J67" t="s">
        <v>31</v>
      </c>
      <c r="K67" t="s">
        <v>848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775</v>
      </c>
      <c r="E68" t="s">
        <v>776</v>
      </c>
      <c r="F68" t="s">
        <v>846</v>
      </c>
      <c r="G68" t="s">
        <v>847</v>
      </c>
      <c r="H68" t="s">
        <v>30</v>
      </c>
      <c r="I68" t="s">
        <v>21</v>
      </c>
      <c r="J68" t="s">
        <v>31</v>
      </c>
      <c r="K68" t="s">
        <v>848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775</v>
      </c>
      <c r="E69" t="s">
        <v>776</v>
      </c>
      <c r="F69" t="s">
        <v>846</v>
      </c>
      <c r="G69" t="s">
        <v>847</v>
      </c>
      <c r="H69" t="s">
        <v>30</v>
      </c>
      <c r="I69" t="s">
        <v>21</v>
      </c>
      <c r="J69" t="s">
        <v>31</v>
      </c>
      <c r="K69" t="s">
        <v>848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775</v>
      </c>
      <c r="E70" t="s">
        <v>776</v>
      </c>
      <c r="F70" t="s">
        <v>849</v>
      </c>
      <c r="G70" t="s">
        <v>850</v>
      </c>
      <c r="H70" t="s">
        <v>30</v>
      </c>
      <c r="I70" t="s">
        <v>21</v>
      </c>
      <c r="J70" t="s">
        <v>31</v>
      </c>
      <c r="K70" t="s">
        <v>851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775</v>
      </c>
      <c r="E71" t="s">
        <v>776</v>
      </c>
      <c r="F71" t="s">
        <v>849</v>
      </c>
      <c r="G71" t="s">
        <v>850</v>
      </c>
      <c r="H71" t="s">
        <v>30</v>
      </c>
      <c r="I71" t="s">
        <v>21</v>
      </c>
      <c r="J71" t="s">
        <v>31</v>
      </c>
      <c r="K71" t="s">
        <v>851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775</v>
      </c>
      <c r="E72" t="s">
        <v>776</v>
      </c>
      <c r="F72" t="s">
        <v>849</v>
      </c>
      <c r="G72" t="s">
        <v>850</v>
      </c>
      <c r="H72" t="s">
        <v>30</v>
      </c>
      <c r="I72" t="s">
        <v>21</v>
      </c>
      <c r="J72" t="s">
        <v>31</v>
      </c>
      <c r="K72" t="s">
        <v>851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775</v>
      </c>
      <c r="E73" t="s">
        <v>776</v>
      </c>
      <c r="F73" t="s">
        <v>852</v>
      </c>
      <c r="G73" t="s">
        <v>853</v>
      </c>
      <c r="H73" t="s">
        <v>30</v>
      </c>
      <c r="I73" t="s">
        <v>21</v>
      </c>
      <c r="J73" t="s">
        <v>31</v>
      </c>
      <c r="K73" t="s">
        <v>854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775</v>
      </c>
      <c r="E74" t="s">
        <v>776</v>
      </c>
      <c r="F74" t="s">
        <v>852</v>
      </c>
      <c r="G74" t="s">
        <v>853</v>
      </c>
      <c r="H74" t="s">
        <v>30</v>
      </c>
      <c r="I74" t="s">
        <v>21</v>
      </c>
      <c r="J74" t="s">
        <v>31</v>
      </c>
      <c r="K74" t="s">
        <v>854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775</v>
      </c>
      <c r="E75" t="s">
        <v>776</v>
      </c>
      <c r="F75" t="s">
        <v>852</v>
      </c>
      <c r="G75" t="s">
        <v>853</v>
      </c>
      <c r="H75" t="s">
        <v>30</v>
      </c>
      <c r="I75" t="s">
        <v>21</v>
      </c>
      <c r="J75" t="s">
        <v>31</v>
      </c>
      <c r="K75" t="s">
        <v>854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775</v>
      </c>
      <c r="E76" t="s">
        <v>776</v>
      </c>
      <c r="F76" t="s">
        <v>855</v>
      </c>
      <c r="G76" t="s">
        <v>856</v>
      </c>
      <c r="H76" t="s">
        <v>30</v>
      </c>
      <c r="I76" t="s">
        <v>21</v>
      </c>
      <c r="J76" t="s">
        <v>31</v>
      </c>
      <c r="K76" t="s">
        <v>857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775</v>
      </c>
      <c r="E77" t="s">
        <v>776</v>
      </c>
      <c r="F77" t="s">
        <v>855</v>
      </c>
      <c r="G77" t="s">
        <v>856</v>
      </c>
      <c r="H77" t="s">
        <v>30</v>
      </c>
      <c r="I77" t="s">
        <v>21</v>
      </c>
      <c r="J77" t="s">
        <v>31</v>
      </c>
      <c r="K77" t="s">
        <v>857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775</v>
      </c>
      <c r="E78" t="s">
        <v>776</v>
      </c>
      <c r="F78" t="s">
        <v>858</v>
      </c>
      <c r="G78" t="s">
        <v>859</v>
      </c>
      <c r="H78" t="s">
        <v>30</v>
      </c>
      <c r="I78" t="s">
        <v>21</v>
      </c>
      <c r="J78" t="s">
        <v>31</v>
      </c>
      <c r="K78" t="s">
        <v>851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775</v>
      </c>
      <c r="E79" t="s">
        <v>776</v>
      </c>
      <c r="F79" t="s">
        <v>858</v>
      </c>
      <c r="G79" t="s">
        <v>859</v>
      </c>
      <c r="H79" t="s">
        <v>30</v>
      </c>
      <c r="I79" t="s">
        <v>21</v>
      </c>
      <c r="J79" t="s">
        <v>31</v>
      </c>
      <c r="K79" t="s">
        <v>851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775</v>
      </c>
      <c r="E80" t="s">
        <v>776</v>
      </c>
      <c r="F80" t="s">
        <v>858</v>
      </c>
      <c r="G80" t="s">
        <v>859</v>
      </c>
      <c r="H80" t="s">
        <v>30</v>
      </c>
      <c r="I80" t="s">
        <v>21</v>
      </c>
      <c r="J80" t="s">
        <v>31</v>
      </c>
      <c r="K80" t="s">
        <v>851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775</v>
      </c>
      <c r="E81" t="s">
        <v>776</v>
      </c>
      <c r="F81" t="s">
        <v>860</v>
      </c>
      <c r="G81" t="s">
        <v>861</v>
      </c>
      <c r="H81" t="s">
        <v>30</v>
      </c>
      <c r="I81" t="s">
        <v>21</v>
      </c>
      <c r="J81" t="s">
        <v>31</v>
      </c>
      <c r="K81" t="s">
        <v>862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775</v>
      </c>
      <c r="E82" t="s">
        <v>776</v>
      </c>
      <c r="F82" t="s">
        <v>860</v>
      </c>
      <c r="G82" t="s">
        <v>861</v>
      </c>
      <c r="H82" t="s">
        <v>30</v>
      </c>
      <c r="I82" t="s">
        <v>21</v>
      </c>
      <c r="J82" t="s">
        <v>31</v>
      </c>
      <c r="K82" t="s">
        <v>862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775</v>
      </c>
      <c r="E83" t="s">
        <v>776</v>
      </c>
      <c r="F83" t="s">
        <v>860</v>
      </c>
      <c r="G83" t="s">
        <v>861</v>
      </c>
      <c r="H83" t="s">
        <v>30</v>
      </c>
      <c r="I83" t="s">
        <v>21</v>
      </c>
      <c r="J83" t="s">
        <v>31</v>
      </c>
      <c r="K83" t="s">
        <v>862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775</v>
      </c>
      <c r="E84" t="s">
        <v>776</v>
      </c>
      <c r="F84" t="s">
        <v>863</v>
      </c>
      <c r="G84" t="s">
        <v>864</v>
      </c>
      <c r="H84" t="s">
        <v>30</v>
      </c>
      <c r="I84" t="s">
        <v>21</v>
      </c>
      <c r="J84" t="s">
        <v>31</v>
      </c>
      <c r="K84" t="s">
        <v>865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775</v>
      </c>
      <c r="E85" t="s">
        <v>776</v>
      </c>
      <c r="F85" t="s">
        <v>863</v>
      </c>
      <c r="G85" t="s">
        <v>864</v>
      </c>
      <c r="H85" t="s">
        <v>30</v>
      </c>
      <c r="I85" t="s">
        <v>21</v>
      </c>
      <c r="J85" t="s">
        <v>31</v>
      </c>
      <c r="K85" t="s">
        <v>865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775</v>
      </c>
      <c r="E86" t="s">
        <v>776</v>
      </c>
      <c r="F86" t="s">
        <v>863</v>
      </c>
      <c r="G86" t="s">
        <v>864</v>
      </c>
      <c r="H86" t="s">
        <v>30</v>
      </c>
      <c r="I86" t="s">
        <v>21</v>
      </c>
      <c r="J86" t="s">
        <v>31</v>
      </c>
      <c r="K86" t="s">
        <v>865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866</v>
      </c>
      <c r="E87" t="s">
        <v>867</v>
      </c>
      <c r="F87" t="s">
        <v>868</v>
      </c>
      <c r="G87" t="s">
        <v>869</v>
      </c>
      <c r="H87" t="s">
        <v>140</v>
      </c>
      <c r="I87" t="s">
        <v>1073</v>
      </c>
      <c r="J87" t="s">
        <v>31</v>
      </c>
      <c r="K87" t="s">
        <v>870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866</v>
      </c>
      <c r="E88" t="s">
        <v>867</v>
      </c>
      <c r="F88" t="s">
        <v>868</v>
      </c>
      <c r="G88" t="s">
        <v>869</v>
      </c>
      <c r="H88" t="s">
        <v>140</v>
      </c>
      <c r="I88" t="s">
        <v>1073</v>
      </c>
      <c r="J88" t="s">
        <v>31</v>
      </c>
      <c r="K88" t="s">
        <v>870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866</v>
      </c>
      <c r="E89" t="s">
        <v>867</v>
      </c>
      <c r="F89" t="s">
        <v>868</v>
      </c>
      <c r="G89" t="s">
        <v>869</v>
      </c>
      <c r="H89" t="s">
        <v>140</v>
      </c>
      <c r="I89" t="s">
        <v>1073</v>
      </c>
      <c r="J89" t="s">
        <v>31</v>
      </c>
      <c r="K89" t="s">
        <v>870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866</v>
      </c>
      <c r="E90" t="s">
        <v>867</v>
      </c>
      <c r="F90" t="s">
        <v>871</v>
      </c>
      <c r="G90" t="s">
        <v>872</v>
      </c>
      <c r="H90" t="s">
        <v>140</v>
      </c>
      <c r="I90" t="s">
        <v>1073</v>
      </c>
      <c r="J90" t="s">
        <v>31</v>
      </c>
      <c r="K90" t="s">
        <v>873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866</v>
      </c>
      <c r="E91" t="s">
        <v>867</v>
      </c>
      <c r="F91" t="s">
        <v>871</v>
      </c>
      <c r="G91" t="s">
        <v>872</v>
      </c>
      <c r="H91" t="s">
        <v>140</v>
      </c>
      <c r="I91" t="s">
        <v>1073</v>
      </c>
      <c r="J91" t="s">
        <v>31</v>
      </c>
      <c r="K91" t="s">
        <v>873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866</v>
      </c>
      <c r="E92" t="s">
        <v>867</v>
      </c>
      <c r="F92" t="s">
        <v>871</v>
      </c>
      <c r="G92" t="s">
        <v>872</v>
      </c>
      <c r="H92" t="s">
        <v>140</v>
      </c>
      <c r="I92" t="s">
        <v>1073</v>
      </c>
      <c r="J92" t="s">
        <v>31</v>
      </c>
      <c r="K92" t="s">
        <v>873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866</v>
      </c>
      <c r="E93" t="s">
        <v>867</v>
      </c>
      <c r="F93" t="s">
        <v>874</v>
      </c>
      <c r="G93" t="s">
        <v>875</v>
      </c>
      <c r="H93" t="s">
        <v>140</v>
      </c>
      <c r="I93" t="s">
        <v>1073</v>
      </c>
      <c r="J93" t="s">
        <v>31</v>
      </c>
      <c r="K93" t="s">
        <v>876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866</v>
      </c>
      <c r="E94" t="s">
        <v>867</v>
      </c>
      <c r="F94" t="s">
        <v>874</v>
      </c>
      <c r="G94" t="s">
        <v>875</v>
      </c>
      <c r="H94" t="s">
        <v>140</v>
      </c>
      <c r="I94" t="s">
        <v>1073</v>
      </c>
      <c r="J94" t="s">
        <v>31</v>
      </c>
      <c r="K94" t="s">
        <v>876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866</v>
      </c>
      <c r="E95" t="s">
        <v>867</v>
      </c>
      <c r="F95" t="s">
        <v>874</v>
      </c>
      <c r="G95" t="s">
        <v>875</v>
      </c>
      <c r="H95" t="s">
        <v>140</v>
      </c>
      <c r="I95" t="s">
        <v>1073</v>
      </c>
      <c r="J95" t="s">
        <v>31</v>
      </c>
      <c r="K95" t="s">
        <v>876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866</v>
      </c>
      <c r="E96" t="s">
        <v>867</v>
      </c>
      <c r="F96" t="s">
        <v>877</v>
      </c>
      <c r="G96" t="s">
        <v>73</v>
      </c>
      <c r="H96" t="s">
        <v>121</v>
      </c>
      <c r="I96" t="s">
        <v>1073</v>
      </c>
      <c r="J96" t="s">
        <v>31</v>
      </c>
      <c r="K96" t="s">
        <v>878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866</v>
      </c>
      <c r="E97" t="s">
        <v>867</v>
      </c>
      <c r="F97" t="s">
        <v>877</v>
      </c>
      <c r="G97" t="s">
        <v>73</v>
      </c>
      <c r="H97" t="s">
        <v>121</v>
      </c>
      <c r="I97" t="s">
        <v>1073</v>
      </c>
      <c r="J97" t="s">
        <v>31</v>
      </c>
      <c r="K97" t="s">
        <v>878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866</v>
      </c>
      <c r="E98" t="s">
        <v>867</v>
      </c>
      <c r="F98" t="s">
        <v>877</v>
      </c>
      <c r="G98" t="s">
        <v>73</v>
      </c>
      <c r="H98" t="s">
        <v>121</v>
      </c>
      <c r="I98" t="s">
        <v>1073</v>
      </c>
      <c r="J98" t="s">
        <v>31</v>
      </c>
      <c r="K98" t="s">
        <v>878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866</v>
      </c>
      <c r="E99" t="s">
        <v>867</v>
      </c>
      <c r="F99" t="s">
        <v>879</v>
      </c>
      <c r="G99" t="s">
        <v>880</v>
      </c>
      <c r="H99" t="s">
        <v>152</v>
      </c>
      <c r="I99" t="s">
        <v>21</v>
      </c>
      <c r="J99" t="s">
        <v>31</v>
      </c>
      <c r="K99" t="s">
        <v>881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866</v>
      </c>
      <c r="E100" t="s">
        <v>867</v>
      </c>
      <c r="F100" t="s">
        <v>879</v>
      </c>
      <c r="G100" t="s">
        <v>880</v>
      </c>
      <c r="H100" t="s">
        <v>152</v>
      </c>
      <c r="I100" t="s">
        <v>21</v>
      </c>
      <c r="J100" t="s">
        <v>31</v>
      </c>
      <c r="K100" t="s">
        <v>881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866</v>
      </c>
      <c r="E101" t="s">
        <v>867</v>
      </c>
      <c r="F101" t="s">
        <v>879</v>
      </c>
      <c r="G101" t="s">
        <v>880</v>
      </c>
      <c r="H101" t="s">
        <v>152</v>
      </c>
      <c r="I101" t="s">
        <v>21</v>
      </c>
      <c r="J101" t="s">
        <v>31</v>
      </c>
      <c r="K101" t="s">
        <v>881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866</v>
      </c>
      <c r="E102" t="s">
        <v>867</v>
      </c>
      <c r="F102" t="s">
        <v>882</v>
      </c>
      <c r="G102" t="s">
        <v>883</v>
      </c>
      <c r="H102" t="s">
        <v>20</v>
      </c>
      <c r="I102" t="s">
        <v>21</v>
      </c>
      <c r="J102" t="s">
        <v>31</v>
      </c>
      <c r="K102" t="s">
        <v>884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866</v>
      </c>
      <c r="E103" t="s">
        <v>867</v>
      </c>
      <c r="F103" t="s">
        <v>882</v>
      </c>
      <c r="G103" t="s">
        <v>883</v>
      </c>
      <c r="H103" t="s">
        <v>20</v>
      </c>
      <c r="I103" t="s">
        <v>21</v>
      </c>
      <c r="J103" t="s">
        <v>31</v>
      </c>
      <c r="K103" t="s">
        <v>884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866</v>
      </c>
      <c r="E104" t="s">
        <v>867</v>
      </c>
      <c r="F104" t="s">
        <v>882</v>
      </c>
      <c r="G104" t="s">
        <v>883</v>
      </c>
      <c r="H104" t="s">
        <v>20</v>
      </c>
      <c r="I104" t="s">
        <v>21</v>
      </c>
      <c r="J104" t="s">
        <v>31</v>
      </c>
      <c r="K104" t="s">
        <v>884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866</v>
      </c>
      <c r="E105" t="s">
        <v>867</v>
      </c>
      <c r="F105" t="s">
        <v>885</v>
      </c>
      <c r="G105" t="s">
        <v>886</v>
      </c>
      <c r="H105" t="s">
        <v>20</v>
      </c>
      <c r="I105" t="s">
        <v>21</v>
      </c>
      <c r="J105" t="s">
        <v>31</v>
      </c>
      <c r="K105" t="s">
        <v>887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866</v>
      </c>
      <c r="E106" t="s">
        <v>867</v>
      </c>
      <c r="F106" t="s">
        <v>885</v>
      </c>
      <c r="G106" t="s">
        <v>886</v>
      </c>
      <c r="H106" t="s">
        <v>20</v>
      </c>
      <c r="I106" t="s">
        <v>21</v>
      </c>
      <c r="J106" t="s">
        <v>31</v>
      </c>
      <c r="K106" t="s">
        <v>887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866</v>
      </c>
      <c r="E107" t="s">
        <v>867</v>
      </c>
      <c r="F107" t="s">
        <v>885</v>
      </c>
      <c r="G107" t="s">
        <v>886</v>
      </c>
      <c r="H107" t="s">
        <v>20</v>
      </c>
      <c r="I107" t="s">
        <v>21</v>
      </c>
      <c r="J107" t="s">
        <v>31</v>
      </c>
      <c r="K107" t="s">
        <v>887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866</v>
      </c>
      <c r="E108" t="s">
        <v>867</v>
      </c>
      <c r="F108" t="s">
        <v>888</v>
      </c>
      <c r="G108" t="s">
        <v>889</v>
      </c>
      <c r="H108" t="s">
        <v>20</v>
      </c>
      <c r="I108" t="s">
        <v>21</v>
      </c>
      <c r="J108" t="s">
        <v>31</v>
      </c>
      <c r="K108" t="s">
        <v>890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866</v>
      </c>
      <c r="E109" t="s">
        <v>867</v>
      </c>
      <c r="F109" t="s">
        <v>888</v>
      </c>
      <c r="G109" t="s">
        <v>889</v>
      </c>
      <c r="H109" t="s">
        <v>20</v>
      </c>
      <c r="I109" t="s">
        <v>21</v>
      </c>
      <c r="J109" t="s">
        <v>31</v>
      </c>
      <c r="K109" t="s">
        <v>890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866</v>
      </c>
      <c r="E110" t="s">
        <v>867</v>
      </c>
      <c r="F110" t="s">
        <v>888</v>
      </c>
      <c r="G110" t="s">
        <v>889</v>
      </c>
      <c r="H110" t="s">
        <v>20</v>
      </c>
      <c r="I110" t="s">
        <v>21</v>
      </c>
      <c r="J110" t="s">
        <v>31</v>
      </c>
      <c r="K110" t="s">
        <v>890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866</v>
      </c>
      <c r="E111" t="s">
        <v>867</v>
      </c>
      <c r="F111" t="s">
        <v>891</v>
      </c>
      <c r="G111" t="s">
        <v>81</v>
      </c>
      <c r="H111" t="s">
        <v>20</v>
      </c>
      <c r="I111" t="s">
        <v>21</v>
      </c>
      <c r="J111" t="s">
        <v>31</v>
      </c>
      <c r="K111" t="s">
        <v>892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866</v>
      </c>
      <c r="E112" t="s">
        <v>867</v>
      </c>
      <c r="F112" t="s">
        <v>891</v>
      </c>
      <c r="G112" t="s">
        <v>81</v>
      </c>
      <c r="H112" t="s">
        <v>20</v>
      </c>
      <c r="I112" t="s">
        <v>21</v>
      </c>
      <c r="J112" t="s">
        <v>31</v>
      </c>
      <c r="K112" t="s">
        <v>892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866</v>
      </c>
      <c r="E113" t="s">
        <v>867</v>
      </c>
      <c r="F113" t="s">
        <v>893</v>
      </c>
      <c r="G113" t="s">
        <v>894</v>
      </c>
      <c r="H113" t="s">
        <v>144</v>
      </c>
      <c r="I113" t="s">
        <v>21</v>
      </c>
      <c r="J113" t="s">
        <v>31</v>
      </c>
      <c r="K113" t="s">
        <v>895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866</v>
      </c>
      <c r="E114" t="s">
        <v>867</v>
      </c>
      <c r="F114" t="s">
        <v>893</v>
      </c>
      <c r="G114" t="s">
        <v>894</v>
      </c>
      <c r="H114" t="s">
        <v>144</v>
      </c>
      <c r="I114" t="s">
        <v>21</v>
      </c>
      <c r="J114" t="s">
        <v>31</v>
      </c>
      <c r="K114" t="s">
        <v>895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866</v>
      </c>
      <c r="E115" t="s">
        <v>867</v>
      </c>
      <c r="F115" t="s">
        <v>893</v>
      </c>
      <c r="G115" t="s">
        <v>894</v>
      </c>
      <c r="H115" t="s">
        <v>144</v>
      </c>
      <c r="I115" t="s">
        <v>21</v>
      </c>
      <c r="J115" t="s">
        <v>31</v>
      </c>
      <c r="K115" t="s">
        <v>895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866</v>
      </c>
      <c r="E116" t="s">
        <v>867</v>
      </c>
      <c r="F116" t="s">
        <v>896</v>
      </c>
      <c r="G116" t="s">
        <v>897</v>
      </c>
      <c r="H116" t="s">
        <v>20</v>
      </c>
      <c r="I116" t="s">
        <v>21</v>
      </c>
      <c r="J116" t="s">
        <v>31</v>
      </c>
      <c r="K116" t="s">
        <v>898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866</v>
      </c>
      <c r="E117" t="s">
        <v>867</v>
      </c>
      <c r="F117" t="s">
        <v>896</v>
      </c>
      <c r="G117" t="s">
        <v>897</v>
      </c>
      <c r="H117" t="s">
        <v>20</v>
      </c>
      <c r="I117" t="s">
        <v>21</v>
      </c>
      <c r="J117" t="s">
        <v>31</v>
      </c>
      <c r="K117" t="s">
        <v>898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866</v>
      </c>
      <c r="E118" t="s">
        <v>867</v>
      </c>
      <c r="F118" t="s">
        <v>896</v>
      </c>
      <c r="G118" t="s">
        <v>897</v>
      </c>
      <c r="H118" t="s">
        <v>20</v>
      </c>
      <c r="I118" t="s">
        <v>21</v>
      </c>
      <c r="J118" t="s">
        <v>31</v>
      </c>
      <c r="K118" t="s">
        <v>898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866</v>
      </c>
      <c r="E119" t="s">
        <v>867</v>
      </c>
      <c r="F119" t="s">
        <v>899</v>
      </c>
      <c r="G119" t="s">
        <v>900</v>
      </c>
      <c r="H119" t="s">
        <v>121</v>
      </c>
      <c r="I119" t="s">
        <v>1073</v>
      </c>
      <c r="J119" t="s">
        <v>31</v>
      </c>
      <c r="K119" t="s">
        <v>901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866</v>
      </c>
      <c r="E120" t="s">
        <v>867</v>
      </c>
      <c r="F120" t="s">
        <v>899</v>
      </c>
      <c r="G120" t="s">
        <v>900</v>
      </c>
      <c r="H120" t="s">
        <v>121</v>
      </c>
      <c r="I120" t="s">
        <v>1073</v>
      </c>
      <c r="J120" t="s">
        <v>31</v>
      </c>
      <c r="K120" t="s">
        <v>901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866</v>
      </c>
      <c r="E121" t="s">
        <v>867</v>
      </c>
      <c r="F121" t="s">
        <v>899</v>
      </c>
      <c r="G121" t="s">
        <v>900</v>
      </c>
      <c r="H121" t="s">
        <v>121</v>
      </c>
      <c r="I121" t="s">
        <v>1073</v>
      </c>
      <c r="J121" t="s">
        <v>31</v>
      </c>
      <c r="K121" t="s">
        <v>901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866</v>
      </c>
      <c r="E122" t="s">
        <v>867</v>
      </c>
      <c r="F122" t="s">
        <v>902</v>
      </c>
      <c r="G122" t="s">
        <v>903</v>
      </c>
      <c r="H122" t="s">
        <v>140</v>
      </c>
      <c r="I122" t="s">
        <v>1073</v>
      </c>
      <c r="J122" t="s">
        <v>31</v>
      </c>
      <c r="K122" t="s">
        <v>904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866</v>
      </c>
      <c r="E123" t="s">
        <v>867</v>
      </c>
      <c r="F123" t="s">
        <v>902</v>
      </c>
      <c r="G123" t="s">
        <v>903</v>
      </c>
      <c r="H123" t="s">
        <v>140</v>
      </c>
      <c r="I123" t="s">
        <v>1073</v>
      </c>
      <c r="J123" t="s">
        <v>31</v>
      </c>
      <c r="K123" t="s">
        <v>904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866</v>
      </c>
      <c r="E124" t="s">
        <v>867</v>
      </c>
      <c r="F124" t="s">
        <v>902</v>
      </c>
      <c r="G124" t="s">
        <v>903</v>
      </c>
      <c r="H124" t="s">
        <v>140</v>
      </c>
      <c r="I124" t="s">
        <v>1073</v>
      </c>
      <c r="J124" t="s">
        <v>31</v>
      </c>
      <c r="K124" t="s">
        <v>904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866</v>
      </c>
      <c r="E125" t="s">
        <v>867</v>
      </c>
      <c r="F125" t="s">
        <v>905</v>
      </c>
      <c r="G125" t="s">
        <v>906</v>
      </c>
      <c r="H125" t="s">
        <v>152</v>
      </c>
      <c r="I125" t="s">
        <v>21</v>
      </c>
      <c r="J125" t="s">
        <v>31</v>
      </c>
      <c r="K125" t="s">
        <v>907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866</v>
      </c>
      <c r="E126" t="s">
        <v>867</v>
      </c>
      <c r="F126" t="s">
        <v>905</v>
      </c>
      <c r="G126" t="s">
        <v>906</v>
      </c>
      <c r="H126" t="s">
        <v>152</v>
      </c>
      <c r="I126" t="s">
        <v>21</v>
      </c>
      <c r="J126" t="s">
        <v>31</v>
      </c>
      <c r="K126" t="s">
        <v>907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866</v>
      </c>
      <c r="E127" t="s">
        <v>867</v>
      </c>
      <c r="F127" t="s">
        <v>905</v>
      </c>
      <c r="G127" t="s">
        <v>906</v>
      </c>
      <c r="H127" t="s">
        <v>152</v>
      </c>
      <c r="I127" t="s">
        <v>21</v>
      </c>
      <c r="J127" t="s">
        <v>31</v>
      </c>
      <c r="K127" t="s">
        <v>907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866</v>
      </c>
      <c r="E128" t="s">
        <v>867</v>
      </c>
      <c r="F128" t="s">
        <v>908</v>
      </c>
      <c r="G128" t="s">
        <v>909</v>
      </c>
      <c r="H128" t="s">
        <v>121</v>
      </c>
      <c r="I128" t="s">
        <v>1073</v>
      </c>
      <c r="J128" t="s">
        <v>31</v>
      </c>
      <c r="K128" t="s">
        <v>910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866</v>
      </c>
      <c r="E129" t="s">
        <v>867</v>
      </c>
      <c r="F129" t="s">
        <v>908</v>
      </c>
      <c r="G129" t="s">
        <v>909</v>
      </c>
      <c r="H129" t="s">
        <v>121</v>
      </c>
      <c r="I129" t="s">
        <v>1073</v>
      </c>
      <c r="J129" t="s">
        <v>31</v>
      </c>
      <c r="K129" t="s">
        <v>910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866</v>
      </c>
      <c r="E130" t="s">
        <v>867</v>
      </c>
      <c r="F130" t="s">
        <v>908</v>
      </c>
      <c r="G130" t="s">
        <v>909</v>
      </c>
      <c r="H130" t="s">
        <v>121</v>
      </c>
      <c r="I130" t="s">
        <v>1073</v>
      </c>
      <c r="J130" t="s">
        <v>31</v>
      </c>
      <c r="K130" t="s">
        <v>910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866</v>
      </c>
      <c r="E131" t="s">
        <v>867</v>
      </c>
      <c r="F131" t="s">
        <v>911</v>
      </c>
      <c r="G131" t="s">
        <v>912</v>
      </c>
      <c r="H131" t="s">
        <v>152</v>
      </c>
      <c r="I131" t="s">
        <v>21</v>
      </c>
      <c r="J131" t="s">
        <v>31</v>
      </c>
      <c r="K131" t="s">
        <v>913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866</v>
      </c>
      <c r="E132" t="s">
        <v>867</v>
      </c>
      <c r="F132" t="s">
        <v>911</v>
      </c>
      <c r="G132" t="s">
        <v>912</v>
      </c>
      <c r="H132" t="s">
        <v>152</v>
      </c>
      <c r="I132" t="s">
        <v>21</v>
      </c>
      <c r="J132" t="s">
        <v>31</v>
      </c>
      <c r="K132" t="s">
        <v>913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866</v>
      </c>
      <c r="E133" t="s">
        <v>867</v>
      </c>
      <c r="F133" t="s">
        <v>911</v>
      </c>
      <c r="G133" t="s">
        <v>912</v>
      </c>
      <c r="H133" t="s">
        <v>152</v>
      </c>
      <c r="I133" t="s">
        <v>21</v>
      </c>
      <c r="J133" t="s">
        <v>31</v>
      </c>
      <c r="K133" t="s">
        <v>913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866</v>
      </c>
      <c r="E134" t="s">
        <v>867</v>
      </c>
      <c r="F134" t="s">
        <v>914</v>
      </c>
      <c r="G134" t="s">
        <v>915</v>
      </c>
      <c r="H134" t="s">
        <v>140</v>
      </c>
      <c r="I134" t="s">
        <v>1073</v>
      </c>
      <c r="J134" t="s">
        <v>31</v>
      </c>
      <c r="K134" t="s">
        <v>916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866</v>
      </c>
      <c r="E135" t="s">
        <v>867</v>
      </c>
      <c r="F135" t="s">
        <v>914</v>
      </c>
      <c r="G135" t="s">
        <v>915</v>
      </c>
      <c r="H135" t="s">
        <v>140</v>
      </c>
      <c r="I135" t="s">
        <v>1073</v>
      </c>
      <c r="J135" t="s">
        <v>31</v>
      </c>
      <c r="K135" t="s">
        <v>916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866</v>
      </c>
      <c r="E136" t="s">
        <v>867</v>
      </c>
      <c r="F136" t="s">
        <v>914</v>
      </c>
      <c r="G136" t="s">
        <v>915</v>
      </c>
      <c r="H136" t="s">
        <v>140</v>
      </c>
      <c r="I136" t="s">
        <v>1073</v>
      </c>
      <c r="J136" t="s">
        <v>31</v>
      </c>
      <c r="K136" t="s">
        <v>916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866</v>
      </c>
      <c r="E137" t="s">
        <v>867</v>
      </c>
      <c r="F137" t="s">
        <v>917</v>
      </c>
      <c r="G137" t="s">
        <v>918</v>
      </c>
      <c r="H137" t="s">
        <v>121</v>
      </c>
      <c r="I137" t="s">
        <v>1073</v>
      </c>
      <c r="J137" t="s">
        <v>31</v>
      </c>
      <c r="K137" t="s">
        <v>910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866</v>
      </c>
      <c r="E138" t="s">
        <v>867</v>
      </c>
      <c r="F138" t="s">
        <v>917</v>
      </c>
      <c r="G138" t="s">
        <v>918</v>
      </c>
      <c r="H138" t="s">
        <v>121</v>
      </c>
      <c r="I138" t="s">
        <v>1073</v>
      </c>
      <c r="J138" t="s">
        <v>31</v>
      </c>
      <c r="K138" t="s">
        <v>910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866</v>
      </c>
      <c r="E139" t="s">
        <v>867</v>
      </c>
      <c r="F139" t="s">
        <v>917</v>
      </c>
      <c r="G139" t="s">
        <v>918</v>
      </c>
      <c r="H139" t="s">
        <v>121</v>
      </c>
      <c r="I139" t="s">
        <v>1073</v>
      </c>
      <c r="J139" t="s">
        <v>31</v>
      </c>
      <c r="K139" t="s">
        <v>910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866</v>
      </c>
      <c r="E140" t="s">
        <v>867</v>
      </c>
      <c r="F140" t="s">
        <v>919</v>
      </c>
      <c r="G140" t="s">
        <v>920</v>
      </c>
      <c r="H140" t="s">
        <v>121</v>
      </c>
      <c r="I140" t="s">
        <v>1073</v>
      </c>
      <c r="J140" t="s">
        <v>31</v>
      </c>
      <c r="K140" t="s">
        <v>921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866</v>
      </c>
      <c r="E141" t="s">
        <v>867</v>
      </c>
      <c r="F141" t="s">
        <v>919</v>
      </c>
      <c r="G141" t="s">
        <v>920</v>
      </c>
      <c r="H141" t="s">
        <v>121</v>
      </c>
      <c r="I141" t="s">
        <v>1073</v>
      </c>
      <c r="J141" t="s">
        <v>31</v>
      </c>
      <c r="K141" t="s">
        <v>921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866</v>
      </c>
      <c r="E142" t="s">
        <v>867</v>
      </c>
      <c r="F142" t="s">
        <v>919</v>
      </c>
      <c r="G142" t="s">
        <v>920</v>
      </c>
      <c r="H142" t="s">
        <v>121</v>
      </c>
      <c r="I142" t="s">
        <v>1073</v>
      </c>
      <c r="J142" t="s">
        <v>31</v>
      </c>
      <c r="K142" t="s">
        <v>921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866</v>
      </c>
      <c r="E143" t="s">
        <v>867</v>
      </c>
      <c r="F143" t="s">
        <v>922</v>
      </c>
      <c r="G143" t="s">
        <v>923</v>
      </c>
      <c r="H143" t="s">
        <v>152</v>
      </c>
      <c r="I143" t="s">
        <v>21</v>
      </c>
      <c r="J143" t="s">
        <v>31</v>
      </c>
      <c r="K143" t="s">
        <v>924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866</v>
      </c>
      <c r="E144" t="s">
        <v>867</v>
      </c>
      <c r="F144" t="s">
        <v>922</v>
      </c>
      <c r="G144" t="s">
        <v>923</v>
      </c>
      <c r="H144" t="s">
        <v>152</v>
      </c>
      <c r="I144" t="s">
        <v>21</v>
      </c>
      <c r="J144" t="s">
        <v>31</v>
      </c>
      <c r="K144" t="s">
        <v>924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866</v>
      </c>
      <c r="E145" t="s">
        <v>867</v>
      </c>
      <c r="F145" t="s">
        <v>922</v>
      </c>
      <c r="G145" t="s">
        <v>923</v>
      </c>
      <c r="H145" t="s">
        <v>152</v>
      </c>
      <c r="I145" t="s">
        <v>21</v>
      </c>
      <c r="J145" t="s">
        <v>31</v>
      </c>
      <c r="K145" t="s">
        <v>924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866</v>
      </c>
      <c r="E146" t="s">
        <v>867</v>
      </c>
      <c r="F146" t="s">
        <v>925</v>
      </c>
      <c r="G146" t="s">
        <v>926</v>
      </c>
      <c r="H146" t="s">
        <v>30</v>
      </c>
      <c r="I146" t="s">
        <v>21</v>
      </c>
      <c r="J146" t="s">
        <v>31</v>
      </c>
      <c r="K146" t="s">
        <v>927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866</v>
      </c>
      <c r="E147" t="s">
        <v>867</v>
      </c>
      <c r="F147" t="s">
        <v>925</v>
      </c>
      <c r="G147" t="s">
        <v>926</v>
      </c>
      <c r="H147" t="s">
        <v>30</v>
      </c>
      <c r="I147" t="s">
        <v>21</v>
      </c>
      <c r="J147" t="s">
        <v>31</v>
      </c>
      <c r="K147" t="s">
        <v>927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866</v>
      </c>
      <c r="E148" t="s">
        <v>867</v>
      </c>
      <c r="F148" t="s">
        <v>925</v>
      </c>
      <c r="G148" t="s">
        <v>926</v>
      </c>
      <c r="H148" t="s">
        <v>30</v>
      </c>
      <c r="I148" t="s">
        <v>21</v>
      </c>
      <c r="J148" t="s">
        <v>31</v>
      </c>
      <c r="K148" t="s">
        <v>927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866</v>
      </c>
      <c r="E149" t="s">
        <v>867</v>
      </c>
      <c r="F149" t="s">
        <v>928</v>
      </c>
      <c r="G149" t="s">
        <v>929</v>
      </c>
      <c r="H149" t="s">
        <v>30</v>
      </c>
      <c r="I149" t="s">
        <v>21</v>
      </c>
      <c r="J149" t="s">
        <v>31</v>
      </c>
      <c r="K149" t="s">
        <v>930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866</v>
      </c>
      <c r="E150" t="s">
        <v>867</v>
      </c>
      <c r="F150" t="s">
        <v>928</v>
      </c>
      <c r="G150" t="s">
        <v>929</v>
      </c>
      <c r="H150" t="s">
        <v>30</v>
      </c>
      <c r="I150" t="s">
        <v>21</v>
      </c>
      <c r="J150" t="s">
        <v>31</v>
      </c>
      <c r="K150" t="s">
        <v>930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866</v>
      </c>
      <c r="E151" t="s">
        <v>867</v>
      </c>
      <c r="F151" t="s">
        <v>928</v>
      </c>
      <c r="G151" t="s">
        <v>929</v>
      </c>
      <c r="H151" t="s">
        <v>30</v>
      </c>
      <c r="I151" t="s">
        <v>21</v>
      </c>
      <c r="J151" t="s">
        <v>31</v>
      </c>
      <c r="K151" t="s">
        <v>930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931</v>
      </c>
      <c r="E152" t="s">
        <v>932</v>
      </c>
      <c r="F152" t="s">
        <v>933</v>
      </c>
      <c r="G152" t="s">
        <v>934</v>
      </c>
      <c r="H152" t="s">
        <v>152</v>
      </c>
      <c r="I152" t="s">
        <v>21</v>
      </c>
      <c r="J152" t="s">
        <v>31</v>
      </c>
      <c r="K152" t="s">
        <v>935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931</v>
      </c>
      <c r="E153" t="s">
        <v>932</v>
      </c>
      <c r="F153" t="s">
        <v>933</v>
      </c>
      <c r="G153" t="s">
        <v>934</v>
      </c>
      <c r="H153" t="s">
        <v>152</v>
      </c>
      <c r="I153" t="s">
        <v>21</v>
      </c>
      <c r="J153" t="s">
        <v>31</v>
      </c>
      <c r="K153" t="s">
        <v>935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931</v>
      </c>
      <c r="E154" t="s">
        <v>932</v>
      </c>
      <c r="F154" t="s">
        <v>933</v>
      </c>
      <c r="G154" t="s">
        <v>934</v>
      </c>
      <c r="H154" t="s">
        <v>152</v>
      </c>
      <c r="I154" t="s">
        <v>21</v>
      </c>
      <c r="J154" t="s">
        <v>31</v>
      </c>
      <c r="K154" t="s">
        <v>935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931</v>
      </c>
      <c r="E155" t="s">
        <v>932</v>
      </c>
      <c r="F155" t="s">
        <v>936</v>
      </c>
      <c r="G155" t="s">
        <v>937</v>
      </c>
      <c r="H155" t="s">
        <v>30</v>
      </c>
      <c r="I155" t="s">
        <v>21</v>
      </c>
      <c r="J155" t="s">
        <v>31</v>
      </c>
      <c r="K155" t="s">
        <v>938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931</v>
      </c>
      <c r="E156" t="s">
        <v>932</v>
      </c>
      <c r="F156" t="s">
        <v>936</v>
      </c>
      <c r="G156" t="s">
        <v>937</v>
      </c>
      <c r="H156" t="s">
        <v>30</v>
      </c>
      <c r="I156" t="s">
        <v>21</v>
      </c>
      <c r="J156" t="s">
        <v>31</v>
      </c>
      <c r="K156" t="s">
        <v>938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931</v>
      </c>
      <c r="E157" t="s">
        <v>932</v>
      </c>
      <c r="F157" t="s">
        <v>936</v>
      </c>
      <c r="G157" t="s">
        <v>937</v>
      </c>
      <c r="H157" t="s">
        <v>30</v>
      </c>
      <c r="I157" t="s">
        <v>21</v>
      </c>
      <c r="J157" t="s">
        <v>31</v>
      </c>
      <c r="K157" t="s">
        <v>938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939</v>
      </c>
      <c r="E158" t="s">
        <v>940</v>
      </c>
      <c r="F158" t="s">
        <v>941</v>
      </c>
      <c r="G158" t="s">
        <v>942</v>
      </c>
      <c r="H158" t="s">
        <v>140</v>
      </c>
      <c r="I158" t="s">
        <v>1073</v>
      </c>
      <c r="J158" t="s">
        <v>31</v>
      </c>
      <c r="K158" t="s">
        <v>943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939</v>
      </c>
      <c r="E159" t="s">
        <v>940</v>
      </c>
      <c r="F159" t="s">
        <v>941</v>
      </c>
      <c r="G159" t="s">
        <v>942</v>
      </c>
      <c r="H159" t="s">
        <v>140</v>
      </c>
      <c r="I159" t="s">
        <v>1073</v>
      </c>
      <c r="J159" t="s">
        <v>31</v>
      </c>
      <c r="K159" t="s">
        <v>943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939</v>
      </c>
      <c r="E160" t="s">
        <v>940</v>
      </c>
      <c r="F160" t="s">
        <v>941</v>
      </c>
      <c r="G160" t="s">
        <v>942</v>
      </c>
      <c r="H160" t="s">
        <v>140</v>
      </c>
      <c r="I160" t="s">
        <v>1073</v>
      </c>
      <c r="J160" t="s">
        <v>31</v>
      </c>
      <c r="K160" t="s">
        <v>943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939</v>
      </c>
      <c r="E161" t="s">
        <v>940</v>
      </c>
      <c r="F161" t="s">
        <v>944</v>
      </c>
      <c r="G161" t="s">
        <v>945</v>
      </c>
      <c r="H161" t="s">
        <v>140</v>
      </c>
      <c r="I161" t="s">
        <v>1073</v>
      </c>
      <c r="J161" t="s">
        <v>22</v>
      </c>
      <c r="K161" t="s">
        <v>946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939</v>
      </c>
      <c r="E162" t="s">
        <v>940</v>
      </c>
      <c r="F162" t="s">
        <v>944</v>
      </c>
      <c r="G162" t="s">
        <v>945</v>
      </c>
      <c r="H162" t="s">
        <v>140</v>
      </c>
      <c r="I162" t="s">
        <v>1073</v>
      </c>
      <c r="J162" t="s">
        <v>22</v>
      </c>
      <c r="K162" t="s">
        <v>946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939</v>
      </c>
      <c r="E163" t="s">
        <v>940</v>
      </c>
      <c r="F163" t="s">
        <v>944</v>
      </c>
      <c r="G163" t="s">
        <v>945</v>
      </c>
      <c r="H163" t="s">
        <v>140</v>
      </c>
      <c r="I163" t="s">
        <v>1073</v>
      </c>
      <c r="J163" t="s">
        <v>22</v>
      </c>
      <c r="K163" t="s">
        <v>946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939</v>
      </c>
      <c r="E164" t="s">
        <v>940</v>
      </c>
      <c r="F164" t="s">
        <v>947</v>
      </c>
      <c r="G164" t="s">
        <v>948</v>
      </c>
      <c r="H164" t="s">
        <v>121</v>
      </c>
      <c r="I164" t="s">
        <v>1073</v>
      </c>
      <c r="J164" t="s">
        <v>31</v>
      </c>
      <c r="K164" t="s">
        <v>949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939</v>
      </c>
      <c r="E165" t="s">
        <v>940</v>
      </c>
      <c r="F165" t="s">
        <v>947</v>
      </c>
      <c r="G165" t="s">
        <v>948</v>
      </c>
      <c r="H165" t="s">
        <v>121</v>
      </c>
      <c r="I165" t="s">
        <v>1073</v>
      </c>
      <c r="J165" t="s">
        <v>31</v>
      </c>
      <c r="K165" t="s">
        <v>949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939</v>
      </c>
      <c r="E166" t="s">
        <v>940</v>
      </c>
      <c r="F166" t="s">
        <v>947</v>
      </c>
      <c r="G166" t="s">
        <v>948</v>
      </c>
      <c r="H166" t="s">
        <v>121</v>
      </c>
      <c r="I166" t="s">
        <v>1073</v>
      </c>
      <c r="J166" t="s">
        <v>31</v>
      </c>
      <c r="K166" t="s">
        <v>949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939</v>
      </c>
      <c r="E167" t="s">
        <v>940</v>
      </c>
      <c r="F167" t="s">
        <v>950</v>
      </c>
      <c r="G167" t="s">
        <v>951</v>
      </c>
      <c r="H167" t="s">
        <v>121</v>
      </c>
      <c r="I167" t="s">
        <v>1073</v>
      </c>
      <c r="J167" t="s">
        <v>31</v>
      </c>
      <c r="K167" t="s">
        <v>952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939</v>
      </c>
      <c r="E168" t="s">
        <v>940</v>
      </c>
      <c r="F168" t="s">
        <v>950</v>
      </c>
      <c r="G168" t="s">
        <v>951</v>
      </c>
      <c r="H168" t="s">
        <v>121</v>
      </c>
      <c r="I168" t="s">
        <v>1073</v>
      </c>
      <c r="J168" t="s">
        <v>31</v>
      </c>
      <c r="K168" t="s">
        <v>952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939</v>
      </c>
      <c r="E169" t="s">
        <v>940</v>
      </c>
      <c r="F169" t="s">
        <v>950</v>
      </c>
      <c r="G169" t="s">
        <v>951</v>
      </c>
      <c r="H169" t="s">
        <v>121</v>
      </c>
      <c r="I169" t="s">
        <v>1073</v>
      </c>
      <c r="J169" t="s">
        <v>31</v>
      </c>
      <c r="K169" t="s">
        <v>952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939</v>
      </c>
      <c r="E170" t="s">
        <v>940</v>
      </c>
      <c r="F170" t="s">
        <v>953</v>
      </c>
      <c r="G170" t="s">
        <v>954</v>
      </c>
      <c r="H170" t="s">
        <v>30</v>
      </c>
      <c r="I170" t="s">
        <v>21</v>
      </c>
      <c r="J170" t="s">
        <v>31</v>
      </c>
      <c r="K170" t="s">
        <v>955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939</v>
      </c>
      <c r="E171" t="s">
        <v>940</v>
      </c>
      <c r="F171" t="s">
        <v>953</v>
      </c>
      <c r="G171" t="s">
        <v>954</v>
      </c>
      <c r="H171" t="s">
        <v>30</v>
      </c>
      <c r="I171" t="s">
        <v>21</v>
      </c>
      <c r="J171" t="s">
        <v>31</v>
      </c>
      <c r="K171" t="s">
        <v>955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939</v>
      </c>
      <c r="E172" t="s">
        <v>940</v>
      </c>
      <c r="F172" t="s">
        <v>953</v>
      </c>
      <c r="G172" t="s">
        <v>954</v>
      </c>
      <c r="H172" t="s">
        <v>30</v>
      </c>
      <c r="I172" t="s">
        <v>21</v>
      </c>
      <c r="J172" t="s">
        <v>31</v>
      </c>
      <c r="K172" t="s">
        <v>955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939</v>
      </c>
      <c r="E173" t="s">
        <v>940</v>
      </c>
      <c r="F173" t="s">
        <v>1056</v>
      </c>
      <c r="G173" t="s">
        <v>1057</v>
      </c>
      <c r="H173" t="s">
        <v>30</v>
      </c>
      <c r="I173" t="s">
        <v>21</v>
      </c>
      <c r="J173" t="s">
        <v>31</v>
      </c>
      <c r="K173" t="s">
        <v>955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939</v>
      </c>
      <c r="E174" t="s">
        <v>940</v>
      </c>
      <c r="F174" t="s">
        <v>1056</v>
      </c>
      <c r="G174" t="s">
        <v>1057</v>
      </c>
      <c r="H174" t="s">
        <v>30</v>
      </c>
      <c r="I174" t="s">
        <v>21</v>
      </c>
      <c r="J174" t="s">
        <v>31</v>
      </c>
      <c r="K174" t="s">
        <v>955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939</v>
      </c>
      <c r="E175" t="s">
        <v>940</v>
      </c>
      <c r="F175" t="s">
        <v>1056</v>
      </c>
      <c r="G175" t="s">
        <v>1057</v>
      </c>
      <c r="H175" t="s">
        <v>30</v>
      </c>
      <c r="I175" t="s">
        <v>21</v>
      </c>
      <c r="J175" t="s">
        <v>31</v>
      </c>
      <c r="K175" t="s">
        <v>955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956</v>
      </c>
      <c r="E176" t="s">
        <v>957</v>
      </c>
      <c r="F176" t="s">
        <v>958</v>
      </c>
      <c r="G176" t="s">
        <v>959</v>
      </c>
      <c r="H176" t="s">
        <v>121</v>
      </c>
      <c r="I176" t="s">
        <v>1073</v>
      </c>
      <c r="J176" t="s">
        <v>31</v>
      </c>
      <c r="K176" t="s">
        <v>960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956</v>
      </c>
      <c r="E177" t="s">
        <v>957</v>
      </c>
      <c r="F177" t="s">
        <v>958</v>
      </c>
      <c r="G177" t="s">
        <v>959</v>
      </c>
      <c r="H177" t="s">
        <v>121</v>
      </c>
      <c r="I177" t="s">
        <v>1073</v>
      </c>
      <c r="J177" t="s">
        <v>31</v>
      </c>
      <c r="K177" t="s">
        <v>960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956</v>
      </c>
      <c r="E178" t="s">
        <v>957</v>
      </c>
      <c r="F178" t="s">
        <v>958</v>
      </c>
      <c r="G178" t="s">
        <v>959</v>
      </c>
      <c r="H178" t="s">
        <v>121</v>
      </c>
      <c r="I178" t="s">
        <v>1073</v>
      </c>
      <c r="J178" t="s">
        <v>31</v>
      </c>
      <c r="K178" t="s">
        <v>960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961</v>
      </c>
      <c r="E179" t="s">
        <v>962</v>
      </c>
      <c r="F179" t="s">
        <v>963</v>
      </c>
      <c r="G179" t="s">
        <v>964</v>
      </c>
      <c r="H179" t="s">
        <v>121</v>
      </c>
      <c r="I179" t="s">
        <v>1073</v>
      </c>
      <c r="J179" t="s">
        <v>31</v>
      </c>
      <c r="K179" t="s">
        <v>965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961</v>
      </c>
      <c r="E180" t="s">
        <v>962</v>
      </c>
      <c r="F180" t="s">
        <v>963</v>
      </c>
      <c r="G180" t="s">
        <v>964</v>
      </c>
      <c r="H180" t="s">
        <v>121</v>
      </c>
      <c r="I180" t="s">
        <v>1073</v>
      </c>
      <c r="J180" t="s">
        <v>31</v>
      </c>
      <c r="K180" t="s">
        <v>965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961</v>
      </c>
      <c r="E181" t="s">
        <v>962</v>
      </c>
      <c r="F181" t="s">
        <v>963</v>
      </c>
      <c r="G181" t="s">
        <v>964</v>
      </c>
      <c r="H181" t="s">
        <v>121</v>
      </c>
      <c r="I181" t="s">
        <v>1073</v>
      </c>
      <c r="J181" t="s">
        <v>31</v>
      </c>
      <c r="K181" t="s">
        <v>965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966</v>
      </c>
      <c r="E182" t="s">
        <v>967</v>
      </c>
      <c r="F182" t="s">
        <v>968</v>
      </c>
      <c r="G182" t="s">
        <v>967</v>
      </c>
      <c r="H182" t="s">
        <v>121</v>
      </c>
      <c r="I182" t="s">
        <v>1073</v>
      </c>
      <c r="J182" t="s">
        <v>31</v>
      </c>
      <c r="K182" t="s">
        <v>969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966</v>
      </c>
      <c r="E183" t="s">
        <v>967</v>
      </c>
      <c r="F183" t="s">
        <v>968</v>
      </c>
      <c r="G183" t="s">
        <v>967</v>
      </c>
      <c r="H183" t="s">
        <v>121</v>
      </c>
      <c r="I183" t="s">
        <v>1073</v>
      </c>
      <c r="J183" t="s">
        <v>31</v>
      </c>
      <c r="K183" t="s">
        <v>969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966</v>
      </c>
      <c r="E184" t="s">
        <v>967</v>
      </c>
      <c r="F184" t="s">
        <v>968</v>
      </c>
      <c r="G184" t="s">
        <v>967</v>
      </c>
      <c r="H184" t="s">
        <v>121</v>
      </c>
      <c r="I184" t="s">
        <v>1073</v>
      </c>
      <c r="J184" t="s">
        <v>31</v>
      </c>
      <c r="K184" t="s">
        <v>969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970</v>
      </c>
      <c r="E185" t="s">
        <v>971</v>
      </c>
      <c r="F185" t="s">
        <v>972</v>
      </c>
      <c r="G185" t="s">
        <v>973</v>
      </c>
      <c r="H185" t="s">
        <v>140</v>
      </c>
      <c r="I185" t="s">
        <v>1073</v>
      </c>
      <c r="J185" t="s">
        <v>31</v>
      </c>
      <c r="K185" t="s">
        <v>974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970</v>
      </c>
      <c r="E186" t="s">
        <v>971</v>
      </c>
      <c r="F186" t="s">
        <v>972</v>
      </c>
      <c r="G186" t="s">
        <v>973</v>
      </c>
      <c r="H186" t="s">
        <v>140</v>
      </c>
      <c r="I186" t="s">
        <v>1073</v>
      </c>
      <c r="J186" t="s">
        <v>31</v>
      </c>
      <c r="K186" t="s">
        <v>974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970</v>
      </c>
      <c r="E187" t="s">
        <v>971</v>
      </c>
      <c r="F187" t="s">
        <v>972</v>
      </c>
      <c r="G187" t="s">
        <v>973</v>
      </c>
      <c r="H187" t="s">
        <v>140</v>
      </c>
      <c r="I187" t="s">
        <v>1073</v>
      </c>
      <c r="J187" t="s">
        <v>31</v>
      </c>
      <c r="K187" t="s">
        <v>974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975</v>
      </c>
      <c r="E188" t="s">
        <v>976</v>
      </c>
      <c r="F188" t="s">
        <v>977</v>
      </c>
      <c r="G188" t="s">
        <v>978</v>
      </c>
      <c r="H188" t="s">
        <v>30</v>
      </c>
      <c r="I188" t="s">
        <v>21</v>
      </c>
      <c r="J188" t="s">
        <v>31</v>
      </c>
      <c r="K188" t="s">
        <v>979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975</v>
      </c>
      <c r="E189" t="s">
        <v>976</v>
      </c>
      <c r="F189" t="s">
        <v>977</v>
      </c>
      <c r="G189" t="s">
        <v>978</v>
      </c>
      <c r="H189" t="s">
        <v>30</v>
      </c>
      <c r="I189" t="s">
        <v>21</v>
      </c>
      <c r="J189" t="s">
        <v>31</v>
      </c>
      <c r="K189" t="s">
        <v>979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975</v>
      </c>
      <c r="E190" t="s">
        <v>976</v>
      </c>
      <c r="F190" t="s">
        <v>977</v>
      </c>
      <c r="G190" t="s">
        <v>978</v>
      </c>
      <c r="H190" t="s">
        <v>30</v>
      </c>
      <c r="I190" t="s">
        <v>21</v>
      </c>
      <c r="J190" t="s">
        <v>31</v>
      </c>
      <c r="K190" t="s">
        <v>979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980</v>
      </c>
      <c r="E191" t="s">
        <v>981</v>
      </c>
      <c r="F191" t="s">
        <v>982</v>
      </c>
      <c r="G191" t="s">
        <v>983</v>
      </c>
      <c r="H191" t="s">
        <v>158</v>
      </c>
      <c r="I191" t="s">
        <v>1073</v>
      </c>
      <c r="J191" t="s">
        <v>31</v>
      </c>
      <c r="K191" t="s">
        <v>984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980</v>
      </c>
      <c r="E192" t="s">
        <v>981</v>
      </c>
      <c r="F192" t="s">
        <v>982</v>
      </c>
      <c r="G192" t="s">
        <v>983</v>
      </c>
      <c r="H192" t="s">
        <v>158</v>
      </c>
      <c r="I192" t="s">
        <v>1073</v>
      </c>
      <c r="J192" t="s">
        <v>31</v>
      </c>
      <c r="K192" t="s">
        <v>984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980</v>
      </c>
      <c r="E193" t="s">
        <v>981</v>
      </c>
      <c r="F193" t="s">
        <v>982</v>
      </c>
      <c r="G193" t="s">
        <v>983</v>
      </c>
      <c r="H193" t="s">
        <v>158</v>
      </c>
      <c r="I193" t="s">
        <v>1073</v>
      </c>
      <c r="J193" t="s">
        <v>31</v>
      </c>
      <c r="K193" t="s">
        <v>984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980</v>
      </c>
      <c r="E194" t="s">
        <v>981</v>
      </c>
      <c r="F194" t="s">
        <v>1068</v>
      </c>
      <c r="G194" t="s">
        <v>148</v>
      </c>
      <c r="H194" t="s">
        <v>140</v>
      </c>
      <c r="I194" t="s">
        <v>1073</v>
      </c>
      <c r="J194" t="s">
        <v>31</v>
      </c>
      <c r="K194" t="s">
        <v>149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980</v>
      </c>
      <c r="E195" t="s">
        <v>981</v>
      </c>
      <c r="F195" t="s">
        <v>1068</v>
      </c>
      <c r="G195" t="s">
        <v>148</v>
      </c>
      <c r="H195" t="s">
        <v>140</v>
      </c>
      <c r="I195" t="s">
        <v>1073</v>
      </c>
      <c r="J195" t="s">
        <v>31</v>
      </c>
      <c r="K195" t="s">
        <v>149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980</v>
      </c>
      <c r="E196" t="s">
        <v>981</v>
      </c>
      <c r="F196" t="s">
        <v>1068</v>
      </c>
      <c r="G196" t="s">
        <v>148</v>
      </c>
      <c r="H196" t="s">
        <v>140</v>
      </c>
      <c r="I196" t="s">
        <v>1073</v>
      </c>
      <c r="J196" t="s">
        <v>31</v>
      </c>
      <c r="K196" t="s">
        <v>149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980</v>
      </c>
      <c r="E197" t="s">
        <v>981</v>
      </c>
      <c r="F197" t="s">
        <v>1069</v>
      </c>
      <c r="G197" t="s">
        <v>151</v>
      </c>
      <c r="H197" t="s">
        <v>152</v>
      </c>
      <c r="I197" t="s">
        <v>21</v>
      </c>
      <c r="J197" t="s">
        <v>31</v>
      </c>
      <c r="K197" t="s">
        <v>153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980</v>
      </c>
      <c r="E198" t="s">
        <v>981</v>
      </c>
      <c r="F198" t="s">
        <v>1069</v>
      </c>
      <c r="G198" t="s">
        <v>151</v>
      </c>
      <c r="H198" t="s">
        <v>152</v>
      </c>
      <c r="I198" t="s">
        <v>21</v>
      </c>
      <c r="J198" t="s">
        <v>31</v>
      </c>
      <c r="K198" t="s">
        <v>153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980</v>
      </c>
      <c r="E199" t="s">
        <v>981</v>
      </c>
      <c r="F199" t="s">
        <v>1069</v>
      </c>
      <c r="G199" t="s">
        <v>151</v>
      </c>
      <c r="H199" t="s">
        <v>152</v>
      </c>
      <c r="I199" t="s">
        <v>21</v>
      </c>
      <c r="J199" t="s">
        <v>31</v>
      </c>
      <c r="K199" t="s">
        <v>153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985</v>
      </c>
      <c r="E200" t="s">
        <v>986</v>
      </c>
      <c r="F200" t="s">
        <v>987</v>
      </c>
      <c r="G200" t="s">
        <v>988</v>
      </c>
      <c r="H200" t="s">
        <v>140</v>
      </c>
      <c r="I200" t="s">
        <v>1073</v>
      </c>
      <c r="J200" t="s">
        <v>31</v>
      </c>
      <c r="K200" t="s">
        <v>989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985</v>
      </c>
      <c r="E201" t="s">
        <v>986</v>
      </c>
      <c r="F201" t="s">
        <v>987</v>
      </c>
      <c r="G201" t="s">
        <v>988</v>
      </c>
      <c r="H201" t="s">
        <v>140</v>
      </c>
      <c r="I201" t="s">
        <v>1073</v>
      </c>
      <c r="J201" t="s">
        <v>31</v>
      </c>
      <c r="K201" t="s">
        <v>989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985</v>
      </c>
      <c r="E202" t="s">
        <v>986</v>
      </c>
      <c r="F202" t="s">
        <v>987</v>
      </c>
      <c r="G202" t="s">
        <v>988</v>
      </c>
      <c r="H202" t="s">
        <v>140</v>
      </c>
      <c r="I202" t="s">
        <v>1073</v>
      </c>
      <c r="J202" t="s">
        <v>31</v>
      </c>
      <c r="K202" t="s">
        <v>989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985</v>
      </c>
      <c r="E203" t="s">
        <v>986</v>
      </c>
      <c r="F203" t="s">
        <v>990</v>
      </c>
      <c r="G203" t="s">
        <v>991</v>
      </c>
      <c r="H203" t="s">
        <v>121</v>
      </c>
      <c r="I203" t="s">
        <v>1073</v>
      </c>
      <c r="J203" t="s">
        <v>22</v>
      </c>
      <c r="K203" t="s">
        <v>992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985</v>
      </c>
      <c r="E204" t="s">
        <v>986</v>
      </c>
      <c r="F204" t="s">
        <v>990</v>
      </c>
      <c r="G204" t="s">
        <v>991</v>
      </c>
      <c r="H204" t="s">
        <v>121</v>
      </c>
      <c r="I204" t="s">
        <v>1073</v>
      </c>
      <c r="J204" t="s">
        <v>22</v>
      </c>
      <c r="K204" t="s">
        <v>992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985</v>
      </c>
      <c r="E205" t="s">
        <v>986</v>
      </c>
      <c r="F205" t="s">
        <v>990</v>
      </c>
      <c r="G205" t="s">
        <v>991</v>
      </c>
      <c r="H205" t="s">
        <v>121</v>
      </c>
      <c r="I205" t="s">
        <v>1073</v>
      </c>
      <c r="J205" t="s">
        <v>22</v>
      </c>
      <c r="K205" t="s">
        <v>992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985</v>
      </c>
      <c r="E206" t="s">
        <v>986</v>
      </c>
      <c r="F206" t="s">
        <v>993</v>
      </c>
      <c r="G206" t="s">
        <v>994</v>
      </c>
      <c r="H206" t="s">
        <v>121</v>
      </c>
      <c r="I206" t="s">
        <v>1073</v>
      </c>
      <c r="J206" t="s">
        <v>31</v>
      </c>
      <c r="K206" t="s">
        <v>995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985</v>
      </c>
      <c r="E207" t="s">
        <v>986</v>
      </c>
      <c r="F207" t="s">
        <v>993</v>
      </c>
      <c r="G207" t="s">
        <v>994</v>
      </c>
      <c r="H207" t="s">
        <v>121</v>
      </c>
      <c r="I207" t="s">
        <v>1073</v>
      </c>
      <c r="J207" t="s">
        <v>31</v>
      </c>
      <c r="K207" t="s">
        <v>995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985</v>
      </c>
      <c r="E208" t="s">
        <v>986</v>
      </c>
      <c r="F208" t="s">
        <v>993</v>
      </c>
      <c r="G208" t="s">
        <v>994</v>
      </c>
      <c r="H208" t="s">
        <v>121</v>
      </c>
      <c r="I208" t="s">
        <v>1073</v>
      </c>
      <c r="J208" t="s">
        <v>31</v>
      </c>
      <c r="K208" t="s">
        <v>995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985</v>
      </c>
      <c r="E209" t="s">
        <v>986</v>
      </c>
      <c r="F209" t="s">
        <v>996</v>
      </c>
      <c r="G209" t="s">
        <v>75</v>
      </c>
      <c r="H209" t="s">
        <v>144</v>
      </c>
      <c r="I209" t="s">
        <v>21</v>
      </c>
      <c r="J209" t="s">
        <v>31</v>
      </c>
      <c r="K209" t="s">
        <v>997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985</v>
      </c>
      <c r="E210" t="s">
        <v>986</v>
      </c>
      <c r="F210" t="s">
        <v>996</v>
      </c>
      <c r="G210" t="s">
        <v>75</v>
      </c>
      <c r="H210" t="s">
        <v>144</v>
      </c>
      <c r="I210" t="s">
        <v>21</v>
      </c>
      <c r="J210" t="s">
        <v>31</v>
      </c>
      <c r="K210" t="s">
        <v>997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985</v>
      </c>
      <c r="E211" t="s">
        <v>986</v>
      </c>
      <c r="F211" t="s">
        <v>996</v>
      </c>
      <c r="G211" t="s">
        <v>75</v>
      </c>
      <c r="H211" t="s">
        <v>144</v>
      </c>
      <c r="I211" t="s">
        <v>21</v>
      </c>
      <c r="J211" t="s">
        <v>31</v>
      </c>
      <c r="K211" t="s">
        <v>997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985</v>
      </c>
      <c r="E212" t="s">
        <v>986</v>
      </c>
      <c r="F212" t="s">
        <v>998</v>
      </c>
      <c r="G212" t="s">
        <v>999</v>
      </c>
      <c r="H212" t="s">
        <v>20</v>
      </c>
      <c r="I212" t="s">
        <v>21</v>
      </c>
      <c r="J212" t="s">
        <v>31</v>
      </c>
      <c r="K212" t="s">
        <v>1000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985</v>
      </c>
      <c r="E213" t="s">
        <v>986</v>
      </c>
      <c r="F213" t="s">
        <v>998</v>
      </c>
      <c r="G213" t="s">
        <v>999</v>
      </c>
      <c r="H213" t="s">
        <v>20</v>
      </c>
      <c r="I213" t="s">
        <v>21</v>
      </c>
      <c r="J213" t="s">
        <v>31</v>
      </c>
      <c r="K213" t="s">
        <v>1000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985</v>
      </c>
      <c r="E214" t="s">
        <v>986</v>
      </c>
      <c r="F214" t="s">
        <v>998</v>
      </c>
      <c r="G214" t="s">
        <v>999</v>
      </c>
      <c r="H214" t="s">
        <v>20</v>
      </c>
      <c r="I214" t="s">
        <v>21</v>
      </c>
      <c r="J214" t="s">
        <v>31</v>
      </c>
      <c r="K214" t="s">
        <v>1000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985</v>
      </c>
      <c r="E215" t="s">
        <v>986</v>
      </c>
      <c r="F215" t="s">
        <v>1001</v>
      </c>
      <c r="G215" t="s">
        <v>1002</v>
      </c>
      <c r="H215" t="s">
        <v>152</v>
      </c>
      <c r="I215" t="s">
        <v>21</v>
      </c>
      <c r="J215" t="s">
        <v>31</v>
      </c>
      <c r="K215" t="s">
        <v>1003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985</v>
      </c>
      <c r="E216" t="s">
        <v>986</v>
      </c>
      <c r="F216" t="s">
        <v>1001</v>
      </c>
      <c r="G216" t="s">
        <v>1002</v>
      </c>
      <c r="H216" t="s">
        <v>152</v>
      </c>
      <c r="I216" t="s">
        <v>21</v>
      </c>
      <c r="J216" t="s">
        <v>31</v>
      </c>
      <c r="K216" t="s">
        <v>1003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985</v>
      </c>
      <c r="E217" t="s">
        <v>986</v>
      </c>
      <c r="F217" t="s">
        <v>1001</v>
      </c>
      <c r="G217" t="s">
        <v>1002</v>
      </c>
      <c r="H217" t="s">
        <v>152</v>
      </c>
      <c r="I217" t="s">
        <v>21</v>
      </c>
      <c r="J217" t="s">
        <v>31</v>
      </c>
      <c r="K217" t="s">
        <v>1003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985</v>
      </c>
      <c r="E218" t="s">
        <v>986</v>
      </c>
      <c r="F218" t="s">
        <v>1004</v>
      </c>
      <c r="G218" t="s">
        <v>1005</v>
      </c>
      <c r="H218" t="s">
        <v>152</v>
      </c>
      <c r="I218" t="s">
        <v>21</v>
      </c>
      <c r="J218" t="s">
        <v>22</v>
      </c>
      <c r="K218" t="s">
        <v>1006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985</v>
      </c>
      <c r="E219" t="s">
        <v>986</v>
      </c>
      <c r="F219" t="s">
        <v>1004</v>
      </c>
      <c r="G219" t="s">
        <v>1005</v>
      </c>
      <c r="H219" t="s">
        <v>152</v>
      </c>
      <c r="I219" t="s">
        <v>21</v>
      </c>
      <c r="J219" t="s">
        <v>22</v>
      </c>
      <c r="K219" t="s">
        <v>1006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985</v>
      </c>
      <c r="E220" t="s">
        <v>986</v>
      </c>
      <c r="F220" t="s">
        <v>1004</v>
      </c>
      <c r="G220" t="s">
        <v>1005</v>
      </c>
      <c r="H220" t="s">
        <v>152</v>
      </c>
      <c r="I220" t="s">
        <v>21</v>
      </c>
      <c r="J220" t="s">
        <v>22</v>
      </c>
      <c r="K220" t="s">
        <v>1006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985</v>
      </c>
      <c r="E221" t="s">
        <v>986</v>
      </c>
      <c r="F221" t="s">
        <v>1007</v>
      </c>
      <c r="G221" t="s">
        <v>1008</v>
      </c>
      <c r="H221" t="s">
        <v>20</v>
      </c>
      <c r="I221" t="s">
        <v>21</v>
      </c>
      <c r="J221" t="s">
        <v>31</v>
      </c>
      <c r="K221" t="s">
        <v>1009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985</v>
      </c>
      <c r="E222" t="s">
        <v>986</v>
      </c>
      <c r="F222" t="s">
        <v>1007</v>
      </c>
      <c r="G222" t="s">
        <v>1008</v>
      </c>
      <c r="H222" t="s">
        <v>20</v>
      </c>
      <c r="I222" t="s">
        <v>21</v>
      </c>
      <c r="J222" t="s">
        <v>31</v>
      </c>
      <c r="K222" t="s">
        <v>1009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985</v>
      </c>
      <c r="E223" t="s">
        <v>986</v>
      </c>
      <c r="F223" t="s">
        <v>1007</v>
      </c>
      <c r="G223" t="s">
        <v>1008</v>
      </c>
      <c r="H223" t="s">
        <v>20</v>
      </c>
      <c r="I223" t="s">
        <v>21</v>
      </c>
      <c r="J223" t="s">
        <v>31</v>
      </c>
      <c r="K223" t="s">
        <v>1009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985</v>
      </c>
      <c r="E224" t="s">
        <v>986</v>
      </c>
      <c r="F224" t="s">
        <v>1010</v>
      </c>
      <c r="G224" t="s">
        <v>1011</v>
      </c>
      <c r="H224" t="s">
        <v>20</v>
      </c>
      <c r="I224" t="s">
        <v>21</v>
      </c>
      <c r="J224" t="s">
        <v>22</v>
      </c>
      <c r="K224" t="s">
        <v>1012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985</v>
      </c>
      <c r="E225" t="s">
        <v>986</v>
      </c>
      <c r="F225" t="s">
        <v>1010</v>
      </c>
      <c r="G225" t="s">
        <v>1011</v>
      </c>
      <c r="H225" t="s">
        <v>20</v>
      </c>
      <c r="I225" t="s">
        <v>21</v>
      </c>
      <c r="J225" t="s">
        <v>22</v>
      </c>
      <c r="K225" t="s">
        <v>1012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985</v>
      </c>
      <c r="E226" t="s">
        <v>986</v>
      </c>
      <c r="F226" t="s">
        <v>1010</v>
      </c>
      <c r="G226" t="s">
        <v>1011</v>
      </c>
      <c r="H226" t="s">
        <v>20</v>
      </c>
      <c r="I226" t="s">
        <v>21</v>
      </c>
      <c r="J226" t="s">
        <v>22</v>
      </c>
      <c r="K226" t="s">
        <v>1012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985</v>
      </c>
      <c r="E227" t="s">
        <v>986</v>
      </c>
      <c r="F227" t="s">
        <v>1013</v>
      </c>
      <c r="G227" t="s">
        <v>1014</v>
      </c>
      <c r="H227" t="s">
        <v>121</v>
      </c>
      <c r="I227" t="s">
        <v>1073</v>
      </c>
      <c r="J227" t="s">
        <v>31</v>
      </c>
      <c r="K227" t="s">
        <v>1015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985</v>
      </c>
      <c r="E228" t="s">
        <v>986</v>
      </c>
      <c r="F228" t="s">
        <v>1013</v>
      </c>
      <c r="G228" t="s">
        <v>1014</v>
      </c>
      <c r="H228" t="s">
        <v>121</v>
      </c>
      <c r="I228" t="s">
        <v>1073</v>
      </c>
      <c r="J228" t="s">
        <v>31</v>
      </c>
      <c r="K228" t="s">
        <v>1015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985</v>
      </c>
      <c r="E229" t="s">
        <v>986</v>
      </c>
      <c r="F229" t="s">
        <v>1013</v>
      </c>
      <c r="G229" t="s">
        <v>1014</v>
      </c>
      <c r="H229" t="s">
        <v>121</v>
      </c>
      <c r="I229" t="s">
        <v>1073</v>
      </c>
      <c r="J229" t="s">
        <v>31</v>
      </c>
      <c r="K229" t="s">
        <v>1015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985</v>
      </c>
      <c r="E230" t="s">
        <v>986</v>
      </c>
      <c r="F230" t="s">
        <v>1016</v>
      </c>
      <c r="G230" t="s">
        <v>1017</v>
      </c>
      <c r="H230" t="s">
        <v>152</v>
      </c>
      <c r="I230" t="s">
        <v>21</v>
      </c>
      <c r="J230" t="s">
        <v>31</v>
      </c>
      <c r="K230" t="s">
        <v>1018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985</v>
      </c>
      <c r="E231" t="s">
        <v>986</v>
      </c>
      <c r="F231" t="s">
        <v>1016</v>
      </c>
      <c r="G231" t="s">
        <v>1017</v>
      </c>
      <c r="H231" t="s">
        <v>152</v>
      </c>
      <c r="I231" t="s">
        <v>21</v>
      </c>
      <c r="J231" t="s">
        <v>31</v>
      </c>
      <c r="K231" t="s">
        <v>1018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985</v>
      </c>
      <c r="E232" t="s">
        <v>986</v>
      </c>
      <c r="F232" t="s">
        <v>1016</v>
      </c>
      <c r="G232" t="s">
        <v>1017</v>
      </c>
      <c r="H232" t="s">
        <v>152</v>
      </c>
      <c r="I232" t="s">
        <v>21</v>
      </c>
      <c r="J232" t="s">
        <v>31</v>
      </c>
      <c r="K232" t="s">
        <v>1018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985</v>
      </c>
      <c r="E233" t="s">
        <v>986</v>
      </c>
      <c r="F233" t="s">
        <v>1019</v>
      </c>
      <c r="G233" t="s">
        <v>1020</v>
      </c>
      <c r="H233" t="s">
        <v>121</v>
      </c>
      <c r="I233" t="s">
        <v>1073</v>
      </c>
      <c r="J233" t="s">
        <v>31</v>
      </c>
      <c r="K233" t="s">
        <v>1021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985</v>
      </c>
      <c r="E234" t="s">
        <v>986</v>
      </c>
      <c r="F234" t="s">
        <v>1019</v>
      </c>
      <c r="G234" t="s">
        <v>1020</v>
      </c>
      <c r="H234" t="s">
        <v>121</v>
      </c>
      <c r="I234" t="s">
        <v>1073</v>
      </c>
      <c r="J234" t="s">
        <v>31</v>
      </c>
      <c r="K234" t="s">
        <v>1021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985</v>
      </c>
      <c r="E235" t="s">
        <v>986</v>
      </c>
      <c r="F235" t="s">
        <v>1019</v>
      </c>
      <c r="G235" t="s">
        <v>1020</v>
      </c>
      <c r="H235" t="s">
        <v>121</v>
      </c>
      <c r="I235" t="s">
        <v>1073</v>
      </c>
      <c r="J235" t="s">
        <v>31</v>
      </c>
      <c r="K235" t="s">
        <v>1021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985</v>
      </c>
      <c r="E236" t="s">
        <v>986</v>
      </c>
      <c r="F236" t="s">
        <v>1022</v>
      </c>
      <c r="G236" t="s">
        <v>1023</v>
      </c>
      <c r="H236" t="s">
        <v>152</v>
      </c>
      <c r="I236" t="s">
        <v>21</v>
      </c>
      <c r="J236" t="s">
        <v>31</v>
      </c>
      <c r="K236" t="s">
        <v>1024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985</v>
      </c>
      <c r="E237" t="s">
        <v>986</v>
      </c>
      <c r="F237" t="s">
        <v>1022</v>
      </c>
      <c r="G237" t="s">
        <v>1023</v>
      </c>
      <c r="H237" t="s">
        <v>152</v>
      </c>
      <c r="I237" t="s">
        <v>21</v>
      </c>
      <c r="J237" t="s">
        <v>31</v>
      </c>
      <c r="K237" t="s">
        <v>1024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985</v>
      </c>
      <c r="E238" t="s">
        <v>986</v>
      </c>
      <c r="F238" t="s">
        <v>1022</v>
      </c>
      <c r="G238" t="s">
        <v>1023</v>
      </c>
      <c r="H238" t="s">
        <v>152</v>
      </c>
      <c r="I238" t="s">
        <v>21</v>
      </c>
      <c r="J238" t="s">
        <v>31</v>
      </c>
      <c r="K238" t="s">
        <v>1024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985</v>
      </c>
      <c r="E239" t="s">
        <v>986</v>
      </c>
      <c r="F239" t="s">
        <v>1025</v>
      </c>
      <c r="G239" t="s">
        <v>1026</v>
      </c>
      <c r="H239" t="s">
        <v>152</v>
      </c>
      <c r="I239" t="s">
        <v>21</v>
      </c>
      <c r="J239" t="s">
        <v>31</v>
      </c>
      <c r="K239" t="s">
        <v>1027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985</v>
      </c>
      <c r="E240" t="s">
        <v>986</v>
      </c>
      <c r="F240" t="s">
        <v>1025</v>
      </c>
      <c r="G240" t="s">
        <v>1026</v>
      </c>
      <c r="H240" t="s">
        <v>152</v>
      </c>
      <c r="I240" t="s">
        <v>21</v>
      </c>
      <c r="J240" t="s">
        <v>31</v>
      </c>
      <c r="K240" t="s">
        <v>1027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985</v>
      </c>
      <c r="E241" t="s">
        <v>986</v>
      </c>
      <c r="F241" t="s">
        <v>1025</v>
      </c>
      <c r="G241" t="s">
        <v>1026</v>
      </c>
      <c r="H241" t="s">
        <v>152</v>
      </c>
      <c r="I241" t="s">
        <v>21</v>
      </c>
      <c r="J241" t="s">
        <v>31</v>
      </c>
      <c r="K241" t="s">
        <v>1027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985</v>
      </c>
      <c r="E242" t="s">
        <v>986</v>
      </c>
      <c r="F242" t="s">
        <v>1028</v>
      </c>
      <c r="G242" t="s">
        <v>1029</v>
      </c>
      <c r="H242" t="s">
        <v>152</v>
      </c>
      <c r="I242" t="s">
        <v>21</v>
      </c>
      <c r="J242" t="s">
        <v>31</v>
      </c>
      <c r="K242" t="s">
        <v>1030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985</v>
      </c>
      <c r="E243" t="s">
        <v>986</v>
      </c>
      <c r="F243" t="s">
        <v>1028</v>
      </c>
      <c r="G243" t="s">
        <v>1029</v>
      </c>
      <c r="H243" t="s">
        <v>152</v>
      </c>
      <c r="I243" t="s">
        <v>21</v>
      </c>
      <c r="J243" t="s">
        <v>31</v>
      </c>
      <c r="K243" t="s">
        <v>1030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985</v>
      </c>
      <c r="E244" t="s">
        <v>986</v>
      </c>
      <c r="F244" t="s">
        <v>1028</v>
      </c>
      <c r="G244" t="s">
        <v>1029</v>
      </c>
      <c r="H244" t="s">
        <v>152</v>
      </c>
      <c r="I244" t="s">
        <v>21</v>
      </c>
      <c r="J244" t="s">
        <v>31</v>
      </c>
      <c r="K244" t="s">
        <v>1030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985</v>
      </c>
      <c r="E245" t="s">
        <v>986</v>
      </c>
      <c r="F245" t="s">
        <v>1031</v>
      </c>
      <c r="G245" t="s">
        <v>1032</v>
      </c>
      <c r="H245" t="s">
        <v>30</v>
      </c>
      <c r="I245" t="s">
        <v>21</v>
      </c>
      <c r="J245" t="s">
        <v>31</v>
      </c>
      <c r="K245" t="s">
        <v>1033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985</v>
      </c>
      <c r="E246" t="s">
        <v>986</v>
      </c>
      <c r="F246" t="s">
        <v>1031</v>
      </c>
      <c r="G246" t="s">
        <v>1032</v>
      </c>
      <c r="H246" t="s">
        <v>30</v>
      </c>
      <c r="I246" t="s">
        <v>21</v>
      </c>
      <c r="J246" t="s">
        <v>31</v>
      </c>
      <c r="K246" t="s">
        <v>1033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985</v>
      </c>
      <c r="E247" t="s">
        <v>986</v>
      </c>
      <c r="F247" t="s">
        <v>1031</v>
      </c>
      <c r="G247" t="s">
        <v>1032</v>
      </c>
      <c r="H247" t="s">
        <v>30</v>
      </c>
      <c r="I247" t="s">
        <v>21</v>
      </c>
      <c r="J247" t="s">
        <v>31</v>
      </c>
      <c r="K247" t="s">
        <v>1033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985</v>
      </c>
      <c r="E248" t="s">
        <v>986</v>
      </c>
      <c r="F248" t="s">
        <v>1044</v>
      </c>
      <c r="G248" t="s">
        <v>1045</v>
      </c>
      <c r="H248" t="s">
        <v>30</v>
      </c>
      <c r="I248" t="s">
        <v>21</v>
      </c>
      <c r="J248" t="s">
        <v>31</v>
      </c>
      <c r="K248" t="s">
        <v>1046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985</v>
      </c>
      <c r="E249" t="s">
        <v>986</v>
      </c>
      <c r="F249" t="s">
        <v>1044</v>
      </c>
      <c r="G249" t="s">
        <v>1045</v>
      </c>
      <c r="H249" t="s">
        <v>30</v>
      </c>
      <c r="I249" t="s">
        <v>21</v>
      </c>
      <c r="J249" t="s">
        <v>31</v>
      </c>
      <c r="K249" t="s">
        <v>1046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985</v>
      </c>
      <c r="E250" t="s">
        <v>986</v>
      </c>
      <c r="F250" t="s">
        <v>1044</v>
      </c>
      <c r="G250" t="s">
        <v>1045</v>
      </c>
      <c r="H250" t="s">
        <v>30</v>
      </c>
      <c r="I250" t="s">
        <v>21</v>
      </c>
      <c r="J250" t="s">
        <v>31</v>
      </c>
      <c r="K250" t="s">
        <v>1046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985</v>
      </c>
      <c r="E251" t="s">
        <v>986</v>
      </c>
      <c r="F251" t="s">
        <v>1047</v>
      </c>
      <c r="G251" t="s">
        <v>1048</v>
      </c>
      <c r="H251" t="s">
        <v>30</v>
      </c>
      <c r="I251" t="s">
        <v>21</v>
      </c>
      <c r="J251" t="s">
        <v>31</v>
      </c>
      <c r="K251" t="s">
        <v>1046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985</v>
      </c>
      <c r="E252" t="s">
        <v>986</v>
      </c>
      <c r="F252" t="s">
        <v>1047</v>
      </c>
      <c r="G252" t="s">
        <v>1048</v>
      </c>
      <c r="H252" t="s">
        <v>30</v>
      </c>
      <c r="I252" t="s">
        <v>21</v>
      </c>
      <c r="J252" t="s">
        <v>31</v>
      </c>
      <c r="K252" t="s">
        <v>1046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985</v>
      </c>
      <c r="E253" t="s">
        <v>986</v>
      </c>
      <c r="F253" t="s">
        <v>1047</v>
      </c>
      <c r="G253" t="s">
        <v>1048</v>
      </c>
      <c r="H253" t="s">
        <v>30</v>
      </c>
      <c r="I253" t="s">
        <v>21</v>
      </c>
      <c r="J253" t="s">
        <v>31</v>
      </c>
      <c r="K253" t="s">
        <v>1046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985</v>
      </c>
      <c r="E254" t="s">
        <v>986</v>
      </c>
      <c r="F254" t="s">
        <v>1049</v>
      </c>
      <c r="G254" t="s">
        <v>1050</v>
      </c>
      <c r="H254" t="s">
        <v>30</v>
      </c>
      <c r="I254" t="s">
        <v>21</v>
      </c>
      <c r="J254" t="s">
        <v>31</v>
      </c>
      <c r="K254" t="s">
        <v>1051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985</v>
      </c>
      <c r="E255" t="s">
        <v>986</v>
      </c>
      <c r="F255" t="s">
        <v>1052</v>
      </c>
      <c r="G255" t="s">
        <v>1053</v>
      </c>
      <c r="H255" t="s">
        <v>30</v>
      </c>
      <c r="I255" t="s">
        <v>21</v>
      </c>
      <c r="J255" t="s">
        <v>31</v>
      </c>
      <c r="K255" t="s">
        <v>1046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985</v>
      </c>
      <c r="E256" t="s">
        <v>986</v>
      </c>
      <c r="F256" t="s">
        <v>1052</v>
      </c>
      <c r="G256" t="s">
        <v>1053</v>
      </c>
      <c r="H256" t="s">
        <v>30</v>
      </c>
      <c r="I256" t="s">
        <v>21</v>
      </c>
      <c r="J256" t="s">
        <v>31</v>
      </c>
      <c r="K256" t="s">
        <v>1046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985</v>
      </c>
      <c r="E257" t="s">
        <v>986</v>
      </c>
      <c r="F257" t="s">
        <v>1052</v>
      </c>
      <c r="G257" t="s">
        <v>1053</v>
      </c>
      <c r="H257" t="s">
        <v>30</v>
      </c>
      <c r="I257" t="s">
        <v>21</v>
      </c>
      <c r="J257" t="s">
        <v>31</v>
      </c>
      <c r="K257" t="s">
        <v>1046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1034</v>
      </c>
      <c r="E258" t="s">
        <v>1035</v>
      </c>
      <c r="F258" t="s">
        <v>1036</v>
      </c>
      <c r="G258" t="s">
        <v>1037</v>
      </c>
      <c r="H258" t="s">
        <v>121</v>
      </c>
      <c r="I258" t="s">
        <v>1073</v>
      </c>
      <c r="J258" t="s">
        <v>31</v>
      </c>
      <c r="K258" t="s">
        <v>1038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1034</v>
      </c>
      <c r="E259" t="s">
        <v>1035</v>
      </c>
      <c r="F259" t="s">
        <v>1036</v>
      </c>
      <c r="G259" t="s">
        <v>1037</v>
      </c>
      <c r="H259" t="s">
        <v>121</v>
      </c>
      <c r="I259" t="s">
        <v>1073</v>
      </c>
      <c r="J259" t="s">
        <v>31</v>
      </c>
      <c r="K259" t="s">
        <v>1038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1034</v>
      </c>
      <c r="E260" t="s">
        <v>1035</v>
      </c>
      <c r="F260" t="s">
        <v>1036</v>
      </c>
      <c r="G260" t="s">
        <v>1037</v>
      </c>
      <c r="H260" t="s">
        <v>121</v>
      </c>
      <c r="I260" t="s">
        <v>1073</v>
      </c>
      <c r="J260" t="s">
        <v>31</v>
      </c>
      <c r="K260" t="s">
        <v>1038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1073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1073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1073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1073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1073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1073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1073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1073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1073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1309</v>
      </c>
      <c r="G375" t="s">
        <v>1369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1309</v>
      </c>
      <c r="G376" t="s">
        <v>1369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154</v>
      </c>
      <c r="E380" t="s">
        <v>155</v>
      </c>
      <c r="F380" t="s">
        <v>156</v>
      </c>
      <c r="G380" t="s">
        <v>157</v>
      </c>
      <c r="H380" t="s">
        <v>158</v>
      </c>
      <c r="I380" t="s">
        <v>1073</v>
      </c>
      <c r="J380" t="s">
        <v>31</v>
      </c>
      <c r="K380" t="s">
        <v>159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154</v>
      </c>
      <c r="E381" t="s">
        <v>155</v>
      </c>
      <c r="F381" t="s">
        <v>156</v>
      </c>
      <c r="G381" t="s">
        <v>157</v>
      </c>
      <c r="H381" t="s">
        <v>158</v>
      </c>
      <c r="I381" t="s">
        <v>1073</v>
      </c>
      <c r="J381" t="s">
        <v>31</v>
      </c>
      <c r="K381" t="s">
        <v>159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154</v>
      </c>
      <c r="E382" t="s">
        <v>155</v>
      </c>
      <c r="F382" t="s">
        <v>156</v>
      </c>
      <c r="G382" t="s">
        <v>157</v>
      </c>
      <c r="H382" t="s">
        <v>158</v>
      </c>
      <c r="I382" t="s">
        <v>1073</v>
      </c>
      <c r="J382" t="s">
        <v>31</v>
      </c>
      <c r="K382" t="s">
        <v>159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154</v>
      </c>
      <c r="E383" t="s">
        <v>155</v>
      </c>
      <c r="F383" t="s">
        <v>160</v>
      </c>
      <c r="G383" t="s">
        <v>161</v>
      </c>
      <c r="H383" t="s">
        <v>121</v>
      </c>
      <c r="I383" t="s">
        <v>1073</v>
      </c>
      <c r="J383" t="s">
        <v>31</v>
      </c>
      <c r="K383" t="s">
        <v>162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154</v>
      </c>
      <c r="E384" t="s">
        <v>155</v>
      </c>
      <c r="F384" t="s">
        <v>160</v>
      </c>
      <c r="G384" t="s">
        <v>161</v>
      </c>
      <c r="H384" t="s">
        <v>121</v>
      </c>
      <c r="I384" t="s">
        <v>1073</v>
      </c>
      <c r="J384" t="s">
        <v>31</v>
      </c>
      <c r="K384" t="s">
        <v>162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154</v>
      </c>
      <c r="E385" t="s">
        <v>155</v>
      </c>
      <c r="F385" t="s">
        <v>160</v>
      </c>
      <c r="G385" t="s">
        <v>161</v>
      </c>
      <c r="H385" t="s">
        <v>121</v>
      </c>
      <c r="I385" t="s">
        <v>1073</v>
      </c>
      <c r="J385" t="s">
        <v>31</v>
      </c>
      <c r="K385" t="s">
        <v>162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154</v>
      </c>
      <c r="E386" t="s">
        <v>155</v>
      </c>
      <c r="F386" t="s">
        <v>163</v>
      </c>
      <c r="G386" t="s">
        <v>164</v>
      </c>
      <c r="H386" t="s">
        <v>121</v>
      </c>
      <c r="I386" t="s">
        <v>1073</v>
      </c>
      <c r="J386" t="s">
        <v>31</v>
      </c>
      <c r="K386" t="s">
        <v>165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154</v>
      </c>
      <c r="E387" t="s">
        <v>155</v>
      </c>
      <c r="F387" t="s">
        <v>163</v>
      </c>
      <c r="G387" t="s">
        <v>164</v>
      </c>
      <c r="H387" t="s">
        <v>121</v>
      </c>
      <c r="I387" t="s">
        <v>1073</v>
      </c>
      <c r="J387" t="s">
        <v>31</v>
      </c>
      <c r="K387" t="s">
        <v>165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154</v>
      </c>
      <c r="E388" t="s">
        <v>155</v>
      </c>
      <c r="F388" t="s">
        <v>163</v>
      </c>
      <c r="G388" t="s">
        <v>164</v>
      </c>
      <c r="H388" t="s">
        <v>121</v>
      </c>
      <c r="I388" t="s">
        <v>1073</v>
      </c>
      <c r="J388" t="s">
        <v>31</v>
      </c>
      <c r="K388" t="s">
        <v>165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154</v>
      </c>
      <c r="E389" t="s">
        <v>155</v>
      </c>
      <c r="F389" t="s">
        <v>166</v>
      </c>
      <c r="G389" t="s">
        <v>43</v>
      </c>
      <c r="H389" t="s">
        <v>144</v>
      </c>
      <c r="I389" t="s">
        <v>21</v>
      </c>
      <c r="J389" t="s">
        <v>22</v>
      </c>
      <c r="K389" t="s">
        <v>167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154</v>
      </c>
      <c r="E390" t="s">
        <v>155</v>
      </c>
      <c r="F390" t="s">
        <v>166</v>
      </c>
      <c r="G390" t="s">
        <v>43</v>
      </c>
      <c r="H390" t="s">
        <v>144</v>
      </c>
      <c r="I390" t="s">
        <v>21</v>
      </c>
      <c r="J390" t="s">
        <v>22</v>
      </c>
      <c r="K390" t="s">
        <v>167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154</v>
      </c>
      <c r="E391" t="s">
        <v>155</v>
      </c>
      <c r="F391" t="s">
        <v>166</v>
      </c>
      <c r="G391" t="s">
        <v>43</v>
      </c>
      <c r="H391" t="s">
        <v>144</v>
      </c>
      <c r="I391" t="s">
        <v>21</v>
      </c>
      <c r="J391" t="s">
        <v>22</v>
      </c>
      <c r="K391" t="s">
        <v>167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154</v>
      </c>
      <c r="E392" t="s">
        <v>155</v>
      </c>
      <c r="F392" t="s">
        <v>168</v>
      </c>
      <c r="G392" t="s">
        <v>169</v>
      </c>
      <c r="H392" t="s">
        <v>152</v>
      </c>
      <c r="I392" t="s">
        <v>21</v>
      </c>
      <c r="J392" t="s">
        <v>22</v>
      </c>
      <c r="K392" t="s">
        <v>170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154</v>
      </c>
      <c r="E393" t="s">
        <v>155</v>
      </c>
      <c r="F393" t="s">
        <v>168</v>
      </c>
      <c r="G393" t="s">
        <v>169</v>
      </c>
      <c r="H393" t="s">
        <v>152</v>
      </c>
      <c r="I393" t="s">
        <v>21</v>
      </c>
      <c r="J393" t="s">
        <v>22</v>
      </c>
      <c r="K393" t="s">
        <v>170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154</v>
      </c>
      <c r="E394" t="s">
        <v>155</v>
      </c>
      <c r="F394" t="s">
        <v>168</v>
      </c>
      <c r="G394" t="s">
        <v>169</v>
      </c>
      <c r="H394" t="s">
        <v>152</v>
      </c>
      <c r="I394" t="s">
        <v>21</v>
      </c>
      <c r="J394" t="s">
        <v>22</v>
      </c>
      <c r="K394" t="s">
        <v>170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154</v>
      </c>
      <c r="E395" t="s">
        <v>155</v>
      </c>
      <c r="F395" t="s">
        <v>171</v>
      </c>
      <c r="G395" t="s">
        <v>172</v>
      </c>
      <c r="H395" t="s">
        <v>152</v>
      </c>
      <c r="I395" t="s">
        <v>21</v>
      </c>
      <c r="J395" t="s">
        <v>22</v>
      </c>
      <c r="K395" t="s">
        <v>173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154</v>
      </c>
      <c r="E396" t="s">
        <v>155</v>
      </c>
      <c r="F396" t="s">
        <v>171</v>
      </c>
      <c r="G396" t="s">
        <v>172</v>
      </c>
      <c r="H396" t="s">
        <v>152</v>
      </c>
      <c r="I396" t="s">
        <v>21</v>
      </c>
      <c r="J396" t="s">
        <v>22</v>
      </c>
      <c r="K396" t="s">
        <v>173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154</v>
      </c>
      <c r="E397" t="s">
        <v>155</v>
      </c>
      <c r="F397" t="s">
        <v>171</v>
      </c>
      <c r="G397" t="s">
        <v>172</v>
      </c>
      <c r="H397" t="s">
        <v>152</v>
      </c>
      <c r="I397" t="s">
        <v>21</v>
      </c>
      <c r="J397" t="s">
        <v>22</v>
      </c>
      <c r="K397" t="s">
        <v>173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154</v>
      </c>
      <c r="E398" t="s">
        <v>155</v>
      </c>
      <c r="F398" t="s">
        <v>174</v>
      </c>
      <c r="G398" t="s">
        <v>175</v>
      </c>
      <c r="H398" t="s">
        <v>20</v>
      </c>
      <c r="I398" t="s">
        <v>21</v>
      </c>
      <c r="J398" t="s">
        <v>22</v>
      </c>
      <c r="K398" t="s">
        <v>176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154</v>
      </c>
      <c r="E399" t="s">
        <v>155</v>
      </c>
      <c r="F399" t="s">
        <v>174</v>
      </c>
      <c r="G399" t="s">
        <v>175</v>
      </c>
      <c r="H399" t="s">
        <v>20</v>
      </c>
      <c r="I399" t="s">
        <v>21</v>
      </c>
      <c r="J399" t="s">
        <v>22</v>
      </c>
      <c r="K399" t="s">
        <v>176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154</v>
      </c>
      <c r="E400" t="s">
        <v>155</v>
      </c>
      <c r="F400" t="s">
        <v>174</v>
      </c>
      <c r="G400" t="s">
        <v>175</v>
      </c>
      <c r="H400" t="s">
        <v>20</v>
      </c>
      <c r="I400" t="s">
        <v>21</v>
      </c>
      <c r="J400" t="s">
        <v>22</v>
      </c>
      <c r="K400" t="s">
        <v>176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154</v>
      </c>
      <c r="E401" t="s">
        <v>155</v>
      </c>
      <c r="F401" t="s">
        <v>177</v>
      </c>
      <c r="G401" t="s">
        <v>178</v>
      </c>
      <c r="H401" t="s">
        <v>20</v>
      </c>
      <c r="I401" t="s">
        <v>21</v>
      </c>
      <c r="J401" t="s">
        <v>22</v>
      </c>
      <c r="K401" t="s">
        <v>179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154</v>
      </c>
      <c r="E402" t="s">
        <v>155</v>
      </c>
      <c r="F402" t="s">
        <v>177</v>
      </c>
      <c r="G402" t="s">
        <v>178</v>
      </c>
      <c r="H402" t="s">
        <v>20</v>
      </c>
      <c r="I402" t="s">
        <v>21</v>
      </c>
      <c r="J402" t="s">
        <v>22</v>
      </c>
      <c r="K402" t="s">
        <v>179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154</v>
      </c>
      <c r="E403" t="s">
        <v>155</v>
      </c>
      <c r="F403" t="s">
        <v>177</v>
      </c>
      <c r="G403" t="s">
        <v>178</v>
      </c>
      <c r="H403" t="s">
        <v>20</v>
      </c>
      <c r="I403" t="s">
        <v>21</v>
      </c>
      <c r="J403" t="s">
        <v>22</v>
      </c>
      <c r="K403" t="s">
        <v>179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154</v>
      </c>
      <c r="E404" t="s">
        <v>155</v>
      </c>
      <c r="F404" t="s">
        <v>180</v>
      </c>
      <c r="G404" t="s">
        <v>181</v>
      </c>
      <c r="H404" t="s">
        <v>152</v>
      </c>
      <c r="I404" t="s">
        <v>21</v>
      </c>
      <c r="J404" t="s">
        <v>31</v>
      </c>
      <c r="K404" t="s">
        <v>182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154</v>
      </c>
      <c r="E405" t="s">
        <v>155</v>
      </c>
      <c r="F405" t="s">
        <v>180</v>
      </c>
      <c r="G405" t="s">
        <v>181</v>
      </c>
      <c r="H405" t="s">
        <v>152</v>
      </c>
      <c r="I405" t="s">
        <v>21</v>
      </c>
      <c r="J405" t="s">
        <v>31</v>
      </c>
      <c r="K405" t="s">
        <v>182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154</v>
      </c>
      <c r="E406" t="s">
        <v>155</v>
      </c>
      <c r="F406" t="s">
        <v>180</v>
      </c>
      <c r="G406" t="s">
        <v>181</v>
      </c>
      <c r="H406" t="s">
        <v>152</v>
      </c>
      <c r="I406" t="s">
        <v>21</v>
      </c>
      <c r="J406" t="s">
        <v>31</v>
      </c>
      <c r="K406" t="s">
        <v>182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154</v>
      </c>
      <c r="E407" t="s">
        <v>155</v>
      </c>
      <c r="F407" t="s">
        <v>183</v>
      </c>
      <c r="G407" t="s">
        <v>184</v>
      </c>
      <c r="H407" t="s">
        <v>121</v>
      </c>
      <c r="I407" t="s">
        <v>1073</v>
      </c>
      <c r="J407" t="s">
        <v>31</v>
      </c>
      <c r="K407" t="s">
        <v>185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154</v>
      </c>
      <c r="E408" t="s">
        <v>155</v>
      </c>
      <c r="F408" t="s">
        <v>183</v>
      </c>
      <c r="G408" t="s">
        <v>184</v>
      </c>
      <c r="H408" t="s">
        <v>121</v>
      </c>
      <c r="I408" t="s">
        <v>1073</v>
      </c>
      <c r="J408" t="s">
        <v>31</v>
      </c>
      <c r="K408" t="s">
        <v>185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154</v>
      </c>
      <c r="E409" t="s">
        <v>155</v>
      </c>
      <c r="F409" t="s">
        <v>183</v>
      </c>
      <c r="G409" t="s">
        <v>184</v>
      </c>
      <c r="H409" t="s">
        <v>121</v>
      </c>
      <c r="I409" t="s">
        <v>1073</v>
      </c>
      <c r="J409" t="s">
        <v>31</v>
      </c>
      <c r="K409" t="s">
        <v>185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154</v>
      </c>
      <c r="E410" t="s">
        <v>155</v>
      </c>
      <c r="F410" t="s">
        <v>186</v>
      </c>
      <c r="G410" t="s">
        <v>187</v>
      </c>
      <c r="H410" t="s">
        <v>121</v>
      </c>
      <c r="I410" t="s">
        <v>1073</v>
      </c>
      <c r="J410" t="s">
        <v>31</v>
      </c>
      <c r="K410" t="s">
        <v>188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154</v>
      </c>
      <c r="E411" t="s">
        <v>155</v>
      </c>
      <c r="F411" t="s">
        <v>186</v>
      </c>
      <c r="G411" t="s">
        <v>187</v>
      </c>
      <c r="H411" t="s">
        <v>121</v>
      </c>
      <c r="I411" t="s">
        <v>1073</v>
      </c>
      <c r="J411" t="s">
        <v>31</v>
      </c>
      <c r="K411" t="s">
        <v>188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154</v>
      </c>
      <c r="E412" t="s">
        <v>155</v>
      </c>
      <c r="F412" t="s">
        <v>186</v>
      </c>
      <c r="G412" t="s">
        <v>187</v>
      </c>
      <c r="H412" t="s">
        <v>121</v>
      </c>
      <c r="I412" t="s">
        <v>1073</v>
      </c>
      <c r="J412" t="s">
        <v>31</v>
      </c>
      <c r="K412" t="s">
        <v>188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154</v>
      </c>
      <c r="E413" t="s">
        <v>155</v>
      </c>
      <c r="F413" t="s">
        <v>189</v>
      </c>
      <c r="G413" t="s">
        <v>190</v>
      </c>
      <c r="H413" t="s">
        <v>30</v>
      </c>
      <c r="I413" t="s">
        <v>21</v>
      </c>
      <c r="J413" t="s">
        <v>31</v>
      </c>
      <c r="K413" t="s">
        <v>191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154</v>
      </c>
      <c r="E414" t="s">
        <v>155</v>
      </c>
      <c r="F414" t="s">
        <v>189</v>
      </c>
      <c r="G414" t="s">
        <v>190</v>
      </c>
      <c r="H414" t="s">
        <v>30</v>
      </c>
      <c r="I414" t="s">
        <v>21</v>
      </c>
      <c r="J414" t="s">
        <v>31</v>
      </c>
      <c r="K414" t="s">
        <v>191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154</v>
      </c>
      <c r="E415" t="s">
        <v>155</v>
      </c>
      <c r="F415" t="s">
        <v>189</v>
      </c>
      <c r="G415" t="s">
        <v>190</v>
      </c>
      <c r="H415" t="s">
        <v>30</v>
      </c>
      <c r="I415" t="s">
        <v>21</v>
      </c>
      <c r="J415" t="s">
        <v>31</v>
      </c>
      <c r="K415" t="s">
        <v>191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192</v>
      </c>
      <c r="E416" t="s">
        <v>193</v>
      </c>
      <c r="F416" t="s">
        <v>194</v>
      </c>
      <c r="G416" t="s">
        <v>195</v>
      </c>
      <c r="H416" t="s">
        <v>121</v>
      </c>
      <c r="I416" t="s">
        <v>1073</v>
      </c>
      <c r="J416" t="s">
        <v>31</v>
      </c>
      <c r="K416" t="s">
        <v>196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192</v>
      </c>
      <c r="E417" t="s">
        <v>193</v>
      </c>
      <c r="F417" t="s">
        <v>194</v>
      </c>
      <c r="G417" t="s">
        <v>195</v>
      </c>
      <c r="H417" t="s">
        <v>121</v>
      </c>
      <c r="I417" t="s">
        <v>1073</v>
      </c>
      <c r="J417" t="s">
        <v>31</v>
      </c>
      <c r="K417" t="s">
        <v>196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192</v>
      </c>
      <c r="E418" t="s">
        <v>193</v>
      </c>
      <c r="F418" t="s">
        <v>194</v>
      </c>
      <c r="G418" t="s">
        <v>195</v>
      </c>
      <c r="H418" t="s">
        <v>121</v>
      </c>
      <c r="I418" t="s">
        <v>1073</v>
      </c>
      <c r="J418" t="s">
        <v>31</v>
      </c>
      <c r="K418" t="s">
        <v>196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197</v>
      </c>
      <c r="E419" t="s">
        <v>198</v>
      </c>
      <c r="F419" t="s">
        <v>199</v>
      </c>
      <c r="G419" t="s">
        <v>200</v>
      </c>
      <c r="H419" t="s">
        <v>121</v>
      </c>
      <c r="I419" t="s">
        <v>1073</v>
      </c>
      <c r="J419" t="s">
        <v>22</v>
      </c>
      <c r="K419" t="s">
        <v>201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197</v>
      </c>
      <c r="E420" t="s">
        <v>198</v>
      </c>
      <c r="F420" t="s">
        <v>199</v>
      </c>
      <c r="G420" t="s">
        <v>200</v>
      </c>
      <c r="H420" t="s">
        <v>121</v>
      </c>
      <c r="I420" t="s">
        <v>1073</v>
      </c>
      <c r="J420" t="s">
        <v>22</v>
      </c>
      <c r="K420" t="s">
        <v>201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197</v>
      </c>
      <c r="E421" t="s">
        <v>198</v>
      </c>
      <c r="F421" t="s">
        <v>199</v>
      </c>
      <c r="G421" t="s">
        <v>200</v>
      </c>
      <c r="H421" t="s">
        <v>121</v>
      </c>
      <c r="I421" t="s">
        <v>1073</v>
      </c>
      <c r="J421" t="s">
        <v>22</v>
      </c>
      <c r="K421" t="s">
        <v>201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197</v>
      </c>
      <c r="E422" t="s">
        <v>198</v>
      </c>
      <c r="F422" t="s">
        <v>202</v>
      </c>
      <c r="G422" t="s">
        <v>203</v>
      </c>
      <c r="H422" t="s">
        <v>30</v>
      </c>
      <c r="I422" t="s">
        <v>21</v>
      </c>
      <c r="J422" t="s">
        <v>22</v>
      </c>
      <c r="K422" t="s">
        <v>204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197</v>
      </c>
      <c r="E423" t="s">
        <v>198</v>
      </c>
      <c r="F423" t="s">
        <v>202</v>
      </c>
      <c r="G423" t="s">
        <v>203</v>
      </c>
      <c r="H423" t="s">
        <v>30</v>
      </c>
      <c r="I423" t="s">
        <v>21</v>
      </c>
      <c r="J423" t="s">
        <v>22</v>
      </c>
      <c r="K423" t="s">
        <v>204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197</v>
      </c>
      <c r="E424" t="s">
        <v>198</v>
      </c>
      <c r="F424" t="s">
        <v>202</v>
      </c>
      <c r="G424" t="s">
        <v>203</v>
      </c>
      <c r="H424" t="s">
        <v>30</v>
      </c>
      <c r="I424" t="s">
        <v>21</v>
      </c>
      <c r="J424" t="s">
        <v>22</v>
      </c>
      <c r="K424" t="s">
        <v>204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205</v>
      </c>
      <c r="E425" t="s">
        <v>206</v>
      </c>
      <c r="F425" t="s">
        <v>207</v>
      </c>
      <c r="G425" t="s">
        <v>208</v>
      </c>
      <c r="H425" t="s">
        <v>140</v>
      </c>
      <c r="I425" t="s">
        <v>1073</v>
      </c>
      <c r="J425" t="s">
        <v>31</v>
      </c>
      <c r="K425" t="s">
        <v>209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205</v>
      </c>
      <c r="E426" t="s">
        <v>206</v>
      </c>
      <c r="F426" t="s">
        <v>207</v>
      </c>
      <c r="G426" t="s">
        <v>208</v>
      </c>
      <c r="H426" t="s">
        <v>140</v>
      </c>
      <c r="I426" t="s">
        <v>1073</v>
      </c>
      <c r="J426" t="s">
        <v>31</v>
      </c>
      <c r="K426" t="s">
        <v>209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205</v>
      </c>
      <c r="E427" t="s">
        <v>206</v>
      </c>
      <c r="F427" t="s">
        <v>207</v>
      </c>
      <c r="G427" t="s">
        <v>208</v>
      </c>
      <c r="H427" t="s">
        <v>140</v>
      </c>
      <c r="I427" t="s">
        <v>1073</v>
      </c>
      <c r="J427" t="s">
        <v>31</v>
      </c>
      <c r="K427" t="s">
        <v>209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205</v>
      </c>
      <c r="E428" t="s">
        <v>206</v>
      </c>
      <c r="F428" t="s">
        <v>210</v>
      </c>
      <c r="G428" t="s">
        <v>211</v>
      </c>
      <c r="H428" t="s">
        <v>140</v>
      </c>
      <c r="I428" t="s">
        <v>1073</v>
      </c>
      <c r="J428" t="s">
        <v>31</v>
      </c>
      <c r="K428" t="s">
        <v>212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205</v>
      </c>
      <c r="E429" t="s">
        <v>206</v>
      </c>
      <c r="F429" t="s">
        <v>210</v>
      </c>
      <c r="G429" t="s">
        <v>211</v>
      </c>
      <c r="H429" t="s">
        <v>140</v>
      </c>
      <c r="I429" t="s">
        <v>1073</v>
      </c>
      <c r="J429" t="s">
        <v>31</v>
      </c>
      <c r="K429" t="s">
        <v>212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205</v>
      </c>
      <c r="E430" t="s">
        <v>206</v>
      </c>
      <c r="F430" t="s">
        <v>210</v>
      </c>
      <c r="G430" t="s">
        <v>211</v>
      </c>
      <c r="H430" t="s">
        <v>140</v>
      </c>
      <c r="I430" t="s">
        <v>1073</v>
      </c>
      <c r="J430" t="s">
        <v>31</v>
      </c>
      <c r="K430" t="s">
        <v>212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205</v>
      </c>
      <c r="E431" t="s">
        <v>206</v>
      </c>
      <c r="F431" t="s">
        <v>213</v>
      </c>
      <c r="G431" t="s">
        <v>214</v>
      </c>
      <c r="H431" t="s">
        <v>140</v>
      </c>
      <c r="I431" t="s">
        <v>1073</v>
      </c>
      <c r="J431" t="s">
        <v>31</v>
      </c>
      <c r="K431" t="s">
        <v>215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205</v>
      </c>
      <c r="E432" t="s">
        <v>206</v>
      </c>
      <c r="F432" t="s">
        <v>213</v>
      </c>
      <c r="G432" t="s">
        <v>214</v>
      </c>
      <c r="H432" t="s">
        <v>140</v>
      </c>
      <c r="I432" t="s">
        <v>1073</v>
      </c>
      <c r="J432" t="s">
        <v>31</v>
      </c>
      <c r="K432" t="s">
        <v>215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205</v>
      </c>
      <c r="E433" t="s">
        <v>206</v>
      </c>
      <c r="F433" t="s">
        <v>213</v>
      </c>
      <c r="G433" t="s">
        <v>214</v>
      </c>
      <c r="H433" t="s">
        <v>140</v>
      </c>
      <c r="I433" t="s">
        <v>1073</v>
      </c>
      <c r="J433" t="s">
        <v>31</v>
      </c>
      <c r="K433" t="s">
        <v>215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205</v>
      </c>
      <c r="E434" t="s">
        <v>206</v>
      </c>
      <c r="F434" t="s">
        <v>216</v>
      </c>
      <c r="G434" t="s">
        <v>217</v>
      </c>
      <c r="H434" t="s">
        <v>121</v>
      </c>
      <c r="I434" t="s">
        <v>1073</v>
      </c>
      <c r="J434" t="s">
        <v>31</v>
      </c>
      <c r="K434" t="s">
        <v>218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205</v>
      </c>
      <c r="E435" t="s">
        <v>206</v>
      </c>
      <c r="F435" t="s">
        <v>216</v>
      </c>
      <c r="G435" t="s">
        <v>217</v>
      </c>
      <c r="H435" t="s">
        <v>121</v>
      </c>
      <c r="I435" t="s">
        <v>1073</v>
      </c>
      <c r="J435" t="s">
        <v>31</v>
      </c>
      <c r="K435" t="s">
        <v>218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205</v>
      </c>
      <c r="E436" t="s">
        <v>206</v>
      </c>
      <c r="F436" t="s">
        <v>216</v>
      </c>
      <c r="G436" t="s">
        <v>217</v>
      </c>
      <c r="H436" t="s">
        <v>121</v>
      </c>
      <c r="I436" t="s">
        <v>1073</v>
      </c>
      <c r="J436" t="s">
        <v>31</v>
      </c>
      <c r="K436" t="s">
        <v>218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205</v>
      </c>
      <c r="E437" t="s">
        <v>206</v>
      </c>
      <c r="F437" t="s">
        <v>219</v>
      </c>
      <c r="G437" t="s">
        <v>220</v>
      </c>
      <c r="H437" t="s">
        <v>140</v>
      </c>
      <c r="I437" t="s">
        <v>1073</v>
      </c>
      <c r="J437" t="s">
        <v>31</v>
      </c>
      <c r="K437" t="s">
        <v>221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205</v>
      </c>
      <c r="E438" t="s">
        <v>206</v>
      </c>
      <c r="F438" t="s">
        <v>219</v>
      </c>
      <c r="G438" t="s">
        <v>220</v>
      </c>
      <c r="H438" t="s">
        <v>140</v>
      </c>
      <c r="I438" t="s">
        <v>1073</v>
      </c>
      <c r="J438" t="s">
        <v>31</v>
      </c>
      <c r="K438" t="s">
        <v>221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205</v>
      </c>
      <c r="E439" t="s">
        <v>206</v>
      </c>
      <c r="F439" t="s">
        <v>219</v>
      </c>
      <c r="G439" t="s">
        <v>220</v>
      </c>
      <c r="H439" t="s">
        <v>140</v>
      </c>
      <c r="I439" t="s">
        <v>1073</v>
      </c>
      <c r="J439" t="s">
        <v>31</v>
      </c>
      <c r="K439" t="s">
        <v>221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205</v>
      </c>
      <c r="E440" t="s">
        <v>206</v>
      </c>
      <c r="F440" t="s">
        <v>222</v>
      </c>
      <c r="G440" t="s">
        <v>223</v>
      </c>
      <c r="H440" t="s">
        <v>140</v>
      </c>
      <c r="I440" t="s">
        <v>1073</v>
      </c>
      <c r="J440" t="s">
        <v>31</v>
      </c>
      <c r="K440" t="s">
        <v>224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205</v>
      </c>
      <c r="E441" t="s">
        <v>206</v>
      </c>
      <c r="F441" t="s">
        <v>222</v>
      </c>
      <c r="G441" t="s">
        <v>223</v>
      </c>
      <c r="H441" t="s">
        <v>140</v>
      </c>
      <c r="I441" t="s">
        <v>1073</v>
      </c>
      <c r="J441" t="s">
        <v>31</v>
      </c>
      <c r="K441" t="s">
        <v>224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205</v>
      </c>
      <c r="E442" t="s">
        <v>206</v>
      </c>
      <c r="F442" t="s">
        <v>222</v>
      </c>
      <c r="G442" t="s">
        <v>223</v>
      </c>
      <c r="H442" t="s">
        <v>140</v>
      </c>
      <c r="I442" t="s">
        <v>1073</v>
      </c>
      <c r="J442" t="s">
        <v>31</v>
      </c>
      <c r="K442" t="s">
        <v>224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205</v>
      </c>
      <c r="E443" t="s">
        <v>206</v>
      </c>
      <c r="F443" t="s">
        <v>225</v>
      </c>
      <c r="G443" t="s">
        <v>226</v>
      </c>
      <c r="H443" t="s">
        <v>121</v>
      </c>
      <c r="I443" t="s">
        <v>1073</v>
      </c>
      <c r="J443" t="s">
        <v>31</v>
      </c>
      <c r="K443" t="s">
        <v>227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205</v>
      </c>
      <c r="E444" t="s">
        <v>206</v>
      </c>
      <c r="F444" t="s">
        <v>225</v>
      </c>
      <c r="G444" t="s">
        <v>226</v>
      </c>
      <c r="H444" t="s">
        <v>121</v>
      </c>
      <c r="I444" t="s">
        <v>1073</v>
      </c>
      <c r="J444" t="s">
        <v>31</v>
      </c>
      <c r="K444" t="s">
        <v>227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205</v>
      </c>
      <c r="E445" t="s">
        <v>206</v>
      </c>
      <c r="F445" t="s">
        <v>225</v>
      </c>
      <c r="G445" t="s">
        <v>226</v>
      </c>
      <c r="H445" t="s">
        <v>121</v>
      </c>
      <c r="I445" t="s">
        <v>1073</v>
      </c>
      <c r="J445" t="s">
        <v>31</v>
      </c>
      <c r="K445" t="s">
        <v>227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205</v>
      </c>
      <c r="E446" t="s">
        <v>206</v>
      </c>
      <c r="F446" t="s">
        <v>228</v>
      </c>
      <c r="G446" t="s">
        <v>229</v>
      </c>
      <c r="H446" t="s">
        <v>144</v>
      </c>
      <c r="I446" t="s">
        <v>21</v>
      </c>
      <c r="J446" t="s">
        <v>31</v>
      </c>
      <c r="K446" t="s">
        <v>230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205</v>
      </c>
      <c r="E447" t="s">
        <v>206</v>
      </c>
      <c r="F447" t="s">
        <v>228</v>
      </c>
      <c r="G447" t="s">
        <v>229</v>
      </c>
      <c r="H447" t="s">
        <v>144</v>
      </c>
      <c r="I447" t="s">
        <v>21</v>
      </c>
      <c r="J447" t="s">
        <v>31</v>
      </c>
      <c r="K447" t="s">
        <v>230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205</v>
      </c>
      <c r="E448" t="s">
        <v>206</v>
      </c>
      <c r="F448" t="s">
        <v>228</v>
      </c>
      <c r="G448" t="s">
        <v>229</v>
      </c>
      <c r="H448" t="s">
        <v>144</v>
      </c>
      <c r="I448" t="s">
        <v>21</v>
      </c>
      <c r="J448" t="s">
        <v>31</v>
      </c>
      <c r="K448" t="s">
        <v>230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205</v>
      </c>
      <c r="E449" t="s">
        <v>206</v>
      </c>
      <c r="F449" t="s">
        <v>231</v>
      </c>
      <c r="G449" t="s">
        <v>232</v>
      </c>
      <c r="H449" t="s">
        <v>144</v>
      </c>
      <c r="I449" t="s">
        <v>21</v>
      </c>
      <c r="J449" t="s">
        <v>31</v>
      </c>
      <c r="K449" t="s">
        <v>233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205</v>
      </c>
      <c r="E450" t="s">
        <v>206</v>
      </c>
      <c r="F450" t="s">
        <v>231</v>
      </c>
      <c r="G450" t="s">
        <v>232</v>
      </c>
      <c r="H450" t="s">
        <v>144</v>
      </c>
      <c r="I450" t="s">
        <v>21</v>
      </c>
      <c r="J450" t="s">
        <v>31</v>
      </c>
      <c r="K450" t="s">
        <v>233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205</v>
      </c>
      <c r="E451" t="s">
        <v>206</v>
      </c>
      <c r="F451" t="s">
        <v>231</v>
      </c>
      <c r="G451" t="s">
        <v>232</v>
      </c>
      <c r="H451" t="s">
        <v>144</v>
      </c>
      <c r="I451" t="s">
        <v>21</v>
      </c>
      <c r="J451" t="s">
        <v>31</v>
      </c>
      <c r="K451" t="s">
        <v>233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205</v>
      </c>
      <c r="E452" t="s">
        <v>206</v>
      </c>
      <c r="F452" t="s">
        <v>234</v>
      </c>
      <c r="G452" t="s">
        <v>235</v>
      </c>
      <c r="H452" t="s">
        <v>152</v>
      </c>
      <c r="I452" t="s">
        <v>21</v>
      </c>
      <c r="J452" t="s">
        <v>31</v>
      </c>
      <c r="K452" t="s">
        <v>236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205</v>
      </c>
      <c r="E453" t="s">
        <v>206</v>
      </c>
      <c r="F453" t="s">
        <v>234</v>
      </c>
      <c r="G453" t="s">
        <v>235</v>
      </c>
      <c r="H453" t="s">
        <v>152</v>
      </c>
      <c r="I453" t="s">
        <v>21</v>
      </c>
      <c r="J453" t="s">
        <v>31</v>
      </c>
      <c r="K453" t="s">
        <v>236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205</v>
      </c>
      <c r="E454" t="s">
        <v>206</v>
      </c>
      <c r="F454" t="s">
        <v>234</v>
      </c>
      <c r="G454" t="s">
        <v>235</v>
      </c>
      <c r="H454" t="s">
        <v>152</v>
      </c>
      <c r="I454" t="s">
        <v>21</v>
      </c>
      <c r="J454" t="s">
        <v>31</v>
      </c>
      <c r="K454" t="s">
        <v>236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205</v>
      </c>
      <c r="E455" t="s">
        <v>206</v>
      </c>
      <c r="F455" t="s">
        <v>237</v>
      </c>
      <c r="G455" t="s">
        <v>238</v>
      </c>
      <c r="H455" t="s">
        <v>152</v>
      </c>
      <c r="I455" t="s">
        <v>21</v>
      </c>
      <c r="J455" t="s">
        <v>31</v>
      </c>
      <c r="K455" t="s">
        <v>239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205</v>
      </c>
      <c r="E456" t="s">
        <v>206</v>
      </c>
      <c r="F456" t="s">
        <v>237</v>
      </c>
      <c r="G456" t="s">
        <v>238</v>
      </c>
      <c r="H456" t="s">
        <v>152</v>
      </c>
      <c r="I456" t="s">
        <v>21</v>
      </c>
      <c r="J456" t="s">
        <v>31</v>
      </c>
      <c r="K456" t="s">
        <v>239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205</v>
      </c>
      <c r="E457" t="s">
        <v>206</v>
      </c>
      <c r="F457" t="s">
        <v>237</v>
      </c>
      <c r="G457" t="s">
        <v>238</v>
      </c>
      <c r="H457" t="s">
        <v>152</v>
      </c>
      <c r="I457" t="s">
        <v>21</v>
      </c>
      <c r="J457" t="s">
        <v>31</v>
      </c>
      <c r="K457" t="s">
        <v>239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205</v>
      </c>
      <c r="E458" t="s">
        <v>206</v>
      </c>
      <c r="F458" t="s">
        <v>240</v>
      </c>
      <c r="G458" t="s">
        <v>241</v>
      </c>
      <c r="H458" t="s">
        <v>152</v>
      </c>
      <c r="I458" t="s">
        <v>21</v>
      </c>
      <c r="J458" t="s">
        <v>31</v>
      </c>
      <c r="K458" t="s">
        <v>242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205</v>
      </c>
      <c r="E459" t="s">
        <v>206</v>
      </c>
      <c r="F459" t="s">
        <v>240</v>
      </c>
      <c r="G459" t="s">
        <v>241</v>
      </c>
      <c r="H459" t="s">
        <v>152</v>
      </c>
      <c r="I459" t="s">
        <v>21</v>
      </c>
      <c r="J459" t="s">
        <v>31</v>
      </c>
      <c r="K459" t="s">
        <v>242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205</v>
      </c>
      <c r="E460" t="s">
        <v>206</v>
      </c>
      <c r="F460" t="s">
        <v>240</v>
      </c>
      <c r="G460" t="s">
        <v>241</v>
      </c>
      <c r="H460" t="s">
        <v>152</v>
      </c>
      <c r="I460" t="s">
        <v>21</v>
      </c>
      <c r="J460" t="s">
        <v>31</v>
      </c>
      <c r="K460" t="s">
        <v>242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205</v>
      </c>
      <c r="E461" t="s">
        <v>206</v>
      </c>
      <c r="F461" t="s">
        <v>243</v>
      </c>
      <c r="G461" t="s">
        <v>244</v>
      </c>
      <c r="H461" t="s">
        <v>121</v>
      </c>
      <c r="I461" t="s">
        <v>1073</v>
      </c>
      <c r="J461" t="s">
        <v>31</v>
      </c>
      <c r="K461" t="s">
        <v>245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205</v>
      </c>
      <c r="E462" t="s">
        <v>206</v>
      </c>
      <c r="F462" t="s">
        <v>243</v>
      </c>
      <c r="G462" t="s">
        <v>244</v>
      </c>
      <c r="H462" t="s">
        <v>121</v>
      </c>
      <c r="I462" t="s">
        <v>1073</v>
      </c>
      <c r="J462" t="s">
        <v>31</v>
      </c>
      <c r="K462" t="s">
        <v>245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205</v>
      </c>
      <c r="E463" t="s">
        <v>206</v>
      </c>
      <c r="F463" t="s">
        <v>243</v>
      </c>
      <c r="G463" t="s">
        <v>244</v>
      </c>
      <c r="H463" t="s">
        <v>121</v>
      </c>
      <c r="I463" t="s">
        <v>1073</v>
      </c>
      <c r="J463" t="s">
        <v>31</v>
      </c>
      <c r="K463" t="s">
        <v>245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205</v>
      </c>
      <c r="E464" t="s">
        <v>206</v>
      </c>
      <c r="F464" t="s">
        <v>246</v>
      </c>
      <c r="G464" t="s">
        <v>247</v>
      </c>
      <c r="H464" t="s">
        <v>20</v>
      </c>
      <c r="I464" t="s">
        <v>21</v>
      </c>
      <c r="J464" t="s">
        <v>31</v>
      </c>
      <c r="K464" t="s">
        <v>248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205</v>
      </c>
      <c r="E465" t="s">
        <v>206</v>
      </c>
      <c r="F465" t="s">
        <v>246</v>
      </c>
      <c r="G465" t="s">
        <v>247</v>
      </c>
      <c r="H465" t="s">
        <v>20</v>
      </c>
      <c r="I465" t="s">
        <v>21</v>
      </c>
      <c r="J465" t="s">
        <v>31</v>
      </c>
      <c r="K465" t="s">
        <v>248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205</v>
      </c>
      <c r="E466" t="s">
        <v>206</v>
      </c>
      <c r="F466" t="s">
        <v>246</v>
      </c>
      <c r="G466" t="s">
        <v>247</v>
      </c>
      <c r="H466" t="s">
        <v>20</v>
      </c>
      <c r="I466" t="s">
        <v>21</v>
      </c>
      <c r="J466" t="s">
        <v>31</v>
      </c>
      <c r="K466" t="s">
        <v>248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205</v>
      </c>
      <c r="E467" t="s">
        <v>206</v>
      </c>
      <c r="F467" t="s">
        <v>249</v>
      </c>
      <c r="G467" t="s">
        <v>250</v>
      </c>
      <c r="H467" t="s">
        <v>152</v>
      </c>
      <c r="I467" t="s">
        <v>21</v>
      </c>
      <c r="J467" t="s">
        <v>31</v>
      </c>
      <c r="K467" t="s">
        <v>251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205</v>
      </c>
      <c r="E468" t="s">
        <v>206</v>
      </c>
      <c r="F468" t="s">
        <v>249</v>
      </c>
      <c r="G468" t="s">
        <v>250</v>
      </c>
      <c r="H468" t="s">
        <v>152</v>
      </c>
      <c r="I468" t="s">
        <v>21</v>
      </c>
      <c r="J468" t="s">
        <v>31</v>
      </c>
      <c r="K468" t="s">
        <v>251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205</v>
      </c>
      <c r="E469" t="s">
        <v>206</v>
      </c>
      <c r="F469" t="s">
        <v>249</v>
      </c>
      <c r="G469" t="s">
        <v>250</v>
      </c>
      <c r="H469" t="s">
        <v>152</v>
      </c>
      <c r="I469" t="s">
        <v>21</v>
      </c>
      <c r="J469" t="s">
        <v>31</v>
      </c>
      <c r="K469" t="s">
        <v>251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205</v>
      </c>
      <c r="E470" t="s">
        <v>206</v>
      </c>
      <c r="F470" t="s">
        <v>252</v>
      </c>
      <c r="G470" t="s">
        <v>253</v>
      </c>
      <c r="H470" t="s">
        <v>144</v>
      </c>
      <c r="I470" t="s">
        <v>21</v>
      </c>
      <c r="J470" t="s">
        <v>31</v>
      </c>
      <c r="K470" t="s">
        <v>254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205</v>
      </c>
      <c r="E471" t="s">
        <v>206</v>
      </c>
      <c r="F471" t="s">
        <v>252</v>
      </c>
      <c r="G471" t="s">
        <v>253</v>
      </c>
      <c r="H471" t="s">
        <v>144</v>
      </c>
      <c r="I471" t="s">
        <v>21</v>
      </c>
      <c r="J471" t="s">
        <v>31</v>
      </c>
      <c r="K471" t="s">
        <v>254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205</v>
      </c>
      <c r="E472" t="s">
        <v>206</v>
      </c>
      <c r="F472" t="s">
        <v>252</v>
      </c>
      <c r="G472" t="s">
        <v>253</v>
      </c>
      <c r="H472" t="s">
        <v>144</v>
      </c>
      <c r="I472" t="s">
        <v>21</v>
      </c>
      <c r="J472" t="s">
        <v>31</v>
      </c>
      <c r="K472" t="s">
        <v>254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205</v>
      </c>
      <c r="E473" t="s">
        <v>206</v>
      </c>
      <c r="F473" t="s">
        <v>255</v>
      </c>
      <c r="G473" t="s">
        <v>256</v>
      </c>
      <c r="H473" t="s">
        <v>144</v>
      </c>
      <c r="I473" t="s">
        <v>21</v>
      </c>
      <c r="J473" t="s">
        <v>31</v>
      </c>
      <c r="K473" t="s">
        <v>257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205</v>
      </c>
      <c r="E474" t="s">
        <v>206</v>
      </c>
      <c r="F474" t="s">
        <v>255</v>
      </c>
      <c r="G474" t="s">
        <v>256</v>
      </c>
      <c r="H474" t="s">
        <v>144</v>
      </c>
      <c r="I474" t="s">
        <v>21</v>
      </c>
      <c r="J474" t="s">
        <v>31</v>
      </c>
      <c r="K474" t="s">
        <v>257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205</v>
      </c>
      <c r="E475" t="s">
        <v>206</v>
      </c>
      <c r="F475" t="s">
        <v>255</v>
      </c>
      <c r="G475" t="s">
        <v>256</v>
      </c>
      <c r="H475" t="s">
        <v>144</v>
      </c>
      <c r="I475" t="s">
        <v>21</v>
      </c>
      <c r="J475" t="s">
        <v>31</v>
      </c>
      <c r="K475" t="s">
        <v>257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205</v>
      </c>
      <c r="E476" t="s">
        <v>206</v>
      </c>
      <c r="F476" t="s">
        <v>258</v>
      </c>
      <c r="G476" t="s">
        <v>259</v>
      </c>
      <c r="H476" t="s">
        <v>152</v>
      </c>
      <c r="I476" t="s">
        <v>21</v>
      </c>
      <c r="J476" t="s">
        <v>31</v>
      </c>
      <c r="K476" t="s">
        <v>260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205</v>
      </c>
      <c r="E477" t="s">
        <v>206</v>
      </c>
      <c r="F477" t="s">
        <v>258</v>
      </c>
      <c r="G477" t="s">
        <v>259</v>
      </c>
      <c r="H477" t="s">
        <v>152</v>
      </c>
      <c r="I477" t="s">
        <v>21</v>
      </c>
      <c r="J477" t="s">
        <v>31</v>
      </c>
      <c r="K477" t="s">
        <v>260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205</v>
      </c>
      <c r="E478" t="s">
        <v>206</v>
      </c>
      <c r="F478" t="s">
        <v>258</v>
      </c>
      <c r="G478" t="s">
        <v>259</v>
      </c>
      <c r="H478" t="s">
        <v>152</v>
      </c>
      <c r="I478" t="s">
        <v>21</v>
      </c>
      <c r="J478" t="s">
        <v>31</v>
      </c>
      <c r="K478" t="s">
        <v>260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205</v>
      </c>
      <c r="E479" t="s">
        <v>206</v>
      </c>
      <c r="F479" t="s">
        <v>261</v>
      </c>
      <c r="G479" t="s">
        <v>262</v>
      </c>
      <c r="H479" t="s">
        <v>144</v>
      </c>
      <c r="I479" t="s">
        <v>21</v>
      </c>
      <c r="J479" t="s">
        <v>31</v>
      </c>
      <c r="K479" t="s">
        <v>263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205</v>
      </c>
      <c r="E480" t="s">
        <v>206</v>
      </c>
      <c r="F480" t="s">
        <v>261</v>
      </c>
      <c r="G480" t="s">
        <v>262</v>
      </c>
      <c r="H480" t="s">
        <v>144</v>
      </c>
      <c r="I480" t="s">
        <v>21</v>
      </c>
      <c r="J480" t="s">
        <v>31</v>
      </c>
      <c r="K480" t="s">
        <v>263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205</v>
      </c>
      <c r="E481" t="s">
        <v>206</v>
      </c>
      <c r="F481" t="s">
        <v>261</v>
      </c>
      <c r="G481" t="s">
        <v>262</v>
      </c>
      <c r="H481" t="s">
        <v>144</v>
      </c>
      <c r="I481" t="s">
        <v>21</v>
      </c>
      <c r="J481" t="s">
        <v>31</v>
      </c>
      <c r="K481" t="s">
        <v>263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205</v>
      </c>
      <c r="E482" t="s">
        <v>206</v>
      </c>
      <c r="F482" t="s">
        <v>264</v>
      </c>
      <c r="G482" t="s">
        <v>265</v>
      </c>
      <c r="H482" t="s">
        <v>144</v>
      </c>
      <c r="I482" t="s">
        <v>21</v>
      </c>
      <c r="J482" t="s">
        <v>31</v>
      </c>
      <c r="K482" t="s">
        <v>266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205</v>
      </c>
      <c r="E483" t="s">
        <v>206</v>
      </c>
      <c r="F483" t="s">
        <v>264</v>
      </c>
      <c r="G483" t="s">
        <v>265</v>
      </c>
      <c r="H483" t="s">
        <v>144</v>
      </c>
      <c r="I483" t="s">
        <v>21</v>
      </c>
      <c r="J483" t="s">
        <v>31</v>
      </c>
      <c r="K483" t="s">
        <v>266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205</v>
      </c>
      <c r="E484" t="s">
        <v>206</v>
      </c>
      <c r="F484" t="s">
        <v>264</v>
      </c>
      <c r="G484" t="s">
        <v>265</v>
      </c>
      <c r="H484" t="s">
        <v>144</v>
      </c>
      <c r="I484" t="s">
        <v>21</v>
      </c>
      <c r="J484" t="s">
        <v>31</v>
      </c>
      <c r="K484" t="s">
        <v>266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205</v>
      </c>
      <c r="E485" t="s">
        <v>206</v>
      </c>
      <c r="F485" t="s">
        <v>267</v>
      </c>
      <c r="G485" t="s">
        <v>268</v>
      </c>
      <c r="H485" t="s">
        <v>144</v>
      </c>
      <c r="I485" t="s">
        <v>21</v>
      </c>
      <c r="J485" t="s">
        <v>31</v>
      </c>
      <c r="K485" t="s">
        <v>269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205</v>
      </c>
      <c r="E486" t="s">
        <v>206</v>
      </c>
      <c r="F486" t="s">
        <v>267</v>
      </c>
      <c r="G486" t="s">
        <v>268</v>
      </c>
      <c r="H486" t="s">
        <v>144</v>
      </c>
      <c r="I486" t="s">
        <v>21</v>
      </c>
      <c r="J486" t="s">
        <v>31</v>
      </c>
      <c r="K486" t="s">
        <v>269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205</v>
      </c>
      <c r="E487" t="s">
        <v>206</v>
      </c>
      <c r="F487" t="s">
        <v>267</v>
      </c>
      <c r="G487" t="s">
        <v>268</v>
      </c>
      <c r="H487" t="s">
        <v>144</v>
      </c>
      <c r="I487" t="s">
        <v>21</v>
      </c>
      <c r="J487" t="s">
        <v>31</v>
      </c>
      <c r="K487" t="s">
        <v>269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205</v>
      </c>
      <c r="E488" t="s">
        <v>206</v>
      </c>
      <c r="F488" t="s">
        <v>270</v>
      </c>
      <c r="G488" t="s">
        <v>271</v>
      </c>
      <c r="H488" t="s">
        <v>121</v>
      </c>
      <c r="I488" t="s">
        <v>1073</v>
      </c>
      <c r="J488" t="s">
        <v>31</v>
      </c>
      <c r="K488" t="s">
        <v>272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205</v>
      </c>
      <c r="E489" t="s">
        <v>206</v>
      </c>
      <c r="F489" t="s">
        <v>270</v>
      </c>
      <c r="G489" t="s">
        <v>271</v>
      </c>
      <c r="H489" t="s">
        <v>121</v>
      </c>
      <c r="I489" t="s">
        <v>1073</v>
      </c>
      <c r="J489" t="s">
        <v>31</v>
      </c>
      <c r="K489" t="s">
        <v>272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205</v>
      </c>
      <c r="E490" t="s">
        <v>206</v>
      </c>
      <c r="F490" t="s">
        <v>270</v>
      </c>
      <c r="G490" t="s">
        <v>271</v>
      </c>
      <c r="H490" t="s">
        <v>121</v>
      </c>
      <c r="I490" t="s">
        <v>1073</v>
      </c>
      <c r="J490" t="s">
        <v>31</v>
      </c>
      <c r="K490" t="s">
        <v>272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205</v>
      </c>
      <c r="E491" t="s">
        <v>206</v>
      </c>
      <c r="F491" t="s">
        <v>273</v>
      </c>
      <c r="G491" t="s">
        <v>274</v>
      </c>
      <c r="H491" t="s">
        <v>20</v>
      </c>
      <c r="I491" t="s">
        <v>21</v>
      </c>
      <c r="J491" t="s">
        <v>31</v>
      </c>
      <c r="K491" t="s">
        <v>275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205</v>
      </c>
      <c r="E492" t="s">
        <v>206</v>
      </c>
      <c r="F492" t="s">
        <v>273</v>
      </c>
      <c r="G492" t="s">
        <v>274</v>
      </c>
      <c r="H492" t="s">
        <v>20</v>
      </c>
      <c r="I492" t="s">
        <v>21</v>
      </c>
      <c r="J492" t="s">
        <v>31</v>
      </c>
      <c r="K492" t="s">
        <v>275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205</v>
      </c>
      <c r="E493" t="s">
        <v>206</v>
      </c>
      <c r="F493" t="s">
        <v>273</v>
      </c>
      <c r="G493" t="s">
        <v>274</v>
      </c>
      <c r="H493" t="s">
        <v>20</v>
      </c>
      <c r="I493" t="s">
        <v>21</v>
      </c>
      <c r="J493" t="s">
        <v>31</v>
      </c>
      <c r="K493" t="s">
        <v>275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205</v>
      </c>
      <c r="E494" t="s">
        <v>206</v>
      </c>
      <c r="F494" t="s">
        <v>276</v>
      </c>
      <c r="G494" t="s">
        <v>277</v>
      </c>
      <c r="H494" t="s">
        <v>20</v>
      </c>
      <c r="I494" t="s">
        <v>21</v>
      </c>
      <c r="J494" t="s">
        <v>31</v>
      </c>
      <c r="K494" t="s">
        <v>278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205</v>
      </c>
      <c r="E495" t="s">
        <v>206</v>
      </c>
      <c r="F495" t="s">
        <v>276</v>
      </c>
      <c r="G495" t="s">
        <v>277</v>
      </c>
      <c r="H495" t="s">
        <v>20</v>
      </c>
      <c r="I495" t="s">
        <v>21</v>
      </c>
      <c r="J495" t="s">
        <v>31</v>
      </c>
      <c r="K495" t="s">
        <v>278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205</v>
      </c>
      <c r="E496" t="s">
        <v>206</v>
      </c>
      <c r="F496" t="s">
        <v>276</v>
      </c>
      <c r="G496" t="s">
        <v>277</v>
      </c>
      <c r="H496" t="s">
        <v>20</v>
      </c>
      <c r="I496" t="s">
        <v>21</v>
      </c>
      <c r="J496" t="s">
        <v>31</v>
      </c>
      <c r="K496" t="s">
        <v>278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205</v>
      </c>
      <c r="E497" t="s">
        <v>206</v>
      </c>
      <c r="F497" t="s">
        <v>279</v>
      </c>
      <c r="G497" t="s">
        <v>280</v>
      </c>
      <c r="H497" t="s">
        <v>152</v>
      </c>
      <c r="I497" t="s">
        <v>21</v>
      </c>
      <c r="J497" t="s">
        <v>31</v>
      </c>
      <c r="K497" t="s">
        <v>281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205</v>
      </c>
      <c r="E498" t="s">
        <v>206</v>
      </c>
      <c r="F498" t="s">
        <v>279</v>
      </c>
      <c r="G498" t="s">
        <v>280</v>
      </c>
      <c r="H498" t="s">
        <v>152</v>
      </c>
      <c r="I498" t="s">
        <v>21</v>
      </c>
      <c r="J498" t="s">
        <v>31</v>
      </c>
      <c r="K498" t="s">
        <v>281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205</v>
      </c>
      <c r="E499" t="s">
        <v>206</v>
      </c>
      <c r="F499" t="s">
        <v>279</v>
      </c>
      <c r="G499" t="s">
        <v>280</v>
      </c>
      <c r="H499" t="s">
        <v>152</v>
      </c>
      <c r="I499" t="s">
        <v>21</v>
      </c>
      <c r="J499" t="s">
        <v>31</v>
      </c>
      <c r="K499" t="s">
        <v>281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205</v>
      </c>
      <c r="E500" t="s">
        <v>206</v>
      </c>
      <c r="F500" t="s">
        <v>282</v>
      </c>
      <c r="G500" t="s">
        <v>283</v>
      </c>
      <c r="H500" t="s">
        <v>121</v>
      </c>
      <c r="I500" t="s">
        <v>1073</v>
      </c>
      <c r="J500" t="s">
        <v>31</v>
      </c>
      <c r="K500" t="s">
        <v>218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205</v>
      </c>
      <c r="E501" t="s">
        <v>206</v>
      </c>
      <c r="F501" t="s">
        <v>282</v>
      </c>
      <c r="G501" t="s">
        <v>283</v>
      </c>
      <c r="H501" t="s">
        <v>121</v>
      </c>
      <c r="I501" t="s">
        <v>1073</v>
      </c>
      <c r="J501" t="s">
        <v>31</v>
      </c>
      <c r="K501" t="s">
        <v>218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205</v>
      </c>
      <c r="E502" t="s">
        <v>206</v>
      </c>
      <c r="F502" t="s">
        <v>282</v>
      </c>
      <c r="G502" t="s">
        <v>283</v>
      </c>
      <c r="H502" t="s">
        <v>121</v>
      </c>
      <c r="I502" t="s">
        <v>1073</v>
      </c>
      <c r="J502" t="s">
        <v>31</v>
      </c>
      <c r="K502" t="s">
        <v>218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205</v>
      </c>
      <c r="E503" t="s">
        <v>206</v>
      </c>
      <c r="F503" t="s">
        <v>284</v>
      </c>
      <c r="G503" t="s">
        <v>285</v>
      </c>
      <c r="H503" t="s">
        <v>121</v>
      </c>
      <c r="I503" t="s">
        <v>1073</v>
      </c>
      <c r="J503" t="s">
        <v>31</v>
      </c>
      <c r="K503" t="s">
        <v>286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205</v>
      </c>
      <c r="E504" t="s">
        <v>206</v>
      </c>
      <c r="F504" t="s">
        <v>284</v>
      </c>
      <c r="G504" t="s">
        <v>285</v>
      </c>
      <c r="H504" t="s">
        <v>121</v>
      </c>
      <c r="I504" t="s">
        <v>1073</v>
      </c>
      <c r="J504" t="s">
        <v>31</v>
      </c>
      <c r="K504" t="s">
        <v>286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205</v>
      </c>
      <c r="E505" t="s">
        <v>206</v>
      </c>
      <c r="F505" t="s">
        <v>284</v>
      </c>
      <c r="G505" t="s">
        <v>285</v>
      </c>
      <c r="H505" t="s">
        <v>121</v>
      </c>
      <c r="I505" t="s">
        <v>1073</v>
      </c>
      <c r="J505" t="s">
        <v>31</v>
      </c>
      <c r="K505" t="s">
        <v>286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205</v>
      </c>
      <c r="E506" t="s">
        <v>206</v>
      </c>
      <c r="F506" t="s">
        <v>287</v>
      </c>
      <c r="G506" t="s">
        <v>288</v>
      </c>
      <c r="H506" t="s">
        <v>20</v>
      </c>
      <c r="I506" t="s">
        <v>21</v>
      </c>
      <c r="J506" t="s">
        <v>31</v>
      </c>
      <c r="K506" t="s">
        <v>289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205</v>
      </c>
      <c r="E507" t="s">
        <v>206</v>
      </c>
      <c r="F507" t="s">
        <v>287</v>
      </c>
      <c r="G507" t="s">
        <v>288</v>
      </c>
      <c r="H507" t="s">
        <v>20</v>
      </c>
      <c r="I507" t="s">
        <v>21</v>
      </c>
      <c r="J507" t="s">
        <v>31</v>
      </c>
      <c r="K507" t="s">
        <v>289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205</v>
      </c>
      <c r="E508" t="s">
        <v>206</v>
      </c>
      <c r="F508" t="s">
        <v>287</v>
      </c>
      <c r="G508" t="s">
        <v>288</v>
      </c>
      <c r="H508" t="s">
        <v>20</v>
      </c>
      <c r="I508" t="s">
        <v>21</v>
      </c>
      <c r="J508" t="s">
        <v>31</v>
      </c>
      <c r="K508" t="s">
        <v>289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205</v>
      </c>
      <c r="E509" t="s">
        <v>206</v>
      </c>
      <c r="F509" t="s">
        <v>290</v>
      </c>
      <c r="G509" t="s">
        <v>291</v>
      </c>
      <c r="H509" t="s">
        <v>152</v>
      </c>
      <c r="I509" t="s">
        <v>21</v>
      </c>
      <c r="J509" t="s">
        <v>31</v>
      </c>
      <c r="K509" t="s">
        <v>292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205</v>
      </c>
      <c r="E510" t="s">
        <v>206</v>
      </c>
      <c r="F510" t="s">
        <v>290</v>
      </c>
      <c r="G510" t="s">
        <v>291</v>
      </c>
      <c r="H510" t="s">
        <v>152</v>
      </c>
      <c r="I510" t="s">
        <v>21</v>
      </c>
      <c r="J510" t="s">
        <v>31</v>
      </c>
      <c r="K510" t="s">
        <v>292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205</v>
      </c>
      <c r="E511" t="s">
        <v>206</v>
      </c>
      <c r="F511" t="s">
        <v>290</v>
      </c>
      <c r="G511" t="s">
        <v>291</v>
      </c>
      <c r="H511" t="s">
        <v>152</v>
      </c>
      <c r="I511" t="s">
        <v>21</v>
      </c>
      <c r="J511" t="s">
        <v>31</v>
      </c>
      <c r="K511" t="s">
        <v>292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205</v>
      </c>
      <c r="E512" t="s">
        <v>206</v>
      </c>
      <c r="F512" t="s">
        <v>293</v>
      </c>
      <c r="G512" t="s">
        <v>294</v>
      </c>
      <c r="H512" t="s">
        <v>121</v>
      </c>
      <c r="I512" t="s">
        <v>1073</v>
      </c>
      <c r="J512" t="s">
        <v>31</v>
      </c>
      <c r="K512" t="s">
        <v>295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205</v>
      </c>
      <c r="E513" t="s">
        <v>206</v>
      </c>
      <c r="F513" t="s">
        <v>293</v>
      </c>
      <c r="G513" t="s">
        <v>294</v>
      </c>
      <c r="H513" t="s">
        <v>121</v>
      </c>
      <c r="I513" t="s">
        <v>1073</v>
      </c>
      <c r="J513" t="s">
        <v>31</v>
      </c>
      <c r="K513" t="s">
        <v>295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205</v>
      </c>
      <c r="E514" t="s">
        <v>206</v>
      </c>
      <c r="F514" t="s">
        <v>293</v>
      </c>
      <c r="G514" t="s">
        <v>294</v>
      </c>
      <c r="H514" t="s">
        <v>121</v>
      </c>
      <c r="I514" t="s">
        <v>1073</v>
      </c>
      <c r="J514" t="s">
        <v>31</v>
      </c>
      <c r="K514" t="s">
        <v>295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205</v>
      </c>
      <c r="E515" t="s">
        <v>206</v>
      </c>
      <c r="F515" t="s">
        <v>296</v>
      </c>
      <c r="G515" t="s">
        <v>297</v>
      </c>
      <c r="H515" t="s">
        <v>121</v>
      </c>
      <c r="I515" t="s">
        <v>1073</v>
      </c>
      <c r="J515" t="s">
        <v>31</v>
      </c>
      <c r="K515" t="s">
        <v>286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205</v>
      </c>
      <c r="E516" t="s">
        <v>206</v>
      </c>
      <c r="F516" t="s">
        <v>296</v>
      </c>
      <c r="G516" t="s">
        <v>297</v>
      </c>
      <c r="H516" t="s">
        <v>121</v>
      </c>
      <c r="I516" t="s">
        <v>1073</v>
      </c>
      <c r="J516" t="s">
        <v>31</v>
      </c>
      <c r="K516" t="s">
        <v>286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205</v>
      </c>
      <c r="E517" t="s">
        <v>206</v>
      </c>
      <c r="F517" t="s">
        <v>296</v>
      </c>
      <c r="G517" t="s">
        <v>297</v>
      </c>
      <c r="H517" t="s">
        <v>121</v>
      </c>
      <c r="I517" t="s">
        <v>1073</v>
      </c>
      <c r="J517" t="s">
        <v>31</v>
      </c>
      <c r="K517" t="s">
        <v>286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205</v>
      </c>
      <c r="E518" t="s">
        <v>206</v>
      </c>
      <c r="F518" t="s">
        <v>298</v>
      </c>
      <c r="G518" t="s">
        <v>299</v>
      </c>
      <c r="H518" t="s">
        <v>20</v>
      </c>
      <c r="I518" t="s">
        <v>21</v>
      </c>
      <c r="J518" t="s">
        <v>31</v>
      </c>
      <c r="K518" t="s">
        <v>300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205</v>
      </c>
      <c r="E519" t="s">
        <v>206</v>
      </c>
      <c r="F519" t="s">
        <v>298</v>
      </c>
      <c r="G519" t="s">
        <v>299</v>
      </c>
      <c r="H519" t="s">
        <v>20</v>
      </c>
      <c r="I519" t="s">
        <v>21</v>
      </c>
      <c r="J519" t="s">
        <v>31</v>
      </c>
      <c r="K519" t="s">
        <v>300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205</v>
      </c>
      <c r="E520" t="s">
        <v>206</v>
      </c>
      <c r="F520" t="s">
        <v>298</v>
      </c>
      <c r="G520" t="s">
        <v>299</v>
      </c>
      <c r="H520" t="s">
        <v>20</v>
      </c>
      <c r="I520" t="s">
        <v>21</v>
      </c>
      <c r="J520" t="s">
        <v>31</v>
      </c>
      <c r="K520" t="s">
        <v>300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205</v>
      </c>
      <c r="E521" t="s">
        <v>206</v>
      </c>
      <c r="F521" t="s">
        <v>301</v>
      </c>
      <c r="G521" t="s">
        <v>302</v>
      </c>
      <c r="H521" t="s">
        <v>144</v>
      </c>
      <c r="I521" t="s">
        <v>21</v>
      </c>
      <c r="J521" t="s">
        <v>31</v>
      </c>
      <c r="K521" t="s">
        <v>303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205</v>
      </c>
      <c r="E522" t="s">
        <v>206</v>
      </c>
      <c r="F522" t="s">
        <v>301</v>
      </c>
      <c r="G522" t="s">
        <v>302</v>
      </c>
      <c r="H522" t="s">
        <v>144</v>
      </c>
      <c r="I522" t="s">
        <v>21</v>
      </c>
      <c r="J522" t="s">
        <v>31</v>
      </c>
      <c r="K522" t="s">
        <v>303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205</v>
      </c>
      <c r="E523" t="s">
        <v>206</v>
      </c>
      <c r="F523" t="s">
        <v>301</v>
      </c>
      <c r="G523" t="s">
        <v>302</v>
      </c>
      <c r="H523" t="s">
        <v>144</v>
      </c>
      <c r="I523" t="s">
        <v>21</v>
      </c>
      <c r="J523" t="s">
        <v>31</v>
      </c>
      <c r="K523" t="s">
        <v>303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205</v>
      </c>
      <c r="E524" t="s">
        <v>206</v>
      </c>
      <c r="F524" t="s">
        <v>304</v>
      </c>
      <c r="G524" t="s">
        <v>305</v>
      </c>
      <c r="H524" t="s">
        <v>121</v>
      </c>
      <c r="I524" t="s">
        <v>1073</v>
      </c>
      <c r="J524" t="s">
        <v>31</v>
      </c>
      <c r="K524" t="s">
        <v>306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205</v>
      </c>
      <c r="E525" t="s">
        <v>206</v>
      </c>
      <c r="F525" t="s">
        <v>304</v>
      </c>
      <c r="G525" t="s">
        <v>305</v>
      </c>
      <c r="H525" t="s">
        <v>121</v>
      </c>
      <c r="I525" t="s">
        <v>1073</v>
      </c>
      <c r="J525" t="s">
        <v>31</v>
      </c>
      <c r="K525" t="s">
        <v>306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205</v>
      </c>
      <c r="E526" t="s">
        <v>206</v>
      </c>
      <c r="F526" t="s">
        <v>304</v>
      </c>
      <c r="G526" t="s">
        <v>305</v>
      </c>
      <c r="H526" t="s">
        <v>121</v>
      </c>
      <c r="I526" t="s">
        <v>1073</v>
      </c>
      <c r="J526" t="s">
        <v>31</v>
      </c>
      <c r="K526" t="s">
        <v>306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205</v>
      </c>
      <c r="E527" t="s">
        <v>206</v>
      </c>
      <c r="F527" t="s">
        <v>307</v>
      </c>
      <c r="G527" t="s">
        <v>308</v>
      </c>
      <c r="H527" t="s">
        <v>30</v>
      </c>
      <c r="I527" t="s">
        <v>21</v>
      </c>
      <c r="J527" t="s">
        <v>31</v>
      </c>
      <c r="K527" t="s">
        <v>309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205</v>
      </c>
      <c r="E528" t="s">
        <v>206</v>
      </c>
      <c r="F528" t="s">
        <v>307</v>
      </c>
      <c r="G528" t="s">
        <v>308</v>
      </c>
      <c r="H528" t="s">
        <v>30</v>
      </c>
      <c r="I528" t="s">
        <v>21</v>
      </c>
      <c r="J528" t="s">
        <v>31</v>
      </c>
      <c r="K528" t="s">
        <v>309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205</v>
      </c>
      <c r="E529" t="s">
        <v>206</v>
      </c>
      <c r="F529" t="s">
        <v>307</v>
      </c>
      <c r="G529" t="s">
        <v>308</v>
      </c>
      <c r="H529" t="s">
        <v>30</v>
      </c>
      <c r="I529" t="s">
        <v>21</v>
      </c>
      <c r="J529" t="s">
        <v>31</v>
      </c>
      <c r="K529" t="s">
        <v>309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205</v>
      </c>
      <c r="E530" t="s">
        <v>206</v>
      </c>
      <c r="F530" t="s">
        <v>310</v>
      </c>
      <c r="G530" t="s">
        <v>311</v>
      </c>
      <c r="H530" t="s">
        <v>30</v>
      </c>
      <c r="I530" t="s">
        <v>21</v>
      </c>
      <c r="J530" t="s">
        <v>31</v>
      </c>
      <c r="K530" t="s">
        <v>312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205</v>
      </c>
      <c r="E531" t="s">
        <v>206</v>
      </c>
      <c r="F531" t="s">
        <v>310</v>
      </c>
      <c r="G531" t="s">
        <v>311</v>
      </c>
      <c r="H531" t="s">
        <v>30</v>
      </c>
      <c r="I531" t="s">
        <v>21</v>
      </c>
      <c r="J531" t="s">
        <v>31</v>
      </c>
      <c r="K531" t="s">
        <v>312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205</v>
      </c>
      <c r="E532" t="s">
        <v>206</v>
      </c>
      <c r="F532" t="s">
        <v>310</v>
      </c>
      <c r="G532" t="s">
        <v>311</v>
      </c>
      <c r="H532" t="s">
        <v>30</v>
      </c>
      <c r="I532" t="s">
        <v>21</v>
      </c>
      <c r="J532" t="s">
        <v>31</v>
      </c>
      <c r="K532" t="s">
        <v>312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205</v>
      </c>
      <c r="E533" t="s">
        <v>206</v>
      </c>
      <c r="F533" t="s">
        <v>313</v>
      </c>
      <c r="G533" t="s">
        <v>314</v>
      </c>
      <c r="H533" t="s">
        <v>30</v>
      </c>
      <c r="I533" t="s">
        <v>21</v>
      </c>
      <c r="J533" t="s">
        <v>31</v>
      </c>
      <c r="K533" t="s">
        <v>315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205</v>
      </c>
      <c r="E534" t="s">
        <v>206</v>
      </c>
      <c r="F534" t="s">
        <v>313</v>
      </c>
      <c r="G534" t="s">
        <v>314</v>
      </c>
      <c r="H534" t="s">
        <v>30</v>
      </c>
      <c r="I534" t="s">
        <v>21</v>
      </c>
      <c r="J534" t="s">
        <v>31</v>
      </c>
      <c r="K534" t="s">
        <v>315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205</v>
      </c>
      <c r="E535" t="s">
        <v>206</v>
      </c>
      <c r="F535" t="s">
        <v>313</v>
      </c>
      <c r="G535" t="s">
        <v>314</v>
      </c>
      <c r="H535" t="s">
        <v>30</v>
      </c>
      <c r="I535" t="s">
        <v>21</v>
      </c>
      <c r="J535" t="s">
        <v>31</v>
      </c>
      <c r="K535" t="s">
        <v>315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205</v>
      </c>
      <c r="E536" t="s">
        <v>206</v>
      </c>
      <c r="F536" t="s">
        <v>316</v>
      </c>
      <c r="G536" t="s">
        <v>317</v>
      </c>
      <c r="H536" t="s">
        <v>30</v>
      </c>
      <c r="I536" t="s">
        <v>21</v>
      </c>
      <c r="J536" t="s">
        <v>31</v>
      </c>
      <c r="K536" t="s">
        <v>318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205</v>
      </c>
      <c r="E537" t="s">
        <v>206</v>
      </c>
      <c r="F537" t="s">
        <v>316</v>
      </c>
      <c r="G537" t="s">
        <v>317</v>
      </c>
      <c r="H537" t="s">
        <v>30</v>
      </c>
      <c r="I537" t="s">
        <v>21</v>
      </c>
      <c r="J537" t="s">
        <v>31</v>
      </c>
      <c r="K537" t="s">
        <v>318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205</v>
      </c>
      <c r="E538" t="s">
        <v>206</v>
      </c>
      <c r="F538" t="s">
        <v>316</v>
      </c>
      <c r="G538" t="s">
        <v>317</v>
      </c>
      <c r="H538" t="s">
        <v>30</v>
      </c>
      <c r="I538" t="s">
        <v>21</v>
      </c>
      <c r="J538" t="s">
        <v>31</v>
      </c>
      <c r="K538" t="s">
        <v>318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205</v>
      </c>
      <c r="E539" t="s">
        <v>206</v>
      </c>
      <c r="F539" t="s">
        <v>319</v>
      </c>
      <c r="G539" t="s">
        <v>320</v>
      </c>
      <c r="H539" t="s">
        <v>30</v>
      </c>
      <c r="I539" t="s">
        <v>21</v>
      </c>
      <c r="J539" t="s">
        <v>31</v>
      </c>
      <c r="K539" t="s">
        <v>321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205</v>
      </c>
      <c r="E540" t="s">
        <v>206</v>
      </c>
      <c r="F540" t="s">
        <v>319</v>
      </c>
      <c r="G540" t="s">
        <v>320</v>
      </c>
      <c r="H540" t="s">
        <v>30</v>
      </c>
      <c r="I540" t="s">
        <v>21</v>
      </c>
      <c r="J540" t="s">
        <v>31</v>
      </c>
      <c r="K540" t="s">
        <v>321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205</v>
      </c>
      <c r="E541" t="s">
        <v>206</v>
      </c>
      <c r="F541" t="s">
        <v>319</v>
      </c>
      <c r="G541" t="s">
        <v>320</v>
      </c>
      <c r="H541" t="s">
        <v>30</v>
      </c>
      <c r="I541" t="s">
        <v>21</v>
      </c>
      <c r="J541" t="s">
        <v>31</v>
      </c>
      <c r="K541" t="s">
        <v>321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205</v>
      </c>
      <c r="E542" t="s">
        <v>206</v>
      </c>
      <c r="F542" t="s">
        <v>322</v>
      </c>
      <c r="G542" t="s">
        <v>323</v>
      </c>
      <c r="H542" t="s">
        <v>30</v>
      </c>
      <c r="I542" t="s">
        <v>21</v>
      </c>
      <c r="J542" t="s">
        <v>31</v>
      </c>
      <c r="K542" t="s">
        <v>324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205</v>
      </c>
      <c r="E543" t="s">
        <v>206</v>
      </c>
      <c r="F543" t="s">
        <v>322</v>
      </c>
      <c r="G543" t="s">
        <v>323</v>
      </c>
      <c r="H543" t="s">
        <v>30</v>
      </c>
      <c r="I543" t="s">
        <v>21</v>
      </c>
      <c r="J543" t="s">
        <v>31</v>
      </c>
      <c r="K543" t="s">
        <v>324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205</v>
      </c>
      <c r="E544" t="s">
        <v>206</v>
      </c>
      <c r="F544" t="s">
        <v>322</v>
      </c>
      <c r="G544" t="s">
        <v>323</v>
      </c>
      <c r="H544" t="s">
        <v>30</v>
      </c>
      <c r="I544" t="s">
        <v>21</v>
      </c>
      <c r="J544" t="s">
        <v>31</v>
      </c>
      <c r="K544" t="s">
        <v>324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205</v>
      </c>
      <c r="E545" t="s">
        <v>206</v>
      </c>
      <c r="F545" t="s">
        <v>325</v>
      </c>
      <c r="G545" t="s">
        <v>326</v>
      </c>
      <c r="H545" t="s">
        <v>30</v>
      </c>
      <c r="I545" t="s">
        <v>21</v>
      </c>
      <c r="J545" t="s">
        <v>31</v>
      </c>
      <c r="K545" t="s">
        <v>327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205</v>
      </c>
      <c r="E546" t="s">
        <v>206</v>
      </c>
      <c r="F546" t="s">
        <v>325</v>
      </c>
      <c r="G546" t="s">
        <v>326</v>
      </c>
      <c r="H546" t="s">
        <v>30</v>
      </c>
      <c r="I546" t="s">
        <v>21</v>
      </c>
      <c r="J546" t="s">
        <v>31</v>
      </c>
      <c r="K546" t="s">
        <v>327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205</v>
      </c>
      <c r="E547" t="s">
        <v>206</v>
      </c>
      <c r="F547" t="s">
        <v>325</v>
      </c>
      <c r="G547" t="s">
        <v>326</v>
      </c>
      <c r="H547" t="s">
        <v>30</v>
      </c>
      <c r="I547" t="s">
        <v>21</v>
      </c>
      <c r="J547" t="s">
        <v>31</v>
      </c>
      <c r="K547" t="s">
        <v>327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205</v>
      </c>
      <c r="E548" t="s">
        <v>206</v>
      </c>
      <c r="F548" t="s">
        <v>328</v>
      </c>
      <c r="G548" t="s">
        <v>329</v>
      </c>
      <c r="H548" t="s">
        <v>30</v>
      </c>
      <c r="I548" t="s">
        <v>21</v>
      </c>
      <c r="J548" t="s">
        <v>31</v>
      </c>
      <c r="K548" t="s">
        <v>330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205</v>
      </c>
      <c r="E549" t="s">
        <v>206</v>
      </c>
      <c r="F549" t="s">
        <v>328</v>
      </c>
      <c r="G549" t="s">
        <v>329</v>
      </c>
      <c r="H549" t="s">
        <v>30</v>
      </c>
      <c r="I549" t="s">
        <v>21</v>
      </c>
      <c r="J549" t="s">
        <v>31</v>
      </c>
      <c r="K549" t="s">
        <v>330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205</v>
      </c>
      <c r="E550" t="s">
        <v>206</v>
      </c>
      <c r="F550" t="s">
        <v>328</v>
      </c>
      <c r="G550" t="s">
        <v>329</v>
      </c>
      <c r="H550" t="s">
        <v>30</v>
      </c>
      <c r="I550" t="s">
        <v>21</v>
      </c>
      <c r="J550" t="s">
        <v>31</v>
      </c>
      <c r="K550" t="s">
        <v>330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205</v>
      </c>
      <c r="E551" t="s">
        <v>206</v>
      </c>
      <c r="F551" t="s">
        <v>331</v>
      </c>
      <c r="G551" t="s">
        <v>332</v>
      </c>
      <c r="H551" t="s">
        <v>30</v>
      </c>
      <c r="I551" t="s">
        <v>21</v>
      </c>
      <c r="J551" t="s">
        <v>31</v>
      </c>
      <c r="K551" t="s">
        <v>324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205</v>
      </c>
      <c r="E552" t="s">
        <v>206</v>
      </c>
      <c r="F552" t="s">
        <v>331</v>
      </c>
      <c r="G552" t="s">
        <v>332</v>
      </c>
      <c r="H552" t="s">
        <v>30</v>
      </c>
      <c r="I552" t="s">
        <v>21</v>
      </c>
      <c r="J552" t="s">
        <v>31</v>
      </c>
      <c r="K552" t="s">
        <v>324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205</v>
      </c>
      <c r="E553" t="s">
        <v>206</v>
      </c>
      <c r="F553" t="s">
        <v>331</v>
      </c>
      <c r="G553" t="s">
        <v>332</v>
      </c>
      <c r="H553" t="s">
        <v>30</v>
      </c>
      <c r="I553" t="s">
        <v>21</v>
      </c>
      <c r="J553" t="s">
        <v>31</v>
      </c>
      <c r="K553" t="s">
        <v>324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205</v>
      </c>
      <c r="E554" t="s">
        <v>206</v>
      </c>
      <c r="F554" t="s">
        <v>333</v>
      </c>
      <c r="G554" t="s">
        <v>334</v>
      </c>
      <c r="H554" t="s">
        <v>30</v>
      </c>
      <c r="I554" t="s">
        <v>21</v>
      </c>
      <c r="J554" t="s">
        <v>31</v>
      </c>
      <c r="K554" t="s">
        <v>324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205</v>
      </c>
      <c r="E555" t="s">
        <v>206</v>
      </c>
      <c r="F555" t="s">
        <v>333</v>
      </c>
      <c r="G555" t="s">
        <v>334</v>
      </c>
      <c r="H555" t="s">
        <v>30</v>
      </c>
      <c r="I555" t="s">
        <v>21</v>
      </c>
      <c r="J555" t="s">
        <v>31</v>
      </c>
      <c r="K555" t="s">
        <v>324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205</v>
      </c>
      <c r="E556" t="s">
        <v>206</v>
      </c>
      <c r="F556" t="s">
        <v>333</v>
      </c>
      <c r="G556" t="s">
        <v>334</v>
      </c>
      <c r="H556" t="s">
        <v>30</v>
      </c>
      <c r="I556" t="s">
        <v>21</v>
      </c>
      <c r="J556" t="s">
        <v>31</v>
      </c>
      <c r="K556" t="s">
        <v>324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205</v>
      </c>
      <c r="E557" t="s">
        <v>206</v>
      </c>
      <c r="F557" t="s">
        <v>335</v>
      </c>
      <c r="G557" t="s">
        <v>336</v>
      </c>
      <c r="H557" t="s">
        <v>30</v>
      </c>
      <c r="I557" t="s">
        <v>21</v>
      </c>
      <c r="J557" t="s">
        <v>31</v>
      </c>
      <c r="K557" t="s">
        <v>315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205</v>
      </c>
      <c r="E558" t="s">
        <v>206</v>
      </c>
      <c r="F558" t="s">
        <v>335</v>
      </c>
      <c r="G558" t="s">
        <v>336</v>
      </c>
      <c r="H558" t="s">
        <v>30</v>
      </c>
      <c r="I558" t="s">
        <v>21</v>
      </c>
      <c r="J558" t="s">
        <v>31</v>
      </c>
      <c r="K558" t="s">
        <v>315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205</v>
      </c>
      <c r="E559" t="s">
        <v>206</v>
      </c>
      <c r="F559" t="s">
        <v>335</v>
      </c>
      <c r="G559" t="s">
        <v>336</v>
      </c>
      <c r="H559" t="s">
        <v>30</v>
      </c>
      <c r="I559" t="s">
        <v>21</v>
      </c>
      <c r="J559" t="s">
        <v>31</v>
      </c>
      <c r="K559" t="s">
        <v>315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337</v>
      </c>
      <c r="E560" t="s">
        <v>338</v>
      </c>
      <c r="F560" t="s">
        <v>339</v>
      </c>
      <c r="G560" t="s">
        <v>340</v>
      </c>
      <c r="H560" t="s">
        <v>140</v>
      </c>
      <c r="I560" t="s">
        <v>1073</v>
      </c>
      <c r="J560" t="s">
        <v>31</v>
      </c>
      <c r="K560" t="s">
        <v>341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337</v>
      </c>
      <c r="E561" t="s">
        <v>338</v>
      </c>
      <c r="F561" t="s">
        <v>339</v>
      </c>
      <c r="G561" t="s">
        <v>340</v>
      </c>
      <c r="H561" t="s">
        <v>140</v>
      </c>
      <c r="I561" t="s">
        <v>1073</v>
      </c>
      <c r="J561" t="s">
        <v>31</v>
      </c>
      <c r="K561" t="s">
        <v>341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337</v>
      </c>
      <c r="E562" t="s">
        <v>338</v>
      </c>
      <c r="F562" t="s">
        <v>339</v>
      </c>
      <c r="G562" t="s">
        <v>340</v>
      </c>
      <c r="H562" t="s">
        <v>140</v>
      </c>
      <c r="I562" t="s">
        <v>1073</v>
      </c>
      <c r="J562" t="s">
        <v>31</v>
      </c>
      <c r="K562" t="s">
        <v>341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337</v>
      </c>
      <c r="E563" t="s">
        <v>338</v>
      </c>
      <c r="F563" t="s">
        <v>342</v>
      </c>
      <c r="G563" t="s">
        <v>343</v>
      </c>
      <c r="H563" t="s">
        <v>152</v>
      </c>
      <c r="I563" t="s">
        <v>21</v>
      </c>
      <c r="J563" t="s">
        <v>31</v>
      </c>
      <c r="K563" t="s">
        <v>344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337</v>
      </c>
      <c r="E564" t="s">
        <v>338</v>
      </c>
      <c r="F564" t="s">
        <v>342</v>
      </c>
      <c r="G564" t="s">
        <v>343</v>
      </c>
      <c r="H564" t="s">
        <v>152</v>
      </c>
      <c r="I564" t="s">
        <v>21</v>
      </c>
      <c r="J564" t="s">
        <v>31</v>
      </c>
      <c r="K564" t="s">
        <v>344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337</v>
      </c>
      <c r="E565" t="s">
        <v>338</v>
      </c>
      <c r="F565" t="s">
        <v>342</v>
      </c>
      <c r="G565" t="s">
        <v>343</v>
      </c>
      <c r="H565" t="s">
        <v>152</v>
      </c>
      <c r="I565" t="s">
        <v>21</v>
      </c>
      <c r="J565" t="s">
        <v>31</v>
      </c>
      <c r="K565" t="s">
        <v>344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337</v>
      </c>
      <c r="E566" t="s">
        <v>338</v>
      </c>
      <c r="F566" t="s">
        <v>345</v>
      </c>
      <c r="G566" t="s">
        <v>346</v>
      </c>
      <c r="H566" t="s">
        <v>140</v>
      </c>
      <c r="I566" t="s">
        <v>1073</v>
      </c>
      <c r="J566" t="s">
        <v>31</v>
      </c>
      <c r="K566" t="s">
        <v>347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337</v>
      </c>
      <c r="E567" t="s">
        <v>338</v>
      </c>
      <c r="F567" t="s">
        <v>345</v>
      </c>
      <c r="G567" t="s">
        <v>346</v>
      </c>
      <c r="H567" t="s">
        <v>140</v>
      </c>
      <c r="I567" t="s">
        <v>1073</v>
      </c>
      <c r="J567" t="s">
        <v>31</v>
      </c>
      <c r="K567" t="s">
        <v>347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337</v>
      </c>
      <c r="E568" t="s">
        <v>338</v>
      </c>
      <c r="F568" t="s">
        <v>345</v>
      </c>
      <c r="G568" t="s">
        <v>346</v>
      </c>
      <c r="H568" t="s">
        <v>140</v>
      </c>
      <c r="I568" t="s">
        <v>1073</v>
      </c>
      <c r="J568" t="s">
        <v>31</v>
      </c>
      <c r="K568" t="s">
        <v>347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337</v>
      </c>
      <c r="E569" t="s">
        <v>338</v>
      </c>
      <c r="F569" t="s">
        <v>348</v>
      </c>
      <c r="G569" t="s">
        <v>349</v>
      </c>
      <c r="H569" t="s">
        <v>152</v>
      </c>
      <c r="I569" t="s">
        <v>21</v>
      </c>
      <c r="J569" t="s">
        <v>31</v>
      </c>
      <c r="K569" t="s">
        <v>350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337</v>
      </c>
      <c r="E570" t="s">
        <v>338</v>
      </c>
      <c r="F570" t="s">
        <v>348</v>
      </c>
      <c r="G570" t="s">
        <v>349</v>
      </c>
      <c r="H570" t="s">
        <v>152</v>
      </c>
      <c r="I570" t="s">
        <v>21</v>
      </c>
      <c r="J570" t="s">
        <v>31</v>
      </c>
      <c r="K570" t="s">
        <v>350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337</v>
      </c>
      <c r="E571" t="s">
        <v>338</v>
      </c>
      <c r="F571" t="s">
        <v>348</v>
      </c>
      <c r="G571" t="s">
        <v>349</v>
      </c>
      <c r="H571" t="s">
        <v>152</v>
      </c>
      <c r="I571" t="s">
        <v>21</v>
      </c>
      <c r="J571" t="s">
        <v>31</v>
      </c>
      <c r="K571" t="s">
        <v>350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337</v>
      </c>
      <c r="E572" t="s">
        <v>338</v>
      </c>
      <c r="F572" t="s">
        <v>351</v>
      </c>
      <c r="G572" t="s">
        <v>352</v>
      </c>
      <c r="H572" t="s">
        <v>152</v>
      </c>
      <c r="I572" t="s">
        <v>21</v>
      </c>
      <c r="J572" t="s">
        <v>31</v>
      </c>
      <c r="K572" t="s">
        <v>353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337</v>
      </c>
      <c r="E573" t="s">
        <v>338</v>
      </c>
      <c r="F573" t="s">
        <v>351</v>
      </c>
      <c r="G573" t="s">
        <v>352</v>
      </c>
      <c r="H573" t="s">
        <v>152</v>
      </c>
      <c r="I573" t="s">
        <v>21</v>
      </c>
      <c r="J573" t="s">
        <v>31</v>
      </c>
      <c r="K573" t="s">
        <v>353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337</v>
      </c>
      <c r="E574" t="s">
        <v>338</v>
      </c>
      <c r="F574" t="s">
        <v>351</v>
      </c>
      <c r="G574" t="s">
        <v>352</v>
      </c>
      <c r="H574" t="s">
        <v>152</v>
      </c>
      <c r="I574" t="s">
        <v>21</v>
      </c>
      <c r="J574" t="s">
        <v>31</v>
      </c>
      <c r="K574" t="s">
        <v>353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337</v>
      </c>
      <c r="E575" t="s">
        <v>338</v>
      </c>
      <c r="F575" t="s">
        <v>354</v>
      </c>
      <c r="G575" t="s">
        <v>355</v>
      </c>
      <c r="H575" t="s">
        <v>152</v>
      </c>
      <c r="I575" t="s">
        <v>21</v>
      </c>
      <c r="J575" t="s">
        <v>31</v>
      </c>
      <c r="K575" t="s">
        <v>356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337</v>
      </c>
      <c r="E576" t="s">
        <v>338</v>
      </c>
      <c r="F576" t="s">
        <v>354</v>
      </c>
      <c r="G576" t="s">
        <v>355</v>
      </c>
      <c r="H576" t="s">
        <v>152</v>
      </c>
      <c r="I576" t="s">
        <v>21</v>
      </c>
      <c r="J576" t="s">
        <v>31</v>
      </c>
      <c r="K576" t="s">
        <v>356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337</v>
      </c>
      <c r="E577" t="s">
        <v>338</v>
      </c>
      <c r="F577" t="s">
        <v>354</v>
      </c>
      <c r="G577" t="s">
        <v>355</v>
      </c>
      <c r="H577" t="s">
        <v>152</v>
      </c>
      <c r="I577" t="s">
        <v>21</v>
      </c>
      <c r="J577" t="s">
        <v>31</v>
      </c>
      <c r="K577" t="s">
        <v>356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337</v>
      </c>
      <c r="E578" t="s">
        <v>338</v>
      </c>
      <c r="F578" t="s">
        <v>357</v>
      </c>
      <c r="G578" t="s">
        <v>358</v>
      </c>
      <c r="H578" t="s">
        <v>121</v>
      </c>
      <c r="I578" t="s">
        <v>1073</v>
      </c>
      <c r="J578" t="s">
        <v>31</v>
      </c>
      <c r="K578" t="s">
        <v>359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337</v>
      </c>
      <c r="E579" t="s">
        <v>338</v>
      </c>
      <c r="F579" t="s">
        <v>357</v>
      </c>
      <c r="G579" t="s">
        <v>358</v>
      </c>
      <c r="H579" t="s">
        <v>121</v>
      </c>
      <c r="I579" t="s">
        <v>1073</v>
      </c>
      <c r="J579" t="s">
        <v>31</v>
      </c>
      <c r="K579" t="s">
        <v>359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337</v>
      </c>
      <c r="E580" t="s">
        <v>338</v>
      </c>
      <c r="F580" t="s">
        <v>357</v>
      </c>
      <c r="G580" t="s">
        <v>358</v>
      </c>
      <c r="H580" t="s">
        <v>121</v>
      </c>
      <c r="I580" t="s">
        <v>1073</v>
      </c>
      <c r="J580" t="s">
        <v>31</v>
      </c>
      <c r="K580" t="s">
        <v>359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337</v>
      </c>
      <c r="E581" t="s">
        <v>338</v>
      </c>
      <c r="F581" t="s">
        <v>360</v>
      </c>
      <c r="G581" t="s">
        <v>361</v>
      </c>
      <c r="H581" t="s">
        <v>140</v>
      </c>
      <c r="I581" t="s">
        <v>1073</v>
      </c>
      <c r="J581" t="s">
        <v>31</v>
      </c>
      <c r="K581" t="s">
        <v>362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337</v>
      </c>
      <c r="E582" t="s">
        <v>338</v>
      </c>
      <c r="F582" t="s">
        <v>360</v>
      </c>
      <c r="G582" t="s">
        <v>361</v>
      </c>
      <c r="H582" t="s">
        <v>140</v>
      </c>
      <c r="I582" t="s">
        <v>1073</v>
      </c>
      <c r="J582" t="s">
        <v>31</v>
      </c>
      <c r="K582" t="s">
        <v>362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337</v>
      </c>
      <c r="E583" t="s">
        <v>338</v>
      </c>
      <c r="F583" t="s">
        <v>360</v>
      </c>
      <c r="G583" t="s">
        <v>361</v>
      </c>
      <c r="H583" t="s">
        <v>140</v>
      </c>
      <c r="I583" t="s">
        <v>1073</v>
      </c>
      <c r="J583" t="s">
        <v>31</v>
      </c>
      <c r="K583" t="s">
        <v>362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337</v>
      </c>
      <c r="E584" t="s">
        <v>338</v>
      </c>
      <c r="F584" t="s">
        <v>363</v>
      </c>
      <c r="G584" t="s">
        <v>364</v>
      </c>
      <c r="H584" t="s">
        <v>121</v>
      </c>
      <c r="I584" t="s">
        <v>1073</v>
      </c>
      <c r="J584" t="s">
        <v>31</v>
      </c>
      <c r="K584" t="s">
        <v>365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337</v>
      </c>
      <c r="E585" t="s">
        <v>338</v>
      </c>
      <c r="F585" t="s">
        <v>363</v>
      </c>
      <c r="G585" t="s">
        <v>364</v>
      </c>
      <c r="H585" t="s">
        <v>121</v>
      </c>
      <c r="I585" t="s">
        <v>1073</v>
      </c>
      <c r="J585" t="s">
        <v>31</v>
      </c>
      <c r="K585" t="s">
        <v>365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337</v>
      </c>
      <c r="E586" t="s">
        <v>338</v>
      </c>
      <c r="F586" t="s">
        <v>363</v>
      </c>
      <c r="G586" t="s">
        <v>364</v>
      </c>
      <c r="H586" t="s">
        <v>121</v>
      </c>
      <c r="I586" t="s">
        <v>1073</v>
      </c>
      <c r="J586" t="s">
        <v>31</v>
      </c>
      <c r="K586" t="s">
        <v>365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337</v>
      </c>
      <c r="E587" t="s">
        <v>338</v>
      </c>
      <c r="F587" t="s">
        <v>366</v>
      </c>
      <c r="G587" t="s">
        <v>367</v>
      </c>
      <c r="H587" t="s">
        <v>20</v>
      </c>
      <c r="I587" t="s">
        <v>21</v>
      </c>
      <c r="J587" t="s">
        <v>31</v>
      </c>
      <c r="K587" t="s">
        <v>368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337</v>
      </c>
      <c r="E588" t="s">
        <v>338</v>
      </c>
      <c r="F588" t="s">
        <v>366</v>
      </c>
      <c r="G588" t="s">
        <v>367</v>
      </c>
      <c r="H588" t="s">
        <v>20</v>
      </c>
      <c r="I588" t="s">
        <v>21</v>
      </c>
      <c r="J588" t="s">
        <v>31</v>
      </c>
      <c r="K588" t="s">
        <v>368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337</v>
      </c>
      <c r="E589" t="s">
        <v>338</v>
      </c>
      <c r="F589" t="s">
        <v>366</v>
      </c>
      <c r="G589" t="s">
        <v>367</v>
      </c>
      <c r="H589" t="s">
        <v>20</v>
      </c>
      <c r="I589" t="s">
        <v>21</v>
      </c>
      <c r="J589" t="s">
        <v>31</v>
      </c>
      <c r="K589" t="s">
        <v>368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337</v>
      </c>
      <c r="E590" t="s">
        <v>338</v>
      </c>
      <c r="F590" t="s">
        <v>369</v>
      </c>
      <c r="G590" t="s">
        <v>370</v>
      </c>
      <c r="H590" t="s">
        <v>144</v>
      </c>
      <c r="I590" t="s">
        <v>21</v>
      </c>
      <c r="J590" t="s">
        <v>31</v>
      </c>
      <c r="K590" t="s">
        <v>371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337</v>
      </c>
      <c r="E591" t="s">
        <v>338</v>
      </c>
      <c r="F591" t="s">
        <v>369</v>
      </c>
      <c r="G591" t="s">
        <v>370</v>
      </c>
      <c r="H591" t="s">
        <v>144</v>
      </c>
      <c r="I591" t="s">
        <v>21</v>
      </c>
      <c r="J591" t="s">
        <v>31</v>
      </c>
      <c r="K591" t="s">
        <v>371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337</v>
      </c>
      <c r="E592" t="s">
        <v>338</v>
      </c>
      <c r="F592" t="s">
        <v>369</v>
      </c>
      <c r="G592" t="s">
        <v>370</v>
      </c>
      <c r="H592" t="s">
        <v>144</v>
      </c>
      <c r="I592" t="s">
        <v>21</v>
      </c>
      <c r="J592" t="s">
        <v>31</v>
      </c>
      <c r="K592" t="s">
        <v>371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337</v>
      </c>
      <c r="E593" t="s">
        <v>338</v>
      </c>
      <c r="F593" t="s">
        <v>1039</v>
      </c>
      <c r="G593" t="s">
        <v>1040</v>
      </c>
      <c r="H593" t="s">
        <v>30</v>
      </c>
      <c r="I593" t="s">
        <v>21</v>
      </c>
      <c r="J593" t="s">
        <v>31</v>
      </c>
      <c r="K593" t="s">
        <v>1041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337</v>
      </c>
      <c r="E594" t="s">
        <v>338</v>
      </c>
      <c r="F594" t="s">
        <v>1039</v>
      </c>
      <c r="G594" t="s">
        <v>1040</v>
      </c>
      <c r="H594" t="s">
        <v>30</v>
      </c>
      <c r="I594" t="s">
        <v>21</v>
      </c>
      <c r="J594" t="s">
        <v>31</v>
      </c>
      <c r="K594" t="s">
        <v>1041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337</v>
      </c>
      <c r="E595" t="s">
        <v>338</v>
      </c>
      <c r="F595" t="s">
        <v>1039</v>
      </c>
      <c r="G595" t="s">
        <v>1040</v>
      </c>
      <c r="H595" t="s">
        <v>30</v>
      </c>
      <c r="I595" t="s">
        <v>21</v>
      </c>
      <c r="J595" t="s">
        <v>31</v>
      </c>
      <c r="K595" t="s">
        <v>1041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337</v>
      </c>
      <c r="E596" t="s">
        <v>338</v>
      </c>
      <c r="F596" t="s">
        <v>372</v>
      </c>
      <c r="G596" t="s">
        <v>373</v>
      </c>
      <c r="H596" t="s">
        <v>30</v>
      </c>
      <c r="I596" t="s">
        <v>21</v>
      </c>
      <c r="J596" t="s">
        <v>31</v>
      </c>
      <c r="K596" t="s">
        <v>374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337</v>
      </c>
      <c r="E597" t="s">
        <v>338</v>
      </c>
      <c r="F597" t="s">
        <v>372</v>
      </c>
      <c r="G597" t="s">
        <v>373</v>
      </c>
      <c r="H597" t="s">
        <v>30</v>
      </c>
      <c r="I597" t="s">
        <v>21</v>
      </c>
      <c r="J597" t="s">
        <v>31</v>
      </c>
      <c r="K597" t="s">
        <v>374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337</v>
      </c>
      <c r="E598" t="s">
        <v>338</v>
      </c>
      <c r="F598" t="s">
        <v>372</v>
      </c>
      <c r="G598" t="s">
        <v>373</v>
      </c>
      <c r="H598" t="s">
        <v>30</v>
      </c>
      <c r="I598" t="s">
        <v>21</v>
      </c>
      <c r="J598" t="s">
        <v>31</v>
      </c>
      <c r="K598" t="s">
        <v>374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337</v>
      </c>
      <c r="E599" t="s">
        <v>338</v>
      </c>
      <c r="F599" t="s">
        <v>375</v>
      </c>
      <c r="G599" t="s">
        <v>376</v>
      </c>
      <c r="H599" t="s">
        <v>30</v>
      </c>
      <c r="I599" t="s">
        <v>21</v>
      </c>
      <c r="J599" t="s">
        <v>31</v>
      </c>
      <c r="K599" t="s">
        <v>374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337</v>
      </c>
      <c r="E600" t="s">
        <v>338</v>
      </c>
      <c r="F600" t="s">
        <v>375</v>
      </c>
      <c r="G600" t="s">
        <v>376</v>
      </c>
      <c r="H600" t="s">
        <v>30</v>
      </c>
      <c r="I600" t="s">
        <v>21</v>
      </c>
      <c r="J600" t="s">
        <v>31</v>
      </c>
      <c r="K600" t="s">
        <v>374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337</v>
      </c>
      <c r="E601" t="s">
        <v>338</v>
      </c>
      <c r="F601" t="s">
        <v>375</v>
      </c>
      <c r="G601" t="s">
        <v>376</v>
      </c>
      <c r="H601" t="s">
        <v>30</v>
      </c>
      <c r="I601" t="s">
        <v>21</v>
      </c>
      <c r="J601" t="s">
        <v>31</v>
      </c>
      <c r="K601" t="s">
        <v>374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337</v>
      </c>
      <c r="E602" t="s">
        <v>338</v>
      </c>
      <c r="F602" t="s">
        <v>377</v>
      </c>
      <c r="G602" t="s">
        <v>378</v>
      </c>
      <c r="H602" t="s">
        <v>30</v>
      </c>
      <c r="I602" t="s">
        <v>21</v>
      </c>
      <c r="J602" t="s">
        <v>31</v>
      </c>
      <c r="K602" t="s">
        <v>379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337</v>
      </c>
      <c r="E603" t="s">
        <v>338</v>
      </c>
      <c r="F603" t="s">
        <v>377</v>
      </c>
      <c r="G603" t="s">
        <v>378</v>
      </c>
      <c r="H603" t="s">
        <v>30</v>
      </c>
      <c r="I603" t="s">
        <v>21</v>
      </c>
      <c r="J603" t="s">
        <v>31</v>
      </c>
      <c r="K603" t="s">
        <v>379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337</v>
      </c>
      <c r="E604" t="s">
        <v>338</v>
      </c>
      <c r="F604" t="s">
        <v>377</v>
      </c>
      <c r="G604" t="s">
        <v>378</v>
      </c>
      <c r="H604" t="s">
        <v>30</v>
      </c>
      <c r="I604" t="s">
        <v>21</v>
      </c>
      <c r="J604" t="s">
        <v>31</v>
      </c>
      <c r="K604" t="s">
        <v>379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337</v>
      </c>
      <c r="E605" t="s">
        <v>338</v>
      </c>
      <c r="F605" t="s">
        <v>380</v>
      </c>
      <c r="G605" t="s">
        <v>381</v>
      </c>
      <c r="H605" t="s">
        <v>30</v>
      </c>
      <c r="I605" t="s">
        <v>21</v>
      </c>
      <c r="J605" t="s">
        <v>31</v>
      </c>
      <c r="K605" t="s">
        <v>382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337</v>
      </c>
      <c r="E606" t="s">
        <v>338</v>
      </c>
      <c r="F606" t="s">
        <v>380</v>
      </c>
      <c r="G606" t="s">
        <v>381</v>
      </c>
      <c r="H606" t="s">
        <v>30</v>
      </c>
      <c r="I606" t="s">
        <v>21</v>
      </c>
      <c r="J606" t="s">
        <v>31</v>
      </c>
      <c r="K606" t="s">
        <v>382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337</v>
      </c>
      <c r="E607" t="s">
        <v>338</v>
      </c>
      <c r="F607" t="s">
        <v>380</v>
      </c>
      <c r="G607" t="s">
        <v>381</v>
      </c>
      <c r="H607" t="s">
        <v>30</v>
      </c>
      <c r="I607" t="s">
        <v>21</v>
      </c>
      <c r="J607" t="s">
        <v>31</v>
      </c>
      <c r="K607" t="s">
        <v>382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337</v>
      </c>
      <c r="E608" t="s">
        <v>338</v>
      </c>
      <c r="F608" t="s">
        <v>383</v>
      </c>
      <c r="G608" t="s">
        <v>384</v>
      </c>
      <c r="H608" t="s">
        <v>30</v>
      </c>
      <c r="I608" t="s">
        <v>21</v>
      </c>
      <c r="J608" t="s">
        <v>31</v>
      </c>
      <c r="K608" t="s">
        <v>379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337</v>
      </c>
      <c r="E609" t="s">
        <v>338</v>
      </c>
      <c r="F609" t="s">
        <v>383</v>
      </c>
      <c r="G609" t="s">
        <v>384</v>
      </c>
      <c r="H609" t="s">
        <v>30</v>
      </c>
      <c r="I609" t="s">
        <v>21</v>
      </c>
      <c r="J609" t="s">
        <v>31</v>
      </c>
      <c r="K609" t="s">
        <v>379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337</v>
      </c>
      <c r="E610" t="s">
        <v>338</v>
      </c>
      <c r="F610" t="s">
        <v>385</v>
      </c>
      <c r="G610" t="s">
        <v>386</v>
      </c>
      <c r="H610" t="s">
        <v>30</v>
      </c>
      <c r="I610" t="s">
        <v>21</v>
      </c>
      <c r="J610" t="s">
        <v>31</v>
      </c>
      <c r="K610" t="s">
        <v>379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337</v>
      </c>
      <c r="E611" t="s">
        <v>338</v>
      </c>
      <c r="F611" t="s">
        <v>385</v>
      </c>
      <c r="G611" t="s">
        <v>386</v>
      </c>
      <c r="H611" t="s">
        <v>30</v>
      </c>
      <c r="I611" t="s">
        <v>21</v>
      </c>
      <c r="J611" t="s">
        <v>31</v>
      </c>
      <c r="K611" t="s">
        <v>379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337</v>
      </c>
      <c r="E612" t="s">
        <v>338</v>
      </c>
      <c r="F612" t="s">
        <v>385</v>
      </c>
      <c r="G612" t="s">
        <v>386</v>
      </c>
      <c r="H612" t="s">
        <v>30</v>
      </c>
      <c r="I612" t="s">
        <v>21</v>
      </c>
      <c r="J612" t="s">
        <v>31</v>
      </c>
      <c r="K612" t="s">
        <v>379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387</v>
      </c>
      <c r="E613" t="s">
        <v>388</v>
      </c>
      <c r="F613" t="s">
        <v>389</v>
      </c>
      <c r="G613" t="s">
        <v>390</v>
      </c>
      <c r="H613" t="s">
        <v>140</v>
      </c>
      <c r="I613" t="s">
        <v>1073</v>
      </c>
      <c r="J613" t="s">
        <v>31</v>
      </c>
      <c r="K613" t="s">
        <v>391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387</v>
      </c>
      <c r="E614" t="s">
        <v>388</v>
      </c>
      <c r="F614" t="s">
        <v>389</v>
      </c>
      <c r="G614" t="s">
        <v>390</v>
      </c>
      <c r="H614" t="s">
        <v>140</v>
      </c>
      <c r="I614" t="s">
        <v>1073</v>
      </c>
      <c r="J614" t="s">
        <v>31</v>
      </c>
      <c r="K614" t="s">
        <v>391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387</v>
      </c>
      <c r="E615" t="s">
        <v>388</v>
      </c>
      <c r="F615" t="s">
        <v>389</v>
      </c>
      <c r="G615" t="s">
        <v>390</v>
      </c>
      <c r="H615" t="s">
        <v>140</v>
      </c>
      <c r="I615" t="s">
        <v>1073</v>
      </c>
      <c r="J615" t="s">
        <v>31</v>
      </c>
      <c r="K615" t="s">
        <v>391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387</v>
      </c>
      <c r="E616" t="s">
        <v>388</v>
      </c>
      <c r="F616" t="s">
        <v>392</v>
      </c>
      <c r="G616" t="s">
        <v>393</v>
      </c>
      <c r="H616" t="s">
        <v>140</v>
      </c>
      <c r="I616" t="s">
        <v>1073</v>
      </c>
      <c r="J616" t="s">
        <v>31</v>
      </c>
      <c r="K616" t="s">
        <v>394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387</v>
      </c>
      <c r="E617" t="s">
        <v>388</v>
      </c>
      <c r="F617" t="s">
        <v>392</v>
      </c>
      <c r="G617" t="s">
        <v>393</v>
      </c>
      <c r="H617" t="s">
        <v>140</v>
      </c>
      <c r="I617" t="s">
        <v>1073</v>
      </c>
      <c r="J617" t="s">
        <v>31</v>
      </c>
      <c r="K617" t="s">
        <v>394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387</v>
      </c>
      <c r="E618" t="s">
        <v>388</v>
      </c>
      <c r="F618" t="s">
        <v>392</v>
      </c>
      <c r="G618" t="s">
        <v>393</v>
      </c>
      <c r="H618" t="s">
        <v>140</v>
      </c>
      <c r="I618" t="s">
        <v>1073</v>
      </c>
      <c r="J618" t="s">
        <v>31</v>
      </c>
      <c r="K618" t="s">
        <v>394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387</v>
      </c>
      <c r="E619" t="s">
        <v>388</v>
      </c>
      <c r="F619" t="s">
        <v>395</v>
      </c>
      <c r="G619" t="s">
        <v>396</v>
      </c>
      <c r="H619" t="s">
        <v>140</v>
      </c>
      <c r="I619" t="s">
        <v>1073</v>
      </c>
      <c r="J619" t="s">
        <v>31</v>
      </c>
      <c r="K619" t="s">
        <v>397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387</v>
      </c>
      <c r="E620" t="s">
        <v>388</v>
      </c>
      <c r="F620" t="s">
        <v>395</v>
      </c>
      <c r="G620" t="s">
        <v>396</v>
      </c>
      <c r="H620" t="s">
        <v>140</v>
      </c>
      <c r="I620" t="s">
        <v>1073</v>
      </c>
      <c r="J620" t="s">
        <v>31</v>
      </c>
      <c r="K620" t="s">
        <v>397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387</v>
      </c>
      <c r="E621" t="s">
        <v>388</v>
      </c>
      <c r="F621" t="s">
        <v>395</v>
      </c>
      <c r="G621" t="s">
        <v>396</v>
      </c>
      <c r="H621" t="s">
        <v>140</v>
      </c>
      <c r="I621" t="s">
        <v>1073</v>
      </c>
      <c r="J621" t="s">
        <v>31</v>
      </c>
      <c r="K621" t="s">
        <v>397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387</v>
      </c>
      <c r="E622" t="s">
        <v>388</v>
      </c>
      <c r="F622" t="s">
        <v>398</v>
      </c>
      <c r="G622" t="s">
        <v>399</v>
      </c>
      <c r="H622" t="s">
        <v>140</v>
      </c>
      <c r="I622" t="s">
        <v>1073</v>
      </c>
      <c r="J622" t="s">
        <v>31</v>
      </c>
      <c r="K622" t="s">
        <v>400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387</v>
      </c>
      <c r="E623" t="s">
        <v>388</v>
      </c>
      <c r="F623" t="s">
        <v>398</v>
      </c>
      <c r="G623" t="s">
        <v>399</v>
      </c>
      <c r="H623" t="s">
        <v>140</v>
      </c>
      <c r="I623" t="s">
        <v>1073</v>
      </c>
      <c r="J623" t="s">
        <v>31</v>
      </c>
      <c r="K623" t="s">
        <v>400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387</v>
      </c>
      <c r="E624" t="s">
        <v>388</v>
      </c>
      <c r="F624" t="s">
        <v>398</v>
      </c>
      <c r="G624" t="s">
        <v>399</v>
      </c>
      <c r="H624" t="s">
        <v>140</v>
      </c>
      <c r="I624" t="s">
        <v>1073</v>
      </c>
      <c r="J624" t="s">
        <v>31</v>
      </c>
      <c r="K624" t="s">
        <v>400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387</v>
      </c>
      <c r="E625" t="s">
        <v>388</v>
      </c>
      <c r="F625" t="s">
        <v>401</v>
      </c>
      <c r="G625" t="s">
        <v>402</v>
      </c>
      <c r="H625" t="s">
        <v>140</v>
      </c>
      <c r="I625" t="s">
        <v>1073</v>
      </c>
      <c r="J625" t="s">
        <v>31</v>
      </c>
      <c r="K625" t="s">
        <v>403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387</v>
      </c>
      <c r="E626" t="s">
        <v>388</v>
      </c>
      <c r="F626" t="s">
        <v>401</v>
      </c>
      <c r="G626" t="s">
        <v>402</v>
      </c>
      <c r="H626" t="s">
        <v>140</v>
      </c>
      <c r="I626" t="s">
        <v>1073</v>
      </c>
      <c r="J626" t="s">
        <v>31</v>
      </c>
      <c r="K626" t="s">
        <v>403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387</v>
      </c>
      <c r="E627" t="s">
        <v>388</v>
      </c>
      <c r="F627" t="s">
        <v>401</v>
      </c>
      <c r="G627" t="s">
        <v>402</v>
      </c>
      <c r="H627" t="s">
        <v>140</v>
      </c>
      <c r="I627" t="s">
        <v>1073</v>
      </c>
      <c r="J627" t="s">
        <v>31</v>
      </c>
      <c r="K627" t="s">
        <v>403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387</v>
      </c>
      <c r="E628" t="s">
        <v>388</v>
      </c>
      <c r="F628" t="s">
        <v>404</v>
      </c>
      <c r="G628" t="s">
        <v>405</v>
      </c>
      <c r="H628" t="s">
        <v>121</v>
      </c>
      <c r="I628" t="s">
        <v>1073</v>
      </c>
      <c r="J628" t="s">
        <v>31</v>
      </c>
      <c r="K628" t="s">
        <v>406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387</v>
      </c>
      <c r="E629" t="s">
        <v>388</v>
      </c>
      <c r="F629" t="s">
        <v>404</v>
      </c>
      <c r="G629" t="s">
        <v>405</v>
      </c>
      <c r="H629" t="s">
        <v>121</v>
      </c>
      <c r="I629" t="s">
        <v>1073</v>
      </c>
      <c r="J629" t="s">
        <v>31</v>
      </c>
      <c r="K629" t="s">
        <v>406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387</v>
      </c>
      <c r="E630" t="s">
        <v>388</v>
      </c>
      <c r="F630" t="s">
        <v>404</v>
      </c>
      <c r="G630" t="s">
        <v>405</v>
      </c>
      <c r="H630" t="s">
        <v>121</v>
      </c>
      <c r="I630" t="s">
        <v>1073</v>
      </c>
      <c r="J630" t="s">
        <v>31</v>
      </c>
      <c r="K630" t="s">
        <v>406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387</v>
      </c>
      <c r="E631" t="s">
        <v>388</v>
      </c>
      <c r="F631" t="s">
        <v>407</v>
      </c>
      <c r="G631" t="s">
        <v>408</v>
      </c>
      <c r="H631" t="s">
        <v>144</v>
      </c>
      <c r="I631" t="s">
        <v>21</v>
      </c>
      <c r="J631" t="s">
        <v>31</v>
      </c>
      <c r="K631" t="s">
        <v>409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387</v>
      </c>
      <c r="E632" t="s">
        <v>388</v>
      </c>
      <c r="F632" t="s">
        <v>407</v>
      </c>
      <c r="G632" t="s">
        <v>408</v>
      </c>
      <c r="H632" t="s">
        <v>144</v>
      </c>
      <c r="I632" t="s">
        <v>21</v>
      </c>
      <c r="J632" t="s">
        <v>31</v>
      </c>
      <c r="K632" t="s">
        <v>409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387</v>
      </c>
      <c r="E633" t="s">
        <v>388</v>
      </c>
      <c r="F633" t="s">
        <v>407</v>
      </c>
      <c r="G633" t="s">
        <v>408</v>
      </c>
      <c r="H633" t="s">
        <v>144</v>
      </c>
      <c r="I633" t="s">
        <v>21</v>
      </c>
      <c r="J633" t="s">
        <v>31</v>
      </c>
      <c r="K633" t="s">
        <v>409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387</v>
      </c>
      <c r="E634" t="s">
        <v>388</v>
      </c>
      <c r="F634" t="s">
        <v>410</v>
      </c>
      <c r="G634" t="s">
        <v>411</v>
      </c>
      <c r="H634" t="s">
        <v>152</v>
      </c>
      <c r="I634" t="s">
        <v>21</v>
      </c>
      <c r="J634" t="s">
        <v>31</v>
      </c>
      <c r="K634" t="s">
        <v>412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387</v>
      </c>
      <c r="E635" t="s">
        <v>388</v>
      </c>
      <c r="F635" t="s">
        <v>410</v>
      </c>
      <c r="G635" t="s">
        <v>411</v>
      </c>
      <c r="H635" t="s">
        <v>152</v>
      </c>
      <c r="I635" t="s">
        <v>21</v>
      </c>
      <c r="J635" t="s">
        <v>31</v>
      </c>
      <c r="K635" t="s">
        <v>412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387</v>
      </c>
      <c r="E636" t="s">
        <v>388</v>
      </c>
      <c r="F636" t="s">
        <v>410</v>
      </c>
      <c r="G636" t="s">
        <v>411</v>
      </c>
      <c r="H636" t="s">
        <v>152</v>
      </c>
      <c r="I636" t="s">
        <v>21</v>
      </c>
      <c r="J636" t="s">
        <v>31</v>
      </c>
      <c r="K636" t="s">
        <v>412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387</v>
      </c>
      <c r="E637" t="s">
        <v>388</v>
      </c>
      <c r="F637" t="s">
        <v>413</v>
      </c>
      <c r="G637" t="s">
        <v>414</v>
      </c>
      <c r="H637" t="s">
        <v>144</v>
      </c>
      <c r="I637" t="s">
        <v>21</v>
      </c>
      <c r="J637" t="s">
        <v>31</v>
      </c>
      <c r="K637" t="s">
        <v>415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387</v>
      </c>
      <c r="E638" t="s">
        <v>388</v>
      </c>
      <c r="F638" t="s">
        <v>413</v>
      </c>
      <c r="G638" t="s">
        <v>414</v>
      </c>
      <c r="H638" t="s">
        <v>144</v>
      </c>
      <c r="I638" t="s">
        <v>21</v>
      </c>
      <c r="J638" t="s">
        <v>31</v>
      </c>
      <c r="K638" t="s">
        <v>415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387</v>
      </c>
      <c r="E639" t="s">
        <v>388</v>
      </c>
      <c r="F639" t="s">
        <v>413</v>
      </c>
      <c r="G639" t="s">
        <v>414</v>
      </c>
      <c r="H639" t="s">
        <v>144</v>
      </c>
      <c r="I639" t="s">
        <v>21</v>
      </c>
      <c r="J639" t="s">
        <v>31</v>
      </c>
      <c r="K639" t="s">
        <v>415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387</v>
      </c>
      <c r="E640" t="s">
        <v>388</v>
      </c>
      <c r="F640" t="s">
        <v>416</v>
      </c>
      <c r="G640" t="s">
        <v>417</v>
      </c>
      <c r="H640" t="s">
        <v>20</v>
      </c>
      <c r="I640" t="s">
        <v>21</v>
      </c>
      <c r="J640" t="s">
        <v>31</v>
      </c>
      <c r="K640" t="s">
        <v>418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387</v>
      </c>
      <c r="E641" t="s">
        <v>388</v>
      </c>
      <c r="F641" t="s">
        <v>416</v>
      </c>
      <c r="G641" t="s">
        <v>417</v>
      </c>
      <c r="H641" t="s">
        <v>20</v>
      </c>
      <c r="I641" t="s">
        <v>21</v>
      </c>
      <c r="J641" t="s">
        <v>31</v>
      </c>
      <c r="K641" t="s">
        <v>418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387</v>
      </c>
      <c r="E642" t="s">
        <v>388</v>
      </c>
      <c r="F642" t="s">
        <v>416</v>
      </c>
      <c r="G642" t="s">
        <v>417</v>
      </c>
      <c r="H642" t="s">
        <v>20</v>
      </c>
      <c r="I642" t="s">
        <v>21</v>
      </c>
      <c r="J642" t="s">
        <v>31</v>
      </c>
      <c r="K642" t="s">
        <v>418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387</v>
      </c>
      <c r="E643" t="s">
        <v>388</v>
      </c>
      <c r="F643" t="s">
        <v>419</v>
      </c>
      <c r="G643" t="s">
        <v>420</v>
      </c>
      <c r="H643" t="s">
        <v>144</v>
      </c>
      <c r="I643" t="s">
        <v>21</v>
      </c>
      <c r="J643" t="s">
        <v>31</v>
      </c>
      <c r="K643" t="s">
        <v>421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387</v>
      </c>
      <c r="E644" t="s">
        <v>388</v>
      </c>
      <c r="F644" t="s">
        <v>419</v>
      </c>
      <c r="G644" t="s">
        <v>420</v>
      </c>
      <c r="H644" t="s">
        <v>144</v>
      </c>
      <c r="I644" t="s">
        <v>21</v>
      </c>
      <c r="J644" t="s">
        <v>31</v>
      </c>
      <c r="K644" t="s">
        <v>421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387</v>
      </c>
      <c r="E645" t="s">
        <v>388</v>
      </c>
      <c r="F645" t="s">
        <v>419</v>
      </c>
      <c r="G645" t="s">
        <v>420</v>
      </c>
      <c r="H645" t="s">
        <v>144</v>
      </c>
      <c r="I645" t="s">
        <v>21</v>
      </c>
      <c r="J645" t="s">
        <v>31</v>
      </c>
      <c r="K645" t="s">
        <v>421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387</v>
      </c>
      <c r="E646" t="s">
        <v>388</v>
      </c>
      <c r="F646" t="s">
        <v>422</v>
      </c>
      <c r="G646" t="s">
        <v>423</v>
      </c>
      <c r="H646" t="s">
        <v>20</v>
      </c>
      <c r="I646" t="s">
        <v>21</v>
      </c>
      <c r="J646" t="s">
        <v>22</v>
      </c>
      <c r="K646" t="s">
        <v>424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387</v>
      </c>
      <c r="E647" t="s">
        <v>388</v>
      </c>
      <c r="F647" t="s">
        <v>422</v>
      </c>
      <c r="G647" t="s">
        <v>423</v>
      </c>
      <c r="H647" t="s">
        <v>20</v>
      </c>
      <c r="I647" t="s">
        <v>21</v>
      </c>
      <c r="J647" t="s">
        <v>22</v>
      </c>
      <c r="K647" t="s">
        <v>424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387</v>
      </c>
      <c r="E648" t="s">
        <v>388</v>
      </c>
      <c r="F648" t="s">
        <v>422</v>
      </c>
      <c r="G648" t="s">
        <v>423</v>
      </c>
      <c r="H648" t="s">
        <v>20</v>
      </c>
      <c r="I648" t="s">
        <v>21</v>
      </c>
      <c r="J648" t="s">
        <v>22</v>
      </c>
      <c r="K648" t="s">
        <v>424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387</v>
      </c>
      <c r="E649" t="s">
        <v>388</v>
      </c>
      <c r="F649" t="s">
        <v>425</v>
      </c>
      <c r="G649" t="s">
        <v>426</v>
      </c>
      <c r="H649" t="s">
        <v>152</v>
      </c>
      <c r="I649" t="s">
        <v>21</v>
      </c>
      <c r="J649" t="s">
        <v>31</v>
      </c>
      <c r="K649" t="s">
        <v>427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387</v>
      </c>
      <c r="E650" t="s">
        <v>388</v>
      </c>
      <c r="F650" t="s">
        <v>425</v>
      </c>
      <c r="G650" t="s">
        <v>426</v>
      </c>
      <c r="H650" t="s">
        <v>152</v>
      </c>
      <c r="I650" t="s">
        <v>21</v>
      </c>
      <c r="J650" t="s">
        <v>31</v>
      </c>
      <c r="K650" t="s">
        <v>427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387</v>
      </c>
      <c r="E651" t="s">
        <v>388</v>
      </c>
      <c r="F651" t="s">
        <v>425</v>
      </c>
      <c r="G651" t="s">
        <v>426</v>
      </c>
      <c r="H651" t="s">
        <v>152</v>
      </c>
      <c r="I651" t="s">
        <v>21</v>
      </c>
      <c r="J651" t="s">
        <v>31</v>
      </c>
      <c r="K651" t="s">
        <v>427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387</v>
      </c>
      <c r="E652" t="s">
        <v>388</v>
      </c>
      <c r="F652" t="s">
        <v>428</v>
      </c>
      <c r="G652" t="s">
        <v>429</v>
      </c>
      <c r="H652" t="s">
        <v>152</v>
      </c>
      <c r="I652" t="s">
        <v>21</v>
      </c>
      <c r="J652" t="s">
        <v>31</v>
      </c>
      <c r="K652" t="s">
        <v>430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387</v>
      </c>
      <c r="E653" t="s">
        <v>388</v>
      </c>
      <c r="F653" t="s">
        <v>428</v>
      </c>
      <c r="G653" t="s">
        <v>429</v>
      </c>
      <c r="H653" t="s">
        <v>152</v>
      </c>
      <c r="I653" t="s">
        <v>21</v>
      </c>
      <c r="J653" t="s">
        <v>31</v>
      </c>
      <c r="K653" t="s">
        <v>430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387</v>
      </c>
      <c r="E654" t="s">
        <v>388</v>
      </c>
      <c r="F654" t="s">
        <v>428</v>
      </c>
      <c r="G654" t="s">
        <v>429</v>
      </c>
      <c r="H654" t="s">
        <v>152</v>
      </c>
      <c r="I654" t="s">
        <v>21</v>
      </c>
      <c r="J654" t="s">
        <v>31</v>
      </c>
      <c r="K654" t="s">
        <v>430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387</v>
      </c>
      <c r="E655" t="s">
        <v>388</v>
      </c>
      <c r="F655" t="s">
        <v>431</v>
      </c>
      <c r="G655" t="s">
        <v>432</v>
      </c>
      <c r="H655" t="s">
        <v>152</v>
      </c>
      <c r="I655" t="s">
        <v>21</v>
      </c>
      <c r="J655" t="s">
        <v>31</v>
      </c>
      <c r="K655" t="s">
        <v>433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387</v>
      </c>
      <c r="E656" t="s">
        <v>388</v>
      </c>
      <c r="F656" t="s">
        <v>431</v>
      </c>
      <c r="G656" t="s">
        <v>432</v>
      </c>
      <c r="H656" t="s">
        <v>152</v>
      </c>
      <c r="I656" t="s">
        <v>21</v>
      </c>
      <c r="J656" t="s">
        <v>31</v>
      </c>
      <c r="K656" t="s">
        <v>433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387</v>
      </c>
      <c r="E657" t="s">
        <v>388</v>
      </c>
      <c r="F657" t="s">
        <v>431</v>
      </c>
      <c r="G657" t="s">
        <v>432</v>
      </c>
      <c r="H657" t="s">
        <v>152</v>
      </c>
      <c r="I657" t="s">
        <v>21</v>
      </c>
      <c r="J657" t="s">
        <v>31</v>
      </c>
      <c r="K657" t="s">
        <v>433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387</v>
      </c>
      <c r="E658" t="s">
        <v>388</v>
      </c>
      <c r="F658" t="s">
        <v>434</v>
      </c>
      <c r="G658" t="s">
        <v>435</v>
      </c>
      <c r="H658" t="s">
        <v>152</v>
      </c>
      <c r="I658" t="s">
        <v>21</v>
      </c>
      <c r="J658" t="s">
        <v>31</v>
      </c>
      <c r="K658" t="s">
        <v>436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387</v>
      </c>
      <c r="E659" t="s">
        <v>388</v>
      </c>
      <c r="F659" t="s">
        <v>434</v>
      </c>
      <c r="G659" t="s">
        <v>435</v>
      </c>
      <c r="H659" t="s">
        <v>152</v>
      </c>
      <c r="I659" t="s">
        <v>21</v>
      </c>
      <c r="J659" t="s">
        <v>31</v>
      </c>
      <c r="K659" t="s">
        <v>436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387</v>
      </c>
      <c r="E660" t="s">
        <v>388</v>
      </c>
      <c r="F660" t="s">
        <v>434</v>
      </c>
      <c r="G660" t="s">
        <v>435</v>
      </c>
      <c r="H660" t="s">
        <v>152</v>
      </c>
      <c r="I660" t="s">
        <v>21</v>
      </c>
      <c r="J660" t="s">
        <v>31</v>
      </c>
      <c r="K660" t="s">
        <v>436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387</v>
      </c>
      <c r="E661" t="s">
        <v>388</v>
      </c>
      <c r="F661" t="s">
        <v>437</v>
      </c>
      <c r="G661" t="s">
        <v>438</v>
      </c>
      <c r="H661" t="s">
        <v>20</v>
      </c>
      <c r="I661" t="s">
        <v>21</v>
      </c>
      <c r="J661" t="s">
        <v>31</v>
      </c>
      <c r="K661" t="s">
        <v>439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387</v>
      </c>
      <c r="E662" t="s">
        <v>388</v>
      </c>
      <c r="F662" t="s">
        <v>437</v>
      </c>
      <c r="G662" t="s">
        <v>438</v>
      </c>
      <c r="H662" t="s">
        <v>20</v>
      </c>
      <c r="I662" t="s">
        <v>21</v>
      </c>
      <c r="J662" t="s">
        <v>31</v>
      </c>
      <c r="K662" t="s">
        <v>439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387</v>
      </c>
      <c r="E663" t="s">
        <v>388</v>
      </c>
      <c r="F663" t="s">
        <v>437</v>
      </c>
      <c r="G663" t="s">
        <v>438</v>
      </c>
      <c r="H663" t="s">
        <v>20</v>
      </c>
      <c r="I663" t="s">
        <v>21</v>
      </c>
      <c r="J663" t="s">
        <v>31</v>
      </c>
      <c r="K663" t="s">
        <v>439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387</v>
      </c>
      <c r="E664" t="s">
        <v>388</v>
      </c>
      <c r="F664" t="s">
        <v>440</v>
      </c>
      <c r="G664" t="s">
        <v>441</v>
      </c>
      <c r="H664" t="s">
        <v>121</v>
      </c>
      <c r="I664" t="s">
        <v>1073</v>
      </c>
      <c r="J664" t="s">
        <v>31</v>
      </c>
      <c r="K664" t="s">
        <v>442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387</v>
      </c>
      <c r="E665" t="s">
        <v>388</v>
      </c>
      <c r="F665" t="s">
        <v>440</v>
      </c>
      <c r="G665" t="s">
        <v>441</v>
      </c>
      <c r="H665" t="s">
        <v>121</v>
      </c>
      <c r="I665" t="s">
        <v>1073</v>
      </c>
      <c r="J665" t="s">
        <v>31</v>
      </c>
      <c r="K665" t="s">
        <v>442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387</v>
      </c>
      <c r="E666" t="s">
        <v>388</v>
      </c>
      <c r="F666" t="s">
        <v>440</v>
      </c>
      <c r="G666" t="s">
        <v>441</v>
      </c>
      <c r="H666" t="s">
        <v>121</v>
      </c>
      <c r="I666" t="s">
        <v>1073</v>
      </c>
      <c r="J666" t="s">
        <v>31</v>
      </c>
      <c r="K666" t="s">
        <v>442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387</v>
      </c>
      <c r="E667" t="s">
        <v>388</v>
      </c>
      <c r="F667" t="s">
        <v>443</v>
      </c>
      <c r="G667" t="s">
        <v>444</v>
      </c>
      <c r="H667" t="s">
        <v>121</v>
      </c>
      <c r="I667" t="s">
        <v>1073</v>
      </c>
      <c r="J667" t="s">
        <v>31</v>
      </c>
      <c r="K667" t="s">
        <v>445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387</v>
      </c>
      <c r="E668" t="s">
        <v>388</v>
      </c>
      <c r="F668" t="s">
        <v>443</v>
      </c>
      <c r="G668" t="s">
        <v>444</v>
      </c>
      <c r="H668" t="s">
        <v>121</v>
      </c>
      <c r="I668" t="s">
        <v>1073</v>
      </c>
      <c r="J668" t="s">
        <v>31</v>
      </c>
      <c r="K668" t="s">
        <v>445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387</v>
      </c>
      <c r="E669" t="s">
        <v>388</v>
      </c>
      <c r="F669" t="s">
        <v>443</v>
      </c>
      <c r="G669" t="s">
        <v>444</v>
      </c>
      <c r="H669" t="s">
        <v>121</v>
      </c>
      <c r="I669" t="s">
        <v>1073</v>
      </c>
      <c r="J669" t="s">
        <v>31</v>
      </c>
      <c r="K669" t="s">
        <v>445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387</v>
      </c>
      <c r="E670" t="s">
        <v>388</v>
      </c>
      <c r="F670" t="s">
        <v>446</v>
      </c>
      <c r="G670" t="s">
        <v>447</v>
      </c>
      <c r="H670" t="s">
        <v>20</v>
      </c>
      <c r="I670" t="s">
        <v>21</v>
      </c>
      <c r="J670" t="s">
        <v>31</v>
      </c>
      <c r="K670" t="s">
        <v>448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387</v>
      </c>
      <c r="E671" t="s">
        <v>388</v>
      </c>
      <c r="F671" t="s">
        <v>446</v>
      </c>
      <c r="G671" t="s">
        <v>447</v>
      </c>
      <c r="H671" t="s">
        <v>20</v>
      </c>
      <c r="I671" t="s">
        <v>21</v>
      </c>
      <c r="J671" t="s">
        <v>31</v>
      </c>
      <c r="K671" t="s">
        <v>448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387</v>
      </c>
      <c r="E672" t="s">
        <v>388</v>
      </c>
      <c r="F672" t="s">
        <v>446</v>
      </c>
      <c r="G672" t="s">
        <v>447</v>
      </c>
      <c r="H672" t="s">
        <v>20</v>
      </c>
      <c r="I672" t="s">
        <v>21</v>
      </c>
      <c r="J672" t="s">
        <v>31</v>
      </c>
      <c r="K672" t="s">
        <v>448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387</v>
      </c>
      <c r="E673" t="s">
        <v>388</v>
      </c>
      <c r="F673" t="s">
        <v>449</v>
      </c>
      <c r="G673" t="s">
        <v>450</v>
      </c>
      <c r="H673" t="s">
        <v>144</v>
      </c>
      <c r="I673" t="s">
        <v>21</v>
      </c>
      <c r="J673" t="s">
        <v>31</v>
      </c>
      <c r="K673" t="s">
        <v>451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387</v>
      </c>
      <c r="E674" t="s">
        <v>388</v>
      </c>
      <c r="F674" t="s">
        <v>449</v>
      </c>
      <c r="G674" t="s">
        <v>450</v>
      </c>
      <c r="H674" t="s">
        <v>144</v>
      </c>
      <c r="I674" t="s">
        <v>21</v>
      </c>
      <c r="J674" t="s">
        <v>31</v>
      </c>
      <c r="K674" t="s">
        <v>451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387</v>
      </c>
      <c r="E675" t="s">
        <v>388</v>
      </c>
      <c r="F675" t="s">
        <v>449</v>
      </c>
      <c r="G675" t="s">
        <v>450</v>
      </c>
      <c r="H675" t="s">
        <v>144</v>
      </c>
      <c r="I675" t="s">
        <v>21</v>
      </c>
      <c r="J675" t="s">
        <v>31</v>
      </c>
      <c r="K675" t="s">
        <v>451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387</v>
      </c>
      <c r="E676" t="s">
        <v>388</v>
      </c>
      <c r="F676" t="s">
        <v>452</v>
      </c>
      <c r="G676" t="s">
        <v>453</v>
      </c>
      <c r="H676" t="s">
        <v>152</v>
      </c>
      <c r="I676" t="s">
        <v>21</v>
      </c>
      <c r="J676" t="s">
        <v>31</v>
      </c>
      <c r="K676" t="s">
        <v>454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387</v>
      </c>
      <c r="E677" t="s">
        <v>388</v>
      </c>
      <c r="F677" t="s">
        <v>452</v>
      </c>
      <c r="G677" t="s">
        <v>453</v>
      </c>
      <c r="H677" t="s">
        <v>152</v>
      </c>
      <c r="I677" t="s">
        <v>21</v>
      </c>
      <c r="J677" t="s">
        <v>31</v>
      </c>
      <c r="K677" t="s">
        <v>454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387</v>
      </c>
      <c r="E678" t="s">
        <v>388</v>
      </c>
      <c r="F678" t="s">
        <v>452</v>
      </c>
      <c r="G678" t="s">
        <v>453</v>
      </c>
      <c r="H678" t="s">
        <v>152</v>
      </c>
      <c r="I678" t="s">
        <v>21</v>
      </c>
      <c r="J678" t="s">
        <v>31</v>
      </c>
      <c r="K678" t="s">
        <v>454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387</v>
      </c>
      <c r="E679" t="s">
        <v>388</v>
      </c>
      <c r="F679" t="s">
        <v>455</v>
      </c>
      <c r="G679" t="s">
        <v>456</v>
      </c>
      <c r="H679" t="s">
        <v>144</v>
      </c>
      <c r="I679" t="s">
        <v>21</v>
      </c>
      <c r="J679" t="s">
        <v>31</v>
      </c>
      <c r="K679" t="s">
        <v>457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387</v>
      </c>
      <c r="E680" t="s">
        <v>388</v>
      </c>
      <c r="F680" t="s">
        <v>455</v>
      </c>
      <c r="G680" t="s">
        <v>456</v>
      </c>
      <c r="H680" t="s">
        <v>144</v>
      </c>
      <c r="I680" t="s">
        <v>21</v>
      </c>
      <c r="J680" t="s">
        <v>31</v>
      </c>
      <c r="K680" t="s">
        <v>457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387</v>
      </c>
      <c r="E681" t="s">
        <v>388</v>
      </c>
      <c r="F681" t="s">
        <v>455</v>
      </c>
      <c r="G681" t="s">
        <v>456</v>
      </c>
      <c r="H681" t="s">
        <v>144</v>
      </c>
      <c r="I681" t="s">
        <v>21</v>
      </c>
      <c r="J681" t="s">
        <v>31</v>
      </c>
      <c r="K681" t="s">
        <v>457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387</v>
      </c>
      <c r="E682" t="s">
        <v>388</v>
      </c>
      <c r="F682" t="s">
        <v>458</v>
      </c>
      <c r="G682" t="s">
        <v>459</v>
      </c>
      <c r="H682" t="s">
        <v>140</v>
      </c>
      <c r="I682" t="s">
        <v>1073</v>
      </c>
      <c r="J682" t="s">
        <v>31</v>
      </c>
      <c r="K682" t="s">
        <v>460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387</v>
      </c>
      <c r="E683" t="s">
        <v>388</v>
      </c>
      <c r="F683" t="s">
        <v>458</v>
      </c>
      <c r="G683" t="s">
        <v>459</v>
      </c>
      <c r="H683" t="s">
        <v>140</v>
      </c>
      <c r="I683" t="s">
        <v>1073</v>
      </c>
      <c r="J683" t="s">
        <v>31</v>
      </c>
      <c r="K683" t="s">
        <v>460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387</v>
      </c>
      <c r="E684" t="s">
        <v>388</v>
      </c>
      <c r="F684" t="s">
        <v>458</v>
      </c>
      <c r="G684" t="s">
        <v>459</v>
      </c>
      <c r="H684" t="s">
        <v>140</v>
      </c>
      <c r="I684" t="s">
        <v>1073</v>
      </c>
      <c r="J684" t="s">
        <v>31</v>
      </c>
      <c r="K684" t="s">
        <v>460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387</v>
      </c>
      <c r="E685" t="s">
        <v>388</v>
      </c>
      <c r="F685" t="s">
        <v>461</v>
      </c>
      <c r="G685" t="s">
        <v>462</v>
      </c>
      <c r="H685" t="s">
        <v>121</v>
      </c>
      <c r="I685" t="s">
        <v>1073</v>
      </c>
      <c r="J685" t="s">
        <v>31</v>
      </c>
      <c r="K685" t="s">
        <v>463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387</v>
      </c>
      <c r="E686" t="s">
        <v>388</v>
      </c>
      <c r="F686" t="s">
        <v>461</v>
      </c>
      <c r="G686" t="s">
        <v>462</v>
      </c>
      <c r="H686" t="s">
        <v>121</v>
      </c>
      <c r="I686" t="s">
        <v>1073</v>
      </c>
      <c r="J686" t="s">
        <v>31</v>
      </c>
      <c r="K686" t="s">
        <v>463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387</v>
      </c>
      <c r="E687" t="s">
        <v>388</v>
      </c>
      <c r="F687" t="s">
        <v>461</v>
      </c>
      <c r="G687" t="s">
        <v>462</v>
      </c>
      <c r="H687" t="s">
        <v>121</v>
      </c>
      <c r="I687" t="s">
        <v>1073</v>
      </c>
      <c r="J687" t="s">
        <v>31</v>
      </c>
      <c r="K687" t="s">
        <v>463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387</v>
      </c>
      <c r="E688" t="s">
        <v>388</v>
      </c>
      <c r="F688" t="s">
        <v>464</v>
      </c>
      <c r="G688" t="s">
        <v>465</v>
      </c>
      <c r="H688" t="s">
        <v>152</v>
      </c>
      <c r="I688" t="s">
        <v>21</v>
      </c>
      <c r="J688" t="s">
        <v>31</v>
      </c>
      <c r="K688" t="s">
        <v>466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387</v>
      </c>
      <c r="E689" t="s">
        <v>388</v>
      </c>
      <c r="F689" t="s">
        <v>464</v>
      </c>
      <c r="G689" t="s">
        <v>465</v>
      </c>
      <c r="H689" t="s">
        <v>152</v>
      </c>
      <c r="I689" t="s">
        <v>21</v>
      </c>
      <c r="J689" t="s">
        <v>31</v>
      </c>
      <c r="K689" t="s">
        <v>466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387</v>
      </c>
      <c r="E690" t="s">
        <v>388</v>
      </c>
      <c r="F690" t="s">
        <v>464</v>
      </c>
      <c r="G690" t="s">
        <v>465</v>
      </c>
      <c r="H690" t="s">
        <v>152</v>
      </c>
      <c r="I690" t="s">
        <v>21</v>
      </c>
      <c r="J690" t="s">
        <v>31</v>
      </c>
      <c r="K690" t="s">
        <v>466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387</v>
      </c>
      <c r="E691" t="s">
        <v>388</v>
      </c>
      <c r="F691" t="s">
        <v>467</v>
      </c>
      <c r="G691" t="s">
        <v>468</v>
      </c>
      <c r="H691" t="s">
        <v>152</v>
      </c>
      <c r="I691" t="s">
        <v>21</v>
      </c>
      <c r="J691" t="s">
        <v>31</v>
      </c>
      <c r="K691" t="s">
        <v>469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387</v>
      </c>
      <c r="E692" t="s">
        <v>388</v>
      </c>
      <c r="F692" t="s">
        <v>467</v>
      </c>
      <c r="G692" t="s">
        <v>468</v>
      </c>
      <c r="H692" t="s">
        <v>152</v>
      </c>
      <c r="I692" t="s">
        <v>21</v>
      </c>
      <c r="J692" t="s">
        <v>31</v>
      </c>
      <c r="K692" t="s">
        <v>469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387</v>
      </c>
      <c r="E693" t="s">
        <v>388</v>
      </c>
      <c r="F693" t="s">
        <v>467</v>
      </c>
      <c r="G693" t="s">
        <v>468</v>
      </c>
      <c r="H693" t="s">
        <v>152</v>
      </c>
      <c r="I693" t="s">
        <v>21</v>
      </c>
      <c r="J693" t="s">
        <v>31</v>
      </c>
      <c r="K693" t="s">
        <v>469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387</v>
      </c>
      <c r="E694" t="s">
        <v>388</v>
      </c>
      <c r="F694" t="s">
        <v>470</v>
      </c>
      <c r="G694" t="s">
        <v>471</v>
      </c>
      <c r="H694" t="s">
        <v>121</v>
      </c>
      <c r="I694" t="s">
        <v>1073</v>
      </c>
      <c r="J694" t="s">
        <v>31</v>
      </c>
      <c r="K694" t="s">
        <v>472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387</v>
      </c>
      <c r="E695" t="s">
        <v>388</v>
      </c>
      <c r="F695" t="s">
        <v>470</v>
      </c>
      <c r="G695" t="s">
        <v>471</v>
      </c>
      <c r="H695" t="s">
        <v>121</v>
      </c>
      <c r="I695" t="s">
        <v>1073</v>
      </c>
      <c r="J695" t="s">
        <v>31</v>
      </c>
      <c r="K695" t="s">
        <v>472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387</v>
      </c>
      <c r="E696" t="s">
        <v>388</v>
      </c>
      <c r="F696" t="s">
        <v>470</v>
      </c>
      <c r="G696" t="s">
        <v>471</v>
      </c>
      <c r="H696" t="s">
        <v>121</v>
      </c>
      <c r="I696" t="s">
        <v>1073</v>
      </c>
      <c r="J696" t="s">
        <v>31</v>
      </c>
      <c r="K696" t="s">
        <v>472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387</v>
      </c>
      <c r="E697" t="s">
        <v>388</v>
      </c>
      <c r="F697" t="s">
        <v>473</v>
      </c>
      <c r="G697" t="s">
        <v>474</v>
      </c>
      <c r="H697" t="s">
        <v>121</v>
      </c>
      <c r="I697" t="s">
        <v>1073</v>
      </c>
      <c r="J697" t="s">
        <v>31</v>
      </c>
      <c r="K697" t="s">
        <v>475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387</v>
      </c>
      <c r="E698" t="s">
        <v>388</v>
      </c>
      <c r="F698" t="s">
        <v>473</v>
      </c>
      <c r="G698" t="s">
        <v>474</v>
      </c>
      <c r="H698" t="s">
        <v>121</v>
      </c>
      <c r="I698" t="s">
        <v>1073</v>
      </c>
      <c r="J698" t="s">
        <v>31</v>
      </c>
      <c r="K698" t="s">
        <v>475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387</v>
      </c>
      <c r="E699" t="s">
        <v>388</v>
      </c>
      <c r="F699" t="s">
        <v>473</v>
      </c>
      <c r="G699" t="s">
        <v>474</v>
      </c>
      <c r="H699" t="s">
        <v>121</v>
      </c>
      <c r="I699" t="s">
        <v>1073</v>
      </c>
      <c r="J699" t="s">
        <v>31</v>
      </c>
      <c r="K699" t="s">
        <v>475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387</v>
      </c>
      <c r="E700" t="s">
        <v>388</v>
      </c>
      <c r="F700" t="s">
        <v>476</v>
      </c>
      <c r="G700" t="s">
        <v>477</v>
      </c>
      <c r="H700" t="s">
        <v>20</v>
      </c>
      <c r="I700" t="s">
        <v>21</v>
      </c>
      <c r="J700" t="s">
        <v>31</v>
      </c>
      <c r="K700" t="s">
        <v>478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387</v>
      </c>
      <c r="E701" t="s">
        <v>388</v>
      </c>
      <c r="F701" t="s">
        <v>476</v>
      </c>
      <c r="G701" t="s">
        <v>477</v>
      </c>
      <c r="H701" t="s">
        <v>20</v>
      </c>
      <c r="I701" t="s">
        <v>21</v>
      </c>
      <c r="J701" t="s">
        <v>31</v>
      </c>
      <c r="K701" t="s">
        <v>478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387</v>
      </c>
      <c r="E702" t="s">
        <v>388</v>
      </c>
      <c r="F702" t="s">
        <v>476</v>
      </c>
      <c r="G702" t="s">
        <v>477</v>
      </c>
      <c r="H702" t="s">
        <v>20</v>
      </c>
      <c r="I702" t="s">
        <v>21</v>
      </c>
      <c r="J702" t="s">
        <v>31</v>
      </c>
      <c r="K702" t="s">
        <v>478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387</v>
      </c>
      <c r="E703" t="s">
        <v>388</v>
      </c>
      <c r="F703" t="s">
        <v>479</v>
      </c>
      <c r="G703" t="s">
        <v>480</v>
      </c>
      <c r="H703" t="s">
        <v>140</v>
      </c>
      <c r="I703" t="s">
        <v>1073</v>
      </c>
      <c r="J703" t="s">
        <v>31</v>
      </c>
      <c r="K703" t="s">
        <v>481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387</v>
      </c>
      <c r="E704" t="s">
        <v>388</v>
      </c>
      <c r="F704" t="s">
        <v>479</v>
      </c>
      <c r="G704" t="s">
        <v>480</v>
      </c>
      <c r="H704" t="s">
        <v>140</v>
      </c>
      <c r="I704" t="s">
        <v>1073</v>
      </c>
      <c r="J704" t="s">
        <v>31</v>
      </c>
      <c r="K704" t="s">
        <v>481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387</v>
      </c>
      <c r="E705" t="s">
        <v>388</v>
      </c>
      <c r="F705" t="s">
        <v>479</v>
      </c>
      <c r="G705" t="s">
        <v>480</v>
      </c>
      <c r="H705" t="s">
        <v>140</v>
      </c>
      <c r="I705" t="s">
        <v>1073</v>
      </c>
      <c r="J705" t="s">
        <v>31</v>
      </c>
      <c r="K705" t="s">
        <v>481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387</v>
      </c>
      <c r="E706" t="s">
        <v>388</v>
      </c>
      <c r="F706" t="s">
        <v>482</v>
      </c>
      <c r="G706" t="s">
        <v>483</v>
      </c>
      <c r="H706" t="s">
        <v>140</v>
      </c>
      <c r="I706" t="s">
        <v>1073</v>
      </c>
      <c r="J706" t="s">
        <v>31</v>
      </c>
      <c r="K706" t="s">
        <v>484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387</v>
      </c>
      <c r="E707" t="s">
        <v>388</v>
      </c>
      <c r="F707" t="s">
        <v>482</v>
      </c>
      <c r="G707" t="s">
        <v>483</v>
      </c>
      <c r="H707" t="s">
        <v>140</v>
      </c>
      <c r="I707" t="s">
        <v>1073</v>
      </c>
      <c r="J707" t="s">
        <v>31</v>
      </c>
      <c r="K707" t="s">
        <v>484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387</v>
      </c>
      <c r="E708" t="s">
        <v>388</v>
      </c>
      <c r="F708" t="s">
        <v>482</v>
      </c>
      <c r="G708" t="s">
        <v>483</v>
      </c>
      <c r="H708" t="s">
        <v>140</v>
      </c>
      <c r="I708" t="s">
        <v>1073</v>
      </c>
      <c r="J708" t="s">
        <v>31</v>
      </c>
      <c r="K708" t="s">
        <v>484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387</v>
      </c>
      <c r="E709" t="s">
        <v>388</v>
      </c>
      <c r="F709" t="s">
        <v>485</v>
      </c>
      <c r="G709" t="s">
        <v>486</v>
      </c>
      <c r="H709" t="s">
        <v>140</v>
      </c>
      <c r="I709" t="s">
        <v>1073</v>
      </c>
      <c r="J709" t="s">
        <v>31</v>
      </c>
      <c r="K709" t="s">
        <v>487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387</v>
      </c>
      <c r="E710" t="s">
        <v>388</v>
      </c>
      <c r="F710" t="s">
        <v>485</v>
      </c>
      <c r="G710" t="s">
        <v>486</v>
      </c>
      <c r="H710" t="s">
        <v>140</v>
      </c>
      <c r="I710" t="s">
        <v>1073</v>
      </c>
      <c r="J710" t="s">
        <v>31</v>
      </c>
      <c r="K710" t="s">
        <v>487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387</v>
      </c>
      <c r="E711" t="s">
        <v>388</v>
      </c>
      <c r="F711" t="s">
        <v>485</v>
      </c>
      <c r="G711" t="s">
        <v>486</v>
      </c>
      <c r="H711" t="s">
        <v>140</v>
      </c>
      <c r="I711" t="s">
        <v>1073</v>
      </c>
      <c r="J711" t="s">
        <v>31</v>
      </c>
      <c r="K711" t="s">
        <v>487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387</v>
      </c>
      <c r="E712" t="s">
        <v>388</v>
      </c>
      <c r="F712" t="s">
        <v>488</v>
      </c>
      <c r="G712" t="s">
        <v>489</v>
      </c>
      <c r="H712" t="s">
        <v>152</v>
      </c>
      <c r="I712" t="s">
        <v>21</v>
      </c>
      <c r="J712" t="s">
        <v>31</v>
      </c>
      <c r="K712" t="s">
        <v>490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387</v>
      </c>
      <c r="E713" t="s">
        <v>388</v>
      </c>
      <c r="F713" t="s">
        <v>488</v>
      </c>
      <c r="G713" t="s">
        <v>489</v>
      </c>
      <c r="H713" t="s">
        <v>152</v>
      </c>
      <c r="I713" t="s">
        <v>21</v>
      </c>
      <c r="J713" t="s">
        <v>31</v>
      </c>
      <c r="K713" t="s">
        <v>490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387</v>
      </c>
      <c r="E714" t="s">
        <v>388</v>
      </c>
      <c r="F714" t="s">
        <v>488</v>
      </c>
      <c r="G714" t="s">
        <v>489</v>
      </c>
      <c r="H714" t="s">
        <v>152</v>
      </c>
      <c r="I714" t="s">
        <v>21</v>
      </c>
      <c r="J714" t="s">
        <v>31</v>
      </c>
      <c r="K714" t="s">
        <v>490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387</v>
      </c>
      <c r="E715" t="s">
        <v>388</v>
      </c>
      <c r="F715" t="s">
        <v>491</v>
      </c>
      <c r="G715" t="s">
        <v>492</v>
      </c>
      <c r="H715" t="s">
        <v>121</v>
      </c>
      <c r="I715" t="s">
        <v>1073</v>
      </c>
      <c r="J715" t="s">
        <v>31</v>
      </c>
      <c r="K715" t="s">
        <v>493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387</v>
      </c>
      <c r="E716" t="s">
        <v>388</v>
      </c>
      <c r="F716" t="s">
        <v>491</v>
      </c>
      <c r="G716" t="s">
        <v>492</v>
      </c>
      <c r="H716" t="s">
        <v>121</v>
      </c>
      <c r="I716" t="s">
        <v>1073</v>
      </c>
      <c r="J716" t="s">
        <v>31</v>
      </c>
      <c r="K716" t="s">
        <v>493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387</v>
      </c>
      <c r="E717" t="s">
        <v>388</v>
      </c>
      <c r="F717" t="s">
        <v>491</v>
      </c>
      <c r="G717" t="s">
        <v>492</v>
      </c>
      <c r="H717" t="s">
        <v>121</v>
      </c>
      <c r="I717" t="s">
        <v>1073</v>
      </c>
      <c r="J717" t="s">
        <v>31</v>
      </c>
      <c r="K717" t="s">
        <v>493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387</v>
      </c>
      <c r="E718" t="s">
        <v>388</v>
      </c>
      <c r="F718" t="s">
        <v>494</v>
      </c>
      <c r="G718" t="s">
        <v>495</v>
      </c>
      <c r="H718" t="s">
        <v>30</v>
      </c>
      <c r="I718" t="s">
        <v>21</v>
      </c>
      <c r="J718" t="s">
        <v>31</v>
      </c>
      <c r="K718" t="s">
        <v>496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387</v>
      </c>
      <c r="E719" t="s">
        <v>388</v>
      </c>
      <c r="F719" t="s">
        <v>494</v>
      </c>
      <c r="G719" t="s">
        <v>495</v>
      </c>
      <c r="H719" t="s">
        <v>30</v>
      </c>
      <c r="I719" t="s">
        <v>21</v>
      </c>
      <c r="J719" t="s">
        <v>31</v>
      </c>
      <c r="K719" t="s">
        <v>496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387</v>
      </c>
      <c r="E720" t="s">
        <v>388</v>
      </c>
      <c r="F720" t="s">
        <v>494</v>
      </c>
      <c r="G720" t="s">
        <v>495</v>
      </c>
      <c r="H720" t="s">
        <v>30</v>
      </c>
      <c r="I720" t="s">
        <v>21</v>
      </c>
      <c r="J720" t="s">
        <v>31</v>
      </c>
      <c r="K720" t="s">
        <v>496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387</v>
      </c>
      <c r="E721" t="s">
        <v>388</v>
      </c>
      <c r="F721" t="s">
        <v>497</v>
      </c>
      <c r="G721" t="s">
        <v>498</v>
      </c>
      <c r="H721" t="s">
        <v>30</v>
      </c>
      <c r="I721" t="s">
        <v>21</v>
      </c>
      <c r="J721" t="s">
        <v>31</v>
      </c>
      <c r="K721" t="s">
        <v>499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387</v>
      </c>
      <c r="E722" t="s">
        <v>388</v>
      </c>
      <c r="F722" t="s">
        <v>497</v>
      </c>
      <c r="G722" t="s">
        <v>498</v>
      </c>
      <c r="H722" t="s">
        <v>30</v>
      </c>
      <c r="I722" t="s">
        <v>21</v>
      </c>
      <c r="J722" t="s">
        <v>31</v>
      </c>
      <c r="K722" t="s">
        <v>499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387</v>
      </c>
      <c r="E723" t="s">
        <v>388</v>
      </c>
      <c r="F723" t="s">
        <v>497</v>
      </c>
      <c r="G723" t="s">
        <v>498</v>
      </c>
      <c r="H723" t="s">
        <v>30</v>
      </c>
      <c r="I723" t="s">
        <v>21</v>
      </c>
      <c r="J723" t="s">
        <v>31</v>
      </c>
      <c r="K723" t="s">
        <v>499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387</v>
      </c>
      <c r="E724" t="s">
        <v>388</v>
      </c>
      <c r="F724" t="s">
        <v>500</v>
      </c>
      <c r="G724" t="s">
        <v>501</v>
      </c>
      <c r="H724" t="s">
        <v>30</v>
      </c>
      <c r="I724" t="s">
        <v>21</v>
      </c>
      <c r="J724" t="s">
        <v>31</v>
      </c>
      <c r="K724" t="s">
        <v>382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387</v>
      </c>
      <c r="E725" t="s">
        <v>388</v>
      </c>
      <c r="F725" t="s">
        <v>500</v>
      </c>
      <c r="G725" t="s">
        <v>501</v>
      </c>
      <c r="H725" t="s">
        <v>30</v>
      </c>
      <c r="I725" t="s">
        <v>21</v>
      </c>
      <c r="J725" t="s">
        <v>31</v>
      </c>
      <c r="K725" t="s">
        <v>382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387</v>
      </c>
      <c r="E726" t="s">
        <v>388</v>
      </c>
      <c r="F726" t="s">
        <v>500</v>
      </c>
      <c r="G726" t="s">
        <v>501</v>
      </c>
      <c r="H726" t="s">
        <v>30</v>
      </c>
      <c r="I726" t="s">
        <v>21</v>
      </c>
      <c r="J726" t="s">
        <v>31</v>
      </c>
      <c r="K726" t="s">
        <v>382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387</v>
      </c>
      <c r="E727" t="s">
        <v>388</v>
      </c>
      <c r="F727" t="s">
        <v>502</v>
      </c>
      <c r="G727" t="s">
        <v>503</v>
      </c>
      <c r="H727" t="s">
        <v>30</v>
      </c>
      <c r="I727" t="s">
        <v>21</v>
      </c>
      <c r="J727" t="s">
        <v>31</v>
      </c>
      <c r="K727" t="s">
        <v>504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387</v>
      </c>
      <c r="E728" t="s">
        <v>388</v>
      </c>
      <c r="F728" t="s">
        <v>502</v>
      </c>
      <c r="G728" t="s">
        <v>503</v>
      </c>
      <c r="H728" t="s">
        <v>30</v>
      </c>
      <c r="I728" t="s">
        <v>21</v>
      </c>
      <c r="J728" t="s">
        <v>31</v>
      </c>
      <c r="K728" t="s">
        <v>504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387</v>
      </c>
      <c r="E729" t="s">
        <v>388</v>
      </c>
      <c r="F729" t="s">
        <v>502</v>
      </c>
      <c r="G729" t="s">
        <v>503</v>
      </c>
      <c r="H729" t="s">
        <v>30</v>
      </c>
      <c r="I729" t="s">
        <v>21</v>
      </c>
      <c r="J729" t="s">
        <v>31</v>
      </c>
      <c r="K729" t="s">
        <v>504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387</v>
      </c>
      <c r="E730" t="s">
        <v>388</v>
      </c>
      <c r="F730" t="s">
        <v>505</v>
      </c>
      <c r="G730" t="s">
        <v>506</v>
      </c>
      <c r="H730" t="s">
        <v>30</v>
      </c>
      <c r="I730" t="s">
        <v>21</v>
      </c>
      <c r="J730" t="s">
        <v>31</v>
      </c>
      <c r="K730" t="s">
        <v>507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387</v>
      </c>
      <c r="E731" t="s">
        <v>388</v>
      </c>
      <c r="F731" t="s">
        <v>505</v>
      </c>
      <c r="G731" t="s">
        <v>506</v>
      </c>
      <c r="H731" t="s">
        <v>30</v>
      </c>
      <c r="I731" t="s">
        <v>21</v>
      </c>
      <c r="J731" t="s">
        <v>31</v>
      </c>
      <c r="K731" t="s">
        <v>507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387</v>
      </c>
      <c r="E732" t="s">
        <v>388</v>
      </c>
      <c r="F732" t="s">
        <v>505</v>
      </c>
      <c r="G732" t="s">
        <v>506</v>
      </c>
      <c r="H732" t="s">
        <v>30</v>
      </c>
      <c r="I732" t="s">
        <v>21</v>
      </c>
      <c r="J732" t="s">
        <v>31</v>
      </c>
      <c r="K732" t="s">
        <v>507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387</v>
      </c>
      <c r="E733" t="s">
        <v>388</v>
      </c>
      <c r="F733" t="s">
        <v>508</v>
      </c>
      <c r="G733" t="s">
        <v>509</v>
      </c>
      <c r="H733" t="s">
        <v>30</v>
      </c>
      <c r="I733" t="s">
        <v>21</v>
      </c>
      <c r="J733" t="s">
        <v>31</v>
      </c>
      <c r="K733" t="s">
        <v>510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387</v>
      </c>
      <c r="E734" t="s">
        <v>388</v>
      </c>
      <c r="F734" t="s">
        <v>508</v>
      </c>
      <c r="G734" t="s">
        <v>509</v>
      </c>
      <c r="H734" t="s">
        <v>30</v>
      </c>
      <c r="I734" t="s">
        <v>21</v>
      </c>
      <c r="J734" t="s">
        <v>31</v>
      </c>
      <c r="K734" t="s">
        <v>510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387</v>
      </c>
      <c r="E735" t="s">
        <v>388</v>
      </c>
      <c r="F735" t="s">
        <v>508</v>
      </c>
      <c r="G735" t="s">
        <v>509</v>
      </c>
      <c r="H735" t="s">
        <v>30</v>
      </c>
      <c r="I735" t="s">
        <v>21</v>
      </c>
      <c r="J735" t="s">
        <v>31</v>
      </c>
      <c r="K735" t="s">
        <v>510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511</v>
      </c>
      <c r="E736" t="s">
        <v>512</v>
      </c>
      <c r="F736" t="s">
        <v>513</v>
      </c>
      <c r="G736" t="s">
        <v>514</v>
      </c>
      <c r="H736" t="s">
        <v>30</v>
      </c>
      <c r="I736" t="s">
        <v>21</v>
      </c>
      <c r="J736" t="s">
        <v>31</v>
      </c>
      <c r="K736" t="s">
        <v>513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511</v>
      </c>
      <c r="E737" t="s">
        <v>512</v>
      </c>
      <c r="F737" t="s">
        <v>513</v>
      </c>
      <c r="G737" t="s">
        <v>514</v>
      </c>
      <c r="H737" t="s">
        <v>30</v>
      </c>
      <c r="I737" t="s">
        <v>21</v>
      </c>
      <c r="J737" t="s">
        <v>31</v>
      </c>
      <c r="K737" t="s">
        <v>513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511</v>
      </c>
      <c r="E738" t="s">
        <v>512</v>
      </c>
      <c r="F738" t="s">
        <v>513</v>
      </c>
      <c r="G738" t="s">
        <v>514</v>
      </c>
      <c r="H738" t="s">
        <v>30</v>
      </c>
      <c r="I738" t="s">
        <v>21</v>
      </c>
      <c r="J738" t="s">
        <v>31</v>
      </c>
      <c r="K738" t="s">
        <v>513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511</v>
      </c>
      <c r="E739" t="s">
        <v>512</v>
      </c>
      <c r="F739" t="s">
        <v>515</v>
      </c>
      <c r="G739" t="s">
        <v>516</v>
      </c>
      <c r="H739" t="s">
        <v>140</v>
      </c>
      <c r="I739" t="s">
        <v>1073</v>
      </c>
      <c r="J739" t="s">
        <v>31</v>
      </c>
      <c r="K739" t="s">
        <v>517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511</v>
      </c>
      <c r="E740" t="s">
        <v>512</v>
      </c>
      <c r="F740" t="s">
        <v>515</v>
      </c>
      <c r="G740" t="s">
        <v>516</v>
      </c>
      <c r="H740" t="s">
        <v>140</v>
      </c>
      <c r="I740" t="s">
        <v>1073</v>
      </c>
      <c r="J740" t="s">
        <v>31</v>
      </c>
      <c r="K740" t="s">
        <v>517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511</v>
      </c>
      <c r="E741" t="s">
        <v>512</v>
      </c>
      <c r="F741" t="s">
        <v>515</v>
      </c>
      <c r="G741" t="s">
        <v>516</v>
      </c>
      <c r="H741" t="s">
        <v>140</v>
      </c>
      <c r="I741" t="s">
        <v>1073</v>
      </c>
      <c r="J741" t="s">
        <v>31</v>
      </c>
      <c r="K741" t="s">
        <v>517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511</v>
      </c>
      <c r="E742" t="s">
        <v>512</v>
      </c>
      <c r="F742" t="s">
        <v>518</v>
      </c>
      <c r="G742" t="s">
        <v>519</v>
      </c>
      <c r="H742" t="s">
        <v>140</v>
      </c>
      <c r="I742" t="s">
        <v>1073</v>
      </c>
      <c r="J742" t="s">
        <v>31</v>
      </c>
      <c r="K742" t="s">
        <v>520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511</v>
      </c>
      <c r="E743" t="s">
        <v>512</v>
      </c>
      <c r="F743" t="s">
        <v>518</v>
      </c>
      <c r="G743" t="s">
        <v>519</v>
      </c>
      <c r="H743" t="s">
        <v>140</v>
      </c>
      <c r="I743" t="s">
        <v>1073</v>
      </c>
      <c r="J743" t="s">
        <v>31</v>
      </c>
      <c r="K743" t="s">
        <v>520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511</v>
      </c>
      <c r="E744" t="s">
        <v>512</v>
      </c>
      <c r="F744" t="s">
        <v>518</v>
      </c>
      <c r="G744" t="s">
        <v>519</v>
      </c>
      <c r="H744" t="s">
        <v>140</v>
      </c>
      <c r="I744" t="s">
        <v>1073</v>
      </c>
      <c r="J744" t="s">
        <v>31</v>
      </c>
      <c r="K744" t="s">
        <v>520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511</v>
      </c>
      <c r="E745" t="s">
        <v>512</v>
      </c>
      <c r="F745" t="s">
        <v>521</v>
      </c>
      <c r="G745" t="s">
        <v>522</v>
      </c>
      <c r="H745" t="s">
        <v>140</v>
      </c>
      <c r="I745" t="s">
        <v>1073</v>
      </c>
      <c r="J745" t="s">
        <v>31</v>
      </c>
      <c r="K745" t="s">
        <v>523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511</v>
      </c>
      <c r="E746" t="s">
        <v>512</v>
      </c>
      <c r="F746" t="s">
        <v>521</v>
      </c>
      <c r="G746" t="s">
        <v>522</v>
      </c>
      <c r="H746" t="s">
        <v>140</v>
      </c>
      <c r="I746" t="s">
        <v>1073</v>
      </c>
      <c r="J746" t="s">
        <v>31</v>
      </c>
      <c r="K746" t="s">
        <v>523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511</v>
      </c>
      <c r="E747" t="s">
        <v>512</v>
      </c>
      <c r="F747" t="s">
        <v>521</v>
      </c>
      <c r="G747" t="s">
        <v>522</v>
      </c>
      <c r="H747" t="s">
        <v>140</v>
      </c>
      <c r="I747" t="s">
        <v>1073</v>
      </c>
      <c r="J747" t="s">
        <v>31</v>
      </c>
      <c r="K747" t="s">
        <v>523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511</v>
      </c>
      <c r="E748" t="s">
        <v>512</v>
      </c>
      <c r="F748" t="s">
        <v>524</v>
      </c>
      <c r="G748" t="s">
        <v>525</v>
      </c>
      <c r="H748" t="s">
        <v>121</v>
      </c>
      <c r="I748" t="s">
        <v>1073</v>
      </c>
      <c r="J748" t="s">
        <v>31</v>
      </c>
      <c r="K748" t="s">
        <v>526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511</v>
      </c>
      <c r="E749" t="s">
        <v>512</v>
      </c>
      <c r="F749" t="s">
        <v>524</v>
      </c>
      <c r="G749" t="s">
        <v>525</v>
      </c>
      <c r="H749" t="s">
        <v>121</v>
      </c>
      <c r="I749" t="s">
        <v>1073</v>
      </c>
      <c r="J749" t="s">
        <v>31</v>
      </c>
      <c r="K749" t="s">
        <v>526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511</v>
      </c>
      <c r="E750" t="s">
        <v>512</v>
      </c>
      <c r="F750" t="s">
        <v>524</v>
      </c>
      <c r="G750" t="s">
        <v>525</v>
      </c>
      <c r="H750" t="s">
        <v>121</v>
      </c>
      <c r="I750" t="s">
        <v>1073</v>
      </c>
      <c r="J750" t="s">
        <v>31</v>
      </c>
      <c r="K750" t="s">
        <v>526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511</v>
      </c>
      <c r="E751" t="s">
        <v>512</v>
      </c>
      <c r="F751" t="s">
        <v>527</v>
      </c>
      <c r="G751" t="s">
        <v>528</v>
      </c>
      <c r="H751" t="s">
        <v>152</v>
      </c>
      <c r="I751" t="s">
        <v>21</v>
      </c>
      <c r="J751" t="s">
        <v>31</v>
      </c>
      <c r="K751" t="s">
        <v>529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511</v>
      </c>
      <c r="E752" t="s">
        <v>512</v>
      </c>
      <c r="F752" t="s">
        <v>527</v>
      </c>
      <c r="G752" t="s">
        <v>528</v>
      </c>
      <c r="H752" t="s">
        <v>152</v>
      </c>
      <c r="I752" t="s">
        <v>21</v>
      </c>
      <c r="J752" t="s">
        <v>31</v>
      </c>
      <c r="K752" t="s">
        <v>529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511</v>
      </c>
      <c r="E753" t="s">
        <v>512</v>
      </c>
      <c r="F753" t="s">
        <v>527</v>
      </c>
      <c r="G753" t="s">
        <v>528</v>
      </c>
      <c r="H753" t="s">
        <v>152</v>
      </c>
      <c r="I753" t="s">
        <v>21</v>
      </c>
      <c r="J753" t="s">
        <v>31</v>
      </c>
      <c r="K753" t="s">
        <v>529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511</v>
      </c>
      <c r="E754" t="s">
        <v>512</v>
      </c>
      <c r="F754" t="s">
        <v>530</v>
      </c>
      <c r="G754" t="s">
        <v>531</v>
      </c>
      <c r="H754" t="s">
        <v>152</v>
      </c>
      <c r="I754" t="s">
        <v>21</v>
      </c>
      <c r="J754" t="s">
        <v>31</v>
      </c>
      <c r="K754" t="s">
        <v>532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511</v>
      </c>
      <c r="E755" t="s">
        <v>512</v>
      </c>
      <c r="F755" t="s">
        <v>530</v>
      </c>
      <c r="G755" t="s">
        <v>531</v>
      </c>
      <c r="H755" t="s">
        <v>152</v>
      </c>
      <c r="I755" t="s">
        <v>21</v>
      </c>
      <c r="J755" t="s">
        <v>31</v>
      </c>
      <c r="K755" t="s">
        <v>532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511</v>
      </c>
      <c r="E756" t="s">
        <v>512</v>
      </c>
      <c r="F756" t="s">
        <v>530</v>
      </c>
      <c r="G756" t="s">
        <v>531</v>
      </c>
      <c r="H756" t="s">
        <v>152</v>
      </c>
      <c r="I756" t="s">
        <v>21</v>
      </c>
      <c r="J756" t="s">
        <v>31</v>
      </c>
      <c r="K756" t="s">
        <v>532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511</v>
      </c>
      <c r="E757" t="s">
        <v>512</v>
      </c>
      <c r="F757" t="s">
        <v>533</v>
      </c>
      <c r="G757" t="s">
        <v>534</v>
      </c>
      <c r="H757" t="s">
        <v>20</v>
      </c>
      <c r="I757" t="s">
        <v>21</v>
      </c>
      <c r="J757" t="s">
        <v>31</v>
      </c>
      <c r="K757" t="s">
        <v>535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511</v>
      </c>
      <c r="E758" t="s">
        <v>512</v>
      </c>
      <c r="F758" t="s">
        <v>533</v>
      </c>
      <c r="G758" t="s">
        <v>534</v>
      </c>
      <c r="H758" t="s">
        <v>20</v>
      </c>
      <c r="I758" t="s">
        <v>21</v>
      </c>
      <c r="J758" t="s">
        <v>31</v>
      </c>
      <c r="K758" t="s">
        <v>535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511</v>
      </c>
      <c r="E759" t="s">
        <v>512</v>
      </c>
      <c r="F759" t="s">
        <v>533</v>
      </c>
      <c r="G759" t="s">
        <v>534</v>
      </c>
      <c r="H759" t="s">
        <v>20</v>
      </c>
      <c r="I759" t="s">
        <v>21</v>
      </c>
      <c r="J759" t="s">
        <v>31</v>
      </c>
      <c r="K759" t="s">
        <v>535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511</v>
      </c>
      <c r="E760" t="s">
        <v>512</v>
      </c>
      <c r="F760" t="s">
        <v>536</v>
      </c>
      <c r="G760" t="s">
        <v>537</v>
      </c>
      <c r="H760" t="s">
        <v>140</v>
      </c>
      <c r="I760" t="s">
        <v>1073</v>
      </c>
      <c r="J760" t="s">
        <v>31</v>
      </c>
      <c r="K760" t="s">
        <v>538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511</v>
      </c>
      <c r="E761" t="s">
        <v>512</v>
      </c>
      <c r="F761" t="s">
        <v>536</v>
      </c>
      <c r="G761" t="s">
        <v>537</v>
      </c>
      <c r="H761" t="s">
        <v>140</v>
      </c>
      <c r="I761" t="s">
        <v>1073</v>
      </c>
      <c r="J761" t="s">
        <v>31</v>
      </c>
      <c r="K761" t="s">
        <v>538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511</v>
      </c>
      <c r="E762" t="s">
        <v>512</v>
      </c>
      <c r="F762" t="s">
        <v>536</v>
      </c>
      <c r="G762" t="s">
        <v>537</v>
      </c>
      <c r="H762" t="s">
        <v>140</v>
      </c>
      <c r="I762" t="s">
        <v>1073</v>
      </c>
      <c r="J762" t="s">
        <v>31</v>
      </c>
      <c r="K762" t="s">
        <v>538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511</v>
      </c>
      <c r="E763" t="s">
        <v>512</v>
      </c>
      <c r="F763" t="s">
        <v>539</v>
      </c>
      <c r="G763" t="s">
        <v>540</v>
      </c>
      <c r="H763" t="s">
        <v>152</v>
      </c>
      <c r="I763" t="s">
        <v>21</v>
      </c>
      <c r="J763" t="s">
        <v>31</v>
      </c>
      <c r="K763" t="s">
        <v>541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511</v>
      </c>
      <c r="E764" t="s">
        <v>512</v>
      </c>
      <c r="F764" t="s">
        <v>539</v>
      </c>
      <c r="G764" t="s">
        <v>540</v>
      </c>
      <c r="H764" t="s">
        <v>152</v>
      </c>
      <c r="I764" t="s">
        <v>21</v>
      </c>
      <c r="J764" t="s">
        <v>31</v>
      </c>
      <c r="K764" t="s">
        <v>541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511</v>
      </c>
      <c r="E765" t="s">
        <v>512</v>
      </c>
      <c r="F765" t="s">
        <v>539</v>
      </c>
      <c r="G765" t="s">
        <v>540</v>
      </c>
      <c r="H765" t="s">
        <v>152</v>
      </c>
      <c r="I765" t="s">
        <v>21</v>
      </c>
      <c r="J765" t="s">
        <v>31</v>
      </c>
      <c r="K765" t="s">
        <v>541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511</v>
      </c>
      <c r="E766" t="s">
        <v>512</v>
      </c>
      <c r="F766" t="s">
        <v>1320</v>
      </c>
      <c r="G766" t="s">
        <v>1321</v>
      </c>
      <c r="H766" t="s">
        <v>30</v>
      </c>
      <c r="I766" t="s">
        <v>21</v>
      </c>
      <c r="J766" t="s">
        <v>31</v>
      </c>
      <c r="K766" t="s">
        <v>1292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511</v>
      </c>
      <c r="E767" t="s">
        <v>512</v>
      </c>
      <c r="F767" t="s">
        <v>1320</v>
      </c>
      <c r="G767" t="s">
        <v>1321</v>
      </c>
      <c r="H767" t="s">
        <v>30</v>
      </c>
      <c r="I767" t="s">
        <v>21</v>
      </c>
      <c r="J767" t="s">
        <v>31</v>
      </c>
      <c r="K767" t="s">
        <v>1292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511</v>
      </c>
      <c r="E768" t="s">
        <v>512</v>
      </c>
      <c r="F768" t="s">
        <v>1320</v>
      </c>
      <c r="G768" t="s">
        <v>1321</v>
      </c>
      <c r="H768" t="s">
        <v>30</v>
      </c>
      <c r="I768" t="s">
        <v>21</v>
      </c>
      <c r="J768" t="s">
        <v>31</v>
      </c>
      <c r="K768" t="s">
        <v>1292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511</v>
      </c>
      <c r="E769" t="s">
        <v>512</v>
      </c>
      <c r="F769" t="s">
        <v>1322</v>
      </c>
      <c r="G769" t="s">
        <v>1323</v>
      </c>
      <c r="H769" t="s">
        <v>30</v>
      </c>
      <c r="I769" t="s">
        <v>21</v>
      </c>
      <c r="J769" t="s">
        <v>31</v>
      </c>
      <c r="K769" t="s">
        <v>1293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511</v>
      </c>
      <c r="E770" t="s">
        <v>512</v>
      </c>
      <c r="F770" t="s">
        <v>1322</v>
      </c>
      <c r="G770" t="s">
        <v>1323</v>
      </c>
      <c r="H770" t="s">
        <v>30</v>
      </c>
      <c r="I770" t="s">
        <v>21</v>
      </c>
      <c r="J770" t="s">
        <v>31</v>
      </c>
      <c r="K770" t="s">
        <v>1293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511</v>
      </c>
      <c r="E771" t="s">
        <v>512</v>
      </c>
      <c r="F771" t="s">
        <v>1322</v>
      </c>
      <c r="G771" t="s">
        <v>1323</v>
      </c>
      <c r="H771" t="s">
        <v>30</v>
      </c>
      <c r="I771" t="s">
        <v>21</v>
      </c>
      <c r="J771" t="s">
        <v>31</v>
      </c>
      <c r="K771" t="s">
        <v>1293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511</v>
      </c>
      <c r="E772" t="s">
        <v>512</v>
      </c>
      <c r="F772" t="s">
        <v>542</v>
      </c>
      <c r="G772" t="s">
        <v>543</v>
      </c>
      <c r="H772" t="s">
        <v>121</v>
      </c>
      <c r="I772" t="s">
        <v>1073</v>
      </c>
      <c r="J772" t="s">
        <v>31</v>
      </c>
      <c r="K772" t="s">
        <v>544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511</v>
      </c>
      <c r="E773" t="s">
        <v>512</v>
      </c>
      <c r="F773" t="s">
        <v>542</v>
      </c>
      <c r="G773" t="s">
        <v>543</v>
      </c>
      <c r="H773" t="s">
        <v>121</v>
      </c>
      <c r="I773" t="s">
        <v>1073</v>
      </c>
      <c r="J773" t="s">
        <v>31</v>
      </c>
      <c r="K773" t="s">
        <v>544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511</v>
      </c>
      <c r="E774" t="s">
        <v>512</v>
      </c>
      <c r="F774" t="s">
        <v>542</v>
      </c>
      <c r="G774" t="s">
        <v>543</v>
      </c>
      <c r="H774" t="s">
        <v>121</v>
      </c>
      <c r="I774" t="s">
        <v>1073</v>
      </c>
      <c r="J774" t="s">
        <v>31</v>
      </c>
      <c r="K774" t="s">
        <v>544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511</v>
      </c>
      <c r="E775" t="s">
        <v>512</v>
      </c>
      <c r="F775" t="s">
        <v>545</v>
      </c>
      <c r="G775" t="s">
        <v>546</v>
      </c>
      <c r="H775" t="s">
        <v>152</v>
      </c>
      <c r="I775" t="s">
        <v>21</v>
      </c>
      <c r="J775" t="s">
        <v>31</v>
      </c>
      <c r="K775" t="s">
        <v>547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511</v>
      </c>
      <c r="E776" t="s">
        <v>512</v>
      </c>
      <c r="F776" t="s">
        <v>545</v>
      </c>
      <c r="G776" t="s">
        <v>546</v>
      </c>
      <c r="H776" t="s">
        <v>152</v>
      </c>
      <c r="I776" t="s">
        <v>21</v>
      </c>
      <c r="J776" t="s">
        <v>31</v>
      </c>
      <c r="K776" t="s">
        <v>547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511</v>
      </c>
      <c r="E777" t="s">
        <v>512</v>
      </c>
      <c r="F777" t="s">
        <v>545</v>
      </c>
      <c r="G777" t="s">
        <v>546</v>
      </c>
      <c r="H777" t="s">
        <v>152</v>
      </c>
      <c r="I777" t="s">
        <v>21</v>
      </c>
      <c r="J777" t="s">
        <v>31</v>
      </c>
      <c r="K777" t="s">
        <v>547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511</v>
      </c>
      <c r="E778" t="s">
        <v>512</v>
      </c>
      <c r="F778" t="s">
        <v>548</v>
      </c>
      <c r="G778" t="s">
        <v>549</v>
      </c>
      <c r="H778" t="s">
        <v>121</v>
      </c>
      <c r="I778" t="s">
        <v>1073</v>
      </c>
      <c r="J778" t="s">
        <v>31</v>
      </c>
      <c r="K778" t="s">
        <v>550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511</v>
      </c>
      <c r="E779" t="s">
        <v>512</v>
      </c>
      <c r="F779" t="s">
        <v>548</v>
      </c>
      <c r="G779" t="s">
        <v>549</v>
      </c>
      <c r="H779" t="s">
        <v>121</v>
      </c>
      <c r="I779" t="s">
        <v>1073</v>
      </c>
      <c r="J779" t="s">
        <v>31</v>
      </c>
      <c r="K779" t="s">
        <v>550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511</v>
      </c>
      <c r="E780" t="s">
        <v>512</v>
      </c>
      <c r="F780" t="s">
        <v>548</v>
      </c>
      <c r="G780" t="s">
        <v>549</v>
      </c>
      <c r="H780" t="s">
        <v>121</v>
      </c>
      <c r="I780" t="s">
        <v>1073</v>
      </c>
      <c r="J780" t="s">
        <v>31</v>
      </c>
      <c r="K780" t="s">
        <v>550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511</v>
      </c>
      <c r="E781" t="s">
        <v>512</v>
      </c>
      <c r="F781" t="s">
        <v>551</v>
      </c>
      <c r="G781" t="s">
        <v>552</v>
      </c>
      <c r="H781" t="s">
        <v>121</v>
      </c>
      <c r="I781" t="s">
        <v>1073</v>
      </c>
      <c r="J781" t="s">
        <v>31</v>
      </c>
      <c r="K781" t="s">
        <v>553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511</v>
      </c>
      <c r="E782" t="s">
        <v>512</v>
      </c>
      <c r="F782" t="s">
        <v>551</v>
      </c>
      <c r="G782" t="s">
        <v>552</v>
      </c>
      <c r="H782" t="s">
        <v>121</v>
      </c>
      <c r="I782" t="s">
        <v>1073</v>
      </c>
      <c r="J782" t="s">
        <v>31</v>
      </c>
      <c r="K782" t="s">
        <v>553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511</v>
      </c>
      <c r="E783" t="s">
        <v>512</v>
      </c>
      <c r="F783" t="s">
        <v>551</v>
      </c>
      <c r="G783" t="s">
        <v>552</v>
      </c>
      <c r="H783" t="s">
        <v>121</v>
      </c>
      <c r="I783" t="s">
        <v>1073</v>
      </c>
      <c r="J783" t="s">
        <v>31</v>
      </c>
      <c r="K783" t="s">
        <v>553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511</v>
      </c>
      <c r="E784" t="s">
        <v>512</v>
      </c>
      <c r="F784" t="s">
        <v>554</v>
      </c>
      <c r="G784" t="s">
        <v>555</v>
      </c>
      <c r="H784" t="s">
        <v>140</v>
      </c>
      <c r="I784" t="s">
        <v>1073</v>
      </c>
      <c r="J784" t="s">
        <v>31</v>
      </c>
      <c r="K784" t="s">
        <v>556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511</v>
      </c>
      <c r="E785" t="s">
        <v>512</v>
      </c>
      <c r="F785" t="s">
        <v>554</v>
      </c>
      <c r="G785" t="s">
        <v>555</v>
      </c>
      <c r="H785" t="s">
        <v>140</v>
      </c>
      <c r="I785" t="s">
        <v>1073</v>
      </c>
      <c r="J785" t="s">
        <v>31</v>
      </c>
      <c r="K785" t="s">
        <v>556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511</v>
      </c>
      <c r="E786" t="s">
        <v>512</v>
      </c>
      <c r="F786" t="s">
        <v>554</v>
      </c>
      <c r="G786" t="s">
        <v>555</v>
      </c>
      <c r="H786" t="s">
        <v>140</v>
      </c>
      <c r="I786" t="s">
        <v>1073</v>
      </c>
      <c r="J786" t="s">
        <v>31</v>
      </c>
      <c r="K786" t="s">
        <v>556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511</v>
      </c>
      <c r="E787" t="s">
        <v>512</v>
      </c>
      <c r="F787" t="s">
        <v>557</v>
      </c>
      <c r="G787" t="s">
        <v>558</v>
      </c>
      <c r="H787" t="s">
        <v>140</v>
      </c>
      <c r="I787" t="s">
        <v>1073</v>
      </c>
      <c r="J787" t="s">
        <v>31</v>
      </c>
      <c r="K787" t="s">
        <v>559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511</v>
      </c>
      <c r="E788" t="s">
        <v>512</v>
      </c>
      <c r="F788" t="s">
        <v>557</v>
      </c>
      <c r="G788" t="s">
        <v>558</v>
      </c>
      <c r="H788" t="s">
        <v>140</v>
      </c>
      <c r="I788" t="s">
        <v>1073</v>
      </c>
      <c r="J788" t="s">
        <v>31</v>
      </c>
      <c r="K788" t="s">
        <v>559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511</v>
      </c>
      <c r="E789" t="s">
        <v>512</v>
      </c>
      <c r="F789" t="s">
        <v>557</v>
      </c>
      <c r="G789" t="s">
        <v>558</v>
      </c>
      <c r="H789" t="s">
        <v>140</v>
      </c>
      <c r="I789" t="s">
        <v>1073</v>
      </c>
      <c r="J789" t="s">
        <v>31</v>
      </c>
      <c r="K789" t="s">
        <v>559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511</v>
      </c>
      <c r="E790" t="s">
        <v>512</v>
      </c>
      <c r="F790" t="s">
        <v>560</v>
      </c>
      <c r="G790" t="s">
        <v>561</v>
      </c>
      <c r="H790" t="s">
        <v>140</v>
      </c>
      <c r="I790" t="s">
        <v>1073</v>
      </c>
      <c r="J790" t="s">
        <v>31</v>
      </c>
      <c r="K790" t="s">
        <v>562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511</v>
      </c>
      <c r="E791" t="s">
        <v>512</v>
      </c>
      <c r="F791" t="s">
        <v>560</v>
      </c>
      <c r="G791" t="s">
        <v>561</v>
      </c>
      <c r="H791" t="s">
        <v>140</v>
      </c>
      <c r="I791" t="s">
        <v>1073</v>
      </c>
      <c r="J791" t="s">
        <v>31</v>
      </c>
      <c r="K791" t="s">
        <v>562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511</v>
      </c>
      <c r="E792" t="s">
        <v>512</v>
      </c>
      <c r="F792" t="s">
        <v>560</v>
      </c>
      <c r="G792" t="s">
        <v>561</v>
      </c>
      <c r="H792" t="s">
        <v>140</v>
      </c>
      <c r="I792" t="s">
        <v>1073</v>
      </c>
      <c r="J792" t="s">
        <v>31</v>
      </c>
      <c r="K792" t="s">
        <v>562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511</v>
      </c>
      <c r="E793" t="s">
        <v>512</v>
      </c>
      <c r="F793" t="s">
        <v>563</v>
      </c>
      <c r="G793" t="s">
        <v>564</v>
      </c>
      <c r="H793" t="s">
        <v>140</v>
      </c>
      <c r="I793" t="s">
        <v>1073</v>
      </c>
      <c r="J793" t="s">
        <v>31</v>
      </c>
      <c r="K793" t="s">
        <v>565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511</v>
      </c>
      <c r="E794" t="s">
        <v>512</v>
      </c>
      <c r="F794" t="s">
        <v>563</v>
      </c>
      <c r="G794" t="s">
        <v>564</v>
      </c>
      <c r="H794" t="s">
        <v>140</v>
      </c>
      <c r="I794" t="s">
        <v>1073</v>
      </c>
      <c r="J794" t="s">
        <v>31</v>
      </c>
      <c r="K794" t="s">
        <v>565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511</v>
      </c>
      <c r="E795" t="s">
        <v>512</v>
      </c>
      <c r="F795" t="s">
        <v>563</v>
      </c>
      <c r="G795" t="s">
        <v>564</v>
      </c>
      <c r="H795" t="s">
        <v>140</v>
      </c>
      <c r="I795" t="s">
        <v>1073</v>
      </c>
      <c r="J795" t="s">
        <v>31</v>
      </c>
      <c r="K795" t="s">
        <v>565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511</v>
      </c>
      <c r="E796" t="s">
        <v>512</v>
      </c>
      <c r="F796" t="s">
        <v>566</v>
      </c>
      <c r="G796" t="s">
        <v>567</v>
      </c>
      <c r="H796" t="s">
        <v>30</v>
      </c>
      <c r="I796" t="s">
        <v>21</v>
      </c>
      <c r="J796" t="s">
        <v>31</v>
      </c>
      <c r="K796" t="s">
        <v>568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511</v>
      </c>
      <c r="E797" t="s">
        <v>512</v>
      </c>
      <c r="F797" t="s">
        <v>566</v>
      </c>
      <c r="G797" t="s">
        <v>567</v>
      </c>
      <c r="H797" t="s">
        <v>30</v>
      </c>
      <c r="I797" t="s">
        <v>21</v>
      </c>
      <c r="J797" t="s">
        <v>31</v>
      </c>
      <c r="K797" t="s">
        <v>568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511</v>
      </c>
      <c r="E798" t="s">
        <v>512</v>
      </c>
      <c r="F798" t="s">
        <v>566</v>
      </c>
      <c r="G798" t="s">
        <v>567</v>
      </c>
      <c r="H798" t="s">
        <v>30</v>
      </c>
      <c r="I798" t="s">
        <v>21</v>
      </c>
      <c r="J798" t="s">
        <v>31</v>
      </c>
      <c r="K798" t="s">
        <v>568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511</v>
      </c>
      <c r="E799" t="s">
        <v>512</v>
      </c>
      <c r="F799" t="s">
        <v>569</v>
      </c>
      <c r="G799" t="s">
        <v>570</v>
      </c>
      <c r="H799" t="s">
        <v>30</v>
      </c>
      <c r="I799" t="s">
        <v>21</v>
      </c>
      <c r="J799" t="s">
        <v>31</v>
      </c>
      <c r="K799" t="s">
        <v>571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511</v>
      </c>
      <c r="E800" t="s">
        <v>512</v>
      </c>
      <c r="F800" t="s">
        <v>569</v>
      </c>
      <c r="G800" t="s">
        <v>570</v>
      </c>
      <c r="H800" t="s">
        <v>30</v>
      </c>
      <c r="I800" t="s">
        <v>21</v>
      </c>
      <c r="J800" t="s">
        <v>31</v>
      </c>
      <c r="K800" t="s">
        <v>571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511</v>
      </c>
      <c r="E801" t="s">
        <v>512</v>
      </c>
      <c r="F801" t="s">
        <v>569</v>
      </c>
      <c r="G801" t="s">
        <v>570</v>
      </c>
      <c r="H801" t="s">
        <v>30</v>
      </c>
      <c r="I801" t="s">
        <v>21</v>
      </c>
      <c r="J801" t="s">
        <v>31</v>
      </c>
      <c r="K801" t="s">
        <v>571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572</v>
      </c>
      <c r="E802" t="s">
        <v>573</v>
      </c>
      <c r="F802" t="s">
        <v>574</v>
      </c>
      <c r="G802" t="s">
        <v>575</v>
      </c>
      <c r="H802" t="s">
        <v>140</v>
      </c>
      <c r="I802" t="s">
        <v>1073</v>
      </c>
      <c r="J802" t="s">
        <v>22</v>
      </c>
      <c r="K802" t="s">
        <v>576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572</v>
      </c>
      <c r="E803" t="s">
        <v>573</v>
      </c>
      <c r="F803" t="s">
        <v>574</v>
      </c>
      <c r="G803" t="s">
        <v>575</v>
      </c>
      <c r="H803" t="s">
        <v>140</v>
      </c>
      <c r="I803" t="s">
        <v>1073</v>
      </c>
      <c r="J803" t="s">
        <v>22</v>
      </c>
      <c r="K803" t="s">
        <v>576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572</v>
      </c>
      <c r="E804" t="s">
        <v>573</v>
      </c>
      <c r="F804" t="s">
        <v>574</v>
      </c>
      <c r="G804" t="s">
        <v>575</v>
      </c>
      <c r="H804" t="s">
        <v>140</v>
      </c>
      <c r="I804" t="s">
        <v>1073</v>
      </c>
      <c r="J804" t="s">
        <v>22</v>
      </c>
      <c r="K804" t="s">
        <v>576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572</v>
      </c>
      <c r="E805" t="s">
        <v>573</v>
      </c>
      <c r="F805" t="s">
        <v>577</v>
      </c>
      <c r="G805" t="s">
        <v>578</v>
      </c>
      <c r="H805" t="s">
        <v>140</v>
      </c>
      <c r="I805" t="s">
        <v>1073</v>
      </c>
      <c r="J805" t="s">
        <v>22</v>
      </c>
      <c r="K805" t="s">
        <v>579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572</v>
      </c>
      <c r="E806" t="s">
        <v>573</v>
      </c>
      <c r="F806" t="s">
        <v>577</v>
      </c>
      <c r="G806" t="s">
        <v>578</v>
      </c>
      <c r="H806" t="s">
        <v>140</v>
      </c>
      <c r="I806" t="s">
        <v>1073</v>
      </c>
      <c r="J806" t="s">
        <v>22</v>
      </c>
      <c r="K806" t="s">
        <v>579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572</v>
      </c>
      <c r="E807" t="s">
        <v>573</v>
      </c>
      <c r="F807" t="s">
        <v>577</v>
      </c>
      <c r="G807" t="s">
        <v>578</v>
      </c>
      <c r="H807" t="s">
        <v>140</v>
      </c>
      <c r="I807" t="s">
        <v>1073</v>
      </c>
      <c r="J807" t="s">
        <v>22</v>
      </c>
      <c r="K807" t="s">
        <v>579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572</v>
      </c>
      <c r="E808" t="s">
        <v>573</v>
      </c>
      <c r="F808" t="s">
        <v>580</v>
      </c>
      <c r="G808" t="s">
        <v>581</v>
      </c>
      <c r="H808" t="s">
        <v>140</v>
      </c>
      <c r="I808" t="s">
        <v>1073</v>
      </c>
      <c r="J808" t="s">
        <v>22</v>
      </c>
      <c r="K808" t="s">
        <v>582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572</v>
      </c>
      <c r="E809" t="s">
        <v>573</v>
      </c>
      <c r="F809" t="s">
        <v>580</v>
      </c>
      <c r="G809" t="s">
        <v>581</v>
      </c>
      <c r="H809" t="s">
        <v>140</v>
      </c>
      <c r="I809" t="s">
        <v>1073</v>
      </c>
      <c r="J809" t="s">
        <v>22</v>
      </c>
      <c r="K809" t="s">
        <v>582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572</v>
      </c>
      <c r="E810" t="s">
        <v>573</v>
      </c>
      <c r="F810" t="s">
        <v>580</v>
      </c>
      <c r="G810" t="s">
        <v>581</v>
      </c>
      <c r="H810" t="s">
        <v>140</v>
      </c>
      <c r="I810" t="s">
        <v>1073</v>
      </c>
      <c r="J810" t="s">
        <v>22</v>
      </c>
      <c r="K810" t="s">
        <v>582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572</v>
      </c>
      <c r="E811" t="s">
        <v>573</v>
      </c>
      <c r="F811" t="s">
        <v>583</v>
      </c>
      <c r="G811" t="s">
        <v>584</v>
      </c>
      <c r="H811" t="s">
        <v>121</v>
      </c>
      <c r="I811" t="s">
        <v>1073</v>
      </c>
      <c r="J811" t="s">
        <v>22</v>
      </c>
      <c r="K811" t="s">
        <v>585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572</v>
      </c>
      <c r="E812" t="s">
        <v>573</v>
      </c>
      <c r="F812" t="s">
        <v>583</v>
      </c>
      <c r="G812" t="s">
        <v>584</v>
      </c>
      <c r="H812" t="s">
        <v>121</v>
      </c>
      <c r="I812" t="s">
        <v>1073</v>
      </c>
      <c r="J812" t="s">
        <v>22</v>
      </c>
      <c r="K812" t="s">
        <v>585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572</v>
      </c>
      <c r="E813" t="s">
        <v>573</v>
      </c>
      <c r="F813" t="s">
        <v>583</v>
      </c>
      <c r="G813" t="s">
        <v>584</v>
      </c>
      <c r="H813" t="s">
        <v>121</v>
      </c>
      <c r="I813" t="s">
        <v>1073</v>
      </c>
      <c r="J813" t="s">
        <v>22</v>
      </c>
      <c r="K813" t="s">
        <v>585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572</v>
      </c>
      <c r="E814" t="s">
        <v>573</v>
      </c>
      <c r="F814" t="s">
        <v>586</v>
      </c>
      <c r="G814" t="s">
        <v>587</v>
      </c>
      <c r="H814" t="s">
        <v>121</v>
      </c>
      <c r="I814" t="s">
        <v>1073</v>
      </c>
      <c r="J814" t="s">
        <v>22</v>
      </c>
      <c r="K814" t="s">
        <v>588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572</v>
      </c>
      <c r="E815" t="s">
        <v>573</v>
      </c>
      <c r="F815" t="s">
        <v>586</v>
      </c>
      <c r="G815" t="s">
        <v>587</v>
      </c>
      <c r="H815" t="s">
        <v>121</v>
      </c>
      <c r="I815" t="s">
        <v>1073</v>
      </c>
      <c r="J815" t="s">
        <v>22</v>
      </c>
      <c r="K815" t="s">
        <v>588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572</v>
      </c>
      <c r="E816" t="s">
        <v>573</v>
      </c>
      <c r="F816" t="s">
        <v>586</v>
      </c>
      <c r="G816" t="s">
        <v>587</v>
      </c>
      <c r="H816" t="s">
        <v>121</v>
      </c>
      <c r="I816" t="s">
        <v>1073</v>
      </c>
      <c r="J816" t="s">
        <v>22</v>
      </c>
      <c r="K816" t="s">
        <v>588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572</v>
      </c>
      <c r="E817" t="s">
        <v>573</v>
      </c>
      <c r="F817" t="s">
        <v>589</v>
      </c>
      <c r="G817" t="s">
        <v>590</v>
      </c>
      <c r="H817" t="s">
        <v>121</v>
      </c>
      <c r="I817" t="s">
        <v>1073</v>
      </c>
      <c r="J817" t="s">
        <v>31</v>
      </c>
      <c r="K817" t="s">
        <v>591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572</v>
      </c>
      <c r="E818" t="s">
        <v>573</v>
      </c>
      <c r="F818" t="s">
        <v>589</v>
      </c>
      <c r="G818" t="s">
        <v>590</v>
      </c>
      <c r="H818" t="s">
        <v>121</v>
      </c>
      <c r="I818" t="s">
        <v>1073</v>
      </c>
      <c r="J818" t="s">
        <v>31</v>
      </c>
      <c r="K818" t="s">
        <v>591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572</v>
      </c>
      <c r="E819" t="s">
        <v>573</v>
      </c>
      <c r="F819" t="s">
        <v>589</v>
      </c>
      <c r="G819" t="s">
        <v>590</v>
      </c>
      <c r="H819" t="s">
        <v>121</v>
      </c>
      <c r="I819" t="s">
        <v>1073</v>
      </c>
      <c r="J819" t="s">
        <v>31</v>
      </c>
      <c r="K819" t="s">
        <v>591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572</v>
      </c>
      <c r="E820" t="s">
        <v>573</v>
      </c>
      <c r="F820" t="s">
        <v>592</v>
      </c>
      <c r="G820" t="s">
        <v>593</v>
      </c>
      <c r="H820" t="s">
        <v>152</v>
      </c>
      <c r="I820" t="s">
        <v>21</v>
      </c>
      <c r="J820" t="s">
        <v>22</v>
      </c>
      <c r="K820" t="s">
        <v>594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572</v>
      </c>
      <c r="E821" t="s">
        <v>573</v>
      </c>
      <c r="F821" t="s">
        <v>592</v>
      </c>
      <c r="G821" t="s">
        <v>593</v>
      </c>
      <c r="H821" t="s">
        <v>152</v>
      </c>
      <c r="I821" t="s">
        <v>21</v>
      </c>
      <c r="J821" t="s">
        <v>22</v>
      </c>
      <c r="K821" t="s">
        <v>594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572</v>
      </c>
      <c r="E822" t="s">
        <v>573</v>
      </c>
      <c r="F822" t="s">
        <v>592</v>
      </c>
      <c r="G822" t="s">
        <v>593</v>
      </c>
      <c r="H822" t="s">
        <v>152</v>
      </c>
      <c r="I822" t="s">
        <v>21</v>
      </c>
      <c r="J822" t="s">
        <v>22</v>
      </c>
      <c r="K822" t="s">
        <v>594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572</v>
      </c>
      <c r="E823" t="s">
        <v>573</v>
      </c>
      <c r="F823" t="s">
        <v>1058</v>
      </c>
      <c r="G823" t="s">
        <v>1059</v>
      </c>
      <c r="H823" t="s">
        <v>121</v>
      </c>
      <c r="I823" t="s">
        <v>1073</v>
      </c>
      <c r="J823" t="s">
        <v>22</v>
      </c>
      <c r="K823" t="s">
        <v>1060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572</v>
      </c>
      <c r="E824" t="s">
        <v>573</v>
      </c>
      <c r="F824" t="s">
        <v>1058</v>
      </c>
      <c r="G824" t="s">
        <v>1059</v>
      </c>
      <c r="H824" t="s">
        <v>121</v>
      </c>
      <c r="I824" t="s">
        <v>1073</v>
      </c>
      <c r="J824" t="s">
        <v>22</v>
      </c>
      <c r="K824" t="s">
        <v>1060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572</v>
      </c>
      <c r="E825" t="s">
        <v>573</v>
      </c>
      <c r="F825" t="s">
        <v>1058</v>
      </c>
      <c r="G825" t="s">
        <v>1059</v>
      </c>
      <c r="H825" t="s">
        <v>121</v>
      </c>
      <c r="I825" t="s">
        <v>1073</v>
      </c>
      <c r="J825" t="s">
        <v>22</v>
      </c>
      <c r="K825" t="s">
        <v>1060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572</v>
      </c>
      <c r="E826" t="s">
        <v>573</v>
      </c>
      <c r="F826" t="s">
        <v>595</v>
      </c>
      <c r="G826" t="s">
        <v>596</v>
      </c>
      <c r="H826" t="s">
        <v>121</v>
      </c>
      <c r="I826" t="s">
        <v>1073</v>
      </c>
      <c r="J826" t="s">
        <v>22</v>
      </c>
      <c r="K826" t="s">
        <v>597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572</v>
      </c>
      <c r="E827" t="s">
        <v>573</v>
      </c>
      <c r="F827" t="s">
        <v>595</v>
      </c>
      <c r="G827" t="s">
        <v>596</v>
      </c>
      <c r="H827" t="s">
        <v>121</v>
      </c>
      <c r="I827" t="s">
        <v>1073</v>
      </c>
      <c r="J827" t="s">
        <v>22</v>
      </c>
      <c r="K827" t="s">
        <v>597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572</v>
      </c>
      <c r="E828" t="s">
        <v>573</v>
      </c>
      <c r="F828" t="s">
        <v>595</v>
      </c>
      <c r="G828" t="s">
        <v>596</v>
      </c>
      <c r="H828" t="s">
        <v>121</v>
      </c>
      <c r="I828" t="s">
        <v>1073</v>
      </c>
      <c r="J828" t="s">
        <v>22</v>
      </c>
      <c r="K828" t="s">
        <v>597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572</v>
      </c>
      <c r="E829" t="s">
        <v>573</v>
      </c>
      <c r="F829" t="s">
        <v>598</v>
      </c>
      <c r="G829" t="s">
        <v>599</v>
      </c>
      <c r="H829" t="s">
        <v>152</v>
      </c>
      <c r="I829" t="s">
        <v>21</v>
      </c>
      <c r="J829" t="s">
        <v>31</v>
      </c>
      <c r="K829" t="s">
        <v>600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572</v>
      </c>
      <c r="E830" t="s">
        <v>573</v>
      </c>
      <c r="F830" t="s">
        <v>598</v>
      </c>
      <c r="G830" t="s">
        <v>599</v>
      </c>
      <c r="H830" t="s">
        <v>152</v>
      </c>
      <c r="I830" t="s">
        <v>21</v>
      </c>
      <c r="J830" t="s">
        <v>31</v>
      </c>
      <c r="K830" t="s">
        <v>600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572</v>
      </c>
      <c r="E831" t="s">
        <v>573</v>
      </c>
      <c r="F831" t="s">
        <v>598</v>
      </c>
      <c r="G831" t="s">
        <v>599</v>
      </c>
      <c r="H831" t="s">
        <v>152</v>
      </c>
      <c r="I831" t="s">
        <v>21</v>
      </c>
      <c r="J831" t="s">
        <v>31</v>
      </c>
      <c r="K831" t="s">
        <v>600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572</v>
      </c>
      <c r="E832" t="s">
        <v>573</v>
      </c>
      <c r="F832" t="s">
        <v>1054</v>
      </c>
      <c r="G832" t="s">
        <v>1055</v>
      </c>
      <c r="H832" t="s">
        <v>121</v>
      </c>
      <c r="I832" t="s">
        <v>1073</v>
      </c>
      <c r="J832" t="s">
        <v>22</v>
      </c>
      <c r="K832" t="s">
        <v>597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572</v>
      </c>
      <c r="E833" t="s">
        <v>573</v>
      </c>
      <c r="F833" t="s">
        <v>1054</v>
      </c>
      <c r="G833" t="s">
        <v>1055</v>
      </c>
      <c r="H833" t="s">
        <v>121</v>
      </c>
      <c r="I833" t="s">
        <v>1073</v>
      </c>
      <c r="J833" t="s">
        <v>22</v>
      </c>
      <c r="K833" t="s">
        <v>597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572</v>
      </c>
      <c r="E834" t="s">
        <v>573</v>
      </c>
      <c r="F834" t="s">
        <v>1054</v>
      </c>
      <c r="G834" t="s">
        <v>1055</v>
      </c>
      <c r="H834" t="s">
        <v>121</v>
      </c>
      <c r="I834" t="s">
        <v>1073</v>
      </c>
      <c r="J834" t="s">
        <v>22</v>
      </c>
      <c r="K834" t="s">
        <v>597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572</v>
      </c>
      <c r="E835" t="s">
        <v>573</v>
      </c>
      <c r="F835" t="s">
        <v>601</v>
      </c>
      <c r="G835" t="s">
        <v>602</v>
      </c>
      <c r="H835" t="s">
        <v>144</v>
      </c>
      <c r="I835" t="s">
        <v>21</v>
      </c>
      <c r="J835" t="s">
        <v>31</v>
      </c>
      <c r="K835" t="s">
        <v>603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572</v>
      </c>
      <c r="E836" t="s">
        <v>573</v>
      </c>
      <c r="F836" t="s">
        <v>601</v>
      </c>
      <c r="G836" t="s">
        <v>602</v>
      </c>
      <c r="H836" t="s">
        <v>144</v>
      </c>
      <c r="I836" t="s">
        <v>21</v>
      </c>
      <c r="J836" t="s">
        <v>31</v>
      </c>
      <c r="K836" t="s">
        <v>603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572</v>
      </c>
      <c r="E837" t="s">
        <v>573</v>
      </c>
      <c r="F837" t="s">
        <v>601</v>
      </c>
      <c r="G837" t="s">
        <v>602</v>
      </c>
      <c r="H837" t="s">
        <v>144</v>
      </c>
      <c r="I837" t="s">
        <v>21</v>
      </c>
      <c r="J837" t="s">
        <v>31</v>
      </c>
      <c r="K837" t="s">
        <v>603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572</v>
      </c>
      <c r="E838" t="s">
        <v>573</v>
      </c>
      <c r="F838" t="s">
        <v>604</v>
      </c>
      <c r="G838" t="s">
        <v>605</v>
      </c>
      <c r="H838" t="s">
        <v>140</v>
      </c>
      <c r="I838" t="s">
        <v>1073</v>
      </c>
      <c r="J838" t="s">
        <v>22</v>
      </c>
      <c r="K838" t="s">
        <v>606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572</v>
      </c>
      <c r="E839" t="s">
        <v>573</v>
      </c>
      <c r="F839" t="s">
        <v>604</v>
      </c>
      <c r="G839" t="s">
        <v>605</v>
      </c>
      <c r="H839" t="s">
        <v>140</v>
      </c>
      <c r="I839" t="s">
        <v>1073</v>
      </c>
      <c r="J839" t="s">
        <v>22</v>
      </c>
      <c r="K839" t="s">
        <v>606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572</v>
      </c>
      <c r="E840" t="s">
        <v>573</v>
      </c>
      <c r="F840" t="s">
        <v>604</v>
      </c>
      <c r="G840" t="s">
        <v>605</v>
      </c>
      <c r="H840" t="s">
        <v>140</v>
      </c>
      <c r="I840" t="s">
        <v>1073</v>
      </c>
      <c r="J840" t="s">
        <v>22</v>
      </c>
      <c r="K840" t="s">
        <v>606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572</v>
      </c>
      <c r="E841" t="s">
        <v>573</v>
      </c>
      <c r="F841" t="s">
        <v>607</v>
      </c>
      <c r="G841" t="s">
        <v>608</v>
      </c>
      <c r="H841" t="s">
        <v>140</v>
      </c>
      <c r="I841" t="s">
        <v>1073</v>
      </c>
      <c r="J841" t="s">
        <v>31</v>
      </c>
      <c r="K841" t="s">
        <v>609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572</v>
      </c>
      <c r="E842" t="s">
        <v>573</v>
      </c>
      <c r="F842" t="s">
        <v>607</v>
      </c>
      <c r="G842" t="s">
        <v>608</v>
      </c>
      <c r="H842" t="s">
        <v>140</v>
      </c>
      <c r="I842" t="s">
        <v>1073</v>
      </c>
      <c r="J842" t="s">
        <v>31</v>
      </c>
      <c r="K842" t="s">
        <v>609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572</v>
      </c>
      <c r="E843" t="s">
        <v>573</v>
      </c>
      <c r="F843" t="s">
        <v>607</v>
      </c>
      <c r="G843" t="s">
        <v>608</v>
      </c>
      <c r="H843" t="s">
        <v>140</v>
      </c>
      <c r="I843" t="s">
        <v>1073</v>
      </c>
      <c r="J843" t="s">
        <v>31</v>
      </c>
      <c r="K843" t="s">
        <v>609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572</v>
      </c>
      <c r="E844" t="s">
        <v>573</v>
      </c>
      <c r="F844" t="s">
        <v>610</v>
      </c>
      <c r="G844" t="s">
        <v>611</v>
      </c>
      <c r="H844" t="s">
        <v>152</v>
      </c>
      <c r="I844" t="s">
        <v>21</v>
      </c>
      <c r="J844" t="s">
        <v>31</v>
      </c>
      <c r="K844" t="s">
        <v>612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572</v>
      </c>
      <c r="E845" t="s">
        <v>573</v>
      </c>
      <c r="F845" t="s">
        <v>610</v>
      </c>
      <c r="G845" t="s">
        <v>611</v>
      </c>
      <c r="H845" t="s">
        <v>152</v>
      </c>
      <c r="I845" t="s">
        <v>21</v>
      </c>
      <c r="J845" t="s">
        <v>31</v>
      </c>
      <c r="K845" t="s">
        <v>612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572</v>
      </c>
      <c r="E846" t="s">
        <v>573</v>
      </c>
      <c r="F846" t="s">
        <v>610</v>
      </c>
      <c r="G846" t="s">
        <v>611</v>
      </c>
      <c r="H846" t="s">
        <v>152</v>
      </c>
      <c r="I846" t="s">
        <v>21</v>
      </c>
      <c r="J846" t="s">
        <v>31</v>
      </c>
      <c r="K846" t="s">
        <v>612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572</v>
      </c>
      <c r="E847" t="s">
        <v>573</v>
      </c>
      <c r="F847" t="s">
        <v>613</v>
      </c>
      <c r="G847" t="s">
        <v>614</v>
      </c>
      <c r="H847" t="s">
        <v>152</v>
      </c>
      <c r="I847" t="s">
        <v>21</v>
      </c>
      <c r="J847" t="s">
        <v>22</v>
      </c>
      <c r="K847" t="s">
        <v>615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572</v>
      </c>
      <c r="E848" t="s">
        <v>573</v>
      </c>
      <c r="F848" t="s">
        <v>613</v>
      </c>
      <c r="G848" t="s">
        <v>614</v>
      </c>
      <c r="H848" t="s">
        <v>152</v>
      </c>
      <c r="I848" t="s">
        <v>21</v>
      </c>
      <c r="J848" t="s">
        <v>22</v>
      </c>
      <c r="K848" t="s">
        <v>615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572</v>
      </c>
      <c r="E849" t="s">
        <v>573</v>
      </c>
      <c r="F849" t="s">
        <v>613</v>
      </c>
      <c r="G849" t="s">
        <v>614</v>
      </c>
      <c r="H849" t="s">
        <v>152</v>
      </c>
      <c r="I849" t="s">
        <v>21</v>
      </c>
      <c r="J849" t="s">
        <v>22</v>
      </c>
      <c r="K849" t="s">
        <v>615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572</v>
      </c>
      <c r="E850" t="s">
        <v>573</v>
      </c>
      <c r="F850" t="s">
        <v>616</v>
      </c>
      <c r="G850" t="s">
        <v>617</v>
      </c>
      <c r="H850" t="s">
        <v>152</v>
      </c>
      <c r="I850" t="s">
        <v>21</v>
      </c>
      <c r="J850" t="s">
        <v>22</v>
      </c>
      <c r="K850" t="s">
        <v>618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572</v>
      </c>
      <c r="E851" t="s">
        <v>573</v>
      </c>
      <c r="F851" t="s">
        <v>616</v>
      </c>
      <c r="G851" t="s">
        <v>617</v>
      </c>
      <c r="H851" t="s">
        <v>152</v>
      </c>
      <c r="I851" t="s">
        <v>21</v>
      </c>
      <c r="J851" t="s">
        <v>22</v>
      </c>
      <c r="K851" t="s">
        <v>618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572</v>
      </c>
      <c r="E852" t="s">
        <v>573</v>
      </c>
      <c r="F852" t="s">
        <v>616</v>
      </c>
      <c r="G852" t="s">
        <v>617</v>
      </c>
      <c r="H852" t="s">
        <v>152</v>
      </c>
      <c r="I852" t="s">
        <v>21</v>
      </c>
      <c r="J852" t="s">
        <v>22</v>
      </c>
      <c r="K852" t="s">
        <v>618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572</v>
      </c>
      <c r="E853" t="s">
        <v>573</v>
      </c>
      <c r="F853" t="s">
        <v>619</v>
      </c>
      <c r="G853" t="s">
        <v>620</v>
      </c>
      <c r="H853" t="s">
        <v>121</v>
      </c>
      <c r="I853" t="s">
        <v>1073</v>
      </c>
      <c r="J853" t="s">
        <v>22</v>
      </c>
      <c r="K853" t="s">
        <v>621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572</v>
      </c>
      <c r="E854" t="s">
        <v>573</v>
      </c>
      <c r="F854" t="s">
        <v>619</v>
      </c>
      <c r="G854" t="s">
        <v>620</v>
      </c>
      <c r="H854" t="s">
        <v>121</v>
      </c>
      <c r="I854" t="s">
        <v>1073</v>
      </c>
      <c r="J854" t="s">
        <v>22</v>
      </c>
      <c r="K854" t="s">
        <v>621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572</v>
      </c>
      <c r="E855" t="s">
        <v>573</v>
      </c>
      <c r="F855" t="s">
        <v>619</v>
      </c>
      <c r="G855" t="s">
        <v>620</v>
      </c>
      <c r="H855" t="s">
        <v>121</v>
      </c>
      <c r="I855" t="s">
        <v>1073</v>
      </c>
      <c r="J855" t="s">
        <v>22</v>
      </c>
      <c r="K855" t="s">
        <v>621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572</v>
      </c>
      <c r="E856" t="s">
        <v>573</v>
      </c>
      <c r="F856" t="s">
        <v>622</v>
      </c>
      <c r="G856" t="s">
        <v>623</v>
      </c>
      <c r="H856" t="s">
        <v>121</v>
      </c>
      <c r="I856" t="s">
        <v>1073</v>
      </c>
      <c r="J856" t="s">
        <v>22</v>
      </c>
      <c r="K856" t="s">
        <v>624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572</v>
      </c>
      <c r="E857" t="s">
        <v>573</v>
      </c>
      <c r="F857" t="s">
        <v>622</v>
      </c>
      <c r="G857" t="s">
        <v>623</v>
      </c>
      <c r="H857" t="s">
        <v>121</v>
      </c>
      <c r="I857" t="s">
        <v>1073</v>
      </c>
      <c r="J857" t="s">
        <v>22</v>
      </c>
      <c r="K857" t="s">
        <v>624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572</v>
      </c>
      <c r="E858" t="s">
        <v>573</v>
      </c>
      <c r="F858" t="s">
        <v>622</v>
      </c>
      <c r="G858" t="s">
        <v>623</v>
      </c>
      <c r="H858" t="s">
        <v>121</v>
      </c>
      <c r="I858" t="s">
        <v>1073</v>
      </c>
      <c r="J858" t="s">
        <v>22</v>
      </c>
      <c r="K858" t="s">
        <v>624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572</v>
      </c>
      <c r="E859" t="s">
        <v>573</v>
      </c>
      <c r="F859" t="s">
        <v>625</v>
      </c>
      <c r="G859" t="s">
        <v>626</v>
      </c>
      <c r="H859" t="s">
        <v>144</v>
      </c>
      <c r="I859" t="s">
        <v>21</v>
      </c>
      <c r="J859" t="s">
        <v>31</v>
      </c>
      <c r="K859" t="s">
        <v>627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572</v>
      </c>
      <c r="E860" t="s">
        <v>573</v>
      </c>
      <c r="F860" t="s">
        <v>625</v>
      </c>
      <c r="G860" t="s">
        <v>626</v>
      </c>
      <c r="H860" t="s">
        <v>144</v>
      </c>
      <c r="I860" t="s">
        <v>21</v>
      </c>
      <c r="J860" t="s">
        <v>31</v>
      </c>
      <c r="K860" t="s">
        <v>627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572</v>
      </c>
      <c r="E861" t="s">
        <v>573</v>
      </c>
      <c r="F861" t="s">
        <v>625</v>
      </c>
      <c r="G861" t="s">
        <v>626</v>
      </c>
      <c r="H861" t="s">
        <v>144</v>
      </c>
      <c r="I861" t="s">
        <v>21</v>
      </c>
      <c r="J861" t="s">
        <v>31</v>
      </c>
      <c r="K861" t="s">
        <v>627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572</v>
      </c>
      <c r="E862" t="s">
        <v>573</v>
      </c>
      <c r="F862" t="s">
        <v>628</v>
      </c>
      <c r="G862" t="s">
        <v>629</v>
      </c>
      <c r="H862" t="s">
        <v>20</v>
      </c>
      <c r="I862" t="s">
        <v>21</v>
      </c>
      <c r="J862" t="s">
        <v>22</v>
      </c>
      <c r="K862" t="s">
        <v>630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572</v>
      </c>
      <c r="E863" t="s">
        <v>573</v>
      </c>
      <c r="F863" t="s">
        <v>628</v>
      </c>
      <c r="G863" t="s">
        <v>629</v>
      </c>
      <c r="H863" t="s">
        <v>20</v>
      </c>
      <c r="I863" t="s">
        <v>21</v>
      </c>
      <c r="J863" t="s">
        <v>22</v>
      </c>
      <c r="K863" t="s">
        <v>630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572</v>
      </c>
      <c r="E864" t="s">
        <v>573</v>
      </c>
      <c r="F864" t="s">
        <v>628</v>
      </c>
      <c r="G864" t="s">
        <v>629</v>
      </c>
      <c r="H864" t="s">
        <v>20</v>
      </c>
      <c r="I864" t="s">
        <v>21</v>
      </c>
      <c r="J864" t="s">
        <v>22</v>
      </c>
      <c r="K864" t="s">
        <v>630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572</v>
      </c>
      <c r="E865" t="s">
        <v>573</v>
      </c>
      <c r="F865" t="s">
        <v>631</v>
      </c>
      <c r="G865" t="s">
        <v>632</v>
      </c>
      <c r="H865" t="s">
        <v>152</v>
      </c>
      <c r="I865" t="s">
        <v>21</v>
      </c>
      <c r="J865" t="s">
        <v>31</v>
      </c>
      <c r="K865" t="s">
        <v>633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572</v>
      </c>
      <c r="E866" t="s">
        <v>573</v>
      </c>
      <c r="F866" t="s">
        <v>631</v>
      </c>
      <c r="G866" t="s">
        <v>632</v>
      </c>
      <c r="H866" t="s">
        <v>152</v>
      </c>
      <c r="I866" t="s">
        <v>21</v>
      </c>
      <c r="J866" t="s">
        <v>31</v>
      </c>
      <c r="K866" t="s">
        <v>633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572</v>
      </c>
      <c r="E867" t="s">
        <v>573</v>
      </c>
      <c r="F867" t="s">
        <v>631</v>
      </c>
      <c r="G867" t="s">
        <v>632</v>
      </c>
      <c r="H867" t="s">
        <v>152</v>
      </c>
      <c r="I867" t="s">
        <v>21</v>
      </c>
      <c r="J867" t="s">
        <v>31</v>
      </c>
      <c r="K867" t="s">
        <v>633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572</v>
      </c>
      <c r="E868" t="s">
        <v>573</v>
      </c>
      <c r="F868" t="s">
        <v>634</v>
      </c>
      <c r="G868" t="s">
        <v>635</v>
      </c>
      <c r="H868" t="s">
        <v>140</v>
      </c>
      <c r="I868" t="s">
        <v>1073</v>
      </c>
      <c r="J868" t="s">
        <v>31</v>
      </c>
      <c r="K868" t="s">
        <v>636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572</v>
      </c>
      <c r="E869" t="s">
        <v>573</v>
      </c>
      <c r="F869" t="s">
        <v>634</v>
      </c>
      <c r="G869" t="s">
        <v>635</v>
      </c>
      <c r="H869" t="s">
        <v>140</v>
      </c>
      <c r="I869" t="s">
        <v>1073</v>
      </c>
      <c r="J869" t="s">
        <v>31</v>
      </c>
      <c r="K869" t="s">
        <v>636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572</v>
      </c>
      <c r="E870" t="s">
        <v>573</v>
      </c>
      <c r="F870" t="s">
        <v>634</v>
      </c>
      <c r="G870" t="s">
        <v>635</v>
      </c>
      <c r="H870" t="s">
        <v>140</v>
      </c>
      <c r="I870" t="s">
        <v>1073</v>
      </c>
      <c r="J870" t="s">
        <v>31</v>
      </c>
      <c r="K870" t="s">
        <v>636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572</v>
      </c>
      <c r="E871" t="s">
        <v>573</v>
      </c>
      <c r="F871" t="s">
        <v>637</v>
      </c>
      <c r="G871" t="s">
        <v>638</v>
      </c>
      <c r="H871" t="s">
        <v>20</v>
      </c>
      <c r="I871" t="s">
        <v>21</v>
      </c>
      <c r="J871" t="s">
        <v>22</v>
      </c>
      <c r="K871" t="s">
        <v>639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572</v>
      </c>
      <c r="E872" t="s">
        <v>573</v>
      </c>
      <c r="F872" t="s">
        <v>637</v>
      </c>
      <c r="G872" t="s">
        <v>638</v>
      </c>
      <c r="H872" t="s">
        <v>20</v>
      </c>
      <c r="I872" t="s">
        <v>21</v>
      </c>
      <c r="J872" t="s">
        <v>22</v>
      </c>
      <c r="K872" t="s">
        <v>639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572</v>
      </c>
      <c r="E873" t="s">
        <v>573</v>
      </c>
      <c r="F873" t="s">
        <v>637</v>
      </c>
      <c r="G873" t="s">
        <v>638</v>
      </c>
      <c r="H873" t="s">
        <v>20</v>
      </c>
      <c r="I873" t="s">
        <v>21</v>
      </c>
      <c r="J873" t="s">
        <v>22</v>
      </c>
      <c r="K873" t="s">
        <v>639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572</v>
      </c>
      <c r="E874" t="s">
        <v>573</v>
      </c>
      <c r="F874" t="s">
        <v>640</v>
      </c>
      <c r="G874" t="s">
        <v>641</v>
      </c>
      <c r="H874" t="s">
        <v>152</v>
      </c>
      <c r="I874" t="s">
        <v>21</v>
      </c>
      <c r="J874" t="s">
        <v>31</v>
      </c>
      <c r="K874" t="s">
        <v>642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572</v>
      </c>
      <c r="E875" t="s">
        <v>573</v>
      </c>
      <c r="F875" t="s">
        <v>640</v>
      </c>
      <c r="G875" t="s">
        <v>641</v>
      </c>
      <c r="H875" t="s">
        <v>152</v>
      </c>
      <c r="I875" t="s">
        <v>21</v>
      </c>
      <c r="J875" t="s">
        <v>31</v>
      </c>
      <c r="K875" t="s">
        <v>642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572</v>
      </c>
      <c r="E876" t="s">
        <v>573</v>
      </c>
      <c r="F876" t="s">
        <v>640</v>
      </c>
      <c r="G876" t="s">
        <v>641</v>
      </c>
      <c r="H876" t="s">
        <v>152</v>
      </c>
      <c r="I876" t="s">
        <v>21</v>
      </c>
      <c r="J876" t="s">
        <v>31</v>
      </c>
      <c r="K876" t="s">
        <v>642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572</v>
      </c>
      <c r="E877" t="s">
        <v>573</v>
      </c>
      <c r="F877" t="s">
        <v>643</v>
      </c>
      <c r="G877" t="s">
        <v>644</v>
      </c>
      <c r="H877" t="s">
        <v>121</v>
      </c>
      <c r="I877" t="s">
        <v>1073</v>
      </c>
      <c r="J877" t="s">
        <v>31</v>
      </c>
      <c r="K877" t="s">
        <v>645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572</v>
      </c>
      <c r="E878" t="s">
        <v>573</v>
      </c>
      <c r="F878" t="s">
        <v>643</v>
      </c>
      <c r="G878" t="s">
        <v>644</v>
      </c>
      <c r="H878" t="s">
        <v>121</v>
      </c>
      <c r="I878" t="s">
        <v>1073</v>
      </c>
      <c r="J878" t="s">
        <v>31</v>
      </c>
      <c r="K878" t="s">
        <v>645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572</v>
      </c>
      <c r="E879" t="s">
        <v>573</v>
      </c>
      <c r="F879" t="s">
        <v>643</v>
      </c>
      <c r="G879" t="s">
        <v>644</v>
      </c>
      <c r="H879" t="s">
        <v>121</v>
      </c>
      <c r="I879" t="s">
        <v>1073</v>
      </c>
      <c r="J879" t="s">
        <v>31</v>
      </c>
      <c r="K879" t="s">
        <v>645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572</v>
      </c>
      <c r="E880" t="s">
        <v>573</v>
      </c>
      <c r="F880" t="s">
        <v>646</v>
      </c>
      <c r="G880" t="s">
        <v>647</v>
      </c>
      <c r="H880" t="s">
        <v>152</v>
      </c>
      <c r="I880" t="s">
        <v>21</v>
      </c>
      <c r="J880" t="s">
        <v>31</v>
      </c>
      <c r="K880" t="s">
        <v>648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572</v>
      </c>
      <c r="E881" t="s">
        <v>573</v>
      </c>
      <c r="F881" t="s">
        <v>646</v>
      </c>
      <c r="G881" t="s">
        <v>647</v>
      </c>
      <c r="H881" t="s">
        <v>152</v>
      </c>
      <c r="I881" t="s">
        <v>21</v>
      </c>
      <c r="J881" t="s">
        <v>31</v>
      </c>
      <c r="K881" t="s">
        <v>648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572</v>
      </c>
      <c r="E882" t="s">
        <v>573</v>
      </c>
      <c r="F882" t="s">
        <v>646</v>
      </c>
      <c r="G882" t="s">
        <v>647</v>
      </c>
      <c r="H882" t="s">
        <v>152</v>
      </c>
      <c r="I882" t="s">
        <v>21</v>
      </c>
      <c r="J882" t="s">
        <v>31</v>
      </c>
      <c r="K882" t="s">
        <v>648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572</v>
      </c>
      <c r="E883" t="s">
        <v>573</v>
      </c>
      <c r="F883" t="s">
        <v>649</v>
      </c>
      <c r="G883" t="s">
        <v>650</v>
      </c>
      <c r="H883" t="s">
        <v>30</v>
      </c>
      <c r="I883" t="s">
        <v>21</v>
      </c>
      <c r="J883" t="s">
        <v>22</v>
      </c>
      <c r="K883" t="s">
        <v>651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572</v>
      </c>
      <c r="E884" t="s">
        <v>573</v>
      </c>
      <c r="F884" t="s">
        <v>649</v>
      </c>
      <c r="G884" t="s">
        <v>650</v>
      </c>
      <c r="H884" t="s">
        <v>30</v>
      </c>
      <c r="I884" t="s">
        <v>21</v>
      </c>
      <c r="J884" t="s">
        <v>22</v>
      </c>
      <c r="K884" t="s">
        <v>651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572</v>
      </c>
      <c r="E885" t="s">
        <v>573</v>
      </c>
      <c r="F885" t="s">
        <v>649</v>
      </c>
      <c r="G885" t="s">
        <v>650</v>
      </c>
      <c r="H885" t="s">
        <v>30</v>
      </c>
      <c r="I885" t="s">
        <v>21</v>
      </c>
      <c r="J885" t="s">
        <v>22</v>
      </c>
      <c r="K885" t="s">
        <v>651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572</v>
      </c>
      <c r="E886" t="s">
        <v>573</v>
      </c>
      <c r="F886" t="s">
        <v>652</v>
      </c>
      <c r="G886" t="s">
        <v>653</v>
      </c>
      <c r="H886" t="s">
        <v>30</v>
      </c>
      <c r="I886" t="s">
        <v>21</v>
      </c>
      <c r="J886" t="s">
        <v>31</v>
      </c>
      <c r="K886" t="s">
        <v>654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572</v>
      </c>
      <c r="E887" t="s">
        <v>573</v>
      </c>
      <c r="F887" t="s">
        <v>652</v>
      </c>
      <c r="G887" t="s">
        <v>653</v>
      </c>
      <c r="H887" t="s">
        <v>30</v>
      </c>
      <c r="I887" t="s">
        <v>21</v>
      </c>
      <c r="J887" t="s">
        <v>31</v>
      </c>
      <c r="K887" t="s">
        <v>654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572</v>
      </c>
      <c r="E888" t="s">
        <v>573</v>
      </c>
      <c r="F888" t="s">
        <v>652</v>
      </c>
      <c r="G888" t="s">
        <v>653</v>
      </c>
      <c r="H888" t="s">
        <v>30</v>
      </c>
      <c r="I888" t="s">
        <v>21</v>
      </c>
      <c r="J888" t="s">
        <v>31</v>
      </c>
      <c r="K888" t="s">
        <v>654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572</v>
      </c>
      <c r="E889" t="s">
        <v>573</v>
      </c>
      <c r="F889" t="s">
        <v>655</v>
      </c>
      <c r="G889" t="s">
        <v>656</v>
      </c>
      <c r="H889" t="s">
        <v>30</v>
      </c>
      <c r="I889" t="s">
        <v>21</v>
      </c>
      <c r="J889" t="s">
        <v>31</v>
      </c>
      <c r="K889" t="s">
        <v>654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572</v>
      </c>
      <c r="E890" t="s">
        <v>573</v>
      </c>
      <c r="F890" t="s">
        <v>655</v>
      </c>
      <c r="G890" t="s">
        <v>656</v>
      </c>
      <c r="H890" t="s">
        <v>30</v>
      </c>
      <c r="I890" t="s">
        <v>21</v>
      </c>
      <c r="J890" t="s">
        <v>31</v>
      </c>
      <c r="K890" t="s">
        <v>654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572</v>
      </c>
      <c r="E891" t="s">
        <v>573</v>
      </c>
      <c r="F891" t="s">
        <v>655</v>
      </c>
      <c r="G891" t="s">
        <v>656</v>
      </c>
      <c r="H891" t="s">
        <v>30</v>
      </c>
      <c r="I891" t="s">
        <v>21</v>
      </c>
      <c r="J891" t="s">
        <v>31</v>
      </c>
      <c r="K891" t="s">
        <v>654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572</v>
      </c>
      <c r="E892" t="s">
        <v>573</v>
      </c>
      <c r="F892" t="s">
        <v>657</v>
      </c>
      <c r="G892" t="s">
        <v>658</v>
      </c>
      <c r="H892" t="s">
        <v>30</v>
      </c>
      <c r="I892" t="s">
        <v>21</v>
      </c>
      <c r="J892" t="s">
        <v>31</v>
      </c>
      <c r="K892" t="s">
        <v>654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572</v>
      </c>
      <c r="E893" t="s">
        <v>573</v>
      </c>
      <c r="F893" t="s">
        <v>657</v>
      </c>
      <c r="G893" t="s">
        <v>658</v>
      </c>
      <c r="H893" t="s">
        <v>30</v>
      </c>
      <c r="I893" t="s">
        <v>21</v>
      </c>
      <c r="J893" t="s">
        <v>31</v>
      </c>
      <c r="K893" t="s">
        <v>654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572</v>
      </c>
      <c r="E894" t="s">
        <v>573</v>
      </c>
      <c r="F894" t="s">
        <v>657</v>
      </c>
      <c r="G894" t="s">
        <v>658</v>
      </c>
      <c r="H894" t="s">
        <v>30</v>
      </c>
      <c r="I894" t="s">
        <v>21</v>
      </c>
      <c r="J894" t="s">
        <v>31</v>
      </c>
      <c r="K894" t="s">
        <v>654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572</v>
      </c>
      <c r="E895" t="s">
        <v>573</v>
      </c>
      <c r="F895" t="s">
        <v>659</v>
      </c>
      <c r="G895" t="s">
        <v>660</v>
      </c>
      <c r="H895" t="s">
        <v>30</v>
      </c>
      <c r="I895" t="s">
        <v>21</v>
      </c>
      <c r="J895" t="s">
        <v>31</v>
      </c>
      <c r="K895" t="s">
        <v>654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572</v>
      </c>
      <c r="E896" t="s">
        <v>573</v>
      </c>
      <c r="F896" t="s">
        <v>659</v>
      </c>
      <c r="G896" t="s">
        <v>660</v>
      </c>
      <c r="H896" t="s">
        <v>30</v>
      </c>
      <c r="I896" t="s">
        <v>21</v>
      </c>
      <c r="J896" t="s">
        <v>31</v>
      </c>
      <c r="K896" t="s">
        <v>654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572</v>
      </c>
      <c r="E897" t="s">
        <v>573</v>
      </c>
      <c r="F897" t="s">
        <v>659</v>
      </c>
      <c r="G897" t="s">
        <v>660</v>
      </c>
      <c r="H897" t="s">
        <v>30</v>
      </c>
      <c r="I897" t="s">
        <v>21</v>
      </c>
      <c r="J897" t="s">
        <v>31</v>
      </c>
      <c r="K897" t="s">
        <v>654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572</v>
      </c>
      <c r="E898" t="s">
        <v>573</v>
      </c>
      <c r="F898" t="s">
        <v>661</v>
      </c>
      <c r="G898" t="s">
        <v>662</v>
      </c>
      <c r="H898" t="s">
        <v>30</v>
      </c>
      <c r="I898" t="s">
        <v>21</v>
      </c>
      <c r="J898" t="s">
        <v>31</v>
      </c>
      <c r="K898" t="s">
        <v>654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572</v>
      </c>
      <c r="E899" t="s">
        <v>573</v>
      </c>
      <c r="F899" t="s">
        <v>661</v>
      </c>
      <c r="G899" t="s">
        <v>662</v>
      </c>
      <c r="H899" t="s">
        <v>30</v>
      </c>
      <c r="I899" t="s">
        <v>21</v>
      </c>
      <c r="J899" t="s">
        <v>31</v>
      </c>
      <c r="K899" t="s">
        <v>654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572</v>
      </c>
      <c r="E900" t="s">
        <v>573</v>
      </c>
      <c r="F900" t="s">
        <v>663</v>
      </c>
      <c r="G900" t="s">
        <v>664</v>
      </c>
      <c r="H900" t="s">
        <v>30</v>
      </c>
      <c r="I900" t="s">
        <v>21</v>
      </c>
      <c r="J900" t="s">
        <v>31</v>
      </c>
      <c r="K900" t="s">
        <v>654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572</v>
      </c>
      <c r="E901" t="s">
        <v>573</v>
      </c>
      <c r="F901" t="s">
        <v>663</v>
      </c>
      <c r="G901" t="s">
        <v>664</v>
      </c>
      <c r="H901" t="s">
        <v>30</v>
      </c>
      <c r="I901" t="s">
        <v>21</v>
      </c>
      <c r="J901" t="s">
        <v>31</v>
      </c>
      <c r="K901" t="s">
        <v>654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572</v>
      </c>
      <c r="E902" t="s">
        <v>573</v>
      </c>
      <c r="F902" t="s">
        <v>663</v>
      </c>
      <c r="G902" t="s">
        <v>664</v>
      </c>
      <c r="H902" t="s">
        <v>30</v>
      </c>
      <c r="I902" t="s">
        <v>21</v>
      </c>
      <c r="J902" t="s">
        <v>31</v>
      </c>
      <c r="K902" t="s">
        <v>654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572</v>
      </c>
      <c r="E903" t="s">
        <v>573</v>
      </c>
      <c r="F903" t="s">
        <v>665</v>
      </c>
      <c r="G903" t="s">
        <v>666</v>
      </c>
      <c r="H903" t="s">
        <v>30</v>
      </c>
      <c r="I903" t="s">
        <v>21</v>
      </c>
      <c r="J903" t="s">
        <v>31</v>
      </c>
      <c r="K903" t="s">
        <v>654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572</v>
      </c>
      <c r="E904" t="s">
        <v>573</v>
      </c>
      <c r="F904" t="s">
        <v>665</v>
      </c>
      <c r="G904" t="s">
        <v>666</v>
      </c>
      <c r="H904" t="s">
        <v>30</v>
      </c>
      <c r="I904" t="s">
        <v>21</v>
      </c>
      <c r="J904" t="s">
        <v>31</v>
      </c>
      <c r="K904" t="s">
        <v>654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572</v>
      </c>
      <c r="E905" t="s">
        <v>573</v>
      </c>
      <c r="F905" t="s">
        <v>665</v>
      </c>
      <c r="G905" t="s">
        <v>666</v>
      </c>
      <c r="H905" t="s">
        <v>30</v>
      </c>
      <c r="I905" t="s">
        <v>21</v>
      </c>
      <c r="J905" t="s">
        <v>31</v>
      </c>
      <c r="K905" t="s">
        <v>654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572</v>
      </c>
      <c r="E906" t="s">
        <v>573</v>
      </c>
      <c r="F906" t="s">
        <v>667</v>
      </c>
      <c r="G906" t="s">
        <v>668</v>
      </c>
      <c r="H906" t="s">
        <v>30</v>
      </c>
      <c r="I906" t="s">
        <v>21</v>
      </c>
      <c r="J906" t="s">
        <v>31</v>
      </c>
      <c r="K906" t="s">
        <v>654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572</v>
      </c>
      <c r="E907" t="s">
        <v>573</v>
      </c>
      <c r="F907" t="s">
        <v>667</v>
      </c>
      <c r="G907" t="s">
        <v>668</v>
      </c>
      <c r="H907" t="s">
        <v>30</v>
      </c>
      <c r="I907" t="s">
        <v>21</v>
      </c>
      <c r="J907" t="s">
        <v>31</v>
      </c>
      <c r="K907" t="s">
        <v>654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572</v>
      </c>
      <c r="E908" t="s">
        <v>573</v>
      </c>
      <c r="F908" t="s">
        <v>669</v>
      </c>
      <c r="G908" t="s">
        <v>670</v>
      </c>
      <c r="H908" t="s">
        <v>30</v>
      </c>
      <c r="I908" t="s">
        <v>21</v>
      </c>
      <c r="J908" t="s">
        <v>31</v>
      </c>
      <c r="K908" t="s">
        <v>654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572</v>
      </c>
      <c r="E909" t="s">
        <v>573</v>
      </c>
      <c r="F909" t="s">
        <v>669</v>
      </c>
      <c r="G909" t="s">
        <v>670</v>
      </c>
      <c r="H909" t="s">
        <v>30</v>
      </c>
      <c r="I909" t="s">
        <v>21</v>
      </c>
      <c r="J909" t="s">
        <v>31</v>
      </c>
      <c r="K909" t="s">
        <v>654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572</v>
      </c>
      <c r="E910" t="s">
        <v>573</v>
      </c>
      <c r="F910" t="s">
        <v>669</v>
      </c>
      <c r="G910" t="s">
        <v>670</v>
      </c>
      <c r="H910" t="s">
        <v>30</v>
      </c>
      <c r="I910" t="s">
        <v>21</v>
      </c>
      <c r="J910" t="s">
        <v>31</v>
      </c>
      <c r="K910" t="s">
        <v>654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572</v>
      </c>
      <c r="E911" t="s">
        <v>573</v>
      </c>
      <c r="F911" t="s">
        <v>671</v>
      </c>
      <c r="G911" t="s">
        <v>672</v>
      </c>
      <c r="H911" t="s">
        <v>30</v>
      </c>
      <c r="I911" t="s">
        <v>21</v>
      </c>
      <c r="J911" t="s">
        <v>31</v>
      </c>
      <c r="K911" t="s">
        <v>654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572</v>
      </c>
      <c r="E912" t="s">
        <v>573</v>
      </c>
      <c r="F912" t="s">
        <v>671</v>
      </c>
      <c r="G912" t="s">
        <v>672</v>
      </c>
      <c r="H912" t="s">
        <v>30</v>
      </c>
      <c r="I912" t="s">
        <v>21</v>
      </c>
      <c r="J912" t="s">
        <v>31</v>
      </c>
      <c r="K912" t="s">
        <v>654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572</v>
      </c>
      <c r="E913" t="s">
        <v>573</v>
      </c>
      <c r="F913" t="s">
        <v>673</v>
      </c>
      <c r="G913" t="s">
        <v>660</v>
      </c>
      <c r="H913" t="s">
        <v>30</v>
      </c>
      <c r="I913" t="s">
        <v>21</v>
      </c>
      <c r="J913" t="s">
        <v>31</v>
      </c>
      <c r="K913" t="s">
        <v>654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572</v>
      </c>
      <c r="E914" t="s">
        <v>573</v>
      </c>
      <c r="F914" t="s">
        <v>673</v>
      </c>
      <c r="G914" t="s">
        <v>660</v>
      </c>
      <c r="H914" t="s">
        <v>30</v>
      </c>
      <c r="I914" t="s">
        <v>21</v>
      </c>
      <c r="J914" t="s">
        <v>31</v>
      </c>
      <c r="K914" t="s">
        <v>654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572</v>
      </c>
      <c r="E915" t="s">
        <v>573</v>
      </c>
      <c r="F915" t="s">
        <v>674</v>
      </c>
      <c r="G915" t="s">
        <v>675</v>
      </c>
      <c r="H915" t="s">
        <v>30</v>
      </c>
      <c r="I915" t="s">
        <v>21</v>
      </c>
      <c r="J915" t="s">
        <v>31</v>
      </c>
      <c r="K915" t="s">
        <v>654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572</v>
      </c>
      <c r="E916" t="s">
        <v>573</v>
      </c>
      <c r="F916" t="s">
        <v>674</v>
      </c>
      <c r="G916" t="s">
        <v>675</v>
      </c>
      <c r="H916" t="s">
        <v>30</v>
      </c>
      <c r="I916" t="s">
        <v>21</v>
      </c>
      <c r="J916" t="s">
        <v>31</v>
      </c>
      <c r="K916" t="s">
        <v>654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572</v>
      </c>
      <c r="E917" t="s">
        <v>573</v>
      </c>
      <c r="F917" t="s">
        <v>674</v>
      </c>
      <c r="G917" t="s">
        <v>675</v>
      </c>
      <c r="H917" t="s">
        <v>30</v>
      </c>
      <c r="I917" t="s">
        <v>21</v>
      </c>
      <c r="J917" t="s">
        <v>31</v>
      </c>
      <c r="K917" t="s">
        <v>654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572</v>
      </c>
      <c r="E918" t="s">
        <v>573</v>
      </c>
      <c r="F918" t="s">
        <v>676</v>
      </c>
      <c r="G918" t="s">
        <v>677</v>
      </c>
      <c r="H918" t="s">
        <v>30</v>
      </c>
      <c r="I918" t="s">
        <v>21</v>
      </c>
      <c r="J918" t="s">
        <v>31</v>
      </c>
      <c r="K918" t="s">
        <v>654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572</v>
      </c>
      <c r="E919" t="s">
        <v>573</v>
      </c>
      <c r="F919" t="s">
        <v>676</v>
      </c>
      <c r="G919" t="s">
        <v>677</v>
      </c>
      <c r="H919" t="s">
        <v>30</v>
      </c>
      <c r="I919" t="s">
        <v>21</v>
      </c>
      <c r="J919" t="s">
        <v>31</v>
      </c>
      <c r="K919" t="s">
        <v>654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572</v>
      </c>
      <c r="E920" t="s">
        <v>573</v>
      </c>
      <c r="F920" t="s">
        <v>676</v>
      </c>
      <c r="G920" t="s">
        <v>677</v>
      </c>
      <c r="H920" t="s">
        <v>30</v>
      </c>
      <c r="I920" t="s">
        <v>21</v>
      </c>
      <c r="J920" t="s">
        <v>31</v>
      </c>
      <c r="K920" t="s">
        <v>654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572</v>
      </c>
      <c r="E921" t="s">
        <v>573</v>
      </c>
      <c r="F921" t="s">
        <v>678</v>
      </c>
      <c r="G921" t="s">
        <v>679</v>
      </c>
      <c r="H921" t="s">
        <v>30</v>
      </c>
      <c r="I921" t="s">
        <v>21</v>
      </c>
      <c r="J921" t="s">
        <v>22</v>
      </c>
      <c r="K921" t="s">
        <v>651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572</v>
      </c>
      <c r="E922" t="s">
        <v>573</v>
      </c>
      <c r="F922" t="s">
        <v>678</v>
      </c>
      <c r="G922" t="s">
        <v>679</v>
      </c>
      <c r="H922" t="s">
        <v>30</v>
      </c>
      <c r="I922" t="s">
        <v>21</v>
      </c>
      <c r="J922" t="s">
        <v>22</v>
      </c>
      <c r="K922" t="s">
        <v>651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572</v>
      </c>
      <c r="E923" t="s">
        <v>573</v>
      </c>
      <c r="F923" t="s">
        <v>678</v>
      </c>
      <c r="G923" t="s">
        <v>679</v>
      </c>
      <c r="H923" t="s">
        <v>30</v>
      </c>
      <c r="I923" t="s">
        <v>21</v>
      </c>
      <c r="J923" t="s">
        <v>22</v>
      </c>
      <c r="K923" t="s">
        <v>651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572</v>
      </c>
      <c r="E924" t="s">
        <v>573</v>
      </c>
      <c r="F924" t="s">
        <v>680</v>
      </c>
      <c r="G924" t="s">
        <v>681</v>
      </c>
      <c r="H924" t="s">
        <v>30</v>
      </c>
      <c r="I924" t="s">
        <v>21</v>
      </c>
      <c r="J924" t="s">
        <v>22</v>
      </c>
      <c r="K924" t="s">
        <v>651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572</v>
      </c>
      <c r="E925" t="s">
        <v>573</v>
      </c>
      <c r="F925" t="s">
        <v>680</v>
      </c>
      <c r="G925" t="s">
        <v>681</v>
      </c>
      <c r="H925" t="s">
        <v>30</v>
      </c>
      <c r="I925" t="s">
        <v>21</v>
      </c>
      <c r="J925" t="s">
        <v>22</v>
      </c>
      <c r="K925" t="s">
        <v>651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572</v>
      </c>
      <c r="E926" t="s">
        <v>573</v>
      </c>
      <c r="F926" t="s">
        <v>680</v>
      </c>
      <c r="G926" t="s">
        <v>681</v>
      </c>
      <c r="H926" t="s">
        <v>30</v>
      </c>
      <c r="I926" t="s">
        <v>21</v>
      </c>
      <c r="J926" t="s">
        <v>22</v>
      </c>
      <c r="K926" t="s">
        <v>651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572</v>
      </c>
      <c r="E927" t="s">
        <v>573</v>
      </c>
      <c r="F927" t="s">
        <v>682</v>
      </c>
      <c r="G927" t="s">
        <v>683</v>
      </c>
      <c r="H927" t="s">
        <v>30</v>
      </c>
      <c r="I927" t="s">
        <v>21</v>
      </c>
      <c r="J927" t="s">
        <v>22</v>
      </c>
      <c r="K927" t="s">
        <v>651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572</v>
      </c>
      <c r="E928" t="s">
        <v>573</v>
      </c>
      <c r="F928" t="s">
        <v>682</v>
      </c>
      <c r="G928" t="s">
        <v>683</v>
      </c>
      <c r="H928" t="s">
        <v>30</v>
      </c>
      <c r="I928" t="s">
        <v>21</v>
      </c>
      <c r="J928" t="s">
        <v>22</v>
      </c>
      <c r="K928" t="s">
        <v>651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572</v>
      </c>
      <c r="E929" t="s">
        <v>573</v>
      </c>
      <c r="F929" t="s">
        <v>684</v>
      </c>
      <c r="G929" t="s">
        <v>685</v>
      </c>
      <c r="H929" t="s">
        <v>30</v>
      </c>
      <c r="I929" t="s">
        <v>21</v>
      </c>
      <c r="J929" t="s">
        <v>22</v>
      </c>
      <c r="K929" t="s">
        <v>651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572</v>
      </c>
      <c r="E930" t="s">
        <v>573</v>
      </c>
      <c r="F930" t="s">
        <v>684</v>
      </c>
      <c r="G930" t="s">
        <v>685</v>
      </c>
      <c r="H930" t="s">
        <v>30</v>
      </c>
      <c r="I930" t="s">
        <v>21</v>
      </c>
      <c r="J930" t="s">
        <v>22</v>
      </c>
      <c r="K930" t="s">
        <v>651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572</v>
      </c>
      <c r="E931" t="s">
        <v>573</v>
      </c>
      <c r="F931" t="s">
        <v>684</v>
      </c>
      <c r="G931" t="s">
        <v>685</v>
      </c>
      <c r="H931" t="s">
        <v>30</v>
      </c>
      <c r="I931" t="s">
        <v>21</v>
      </c>
      <c r="J931" t="s">
        <v>22</v>
      </c>
      <c r="K931" t="s">
        <v>651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572</v>
      </c>
      <c r="E932" t="s">
        <v>573</v>
      </c>
      <c r="F932" t="s">
        <v>686</v>
      </c>
      <c r="G932" t="s">
        <v>687</v>
      </c>
      <c r="H932" t="s">
        <v>30</v>
      </c>
      <c r="I932" t="s">
        <v>21</v>
      </c>
      <c r="J932" t="s">
        <v>22</v>
      </c>
      <c r="K932" t="s">
        <v>651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572</v>
      </c>
      <c r="E933" t="s">
        <v>573</v>
      </c>
      <c r="F933" t="s">
        <v>686</v>
      </c>
      <c r="G933" t="s">
        <v>687</v>
      </c>
      <c r="H933" t="s">
        <v>30</v>
      </c>
      <c r="I933" t="s">
        <v>21</v>
      </c>
      <c r="J933" t="s">
        <v>22</v>
      </c>
      <c r="K933" t="s">
        <v>651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572</v>
      </c>
      <c r="E934" t="s">
        <v>573</v>
      </c>
      <c r="F934" t="s">
        <v>686</v>
      </c>
      <c r="G934" t="s">
        <v>687</v>
      </c>
      <c r="H934" t="s">
        <v>30</v>
      </c>
      <c r="I934" t="s">
        <v>21</v>
      </c>
      <c r="J934" t="s">
        <v>22</v>
      </c>
      <c r="K934" t="s">
        <v>651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572</v>
      </c>
      <c r="E935" t="s">
        <v>573</v>
      </c>
      <c r="F935" t="s">
        <v>688</v>
      </c>
      <c r="G935" t="s">
        <v>689</v>
      </c>
      <c r="H935" t="s">
        <v>30</v>
      </c>
      <c r="I935" t="s">
        <v>21</v>
      </c>
      <c r="J935" t="s">
        <v>22</v>
      </c>
      <c r="K935" t="s">
        <v>651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572</v>
      </c>
      <c r="E936" t="s">
        <v>573</v>
      </c>
      <c r="F936" t="s">
        <v>688</v>
      </c>
      <c r="G936" t="s">
        <v>689</v>
      </c>
      <c r="H936" t="s">
        <v>30</v>
      </c>
      <c r="I936" t="s">
        <v>21</v>
      </c>
      <c r="J936" t="s">
        <v>22</v>
      </c>
      <c r="K936" t="s">
        <v>651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572</v>
      </c>
      <c r="E937" t="s">
        <v>573</v>
      </c>
      <c r="F937" t="s">
        <v>688</v>
      </c>
      <c r="G937" t="s">
        <v>689</v>
      </c>
      <c r="H937" t="s">
        <v>30</v>
      </c>
      <c r="I937" t="s">
        <v>21</v>
      </c>
      <c r="J937" t="s">
        <v>22</v>
      </c>
      <c r="K937" t="s">
        <v>651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572</v>
      </c>
      <c r="E938" t="s">
        <v>573</v>
      </c>
      <c r="F938" t="s">
        <v>1070</v>
      </c>
      <c r="G938" t="s">
        <v>1071</v>
      </c>
      <c r="H938" t="s">
        <v>121</v>
      </c>
      <c r="I938" t="s">
        <v>1073</v>
      </c>
      <c r="J938" t="s">
        <v>22</v>
      </c>
      <c r="K938" t="s">
        <v>597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572</v>
      </c>
      <c r="E939" t="s">
        <v>573</v>
      </c>
      <c r="F939" t="s">
        <v>1070</v>
      </c>
      <c r="G939" t="s">
        <v>1071</v>
      </c>
      <c r="H939" t="s">
        <v>121</v>
      </c>
      <c r="I939" t="s">
        <v>1073</v>
      </c>
      <c r="J939" t="s">
        <v>22</v>
      </c>
      <c r="K939" t="s">
        <v>597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572</v>
      </c>
      <c r="E940" t="s">
        <v>573</v>
      </c>
      <c r="F940" t="s">
        <v>1070</v>
      </c>
      <c r="G940" t="s">
        <v>1071</v>
      </c>
      <c r="H940" t="s">
        <v>121</v>
      </c>
      <c r="I940" t="s">
        <v>1073</v>
      </c>
      <c r="J940" t="s">
        <v>22</v>
      </c>
      <c r="K940" t="s">
        <v>597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572</v>
      </c>
      <c r="E941" t="s">
        <v>573</v>
      </c>
      <c r="F941" t="s">
        <v>1042</v>
      </c>
      <c r="G941" t="s">
        <v>1043</v>
      </c>
      <c r="H941" t="s">
        <v>30</v>
      </c>
      <c r="I941" t="s">
        <v>21</v>
      </c>
      <c r="J941" t="s">
        <v>22</v>
      </c>
      <c r="K941" t="s">
        <v>651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572</v>
      </c>
      <c r="E942" t="s">
        <v>573</v>
      </c>
      <c r="F942" t="s">
        <v>1042</v>
      </c>
      <c r="G942" t="s">
        <v>1043</v>
      </c>
      <c r="H942" t="s">
        <v>30</v>
      </c>
      <c r="I942" t="s">
        <v>21</v>
      </c>
      <c r="J942" t="s">
        <v>22</v>
      </c>
      <c r="K942" t="s">
        <v>651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572</v>
      </c>
      <c r="E943" t="s">
        <v>573</v>
      </c>
      <c r="F943" t="s">
        <v>1042</v>
      </c>
      <c r="G943" t="s">
        <v>1043</v>
      </c>
      <c r="H943" t="s">
        <v>30</v>
      </c>
      <c r="I943" t="s">
        <v>21</v>
      </c>
      <c r="J943" t="s">
        <v>22</v>
      </c>
      <c r="K943" t="s">
        <v>651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572</v>
      </c>
      <c r="E944" t="s">
        <v>573</v>
      </c>
      <c r="F944" t="s">
        <v>1072</v>
      </c>
      <c r="G944" t="s">
        <v>1372</v>
      </c>
      <c r="H944" t="s">
        <v>30</v>
      </c>
      <c r="I944" t="s">
        <v>21</v>
      </c>
      <c r="J944" t="s">
        <v>22</v>
      </c>
      <c r="K944" t="s">
        <v>699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572</v>
      </c>
      <c r="E945" t="s">
        <v>573</v>
      </c>
      <c r="F945" t="s">
        <v>1072</v>
      </c>
      <c r="G945" t="s">
        <v>1372</v>
      </c>
      <c r="H945" t="s">
        <v>30</v>
      </c>
      <c r="I945" t="s">
        <v>21</v>
      </c>
      <c r="J945" t="s">
        <v>22</v>
      </c>
      <c r="K945" t="s">
        <v>699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572</v>
      </c>
      <c r="E946" t="s">
        <v>573</v>
      </c>
      <c r="F946" t="s">
        <v>1072</v>
      </c>
      <c r="G946" t="s">
        <v>1372</v>
      </c>
      <c r="H946" t="s">
        <v>30</v>
      </c>
      <c r="I946" t="s">
        <v>21</v>
      </c>
      <c r="J946" t="s">
        <v>22</v>
      </c>
      <c r="K946" t="s">
        <v>699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572</v>
      </c>
      <c r="E947" t="s">
        <v>573</v>
      </c>
      <c r="F947" t="s">
        <v>690</v>
      </c>
      <c r="G947" t="s">
        <v>691</v>
      </c>
      <c r="H947" t="s">
        <v>30</v>
      </c>
      <c r="I947" t="s">
        <v>21</v>
      </c>
      <c r="J947" t="s">
        <v>31</v>
      </c>
      <c r="K947" t="s">
        <v>692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572</v>
      </c>
      <c r="E948" t="s">
        <v>573</v>
      </c>
      <c r="F948" t="s">
        <v>690</v>
      </c>
      <c r="G948" t="s">
        <v>691</v>
      </c>
      <c r="H948" t="s">
        <v>30</v>
      </c>
      <c r="I948" t="s">
        <v>21</v>
      </c>
      <c r="J948" t="s">
        <v>31</v>
      </c>
      <c r="K948" t="s">
        <v>692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572</v>
      </c>
      <c r="E949" t="s">
        <v>573</v>
      </c>
      <c r="F949" t="s">
        <v>690</v>
      </c>
      <c r="G949" t="s">
        <v>691</v>
      </c>
      <c r="H949" t="s">
        <v>30</v>
      </c>
      <c r="I949" t="s">
        <v>21</v>
      </c>
      <c r="J949" t="s">
        <v>31</v>
      </c>
      <c r="K949" t="s">
        <v>692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572</v>
      </c>
      <c r="E950" t="s">
        <v>573</v>
      </c>
      <c r="F950" t="s">
        <v>693</v>
      </c>
      <c r="G950" t="s">
        <v>694</v>
      </c>
      <c r="H950" t="s">
        <v>30</v>
      </c>
      <c r="I950" t="s">
        <v>21</v>
      </c>
      <c r="J950" t="s">
        <v>22</v>
      </c>
      <c r="K950" t="s">
        <v>699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572</v>
      </c>
      <c r="E951" t="s">
        <v>573</v>
      </c>
      <c r="F951" t="s">
        <v>693</v>
      </c>
      <c r="G951" t="s">
        <v>694</v>
      </c>
      <c r="H951" t="s">
        <v>30</v>
      </c>
      <c r="I951" t="s">
        <v>21</v>
      </c>
      <c r="J951" t="s">
        <v>22</v>
      </c>
      <c r="K951" t="s">
        <v>699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572</v>
      </c>
      <c r="E952" t="s">
        <v>573</v>
      </c>
      <c r="F952" t="s">
        <v>693</v>
      </c>
      <c r="G952" t="s">
        <v>694</v>
      </c>
      <c r="H952" t="s">
        <v>30</v>
      </c>
      <c r="I952" t="s">
        <v>21</v>
      </c>
      <c r="J952" t="s">
        <v>22</v>
      </c>
      <c r="K952" t="s">
        <v>699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572</v>
      </c>
      <c r="E953" t="s">
        <v>573</v>
      </c>
      <c r="F953" t="s">
        <v>695</v>
      </c>
      <c r="G953" t="s">
        <v>696</v>
      </c>
      <c r="H953" t="s">
        <v>30</v>
      </c>
      <c r="I953" t="s">
        <v>21</v>
      </c>
      <c r="J953" t="s">
        <v>31</v>
      </c>
      <c r="K953" t="s">
        <v>692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572</v>
      </c>
      <c r="E954" t="s">
        <v>573</v>
      </c>
      <c r="F954" t="s">
        <v>695</v>
      </c>
      <c r="G954" t="s">
        <v>696</v>
      </c>
      <c r="H954" t="s">
        <v>30</v>
      </c>
      <c r="I954" t="s">
        <v>21</v>
      </c>
      <c r="J954" t="s">
        <v>31</v>
      </c>
      <c r="K954" t="s">
        <v>692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572</v>
      </c>
      <c r="E955" t="s">
        <v>573</v>
      </c>
      <c r="F955" t="s">
        <v>695</v>
      </c>
      <c r="G955" t="s">
        <v>696</v>
      </c>
      <c r="H955" t="s">
        <v>30</v>
      </c>
      <c r="I955" t="s">
        <v>21</v>
      </c>
      <c r="J955" t="s">
        <v>31</v>
      </c>
      <c r="K955" t="s">
        <v>692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572</v>
      </c>
      <c r="E956" t="s">
        <v>573</v>
      </c>
      <c r="F956" t="s">
        <v>697</v>
      </c>
      <c r="G956" t="s">
        <v>698</v>
      </c>
      <c r="H956" t="s">
        <v>30</v>
      </c>
      <c r="I956" t="s">
        <v>21</v>
      </c>
      <c r="J956" t="s">
        <v>22</v>
      </c>
      <c r="K956" t="s">
        <v>699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572</v>
      </c>
      <c r="E957" t="s">
        <v>573</v>
      </c>
      <c r="F957" t="s">
        <v>697</v>
      </c>
      <c r="G957" t="s">
        <v>698</v>
      </c>
      <c r="H957" t="s">
        <v>30</v>
      </c>
      <c r="I957" t="s">
        <v>21</v>
      </c>
      <c r="J957" t="s">
        <v>22</v>
      </c>
      <c r="K957" t="s">
        <v>699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572</v>
      </c>
      <c r="E958" t="s">
        <v>573</v>
      </c>
      <c r="F958" t="s">
        <v>697</v>
      </c>
      <c r="G958" t="s">
        <v>698</v>
      </c>
      <c r="H958" t="s">
        <v>30</v>
      </c>
      <c r="I958" t="s">
        <v>21</v>
      </c>
      <c r="J958" t="s">
        <v>22</v>
      </c>
      <c r="K958" t="s">
        <v>699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700</v>
      </c>
      <c r="E959" t="s">
        <v>701</v>
      </c>
      <c r="F959" t="s">
        <v>702</v>
      </c>
      <c r="G959" t="s">
        <v>703</v>
      </c>
      <c r="H959" t="s">
        <v>140</v>
      </c>
      <c r="I959" t="s">
        <v>1073</v>
      </c>
      <c r="J959" t="s">
        <v>31</v>
      </c>
      <c r="K959" t="s">
        <v>704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700</v>
      </c>
      <c r="E960" t="s">
        <v>701</v>
      </c>
      <c r="F960" t="s">
        <v>702</v>
      </c>
      <c r="G960" t="s">
        <v>703</v>
      </c>
      <c r="H960" t="s">
        <v>140</v>
      </c>
      <c r="I960" t="s">
        <v>1073</v>
      </c>
      <c r="J960" t="s">
        <v>31</v>
      </c>
      <c r="K960" t="s">
        <v>704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700</v>
      </c>
      <c r="E961" t="s">
        <v>701</v>
      </c>
      <c r="F961" t="s">
        <v>702</v>
      </c>
      <c r="G961" t="s">
        <v>703</v>
      </c>
      <c r="H961" t="s">
        <v>140</v>
      </c>
      <c r="I961" t="s">
        <v>1073</v>
      </c>
      <c r="J961" t="s">
        <v>31</v>
      </c>
      <c r="K961" t="s">
        <v>704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700</v>
      </c>
      <c r="E962" t="s">
        <v>701</v>
      </c>
      <c r="F962" t="s">
        <v>705</v>
      </c>
      <c r="G962" t="s">
        <v>706</v>
      </c>
      <c r="H962" t="s">
        <v>140</v>
      </c>
      <c r="I962" t="s">
        <v>1073</v>
      </c>
      <c r="J962" t="s">
        <v>31</v>
      </c>
      <c r="K962" t="s">
        <v>707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700</v>
      </c>
      <c r="E963" t="s">
        <v>701</v>
      </c>
      <c r="F963" t="s">
        <v>705</v>
      </c>
      <c r="G963" t="s">
        <v>706</v>
      </c>
      <c r="H963" t="s">
        <v>140</v>
      </c>
      <c r="I963" t="s">
        <v>1073</v>
      </c>
      <c r="J963" t="s">
        <v>31</v>
      </c>
      <c r="K963" t="s">
        <v>707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700</v>
      </c>
      <c r="E964" t="s">
        <v>701</v>
      </c>
      <c r="F964" t="s">
        <v>705</v>
      </c>
      <c r="G964" t="s">
        <v>706</v>
      </c>
      <c r="H964" t="s">
        <v>140</v>
      </c>
      <c r="I964" t="s">
        <v>1073</v>
      </c>
      <c r="J964" t="s">
        <v>31</v>
      </c>
      <c r="K964" t="s">
        <v>707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700</v>
      </c>
      <c r="E965" t="s">
        <v>701</v>
      </c>
      <c r="F965" t="s">
        <v>708</v>
      </c>
      <c r="G965" t="s">
        <v>709</v>
      </c>
      <c r="H965" t="s">
        <v>121</v>
      </c>
      <c r="I965" t="s">
        <v>1073</v>
      </c>
      <c r="J965" t="s">
        <v>31</v>
      </c>
      <c r="K965" t="s">
        <v>710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700</v>
      </c>
      <c r="E966" t="s">
        <v>701</v>
      </c>
      <c r="F966" t="s">
        <v>708</v>
      </c>
      <c r="G966" t="s">
        <v>709</v>
      </c>
      <c r="H966" t="s">
        <v>121</v>
      </c>
      <c r="I966" t="s">
        <v>1073</v>
      </c>
      <c r="J966" t="s">
        <v>31</v>
      </c>
      <c r="K966" t="s">
        <v>710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700</v>
      </c>
      <c r="E967" t="s">
        <v>701</v>
      </c>
      <c r="F967" t="s">
        <v>708</v>
      </c>
      <c r="G967" t="s">
        <v>709</v>
      </c>
      <c r="H967" t="s">
        <v>121</v>
      </c>
      <c r="I967" t="s">
        <v>1073</v>
      </c>
      <c r="J967" t="s">
        <v>31</v>
      </c>
      <c r="K967" t="s">
        <v>710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700</v>
      </c>
      <c r="E968" t="s">
        <v>701</v>
      </c>
      <c r="F968" t="s">
        <v>711</v>
      </c>
      <c r="G968" t="s">
        <v>712</v>
      </c>
      <c r="H968" t="s">
        <v>152</v>
      </c>
      <c r="I968" t="s">
        <v>21</v>
      </c>
      <c r="J968" t="s">
        <v>31</v>
      </c>
      <c r="K968" t="s">
        <v>713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700</v>
      </c>
      <c r="E969" t="s">
        <v>701</v>
      </c>
      <c r="F969" t="s">
        <v>711</v>
      </c>
      <c r="G969" t="s">
        <v>712</v>
      </c>
      <c r="H969" t="s">
        <v>152</v>
      </c>
      <c r="I969" t="s">
        <v>21</v>
      </c>
      <c r="J969" t="s">
        <v>31</v>
      </c>
      <c r="K969" t="s">
        <v>713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700</v>
      </c>
      <c r="E970" t="s">
        <v>701</v>
      </c>
      <c r="F970" t="s">
        <v>711</v>
      </c>
      <c r="G970" t="s">
        <v>712</v>
      </c>
      <c r="H970" t="s">
        <v>152</v>
      </c>
      <c r="I970" t="s">
        <v>21</v>
      </c>
      <c r="J970" t="s">
        <v>31</v>
      </c>
      <c r="K970" t="s">
        <v>713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700</v>
      </c>
      <c r="E971" t="s">
        <v>701</v>
      </c>
      <c r="F971" t="s">
        <v>714</v>
      </c>
      <c r="G971" t="s">
        <v>715</v>
      </c>
      <c r="H971" t="s">
        <v>152</v>
      </c>
      <c r="I971" t="s">
        <v>21</v>
      </c>
      <c r="J971" t="s">
        <v>31</v>
      </c>
      <c r="K971" t="s">
        <v>716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700</v>
      </c>
      <c r="E972" t="s">
        <v>701</v>
      </c>
      <c r="F972" t="s">
        <v>714</v>
      </c>
      <c r="G972" t="s">
        <v>715</v>
      </c>
      <c r="H972" t="s">
        <v>152</v>
      </c>
      <c r="I972" t="s">
        <v>21</v>
      </c>
      <c r="J972" t="s">
        <v>31</v>
      </c>
      <c r="K972" t="s">
        <v>716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700</v>
      </c>
      <c r="E973" t="s">
        <v>701</v>
      </c>
      <c r="F973" t="s">
        <v>714</v>
      </c>
      <c r="G973" t="s">
        <v>715</v>
      </c>
      <c r="H973" t="s">
        <v>152</v>
      </c>
      <c r="I973" t="s">
        <v>21</v>
      </c>
      <c r="J973" t="s">
        <v>31</v>
      </c>
      <c r="K973" t="s">
        <v>716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700</v>
      </c>
      <c r="E974" t="s">
        <v>701</v>
      </c>
      <c r="F974" t="s">
        <v>717</v>
      </c>
      <c r="G974" t="s">
        <v>718</v>
      </c>
      <c r="H974" t="s">
        <v>20</v>
      </c>
      <c r="I974" t="s">
        <v>21</v>
      </c>
      <c r="J974" t="s">
        <v>31</v>
      </c>
      <c r="K974" t="s">
        <v>719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700</v>
      </c>
      <c r="E975" t="s">
        <v>701</v>
      </c>
      <c r="F975" t="s">
        <v>717</v>
      </c>
      <c r="G975" t="s">
        <v>718</v>
      </c>
      <c r="H975" t="s">
        <v>20</v>
      </c>
      <c r="I975" t="s">
        <v>21</v>
      </c>
      <c r="J975" t="s">
        <v>31</v>
      </c>
      <c r="K975" t="s">
        <v>719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700</v>
      </c>
      <c r="E976" t="s">
        <v>701</v>
      </c>
      <c r="F976" t="s">
        <v>717</v>
      </c>
      <c r="G976" t="s">
        <v>718</v>
      </c>
      <c r="H976" t="s">
        <v>20</v>
      </c>
      <c r="I976" t="s">
        <v>21</v>
      </c>
      <c r="J976" t="s">
        <v>31</v>
      </c>
      <c r="K976" t="s">
        <v>719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700</v>
      </c>
      <c r="E977" t="s">
        <v>701</v>
      </c>
      <c r="F977" t="s">
        <v>720</v>
      </c>
      <c r="G977" t="s">
        <v>721</v>
      </c>
      <c r="H977" t="s">
        <v>144</v>
      </c>
      <c r="I977" t="s">
        <v>21</v>
      </c>
      <c r="J977" t="s">
        <v>31</v>
      </c>
      <c r="K977" t="s">
        <v>722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700</v>
      </c>
      <c r="E978" t="s">
        <v>701</v>
      </c>
      <c r="F978" t="s">
        <v>720</v>
      </c>
      <c r="G978" t="s">
        <v>721</v>
      </c>
      <c r="H978" t="s">
        <v>144</v>
      </c>
      <c r="I978" t="s">
        <v>21</v>
      </c>
      <c r="J978" t="s">
        <v>31</v>
      </c>
      <c r="K978" t="s">
        <v>722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700</v>
      </c>
      <c r="E979" t="s">
        <v>701</v>
      </c>
      <c r="F979" t="s">
        <v>720</v>
      </c>
      <c r="G979" t="s">
        <v>721</v>
      </c>
      <c r="H979" t="s">
        <v>144</v>
      </c>
      <c r="I979" t="s">
        <v>21</v>
      </c>
      <c r="J979" t="s">
        <v>31</v>
      </c>
      <c r="K979" t="s">
        <v>722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700</v>
      </c>
      <c r="E980" t="s">
        <v>701</v>
      </c>
      <c r="F980" t="s">
        <v>723</v>
      </c>
      <c r="G980" t="s">
        <v>724</v>
      </c>
      <c r="H980" t="s">
        <v>144</v>
      </c>
      <c r="I980" t="s">
        <v>21</v>
      </c>
      <c r="J980" t="s">
        <v>31</v>
      </c>
      <c r="K980" t="s">
        <v>725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700</v>
      </c>
      <c r="E981" t="s">
        <v>701</v>
      </c>
      <c r="F981" t="s">
        <v>723</v>
      </c>
      <c r="G981" t="s">
        <v>724</v>
      </c>
      <c r="H981" t="s">
        <v>144</v>
      </c>
      <c r="I981" t="s">
        <v>21</v>
      </c>
      <c r="J981" t="s">
        <v>31</v>
      </c>
      <c r="K981" t="s">
        <v>725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700</v>
      </c>
      <c r="E982" t="s">
        <v>701</v>
      </c>
      <c r="F982" t="s">
        <v>723</v>
      </c>
      <c r="G982" t="s">
        <v>724</v>
      </c>
      <c r="H982" t="s">
        <v>144</v>
      </c>
      <c r="I982" t="s">
        <v>21</v>
      </c>
      <c r="J982" t="s">
        <v>31</v>
      </c>
      <c r="K982" t="s">
        <v>725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700</v>
      </c>
      <c r="E983" t="s">
        <v>701</v>
      </c>
      <c r="F983" t="s">
        <v>726</v>
      </c>
      <c r="G983" t="s">
        <v>727</v>
      </c>
      <c r="H983" t="s">
        <v>20</v>
      </c>
      <c r="I983" t="s">
        <v>21</v>
      </c>
      <c r="J983" t="s">
        <v>31</v>
      </c>
      <c r="K983" t="s">
        <v>728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700</v>
      </c>
      <c r="E984" t="s">
        <v>701</v>
      </c>
      <c r="F984" t="s">
        <v>726</v>
      </c>
      <c r="G984" t="s">
        <v>727</v>
      </c>
      <c r="H984" t="s">
        <v>20</v>
      </c>
      <c r="I984" t="s">
        <v>21</v>
      </c>
      <c r="J984" t="s">
        <v>31</v>
      </c>
      <c r="K984" t="s">
        <v>728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700</v>
      </c>
      <c r="E985" t="s">
        <v>701</v>
      </c>
      <c r="F985" t="s">
        <v>726</v>
      </c>
      <c r="G985" t="s">
        <v>727</v>
      </c>
      <c r="H985" t="s">
        <v>20</v>
      </c>
      <c r="I985" t="s">
        <v>21</v>
      </c>
      <c r="J985" t="s">
        <v>31</v>
      </c>
      <c r="K985" t="s">
        <v>728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700</v>
      </c>
      <c r="E986" t="s">
        <v>701</v>
      </c>
      <c r="F986" t="s">
        <v>729</v>
      </c>
      <c r="G986" t="s">
        <v>730</v>
      </c>
      <c r="H986" t="s">
        <v>144</v>
      </c>
      <c r="I986" t="s">
        <v>21</v>
      </c>
      <c r="J986" t="s">
        <v>31</v>
      </c>
      <c r="K986" t="s">
        <v>731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700</v>
      </c>
      <c r="E987" t="s">
        <v>701</v>
      </c>
      <c r="F987" t="s">
        <v>729</v>
      </c>
      <c r="G987" t="s">
        <v>730</v>
      </c>
      <c r="H987" t="s">
        <v>144</v>
      </c>
      <c r="I987" t="s">
        <v>21</v>
      </c>
      <c r="J987" t="s">
        <v>31</v>
      </c>
      <c r="K987" t="s">
        <v>731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700</v>
      </c>
      <c r="E988" t="s">
        <v>701</v>
      </c>
      <c r="F988" t="s">
        <v>729</v>
      </c>
      <c r="G988" t="s">
        <v>730</v>
      </c>
      <c r="H988" t="s">
        <v>144</v>
      </c>
      <c r="I988" t="s">
        <v>21</v>
      </c>
      <c r="J988" t="s">
        <v>31</v>
      </c>
      <c r="K988" t="s">
        <v>731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700</v>
      </c>
      <c r="E989" t="s">
        <v>701</v>
      </c>
      <c r="F989" t="s">
        <v>735</v>
      </c>
      <c r="G989" t="s">
        <v>736</v>
      </c>
      <c r="H989" t="s">
        <v>30</v>
      </c>
      <c r="I989" t="s">
        <v>21</v>
      </c>
      <c r="J989" t="s">
        <v>31</v>
      </c>
      <c r="K989" t="s">
        <v>737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700</v>
      </c>
      <c r="E990" t="s">
        <v>701</v>
      </c>
      <c r="F990" t="s">
        <v>735</v>
      </c>
      <c r="G990" t="s">
        <v>736</v>
      </c>
      <c r="H990" t="s">
        <v>30</v>
      </c>
      <c r="I990" t="s">
        <v>21</v>
      </c>
      <c r="J990" t="s">
        <v>31</v>
      </c>
      <c r="K990" t="s">
        <v>737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700</v>
      </c>
      <c r="E991" t="s">
        <v>701</v>
      </c>
      <c r="F991" t="s">
        <v>735</v>
      </c>
      <c r="G991" t="s">
        <v>736</v>
      </c>
      <c r="H991" t="s">
        <v>30</v>
      </c>
      <c r="I991" t="s">
        <v>21</v>
      </c>
      <c r="J991" t="s">
        <v>31</v>
      </c>
      <c r="K991" t="s">
        <v>737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700</v>
      </c>
      <c r="E992" t="s">
        <v>701</v>
      </c>
      <c r="F992" t="s">
        <v>738</v>
      </c>
      <c r="G992" t="s">
        <v>739</v>
      </c>
      <c r="H992" t="s">
        <v>30</v>
      </c>
      <c r="I992" t="s">
        <v>21</v>
      </c>
      <c r="J992" t="s">
        <v>31</v>
      </c>
      <c r="K992" t="s">
        <v>740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700</v>
      </c>
      <c r="E993" t="s">
        <v>701</v>
      </c>
      <c r="F993" t="s">
        <v>738</v>
      </c>
      <c r="G993" t="s">
        <v>739</v>
      </c>
      <c r="H993" t="s">
        <v>30</v>
      </c>
      <c r="I993" t="s">
        <v>21</v>
      </c>
      <c r="J993" t="s">
        <v>31</v>
      </c>
      <c r="K993" t="s">
        <v>740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700</v>
      </c>
      <c r="E994" t="s">
        <v>701</v>
      </c>
      <c r="F994" t="s">
        <v>738</v>
      </c>
      <c r="G994" t="s">
        <v>739</v>
      </c>
      <c r="H994" t="s">
        <v>30</v>
      </c>
      <c r="I994" t="s">
        <v>21</v>
      </c>
      <c r="J994" t="s">
        <v>31</v>
      </c>
      <c r="K994" t="s">
        <v>740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700</v>
      </c>
      <c r="E995" t="s">
        <v>701</v>
      </c>
      <c r="F995" t="s">
        <v>741</v>
      </c>
      <c r="G995" t="s">
        <v>742</v>
      </c>
      <c r="H995" t="s">
        <v>30</v>
      </c>
      <c r="I995" t="s">
        <v>21</v>
      </c>
      <c r="J995" t="s">
        <v>31</v>
      </c>
      <c r="K995" t="s">
        <v>743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700</v>
      </c>
      <c r="E996" t="s">
        <v>701</v>
      </c>
      <c r="F996" t="s">
        <v>741</v>
      </c>
      <c r="G996" t="s">
        <v>742</v>
      </c>
      <c r="H996" t="s">
        <v>30</v>
      </c>
      <c r="I996" t="s">
        <v>21</v>
      </c>
      <c r="J996" t="s">
        <v>31</v>
      </c>
      <c r="K996" t="s">
        <v>743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700</v>
      </c>
      <c r="E997" t="s">
        <v>701</v>
      </c>
      <c r="F997" t="s">
        <v>741</v>
      </c>
      <c r="G997" t="s">
        <v>742</v>
      </c>
      <c r="H997" t="s">
        <v>30</v>
      </c>
      <c r="I997" t="s">
        <v>21</v>
      </c>
      <c r="J997" t="s">
        <v>31</v>
      </c>
      <c r="K997" t="s">
        <v>743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700</v>
      </c>
      <c r="E998" t="s">
        <v>701</v>
      </c>
      <c r="F998" t="s">
        <v>1310</v>
      </c>
      <c r="G998" t="s">
        <v>1373</v>
      </c>
      <c r="H998" t="s">
        <v>30</v>
      </c>
      <c r="I998" t="s">
        <v>21</v>
      </c>
      <c r="J998" t="s">
        <v>31</v>
      </c>
      <c r="K998" t="s">
        <v>734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700</v>
      </c>
      <c r="E999" t="s">
        <v>701</v>
      </c>
      <c r="F999" t="s">
        <v>1310</v>
      </c>
      <c r="G999" t="s">
        <v>1373</v>
      </c>
      <c r="H999" t="s">
        <v>30</v>
      </c>
      <c r="I999" t="s">
        <v>21</v>
      </c>
      <c r="J999" t="s">
        <v>31</v>
      </c>
      <c r="K999" t="s">
        <v>734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700</v>
      </c>
      <c r="E1000" t="s">
        <v>701</v>
      </c>
      <c r="F1000" t="s">
        <v>1310</v>
      </c>
      <c r="G1000" t="s">
        <v>1373</v>
      </c>
      <c r="H1000" t="s">
        <v>30</v>
      </c>
      <c r="I1000" t="s">
        <v>21</v>
      </c>
      <c r="J1000" t="s">
        <v>31</v>
      </c>
      <c r="K1000" t="s">
        <v>734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700</v>
      </c>
      <c r="E1001" t="s">
        <v>701</v>
      </c>
      <c r="F1001" t="s">
        <v>744</v>
      </c>
      <c r="G1001" t="s">
        <v>745</v>
      </c>
      <c r="H1001" t="s">
        <v>30</v>
      </c>
      <c r="I1001" t="s">
        <v>21</v>
      </c>
      <c r="J1001" t="s">
        <v>31</v>
      </c>
      <c r="K1001" t="s">
        <v>740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700</v>
      </c>
      <c r="E1002" t="s">
        <v>701</v>
      </c>
      <c r="F1002" t="s">
        <v>744</v>
      </c>
      <c r="G1002" t="s">
        <v>745</v>
      </c>
      <c r="H1002" t="s">
        <v>30</v>
      </c>
      <c r="I1002" t="s">
        <v>21</v>
      </c>
      <c r="J1002" t="s">
        <v>31</v>
      </c>
      <c r="K1002" t="s">
        <v>740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700</v>
      </c>
      <c r="E1003" t="s">
        <v>701</v>
      </c>
      <c r="F1003" t="s">
        <v>1067</v>
      </c>
      <c r="G1003" t="s">
        <v>1061</v>
      </c>
      <c r="H1003" t="s">
        <v>30</v>
      </c>
      <c r="I1003" t="s">
        <v>21</v>
      </c>
      <c r="J1003" t="s">
        <v>31</v>
      </c>
      <c r="K1003" t="s">
        <v>1062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700</v>
      </c>
      <c r="E1004" t="s">
        <v>701</v>
      </c>
      <c r="F1004" t="s">
        <v>1067</v>
      </c>
      <c r="G1004" t="s">
        <v>1061</v>
      </c>
      <c r="H1004" t="s">
        <v>30</v>
      </c>
      <c r="I1004" t="s">
        <v>21</v>
      </c>
      <c r="J1004" t="s">
        <v>31</v>
      </c>
      <c r="K1004" t="s">
        <v>1062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700</v>
      </c>
      <c r="E1005" t="s">
        <v>701</v>
      </c>
      <c r="F1005" t="s">
        <v>1067</v>
      </c>
      <c r="G1005" t="s">
        <v>1061</v>
      </c>
      <c r="H1005" t="s">
        <v>30</v>
      </c>
      <c r="I1005" t="s">
        <v>21</v>
      </c>
      <c r="J1005" t="s">
        <v>31</v>
      </c>
      <c r="K1005" t="s">
        <v>1062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746</v>
      </c>
      <c r="E1006" t="s">
        <v>747</v>
      </c>
      <c r="F1006" t="s">
        <v>748</v>
      </c>
      <c r="G1006" t="s">
        <v>749</v>
      </c>
      <c r="H1006" t="s">
        <v>121</v>
      </c>
      <c r="I1006" t="s">
        <v>1073</v>
      </c>
      <c r="J1006" t="s">
        <v>31</v>
      </c>
      <c r="K1006" t="s">
        <v>750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746</v>
      </c>
      <c r="E1007" t="s">
        <v>747</v>
      </c>
      <c r="F1007" t="s">
        <v>748</v>
      </c>
      <c r="G1007" t="s">
        <v>749</v>
      </c>
      <c r="H1007" t="s">
        <v>121</v>
      </c>
      <c r="I1007" t="s">
        <v>1073</v>
      </c>
      <c r="J1007" t="s">
        <v>31</v>
      </c>
      <c r="K1007" t="s">
        <v>750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746</v>
      </c>
      <c r="E1008" t="s">
        <v>747</v>
      </c>
      <c r="F1008" t="s">
        <v>748</v>
      </c>
      <c r="G1008" t="s">
        <v>749</v>
      </c>
      <c r="H1008" t="s">
        <v>121</v>
      </c>
      <c r="I1008" t="s">
        <v>1073</v>
      </c>
      <c r="J1008" t="s">
        <v>31</v>
      </c>
      <c r="K1008" t="s">
        <v>750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746</v>
      </c>
      <c r="E1009" t="s">
        <v>747</v>
      </c>
      <c r="F1009" t="s">
        <v>751</v>
      </c>
      <c r="G1009" t="s">
        <v>752</v>
      </c>
      <c r="H1009" t="s">
        <v>121</v>
      </c>
      <c r="I1009" t="s">
        <v>1073</v>
      </c>
      <c r="J1009" t="s">
        <v>31</v>
      </c>
      <c r="K1009" t="s">
        <v>753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746</v>
      </c>
      <c r="E1010" t="s">
        <v>747</v>
      </c>
      <c r="F1010" t="s">
        <v>751</v>
      </c>
      <c r="G1010" t="s">
        <v>752</v>
      </c>
      <c r="H1010" t="s">
        <v>121</v>
      </c>
      <c r="I1010" t="s">
        <v>1073</v>
      </c>
      <c r="J1010" t="s">
        <v>31</v>
      </c>
      <c r="K1010" t="s">
        <v>753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746</v>
      </c>
      <c r="E1011" t="s">
        <v>747</v>
      </c>
      <c r="F1011" t="s">
        <v>751</v>
      </c>
      <c r="G1011" t="s">
        <v>752</v>
      </c>
      <c r="H1011" t="s">
        <v>121</v>
      </c>
      <c r="I1011" t="s">
        <v>1073</v>
      </c>
      <c r="J1011" t="s">
        <v>31</v>
      </c>
      <c r="K1011" t="s">
        <v>753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746</v>
      </c>
      <c r="E1012" t="s">
        <v>747</v>
      </c>
      <c r="F1012" t="s">
        <v>754</v>
      </c>
      <c r="G1012" t="s">
        <v>755</v>
      </c>
      <c r="H1012" t="s">
        <v>140</v>
      </c>
      <c r="I1012" t="s">
        <v>1073</v>
      </c>
      <c r="J1012" t="s">
        <v>31</v>
      </c>
      <c r="K1012" t="s">
        <v>756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746</v>
      </c>
      <c r="E1013" t="s">
        <v>747</v>
      </c>
      <c r="F1013" t="s">
        <v>754</v>
      </c>
      <c r="G1013" t="s">
        <v>755</v>
      </c>
      <c r="H1013" t="s">
        <v>140</v>
      </c>
      <c r="I1013" t="s">
        <v>1073</v>
      </c>
      <c r="J1013" t="s">
        <v>31</v>
      </c>
      <c r="K1013" t="s">
        <v>756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746</v>
      </c>
      <c r="E1014" t="s">
        <v>747</v>
      </c>
      <c r="F1014" t="s">
        <v>754</v>
      </c>
      <c r="G1014" t="s">
        <v>755</v>
      </c>
      <c r="H1014" t="s">
        <v>140</v>
      </c>
      <c r="I1014" t="s">
        <v>1073</v>
      </c>
      <c r="J1014" t="s">
        <v>31</v>
      </c>
      <c r="K1014" t="s">
        <v>756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746</v>
      </c>
      <c r="E1015" t="s">
        <v>747</v>
      </c>
      <c r="F1015" t="s">
        <v>757</v>
      </c>
      <c r="G1015" t="s">
        <v>758</v>
      </c>
      <c r="H1015" t="s">
        <v>121</v>
      </c>
      <c r="I1015" t="s">
        <v>1073</v>
      </c>
      <c r="J1015" t="s">
        <v>31</v>
      </c>
      <c r="K1015" t="s">
        <v>759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746</v>
      </c>
      <c r="E1016" t="s">
        <v>747</v>
      </c>
      <c r="F1016" t="s">
        <v>757</v>
      </c>
      <c r="G1016" t="s">
        <v>758</v>
      </c>
      <c r="H1016" t="s">
        <v>121</v>
      </c>
      <c r="I1016" t="s">
        <v>1073</v>
      </c>
      <c r="J1016" t="s">
        <v>31</v>
      </c>
      <c r="K1016" t="s">
        <v>759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746</v>
      </c>
      <c r="E1017" t="s">
        <v>747</v>
      </c>
      <c r="F1017" t="s">
        <v>757</v>
      </c>
      <c r="G1017" t="s">
        <v>758</v>
      </c>
      <c r="H1017" t="s">
        <v>121</v>
      </c>
      <c r="I1017" t="s">
        <v>1073</v>
      </c>
      <c r="J1017" t="s">
        <v>31</v>
      </c>
      <c r="K1017" t="s">
        <v>759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746</v>
      </c>
      <c r="E1018" t="s">
        <v>747</v>
      </c>
      <c r="F1018" t="s">
        <v>760</v>
      </c>
      <c r="G1018" t="s">
        <v>761</v>
      </c>
      <c r="H1018" t="s">
        <v>152</v>
      </c>
      <c r="I1018" t="s">
        <v>21</v>
      </c>
      <c r="J1018" t="s">
        <v>31</v>
      </c>
      <c r="K1018" t="s">
        <v>762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746</v>
      </c>
      <c r="E1019" t="s">
        <v>747</v>
      </c>
      <c r="F1019" t="s">
        <v>760</v>
      </c>
      <c r="G1019" t="s">
        <v>761</v>
      </c>
      <c r="H1019" t="s">
        <v>152</v>
      </c>
      <c r="I1019" t="s">
        <v>21</v>
      </c>
      <c r="J1019" t="s">
        <v>31</v>
      </c>
      <c r="K1019" t="s">
        <v>762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746</v>
      </c>
      <c r="E1020" t="s">
        <v>747</v>
      </c>
      <c r="F1020" t="s">
        <v>760</v>
      </c>
      <c r="G1020" t="s">
        <v>761</v>
      </c>
      <c r="H1020" t="s">
        <v>152</v>
      </c>
      <c r="I1020" t="s">
        <v>21</v>
      </c>
      <c r="J1020" t="s">
        <v>31</v>
      </c>
      <c r="K1020" t="s">
        <v>762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746</v>
      </c>
      <c r="E1021" t="s">
        <v>747</v>
      </c>
      <c r="F1021" t="s">
        <v>763</v>
      </c>
      <c r="G1021" t="s">
        <v>764</v>
      </c>
      <c r="H1021" t="s">
        <v>144</v>
      </c>
      <c r="I1021" t="s">
        <v>21</v>
      </c>
      <c r="J1021" t="s">
        <v>31</v>
      </c>
      <c r="K1021" t="s">
        <v>765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746</v>
      </c>
      <c r="E1022" t="s">
        <v>747</v>
      </c>
      <c r="F1022" t="s">
        <v>763</v>
      </c>
      <c r="G1022" t="s">
        <v>764</v>
      </c>
      <c r="H1022" t="s">
        <v>144</v>
      </c>
      <c r="I1022" t="s">
        <v>21</v>
      </c>
      <c r="J1022" t="s">
        <v>31</v>
      </c>
      <c r="K1022" t="s">
        <v>765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746</v>
      </c>
      <c r="E1023" t="s">
        <v>747</v>
      </c>
      <c r="F1023" t="s">
        <v>763</v>
      </c>
      <c r="G1023" t="s">
        <v>764</v>
      </c>
      <c r="H1023" t="s">
        <v>144</v>
      </c>
      <c r="I1023" t="s">
        <v>21</v>
      </c>
      <c r="J1023" t="s">
        <v>31</v>
      </c>
      <c r="K1023" t="s">
        <v>765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746</v>
      </c>
      <c r="E1024" t="s">
        <v>747</v>
      </c>
      <c r="F1024" t="s">
        <v>766</v>
      </c>
      <c r="G1024" t="s">
        <v>767</v>
      </c>
      <c r="H1024" t="s">
        <v>152</v>
      </c>
      <c r="I1024" t="s">
        <v>21</v>
      </c>
      <c r="J1024" t="s">
        <v>31</v>
      </c>
      <c r="K1024" t="s">
        <v>768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746</v>
      </c>
      <c r="E1025" t="s">
        <v>747</v>
      </c>
      <c r="F1025" t="s">
        <v>766</v>
      </c>
      <c r="G1025" t="s">
        <v>767</v>
      </c>
      <c r="H1025" t="s">
        <v>152</v>
      </c>
      <c r="I1025" t="s">
        <v>21</v>
      </c>
      <c r="J1025" t="s">
        <v>31</v>
      </c>
      <c r="K1025" t="s">
        <v>768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746</v>
      </c>
      <c r="E1026" t="s">
        <v>747</v>
      </c>
      <c r="F1026" t="s">
        <v>766</v>
      </c>
      <c r="G1026" t="s">
        <v>767</v>
      </c>
      <c r="H1026" t="s">
        <v>152</v>
      </c>
      <c r="I1026" t="s">
        <v>21</v>
      </c>
      <c r="J1026" t="s">
        <v>31</v>
      </c>
      <c r="K1026" t="s">
        <v>768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746</v>
      </c>
      <c r="E1027" t="s">
        <v>747</v>
      </c>
      <c r="F1027" t="s">
        <v>769</v>
      </c>
      <c r="G1027" t="s">
        <v>770</v>
      </c>
      <c r="H1027" t="s">
        <v>144</v>
      </c>
      <c r="I1027" t="s">
        <v>21</v>
      </c>
      <c r="J1027" t="s">
        <v>31</v>
      </c>
      <c r="K1027" t="s">
        <v>771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746</v>
      </c>
      <c r="E1028" t="s">
        <v>747</v>
      </c>
      <c r="F1028" t="s">
        <v>769</v>
      </c>
      <c r="G1028" t="s">
        <v>770</v>
      </c>
      <c r="H1028" t="s">
        <v>144</v>
      </c>
      <c r="I1028" t="s">
        <v>21</v>
      </c>
      <c r="J1028" t="s">
        <v>31</v>
      </c>
      <c r="K1028" t="s">
        <v>771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746</v>
      </c>
      <c r="E1029" t="s">
        <v>747</v>
      </c>
      <c r="F1029" t="s">
        <v>769</v>
      </c>
      <c r="G1029" t="s">
        <v>770</v>
      </c>
      <c r="H1029" t="s">
        <v>144</v>
      </c>
      <c r="I1029" t="s">
        <v>21</v>
      </c>
      <c r="J1029" t="s">
        <v>31</v>
      </c>
      <c r="K1029" t="s">
        <v>771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746</v>
      </c>
      <c r="E1030" t="s">
        <v>747</v>
      </c>
      <c r="F1030" t="s">
        <v>772</v>
      </c>
      <c r="G1030" t="s">
        <v>773</v>
      </c>
      <c r="H1030" t="s">
        <v>144</v>
      </c>
      <c r="I1030" t="s">
        <v>21</v>
      </c>
      <c r="J1030" t="s">
        <v>31</v>
      </c>
      <c r="K1030" t="s">
        <v>774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746</v>
      </c>
      <c r="E1031" t="s">
        <v>747</v>
      </c>
      <c r="F1031" t="s">
        <v>772</v>
      </c>
      <c r="G1031" t="s">
        <v>773</v>
      </c>
      <c r="H1031" t="s">
        <v>144</v>
      </c>
      <c r="I1031" t="s">
        <v>21</v>
      </c>
      <c r="J1031" t="s">
        <v>31</v>
      </c>
      <c r="K1031" t="s">
        <v>774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746</v>
      </c>
      <c r="E1032" t="s">
        <v>747</v>
      </c>
      <c r="F1032" t="s">
        <v>772</v>
      </c>
      <c r="G1032" t="s">
        <v>773</v>
      </c>
      <c r="H1032" t="s">
        <v>144</v>
      </c>
      <c r="I1032" t="s">
        <v>21</v>
      </c>
      <c r="J1032" t="s">
        <v>31</v>
      </c>
      <c r="K1032" t="s">
        <v>774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746</v>
      </c>
      <c r="E1033" t="s">
        <v>747</v>
      </c>
      <c r="F1033" t="s">
        <v>1326</v>
      </c>
      <c r="G1033" t="s">
        <v>1374</v>
      </c>
      <c r="H1033" t="s">
        <v>30</v>
      </c>
      <c r="I1033" t="s">
        <v>21</v>
      </c>
      <c r="J1033" t="s">
        <v>31</v>
      </c>
      <c r="K1033" t="s">
        <v>1297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746</v>
      </c>
      <c r="E1034" t="s">
        <v>747</v>
      </c>
      <c r="F1034" t="s">
        <v>1326</v>
      </c>
      <c r="G1034" t="s">
        <v>1374</v>
      </c>
      <c r="H1034" t="s">
        <v>30</v>
      </c>
      <c r="I1034" t="s">
        <v>21</v>
      </c>
      <c r="J1034" t="s">
        <v>31</v>
      </c>
      <c r="K1034" t="s">
        <v>1297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746</v>
      </c>
      <c r="E1035" t="s">
        <v>747</v>
      </c>
      <c r="F1035" t="s">
        <v>1326</v>
      </c>
      <c r="G1035" t="s">
        <v>1374</v>
      </c>
      <c r="H1035" t="s">
        <v>30</v>
      </c>
      <c r="I1035" t="s">
        <v>21</v>
      </c>
      <c r="J1035" t="s">
        <v>31</v>
      </c>
      <c r="K1035" t="s">
        <v>1297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746</v>
      </c>
      <c r="E1036" t="s">
        <v>747</v>
      </c>
      <c r="F1036" t="s">
        <v>1311</v>
      </c>
      <c r="G1036" t="s">
        <v>1334</v>
      </c>
      <c r="H1036" t="s">
        <v>30</v>
      </c>
      <c r="I1036" t="s">
        <v>21</v>
      </c>
      <c r="J1036" t="s">
        <v>31</v>
      </c>
      <c r="K1036" t="s">
        <v>1298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746</v>
      </c>
      <c r="E1037" t="s">
        <v>747</v>
      </c>
      <c r="F1037" t="s">
        <v>1311</v>
      </c>
      <c r="G1037" t="s">
        <v>1334</v>
      </c>
      <c r="H1037" t="s">
        <v>30</v>
      </c>
      <c r="I1037" t="s">
        <v>21</v>
      </c>
      <c r="J1037" t="s">
        <v>31</v>
      </c>
      <c r="K1037" t="s">
        <v>1298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746</v>
      </c>
      <c r="E1038" t="s">
        <v>747</v>
      </c>
      <c r="F1038" t="s">
        <v>1311</v>
      </c>
      <c r="G1038" t="s">
        <v>1334</v>
      </c>
      <c r="H1038" t="s">
        <v>30</v>
      </c>
      <c r="I1038" t="s">
        <v>21</v>
      </c>
      <c r="J1038" t="s">
        <v>31</v>
      </c>
      <c r="K1038" t="s">
        <v>1298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775</v>
      </c>
      <c r="E1039" t="s">
        <v>776</v>
      </c>
      <c r="F1039" t="s">
        <v>777</v>
      </c>
      <c r="G1039" t="s">
        <v>778</v>
      </c>
      <c r="H1039" t="s">
        <v>140</v>
      </c>
      <c r="I1039" t="s">
        <v>1073</v>
      </c>
      <c r="J1039" t="s">
        <v>31</v>
      </c>
      <c r="K1039" t="s">
        <v>779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775</v>
      </c>
      <c r="E1040" t="s">
        <v>776</v>
      </c>
      <c r="F1040" t="s">
        <v>777</v>
      </c>
      <c r="G1040" t="s">
        <v>778</v>
      </c>
      <c r="H1040" t="s">
        <v>140</v>
      </c>
      <c r="I1040" t="s">
        <v>1073</v>
      </c>
      <c r="J1040" t="s">
        <v>31</v>
      </c>
      <c r="K1040" t="s">
        <v>779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775</v>
      </c>
      <c r="E1041" t="s">
        <v>776</v>
      </c>
      <c r="F1041" t="s">
        <v>777</v>
      </c>
      <c r="G1041" t="s">
        <v>778</v>
      </c>
      <c r="H1041" t="s">
        <v>140</v>
      </c>
      <c r="I1041" t="s">
        <v>1073</v>
      </c>
      <c r="J1041" t="s">
        <v>31</v>
      </c>
      <c r="K1041" t="s">
        <v>779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775</v>
      </c>
      <c r="E1042" t="s">
        <v>776</v>
      </c>
      <c r="F1042" t="s">
        <v>780</v>
      </c>
      <c r="G1042" t="s">
        <v>781</v>
      </c>
      <c r="H1042" t="s">
        <v>144</v>
      </c>
      <c r="I1042" t="s">
        <v>21</v>
      </c>
      <c r="J1042" t="s">
        <v>31</v>
      </c>
      <c r="K1042" t="s">
        <v>782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775</v>
      </c>
      <c r="E1043" t="s">
        <v>776</v>
      </c>
      <c r="F1043" t="s">
        <v>780</v>
      </c>
      <c r="G1043" t="s">
        <v>781</v>
      </c>
      <c r="H1043" t="s">
        <v>144</v>
      </c>
      <c r="I1043" t="s">
        <v>21</v>
      </c>
      <c r="J1043" t="s">
        <v>31</v>
      </c>
      <c r="K1043" t="s">
        <v>782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775</v>
      </c>
      <c r="E1044" t="s">
        <v>776</v>
      </c>
      <c r="F1044" t="s">
        <v>780</v>
      </c>
      <c r="G1044" t="s">
        <v>781</v>
      </c>
      <c r="H1044" t="s">
        <v>144</v>
      </c>
      <c r="I1044" t="s">
        <v>21</v>
      </c>
      <c r="J1044" t="s">
        <v>31</v>
      </c>
      <c r="K1044" t="s">
        <v>782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775</v>
      </c>
      <c r="E1045" t="s">
        <v>776</v>
      </c>
      <c r="F1045" t="s">
        <v>783</v>
      </c>
      <c r="G1045" t="s">
        <v>784</v>
      </c>
      <c r="H1045" t="s">
        <v>140</v>
      </c>
      <c r="I1045" t="s">
        <v>1073</v>
      </c>
      <c r="J1045" t="s">
        <v>31</v>
      </c>
      <c r="K1045" t="s">
        <v>785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775</v>
      </c>
      <c r="E1046" t="s">
        <v>776</v>
      </c>
      <c r="F1046" t="s">
        <v>783</v>
      </c>
      <c r="G1046" t="s">
        <v>784</v>
      </c>
      <c r="H1046" t="s">
        <v>140</v>
      </c>
      <c r="I1046" t="s">
        <v>1073</v>
      </c>
      <c r="J1046" t="s">
        <v>31</v>
      </c>
      <c r="K1046" t="s">
        <v>785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775</v>
      </c>
      <c r="E1047" t="s">
        <v>776</v>
      </c>
      <c r="F1047" t="s">
        <v>783</v>
      </c>
      <c r="G1047" t="s">
        <v>784</v>
      </c>
      <c r="H1047" t="s">
        <v>140</v>
      </c>
      <c r="I1047" t="s">
        <v>1073</v>
      </c>
      <c r="J1047" t="s">
        <v>31</v>
      </c>
      <c r="K1047" t="s">
        <v>785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775</v>
      </c>
      <c r="E1048" t="s">
        <v>776</v>
      </c>
      <c r="F1048" t="s">
        <v>786</v>
      </c>
      <c r="G1048" t="s">
        <v>787</v>
      </c>
      <c r="H1048" t="s">
        <v>140</v>
      </c>
      <c r="I1048" t="s">
        <v>1073</v>
      </c>
      <c r="J1048" t="s">
        <v>31</v>
      </c>
      <c r="K1048" t="s">
        <v>788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775</v>
      </c>
      <c r="E1049" t="s">
        <v>776</v>
      </c>
      <c r="F1049" t="s">
        <v>786</v>
      </c>
      <c r="G1049" t="s">
        <v>787</v>
      </c>
      <c r="H1049" t="s">
        <v>140</v>
      </c>
      <c r="I1049" t="s">
        <v>1073</v>
      </c>
      <c r="J1049" t="s">
        <v>31</v>
      </c>
      <c r="K1049" t="s">
        <v>788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775</v>
      </c>
      <c r="E1050" t="s">
        <v>776</v>
      </c>
      <c r="F1050" t="s">
        <v>786</v>
      </c>
      <c r="G1050" t="s">
        <v>787</v>
      </c>
      <c r="H1050" t="s">
        <v>140</v>
      </c>
      <c r="I1050" t="s">
        <v>1073</v>
      </c>
      <c r="J1050" t="s">
        <v>31</v>
      </c>
      <c r="K1050" t="s">
        <v>788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775</v>
      </c>
      <c r="E1051" t="s">
        <v>776</v>
      </c>
      <c r="F1051" t="s">
        <v>789</v>
      </c>
      <c r="G1051" t="s">
        <v>790</v>
      </c>
      <c r="H1051" t="s">
        <v>140</v>
      </c>
      <c r="I1051" t="s">
        <v>1073</v>
      </c>
      <c r="J1051" t="s">
        <v>31</v>
      </c>
      <c r="K1051" t="s">
        <v>791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775</v>
      </c>
      <c r="E1052" t="s">
        <v>776</v>
      </c>
      <c r="F1052" t="s">
        <v>789</v>
      </c>
      <c r="G1052" t="s">
        <v>790</v>
      </c>
      <c r="H1052" t="s">
        <v>140</v>
      </c>
      <c r="I1052" t="s">
        <v>1073</v>
      </c>
      <c r="J1052" t="s">
        <v>31</v>
      </c>
      <c r="K1052" t="s">
        <v>791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775</v>
      </c>
      <c r="E1053" t="s">
        <v>776</v>
      </c>
      <c r="F1053" t="s">
        <v>789</v>
      </c>
      <c r="G1053" t="s">
        <v>790</v>
      </c>
      <c r="H1053" t="s">
        <v>140</v>
      </c>
      <c r="I1053" t="s">
        <v>1073</v>
      </c>
      <c r="J1053" t="s">
        <v>31</v>
      </c>
      <c r="K1053" t="s">
        <v>791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775</v>
      </c>
      <c r="E1054" t="s">
        <v>776</v>
      </c>
      <c r="F1054" t="s">
        <v>792</v>
      </c>
      <c r="G1054" t="s">
        <v>793</v>
      </c>
      <c r="H1054" t="s">
        <v>152</v>
      </c>
      <c r="I1054" t="s">
        <v>21</v>
      </c>
      <c r="J1054" t="s">
        <v>31</v>
      </c>
      <c r="K1054" t="s">
        <v>794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775</v>
      </c>
      <c r="E1055" t="s">
        <v>776</v>
      </c>
      <c r="F1055" t="s">
        <v>792</v>
      </c>
      <c r="G1055" t="s">
        <v>793</v>
      </c>
      <c r="H1055" t="s">
        <v>152</v>
      </c>
      <c r="I1055" t="s">
        <v>21</v>
      </c>
      <c r="J1055" t="s">
        <v>31</v>
      </c>
      <c r="K1055" t="s">
        <v>794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775</v>
      </c>
      <c r="E1056" t="s">
        <v>776</v>
      </c>
      <c r="F1056" t="s">
        <v>792</v>
      </c>
      <c r="G1056" t="s">
        <v>793</v>
      </c>
      <c r="H1056" t="s">
        <v>152</v>
      </c>
      <c r="I1056" t="s">
        <v>21</v>
      </c>
      <c r="J1056" t="s">
        <v>31</v>
      </c>
      <c r="K1056" t="s">
        <v>794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775</v>
      </c>
      <c r="E1057" t="s">
        <v>776</v>
      </c>
      <c r="F1057" t="s">
        <v>795</v>
      </c>
      <c r="G1057" t="s">
        <v>796</v>
      </c>
      <c r="H1057" t="s">
        <v>121</v>
      </c>
      <c r="I1057" t="s">
        <v>1073</v>
      </c>
      <c r="J1057" t="s">
        <v>31</v>
      </c>
      <c r="K1057" t="s">
        <v>797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775</v>
      </c>
      <c r="E1058" t="s">
        <v>776</v>
      </c>
      <c r="F1058" t="s">
        <v>795</v>
      </c>
      <c r="G1058" t="s">
        <v>796</v>
      </c>
      <c r="H1058" t="s">
        <v>121</v>
      </c>
      <c r="I1058" t="s">
        <v>1073</v>
      </c>
      <c r="J1058" t="s">
        <v>31</v>
      </c>
      <c r="K1058" t="s">
        <v>797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775</v>
      </c>
      <c r="E1059" t="s">
        <v>776</v>
      </c>
      <c r="F1059" t="s">
        <v>795</v>
      </c>
      <c r="G1059" t="s">
        <v>796</v>
      </c>
      <c r="H1059" t="s">
        <v>121</v>
      </c>
      <c r="I1059" t="s">
        <v>1073</v>
      </c>
      <c r="J1059" t="s">
        <v>31</v>
      </c>
      <c r="K1059" t="s">
        <v>797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775</v>
      </c>
      <c r="E1060" t="s">
        <v>776</v>
      </c>
      <c r="F1060" t="s">
        <v>798</v>
      </c>
      <c r="G1060" t="s">
        <v>799</v>
      </c>
      <c r="H1060" t="s">
        <v>152</v>
      </c>
      <c r="I1060" t="s">
        <v>21</v>
      </c>
      <c r="J1060" t="s">
        <v>31</v>
      </c>
      <c r="K1060" t="s">
        <v>800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775</v>
      </c>
      <c r="E1061" t="s">
        <v>776</v>
      </c>
      <c r="F1061" t="s">
        <v>798</v>
      </c>
      <c r="G1061" t="s">
        <v>799</v>
      </c>
      <c r="H1061" t="s">
        <v>152</v>
      </c>
      <c r="I1061" t="s">
        <v>21</v>
      </c>
      <c r="J1061" t="s">
        <v>31</v>
      </c>
      <c r="K1061" t="s">
        <v>800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775</v>
      </c>
      <c r="E1062" t="s">
        <v>776</v>
      </c>
      <c r="F1062" t="s">
        <v>798</v>
      </c>
      <c r="G1062" t="s">
        <v>799</v>
      </c>
      <c r="H1062" t="s">
        <v>152</v>
      </c>
      <c r="I1062" t="s">
        <v>21</v>
      </c>
      <c r="J1062" t="s">
        <v>31</v>
      </c>
      <c r="K1062" t="s">
        <v>800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775</v>
      </c>
      <c r="E1063" t="s">
        <v>776</v>
      </c>
      <c r="F1063" t="s">
        <v>801</v>
      </c>
      <c r="G1063" t="s">
        <v>802</v>
      </c>
      <c r="H1063" t="s">
        <v>144</v>
      </c>
      <c r="I1063" t="s">
        <v>21</v>
      </c>
      <c r="J1063" t="s">
        <v>31</v>
      </c>
      <c r="K1063" t="s">
        <v>803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775</v>
      </c>
      <c r="E1064" t="s">
        <v>776</v>
      </c>
      <c r="F1064" t="s">
        <v>801</v>
      </c>
      <c r="G1064" t="s">
        <v>802</v>
      </c>
      <c r="H1064" t="s">
        <v>144</v>
      </c>
      <c r="I1064" t="s">
        <v>21</v>
      </c>
      <c r="J1064" t="s">
        <v>31</v>
      </c>
      <c r="K1064" t="s">
        <v>803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775</v>
      </c>
      <c r="E1065" t="s">
        <v>776</v>
      </c>
      <c r="F1065" t="s">
        <v>801</v>
      </c>
      <c r="G1065" t="s">
        <v>802</v>
      </c>
      <c r="H1065" t="s">
        <v>144</v>
      </c>
      <c r="I1065" t="s">
        <v>21</v>
      </c>
      <c r="J1065" t="s">
        <v>31</v>
      </c>
      <c r="K1065" t="s">
        <v>803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775</v>
      </c>
      <c r="E1066" t="s">
        <v>776</v>
      </c>
      <c r="F1066" t="s">
        <v>804</v>
      </c>
      <c r="G1066" t="s">
        <v>805</v>
      </c>
      <c r="H1066" t="s">
        <v>152</v>
      </c>
      <c r="I1066" t="s">
        <v>21</v>
      </c>
      <c r="J1066" t="s">
        <v>31</v>
      </c>
      <c r="K1066" t="s">
        <v>806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775</v>
      </c>
      <c r="E1067" t="s">
        <v>776</v>
      </c>
      <c r="F1067" t="s">
        <v>804</v>
      </c>
      <c r="G1067" t="s">
        <v>805</v>
      </c>
      <c r="H1067" t="s">
        <v>152</v>
      </c>
      <c r="I1067" t="s">
        <v>21</v>
      </c>
      <c r="J1067" t="s">
        <v>31</v>
      </c>
      <c r="K1067" t="s">
        <v>806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775</v>
      </c>
      <c r="E1068" t="s">
        <v>776</v>
      </c>
      <c r="F1068" t="s">
        <v>804</v>
      </c>
      <c r="G1068" t="s">
        <v>805</v>
      </c>
      <c r="H1068" t="s">
        <v>152</v>
      </c>
      <c r="I1068" t="s">
        <v>21</v>
      </c>
      <c r="J1068" t="s">
        <v>31</v>
      </c>
      <c r="K1068" t="s">
        <v>806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775</v>
      </c>
      <c r="E1069" t="s">
        <v>776</v>
      </c>
      <c r="F1069" t="s">
        <v>807</v>
      </c>
      <c r="G1069" t="s">
        <v>808</v>
      </c>
      <c r="H1069" t="s">
        <v>20</v>
      </c>
      <c r="I1069" t="s">
        <v>21</v>
      </c>
      <c r="J1069" t="s">
        <v>31</v>
      </c>
      <c r="K1069" t="s">
        <v>809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775</v>
      </c>
      <c r="E1070" t="s">
        <v>776</v>
      </c>
      <c r="F1070" t="s">
        <v>807</v>
      </c>
      <c r="G1070" t="s">
        <v>808</v>
      </c>
      <c r="H1070" t="s">
        <v>20</v>
      </c>
      <c r="I1070" t="s">
        <v>21</v>
      </c>
      <c r="J1070" t="s">
        <v>31</v>
      </c>
      <c r="K1070" t="s">
        <v>809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775</v>
      </c>
      <c r="E1071" t="s">
        <v>776</v>
      </c>
      <c r="F1071" t="s">
        <v>807</v>
      </c>
      <c r="G1071" t="s">
        <v>808</v>
      </c>
      <c r="H1071" t="s">
        <v>20</v>
      </c>
      <c r="I1071" t="s">
        <v>21</v>
      </c>
      <c r="J1071" t="s">
        <v>31</v>
      </c>
      <c r="K1071" t="s">
        <v>809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775</v>
      </c>
      <c r="E1072" t="s">
        <v>776</v>
      </c>
      <c r="F1072" t="s">
        <v>810</v>
      </c>
      <c r="G1072" t="s">
        <v>811</v>
      </c>
      <c r="H1072" t="s">
        <v>144</v>
      </c>
      <c r="I1072" t="s">
        <v>21</v>
      </c>
      <c r="J1072" t="s">
        <v>31</v>
      </c>
      <c r="K1072" t="s">
        <v>812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775</v>
      </c>
      <c r="E1073" t="s">
        <v>776</v>
      </c>
      <c r="F1073" t="s">
        <v>810</v>
      </c>
      <c r="G1073" t="s">
        <v>811</v>
      </c>
      <c r="H1073" t="s">
        <v>144</v>
      </c>
      <c r="I1073" t="s">
        <v>21</v>
      </c>
      <c r="J1073" t="s">
        <v>31</v>
      </c>
      <c r="K1073" t="s">
        <v>812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775</v>
      </c>
      <c r="E1074" t="s">
        <v>776</v>
      </c>
      <c r="F1074" t="s">
        <v>810</v>
      </c>
      <c r="G1074" t="s">
        <v>811</v>
      </c>
      <c r="H1074" t="s">
        <v>144</v>
      </c>
      <c r="I1074" t="s">
        <v>21</v>
      </c>
      <c r="J1074" t="s">
        <v>31</v>
      </c>
      <c r="K1074" t="s">
        <v>812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775</v>
      </c>
      <c r="E1075" t="s">
        <v>776</v>
      </c>
      <c r="F1075" t="s">
        <v>813</v>
      </c>
      <c r="G1075" t="s">
        <v>814</v>
      </c>
      <c r="H1075" t="s">
        <v>121</v>
      </c>
      <c r="I1075" t="s">
        <v>1073</v>
      </c>
      <c r="J1075" t="s">
        <v>31</v>
      </c>
      <c r="K1075" t="s">
        <v>815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775</v>
      </c>
      <c r="E1076" t="s">
        <v>776</v>
      </c>
      <c r="F1076" t="s">
        <v>813</v>
      </c>
      <c r="G1076" t="s">
        <v>814</v>
      </c>
      <c r="H1076" t="s">
        <v>121</v>
      </c>
      <c r="I1076" t="s">
        <v>1073</v>
      </c>
      <c r="J1076" t="s">
        <v>31</v>
      </c>
      <c r="K1076" t="s">
        <v>815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775</v>
      </c>
      <c r="E1077" t="s">
        <v>776</v>
      </c>
      <c r="F1077" t="s">
        <v>813</v>
      </c>
      <c r="G1077" t="s">
        <v>814</v>
      </c>
      <c r="H1077" t="s">
        <v>121</v>
      </c>
      <c r="I1077" t="s">
        <v>1073</v>
      </c>
      <c r="J1077" t="s">
        <v>31</v>
      </c>
      <c r="K1077" t="s">
        <v>815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775</v>
      </c>
      <c r="E1078" t="s">
        <v>776</v>
      </c>
      <c r="F1078" t="s">
        <v>816</v>
      </c>
      <c r="G1078" t="s">
        <v>817</v>
      </c>
      <c r="H1078" t="s">
        <v>20</v>
      </c>
      <c r="I1078" t="s">
        <v>21</v>
      </c>
      <c r="J1078" t="s">
        <v>31</v>
      </c>
      <c r="K1078" t="s">
        <v>818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775</v>
      </c>
      <c r="E1079" t="s">
        <v>776</v>
      </c>
      <c r="F1079" t="s">
        <v>816</v>
      </c>
      <c r="G1079" t="s">
        <v>817</v>
      </c>
      <c r="H1079" t="s">
        <v>20</v>
      </c>
      <c r="I1079" t="s">
        <v>21</v>
      </c>
      <c r="J1079" t="s">
        <v>31</v>
      </c>
      <c r="K1079" t="s">
        <v>818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775</v>
      </c>
      <c r="E1080" t="s">
        <v>776</v>
      </c>
      <c r="F1080" t="s">
        <v>816</v>
      </c>
      <c r="G1080" t="s">
        <v>817</v>
      </c>
      <c r="H1080" t="s">
        <v>20</v>
      </c>
      <c r="I1080" t="s">
        <v>21</v>
      </c>
      <c r="J1080" t="s">
        <v>31</v>
      </c>
      <c r="K1080" t="s">
        <v>818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775</v>
      </c>
      <c r="E1081" t="s">
        <v>776</v>
      </c>
      <c r="F1081" t="s">
        <v>819</v>
      </c>
      <c r="G1081" t="s">
        <v>820</v>
      </c>
      <c r="H1081" t="s">
        <v>152</v>
      </c>
      <c r="I1081" t="s">
        <v>21</v>
      </c>
      <c r="J1081" t="s">
        <v>31</v>
      </c>
      <c r="K1081" t="s">
        <v>821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775</v>
      </c>
      <c r="E1082" t="s">
        <v>776</v>
      </c>
      <c r="F1082" t="s">
        <v>819</v>
      </c>
      <c r="G1082" t="s">
        <v>820</v>
      </c>
      <c r="H1082" t="s">
        <v>152</v>
      </c>
      <c r="I1082" t="s">
        <v>21</v>
      </c>
      <c r="J1082" t="s">
        <v>31</v>
      </c>
      <c r="K1082" t="s">
        <v>821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775</v>
      </c>
      <c r="E1083" t="s">
        <v>776</v>
      </c>
      <c r="F1083" t="s">
        <v>819</v>
      </c>
      <c r="G1083" t="s">
        <v>820</v>
      </c>
      <c r="H1083" t="s">
        <v>152</v>
      </c>
      <c r="I1083" t="s">
        <v>21</v>
      </c>
      <c r="J1083" t="s">
        <v>31</v>
      </c>
      <c r="K1083" t="s">
        <v>821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775</v>
      </c>
      <c r="E1084" t="s">
        <v>776</v>
      </c>
      <c r="F1084" t="s">
        <v>822</v>
      </c>
      <c r="G1084" t="s">
        <v>823</v>
      </c>
      <c r="H1084" t="s">
        <v>140</v>
      </c>
      <c r="I1084" t="s">
        <v>1073</v>
      </c>
      <c r="J1084" t="s">
        <v>31</v>
      </c>
      <c r="K1084" t="s">
        <v>824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775</v>
      </c>
      <c r="E1085" t="s">
        <v>776</v>
      </c>
      <c r="F1085" t="s">
        <v>822</v>
      </c>
      <c r="G1085" t="s">
        <v>823</v>
      </c>
      <c r="H1085" t="s">
        <v>140</v>
      </c>
      <c r="I1085" t="s">
        <v>1073</v>
      </c>
      <c r="J1085" t="s">
        <v>31</v>
      </c>
      <c r="K1085" t="s">
        <v>824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775</v>
      </c>
      <c r="E1086" t="s">
        <v>776</v>
      </c>
      <c r="F1086" t="s">
        <v>822</v>
      </c>
      <c r="G1086" t="s">
        <v>823</v>
      </c>
      <c r="H1086" t="s">
        <v>140</v>
      </c>
      <c r="I1086" t="s">
        <v>1073</v>
      </c>
      <c r="J1086" t="s">
        <v>31</v>
      </c>
      <c r="K1086" t="s">
        <v>824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775</v>
      </c>
      <c r="E1087" t="s">
        <v>776</v>
      </c>
      <c r="F1087" t="s">
        <v>825</v>
      </c>
      <c r="G1087" t="s">
        <v>826</v>
      </c>
      <c r="H1087" t="s">
        <v>20</v>
      </c>
      <c r="I1087" t="s">
        <v>21</v>
      </c>
      <c r="J1087" t="s">
        <v>31</v>
      </c>
      <c r="K1087" t="s">
        <v>827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775</v>
      </c>
      <c r="E1088" t="s">
        <v>776</v>
      </c>
      <c r="F1088" t="s">
        <v>825</v>
      </c>
      <c r="G1088" t="s">
        <v>826</v>
      </c>
      <c r="H1088" t="s">
        <v>20</v>
      </c>
      <c r="I1088" t="s">
        <v>21</v>
      </c>
      <c r="J1088" t="s">
        <v>31</v>
      </c>
      <c r="K1088" t="s">
        <v>827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775</v>
      </c>
      <c r="E1089" t="s">
        <v>776</v>
      </c>
      <c r="F1089" t="s">
        <v>825</v>
      </c>
      <c r="G1089" t="s">
        <v>826</v>
      </c>
      <c r="H1089" t="s">
        <v>20</v>
      </c>
      <c r="I1089" t="s">
        <v>21</v>
      </c>
      <c r="J1089" t="s">
        <v>31</v>
      </c>
      <c r="K1089" t="s">
        <v>827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775</v>
      </c>
      <c r="E1090" t="s">
        <v>776</v>
      </c>
      <c r="F1090" t="s">
        <v>828</v>
      </c>
      <c r="G1090" t="s">
        <v>829</v>
      </c>
      <c r="H1090" t="s">
        <v>144</v>
      </c>
      <c r="I1090" t="s">
        <v>21</v>
      </c>
      <c r="J1090" t="s">
        <v>31</v>
      </c>
      <c r="K1090" t="s">
        <v>830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775</v>
      </c>
      <c r="E1091" t="s">
        <v>776</v>
      </c>
      <c r="F1091" t="s">
        <v>828</v>
      </c>
      <c r="G1091" t="s">
        <v>829</v>
      </c>
      <c r="H1091" t="s">
        <v>144</v>
      </c>
      <c r="I1091" t="s">
        <v>21</v>
      </c>
      <c r="J1091" t="s">
        <v>31</v>
      </c>
      <c r="K1091" t="s">
        <v>830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775</v>
      </c>
      <c r="E1092" t="s">
        <v>776</v>
      </c>
      <c r="F1092" t="s">
        <v>828</v>
      </c>
      <c r="G1092" t="s">
        <v>829</v>
      </c>
      <c r="H1092" t="s">
        <v>144</v>
      </c>
      <c r="I1092" t="s">
        <v>21</v>
      </c>
      <c r="J1092" t="s">
        <v>31</v>
      </c>
      <c r="K1092" t="s">
        <v>830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775</v>
      </c>
      <c r="E1093" t="s">
        <v>776</v>
      </c>
      <c r="F1093" t="s">
        <v>831</v>
      </c>
      <c r="G1093" t="s">
        <v>832</v>
      </c>
      <c r="H1093" t="s">
        <v>121</v>
      </c>
      <c r="I1093" t="s">
        <v>1073</v>
      </c>
      <c r="J1093" t="s">
        <v>31</v>
      </c>
      <c r="K1093" t="s">
        <v>833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775</v>
      </c>
      <c r="E1094" t="s">
        <v>776</v>
      </c>
      <c r="F1094" t="s">
        <v>831</v>
      </c>
      <c r="G1094" t="s">
        <v>832</v>
      </c>
      <c r="H1094" t="s">
        <v>121</v>
      </c>
      <c r="I1094" t="s">
        <v>1073</v>
      </c>
      <c r="J1094" t="s">
        <v>31</v>
      </c>
      <c r="K1094" t="s">
        <v>833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775</v>
      </c>
      <c r="E1095" t="s">
        <v>776</v>
      </c>
      <c r="F1095" t="s">
        <v>831</v>
      </c>
      <c r="G1095" t="s">
        <v>832</v>
      </c>
      <c r="H1095" t="s">
        <v>121</v>
      </c>
      <c r="I1095" t="s">
        <v>1073</v>
      </c>
      <c r="J1095" t="s">
        <v>31</v>
      </c>
      <c r="K1095" t="s">
        <v>833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775</v>
      </c>
      <c r="E1096" t="s">
        <v>776</v>
      </c>
      <c r="F1096" t="s">
        <v>834</v>
      </c>
      <c r="G1096" t="s">
        <v>835</v>
      </c>
      <c r="H1096" t="s">
        <v>20</v>
      </c>
      <c r="I1096" t="s">
        <v>21</v>
      </c>
      <c r="J1096" t="s">
        <v>31</v>
      </c>
      <c r="K1096" t="s">
        <v>836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775</v>
      </c>
      <c r="E1097" t="s">
        <v>776</v>
      </c>
      <c r="F1097" t="s">
        <v>834</v>
      </c>
      <c r="G1097" t="s">
        <v>835</v>
      </c>
      <c r="H1097" t="s">
        <v>20</v>
      </c>
      <c r="I1097" t="s">
        <v>21</v>
      </c>
      <c r="J1097" t="s">
        <v>31</v>
      </c>
      <c r="K1097" t="s">
        <v>836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775</v>
      </c>
      <c r="E1098" t="s">
        <v>776</v>
      </c>
      <c r="F1098" t="s">
        <v>834</v>
      </c>
      <c r="G1098" t="s">
        <v>835</v>
      </c>
      <c r="H1098" t="s">
        <v>20</v>
      </c>
      <c r="I1098" t="s">
        <v>21</v>
      </c>
      <c r="J1098" t="s">
        <v>31</v>
      </c>
      <c r="K1098" t="s">
        <v>836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775</v>
      </c>
      <c r="E1099" t="s">
        <v>776</v>
      </c>
      <c r="F1099" t="s">
        <v>837</v>
      </c>
      <c r="G1099" t="s">
        <v>838</v>
      </c>
      <c r="H1099" t="s">
        <v>144</v>
      </c>
      <c r="I1099" t="s">
        <v>21</v>
      </c>
      <c r="J1099" t="s">
        <v>31</v>
      </c>
      <c r="K1099" t="s">
        <v>839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775</v>
      </c>
      <c r="E1100" t="s">
        <v>776</v>
      </c>
      <c r="F1100" t="s">
        <v>837</v>
      </c>
      <c r="G1100" t="s">
        <v>838</v>
      </c>
      <c r="H1100" t="s">
        <v>144</v>
      </c>
      <c r="I1100" t="s">
        <v>21</v>
      </c>
      <c r="J1100" t="s">
        <v>31</v>
      </c>
      <c r="K1100" t="s">
        <v>839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775</v>
      </c>
      <c r="E1101" t="s">
        <v>776</v>
      </c>
      <c r="F1101" t="s">
        <v>837</v>
      </c>
      <c r="G1101" t="s">
        <v>838</v>
      </c>
      <c r="H1101" t="s">
        <v>144</v>
      </c>
      <c r="I1101" t="s">
        <v>21</v>
      </c>
      <c r="J1101" t="s">
        <v>31</v>
      </c>
      <c r="K1101" t="s">
        <v>839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775</v>
      </c>
      <c r="E1102" t="s">
        <v>776</v>
      </c>
      <c r="F1102" t="s">
        <v>840</v>
      </c>
      <c r="G1102" t="s">
        <v>841</v>
      </c>
      <c r="H1102" t="s">
        <v>20</v>
      </c>
      <c r="I1102" t="s">
        <v>21</v>
      </c>
      <c r="J1102" t="s">
        <v>31</v>
      </c>
      <c r="K1102" t="s">
        <v>842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775</v>
      </c>
      <c r="E1103" t="s">
        <v>776</v>
      </c>
      <c r="F1103" t="s">
        <v>840</v>
      </c>
      <c r="G1103" t="s">
        <v>841</v>
      </c>
      <c r="H1103" t="s">
        <v>20</v>
      </c>
      <c r="I1103" t="s">
        <v>21</v>
      </c>
      <c r="J1103" t="s">
        <v>31</v>
      </c>
      <c r="K1103" t="s">
        <v>842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775</v>
      </c>
      <c r="E1104" t="s">
        <v>776</v>
      </c>
      <c r="F1104" t="s">
        <v>840</v>
      </c>
      <c r="G1104" t="s">
        <v>841</v>
      </c>
      <c r="H1104" t="s">
        <v>20</v>
      </c>
      <c r="I1104" t="s">
        <v>21</v>
      </c>
      <c r="J1104" t="s">
        <v>31</v>
      </c>
      <c r="K1104" t="s">
        <v>842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775</v>
      </c>
      <c r="E1105" t="s">
        <v>776</v>
      </c>
      <c r="F1105" t="s">
        <v>843</v>
      </c>
      <c r="G1105" t="s">
        <v>844</v>
      </c>
      <c r="H1105" t="s">
        <v>30</v>
      </c>
      <c r="I1105" t="s">
        <v>21</v>
      </c>
      <c r="J1105" t="s">
        <v>31</v>
      </c>
      <c r="K1105" t="s">
        <v>845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775</v>
      </c>
      <c r="E1106" t="s">
        <v>776</v>
      </c>
      <c r="F1106" t="s">
        <v>843</v>
      </c>
      <c r="G1106" t="s">
        <v>844</v>
      </c>
      <c r="H1106" t="s">
        <v>30</v>
      </c>
      <c r="I1106" t="s">
        <v>21</v>
      </c>
      <c r="J1106" t="s">
        <v>31</v>
      </c>
      <c r="K1106" t="s">
        <v>845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775</v>
      </c>
      <c r="E1107" t="s">
        <v>776</v>
      </c>
      <c r="F1107" t="s">
        <v>843</v>
      </c>
      <c r="G1107" t="s">
        <v>844</v>
      </c>
      <c r="H1107" t="s">
        <v>30</v>
      </c>
      <c r="I1107" t="s">
        <v>21</v>
      </c>
      <c r="J1107" t="s">
        <v>31</v>
      </c>
      <c r="K1107" t="s">
        <v>845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775</v>
      </c>
      <c r="E1108" t="s">
        <v>776</v>
      </c>
      <c r="F1108" t="s">
        <v>846</v>
      </c>
      <c r="G1108" t="s">
        <v>847</v>
      </c>
      <c r="H1108" t="s">
        <v>30</v>
      </c>
      <c r="I1108" t="s">
        <v>21</v>
      </c>
      <c r="J1108" t="s">
        <v>31</v>
      </c>
      <c r="K1108" t="s">
        <v>848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775</v>
      </c>
      <c r="E1109" t="s">
        <v>776</v>
      </c>
      <c r="F1109" t="s">
        <v>846</v>
      </c>
      <c r="G1109" t="s">
        <v>847</v>
      </c>
      <c r="H1109" t="s">
        <v>30</v>
      </c>
      <c r="I1109" t="s">
        <v>21</v>
      </c>
      <c r="J1109" t="s">
        <v>31</v>
      </c>
      <c r="K1109" t="s">
        <v>848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775</v>
      </c>
      <c r="E1110" t="s">
        <v>776</v>
      </c>
      <c r="F1110" t="s">
        <v>846</v>
      </c>
      <c r="G1110" t="s">
        <v>847</v>
      </c>
      <c r="H1110" t="s">
        <v>30</v>
      </c>
      <c r="I1110" t="s">
        <v>21</v>
      </c>
      <c r="J1110" t="s">
        <v>31</v>
      </c>
      <c r="K1110" t="s">
        <v>848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775</v>
      </c>
      <c r="E1111" t="s">
        <v>776</v>
      </c>
      <c r="F1111" t="s">
        <v>849</v>
      </c>
      <c r="G1111" t="s">
        <v>850</v>
      </c>
      <c r="H1111" t="s">
        <v>30</v>
      </c>
      <c r="I1111" t="s">
        <v>21</v>
      </c>
      <c r="J1111" t="s">
        <v>31</v>
      </c>
      <c r="K1111" t="s">
        <v>851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775</v>
      </c>
      <c r="E1112" t="s">
        <v>776</v>
      </c>
      <c r="F1112" t="s">
        <v>849</v>
      </c>
      <c r="G1112" t="s">
        <v>850</v>
      </c>
      <c r="H1112" t="s">
        <v>30</v>
      </c>
      <c r="I1112" t="s">
        <v>21</v>
      </c>
      <c r="J1112" t="s">
        <v>31</v>
      </c>
      <c r="K1112" t="s">
        <v>851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775</v>
      </c>
      <c r="E1113" t="s">
        <v>776</v>
      </c>
      <c r="F1113" t="s">
        <v>849</v>
      </c>
      <c r="G1113" t="s">
        <v>850</v>
      </c>
      <c r="H1113" t="s">
        <v>30</v>
      </c>
      <c r="I1113" t="s">
        <v>21</v>
      </c>
      <c r="J1113" t="s">
        <v>31</v>
      </c>
      <c r="K1113" t="s">
        <v>851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775</v>
      </c>
      <c r="E1114" t="s">
        <v>776</v>
      </c>
      <c r="F1114" t="s">
        <v>852</v>
      </c>
      <c r="G1114" t="s">
        <v>853</v>
      </c>
      <c r="H1114" t="s">
        <v>30</v>
      </c>
      <c r="I1114" t="s">
        <v>21</v>
      </c>
      <c r="J1114" t="s">
        <v>31</v>
      </c>
      <c r="K1114" t="s">
        <v>854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775</v>
      </c>
      <c r="E1115" t="s">
        <v>776</v>
      </c>
      <c r="F1115" t="s">
        <v>852</v>
      </c>
      <c r="G1115" t="s">
        <v>853</v>
      </c>
      <c r="H1115" t="s">
        <v>30</v>
      </c>
      <c r="I1115" t="s">
        <v>21</v>
      </c>
      <c r="J1115" t="s">
        <v>31</v>
      </c>
      <c r="K1115" t="s">
        <v>854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775</v>
      </c>
      <c r="E1116" t="s">
        <v>776</v>
      </c>
      <c r="F1116" t="s">
        <v>852</v>
      </c>
      <c r="G1116" t="s">
        <v>853</v>
      </c>
      <c r="H1116" t="s">
        <v>30</v>
      </c>
      <c r="I1116" t="s">
        <v>21</v>
      </c>
      <c r="J1116" t="s">
        <v>31</v>
      </c>
      <c r="K1116" t="s">
        <v>854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775</v>
      </c>
      <c r="E1117" t="s">
        <v>776</v>
      </c>
      <c r="F1117" t="s">
        <v>855</v>
      </c>
      <c r="G1117" t="s">
        <v>856</v>
      </c>
      <c r="H1117" t="s">
        <v>30</v>
      </c>
      <c r="I1117" t="s">
        <v>21</v>
      </c>
      <c r="J1117" t="s">
        <v>31</v>
      </c>
      <c r="K1117" t="s">
        <v>857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775</v>
      </c>
      <c r="E1118" t="s">
        <v>776</v>
      </c>
      <c r="F1118" t="s">
        <v>855</v>
      </c>
      <c r="G1118" t="s">
        <v>856</v>
      </c>
      <c r="H1118" t="s">
        <v>30</v>
      </c>
      <c r="I1118" t="s">
        <v>21</v>
      </c>
      <c r="J1118" t="s">
        <v>31</v>
      </c>
      <c r="K1118" t="s">
        <v>857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775</v>
      </c>
      <c r="E1119" t="s">
        <v>776</v>
      </c>
      <c r="F1119" t="s">
        <v>858</v>
      </c>
      <c r="G1119" t="s">
        <v>859</v>
      </c>
      <c r="H1119" t="s">
        <v>30</v>
      </c>
      <c r="I1119" t="s">
        <v>21</v>
      </c>
      <c r="J1119" t="s">
        <v>31</v>
      </c>
      <c r="K1119" t="s">
        <v>851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775</v>
      </c>
      <c r="E1120" t="s">
        <v>776</v>
      </c>
      <c r="F1120" t="s">
        <v>858</v>
      </c>
      <c r="G1120" t="s">
        <v>859</v>
      </c>
      <c r="H1120" t="s">
        <v>30</v>
      </c>
      <c r="I1120" t="s">
        <v>21</v>
      </c>
      <c r="J1120" t="s">
        <v>31</v>
      </c>
      <c r="K1120" t="s">
        <v>851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775</v>
      </c>
      <c r="E1121" t="s">
        <v>776</v>
      </c>
      <c r="F1121" t="s">
        <v>858</v>
      </c>
      <c r="G1121" t="s">
        <v>859</v>
      </c>
      <c r="H1121" t="s">
        <v>30</v>
      </c>
      <c r="I1121" t="s">
        <v>21</v>
      </c>
      <c r="J1121" t="s">
        <v>31</v>
      </c>
      <c r="K1121" t="s">
        <v>851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775</v>
      </c>
      <c r="E1122" t="s">
        <v>776</v>
      </c>
      <c r="F1122" t="s">
        <v>860</v>
      </c>
      <c r="G1122" t="s">
        <v>861</v>
      </c>
      <c r="H1122" t="s">
        <v>30</v>
      </c>
      <c r="I1122" t="s">
        <v>21</v>
      </c>
      <c r="J1122" t="s">
        <v>31</v>
      </c>
      <c r="K1122" t="s">
        <v>862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775</v>
      </c>
      <c r="E1123" t="s">
        <v>776</v>
      </c>
      <c r="F1123" t="s">
        <v>860</v>
      </c>
      <c r="G1123" t="s">
        <v>861</v>
      </c>
      <c r="H1123" t="s">
        <v>30</v>
      </c>
      <c r="I1123" t="s">
        <v>21</v>
      </c>
      <c r="J1123" t="s">
        <v>31</v>
      </c>
      <c r="K1123" t="s">
        <v>862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775</v>
      </c>
      <c r="E1124" t="s">
        <v>776</v>
      </c>
      <c r="F1124" t="s">
        <v>860</v>
      </c>
      <c r="G1124" t="s">
        <v>861</v>
      </c>
      <c r="H1124" t="s">
        <v>30</v>
      </c>
      <c r="I1124" t="s">
        <v>21</v>
      </c>
      <c r="J1124" t="s">
        <v>31</v>
      </c>
      <c r="K1124" t="s">
        <v>862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775</v>
      </c>
      <c r="E1125" t="s">
        <v>776</v>
      </c>
      <c r="F1125" t="s">
        <v>863</v>
      </c>
      <c r="G1125" t="s">
        <v>864</v>
      </c>
      <c r="H1125" t="s">
        <v>30</v>
      </c>
      <c r="I1125" t="s">
        <v>21</v>
      </c>
      <c r="J1125" t="s">
        <v>31</v>
      </c>
      <c r="K1125" t="s">
        <v>865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775</v>
      </c>
      <c r="E1126" t="s">
        <v>776</v>
      </c>
      <c r="F1126" t="s">
        <v>863</v>
      </c>
      <c r="G1126" t="s">
        <v>864</v>
      </c>
      <c r="H1126" t="s">
        <v>30</v>
      </c>
      <c r="I1126" t="s">
        <v>21</v>
      </c>
      <c r="J1126" t="s">
        <v>31</v>
      </c>
      <c r="K1126" t="s">
        <v>865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775</v>
      </c>
      <c r="E1127" t="s">
        <v>776</v>
      </c>
      <c r="F1127" t="s">
        <v>863</v>
      </c>
      <c r="G1127" t="s">
        <v>864</v>
      </c>
      <c r="H1127" t="s">
        <v>30</v>
      </c>
      <c r="I1127" t="s">
        <v>21</v>
      </c>
      <c r="J1127" t="s">
        <v>31</v>
      </c>
      <c r="K1127" t="s">
        <v>865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866</v>
      </c>
      <c r="E1128" t="s">
        <v>867</v>
      </c>
      <c r="F1128" t="s">
        <v>868</v>
      </c>
      <c r="G1128" t="s">
        <v>869</v>
      </c>
      <c r="H1128" t="s">
        <v>140</v>
      </c>
      <c r="I1128" t="s">
        <v>1073</v>
      </c>
      <c r="J1128" t="s">
        <v>31</v>
      </c>
      <c r="K1128" t="s">
        <v>870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866</v>
      </c>
      <c r="E1129" t="s">
        <v>867</v>
      </c>
      <c r="F1129" t="s">
        <v>868</v>
      </c>
      <c r="G1129" t="s">
        <v>869</v>
      </c>
      <c r="H1129" t="s">
        <v>140</v>
      </c>
      <c r="I1129" t="s">
        <v>1073</v>
      </c>
      <c r="J1129" t="s">
        <v>31</v>
      </c>
      <c r="K1129" t="s">
        <v>870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866</v>
      </c>
      <c r="E1130" t="s">
        <v>867</v>
      </c>
      <c r="F1130" t="s">
        <v>868</v>
      </c>
      <c r="G1130" t="s">
        <v>869</v>
      </c>
      <c r="H1130" t="s">
        <v>140</v>
      </c>
      <c r="I1130" t="s">
        <v>1073</v>
      </c>
      <c r="J1130" t="s">
        <v>31</v>
      </c>
      <c r="K1130" t="s">
        <v>870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866</v>
      </c>
      <c r="E1131" t="s">
        <v>867</v>
      </c>
      <c r="F1131" t="s">
        <v>871</v>
      </c>
      <c r="G1131" t="s">
        <v>872</v>
      </c>
      <c r="H1131" t="s">
        <v>140</v>
      </c>
      <c r="I1131" t="s">
        <v>1073</v>
      </c>
      <c r="J1131" t="s">
        <v>31</v>
      </c>
      <c r="K1131" t="s">
        <v>873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866</v>
      </c>
      <c r="E1132" t="s">
        <v>867</v>
      </c>
      <c r="F1132" t="s">
        <v>871</v>
      </c>
      <c r="G1132" t="s">
        <v>872</v>
      </c>
      <c r="H1132" t="s">
        <v>140</v>
      </c>
      <c r="I1132" t="s">
        <v>1073</v>
      </c>
      <c r="J1132" t="s">
        <v>31</v>
      </c>
      <c r="K1132" t="s">
        <v>873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866</v>
      </c>
      <c r="E1133" t="s">
        <v>867</v>
      </c>
      <c r="F1133" t="s">
        <v>871</v>
      </c>
      <c r="G1133" t="s">
        <v>872</v>
      </c>
      <c r="H1133" t="s">
        <v>140</v>
      </c>
      <c r="I1133" t="s">
        <v>1073</v>
      </c>
      <c r="J1133" t="s">
        <v>31</v>
      </c>
      <c r="K1133" t="s">
        <v>873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866</v>
      </c>
      <c r="E1134" t="s">
        <v>867</v>
      </c>
      <c r="F1134" t="s">
        <v>874</v>
      </c>
      <c r="G1134" t="s">
        <v>875</v>
      </c>
      <c r="H1134" t="s">
        <v>140</v>
      </c>
      <c r="I1134" t="s">
        <v>1073</v>
      </c>
      <c r="J1134" t="s">
        <v>31</v>
      </c>
      <c r="K1134" t="s">
        <v>876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866</v>
      </c>
      <c r="E1135" t="s">
        <v>867</v>
      </c>
      <c r="F1135" t="s">
        <v>874</v>
      </c>
      <c r="G1135" t="s">
        <v>875</v>
      </c>
      <c r="H1135" t="s">
        <v>140</v>
      </c>
      <c r="I1135" t="s">
        <v>1073</v>
      </c>
      <c r="J1135" t="s">
        <v>31</v>
      </c>
      <c r="K1135" t="s">
        <v>876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866</v>
      </c>
      <c r="E1136" t="s">
        <v>867</v>
      </c>
      <c r="F1136" t="s">
        <v>874</v>
      </c>
      <c r="G1136" t="s">
        <v>875</v>
      </c>
      <c r="H1136" t="s">
        <v>140</v>
      </c>
      <c r="I1136" t="s">
        <v>1073</v>
      </c>
      <c r="J1136" t="s">
        <v>31</v>
      </c>
      <c r="K1136" t="s">
        <v>876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866</v>
      </c>
      <c r="E1137" t="s">
        <v>867</v>
      </c>
      <c r="F1137" t="s">
        <v>877</v>
      </c>
      <c r="G1137" t="s">
        <v>73</v>
      </c>
      <c r="H1137" t="s">
        <v>121</v>
      </c>
      <c r="I1137" t="s">
        <v>1073</v>
      </c>
      <c r="J1137" t="s">
        <v>31</v>
      </c>
      <c r="K1137" t="s">
        <v>878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866</v>
      </c>
      <c r="E1138" t="s">
        <v>867</v>
      </c>
      <c r="F1138" t="s">
        <v>877</v>
      </c>
      <c r="G1138" t="s">
        <v>73</v>
      </c>
      <c r="H1138" t="s">
        <v>121</v>
      </c>
      <c r="I1138" t="s">
        <v>1073</v>
      </c>
      <c r="J1138" t="s">
        <v>31</v>
      </c>
      <c r="K1138" t="s">
        <v>878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866</v>
      </c>
      <c r="E1139" t="s">
        <v>867</v>
      </c>
      <c r="F1139" t="s">
        <v>877</v>
      </c>
      <c r="G1139" t="s">
        <v>73</v>
      </c>
      <c r="H1139" t="s">
        <v>121</v>
      </c>
      <c r="I1139" t="s">
        <v>1073</v>
      </c>
      <c r="J1139" t="s">
        <v>31</v>
      </c>
      <c r="K1139" t="s">
        <v>878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866</v>
      </c>
      <c r="E1140" t="s">
        <v>867</v>
      </c>
      <c r="F1140" t="s">
        <v>879</v>
      </c>
      <c r="G1140" t="s">
        <v>880</v>
      </c>
      <c r="H1140" t="s">
        <v>152</v>
      </c>
      <c r="I1140" t="s">
        <v>21</v>
      </c>
      <c r="J1140" t="s">
        <v>31</v>
      </c>
      <c r="K1140" t="s">
        <v>881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866</v>
      </c>
      <c r="E1141" t="s">
        <v>867</v>
      </c>
      <c r="F1141" t="s">
        <v>879</v>
      </c>
      <c r="G1141" t="s">
        <v>880</v>
      </c>
      <c r="H1141" t="s">
        <v>152</v>
      </c>
      <c r="I1141" t="s">
        <v>21</v>
      </c>
      <c r="J1141" t="s">
        <v>31</v>
      </c>
      <c r="K1141" t="s">
        <v>881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866</v>
      </c>
      <c r="E1142" t="s">
        <v>867</v>
      </c>
      <c r="F1142" t="s">
        <v>879</v>
      </c>
      <c r="G1142" t="s">
        <v>880</v>
      </c>
      <c r="H1142" t="s">
        <v>152</v>
      </c>
      <c r="I1142" t="s">
        <v>21</v>
      </c>
      <c r="J1142" t="s">
        <v>31</v>
      </c>
      <c r="K1142" t="s">
        <v>881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866</v>
      </c>
      <c r="E1143" t="s">
        <v>867</v>
      </c>
      <c r="F1143" t="s">
        <v>882</v>
      </c>
      <c r="G1143" t="s">
        <v>883</v>
      </c>
      <c r="H1143" t="s">
        <v>20</v>
      </c>
      <c r="I1143" t="s">
        <v>21</v>
      </c>
      <c r="J1143" t="s">
        <v>31</v>
      </c>
      <c r="K1143" t="s">
        <v>884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866</v>
      </c>
      <c r="E1144" t="s">
        <v>867</v>
      </c>
      <c r="F1144" t="s">
        <v>882</v>
      </c>
      <c r="G1144" t="s">
        <v>883</v>
      </c>
      <c r="H1144" t="s">
        <v>20</v>
      </c>
      <c r="I1144" t="s">
        <v>21</v>
      </c>
      <c r="J1144" t="s">
        <v>31</v>
      </c>
      <c r="K1144" t="s">
        <v>884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866</v>
      </c>
      <c r="E1145" t="s">
        <v>867</v>
      </c>
      <c r="F1145" t="s">
        <v>882</v>
      </c>
      <c r="G1145" t="s">
        <v>883</v>
      </c>
      <c r="H1145" t="s">
        <v>20</v>
      </c>
      <c r="I1145" t="s">
        <v>21</v>
      </c>
      <c r="J1145" t="s">
        <v>31</v>
      </c>
      <c r="K1145" t="s">
        <v>884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866</v>
      </c>
      <c r="E1146" t="s">
        <v>867</v>
      </c>
      <c r="F1146" t="s">
        <v>885</v>
      </c>
      <c r="G1146" t="s">
        <v>886</v>
      </c>
      <c r="H1146" t="s">
        <v>20</v>
      </c>
      <c r="I1146" t="s">
        <v>21</v>
      </c>
      <c r="J1146" t="s">
        <v>31</v>
      </c>
      <c r="K1146" t="s">
        <v>887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866</v>
      </c>
      <c r="E1147" t="s">
        <v>867</v>
      </c>
      <c r="F1147" t="s">
        <v>885</v>
      </c>
      <c r="G1147" t="s">
        <v>886</v>
      </c>
      <c r="H1147" t="s">
        <v>20</v>
      </c>
      <c r="I1147" t="s">
        <v>21</v>
      </c>
      <c r="J1147" t="s">
        <v>31</v>
      </c>
      <c r="K1147" t="s">
        <v>887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866</v>
      </c>
      <c r="E1148" t="s">
        <v>867</v>
      </c>
      <c r="F1148" t="s">
        <v>885</v>
      </c>
      <c r="G1148" t="s">
        <v>886</v>
      </c>
      <c r="H1148" t="s">
        <v>20</v>
      </c>
      <c r="I1148" t="s">
        <v>21</v>
      </c>
      <c r="J1148" t="s">
        <v>31</v>
      </c>
      <c r="K1148" t="s">
        <v>887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866</v>
      </c>
      <c r="E1149" t="s">
        <v>867</v>
      </c>
      <c r="F1149" t="s">
        <v>888</v>
      </c>
      <c r="G1149" t="s">
        <v>889</v>
      </c>
      <c r="H1149" t="s">
        <v>20</v>
      </c>
      <c r="I1149" t="s">
        <v>21</v>
      </c>
      <c r="J1149" t="s">
        <v>31</v>
      </c>
      <c r="K1149" t="s">
        <v>890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866</v>
      </c>
      <c r="E1150" t="s">
        <v>867</v>
      </c>
      <c r="F1150" t="s">
        <v>888</v>
      </c>
      <c r="G1150" t="s">
        <v>889</v>
      </c>
      <c r="H1150" t="s">
        <v>20</v>
      </c>
      <c r="I1150" t="s">
        <v>21</v>
      </c>
      <c r="J1150" t="s">
        <v>31</v>
      </c>
      <c r="K1150" t="s">
        <v>890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866</v>
      </c>
      <c r="E1151" t="s">
        <v>867</v>
      </c>
      <c r="F1151" t="s">
        <v>888</v>
      </c>
      <c r="G1151" t="s">
        <v>889</v>
      </c>
      <c r="H1151" t="s">
        <v>20</v>
      </c>
      <c r="I1151" t="s">
        <v>21</v>
      </c>
      <c r="J1151" t="s">
        <v>31</v>
      </c>
      <c r="K1151" t="s">
        <v>890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866</v>
      </c>
      <c r="E1152" t="s">
        <v>867</v>
      </c>
      <c r="F1152" t="s">
        <v>891</v>
      </c>
      <c r="G1152" t="s">
        <v>81</v>
      </c>
      <c r="H1152" t="s">
        <v>20</v>
      </c>
      <c r="I1152" t="s">
        <v>21</v>
      </c>
      <c r="J1152" t="s">
        <v>31</v>
      </c>
      <c r="K1152" t="s">
        <v>892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866</v>
      </c>
      <c r="E1153" t="s">
        <v>867</v>
      </c>
      <c r="F1153" t="s">
        <v>891</v>
      </c>
      <c r="G1153" t="s">
        <v>81</v>
      </c>
      <c r="H1153" t="s">
        <v>20</v>
      </c>
      <c r="I1153" t="s">
        <v>21</v>
      </c>
      <c r="J1153" t="s">
        <v>31</v>
      </c>
      <c r="K1153" t="s">
        <v>892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866</v>
      </c>
      <c r="E1154" t="s">
        <v>867</v>
      </c>
      <c r="F1154" t="s">
        <v>893</v>
      </c>
      <c r="G1154" t="s">
        <v>894</v>
      </c>
      <c r="H1154" t="s">
        <v>144</v>
      </c>
      <c r="I1154" t="s">
        <v>21</v>
      </c>
      <c r="J1154" t="s">
        <v>31</v>
      </c>
      <c r="K1154" t="s">
        <v>895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866</v>
      </c>
      <c r="E1155" t="s">
        <v>867</v>
      </c>
      <c r="F1155" t="s">
        <v>893</v>
      </c>
      <c r="G1155" t="s">
        <v>894</v>
      </c>
      <c r="H1155" t="s">
        <v>144</v>
      </c>
      <c r="I1155" t="s">
        <v>21</v>
      </c>
      <c r="J1155" t="s">
        <v>31</v>
      </c>
      <c r="K1155" t="s">
        <v>895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866</v>
      </c>
      <c r="E1156" t="s">
        <v>867</v>
      </c>
      <c r="F1156" t="s">
        <v>893</v>
      </c>
      <c r="G1156" t="s">
        <v>894</v>
      </c>
      <c r="H1156" t="s">
        <v>144</v>
      </c>
      <c r="I1156" t="s">
        <v>21</v>
      </c>
      <c r="J1156" t="s">
        <v>31</v>
      </c>
      <c r="K1156" t="s">
        <v>895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866</v>
      </c>
      <c r="E1157" t="s">
        <v>867</v>
      </c>
      <c r="F1157" t="s">
        <v>896</v>
      </c>
      <c r="G1157" t="s">
        <v>897</v>
      </c>
      <c r="H1157" t="s">
        <v>20</v>
      </c>
      <c r="I1157" t="s">
        <v>21</v>
      </c>
      <c r="J1157" t="s">
        <v>31</v>
      </c>
      <c r="K1157" t="s">
        <v>898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866</v>
      </c>
      <c r="E1158" t="s">
        <v>867</v>
      </c>
      <c r="F1158" t="s">
        <v>896</v>
      </c>
      <c r="G1158" t="s">
        <v>897</v>
      </c>
      <c r="H1158" t="s">
        <v>20</v>
      </c>
      <c r="I1158" t="s">
        <v>21</v>
      </c>
      <c r="J1158" t="s">
        <v>31</v>
      </c>
      <c r="K1158" t="s">
        <v>898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866</v>
      </c>
      <c r="E1159" t="s">
        <v>867</v>
      </c>
      <c r="F1159" t="s">
        <v>896</v>
      </c>
      <c r="G1159" t="s">
        <v>897</v>
      </c>
      <c r="H1159" t="s">
        <v>20</v>
      </c>
      <c r="I1159" t="s">
        <v>21</v>
      </c>
      <c r="J1159" t="s">
        <v>31</v>
      </c>
      <c r="K1159" t="s">
        <v>898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866</v>
      </c>
      <c r="E1160" t="s">
        <v>867</v>
      </c>
      <c r="F1160" t="s">
        <v>899</v>
      </c>
      <c r="G1160" t="s">
        <v>900</v>
      </c>
      <c r="H1160" t="s">
        <v>121</v>
      </c>
      <c r="I1160" t="s">
        <v>1073</v>
      </c>
      <c r="J1160" t="s">
        <v>31</v>
      </c>
      <c r="K1160" t="s">
        <v>901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866</v>
      </c>
      <c r="E1161" t="s">
        <v>867</v>
      </c>
      <c r="F1161" t="s">
        <v>899</v>
      </c>
      <c r="G1161" t="s">
        <v>900</v>
      </c>
      <c r="H1161" t="s">
        <v>121</v>
      </c>
      <c r="I1161" t="s">
        <v>1073</v>
      </c>
      <c r="J1161" t="s">
        <v>31</v>
      </c>
      <c r="K1161" t="s">
        <v>901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866</v>
      </c>
      <c r="E1162" t="s">
        <v>867</v>
      </c>
      <c r="F1162" t="s">
        <v>899</v>
      </c>
      <c r="G1162" t="s">
        <v>900</v>
      </c>
      <c r="H1162" t="s">
        <v>121</v>
      </c>
      <c r="I1162" t="s">
        <v>1073</v>
      </c>
      <c r="J1162" t="s">
        <v>31</v>
      </c>
      <c r="K1162" t="s">
        <v>901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866</v>
      </c>
      <c r="E1163" t="s">
        <v>867</v>
      </c>
      <c r="F1163" t="s">
        <v>902</v>
      </c>
      <c r="G1163" t="s">
        <v>903</v>
      </c>
      <c r="H1163" t="s">
        <v>140</v>
      </c>
      <c r="I1163" t="s">
        <v>1073</v>
      </c>
      <c r="J1163" t="s">
        <v>31</v>
      </c>
      <c r="K1163" t="s">
        <v>904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866</v>
      </c>
      <c r="E1164" t="s">
        <v>867</v>
      </c>
      <c r="F1164" t="s">
        <v>902</v>
      </c>
      <c r="G1164" t="s">
        <v>903</v>
      </c>
      <c r="H1164" t="s">
        <v>140</v>
      </c>
      <c r="I1164" t="s">
        <v>1073</v>
      </c>
      <c r="J1164" t="s">
        <v>31</v>
      </c>
      <c r="K1164" t="s">
        <v>904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866</v>
      </c>
      <c r="E1165" t="s">
        <v>867</v>
      </c>
      <c r="F1165" t="s">
        <v>902</v>
      </c>
      <c r="G1165" t="s">
        <v>903</v>
      </c>
      <c r="H1165" t="s">
        <v>140</v>
      </c>
      <c r="I1165" t="s">
        <v>1073</v>
      </c>
      <c r="J1165" t="s">
        <v>31</v>
      </c>
      <c r="K1165" t="s">
        <v>904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866</v>
      </c>
      <c r="E1166" t="s">
        <v>867</v>
      </c>
      <c r="F1166" t="s">
        <v>905</v>
      </c>
      <c r="G1166" t="s">
        <v>906</v>
      </c>
      <c r="H1166" t="s">
        <v>152</v>
      </c>
      <c r="I1166" t="s">
        <v>21</v>
      </c>
      <c r="J1166" t="s">
        <v>31</v>
      </c>
      <c r="K1166" t="s">
        <v>907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866</v>
      </c>
      <c r="E1167" t="s">
        <v>867</v>
      </c>
      <c r="F1167" t="s">
        <v>905</v>
      </c>
      <c r="G1167" t="s">
        <v>906</v>
      </c>
      <c r="H1167" t="s">
        <v>152</v>
      </c>
      <c r="I1167" t="s">
        <v>21</v>
      </c>
      <c r="J1167" t="s">
        <v>31</v>
      </c>
      <c r="K1167" t="s">
        <v>907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866</v>
      </c>
      <c r="E1168" t="s">
        <v>867</v>
      </c>
      <c r="F1168" t="s">
        <v>905</v>
      </c>
      <c r="G1168" t="s">
        <v>906</v>
      </c>
      <c r="H1168" t="s">
        <v>152</v>
      </c>
      <c r="I1168" t="s">
        <v>21</v>
      </c>
      <c r="J1168" t="s">
        <v>31</v>
      </c>
      <c r="K1168" t="s">
        <v>907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866</v>
      </c>
      <c r="E1169" t="s">
        <v>867</v>
      </c>
      <c r="F1169" t="s">
        <v>908</v>
      </c>
      <c r="G1169" t="s">
        <v>909</v>
      </c>
      <c r="H1169" t="s">
        <v>121</v>
      </c>
      <c r="I1169" t="s">
        <v>1073</v>
      </c>
      <c r="J1169" t="s">
        <v>31</v>
      </c>
      <c r="K1169" t="s">
        <v>910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866</v>
      </c>
      <c r="E1170" t="s">
        <v>867</v>
      </c>
      <c r="F1170" t="s">
        <v>908</v>
      </c>
      <c r="G1170" t="s">
        <v>909</v>
      </c>
      <c r="H1170" t="s">
        <v>121</v>
      </c>
      <c r="I1170" t="s">
        <v>1073</v>
      </c>
      <c r="J1170" t="s">
        <v>31</v>
      </c>
      <c r="K1170" t="s">
        <v>910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866</v>
      </c>
      <c r="E1171" t="s">
        <v>867</v>
      </c>
      <c r="F1171" t="s">
        <v>908</v>
      </c>
      <c r="G1171" t="s">
        <v>909</v>
      </c>
      <c r="H1171" t="s">
        <v>121</v>
      </c>
      <c r="I1171" t="s">
        <v>1073</v>
      </c>
      <c r="J1171" t="s">
        <v>31</v>
      </c>
      <c r="K1171" t="s">
        <v>910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866</v>
      </c>
      <c r="E1172" t="s">
        <v>867</v>
      </c>
      <c r="F1172" t="s">
        <v>911</v>
      </c>
      <c r="G1172" t="s">
        <v>912</v>
      </c>
      <c r="H1172" t="s">
        <v>152</v>
      </c>
      <c r="I1172" t="s">
        <v>21</v>
      </c>
      <c r="J1172" t="s">
        <v>31</v>
      </c>
      <c r="K1172" t="s">
        <v>913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866</v>
      </c>
      <c r="E1173" t="s">
        <v>867</v>
      </c>
      <c r="F1173" t="s">
        <v>911</v>
      </c>
      <c r="G1173" t="s">
        <v>912</v>
      </c>
      <c r="H1173" t="s">
        <v>152</v>
      </c>
      <c r="I1173" t="s">
        <v>21</v>
      </c>
      <c r="J1173" t="s">
        <v>31</v>
      </c>
      <c r="K1173" t="s">
        <v>913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866</v>
      </c>
      <c r="E1174" t="s">
        <v>867</v>
      </c>
      <c r="F1174" t="s">
        <v>911</v>
      </c>
      <c r="G1174" t="s">
        <v>912</v>
      </c>
      <c r="H1174" t="s">
        <v>152</v>
      </c>
      <c r="I1174" t="s">
        <v>21</v>
      </c>
      <c r="J1174" t="s">
        <v>31</v>
      </c>
      <c r="K1174" t="s">
        <v>913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866</v>
      </c>
      <c r="E1175" t="s">
        <v>867</v>
      </c>
      <c r="F1175" t="s">
        <v>914</v>
      </c>
      <c r="G1175" t="s">
        <v>915</v>
      </c>
      <c r="H1175" t="s">
        <v>140</v>
      </c>
      <c r="I1175" t="s">
        <v>1073</v>
      </c>
      <c r="J1175" t="s">
        <v>31</v>
      </c>
      <c r="K1175" t="s">
        <v>916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866</v>
      </c>
      <c r="E1176" t="s">
        <v>867</v>
      </c>
      <c r="F1176" t="s">
        <v>914</v>
      </c>
      <c r="G1176" t="s">
        <v>915</v>
      </c>
      <c r="H1176" t="s">
        <v>140</v>
      </c>
      <c r="I1176" t="s">
        <v>1073</v>
      </c>
      <c r="J1176" t="s">
        <v>31</v>
      </c>
      <c r="K1176" t="s">
        <v>916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866</v>
      </c>
      <c r="E1177" t="s">
        <v>867</v>
      </c>
      <c r="F1177" t="s">
        <v>914</v>
      </c>
      <c r="G1177" t="s">
        <v>915</v>
      </c>
      <c r="H1177" t="s">
        <v>140</v>
      </c>
      <c r="I1177" t="s">
        <v>1073</v>
      </c>
      <c r="J1177" t="s">
        <v>31</v>
      </c>
      <c r="K1177" t="s">
        <v>916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866</v>
      </c>
      <c r="E1178" t="s">
        <v>867</v>
      </c>
      <c r="F1178" t="s">
        <v>917</v>
      </c>
      <c r="G1178" t="s">
        <v>918</v>
      </c>
      <c r="H1178" t="s">
        <v>121</v>
      </c>
      <c r="I1178" t="s">
        <v>1073</v>
      </c>
      <c r="J1178" t="s">
        <v>31</v>
      </c>
      <c r="K1178" t="s">
        <v>910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866</v>
      </c>
      <c r="E1179" t="s">
        <v>867</v>
      </c>
      <c r="F1179" t="s">
        <v>917</v>
      </c>
      <c r="G1179" t="s">
        <v>918</v>
      </c>
      <c r="H1179" t="s">
        <v>121</v>
      </c>
      <c r="I1179" t="s">
        <v>1073</v>
      </c>
      <c r="J1179" t="s">
        <v>31</v>
      </c>
      <c r="K1179" t="s">
        <v>910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866</v>
      </c>
      <c r="E1180" t="s">
        <v>867</v>
      </c>
      <c r="F1180" t="s">
        <v>917</v>
      </c>
      <c r="G1180" t="s">
        <v>918</v>
      </c>
      <c r="H1180" t="s">
        <v>121</v>
      </c>
      <c r="I1180" t="s">
        <v>1073</v>
      </c>
      <c r="J1180" t="s">
        <v>31</v>
      </c>
      <c r="K1180" t="s">
        <v>910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866</v>
      </c>
      <c r="E1181" t="s">
        <v>867</v>
      </c>
      <c r="F1181" t="s">
        <v>919</v>
      </c>
      <c r="G1181" t="s">
        <v>920</v>
      </c>
      <c r="H1181" t="s">
        <v>121</v>
      </c>
      <c r="I1181" t="s">
        <v>1073</v>
      </c>
      <c r="J1181" t="s">
        <v>31</v>
      </c>
      <c r="K1181" t="s">
        <v>921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866</v>
      </c>
      <c r="E1182" t="s">
        <v>867</v>
      </c>
      <c r="F1182" t="s">
        <v>919</v>
      </c>
      <c r="G1182" t="s">
        <v>920</v>
      </c>
      <c r="H1182" t="s">
        <v>121</v>
      </c>
      <c r="I1182" t="s">
        <v>1073</v>
      </c>
      <c r="J1182" t="s">
        <v>31</v>
      </c>
      <c r="K1182" t="s">
        <v>921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866</v>
      </c>
      <c r="E1183" t="s">
        <v>867</v>
      </c>
      <c r="F1183" t="s">
        <v>919</v>
      </c>
      <c r="G1183" t="s">
        <v>920</v>
      </c>
      <c r="H1183" t="s">
        <v>121</v>
      </c>
      <c r="I1183" t="s">
        <v>1073</v>
      </c>
      <c r="J1183" t="s">
        <v>31</v>
      </c>
      <c r="K1183" t="s">
        <v>921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866</v>
      </c>
      <c r="E1184" t="s">
        <v>867</v>
      </c>
      <c r="F1184" t="s">
        <v>922</v>
      </c>
      <c r="G1184" t="s">
        <v>923</v>
      </c>
      <c r="H1184" t="s">
        <v>152</v>
      </c>
      <c r="I1184" t="s">
        <v>21</v>
      </c>
      <c r="J1184" t="s">
        <v>31</v>
      </c>
      <c r="K1184" t="s">
        <v>924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866</v>
      </c>
      <c r="E1185" t="s">
        <v>867</v>
      </c>
      <c r="F1185" t="s">
        <v>922</v>
      </c>
      <c r="G1185" t="s">
        <v>923</v>
      </c>
      <c r="H1185" t="s">
        <v>152</v>
      </c>
      <c r="I1185" t="s">
        <v>21</v>
      </c>
      <c r="J1185" t="s">
        <v>31</v>
      </c>
      <c r="K1185" t="s">
        <v>924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866</v>
      </c>
      <c r="E1186" t="s">
        <v>867</v>
      </c>
      <c r="F1186" t="s">
        <v>922</v>
      </c>
      <c r="G1186" t="s">
        <v>923</v>
      </c>
      <c r="H1186" t="s">
        <v>152</v>
      </c>
      <c r="I1186" t="s">
        <v>21</v>
      </c>
      <c r="J1186" t="s">
        <v>31</v>
      </c>
      <c r="K1186" t="s">
        <v>924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866</v>
      </c>
      <c r="E1187" t="s">
        <v>867</v>
      </c>
      <c r="F1187" t="s">
        <v>925</v>
      </c>
      <c r="G1187" t="s">
        <v>926</v>
      </c>
      <c r="H1187" t="s">
        <v>30</v>
      </c>
      <c r="I1187" t="s">
        <v>21</v>
      </c>
      <c r="J1187" t="s">
        <v>31</v>
      </c>
      <c r="K1187" t="s">
        <v>927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866</v>
      </c>
      <c r="E1188" t="s">
        <v>867</v>
      </c>
      <c r="F1188" t="s">
        <v>925</v>
      </c>
      <c r="G1188" t="s">
        <v>926</v>
      </c>
      <c r="H1188" t="s">
        <v>30</v>
      </c>
      <c r="I1188" t="s">
        <v>21</v>
      </c>
      <c r="J1188" t="s">
        <v>31</v>
      </c>
      <c r="K1188" t="s">
        <v>927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866</v>
      </c>
      <c r="E1189" t="s">
        <v>867</v>
      </c>
      <c r="F1189" t="s">
        <v>925</v>
      </c>
      <c r="G1189" t="s">
        <v>926</v>
      </c>
      <c r="H1189" t="s">
        <v>30</v>
      </c>
      <c r="I1189" t="s">
        <v>21</v>
      </c>
      <c r="J1189" t="s">
        <v>31</v>
      </c>
      <c r="K1189" t="s">
        <v>927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866</v>
      </c>
      <c r="E1190" t="s">
        <v>867</v>
      </c>
      <c r="F1190" t="s">
        <v>928</v>
      </c>
      <c r="G1190" t="s">
        <v>929</v>
      </c>
      <c r="H1190" t="s">
        <v>30</v>
      </c>
      <c r="I1190" t="s">
        <v>21</v>
      </c>
      <c r="J1190" t="s">
        <v>31</v>
      </c>
      <c r="K1190" t="s">
        <v>930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866</v>
      </c>
      <c r="E1191" t="s">
        <v>867</v>
      </c>
      <c r="F1191" t="s">
        <v>928</v>
      </c>
      <c r="G1191" t="s">
        <v>929</v>
      </c>
      <c r="H1191" t="s">
        <v>30</v>
      </c>
      <c r="I1191" t="s">
        <v>21</v>
      </c>
      <c r="J1191" t="s">
        <v>31</v>
      </c>
      <c r="K1191" t="s">
        <v>930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866</v>
      </c>
      <c r="E1192" t="s">
        <v>867</v>
      </c>
      <c r="F1192" t="s">
        <v>928</v>
      </c>
      <c r="G1192" t="s">
        <v>929</v>
      </c>
      <c r="H1192" t="s">
        <v>30</v>
      </c>
      <c r="I1192" t="s">
        <v>21</v>
      </c>
      <c r="J1192" t="s">
        <v>31</v>
      </c>
      <c r="K1192" t="s">
        <v>930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931</v>
      </c>
      <c r="E1193" t="s">
        <v>932</v>
      </c>
      <c r="F1193" t="s">
        <v>933</v>
      </c>
      <c r="G1193" t="s">
        <v>934</v>
      </c>
      <c r="H1193" t="s">
        <v>152</v>
      </c>
      <c r="I1193" t="s">
        <v>21</v>
      </c>
      <c r="J1193" t="s">
        <v>31</v>
      </c>
      <c r="K1193" t="s">
        <v>935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931</v>
      </c>
      <c r="E1194" t="s">
        <v>932</v>
      </c>
      <c r="F1194" t="s">
        <v>933</v>
      </c>
      <c r="G1194" t="s">
        <v>934</v>
      </c>
      <c r="H1194" t="s">
        <v>152</v>
      </c>
      <c r="I1194" t="s">
        <v>21</v>
      </c>
      <c r="J1194" t="s">
        <v>31</v>
      </c>
      <c r="K1194" t="s">
        <v>935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931</v>
      </c>
      <c r="E1195" t="s">
        <v>932</v>
      </c>
      <c r="F1195" t="s">
        <v>933</v>
      </c>
      <c r="G1195" t="s">
        <v>934</v>
      </c>
      <c r="H1195" t="s">
        <v>152</v>
      </c>
      <c r="I1195" t="s">
        <v>21</v>
      </c>
      <c r="J1195" t="s">
        <v>31</v>
      </c>
      <c r="K1195" t="s">
        <v>935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931</v>
      </c>
      <c r="E1196" t="s">
        <v>932</v>
      </c>
      <c r="F1196" t="s">
        <v>936</v>
      </c>
      <c r="G1196" t="s">
        <v>937</v>
      </c>
      <c r="H1196" t="s">
        <v>30</v>
      </c>
      <c r="I1196" t="s">
        <v>21</v>
      </c>
      <c r="J1196" t="s">
        <v>31</v>
      </c>
      <c r="K1196" t="s">
        <v>938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931</v>
      </c>
      <c r="E1197" t="s">
        <v>932</v>
      </c>
      <c r="F1197" t="s">
        <v>936</v>
      </c>
      <c r="G1197" t="s">
        <v>937</v>
      </c>
      <c r="H1197" t="s">
        <v>30</v>
      </c>
      <c r="I1197" t="s">
        <v>21</v>
      </c>
      <c r="J1197" t="s">
        <v>31</v>
      </c>
      <c r="K1197" t="s">
        <v>938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931</v>
      </c>
      <c r="E1198" t="s">
        <v>932</v>
      </c>
      <c r="F1198" t="s">
        <v>936</v>
      </c>
      <c r="G1198" t="s">
        <v>937</v>
      </c>
      <c r="H1198" t="s">
        <v>30</v>
      </c>
      <c r="I1198" t="s">
        <v>21</v>
      </c>
      <c r="J1198" t="s">
        <v>31</v>
      </c>
      <c r="K1198" t="s">
        <v>938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939</v>
      </c>
      <c r="E1199" t="s">
        <v>940</v>
      </c>
      <c r="F1199" t="s">
        <v>941</v>
      </c>
      <c r="G1199" t="s">
        <v>942</v>
      </c>
      <c r="H1199" t="s">
        <v>140</v>
      </c>
      <c r="I1199" t="s">
        <v>1073</v>
      </c>
      <c r="J1199" t="s">
        <v>31</v>
      </c>
      <c r="K1199" t="s">
        <v>943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939</v>
      </c>
      <c r="E1200" t="s">
        <v>940</v>
      </c>
      <c r="F1200" t="s">
        <v>941</v>
      </c>
      <c r="G1200" t="s">
        <v>942</v>
      </c>
      <c r="H1200" t="s">
        <v>140</v>
      </c>
      <c r="I1200" t="s">
        <v>1073</v>
      </c>
      <c r="J1200" t="s">
        <v>31</v>
      </c>
      <c r="K1200" t="s">
        <v>943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939</v>
      </c>
      <c r="E1201" t="s">
        <v>940</v>
      </c>
      <c r="F1201" t="s">
        <v>941</v>
      </c>
      <c r="G1201" t="s">
        <v>942</v>
      </c>
      <c r="H1201" t="s">
        <v>140</v>
      </c>
      <c r="I1201" t="s">
        <v>1073</v>
      </c>
      <c r="J1201" t="s">
        <v>31</v>
      </c>
      <c r="K1201" t="s">
        <v>943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939</v>
      </c>
      <c r="E1202" t="s">
        <v>940</v>
      </c>
      <c r="F1202" t="s">
        <v>944</v>
      </c>
      <c r="G1202" t="s">
        <v>945</v>
      </c>
      <c r="H1202" t="s">
        <v>140</v>
      </c>
      <c r="I1202" t="s">
        <v>1073</v>
      </c>
      <c r="J1202" t="s">
        <v>22</v>
      </c>
      <c r="K1202" t="s">
        <v>946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939</v>
      </c>
      <c r="E1203" t="s">
        <v>940</v>
      </c>
      <c r="F1203" t="s">
        <v>944</v>
      </c>
      <c r="G1203" t="s">
        <v>945</v>
      </c>
      <c r="H1203" t="s">
        <v>140</v>
      </c>
      <c r="I1203" t="s">
        <v>1073</v>
      </c>
      <c r="J1203" t="s">
        <v>22</v>
      </c>
      <c r="K1203" t="s">
        <v>946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939</v>
      </c>
      <c r="E1204" t="s">
        <v>940</v>
      </c>
      <c r="F1204" t="s">
        <v>944</v>
      </c>
      <c r="G1204" t="s">
        <v>945</v>
      </c>
      <c r="H1204" t="s">
        <v>140</v>
      </c>
      <c r="I1204" t="s">
        <v>1073</v>
      </c>
      <c r="J1204" t="s">
        <v>22</v>
      </c>
      <c r="K1204" t="s">
        <v>946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939</v>
      </c>
      <c r="E1205" t="s">
        <v>940</v>
      </c>
      <c r="F1205" t="s">
        <v>947</v>
      </c>
      <c r="G1205" t="s">
        <v>948</v>
      </c>
      <c r="H1205" t="s">
        <v>121</v>
      </c>
      <c r="I1205" t="s">
        <v>1073</v>
      </c>
      <c r="J1205" t="s">
        <v>31</v>
      </c>
      <c r="K1205" t="s">
        <v>949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939</v>
      </c>
      <c r="E1206" t="s">
        <v>940</v>
      </c>
      <c r="F1206" t="s">
        <v>947</v>
      </c>
      <c r="G1206" t="s">
        <v>948</v>
      </c>
      <c r="H1206" t="s">
        <v>121</v>
      </c>
      <c r="I1206" t="s">
        <v>1073</v>
      </c>
      <c r="J1206" t="s">
        <v>31</v>
      </c>
      <c r="K1206" t="s">
        <v>949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939</v>
      </c>
      <c r="E1207" t="s">
        <v>940</v>
      </c>
      <c r="F1207" t="s">
        <v>947</v>
      </c>
      <c r="G1207" t="s">
        <v>948</v>
      </c>
      <c r="H1207" t="s">
        <v>121</v>
      </c>
      <c r="I1207" t="s">
        <v>1073</v>
      </c>
      <c r="J1207" t="s">
        <v>31</v>
      </c>
      <c r="K1207" t="s">
        <v>949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939</v>
      </c>
      <c r="E1208" t="s">
        <v>940</v>
      </c>
      <c r="F1208" t="s">
        <v>950</v>
      </c>
      <c r="G1208" t="s">
        <v>951</v>
      </c>
      <c r="H1208" t="s">
        <v>121</v>
      </c>
      <c r="I1208" t="s">
        <v>1073</v>
      </c>
      <c r="J1208" t="s">
        <v>31</v>
      </c>
      <c r="K1208" t="s">
        <v>952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939</v>
      </c>
      <c r="E1209" t="s">
        <v>940</v>
      </c>
      <c r="F1209" t="s">
        <v>950</v>
      </c>
      <c r="G1209" t="s">
        <v>951</v>
      </c>
      <c r="H1209" t="s">
        <v>121</v>
      </c>
      <c r="I1209" t="s">
        <v>1073</v>
      </c>
      <c r="J1209" t="s">
        <v>31</v>
      </c>
      <c r="K1209" t="s">
        <v>952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939</v>
      </c>
      <c r="E1210" t="s">
        <v>940</v>
      </c>
      <c r="F1210" t="s">
        <v>950</v>
      </c>
      <c r="G1210" t="s">
        <v>951</v>
      </c>
      <c r="H1210" t="s">
        <v>121</v>
      </c>
      <c r="I1210" t="s">
        <v>1073</v>
      </c>
      <c r="J1210" t="s">
        <v>31</v>
      </c>
      <c r="K1210" t="s">
        <v>952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939</v>
      </c>
      <c r="E1211" t="s">
        <v>940</v>
      </c>
      <c r="F1211" t="s">
        <v>953</v>
      </c>
      <c r="G1211" t="s">
        <v>954</v>
      </c>
      <c r="H1211" t="s">
        <v>30</v>
      </c>
      <c r="I1211" t="s">
        <v>21</v>
      </c>
      <c r="J1211" t="s">
        <v>31</v>
      </c>
      <c r="K1211" t="s">
        <v>955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939</v>
      </c>
      <c r="E1212" t="s">
        <v>940</v>
      </c>
      <c r="F1212" t="s">
        <v>953</v>
      </c>
      <c r="G1212" t="s">
        <v>954</v>
      </c>
      <c r="H1212" t="s">
        <v>30</v>
      </c>
      <c r="I1212" t="s">
        <v>21</v>
      </c>
      <c r="J1212" t="s">
        <v>31</v>
      </c>
      <c r="K1212" t="s">
        <v>955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939</v>
      </c>
      <c r="E1213" t="s">
        <v>940</v>
      </c>
      <c r="F1213" t="s">
        <v>953</v>
      </c>
      <c r="G1213" t="s">
        <v>954</v>
      </c>
      <c r="H1213" t="s">
        <v>30</v>
      </c>
      <c r="I1213" t="s">
        <v>21</v>
      </c>
      <c r="J1213" t="s">
        <v>31</v>
      </c>
      <c r="K1213" t="s">
        <v>955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939</v>
      </c>
      <c r="E1214" t="s">
        <v>940</v>
      </c>
      <c r="F1214" t="s">
        <v>1056</v>
      </c>
      <c r="G1214" t="s">
        <v>1057</v>
      </c>
      <c r="H1214" t="s">
        <v>30</v>
      </c>
      <c r="I1214" t="s">
        <v>21</v>
      </c>
      <c r="J1214" t="s">
        <v>31</v>
      </c>
      <c r="K1214" t="s">
        <v>955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939</v>
      </c>
      <c r="E1215" t="s">
        <v>940</v>
      </c>
      <c r="F1215" t="s">
        <v>1056</v>
      </c>
      <c r="G1215" t="s">
        <v>1057</v>
      </c>
      <c r="H1215" t="s">
        <v>30</v>
      </c>
      <c r="I1215" t="s">
        <v>21</v>
      </c>
      <c r="J1215" t="s">
        <v>31</v>
      </c>
      <c r="K1215" t="s">
        <v>955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939</v>
      </c>
      <c r="E1216" t="s">
        <v>940</v>
      </c>
      <c r="F1216" t="s">
        <v>1056</v>
      </c>
      <c r="G1216" t="s">
        <v>1057</v>
      </c>
      <c r="H1216" t="s">
        <v>30</v>
      </c>
      <c r="I1216" t="s">
        <v>21</v>
      </c>
      <c r="J1216" t="s">
        <v>31</v>
      </c>
      <c r="K1216" t="s">
        <v>955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956</v>
      </c>
      <c r="E1217" t="s">
        <v>957</v>
      </c>
      <c r="F1217" t="s">
        <v>958</v>
      </c>
      <c r="G1217" t="s">
        <v>959</v>
      </c>
      <c r="H1217" t="s">
        <v>121</v>
      </c>
      <c r="I1217" t="s">
        <v>1073</v>
      </c>
      <c r="J1217" t="s">
        <v>31</v>
      </c>
      <c r="K1217" t="s">
        <v>960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956</v>
      </c>
      <c r="E1218" t="s">
        <v>957</v>
      </c>
      <c r="F1218" t="s">
        <v>958</v>
      </c>
      <c r="G1218" t="s">
        <v>959</v>
      </c>
      <c r="H1218" t="s">
        <v>121</v>
      </c>
      <c r="I1218" t="s">
        <v>1073</v>
      </c>
      <c r="J1218" t="s">
        <v>31</v>
      </c>
      <c r="K1218" t="s">
        <v>960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956</v>
      </c>
      <c r="E1219" t="s">
        <v>957</v>
      </c>
      <c r="F1219" t="s">
        <v>958</v>
      </c>
      <c r="G1219" t="s">
        <v>959</v>
      </c>
      <c r="H1219" t="s">
        <v>121</v>
      </c>
      <c r="I1219" t="s">
        <v>1073</v>
      </c>
      <c r="J1219" t="s">
        <v>31</v>
      </c>
      <c r="K1219" t="s">
        <v>960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961</v>
      </c>
      <c r="E1220" t="s">
        <v>962</v>
      </c>
      <c r="F1220" t="s">
        <v>963</v>
      </c>
      <c r="G1220" t="s">
        <v>964</v>
      </c>
      <c r="H1220" t="s">
        <v>121</v>
      </c>
      <c r="I1220" t="s">
        <v>1073</v>
      </c>
      <c r="J1220" t="s">
        <v>31</v>
      </c>
      <c r="K1220" t="s">
        <v>965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961</v>
      </c>
      <c r="E1221" t="s">
        <v>962</v>
      </c>
      <c r="F1221" t="s">
        <v>963</v>
      </c>
      <c r="G1221" t="s">
        <v>964</v>
      </c>
      <c r="H1221" t="s">
        <v>121</v>
      </c>
      <c r="I1221" t="s">
        <v>1073</v>
      </c>
      <c r="J1221" t="s">
        <v>31</v>
      </c>
      <c r="K1221" t="s">
        <v>965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961</v>
      </c>
      <c r="E1222" t="s">
        <v>962</v>
      </c>
      <c r="F1222" t="s">
        <v>963</v>
      </c>
      <c r="G1222" t="s">
        <v>964</v>
      </c>
      <c r="H1222" t="s">
        <v>121</v>
      </c>
      <c r="I1222" t="s">
        <v>1073</v>
      </c>
      <c r="J1222" t="s">
        <v>31</v>
      </c>
      <c r="K1222" t="s">
        <v>965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966</v>
      </c>
      <c r="E1223" t="s">
        <v>967</v>
      </c>
      <c r="F1223" t="s">
        <v>968</v>
      </c>
      <c r="G1223" t="s">
        <v>967</v>
      </c>
      <c r="H1223" t="s">
        <v>121</v>
      </c>
      <c r="I1223" t="s">
        <v>1073</v>
      </c>
      <c r="J1223" t="s">
        <v>31</v>
      </c>
      <c r="K1223" t="s">
        <v>969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966</v>
      </c>
      <c r="E1224" t="s">
        <v>967</v>
      </c>
      <c r="F1224" t="s">
        <v>968</v>
      </c>
      <c r="G1224" t="s">
        <v>967</v>
      </c>
      <c r="H1224" t="s">
        <v>121</v>
      </c>
      <c r="I1224" t="s">
        <v>1073</v>
      </c>
      <c r="J1224" t="s">
        <v>31</v>
      </c>
      <c r="K1224" t="s">
        <v>969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966</v>
      </c>
      <c r="E1225" t="s">
        <v>967</v>
      </c>
      <c r="F1225" t="s">
        <v>968</v>
      </c>
      <c r="G1225" t="s">
        <v>967</v>
      </c>
      <c r="H1225" t="s">
        <v>121</v>
      </c>
      <c r="I1225" t="s">
        <v>1073</v>
      </c>
      <c r="J1225" t="s">
        <v>31</v>
      </c>
      <c r="K1225" t="s">
        <v>969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970</v>
      </c>
      <c r="E1226" t="s">
        <v>971</v>
      </c>
      <c r="F1226" t="s">
        <v>972</v>
      </c>
      <c r="G1226" t="s">
        <v>973</v>
      </c>
      <c r="H1226" t="s">
        <v>140</v>
      </c>
      <c r="I1226" t="s">
        <v>1073</v>
      </c>
      <c r="J1226" t="s">
        <v>31</v>
      </c>
      <c r="K1226" t="s">
        <v>974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970</v>
      </c>
      <c r="E1227" t="s">
        <v>971</v>
      </c>
      <c r="F1227" t="s">
        <v>972</v>
      </c>
      <c r="G1227" t="s">
        <v>973</v>
      </c>
      <c r="H1227" t="s">
        <v>140</v>
      </c>
      <c r="I1227" t="s">
        <v>1073</v>
      </c>
      <c r="J1227" t="s">
        <v>31</v>
      </c>
      <c r="K1227" t="s">
        <v>974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970</v>
      </c>
      <c r="E1228" t="s">
        <v>971</v>
      </c>
      <c r="F1228" t="s">
        <v>972</v>
      </c>
      <c r="G1228" t="s">
        <v>973</v>
      </c>
      <c r="H1228" t="s">
        <v>140</v>
      </c>
      <c r="I1228" t="s">
        <v>1073</v>
      </c>
      <c r="J1228" t="s">
        <v>31</v>
      </c>
      <c r="K1228" t="s">
        <v>974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975</v>
      </c>
      <c r="E1229" t="s">
        <v>976</v>
      </c>
      <c r="F1229" t="s">
        <v>977</v>
      </c>
      <c r="G1229" t="s">
        <v>978</v>
      </c>
      <c r="H1229" t="s">
        <v>30</v>
      </c>
      <c r="I1229" t="s">
        <v>21</v>
      </c>
      <c r="J1229" t="s">
        <v>31</v>
      </c>
      <c r="K1229" t="s">
        <v>979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975</v>
      </c>
      <c r="E1230" t="s">
        <v>976</v>
      </c>
      <c r="F1230" t="s">
        <v>977</v>
      </c>
      <c r="G1230" t="s">
        <v>978</v>
      </c>
      <c r="H1230" t="s">
        <v>30</v>
      </c>
      <c r="I1230" t="s">
        <v>21</v>
      </c>
      <c r="J1230" t="s">
        <v>31</v>
      </c>
      <c r="K1230" t="s">
        <v>979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975</v>
      </c>
      <c r="E1231" t="s">
        <v>976</v>
      </c>
      <c r="F1231" t="s">
        <v>977</v>
      </c>
      <c r="G1231" t="s">
        <v>978</v>
      </c>
      <c r="H1231" t="s">
        <v>30</v>
      </c>
      <c r="I1231" t="s">
        <v>21</v>
      </c>
      <c r="J1231" t="s">
        <v>31</v>
      </c>
      <c r="K1231" t="s">
        <v>979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980</v>
      </c>
      <c r="E1232" t="s">
        <v>981</v>
      </c>
      <c r="F1232" t="s">
        <v>982</v>
      </c>
      <c r="G1232" t="s">
        <v>983</v>
      </c>
      <c r="H1232" t="s">
        <v>158</v>
      </c>
      <c r="I1232" t="s">
        <v>1073</v>
      </c>
      <c r="J1232" t="s">
        <v>31</v>
      </c>
      <c r="K1232" t="s">
        <v>984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980</v>
      </c>
      <c r="E1233" t="s">
        <v>981</v>
      </c>
      <c r="F1233" t="s">
        <v>982</v>
      </c>
      <c r="G1233" t="s">
        <v>983</v>
      </c>
      <c r="H1233" t="s">
        <v>158</v>
      </c>
      <c r="I1233" t="s">
        <v>1073</v>
      </c>
      <c r="J1233" t="s">
        <v>31</v>
      </c>
      <c r="K1233" t="s">
        <v>984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980</v>
      </c>
      <c r="E1234" t="s">
        <v>981</v>
      </c>
      <c r="F1234" t="s">
        <v>982</v>
      </c>
      <c r="G1234" t="s">
        <v>983</v>
      </c>
      <c r="H1234" t="s">
        <v>158</v>
      </c>
      <c r="I1234" t="s">
        <v>1073</v>
      </c>
      <c r="J1234" t="s">
        <v>31</v>
      </c>
      <c r="K1234" t="s">
        <v>984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980</v>
      </c>
      <c r="E1235" t="s">
        <v>981</v>
      </c>
      <c r="F1235" t="s">
        <v>1068</v>
      </c>
      <c r="G1235" t="s">
        <v>148</v>
      </c>
      <c r="H1235" t="s">
        <v>140</v>
      </c>
      <c r="I1235" t="s">
        <v>1073</v>
      </c>
      <c r="J1235" t="s">
        <v>31</v>
      </c>
      <c r="K1235" t="s">
        <v>149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980</v>
      </c>
      <c r="E1236" t="s">
        <v>981</v>
      </c>
      <c r="F1236" t="s">
        <v>1068</v>
      </c>
      <c r="G1236" t="s">
        <v>148</v>
      </c>
      <c r="H1236" t="s">
        <v>140</v>
      </c>
      <c r="I1236" t="s">
        <v>1073</v>
      </c>
      <c r="J1236" t="s">
        <v>31</v>
      </c>
      <c r="K1236" t="s">
        <v>149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980</v>
      </c>
      <c r="E1237" t="s">
        <v>981</v>
      </c>
      <c r="F1237" t="s">
        <v>1068</v>
      </c>
      <c r="G1237" t="s">
        <v>148</v>
      </c>
      <c r="H1237" t="s">
        <v>140</v>
      </c>
      <c r="I1237" t="s">
        <v>1073</v>
      </c>
      <c r="J1237" t="s">
        <v>31</v>
      </c>
      <c r="K1237" t="s">
        <v>149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980</v>
      </c>
      <c r="E1238" t="s">
        <v>981</v>
      </c>
      <c r="F1238" t="s">
        <v>1069</v>
      </c>
      <c r="G1238" t="s">
        <v>151</v>
      </c>
      <c r="H1238" t="s">
        <v>152</v>
      </c>
      <c r="I1238" t="s">
        <v>21</v>
      </c>
      <c r="J1238" t="s">
        <v>31</v>
      </c>
      <c r="K1238" t="s">
        <v>153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980</v>
      </c>
      <c r="E1239" t="s">
        <v>981</v>
      </c>
      <c r="F1239" t="s">
        <v>1069</v>
      </c>
      <c r="G1239" t="s">
        <v>151</v>
      </c>
      <c r="H1239" t="s">
        <v>152</v>
      </c>
      <c r="I1239" t="s">
        <v>21</v>
      </c>
      <c r="J1239" t="s">
        <v>31</v>
      </c>
      <c r="K1239" t="s">
        <v>153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980</v>
      </c>
      <c r="E1240" t="s">
        <v>981</v>
      </c>
      <c r="F1240" t="s">
        <v>1069</v>
      </c>
      <c r="G1240" t="s">
        <v>151</v>
      </c>
      <c r="H1240" t="s">
        <v>152</v>
      </c>
      <c r="I1240" t="s">
        <v>21</v>
      </c>
      <c r="J1240" t="s">
        <v>31</v>
      </c>
      <c r="K1240" t="s">
        <v>153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985</v>
      </c>
      <c r="E1241" t="s">
        <v>986</v>
      </c>
      <c r="F1241" t="s">
        <v>987</v>
      </c>
      <c r="G1241" t="s">
        <v>988</v>
      </c>
      <c r="H1241" t="s">
        <v>140</v>
      </c>
      <c r="I1241" t="s">
        <v>1073</v>
      </c>
      <c r="J1241" t="s">
        <v>31</v>
      </c>
      <c r="K1241" t="s">
        <v>989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985</v>
      </c>
      <c r="E1242" t="s">
        <v>986</v>
      </c>
      <c r="F1242" t="s">
        <v>987</v>
      </c>
      <c r="G1242" t="s">
        <v>988</v>
      </c>
      <c r="H1242" t="s">
        <v>140</v>
      </c>
      <c r="I1242" t="s">
        <v>1073</v>
      </c>
      <c r="J1242" t="s">
        <v>31</v>
      </c>
      <c r="K1242" t="s">
        <v>989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985</v>
      </c>
      <c r="E1243" t="s">
        <v>986</v>
      </c>
      <c r="F1243" t="s">
        <v>987</v>
      </c>
      <c r="G1243" t="s">
        <v>988</v>
      </c>
      <c r="H1243" t="s">
        <v>140</v>
      </c>
      <c r="I1243" t="s">
        <v>1073</v>
      </c>
      <c r="J1243" t="s">
        <v>31</v>
      </c>
      <c r="K1243" t="s">
        <v>989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985</v>
      </c>
      <c r="E1244" t="s">
        <v>986</v>
      </c>
      <c r="F1244" t="s">
        <v>990</v>
      </c>
      <c r="G1244" t="s">
        <v>991</v>
      </c>
      <c r="H1244" t="s">
        <v>121</v>
      </c>
      <c r="I1244" t="s">
        <v>1073</v>
      </c>
      <c r="J1244" t="s">
        <v>22</v>
      </c>
      <c r="K1244" t="s">
        <v>992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985</v>
      </c>
      <c r="E1245" t="s">
        <v>986</v>
      </c>
      <c r="F1245" t="s">
        <v>990</v>
      </c>
      <c r="G1245" t="s">
        <v>991</v>
      </c>
      <c r="H1245" t="s">
        <v>121</v>
      </c>
      <c r="I1245" t="s">
        <v>1073</v>
      </c>
      <c r="J1245" t="s">
        <v>22</v>
      </c>
      <c r="K1245" t="s">
        <v>992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985</v>
      </c>
      <c r="E1246" t="s">
        <v>986</v>
      </c>
      <c r="F1246" t="s">
        <v>990</v>
      </c>
      <c r="G1246" t="s">
        <v>991</v>
      </c>
      <c r="H1246" t="s">
        <v>121</v>
      </c>
      <c r="I1246" t="s">
        <v>1073</v>
      </c>
      <c r="J1246" t="s">
        <v>22</v>
      </c>
      <c r="K1246" t="s">
        <v>992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985</v>
      </c>
      <c r="E1247" t="s">
        <v>986</v>
      </c>
      <c r="F1247" t="s">
        <v>993</v>
      </c>
      <c r="G1247" t="s">
        <v>994</v>
      </c>
      <c r="H1247" t="s">
        <v>121</v>
      </c>
      <c r="I1247" t="s">
        <v>1073</v>
      </c>
      <c r="J1247" t="s">
        <v>31</v>
      </c>
      <c r="K1247" t="s">
        <v>995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985</v>
      </c>
      <c r="E1248" t="s">
        <v>986</v>
      </c>
      <c r="F1248" t="s">
        <v>993</v>
      </c>
      <c r="G1248" t="s">
        <v>994</v>
      </c>
      <c r="H1248" t="s">
        <v>121</v>
      </c>
      <c r="I1248" t="s">
        <v>1073</v>
      </c>
      <c r="J1248" t="s">
        <v>31</v>
      </c>
      <c r="K1248" t="s">
        <v>995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985</v>
      </c>
      <c r="E1249" t="s">
        <v>986</v>
      </c>
      <c r="F1249" t="s">
        <v>993</v>
      </c>
      <c r="G1249" t="s">
        <v>994</v>
      </c>
      <c r="H1249" t="s">
        <v>121</v>
      </c>
      <c r="I1249" t="s">
        <v>1073</v>
      </c>
      <c r="J1249" t="s">
        <v>31</v>
      </c>
      <c r="K1249" t="s">
        <v>995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985</v>
      </c>
      <c r="E1250" t="s">
        <v>986</v>
      </c>
      <c r="F1250" t="s">
        <v>996</v>
      </c>
      <c r="G1250" t="s">
        <v>75</v>
      </c>
      <c r="H1250" t="s">
        <v>144</v>
      </c>
      <c r="I1250" t="s">
        <v>21</v>
      </c>
      <c r="J1250" t="s">
        <v>31</v>
      </c>
      <c r="K1250" t="s">
        <v>997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985</v>
      </c>
      <c r="E1251" t="s">
        <v>986</v>
      </c>
      <c r="F1251" t="s">
        <v>996</v>
      </c>
      <c r="G1251" t="s">
        <v>75</v>
      </c>
      <c r="H1251" t="s">
        <v>144</v>
      </c>
      <c r="I1251" t="s">
        <v>21</v>
      </c>
      <c r="J1251" t="s">
        <v>31</v>
      </c>
      <c r="K1251" t="s">
        <v>997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985</v>
      </c>
      <c r="E1252" t="s">
        <v>986</v>
      </c>
      <c r="F1252" t="s">
        <v>996</v>
      </c>
      <c r="G1252" t="s">
        <v>75</v>
      </c>
      <c r="H1252" t="s">
        <v>144</v>
      </c>
      <c r="I1252" t="s">
        <v>21</v>
      </c>
      <c r="J1252" t="s">
        <v>31</v>
      </c>
      <c r="K1252" t="s">
        <v>997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985</v>
      </c>
      <c r="E1253" t="s">
        <v>986</v>
      </c>
      <c r="F1253" t="s">
        <v>998</v>
      </c>
      <c r="G1253" t="s">
        <v>999</v>
      </c>
      <c r="H1253" t="s">
        <v>20</v>
      </c>
      <c r="I1253" t="s">
        <v>21</v>
      </c>
      <c r="J1253" t="s">
        <v>31</v>
      </c>
      <c r="K1253" t="s">
        <v>1000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985</v>
      </c>
      <c r="E1254" t="s">
        <v>986</v>
      </c>
      <c r="F1254" t="s">
        <v>998</v>
      </c>
      <c r="G1254" t="s">
        <v>999</v>
      </c>
      <c r="H1254" t="s">
        <v>20</v>
      </c>
      <c r="I1254" t="s">
        <v>21</v>
      </c>
      <c r="J1254" t="s">
        <v>31</v>
      </c>
      <c r="K1254" t="s">
        <v>1000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985</v>
      </c>
      <c r="E1255" t="s">
        <v>986</v>
      </c>
      <c r="F1255" t="s">
        <v>998</v>
      </c>
      <c r="G1255" t="s">
        <v>999</v>
      </c>
      <c r="H1255" t="s">
        <v>20</v>
      </c>
      <c r="I1255" t="s">
        <v>21</v>
      </c>
      <c r="J1255" t="s">
        <v>31</v>
      </c>
      <c r="K1255" t="s">
        <v>1000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985</v>
      </c>
      <c r="E1256" t="s">
        <v>986</v>
      </c>
      <c r="F1256" t="s">
        <v>1001</v>
      </c>
      <c r="G1256" t="s">
        <v>1002</v>
      </c>
      <c r="H1256" t="s">
        <v>152</v>
      </c>
      <c r="I1256" t="s">
        <v>21</v>
      </c>
      <c r="J1256" t="s">
        <v>31</v>
      </c>
      <c r="K1256" t="s">
        <v>1003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985</v>
      </c>
      <c r="E1257" t="s">
        <v>986</v>
      </c>
      <c r="F1257" t="s">
        <v>1001</v>
      </c>
      <c r="G1257" t="s">
        <v>1002</v>
      </c>
      <c r="H1257" t="s">
        <v>152</v>
      </c>
      <c r="I1257" t="s">
        <v>21</v>
      </c>
      <c r="J1257" t="s">
        <v>31</v>
      </c>
      <c r="K1257" t="s">
        <v>1003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985</v>
      </c>
      <c r="E1258" t="s">
        <v>986</v>
      </c>
      <c r="F1258" t="s">
        <v>1001</v>
      </c>
      <c r="G1258" t="s">
        <v>1002</v>
      </c>
      <c r="H1258" t="s">
        <v>152</v>
      </c>
      <c r="I1258" t="s">
        <v>21</v>
      </c>
      <c r="J1258" t="s">
        <v>31</v>
      </c>
      <c r="K1258" t="s">
        <v>1003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985</v>
      </c>
      <c r="E1259" t="s">
        <v>986</v>
      </c>
      <c r="F1259" t="s">
        <v>1004</v>
      </c>
      <c r="G1259" t="s">
        <v>1005</v>
      </c>
      <c r="H1259" t="s">
        <v>152</v>
      </c>
      <c r="I1259" t="s">
        <v>21</v>
      </c>
      <c r="J1259" t="s">
        <v>22</v>
      </c>
      <c r="K1259" t="s">
        <v>1006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985</v>
      </c>
      <c r="E1260" t="s">
        <v>986</v>
      </c>
      <c r="F1260" t="s">
        <v>1004</v>
      </c>
      <c r="G1260" t="s">
        <v>1005</v>
      </c>
      <c r="H1260" t="s">
        <v>152</v>
      </c>
      <c r="I1260" t="s">
        <v>21</v>
      </c>
      <c r="J1260" t="s">
        <v>22</v>
      </c>
      <c r="K1260" t="s">
        <v>1006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985</v>
      </c>
      <c r="E1261" t="s">
        <v>986</v>
      </c>
      <c r="F1261" t="s">
        <v>1004</v>
      </c>
      <c r="G1261" t="s">
        <v>1005</v>
      </c>
      <c r="H1261" t="s">
        <v>152</v>
      </c>
      <c r="I1261" t="s">
        <v>21</v>
      </c>
      <c r="J1261" t="s">
        <v>22</v>
      </c>
      <c r="K1261" t="s">
        <v>1006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985</v>
      </c>
      <c r="E1262" t="s">
        <v>986</v>
      </c>
      <c r="F1262" t="s">
        <v>1007</v>
      </c>
      <c r="G1262" t="s">
        <v>1008</v>
      </c>
      <c r="H1262" t="s">
        <v>20</v>
      </c>
      <c r="I1262" t="s">
        <v>21</v>
      </c>
      <c r="J1262" t="s">
        <v>31</v>
      </c>
      <c r="K1262" t="s">
        <v>1009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985</v>
      </c>
      <c r="E1263" t="s">
        <v>986</v>
      </c>
      <c r="F1263" t="s">
        <v>1007</v>
      </c>
      <c r="G1263" t="s">
        <v>1008</v>
      </c>
      <c r="H1263" t="s">
        <v>20</v>
      </c>
      <c r="I1263" t="s">
        <v>21</v>
      </c>
      <c r="J1263" t="s">
        <v>31</v>
      </c>
      <c r="K1263" t="s">
        <v>1009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985</v>
      </c>
      <c r="E1264" t="s">
        <v>986</v>
      </c>
      <c r="F1264" t="s">
        <v>1007</v>
      </c>
      <c r="G1264" t="s">
        <v>1008</v>
      </c>
      <c r="H1264" t="s">
        <v>20</v>
      </c>
      <c r="I1264" t="s">
        <v>21</v>
      </c>
      <c r="J1264" t="s">
        <v>31</v>
      </c>
      <c r="K1264" t="s">
        <v>1009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985</v>
      </c>
      <c r="E1265" t="s">
        <v>986</v>
      </c>
      <c r="F1265" t="s">
        <v>1010</v>
      </c>
      <c r="G1265" t="s">
        <v>1011</v>
      </c>
      <c r="H1265" t="s">
        <v>20</v>
      </c>
      <c r="I1265" t="s">
        <v>21</v>
      </c>
      <c r="J1265" t="s">
        <v>22</v>
      </c>
      <c r="K1265" t="s">
        <v>1012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985</v>
      </c>
      <c r="E1266" t="s">
        <v>986</v>
      </c>
      <c r="F1266" t="s">
        <v>1010</v>
      </c>
      <c r="G1266" t="s">
        <v>1011</v>
      </c>
      <c r="H1266" t="s">
        <v>20</v>
      </c>
      <c r="I1266" t="s">
        <v>21</v>
      </c>
      <c r="J1266" t="s">
        <v>22</v>
      </c>
      <c r="K1266" t="s">
        <v>1012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985</v>
      </c>
      <c r="E1267" t="s">
        <v>986</v>
      </c>
      <c r="F1267" t="s">
        <v>1010</v>
      </c>
      <c r="G1267" t="s">
        <v>1011</v>
      </c>
      <c r="H1267" t="s">
        <v>20</v>
      </c>
      <c r="I1267" t="s">
        <v>21</v>
      </c>
      <c r="J1267" t="s">
        <v>22</v>
      </c>
      <c r="K1267" t="s">
        <v>1012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985</v>
      </c>
      <c r="E1268" t="s">
        <v>986</v>
      </c>
      <c r="F1268" t="s">
        <v>1013</v>
      </c>
      <c r="G1268" t="s">
        <v>1014</v>
      </c>
      <c r="H1268" t="s">
        <v>121</v>
      </c>
      <c r="I1268" t="s">
        <v>1073</v>
      </c>
      <c r="J1268" t="s">
        <v>31</v>
      </c>
      <c r="K1268" t="s">
        <v>1015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985</v>
      </c>
      <c r="E1269" t="s">
        <v>986</v>
      </c>
      <c r="F1269" t="s">
        <v>1013</v>
      </c>
      <c r="G1269" t="s">
        <v>1014</v>
      </c>
      <c r="H1269" t="s">
        <v>121</v>
      </c>
      <c r="I1269" t="s">
        <v>1073</v>
      </c>
      <c r="J1269" t="s">
        <v>31</v>
      </c>
      <c r="K1269" t="s">
        <v>1015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985</v>
      </c>
      <c r="E1270" t="s">
        <v>986</v>
      </c>
      <c r="F1270" t="s">
        <v>1013</v>
      </c>
      <c r="G1270" t="s">
        <v>1014</v>
      </c>
      <c r="H1270" t="s">
        <v>121</v>
      </c>
      <c r="I1270" t="s">
        <v>1073</v>
      </c>
      <c r="J1270" t="s">
        <v>31</v>
      </c>
      <c r="K1270" t="s">
        <v>1015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985</v>
      </c>
      <c r="E1271" t="s">
        <v>986</v>
      </c>
      <c r="F1271" t="s">
        <v>1016</v>
      </c>
      <c r="G1271" t="s">
        <v>1017</v>
      </c>
      <c r="H1271" t="s">
        <v>152</v>
      </c>
      <c r="I1271" t="s">
        <v>21</v>
      </c>
      <c r="J1271" t="s">
        <v>31</v>
      </c>
      <c r="K1271" t="s">
        <v>1018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985</v>
      </c>
      <c r="E1272" t="s">
        <v>986</v>
      </c>
      <c r="F1272" t="s">
        <v>1016</v>
      </c>
      <c r="G1272" t="s">
        <v>1017</v>
      </c>
      <c r="H1272" t="s">
        <v>152</v>
      </c>
      <c r="I1272" t="s">
        <v>21</v>
      </c>
      <c r="J1272" t="s">
        <v>31</v>
      </c>
      <c r="K1272" t="s">
        <v>1018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985</v>
      </c>
      <c r="E1273" t="s">
        <v>986</v>
      </c>
      <c r="F1273" t="s">
        <v>1016</v>
      </c>
      <c r="G1273" t="s">
        <v>1017</v>
      </c>
      <c r="H1273" t="s">
        <v>152</v>
      </c>
      <c r="I1273" t="s">
        <v>21</v>
      </c>
      <c r="J1273" t="s">
        <v>31</v>
      </c>
      <c r="K1273" t="s">
        <v>1018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985</v>
      </c>
      <c r="E1274" t="s">
        <v>986</v>
      </c>
      <c r="F1274" t="s">
        <v>1019</v>
      </c>
      <c r="G1274" t="s">
        <v>1020</v>
      </c>
      <c r="H1274" t="s">
        <v>121</v>
      </c>
      <c r="I1274" t="s">
        <v>1073</v>
      </c>
      <c r="J1274" t="s">
        <v>31</v>
      </c>
      <c r="K1274" t="s">
        <v>1021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985</v>
      </c>
      <c r="E1275" t="s">
        <v>986</v>
      </c>
      <c r="F1275" t="s">
        <v>1019</v>
      </c>
      <c r="G1275" t="s">
        <v>1020</v>
      </c>
      <c r="H1275" t="s">
        <v>121</v>
      </c>
      <c r="I1275" t="s">
        <v>1073</v>
      </c>
      <c r="J1275" t="s">
        <v>31</v>
      </c>
      <c r="K1275" t="s">
        <v>1021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985</v>
      </c>
      <c r="E1276" t="s">
        <v>986</v>
      </c>
      <c r="F1276" t="s">
        <v>1019</v>
      </c>
      <c r="G1276" t="s">
        <v>1020</v>
      </c>
      <c r="H1276" t="s">
        <v>121</v>
      </c>
      <c r="I1276" t="s">
        <v>1073</v>
      </c>
      <c r="J1276" t="s">
        <v>31</v>
      </c>
      <c r="K1276" t="s">
        <v>1021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985</v>
      </c>
      <c r="E1277" t="s">
        <v>986</v>
      </c>
      <c r="F1277" t="s">
        <v>1022</v>
      </c>
      <c r="G1277" t="s">
        <v>1023</v>
      </c>
      <c r="H1277" t="s">
        <v>152</v>
      </c>
      <c r="I1277" t="s">
        <v>21</v>
      </c>
      <c r="J1277" t="s">
        <v>31</v>
      </c>
      <c r="K1277" t="s">
        <v>1024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985</v>
      </c>
      <c r="E1278" t="s">
        <v>986</v>
      </c>
      <c r="F1278" t="s">
        <v>1022</v>
      </c>
      <c r="G1278" t="s">
        <v>1023</v>
      </c>
      <c r="H1278" t="s">
        <v>152</v>
      </c>
      <c r="I1278" t="s">
        <v>21</v>
      </c>
      <c r="J1278" t="s">
        <v>31</v>
      </c>
      <c r="K1278" t="s">
        <v>1024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985</v>
      </c>
      <c r="E1279" t="s">
        <v>986</v>
      </c>
      <c r="F1279" t="s">
        <v>1022</v>
      </c>
      <c r="G1279" t="s">
        <v>1023</v>
      </c>
      <c r="H1279" t="s">
        <v>152</v>
      </c>
      <c r="I1279" t="s">
        <v>21</v>
      </c>
      <c r="J1279" t="s">
        <v>31</v>
      </c>
      <c r="K1279" t="s">
        <v>1024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985</v>
      </c>
      <c r="E1280" t="s">
        <v>986</v>
      </c>
      <c r="F1280" t="s">
        <v>1025</v>
      </c>
      <c r="G1280" t="s">
        <v>1026</v>
      </c>
      <c r="H1280" t="s">
        <v>152</v>
      </c>
      <c r="I1280" t="s">
        <v>21</v>
      </c>
      <c r="J1280" t="s">
        <v>31</v>
      </c>
      <c r="K1280" t="s">
        <v>1027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985</v>
      </c>
      <c r="E1281" t="s">
        <v>986</v>
      </c>
      <c r="F1281" t="s">
        <v>1025</v>
      </c>
      <c r="G1281" t="s">
        <v>1026</v>
      </c>
      <c r="H1281" t="s">
        <v>152</v>
      </c>
      <c r="I1281" t="s">
        <v>21</v>
      </c>
      <c r="J1281" t="s">
        <v>31</v>
      </c>
      <c r="K1281" t="s">
        <v>1027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985</v>
      </c>
      <c r="E1282" t="s">
        <v>986</v>
      </c>
      <c r="F1282" t="s">
        <v>1025</v>
      </c>
      <c r="G1282" t="s">
        <v>1026</v>
      </c>
      <c r="H1282" t="s">
        <v>152</v>
      </c>
      <c r="I1282" t="s">
        <v>21</v>
      </c>
      <c r="J1282" t="s">
        <v>31</v>
      </c>
      <c r="K1282" t="s">
        <v>1027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985</v>
      </c>
      <c r="E1283" t="s">
        <v>986</v>
      </c>
      <c r="F1283" t="s">
        <v>1028</v>
      </c>
      <c r="G1283" t="s">
        <v>1029</v>
      </c>
      <c r="H1283" t="s">
        <v>152</v>
      </c>
      <c r="I1283" t="s">
        <v>21</v>
      </c>
      <c r="J1283" t="s">
        <v>31</v>
      </c>
      <c r="K1283" t="s">
        <v>1030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1073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1073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1073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1073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1073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1073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1073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1073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1073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1309</v>
      </c>
      <c r="G1399" t="s">
        <v>1369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1309</v>
      </c>
      <c r="G1400" t="s">
        <v>1369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1309</v>
      </c>
      <c r="G1401" t="s">
        <v>1369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154</v>
      </c>
      <c r="E1405" t="s">
        <v>155</v>
      </c>
      <c r="F1405" t="s">
        <v>156</v>
      </c>
      <c r="G1405" t="s">
        <v>157</v>
      </c>
      <c r="H1405" t="s">
        <v>158</v>
      </c>
      <c r="I1405" t="s">
        <v>1073</v>
      </c>
      <c r="J1405" t="s">
        <v>31</v>
      </c>
      <c r="K1405" t="s">
        <v>159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154</v>
      </c>
      <c r="E1406" t="s">
        <v>155</v>
      </c>
      <c r="F1406" t="s">
        <v>156</v>
      </c>
      <c r="G1406" t="s">
        <v>157</v>
      </c>
      <c r="H1406" t="s">
        <v>158</v>
      </c>
      <c r="I1406" t="s">
        <v>1073</v>
      </c>
      <c r="J1406" t="s">
        <v>31</v>
      </c>
      <c r="K1406" t="s">
        <v>159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154</v>
      </c>
      <c r="E1407" t="s">
        <v>155</v>
      </c>
      <c r="F1407" t="s">
        <v>156</v>
      </c>
      <c r="G1407" t="s">
        <v>157</v>
      </c>
      <c r="H1407" t="s">
        <v>158</v>
      </c>
      <c r="I1407" t="s">
        <v>1073</v>
      </c>
      <c r="J1407" t="s">
        <v>31</v>
      </c>
      <c r="K1407" t="s">
        <v>159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154</v>
      </c>
      <c r="E1408" t="s">
        <v>155</v>
      </c>
      <c r="F1408" t="s">
        <v>160</v>
      </c>
      <c r="G1408" t="s">
        <v>161</v>
      </c>
      <c r="H1408" t="s">
        <v>121</v>
      </c>
      <c r="I1408" t="s">
        <v>1073</v>
      </c>
      <c r="J1408" t="s">
        <v>31</v>
      </c>
      <c r="K1408" t="s">
        <v>162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154</v>
      </c>
      <c r="E1409" t="s">
        <v>155</v>
      </c>
      <c r="F1409" t="s">
        <v>160</v>
      </c>
      <c r="G1409" t="s">
        <v>161</v>
      </c>
      <c r="H1409" t="s">
        <v>121</v>
      </c>
      <c r="I1409" t="s">
        <v>1073</v>
      </c>
      <c r="J1409" t="s">
        <v>31</v>
      </c>
      <c r="K1409" t="s">
        <v>162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154</v>
      </c>
      <c r="E1410" t="s">
        <v>155</v>
      </c>
      <c r="F1410" t="s">
        <v>160</v>
      </c>
      <c r="G1410" t="s">
        <v>161</v>
      </c>
      <c r="H1410" t="s">
        <v>121</v>
      </c>
      <c r="I1410" t="s">
        <v>1073</v>
      </c>
      <c r="J1410" t="s">
        <v>31</v>
      </c>
      <c r="K1410" t="s">
        <v>162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154</v>
      </c>
      <c r="E1411" t="s">
        <v>155</v>
      </c>
      <c r="F1411" t="s">
        <v>163</v>
      </c>
      <c r="G1411" t="s">
        <v>164</v>
      </c>
      <c r="H1411" t="s">
        <v>121</v>
      </c>
      <c r="I1411" t="s">
        <v>1073</v>
      </c>
      <c r="J1411" t="s">
        <v>31</v>
      </c>
      <c r="K1411" t="s">
        <v>165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154</v>
      </c>
      <c r="E1412" t="s">
        <v>155</v>
      </c>
      <c r="F1412" t="s">
        <v>163</v>
      </c>
      <c r="G1412" t="s">
        <v>164</v>
      </c>
      <c r="H1412" t="s">
        <v>121</v>
      </c>
      <c r="I1412" t="s">
        <v>1073</v>
      </c>
      <c r="J1412" t="s">
        <v>31</v>
      </c>
      <c r="K1412" t="s">
        <v>165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154</v>
      </c>
      <c r="E1413" t="s">
        <v>155</v>
      </c>
      <c r="F1413" t="s">
        <v>163</v>
      </c>
      <c r="G1413" t="s">
        <v>164</v>
      </c>
      <c r="H1413" t="s">
        <v>121</v>
      </c>
      <c r="I1413" t="s">
        <v>1073</v>
      </c>
      <c r="J1413" t="s">
        <v>31</v>
      </c>
      <c r="K1413" t="s">
        <v>165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154</v>
      </c>
      <c r="E1414" t="s">
        <v>155</v>
      </c>
      <c r="F1414" t="s">
        <v>166</v>
      </c>
      <c r="G1414" t="s">
        <v>43</v>
      </c>
      <c r="H1414" t="s">
        <v>144</v>
      </c>
      <c r="I1414" t="s">
        <v>21</v>
      </c>
      <c r="J1414" t="s">
        <v>22</v>
      </c>
      <c r="K1414" t="s">
        <v>167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154</v>
      </c>
      <c r="E1415" t="s">
        <v>155</v>
      </c>
      <c r="F1415" t="s">
        <v>166</v>
      </c>
      <c r="G1415" t="s">
        <v>43</v>
      </c>
      <c r="H1415" t="s">
        <v>144</v>
      </c>
      <c r="I1415" t="s">
        <v>21</v>
      </c>
      <c r="J1415" t="s">
        <v>22</v>
      </c>
      <c r="K1415" t="s">
        <v>167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154</v>
      </c>
      <c r="E1416" t="s">
        <v>155</v>
      </c>
      <c r="F1416" t="s">
        <v>166</v>
      </c>
      <c r="G1416" t="s">
        <v>43</v>
      </c>
      <c r="H1416" t="s">
        <v>144</v>
      </c>
      <c r="I1416" t="s">
        <v>21</v>
      </c>
      <c r="J1416" t="s">
        <v>22</v>
      </c>
      <c r="K1416" t="s">
        <v>167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154</v>
      </c>
      <c r="E1417" t="s">
        <v>155</v>
      </c>
      <c r="F1417" t="s">
        <v>168</v>
      </c>
      <c r="G1417" t="s">
        <v>169</v>
      </c>
      <c r="H1417" t="s">
        <v>152</v>
      </c>
      <c r="I1417" t="s">
        <v>21</v>
      </c>
      <c r="J1417" t="s">
        <v>22</v>
      </c>
      <c r="K1417" t="s">
        <v>170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154</v>
      </c>
      <c r="E1418" t="s">
        <v>155</v>
      </c>
      <c r="F1418" t="s">
        <v>168</v>
      </c>
      <c r="G1418" t="s">
        <v>169</v>
      </c>
      <c r="H1418" t="s">
        <v>152</v>
      </c>
      <c r="I1418" t="s">
        <v>21</v>
      </c>
      <c r="J1418" t="s">
        <v>22</v>
      </c>
      <c r="K1418" t="s">
        <v>170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154</v>
      </c>
      <c r="E1419" t="s">
        <v>155</v>
      </c>
      <c r="F1419" t="s">
        <v>168</v>
      </c>
      <c r="G1419" t="s">
        <v>169</v>
      </c>
      <c r="H1419" t="s">
        <v>152</v>
      </c>
      <c r="I1419" t="s">
        <v>21</v>
      </c>
      <c r="J1419" t="s">
        <v>22</v>
      </c>
      <c r="K1419" t="s">
        <v>170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154</v>
      </c>
      <c r="E1420" t="s">
        <v>155</v>
      </c>
      <c r="F1420" t="s">
        <v>171</v>
      </c>
      <c r="G1420" t="s">
        <v>172</v>
      </c>
      <c r="H1420" t="s">
        <v>152</v>
      </c>
      <c r="I1420" t="s">
        <v>21</v>
      </c>
      <c r="J1420" t="s">
        <v>22</v>
      </c>
      <c r="K1420" t="s">
        <v>173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154</v>
      </c>
      <c r="E1421" t="s">
        <v>155</v>
      </c>
      <c r="F1421" t="s">
        <v>171</v>
      </c>
      <c r="G1421" t="s">
        <v>172</v>
      </c>
      <c r="H1421" t="s">
        <v>152</v>
      </c>
      <c r="I1421" t="s">
        <v>21</v>
      </c>
      <c r="J1421" t="s">
        <v>22</v>
      </c>
      <c r="K1421" t="s">
        <v>173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154</v>
      </c>
      <c r="E1422" t="s">
        <v>155</v>
      </c>
      <c r="F1422" t="s">
        <v>171</v>
      </c>
      <c r="G1422" t="s">
        <v>172</v>
      </c>
      <c r="H1422" t="s">
        <v>152</v>
      </c>
      <c r="I1422" t="s">
        <v>21</v>
      </c>
      <c r="J1422" t="s">
        <v>22</v>
      </c>
      <c r="K1422" t="s">
        <v>173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154</v>
      </c>
      <c r="E1423" t="s">
        <v>155</v>
      </c>
      <c r="F1423" t="s">
        <v>174</v>
      </c>
      <c r="G1423" t="s">
        <v>175</v>
      </c>
      <c r="H1423" t="s">
        <v>20</v>
      </c>
      <c r="I1423" t="s">
        <v>21</v>
      </c>
      <c r="J1423" t="s">
        <v>22</v>
      </c>
      <c r="K1423" t="s">
        <v>176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154</v>
      </c>
      <c r="E1424" t="s">
        <v>155</v>
      </c>
      <c r="F1424" t="s">
        <v>174</v>
      </c>
      <c r="G1424" t="s">
        <v>175</v>
      </c>
      <c r="H1424" t="s">
        <v>20</v>
      </c>
      <c r="I1424" t="s">
        <v>21</v>
      </c>
      <c r="J1424" t="s">
        <v>22</v>
      </c>
      <c r="K1424" t="s">
        <v>176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154</v>
      </c>
      <c r="E1425" t="s">
        <v>155</v>
      </c>
      <c r="F1425" t="s">
        <v>174</v>
      </c>
      <c r="G1425" t="s">
        <v>175</v>
      </c>
      <c r="H1425" t="s">
        <v>20</v>
      </c>
      <c r="I1425" t="s">
        <v>21</v>
      </c>
      <c r="J1425" t="s">
        <v>22</v>
      </c>
      <c r="K1425" t="s">
        <v>176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154</v>
      </c>
      <c r="E1426" t="s">
        <v>155</v>
      </c>
      <c r="F1426" t="s">
        <v>177</v>
      </c>
      <c r="G1426" t="s">
        <v>178</v>
      </c>
      <c r="H1426" t="s">
        <v>20</v>
      </c>
      <c r="I1426" t="s">
        <v>21</v>
      </c>
      <c r="J1426" t="s">
        <v>22</v>
      </c>
      <c r="K1426" t="s">
        <v>179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154</v>
      </c>
      <c r="E1427" t="s">
        <v>155</v>
      </c>
      <c r="F1427" t="s">
        <v>177</v>
      </c>
      <c r="G1427" t="s">
        <v>178</v>
      </c>
      <c r="H1427" t="s">
        <v>20</v>
      </c>
      <c r="I1427" t="s">
        <v>21</v>
      </c>
      <c r="J1427" t="s">
        <v>22</v>
      </c>
      <c r="K1427" t="s">
        <v>179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154</v>
      </c>
      <c r="E1428" t="s">
        <v>155</v>
      </c>
      <c r="F1428" t="s">
        <v>177</v>
      </c>
      <c r="G1428" t="s">
        <v>178</v>
      </c>
      <c r="H1428" t="s">
        <v>20</v>
      </c>
      <c r="I1428" t="s">
        <v>21</v>
      </c>
      <c r="J1428" t="s">
        <v>22</v>
      </c>
      <c r="K1428" t="s">
        <v>179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154</v>
      </c>
      <c r="E1429" t="s">
        <v>155</v>
      </c>
      <c r="F1429" t="s">
        <v>180</v>
      </c>
      <c r="G1429" t="s">
        <v>181</v>
      </c>
      <c r="H1429" t="s">
        <v>152</v>
      </c>
      <c r="I1429" t="s">
        <v>21</v>
      </c>
      <c r="J1429" t="s">
        <v>31</v>
      </c>
      <c r="K1429" t="s">
        <v>182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154</v>
      </c>
      <c r="E1430" t="s">
        <v>155</v>
      </c>
      <c r="F1430" t="s">
        <v>180</v>
      </c>
      <c r="G1430" t="s">
        <v>181</v>
      </c>
      <c r="H1430" t="s">
        <v>152</v>
      </c>
      <c r="I1430" t="s">
        <v>21</v>
      </c>
      <c r="J1430" t="s">
        <v>31</v>
      </c>
      <c r="K1430" t="s">
        <v>182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154</v>
      </c>
      <c r="E1431" t="s">
        <v>155</v>
      </c>
      <c r="F1431" t="s">
        <v>180</v>
      </c>
      <c r="G1431" t="s">
        <v>181</v>
      </c>
      <c r="H1431" t="s">
        <v>152</v>
      </c>
      <c r="I1431" t="s">
        <v>21</v>
      </c>
      <c r="J1431" t="s">
        <v>31</v>
      </c>
      <c r="K1431" t="s">
        <v>182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154</v>
      </c>
      <c r="E1432" t="s">
        <v>155</v>
      </c>
      <c r="F1432" t="s">
        <v>183</v>
      </c>
      <c r="G1432" t="s">
        <v>184</v>
      </c>
      <c r="H1432" t="s">
        <v>121</v>
      </c>
      <c r="I1432" t="s">
        <v>1073</v>
      </c>
      <c r="J1432" t="s">
        <v>31</v>
      </c>
      <c r="K1432" t="s">
        <v>185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154</v>
      </c>
      <c r="E1433" t="s">
        <v>155</v>
      </c>
      <c r="F1433" t="s">
        <v>183</v>
      </c>
      <c r="G1433" t="s">
        <v>184</v>
      </c>
      <c r="H1433" t="s">
        <v>121</v>
      </c>
      <c r="I1433" t="s">
        <v>1073</v>
      </c>
      <c r="J1433" t="s">
        <v>31</v>
      </c>
      <c r="K1433" t="s">
        <v>185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154</v>
      </c>
      <c r="E1434" t="s">
        <v>155</v>
      </c>
      <c r="F1434" t="s">
        <v>183</v>
      </c>
      <c r="G1434" t="s">
        <v>184</v>
      </c>
      <c r="H1434" t="s">
        <v>121</v>
      </c>
      <c r="I1434" t="s">
        <v>1073</v>
      </c>
      <c r="J1434" t="s">
        <v>31</v>
      </c>
      <c r="K1434" t="s">
        <v>185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154</v>
      </c>
      <c r="E1435" t="s">
        <v>155</v>
      </c>
      <c r="F1435" t="s">
        <v>186</v>
      </c>
      <c r="G1435" t="s">
        <v>187</v>
      </c>
      <c r="H1435" t="s">
        <v>121</v>
      </c>
      <c r="I1435" t="s">
        <v>1073</v>
      </c>
      <c r="J1435" t="s">
        <v>31</v>
      </c>
      <c r="K1435" t="s">
        <v>188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154</v>
      </c>
      <c r="E1436" t="s">
        <v>155</v>
      </c>
      <c r="F1436" t="s">
        <v>186</v>
      </c>
      <c r="G1436" t="s">
        <v>187</v>
      </c>
      <c r="H1436" t="s">
        <v>121</v>
      </c>
      <c r="I1436" t="s">
        <v>1073</v>
      </c>
      <c r="J1436" t="s">
        <v>31</v>
      </c>
      <c r="K1436" t="s">
        <v>188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154</v>
      </c>
      <c r="E1437" t="s">
        <v>155</v>
      </c>
      <c r="F1437" t="s">
        <v>186</v>
      </c>
      <c r="G1437" t="s">
        <v>187</v>
      </c>
      <c r="H1437" t="s">
        <v>121</v>
      </c>
      <c r="I1437" t="s">
        <v>1073</v>
      </c>
      <c r="J1437" t="s">
        <v>31</v>
      </c>
      <c r="K1437" t="s">
        <v>188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154</v>
      </c>
      <c r="E1438" t="s">
        <v>155</v>
      </c>
      <c r="F1438" t="s">
        <v>189</v>
      </c>
      <c r="G1438" t="s">
        <v>190</v>
      </c>
      <c r="H1438" t="s">
        <v>30</v>
      </c>
      <c r="I1438" t="s">
        <v>21</v>
      </c>
      <c r="J1438" t="s">
        <v>31</v>
      </c>
      <c r="K1438" t="s">
        <v>191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154</v>
      </c>
      <c r="E1439" t="s">
        <v>155</v>
      </c>
      <c r="F1439" t="s">
        <v>189</v>
      </c>
      <c r="G1439" t="s">
        <v>190</v>
      </c>
      <c r="H1439" t="s">
        <v>30</v>
      </c>
      <c r="I1439" t="s">
        <v>21</v>
      </c>
      <c r="J1439" t="s">
        <v>31</v>
      </c>
      <c r="K1439" t="s">
        <v>191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154</v>
      </c>
      <c r="E1440" t="s">
        <v>155</v>
      </c>
      <c r="F1440" t="s">
        <v>189</v>
      </c>
      <c r="G1440" t="s">
        <v>190</v>
      </c>
      <c r="H1440" t="s">
        <v>30</v>
      </c>
      <c r="I1440" t="s">
        <v>21</v>
      </c>
      <c r="J1440" t="s">
        <v>31</v>
      </c>
      <c r="K1440" t="s">
        <v>191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192</v>
      </c>
      <c r="E1441" t="s">
        <v>193</v>
      </c>
      <c r="F1441" t="s">
        <v>194</v>
      </c>
      <c r="G1441" t="s">
        <v>195</v>
      </c>
      <c r="H1441" t="s">
        <v>121</v>
      </c>
      <c r="I1441" t="s">
        <v>1073</v>
      </c>
      <c r="J1441" t="s">
        <v>31</v>
      </c>
      <c r="K1441" t="s">
        <v>196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192</v>
      </c>
      <c r="E1442" t="s">
        <v>193</v>
      </c>
      <c r="F1442" t="s">
        <v>194</v>
      </c>
      <c r="G1442" t="s">
        <v>195</v>
      </c>
      <c r="H1442" t="s">
        <v>121</v>
      </c>
      <c r="I1442" t="s">
        <v>1073</v>
      </c>
      <c r="J1442" t="s">
        <v>31</v>
      </c>
      <c r="K1442" t="s">
        <v>196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192</v>
      </c>
      <c r="E1443" t="s">
        <v>193</v>
      </c>
      <c r="F1443" t="s">
        <v>194</v>
      </c>
      <c r="G1443" t="s">
        <v>195</v>
      </c>
      <c r="H1443" t="s">
        <v>121</v>
      </c>
      <c r="I1443" t="s">
        <v>1073</v>
      </c>
      <c r="J1443" t="s">
        <v>31</v>
      </c>
      <c r="K1443" t="s">
        <v>196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197</v>
      </c>
      <c r="E1444" t="s">
        <v>198</v>
      </c>
      <c r="F1444" t="s">
        <v>199</v>
      </c>
      <c r="G1444" t="s">
        <v>200</v>
      </c>
      <c r="H1444" t="s">
        <v>121</v>
      </c>
      <c r="I1444" t="s">
        <v>1073</v>
      </c>
      <c r="J1444" t="s">
        <v>22</v>
      </c>
      <c r="K1444" t="s">
        <v>201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197</v>
      </c>
      <c r="E1445" t="s">
        <v>198</v>
      </c>
      <c r="F1445" t="s">
        <v>199</v>
      </c>
      <c r="G1445" t="s">
        <v>200</v>
      </c>
      <c r="H1445" t="s">
        <v>121</v>
      </c>
      <c r="I1445" t="s">
        <v>1073</v>
      </c>
      <c r="J1445" t="s">
        <v>22</v>
      </c>
      <c r="K1445" t="s">
        <v>201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197</v>
      </c>
      <c r="E1446" t="s">
        <v>198</v>
      </c>
      <c r="F1446" t="s">
        <v>199</v>
      </c>
      <c r="G1446" t="s">
        <v>200</v>
      </c>
      <c r="H1446" t="s">
        <v>121</v>
      </c>
      <c r="I1446" t="s">
        <v>1073</v>
      </c>
      <c r="J1446" t="s">
        <v>22</v>
      </c>
      <c r="K1446" t="s">
        <v>201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197</v>
      </c>
      <c r="E1447" t="s">
        <v>198</v>
      </c>
      <c r="F1447" t="s">
        <v>202</v>
      </c>
      <c r="G1447" t="s">
        <v>203</v>
      </c>
      <c r="H1447" t="s">
        <v>30</v>
      </c>
      <c r="I1447" t="s">
        <v>21</v>
      </c>
      <c r="J1447" t="s">
        <v>22</v>
      </c>
      <c r="K1447" t="s">
        <v>204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197</v>
      </c>
      <c r="E1448" t="s">
        <v>198</v>
      </c>
      <c r="F1448" t="s">
        <v>202</v>
      </c>
      <c r="G1448" t="s">
        <v>203</v>
      </c>
      <c r="H1448" t="s">
        <v>30</v>
      </c>
      <c r="I1448" t="s">
        <v>21</v>
      </c>
      <c r="J1448" t="s">
        <v>22</v>
      </c>
      <c r="K1448" t="s">
        <v>204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197</v>
      </c>
      <c r="E1449" t="s">
        <v>198</v>
      </c>
      <c r="F1449" t="s">
        <v>202</v>
      </c>
      <c r="G1449" t="s">
        <v>203</v>
      </c>
      <c r="H1449" t="s">
        <v>30</v>
      </c>
      <c r="I1449" t="s">
        <v>21</v>
      </c>
      <c r="J1449" t="s">
        <v>22</v>
      </c>
      <c r="K1449" t="s">
        <v>204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205</v>
      </c>
      <c r="E1450" t="s">
        <v>206</v>
      </c>
      <c r="F1450" t="s">
        <v>207</v>
      </c>
      <c r="G1450" t="s">
        <v>208</v>
      </c>
      <c r="H1450" t="s">
        <v>140</v>
      </c>
      <c r="I1450" t="s">
        <v>1073</v>
      </c>
      <c r="J1450" t="s">
        <v>31</v>
      </c>
      <c r="K1450" t="s">
        <v>209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205</v>
      </c>
      <c r="E1451" t="s">
        <v>206</v>
      </c>
      <c r="F1451" t="s">
        <v>207</v>
      </c>
      <c r="G1451" t="s">
        <v>208</v>
      </c>
      <c r="H1451" t="s">
        <v>140</v>
      </c>
      <c r="I1451" t="s">
        <v>1073</v>
      </c>
      <c r="J1451" t="s">
        <v>31</v>
      </c>
      <c r="K1451" t="s">
        <v>209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205</v>
      </c>
      <c r="E1452" t="s">
        <v>206</v>
      </c>
      <c r="F1452" t="s">
        <v>207</v>
      </c>
      <c r="G1452" t="s">
        <v>208</v>
      </c>
      <c r="H1452" t="s">
        <v>140</v>
      </c>
      <c r="I1452" t="s">
        <v>1073</v>
      </c>
      <c r="J1452" t="s">
        <v>31</v>
      </c>
      <c r="K1452" t="s">
        <v>209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205</v>
      </c>
      <c r="E1453" t="s">
        <v>206</v>
      </c>
      <c r="F1453" t="s">
        <v>210</v>
      </c>
      <c r="G1453" t="s">
        <v>211</v>
      </c>
      <c r="H1453" t="s">
        <v>140</v>
      </c>
      <c r="I1453" t="s">
        <v>1073</v>
      </c>
      <c r="J1453" t="s">
        <v>31</v>
      </c>
      <c r="K1453" t="s">
        <v>212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205</v>
      </c>
      <c r="E1454" t="s">
        <v>206</v>
      </c>
      <c r="F1454" t="s">
        <v>210</v>
      </c>
      <c r="G1454" t="s">
        <v>211</v>
      </c>
      <c r="H1454" t="s">
        <v>140</v>
      </c>
      <c r="I1454" t="s">
        <v>1073</v>
      </c>
      <c r="J1454" t="s">
        <v>31</v>
      </c>
      <c r="K1454" t="s">
        <v>212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205</v>
      </c>
      <c r="E1455" t="s">
        <v>206</v>
      </c>
      <c r="F1455" t="s">
        <v>210</v>
      </c>
      <c r="G1455" t="s">
        <v>211</v>
      </c>
      <c r="H1455" t="s">
        <v>140</v>
      </c>
      <c r="I1455" t="s">
        <v>1073</v>
      </c>
      <c r="J1455" t="s">
        <v>31</v>
      </c>
      <c r="K1455" t="s">
        <v>212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205</v>
      </c>
      <c r="E1456" t="s">
        <v>206</v>
      </c>
      <c r="F1456" t="s">
        <v>213</v>
      </c>
      <c r="G1456" t="s">
        <v>214</v>
      </c>
      <c r="H1456" t="s">
        <v>140</v>
      </c>
      <c r="I1456" t="s">
        <v>1073</v>
      </c>
      <c r="J1456" t="s">
        <v>31</v>
      </c>
      <c r="K1456" t="s">
        <v>215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205</v>
      </c>
      <c r="E1457" t="s">
        <v>206</v>
      </c>
      <c r="F1457" t="s">
        <v>213</v>
      </c>
      <c r="G1457" t="s">
        <v>214</v>
      </c>
      <c r="H1457" t="s">
        <v>140</v>
      </c>
      <c r="I1457" t="s">
        <v>1073</v>
      </c>
      <c r="J1457" t="s">
        <v>31</v>
      </c>
      <c r="K1457" t="s">
        <v>215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205</v>
      </c>
      <c r="E1458" t="s">
        <v>206</v>
      </c>
      <c r="F1458" t="s">
        <v>213</v>
      </c>
      <c r="G1458" t="s">
        <v>214</v>
      </c>
      <c r="H1458" t="s">
        <v>140</v>
      </c>
      <c r="I1458" t="s">
        <v>1073</v>
      </c>
      <c r="J1458" t="s">
        <v>31</v>
      </c>
      <c r="K1458" t="s">
        <v>215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205</v>
      </c>
      <c r="E1459" t="s">
        <v>206</v>
      </c>
      <c r="F1459" t="s">
        <v>216</v>
      </c>
      <c r="G1459" t="s">
        <v>217</v>
      </c>
      <c r="H1459" t="s">
        <v>121</v>
      </c>
      <c r="I1459" t="s">
        <v>1073</v>
      </c>
      <c r="J1459" t="s">
        <v>31</v>
      </c>
      <c r="K1459" t="s">
        <v>218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205</v>
      </c>
      <c r="E1460" t="s">
        <v>206</v>
      </c>
      <c r="F1460" t="s">
        <v>216</v>
      </c>
      <c r="G1460" t="s">
        <v>217</v>
      </c>
      <c r="H1460" t="s">
        <v>121</v>
      </c>
      <c r="I1460" t="s">
        <v>1073</v>
      </c>
      <c r="J1460" t="s">
        <v>31</v>
      </c>
      <c r="K1460" t="s">
        <v>218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205</v>
      </c>
      <c r="E1461" t="s">
        <v>206</v>
      </c>
      <c r="F1461" t="s">
        <v>216</v>
      </c>
      <c r="G1461" t="s">
        <v>217</v>
      </c>
      <c r="H1461" t="s">
        <v>121</v>
      </c>
      <c r="I1461" t="s">
        <v>1073</v>
      </c>
      <c r="J1461" t="s">
        <v>31</v>
      </c>
      <c r="K1461" t="s">
        <v>218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205</v>
      </c>
      <c r="E1462" t="s">
        <v>206</v>
      </c>
      <c r="F1462" t="s">
        <v>219</v>
      </c>
      <c r="G1462" t="s">
        <v>220</v>
      </c>
      <c r="H1462" t="s">
        <v>140</v>
      </c>
      <c r="I1462" t="s">
        <v>1073</v>
      </c>
      <c r="J1462" t="s">
        <v>31</v>
      </c>
      <c r="K1462" t="s">
        <v>221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205</v>
      </c>
      <c r="E1463" t="s">
        <v>206</v>
      </c>
      <c r="F1463" t="s">
        <v>219</v>
      </c>
      <c r="G1463" t="s">
        <v>220</v>
      </c>
      <c r="H1463" t="s">
        <v>140</v>
      </c>
      <c r="I1463" t="s">
        <v>1073</v>
      </c>
      <c r="J1463" t="s">
        <v>31</v>
      </c>
      <c r="K1463" t="s">
        <v>221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205</v>
      </c>
      <c r="E1464" t="s">
        <v>206</v>
      </c>
      <c r="F1464" t="s">
        <v>219</v>
      </c>
      <c r="G1464" t="s">
        <v>220</v>
      </c>
      <c r="H1464" t="s">
        <v>140</v>
      </c>
      <c r="I1464" t="s">
        <v>1073</v>
      </c>
      <c r="J1464" t="s">
        <v>31</v>
      </c>
      <c r="K1464" t="s">
        <v>221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205</v>
      </c>
      <c r="E1465" t="s">
        <v>206</v>
      </c>
      <c r="F1465" t="s">
        <v>222</v>
      </c>
      <c r="G1465" t="s">
        <v>223</v>
      </c>
      <c r="H1465" t="s">
        <v>140</v>
      </c>
      <c r="I1465" t="s">
        <v>1073</v>
      </c>
      <c r="J1465" t="s">
        <v>31</v>
      </c>
      <c r="K1465" t="s">
        <v>224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205</v>
      </c>
      <c r="E1466" t="s">
        <v>206</v>
      </c>
      <c r="F1466" t="s">
        <v>222</v>
      </c>
      <c r="G1466" t="s">
        <v>223</v>
      </c>
      <c r="H1466" t="s">
        <v>140</v>
      </c>
      <c r="I1466" t="s">
        <v>1073</v>
      </c>
      <c r="J1466" t="s">
        <v>31</v>
      </c>
      <c r="K1466" t="s">
        <v>224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205</v>
      </c>
      <c r="E1467" t="s">
        <v>206</v>
      </c>
      <c r="F1467" t="s">
        <v>222</v>
      </c>
      <c r="G1467" t="s">
        <v>223</v>
      </c>
      <c r="H1467" t="s">
        <v>140</v>
      </c>
      <c r="I1467" t="s">
        <v>1073</v>
      </c>
      <c r="J1467" t="s">
        <v>31</v>
      </c>
      <c r="K1467" t="s">
        <v>224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205</v>
      </c>
      <c r="E1468" t="s">
        <v>206</v>
      </c>
      <c r="F1468" t="s">
        <v>225</v>
      </c>
      <c r="G1468" t="s">
        <v>226</v>
      </c>
      <c r="H1468" t="s">
        <v>121</v>
      </c>
      <c r="I1468" t="s">
        <v>1073</v>
      </c>
      <c r="J1468" t="s">
        <v>31</v>
      </c>
      <c r="K1468" t="s">
        <v>227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205</v>
      </c>
      <c r="E1469" t="s">
        <v>206</v>
      </c>
      <c r="F1469" t="s">
        <v>225</v>
      </c>
      <c r="G1469" t="s">
        <v>226</v>
      </c>
      <c r="H1469" t="s">
        <v>121</v>
      </c>
      <c r="I1469" t="s">
        <v>1073</v>
      </c>
      <c r="J1469" t="s">
        <v>31</v>
      </c>
      <c r="K1469" t="s">
        <v>227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205</v>
      </c>
      <c r="E1470" t="s">
        <v>206</v>
      </c>
      <c r="F1470" t="s">
        <v>225</v>
      </c>
      <c r="G1470" t="s">
        <v>226</v>
      </c>
      <c r="H1470" t="s">
        <v>121</v>
      </c>
      <c r="I1470" t="s">
        <v>1073</v>
      </c>
      <c r="J1470" t="s">
        <v>31</v>
      </c>
      <c r="K1470" t="s">
        <v>227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205</v>
      </c>
      <c r="E1471" t="s">
        <v>206</v>
      </c>
      <c r="F1471" t="s">
        <v>228</v>
      </c>
      <c r="G1471" t="s">
        <v>229</v>
      </c>
      <c r="H1471" t="s">
        <v>144</v>
      </c>
      <c r="I1471" t="s">
        <v>21</v>
      </c>
      <c r="J1471" t="s">
        <v>31</v>
      </c>
      <c r="K1471" t="s">
        <v>230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205</v>
      </c>
      <c r="E1472" t="s">
        <v>206</v>
      </c>
      <c r="F1472" t="s">
        <v>228</v>
      </c>
      <c r="G1472" t="s">
        <v>229</v>
      </c>
      <c r="H1472" t="s">
        <v>144</v>
      </c>
      <c r="I1472" t="s">
        <v>21</v>
      </c>
      <c r="J1472" t="s">
        <v>31</v>
      </c>
      <c r="K1472" t="s">
        <v>230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205</v>
      </c>
      <c r="E1473" t="s">
        <v>206</v>
      </c>
      <c r="F1473" t="s">
        <v>228</v>
      </c>
      <c r="G1473" t="s">
        <v>229</v>
      </c>
      <c r="H1473" t="s">
        <v>144</v>
      </c>
      <c r="I1473" t="s">
        <v>21</v>
      </c>
      <c r="J1473" t="s">
        <v>31</v>
      </c>
      <c r="K1473" t="s">
        <v>230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205</v>
      </c>
      <c r="E1474" t="s">
        <v>206</v>
      </c>
      <c r="F1474" t="s">
        <v>231</v>
      </c>
      <c r="G1474" t="s">
        <v>232</v>
      </c>
      <c r="H1474" t="s">
        <v>144</v>
      </c>
      <c r="I1474" t="s">
        <v>21</v>
      </c>
      <c r="J1474" t="s">
        <v>31</v>
      </c>
      <c r="K1474" t="s">
        <v>233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205</v>
      </c>
      <c r="E1475" t="s">
        <v>206</v>
      </c>
      <c r="F1475" t="s">
        <v>231</v>
      </c>
      <c r="G1475" t="s">
        <v>232</v>
      </c>
      <c r="H1475" t="s">
        <v>144</v>
      </c>
      <c r="I1475" t="s">
        <v>21</v>
      </c>
      <c r="J1475" t="s">
        <v>31</v>
      </c>
      <c r="K1475" t="s">
        <v>233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205</v>
      </c>
      <c r="E1476" t="s">
        <v>206</v>
      </c>
      <c r="F1476" t="s">
        <v>231</v>
      </c>
      <c r="G1476" t="s">
        <v>232</v>
      </c>
      <c r="H1476" t="s">
        <v>144</v>
      </c>
      <c r="I1476" t="s">
        <v>21</v>
      </c>
      <c r="J1476" t="s">
        <v>31</v>
      </c>
      <c r="K1476" t="s">
        <v>233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205</v>
      </c>
      <c r="E1477" t="s">
        <v>206</v>
      </c>
      <c r="F1477" t="s">
        <v>234</v>
      </c>
      <c r="G1477" t="s">
        <v>235</v>
      </c>
      <c r="H1477" t="s">
        <v>152</v>
      </c>
      <c r="I1477" t="s">
        <v>21</v>
      </c>
      <c r="J1477" t="s">
        <v>31</v>
      </c>
      <c r="K1477" t="s">
        <v>236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205</v>
      </c>
      <c r="E1478" t="s">
        <v>206</v>
      </c>
      <c r="F1478" t="s">
        <v>234</v>
      </c>
      <c r="G1478" t="s">
        <v>235</v>
      </c>
      <c r="H1478" t="s">
        <v>152</v>
      </c>
      <c r="I1478" t="s">
        <v>21</v>
      </c>
      <c r="J1478" t="s">
        <v>31</v>
      </c>
      <c r="K1478" t="s">
        <v>236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205</v>
      </c>
      <c r="E1479" t="s">
        <v>206</v>
      </c>
      <c r="F1479" t="s">
        <v>234</v>
      </c>
      <c r="G1479" t="s">
        <v>235</v>
      </c>
      <c r="H1479" t="s">
        <v>152</v>
      </c>
      <c r="I1479" t="s">
        <v>21</v>
      </c>
      <c r="J1479" t="s">
        <v>31</v>
      </c>
      <c r="K1479" t="s">
        <v>236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205</v>
      </c>
      <c r="E1480" t="s">
        <v>206</v>
      </c>
      <c r="F1480" t="s">
        <v>237</v>
      </c>
      <c r="G1480" t="s">
        <v>238</v>
      </c>
      <c r="H1480" t="s">
        <v>152</v>
      </c>
      <c r="I1480" t="s">
        <v>21</v>
      </c>
      <c r="J1480" t="s">
        <v>31</v>
      </c>
      <c r="K1480" t="s">
        <v>239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205</v>
      </c>
      <c r="E1481" t="s">
        <v>206</v>
      </c>
      <c r="F1481" t="s">
        <v>237</v>
      </c>
      <c r="G1481" t="s">
        <v>238</v>
      </c>
      <c r="H1481" t="s">
        <v>152</v>
      </c>
      <c r="I1481" t="s">
        <v>21</v>
      </c>
      <c r="J1481" t="s">
        <v>31</v>
      </c>
      <c r="K1481" t="s">
        <v>239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205</v>
      </c>
      <c r="E1482" t="s">
        <v>206</v>
      </c>
      <c r="F1482" t="s">
        <v>237</v>
      </c>
      <c r="G1482" t="s">
        <v>238</v>
      </c>
      <c r="H1482" t="s">
        <v>152</v>
      </c>
      <c r="I1482" t="s">
        <v>21</v>
      </c>
      <c r="J1482" t="s">
        <v>31</v>
      </c>
      <c r="K1482" t="s">
        <v>239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205</v>
      </c>
      <c r="E1483" t="s">
        <v>206</v>
      </c>
      <c r="F1483" t="s">
        <v>240</v>
      </c>
      <c r="G1483" t="s">
        <v>241</v>
      </c>
      <c r="H1483" t="s">
        <v>152</v>
      </c>
      <c r="I1483" t="s">
        <v>21</v>
      </c>
      <c r="J1483" t="s">
        <v>31</v>
      </c>
      <c r="K1483" t="s">
        <v>242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205</v>
      </c>
      <c r="E1484" t="s">
        <v>206</v>
      </c>
      <c r="F1484" t="s">
        <v>240</v>
      </c>
      <c r="G1484" t="s">
        <v>241</v>
      </c>
      <c r="H1484" t="s">
        <v>152</v>
      </c>
      <c r="I1484" t="s">
        <v>21</v>
      </c>
      <c r="J1484" t="s">
        <v>31</v>
      </c>
      <c r="K1484" t="s">
        <v>242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205</v>
      </c>
      <c r="E1485" t="s">
        <v>206</v>
      </c>
      <c r="F1485" t="s">
        <v>240</v>
      </c>
      <c r="G1485" t="s">
        <v>241</v>
      </c>
      <c r="H1485" t="s">
        <v>152</v>
      </c>
      <c r="I1485" t="s">
        <v>21</v>
      </c>
      <c r="J1485" t="s">
        <v>31</v>
      </c>
      <c r="K1485" t="s">
        <v>242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205</v>
      </c>
      <c r="E1486" t="s">
        <v>206</v>
      </c>
      <c r="F1486" t="s">
        <v>243</v>
      </c>
      <c r="G1486" t="s">
        <v>244</v>
      </c>
      <c r="H1486" t="s">
        <v>121</v>
      </c>
      <c r="I1486" t="s">
        <v>1073</v>
      </c>
      <c r="J1486" t="s">
        <v>31</v>
      </c>
      <c r="K1486" t="s">
        <v>245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205</v>
      </c>
      <c r="E1487" t="s">
        <v>206</v>
      </c>
      <c r="F1487" t="s">
        <v>243</v>
      </c>
      <c r="G1487" t="s">
        <v>244</v>
      </c>
      <c r="H1487" t="s">
        <v>121</v>
      </c>
      <c r="I1487" t="s">
        <v>1073</v>
      </c>
      <c r="J1487" t="s">
        <v>31</v>
      </c>
      <c r="K1487" t="s">
        <v>245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205</v>
      </c>
      <c r="E1488" t="s">
        <v>206</v>
      </c>
      <c r="F1488" t="s">
        <v>243</v>
      </c>
      <c r="G1488" t="s">
        <v>244</v>
      </c>
      <c r="H1488" t="s">
        <v>121</v>
      </c>
      <c r="I1488" t="s">
        <v>1073</v>
      </c>
      <c r="J1488" t="s">
        <v>31</v>
      </c>
      <c r="K1488" t="s">
        <v>245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205</v>
      </c>
      <c r="E1489" t="s">
        <v>206</v>
      </c>
      <c r="F1489" t="s">
        <v>246</v>
      </c>
      <c r="G1489" t="s">
        <v>247</v>
      </c>
      <c r="H1489" t="s">
        <v>20</v>
      </c>
      <c r="I1489" t="s">
        <v>21</v>
      </c>
      <c r="J1489" t="s">
        <v>31</v>
      </c>
      <c r="K1489" t="s">
        <v>248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205</v>
      </c>
      <c r="E1490" t="s">
        <v>206</v>
      </c>
      <c r="F1490" t="s">
        <v>246</v>
      </c>
      <c r="G1490" t="s">
        <v>247</v>
      </c>
      <c r="H1490" t="s">
        <v>20</v>
      </c>
      <c r="I1490" t="s">
        <v>21</v>
      </c>
      <c r="J1490" t="s">
        <v>31</v>
      </c>
      <c r="K1490" t="s">
        <v>248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205</v>
      </c>
      <c r="E1491" t="s">
        <v>206</v>
      </c>
      <c r="F1491" t="s">
        <v>246</v>
      </c>
      <c r="G1491" t="s">
        <v>247</v>
      </c>
      <c r="H1491" t="s">
        <v>20</v>
      </c>
      <c r="I1491" t="s">
        <v>21</v>
      </c>
      <c r="J1491" t="s">
        <v>31</v>
      </c>
      <c r="K1491" t="s">
        <v>248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205</v>
      </c>
      <c r="E1492" t="s">
        <v>206</v>
      </c>
      <c r="F1492" t="s">
        <v>249</v>
      </c>
      <c r="G1492" t="s">
        <v>250</v>
      </c>
      <c r="H1492" t="s">
        <v>152</v>
      </c>
      <c r="I1492" t="s">
        <v>21</v>
      </c>
      <c r="J1492" t="s">
        <v>31</v>
      </c>
      <c r="K1492" t="s">
        <v>251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205</v>
      </c>
      <c r="E1493" t="s">
        <v>206</v>
      </c>
      <c r="F1493" t="s">
        <v>249</v>
      </c>
      <c r="G1493" t="s">
        <v>250</v>
      </c>
      <c r="H1493" t="s">
        <v>152</v>
      </c>
      <c r="I1493" t="s">
        <v>21</v>
      </c>
      <c r="J1493" t="s">
        <v>31</v>
      </c>
      <c r="K1493" t="s">
        <v>251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205</v>
      </c>
      <c r="E1494" t="s">
        <v>206</v>
      </c>
      <c r="F1494" t="s">
        <v>249</v>
      </c>
      <c r="G1494" t="s">
        <v>250</v>
      </c>
      <c r="H1494" t="s">
        <v>152</v>
      </c>
      <c r="I1494" t="s">
        <v>21</v>
      </c>
      <c r="J1494" t="s">
        <v>31</v>
      </c>
      <c r="K1494" t="s">
        <v>251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205</v>
      </c>
      <c r="E1495" t="s">
        <v>206</v>
      </c>
      <c r="F1495" t="s">
        <v>252</v>
      </c>
      <c r="G1495" t="s">
        <v>253</v>
      </c>
      <c r="H1495" t="s">
        <v>144</v>
      </c>
      <c r="I1495" t="s">
        <v>21</v>
      </c>
      <c r="J1495" t="s">
        <v>31</v>
      </c>
      <c r="K1495" t="s">
        <v>254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205</v>
      </c>
      <c r="E1496" t="s">
        <v>206</v>
      </c>
      <c r="F1496" t="s">
        <v>252</v>
      </c>
      <c r="G1496" t="s">
        <v>253</v>
      </c>
      <c r="H1496" t="s">
        <v>144</v>
      </c>
      <c r="I1496" t="s">
        <v>21</v>
      </c>
      <c r="J1496" t="s">
        <v>31</v>
      </c>
      <c r="K1496" t="s">
        <v>254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205</v>
      </c>
      <c r="E1497" t="s">
        <v>206</v>
      </c>
      <c r="F1497" t="s">
        <v>252</v>
      </c>
      <c r="G1497" t="s">
        <v>253</v>
      </c>
      <c r="H1497" t="s">
        <v>144</v>
      </c>
      <c r="I1497" t="s">
        <v>21</v>
      </c>
      <c r="J1497" t="s">
        <v>31</v>
      </c>
      <c r="K1497" t="s">
        <v>254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205</v>
      </c>
      <c r="E1498" t="s">
        <v>206</v>
      </c>
      <c r="F1498" t="s">
        <v>255</v>
      </c>
      <c r="G1498" t="s">
        <v>256</v>
      </c>
      <c r="H1498" t="s">
        <v>144</v>
      </c>
      <c r="I1498" t="s">
        <v>21</v>
      </c>
      <c r="J1498" t="s">
        <v>31</v>
      </c>
      <c r="K1498" t="s">
        <v>257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205</v>
      </c>
      <c r="E1499" t="s">
        <v>206</v>
      </c>
      <c r="F1499" t="s">
        <v>255</v>
      </c>
      <c r="G1499" t="s">
        <v>256</v>
      </c>
      <c r="H1499" t="s">
        <v>144</v>
      </c>
      <c r="I1499" t="s">
        <v>21</v>
      </c>
      <c r="J1499" t="s">
        <v>31</v>
      </c>
      <c r="K1499" t="s">
        <v>257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205</v>
      </c>
      <c r="E1500" t="s">
        <v>206</v>
      </c>
      <c r="F1500" t="s">
        <v>255</v>
      </c>
      <c r="G1500" t="s">
        <v>256</v>
      </c>
      <c r="H1500" t="s">
        <v>144</v>
      </c>
      <c r="I1500" t="s">
        <v>21</v>
      </c>
      <c r="J1500" t="s">
        <v>31</v>
      </c>
      <c r="K1500" t="s">
        <v>257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205</v>
      </c>
      <c r="E1501" t="s">
        <v>206</v>
      </c>
      <c r="F1501" t="s">
        <v>258</v>
      </c>
      <c r="G1501" t="s">
        <v>259</v>
      </c>
      <c r="H1501" t="s">
        <v>152</v>
      </c>
      <c r="I1501" t="s">
        <v>21</v>
      </c>
      <c r="J1501" t="s">
        <v>31</v>
      </c>
      <c r="K1501" t="s">
        <v>260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205</v>
      </c>
      <c r="E1502" t="s">
        <v>206</v>
      </c>
      <c r="F1502" t="s">
        <v>258</v>
      </c>
      <c r="G1502" t="s">
        <v>259</v>
      </c>
      <c r="H1502" t="s">
        <v>152</v>
      </c>
      <c r="I1502" t="s">
        <v>21</v>
      </c>
      <c r="J1502" t="s">
        <v>31</v>
      </c>
      <c r="K1502" t="s">
        <v>260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205</v>
      </c>
      <c r="E1503" t="s">
        <v>206</v>
      </c>
      <c r="F1503" t="s">
        <v>258</v>
      </c>
      <c r="G1503" t="s">
        <v>259</v>
      </c>
      <c r="H1503" t="s">
        <v>152</v>
      </c>
      <c r="I1503" t="s">
        <v>21</v>
      </c>
      <c r="J1503" t="s">
        <v>31</v>
      </c>
      <c r="K1503" t="s">
        <v>260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205</v>
      </c>
      <c r="E1504" t="s">
        <v>206</v>
      </c>
      <c r="F1504" t="s">
        <v>261</v>
      </c>
      <c r="G1504" t="s">
        <v>262</v>
      </c>
      <c r="H1504" t="s">
        <v>144</v>
      </c>
      <c r="I1504" t="s">
        <v>21</v>
      </c>
      <c r="J1504" t="s">
        <v>31</v>
      </c>
      <c r="K1504" t="s">
        <v>263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205</v>
      </c>
      <c r="E1505" t="s">
        <v>206</v>
      </c>
      <c r="F1505" t="s">
        <v>261</v>
      </c>
      <c r="G1505" t="s">
        <v>262</v>
      </c>
      <c r="H1505" t="s">
        <v>144</v>
      </c>
      <c r="I1505" t="s">
        <v>21</v>
      </c>
      <c r="J1505" t="s">
        <v>31</v>
      </c>
      <c r="K1505" t="s">
        <v>263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205</v>
      </c>
      <c r="E1506" t="s">
        <v>206</v>
      </c>
      <c r="F1506" t="s">
        <v>261</v>
      </c>
      <c r="G1506" t="s">
        <v>262</v>
      </c>
      <c r="H1506" t="s">
        <v>144</v>
      </c>
      <c r="I1506" t="s">
        <v>21</v>
      </c>
      <c r="J1506" t="s">
        <v>31</v>
      </c>
      <c r="K1506" t="s">
        <v>263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205</v>
      </c>
      <c r="E1507" t="s">
        <v>206</v>
      </c>
      <c r="F1507" t="s">
        <v>264</v>
      </c>
      <c r="G1507" t="s">
        <v>265</v>
      </c>
      <c r="H1507" t="s">
        <v>144</v>
      </c>
      <c r="I1507" t="s">
        <v>21</v>
      </c>
      <c r="J1507" t="s">
        <v>31</v>
      </c>
      <c r="K1507" t="s">
        <v>266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205</v>
      </c>
      <c r="E1508" t="s">
        <v>206</v>
      </c>
      <c r="F1508" t="s">
        <v>264</v>
      </c>
      <c r="G1508" t="s">
        <v>265</v>
      </c>
      <c r="H1508" t="s">
        <v>144</v>
      </c>
      <c r="I1508" t="s">
        <v>21</v>
      </c>
      <c r="J1508" t="s">
        <v>31</v>
      </c>
      <c r="K1508" t="s">
        <v>266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205</v>
      </c>
      <c r="E1509" t="s">
        <v>206</v>
      </c>
      <c r="F1509" t="s">
        <v>264</v>
      </c>
      <c r="G1509" t="s">
        <v>265</v>
      </c>
      <c r="H1509" t="s">
        <v>144</v>
      </c>
      <c r="I1509" t="s">
        <v>21</v>
      </c>
      <c r="J1509" t="s">
        <v>31</v>
      </c>
      <c r="K1509" t="s">
        <v>266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205</v>
      </c>
      <c r="E1510" t="s">
        <v>206</v>
      </c>
      <c r="F1510" t="s">
        <v>267</v>
      </c>
      <c r="G1510" t="s">
        <v>268</v>
      </c>
      <c r="H1510" t="s">
        <v>144</v>
      </c>
      <c r="I1510" t="s">
        <v>21</v>
      </c>
      <c r="J1510" t="s">
        <v>31</v>
      </c>
      <c r="K1510" t="s">
        <v>269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205</v>
      </c>
      <c r="E1511" t="s">
        <v>206</v>
      </c>
      <c r="F1511" t="s">
        <v>267</v>
      </c>
      <c r="G1511" t="s">
        <v>268</v>
      </c>
      <c r="H1511" t="s">
        <v>144</v>
      </c>
      <c r="I1511" t="s">
        <v>21</v>
      </c>
      <c r="J1511" t="s">
        <v>31</v>
      </c>
      <c r="K1511" t="s">
        <v>269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205</v>
      </c>
      <c r="E1512" t="s">
        <v>206</v>
      </c>
      <c r="F1512" t="s">
        <v>267</v>
      </c>
      <c r="G1512" t="s">
        <v>268</v>
      </c>
      <c r="H1512" t="s">
        <v>144</v>
      </c>
      <c r="I1512" t="s">
        <v>21</v>
      </c>
      <c r="J1512" t="s">
        <v>31</v>
      </c>
      <c r="K1512" t="s">
        <v>269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205</v>
      </c>
      <c r="E1513" t="s">
        <v>206</v>
      </c>
      <c r="F1513" t="s">
        <v>270</v>
      </c>
      <c r="G1513" t="s">
        <v>271</v>
      </c>
      <c r="H1513" t="s">
        <v>121</v>
      </c>
      <c r="I1513" t="s">
        <v>1073</v>
      </c>
      <c r="J1513" t="s">
        <v>31</v>
      </c>
      <c r="K1513" t="s">
        <v>272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205</v>
      </c>
      <c r="E1514" t="s">
        <v>206</v>
      </c>
      <c r="F1514" t="s">
        <v>270</v>
      </c>
      <c r="G1514" t="s">
        <v>271</v>
      </c>
      <c r="H1514" t="s">
        <v>121</v>
      </c>
      <c r="I1514" t="s">
        <v>1073</v>
      </c>
      <c r="J1514" t="s">
        <v>31</v>
      </c>
      <c r="K1514" t="s">
        <v>272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205</v>
      </c>
      <c r="E1515" t="s">
        <v>206</v>
      </c>
      <c r="F1515" t="s">
        <v>270</v>
      </c>
      <c r="G1515" t="s">
        <v>271</v>
      </c>
      <c r="H1515" t="s">
        <v>121</v>
      </c>
      <c r="I1515" t="s">
        <v>1073</v>
      </c>
      <c r="J1515" t="s">
        <v>31</v>
      </c>
      <c r="K1515" t="s">
        <v>272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205</v>
      </c>
      <c r="E1516" t="s">
        <v>206</v>
      </c>
      <c r="F1516" t="s">
        <v>273</v>
      </c>
      <c r="G1516" t="s">
        <v>274</v>
      </c>
      <c r="H1516" t="s">
        <v>20</v>
      </c>
      <c r="I1516" t="s">
        <v>21</v>
      </c>
      <c r="J1516" t="s">
        <v>31</v>
      </c>
      <c r="K1516" t="s">
        <v>275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205</v>
      </c>
      <c r="E1517" t="s">
        <v>206</v>
      </c>
      <c r="F1517" t="s">
        <v>273</v>
      </c>
      <c r="G1517" t="s">
        <v>274</v>
      </c>
      <c r="H1517" t="s">
        <v>20</v>
      </c>
      <c r="I1517" t="s">
        <v>21</v>
      </c>
      <c r="J1517" t="s">
        <v>31</v>
      </c>
      <c r="K1517" t="s">
        <v>275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205</v>
      </c>
      <c r="E1518" t="s">
        <v>206</v>
      </c>
      <c r="F1518" t="s">
        <v>273</v>
      </c>
      <c r="G1518" t="s">
        <v>274</v>
      </c>
      <c r="H1518" t="s">
        <v>20</v>
      </c>
      <c r="I1518" t="s">
        <v>21</v>
      </c>
      <c r="J1518" t="s">
        <v>31</v>
      </c>
      <c r="K1518" t="s">
        <v>275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205</v>
      </c>
      <c r="E1519" t="s">
        <v>206</v>
      </c>
      <c r="F1519" t="s">
        <v>276</v>
      </c>
      <c r="G1519" t="s">
        <v>277</v>
      </c>
      <c r="H1519" t="s">
        <v>20</v>
      </c>
      <c r="I1519" t="s">
        <v>21</v>
      </c>
      <c r="J1519" t="s">
        <v>31</v>
      </c>
      <c r="K1519" t="s">
        <v>278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205</v>
      </c>
      <c r="E1520" t="s">
        <v>206</v>
      </c>
      <c r="F1520" t="s">
        <v>276</v>
      </c>
      <c r="G1520" t="s">
        <v>277</v>
      </c>
      <c r="H1520" t="s">
        <v>20</v>
      </c>
      <c r="I1520" t="s">
        <v>21</v>
      </c>
      <c r="J1520" t="s">
        <v>31</v>
      </c>
      <c r="K1520" t="s">
        <v>278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205</v>
      </c>
      <c r="E1521" t="s">
        <v>206</v>
      </c>
      <c r="F1521" t="s">
        <v>276</v>
      </c>
      <c r="G1521" t="s">
        <v>277</v>
      </c>
      <c r="H1521" t="s">
        <v>20</v>
      </c>
      <c r="I1521" t="s">
        <v>21</v>
      </c>
      <c r="J1521" t="s">
        <v>31</v>
      </c>
      <c r="K1521" t="s">
        <v>278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205</v>
      </c>
      <c r="E1522" t="s">
        <v>206</v>
      </c>
      <c r="F1522" t="s">
        <v>279</v>
      </c>
      <c r="G1522" t="s">
        <v>280</v>
      </c>
      <c r="H1522" t="s">
        <v>152</v>
      </c>
      <c r="I1522" t="s">
        <v>21</v>
      </c>
      <c r="J1522" t="s">
        <v>31</v>
      </c>
      <c r="K1522" t="s">
        <v>281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205</v>
      </c>
      <c r="E1523" t="s">
        <v>206</v>
      </c>
      <c r="F1523" t="s">
        <v>279</v>
      </c>
      <c r="G1523" t="s">
        <v>280</v>
      </c>
      <c r="H1523" t="s">
        <v>152</v>
      </c>
      <c r="I1523" t="s">
        <v>21</v>
      </c>
      <c r="J1523" t="s">
        <v>31</v>
      </c>
      <c r="K1523" t="s">
        <v>281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205</v>
      </c>
      <c r="E1524" t="s">
        <v>206</v>
      </c>
      <c r="F1524" t="s">
        <v>279</v>
      </c>
      <c r="G1524" t="s">
        <v>280</v>
      </c>
      <c r="H1524" t="s">
        <v>152</v>
      </c>
      <c r="I1524" t="s">
        <v>21</v>
      </c>
      <c r="J1524" t="s">
        <v>31</v>
      </c>
      <c r="K1524" t="s">
        <v>281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205</v>
      </c>
      <c r="E1525" t="s">
        <v>206</v>
      </c>
      <c r="F1525" t="s">
        <v>282</v>
      </c>
      <c r="G1525" t="s">
        <v>283</v>
      </c>
      <c r="H1525" t="s">
        <v>121</v>
      </c>
      <c r="I1525" t="s">
        <v>1073</v>
      </c>
      <c r="J1525" t="s">
        <v>31</v>
      </c>
      <c r="K1525" t="s">
        <v>218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205</v>
      </c>
      <c r="E1526" t="s">
        <v>206</v>
      </c>
      <c r="F1526" t="s">
        <v>282</v>
      </c>
      <c r="G1526" t="s">
        <v>283</v>
      </c>
      <c r="H1526" t="s">
        <v>121</v>
      </c>
      <c r="I1526" t="s">
        <v>1073</v>
      </c>
      <c r="J1526" t="s">
        <v>31</v>
      </c>
      <c r="K1526" t="s">
        <v>218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205</v>
      </c>
      <c r="E1527" t="s">
        <v>206</v>
      </c>
      <c r="F1527" t="s">
        <v>282</v>
      </c>
      <c r="G1527" t="s">
        <v>283</v>
      </c>
      <c r="H1527" t="s">
        <v>121</v>
      </c>
      <c r="I1527" t="s">
        <v>1073</v>
      </c>
      <c r="J1527" t="s">
        <v>31</v>
      </c>
      <c r="K1527" t="s">
        <v>218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205</v>
      </c>
      <c r="E1528" t="s">
        <v>206</v>
      </c>
      <c r="F1528" t="s">
        <v>284</v>
      </c>
      <c r="G1528" t="s">
        <v>285</v>
      </c>
      <c r="H1528" t="s">
        <v>121</v>
      </c>
      <c r="I1528" t="s">
        <v>1073</v>
      </c>
      <c r="J1528" t="s">
        <v>31</v>
      </c>
      <c r="K1528" t="s">
        <v>286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205</v>
      </c>
      <c r="E1529" t="s">
        <v>206</v>
      </c>
      <c r="F1529" t="s">
        <v>284</v>
      </c>
      <c r="G1529" t="s">
        <v>285</v>
      </c>
      <c r="H1529" t="s">
        <v>121</v>
      </c>
      <c r="I1529" t="s">
        <v>1073</v>
      </c>
      <c r="J1529" t="s">
        <v>31</v>
      </c>
      <c r="K1529" t="s">
        <v>286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205</v>
      </c>
      <c r="E1530" t="s">
        <v>206</v>
      </c>
      <c r="F1530" t="s">
        <v>284</v>
      </c>
      <c r="G1530" t="s">
        <v>285</v>
      </c>
      <c r="H1530" t="s">
        <v>121</v>
      </c>
      <c r="I1530" t="s">
        <v>1073</v>
      </c>
      <c r="J1530" t="s">
        <v>31</v>
      </c>
      <c r="K1530" t="s">
        <v>286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205</v>
      </c>
      <c r="E1531" t="s">
        <v>206</v>
      </c>
      <c r="F1531" t="s">
        <v>287</v>
      </c>
      <c r="G1531" t="s">
        <v>288</v>
      </c>
      <c r="H1531" t="s">
        <v>20</v>
      </c>
      <c r="I1531" t="s">
        <v>21</v>
      </c>
      <c r="J1531" t="s">
        <v>31</v>
      </c>
      <c r="K1531" t="s">
        <v>289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205</v>
      </c>
      <c r="E1532" t="s">
        <v>206</v>
      </c>
      <c r="F1532" t="s">
        <v>287</v>
      </c>
      <c r="G1532" t="s">
        <v>288</v>
      </c>
      <c r="H1532" t="s">
        <v>20</v>
      </c>
      <c r="I1532" t="s">
        <v>21</v>
      </c>
      <c r="J1532" t="s">
        <v>31</v>
      </c>
      <c r="K1532" t="s">
        <v>289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205</v>
      </c>
      <c r="E1533" t="s">
        <v>206</v>
      </c>
      <c r="F1533" t="s">
        <v>287</v>
      </c>
      <c r="G1533" t="s">
        <v>288</v>
      </c>
      <c r="H1533" t="s">
        <v>20</v>
      </c>
      <c r="I1533" t="s">
        <v>21</v>
      </c>
      <c r="J1533" t="s">
        <v>31</v>
      </c>
      <c r="K1533" t="s">
        <v>289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205</v>
      </c>
      <c r="E1534" t="s">
        <v>206</v>
      </c>
      <c r="F1534" t="s">
        <v>290</v>
      </c>
      <c r="G1534" t="s">
        <v>291</v>
      </c>
      <c r="H1534" t="s">
        <v>152</v>
      </c>
      <c r="I1534" t="s">
        <v>21</v>
      </c>
      <c r="J1534" t="s">
        <v>31</v>
      </c>
      <c r="K1534" t="s">
        <v>292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205</v>
      </c>
      <c r="E1535" t="s">
        <v>206</v>
      </c>
      <c r="F1535" t="s">
        <v>290</v>
      </c>
      <c r="G1535" t="s">
        <v>291</v>
      </c>
      <c r="H1535" t="s">
        <v>152</v>
      </c>
      <c r="I1535" t="s">
        <v>21</v>
      </c>
      <c r="J1535" t="s">
        <v>31</v>
      </c>
      <c r="K1535" t="s">
        <v>292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205</v>
      </c>
      <c r="E1536" t="s">
        <v>206</v>
      </c>
      <c r="F1536" t="s">
        <v>290</v>
      </c>
      <c r="G1536" t="s">
        <v>291</v>
      </c>
      <c r="H1536" t="s">
        <v>152</v>
      </c>
      <c r="I1536" t="s">
        <v>21</v>
      </c>
      <c r="J1536" t="s">
        <v>31</v>
      </c>
      <c r="K1536" t="s">
        <v>292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205</v>
      </c>
      <c r="E1537" t="s">
        <v>206</v>
      </c>
      <c r="F1537" t="s">
        <v>293</v>
      </c>
      <c r="G1537" t="s">
        <v>294</v>
      </c>
      <c r="H1537" t="s">
        <v>121</v>
      </c>
      <c r="I1537" t="s">
        <v>1073</v>
      </c>
      <c r="J1537" t="s">
        <v>31</v>
      </c>
      <c r="K1537" t="s">
        <v>295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205</v>
      </c>
      <c r="E1538" t="s">
        <v>206</v>
      </c>
      <c r="F1538" t="s">
        <v>293</v>
      </c>
      <c r="G1538" t="s">
        <v>294</v>
      </c>
      <c r="H1538" t="s">
        <v>121</v>
      </c>
      <c r="I1538" t="s">
        <v>1073</v>
      </c>
      <c r="J1538" t="s">
        <v>31</v>
      </c>
      <c r="K1538" t="s">
        <v>295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205</v>
      </c>
      <c r="E1539" t="s">
        <v>206</v>
      </c>
      <c r="F1539" t="s">
        <v>293</v>
      </c>
      <c r="G1539" t="s">
        <v>294</v>
      </c>
      <c r="H1539" t="s">
        <v>121</v>
      </c>
      <c r="I1539" t="s">
        <v>1073</v>
      </c>
      <c r="J1539" t="s">
        <v>31</v>
      </c>
      <c r="K1539" t="s">
        <v>295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205</v>
      </c>
      <c r="E1540" t="s">
        <v>206</v>
      </c>
      <c r="F1540" t="s">
        <v>296</v>
      </c>
      <c r="G1540" t="s">
        <v>297</v>
      </c>
      <c r="H1540" t="s">
        <v>121</v>
      </c>
      <c r="I1540" t="s">
        <v>1073</v>
      </c>
      <c r="J1540" t="s">
        <v>31</v>
      </c>
      <c r="K1540" t="s">
        <v>286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205</v>
      </c>
      <c r="E1541" t="s">
        <v>206</v>
      </c>
      <c r="F1541" t="s">
        <v>296</v>
      </c>
      <c r="G1541" t="s">
        <v>297</v>
      </c>
      <c r="H1541" t="s">
        <v>121</v>
      </c>
      <c r="I1541" t="s">
        <v>1073</v>
      </c>
      <c r="J1541" t="s">
        <v>31</v>
      </c>
      <c r="K1541" t="s">
        <v>286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205</v>
      </c>
      <c r="E1542" t="s">
        <v>206</v>
      </c>
      <c r="F1542" t="s">
        <v>296</v>
      </c>
      <c r="G1542" t="s">
        <v>297</v>
      </c>
      <c r="H1542" t="s">
        <v>121</v>
      </c>
      <c r="I1542" t="s">
        <v>1073</v>
      </c>
      <c r="J1542" t="s">
        <v>31</v>
      </c>
      <c r="K1542" t="s">
        <v>286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205</v>
      </c>
      <c r="E1543" t="s">
        <v>206</v>
      </c>
      <c r="F1543" t="s">
        <v>298</v>
      </c>
      <c r="G1543" t="s">
        <v>299</v>
      </c>
      <c r="H1543" t="s">
        <v>20</v>
      </c>
      <c r="I1543" t="s">
        <v>21</v>
      </c>
      <c r="J1543" t="s">
        <v>31</v>
      </c>
      <c r="K1543" t="s">
        <v>300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205</v>
      </c>
      <c r="E1544" t="s">
        <v>206</v>
      </c>
      <c r="F1544" t="s">
        <v>298</v>
      </c>
      <c r="G1544" t="s">
        <v>299</v>
      </c>
      <c r="H1544" t="s">
        <v>20</v>
      </c>
      <c r="I1544" t="s">
        <v>21</v>
      </c>
      <c r="J1544" t="s">
        <v>31</v>
      </c>
      <c r="K1544" t="s">
        <v>300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205</v>
      </c>
      <c r="E1545" t="s">
        <v>206</v>
      </c>
      <c r="F1545" t="s">
        <v>298</v>
      </c>
      <c r="G1545" t="s">
        <v>299</v>
      </c>
      <c r="H1545" t="s">
        <v>20</v>
      </c>
      <c r="I1545" t="s">
        <v>21</v>
      </c>
      <c r="J1545" t="s">
        <v>31</v>
      </c>
      <c r="K1545" t="s">
        <v>300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205</v>
      </c>
      <c r="E1546" t="s">
        <v>206</v>
      </c>
      <c r="F1546" t="s">
        <v>301</v>
      </c>
      <c r="G1546" t="s">
        <v>302</v>
      </c>
      <c r="H1546" t="s">
        <v>144</v>
      </c>
      <c r="I1546" t="s">
        <v>21</v>
      </c>
      <c r="J1546" t="s">
        <v>31</v>
      </c>
      <c r="K1546" t="s">
        <v>303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205</v>
      </c>
      <c r="E1547" t="s">
        <v>206</v>
      </c>
      <c r="F1547" t="s">
        <v>301</v>
      </c>
      <c r="G1547" t="s">
        <v>302</v>
      </c>
      <c r="H1547" t="s">
        <v>144</v>
      </c>
      <c r="I1547" t="s">
        <v>21</v>
      </c>
      <c r="J1547" t="s">
        <v>31</v>
      </c>
      <c r="K1547" t="s">
        <v>303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205</v>
      </c>
      <c r="E1548" t="s">
        <v>206</v>
      </c>
      <c r="F1548" t="s">
        <v>301</v>
      </c>
      <c r="G1548" t="s">
        <v>302</v>
      </c>
      <c r="H1548" t="s">
        <v>144</v>
      </c>
      <c r="I1548" t="s">
        <v>21</v>
      </c>
      <c r="J1548" t="s">
        <v>31</v>
      </c>
      <c r="K1548" t="s">
        <v>303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205</v>
      </c>
      <c r="E1549" t="s">
        <v>206</v>
      </c>
      <c r="F1549" t="s">
        <v>304</v>
      </c>
      <c r="G1549" t="s">
        <v>305</v>
      </c>
      <c r="H1549" t="s">
        <v>121</v>
      </c>
      <c r="I1549" t="s">
        <v>1073</v>
      </c>
      <c r="J1549" t="s">
        <v>31</v>
      </c>
      <c r="K1549" t="s">
        <v>306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205</v>
      </c>
      <c r="E1550" t="s">
        <v>206</v>
      </c>
      <c r="F1550" t="s">
        <v>304</v>
      </c>
      <c r="G1550" t="s">
        <v>305</v>
      </c>
      <c r="H1550" t="s">
        <v>121</v>
      </c>
      <c r="I1550" t="s">
        <v>1073</v>
      </c>
      <c r="J1550" t="s">
        <v>31</v>
      </c>
      <c r="K1550" t="s">
        <v>306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205</v>
      </c>
      <c r="E1551" t="s">
        <v>206</v>
      </c>
      <c r="F1551" t="s">
        <v>304</v>
      </c>
      <c r="G1551" t="s">
        <v>305</v>
      </c>
      <c r="H1551" t="s">
        <v>121</v>
      </c>
      <c r="I1551" t="s">
        <v>1073</v>
      </c>
      <c r="J1551" t="s">
        <v>31</v>
      </c>
      <c r="K1551" t="s">
        <v>306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205</v>
      </c>
      <c r="E1552" t="s">
        <v>206</v>
      </c>
      <c r="F1552" t="s">
        <v>307</v>
      </c>
      <c r="G1552" t="s">
        <v>308</v>
      </c>
      <c r="H1552" t="s">
        <v>30</v>
      </c>
      <c r="I1552" t="s">
        <v>21</v>
      </c>
      <c r="J1552" t="s">
        <v>31</v>
      </c>
      <c r="K1552" t="s">
        <v>309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205</v>
      </c>
      <c r="E1553" t="s">
        <v>206</v>
      </c>
      <c r="F1553" t="s">
        <v>307</v>
      </c>
      <c r="G1553" t="s">
        <v>308</v>
      </c>
      <c r="H1553" t="s">
        <v>30</v>
      </c>
      <c r="I1553" t="s">
        <v>21</v>
      </c>
      <c r="J1553" t="s">
        <v>31</v>
      </c>
      <c r="K1553" t="s">
        <v>309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205</v>
      </c>
      <c r="E1554" t="s">
        <v>206</v>
      </c>
      <c r="F1554" t="s">
        <v>307</v>
      </c>
      <c r="G1554" t="s">
        <v>308</v>
      </c>
      <c r="H1554" t="s">
        <v>30</v>
      </c>
      <c r="I1554" t="s">
        <v>21</v>
      </c>
      <c r="J1554" t="s">
        <v>31</v>
      </c>
      <c r="K1554" t="s">
        <v>309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205</v>
      </c>
      <c r="E1555" t="s">
        <v>206</v>
      </c>
      <c r="F1555" t="s">
        <v>310</v>
      </c>
      <c r="G1555" t="s">
        <v>311</v>
      </c>
      <c r="H1555" t="s">
        <v>30</v>
      </c>
      <c r="I1555" t="s">
        <v>21</v>
      </c>
      <c r="J1555" t="s">
        <v>31</v>
      </c>
      <c r="K1555" t="s">
        <v>312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205</v>
      </c>
      <c r="E1556" t="s">
        <v>206</v>
      </c>
      <c r="F1556" t="s">
        <v>310</v>
      </c>
      <c r="G1556" t="s">
        <v>311</v>
      </c>
      <c r="H1556" t="s">
        <v>30</v>
      </c>
      <c r="I1556" t="s">
        <v>21</v>
      </c>
      <c r="J1556" t="s">
        <v>31</v>
      </c>
      <c r="K1556" t="s">
        <v>312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205</v>
      </c>
      <c r="E1557" t="s">
        <v>206</v>
      </c>
      <c r="F1557" t="s">
        <v>310</v>
      </c>
      <c r="G1557" t="s">
        <v>311</v>
      </c>
      <c r="H1557" t="s">
        <v>30</v>
      </c>
      <c r="I1557" t="s">
        <v>21</v>
      </c>
      <c r="J1557" t="s">
        <v>31</v>
      </c>
      <c r="K1557" t="s">
        <v>312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205</v>
      </c>
      <c r="E1558" t="s">
        <v>206</v>
      </c>
      <c r="F1558" t="s">
        <v>313</v>
      </c>
      <c r="G1558" t="s">
        <v>314</v>
      </c>
      <c r="H1558" t="s">
        <v>30</v>
      </c>
      <c r="I1558" t="s">
        <v>21</v>
      </c>
      <c r="J1558" t="s">
        <v>31</v>
      </c>
      <c r="K1558" t="s">
        <v>315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205</v>
      </c>
      <c r="E1559" t="s">
        <v>206</v>
      </c>
      <c r="F1559" t="s">
        <v>313</v>
      </c>
      <c r="G1559" t="s">
        <v>314</v>
      </c>
      <c r="H1559" t="s">
        <v>30</v>
      </c>
      <c r="I1559" t="s">
        <v>21</v>
      </c>
      <c r="J1559" t="s">
        <v>31</v>
      </c>
      <c r="K1559" t="s">
        <v>315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205</v>
      </c>
      <c r="E1560" t="s">
        <v>206</v>
      </c>
      <c r="F1560" t="s">
        <v>313</v>
      </c>
      <c r="G1560" t="s">
        <v>314</v>
      </c>
      <c r="H1560" t="s">
        <v>30</v>
      </c>
      <c r="I1560" t="s">
        <v>21</v>
      </c>
      <c r="J1560" t="s">
        <v>31</v>
      </c>
      <c r="K1560" t="s">
        <v>315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205</v>
      </c>
      <c r="E1561" t="s">
        <v>206</v>
      </c>
      <c r="F1561" t="s">
        <v>316</v>
      </c>
      <c r="G1561" t="s">
        <v>317</v>
      </c>
      <c r="H1561" t="s">
        <v>30</v>
      </c>
      <c r="I1561" t="s">
        <v>21</v>
      </c>
      <c r="J1561" t="s">
        <v>31</v>
      </c>
      <c r="K1561" t="s">
        <v>318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205</v>
      </c>
      <c r="E1562" t="s">
        <v>206</v>
      </c>
      <c r="F1562" t="s">
        <v>316</v>
      </c>
      <c r="G1562" t="s">
        <v>317</v>
      </c>
      <c r="H1562" t="s">
        <v>30</v>
      </c>
      <c r="I1562" t="s">
        <v>21</v>
      </c>
      <c r="J1562" t="s">
        <v>31</v>
      </c>
      <c r="K1562" t="s">
        <v>318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205</v>
      </c>
      <c r="E1563" t="s">
        <v>206</v>
      </c>
      <c r="F1563" t="s">
        <v>316</v>
      </c>
      <c r="G1563" t="s">
        <v>317</v>
      </c>
      <c r="H1563" t="s">
        <v>30</v>
      </c>
      <c r="I1563" t="s">
        <v>21</v>
      </c>
      <c r="J1563" t="s">
        <v>31</v>
      </c>
      <c r="K1563" t="s">
        <v>318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205</v>
      </c>
      <c r="E1564" t="s">
        <v>206</v>
      </c>
      <c r="F1564" t="s">
        <v>319</v>
      </c>
      <c r="G1564" t="s">
        <v>320</v>
      </c>
      <c r="H1564" t="s">
        <v>30</v>
      </c>
      <c r="I1564" t="s">
        <v>21</v>
      </c>
      <c r="J1564" t="s">
        <v>31</v>
      </c>
      <c r="K1564" t="s">
        <v>321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205</v>
      </c>
      <c r="E1565" t="s">
        <v>206</v>
      </c>
      <c r="F1565" t="s">
        <v>319</v>
      </c>
      <c r="G1565" t="s">
        <v>320</v>
      </c>
      <c r="H1565" t="s">
        <v>30</v>
      </c>
      <c r="I1565" t="s">
        <v>21</v>
      </c>
      <c r="J1565" t="s">
        <v>31</v>
      </c>
      <c r="K1565" t="s">
        <v>321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205</v>
      </c>
      <c r="E1566" t="s">
        <v>206</v>
      </c>
      <c r="F1566" t="s">
        <v>319</v>
      </c>
      <c r="G1566" t="s">
        <v>320</v>
      </c>
      <c r="H1566" t="s">
        <v>30</v>
      </c>
      <c r="I1566" t="s">
        <v>21</v>
      </c>
      <c r="J1566" t="s">
        <v>31</v>
      </c>
      <c r="K1566" t="s">
        <v>321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205</v>
      </c>
      <c r="E1567" t="s">
        <v>206</v>
      </c>
      <c r="F1567" t="s">
        <v>322</v>
      </c>
      <c r="G1567" t="s">
        <v>323</v>
      </c>
      <c r="H1567" t="s">
        <v>30</v>
      </c>
      <c r="I1567" t="s">
        <v>21</v>
      </c>
      <c r="J1567" t="s">
        <v>31</v>
      </c>
      <c r="K1567" t="s">
        <v>324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205</v>
      </c>
      <c r="E1568" t="s">
        <v>206</v>
      </c>
      <c r="F1568" t="s">
        <v>322</v>
      </c>
      <c r="G1568" t="s">
        <v>323</v>
      </c>
      <c r="H1568" t="s">
        <v>30</v>
      </c>
      <c r="I1568" t="s">
        <v>21</v>
      </c>
      <c r="J1568" t="s">
        <v>31</v>
      </c>
      <c r="K1568" t="s">
        <v>324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205</v>
      </c>
      <c r="E1569" t="s">
        <v>206</v>
      </c>
      <c r="F1569" t="s">
        <v>322</v>
      </c>
      <c r="G1569" t="s">
        <v>323</v>
      </c>
      <c r="H1569" t="s">
        <v>30</v>
      </c>
      <c r="I1569" t="s">
        <v>21</v>
      </c>
      <c r="J1569" t="s">
        <v>31</v>
      </c>
      <c r="K1569" t="s">
        <v>324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205</v>
      </c>
      <c r="E1570" t="s">
        <v>206</v>
      </c>
      <c r="F1570" t="s">
        <v>325</v>
      </c>
      <c r="G1570" t="s">
        <v>326</v>
      </c>
      <c r="H1570" t="s">
        <v>30</v>
      </c>
      <c r="I1570" t="s">
        <v>21</v>
      </c>
      <c r="J1570" t="s">
        <v>31</v>
      </c>
      <c r="K1570" t="s">
        <v>327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205</v>
      </c>
      <c r="E1571" t="s">
        <v>206</v>
      </c>
      <c r="F1571" t="s">
        <v>325</v>
      </c>
      <c r="G1571" t="s">
        <v>326</v>
      </c>
      <c r="H1571" t="s">
        <v>30</v>
      </c>
      <c r="I1571" t="s">
        <v>21</v>
      </c>
      <c r="J1571" t="s">
        <v>31</v>
      </c>
      <c r="K1571" t="s">
        <v>327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205</v>
      </c>
      <c r="E1572" t="s">
        <v>206</v>
      </c>
      <c r="F1572" t="s">
        <v>325</v>
      </c>
      <c r="G1572" t="s">
        <v>326</v>
      </c>
      <c r="H1572" t="s">
        <v>30</v>
      </c>
      <c r="I1572" t="s">
        <v>21</v>
      </c>
      <c r="J1572" t="s">
        <v>31</v>
      </c>
      <c r="K1572" t="s">
        <v>327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205</v>
      </c>
      <c r="E1573" t="s">
        <v>206</v>
      </c>
      <c r="F1573" t="s">
        <v>328</v>
      </c>
      <c r="G1573" t="s">
        <v>329</v>
      </c>
      <c r="H1573" t="s">
        <v>30</v>
      </c>
      <c r="I1573" t="s">
        <v>21</v>
      </c>
      <c r="J1573" t="s">
        <v>31</v>
      </c>
      <c r="K1573" t="s">
        <v>330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205</v>
      </c>
      <c r="E1574" t="s">
        <v>206</v>
      </c>
      <c r="F1574" t="s">
        <v>328</v>
      </c>
      <c r="G1574" t="s">
        <v>329</v>
      </c>
      <c r="H1574" t="s">
        <v>30</v>
      </c>
      <c r="I1574" t="s">
        <v>21</v>
      </c>
      <c r="J1574" t="s">
        <v>31</v>
      </c>
      <c r="K1574" t="s">
        <v>330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205</v>
      </c>
      <c r="E1575" t="s">
        <v>206</v>
      </c>
      <c r="F1575" t="s">
        <v>328</v>
      </c>
      <c r="G1575" t="s">
        <v>329</v>
      </c>
      <c r="H1575" t="s">
        <v>30</v>
      </c>
      <c r="I1575" t="s">
        <v>21</v>
      </c>
      <c r="J1575" t="s">
        <v>31</v>
      </c>
      <c r="K1575" t="s">
        <v>330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205</v>
      </c>
      <c r="E1576" t="s">
        <v>206</v>
      </c>
      <c r="F1576" t="s">
        <v>331</v>
      </c>
      <c r="G1576" t="s">
        <v>332</v>
      </c>
      <c r="H1576" t="s">
        <v>30</v>
      </c>
      <c r="I1576" t="s">
        <v>21</v>
      </c>
      <c r="J1576" t="s">
        <v>31</v>
      </c>
      <c r="K1576" t="s">
        <v>324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205</v>
      </c>
      <c r="E1577" t="s">
        <v>206</v>
      </c>
      <c r="F1577" t="s">
        <v>331</v>
      </c>
      <c r="G1577" t="s">
        <v>332</v>
      </c>
      <c r="H1577" t="s">
        <v>30</v>
      </c>
      <c r="I1577" t="s">
        <v>21</v>
      </c>
      <c r="J1577" t="s">
        <v>31</v>
      </c>
      <c r="K1577" t="s">
        <v>324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205</v>
      </c>
      <c r="E1578" t="s">
        <v>206</v>
      </c>
      <c r="F1578" t="s">
        <v>331</v>
      </c>
      <c r="G1578" t="s">
        <v>332</v>
      </c>
      <c r="H1578" t="s">
        <v>30</v>
      </c>
      <c r="I1578" t="s">
        <v>21</v>
      </c>
      <c r="J1578" t="s">
        <v>31</v>
      </c>
      <c r="K1578" t="s">
        <v>324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205</v>
      </c>
      <c r="E1579" t="s">
        <v>206</v>
      </c>
      <c r="F1579" t="s">
        <v>333</v>
      </c>
      <c r="G1579" t="s">
        <v>334</v>
      </c>
      <c r="H1579" t="s">
        <v>30</v>
      </c>
      <c r="I1579" t="s">
        <v>21</v>
      </c>
      <c r="J1579" t="s">
        <v>31</v>
      </c>
      <c r="K1579" t="s">
        <v>324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205</v>
      </c>
      <c r="E1580" t="s">
        <v>206</v>
      </c>
      <c r="F1580" t="s">
        <v>333</v>
      </c>
      <c r="G1580" t="s">
        <v>334</v>
      </c>
      <c r="H1580" t="s">
        <v>30</v>
      </c>
      <c r="I1580" t="s">
        <v>21</v>
      </c>
      <c r="J1580" t="s">
        <v>31</v>
      </c>
      <c r="K1580" t="s">
        <v>324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205</v>
      </c>
      <c r="E1581" t="s">
        <v>206</v>
      </c>
      <c r="F1581" t="s">
        <v>333</v>
      </c>
      <c r="G1581" t="s">
        <v>334</v>
      </c>
      <c r="H1581" t="s">
        <v>30</v>
      </c>
      <c r="I1581" t="s">
        <v>21</v>
      </c>
      <c r="J1581" t="s">
        <v>31</v>
      </c>
      <c r="K1581" t="s">
        <v>324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205</v>
      </c>
      <c r="E1582" t="s">
        <v>206</v>
      </c>
      <c r="F1582" t="s">
        <v>335</v>
      </c>
      <c r="G1582" t="s">
        <v>336</v>
      </c>
      <c r="H1582" t="s">
        <v>30</v>
      </c>
      <c r="I1582" t="s">
        <v>21</v>
      </c>
      <c r="J1582" t="s">
        <v>31</v>
      </c>
      <c r="K1582" t="s">
        <v>315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205</v>
      </c>
      <c r="E1583" t="s">
        <v>206</v>
      </c>
      <c r="F1583" t="s">
        <v>335</v>
      </c>
      <c r="G1583" t="s">
        <v>336</v>
      </c>
      <c r="H1583" t="s">
        <v>30</v>
      </c>
      <c r="I1583" t="s">
        <v>21</v>
      </c>
      <c r="J1583" t="s">
        <v>31</v>
      </c>
      <c r="K1583" t="s">
        <v>315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205</v>
      </c>
      <c r="E1584" t="s">
        <v>206</v>
      </c>
      <c r="F1584" t="s">
        <v>335</v>
      </c>
      <c r="G1584" t="s">
        <v>336</v>
      </c>
      <c r="H1584" t="s">
        <v>30</v>
      </c>
      <c r="I1584" t="s">
        <v>21</v>
      </c>
      <c r="J1584" t="s">
        <v>31</v>
      </c>
      <c r="K1584" t="s">
        <v>315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337</v>
      </c>
      <c r="E1585" t="s">
        <v>338</v>
      </c>
      <c r="F1585" t="s">
        <v>339</v>
      </c>
      <c r="G1585" t="s">
        <v>340</v>
      </c>
      <c r="H1585" t="s">
        <v>140</v>
      </c>
      <c r="I1585" t="s">
        <v>1073</v>
      </c>
      <c r="J1585" t="s">
        <v>31</v>
      </c>
      <c r="K1585" t="s">
        <v>341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337</v>
      </c>
      <c r="E1586" t="s">
        <v>338</v>
      </c>
      <c r="F1586" t="s">
        <v>339</v>
      </c>
      <c r="G1586" t="s">
        <v>340</v>
      </c>
      <c r="H1586" t="s">
        <v>140</v>
      </c>
      <c r="I1586" t="s">
        <v>1073</v>
      </c>
      <c r="J1586" t="s">
        <v>31</v>
      </c>
      <c r="K1586" t="s">
        <v>341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337</v>
      </c>
      <c r="E1587" t="s">
        <v>338</v>
      </c>
      <c r="F1587" t="s">
        <v>339</v>
      </c>
      <c r="G1587" t="s">
        <v>340</v>
      </c>
      <c r="H1587" t="s">
        <v>140</v>
      </c>
      <c r="I1587" t="s">
        <v>1073</v>
      </c>
      <c r="J1587" t="s">
        <v>31</v>
      </c>
      <c r="K1587" t="s">
        <v>341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337</v>
      </c>
      <c r="E1588" t="s">
        <v>338</v>
      </c>
      <c r="F1588" t="s">
        <v>342</v>
      </c>
      <c r="G1588" t="s">
        <v>343</v>
      </c>
      <c r="H1588" t="s">
        <v>152</v>
      </c>
      <c r="I1588" t="s">
        <v>21</v>
      </c>
      <c r="J1588" t="s">
        <v>31</v>
      </c>
      <c r="K1588" t="s">
        <v>344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337</v>
      </c>
      <c r="E1589" t="s">
        <v>338</v>
      </c>
      <c r="F1589" t="s">
        <v>342</v>
      </c>
      <c r="G1589" t="s">
        <v>343</v>
      </c>
      <c r="H1589" t="s">
        <v>152</v>
      </c>
      <c r="I1589" t="s">
        <v>21</v>
      </c>
      <c r="J1589" t="s">
        <v>31</v>
      </c>
      <c r="K1589" t="s">
        <v>344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337</v>
      </c>
      <c r="E1590" t="s">
        <v>338</v>
      </c>
      <c r="F1590" t="s">
        <v>342</v>
      </c>
      <c r="G1590" t="s">
        <v>343</v>
      </c>
      <c r="H1590" t="s">
        <v>152</v>
      </c>
      <c r="I1590" t="s">
        <v>21</v>
      </c>
      <c r="J1590" t="s">
        <v>31</v>
      </c>
      <c r="K1590" t="s">
        <v>344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337</v>
      </c>
      <c r="E1591" t="s">
        <v>338</v>
      </c>
      <c r="F1591" t="s">
        <v>345</v>
      </c>
      <c r="G1591" t="s">
        <v>346</v>
      </c>
      <c r="H1591" t="s">
        <v>140</v>
      </c>
      <c r="I1591" t="s">
        <v>1073</v>
      </c>
      <c r="J1591" t="s">
        <v>31</v>
      </c>
      <c r="K1591" t="s">
        <v>347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337</v>
      </c>
      <c r="E1592" t="s">
        <v>338</v>
      </c>
      <c r="F1592" t="s">
        <v>345</v>
      </c>
      <c r="G1592" t="s">
        <v>346</v>
      </c>
      <c r="H1592" t="s">
        <v>140</v>
      </c>
      <c r="I1592" t="s">
        <v>1073</v>
      </c>
      <c r="J1592" t="s">
        <v>31</v>
      </c>
      <c r="K1592" t="s">
        <v>347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337</v>
      </c>
      <c r="E1593" t="s">
        <v>338</v>
      </c>
      <c r="F1593" t="s">
        <v>345</v>
      </c>
      <c r="G1593" t="s">
        <v>346</v>
      </c>
      <c r="H1593" t="s">
        <v>140</v>
      </c>
      <c r="I1593" t="s">
        <v>1073</v>
      </c>
      <c r="J1593" t="s">
        <v>31</v>
      </c>
      <c r="K1593" t="s">
        <v>347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337</v>
      </c>
      <c r="E1594" t="s">
        <v>338</v>
      </c>
      <c r="F1594" t="s">
        <v>348</v>
      </c>
      <c r="G1594" t="s">
        <v>349</v>
      </c>
      <c r="H1594" t="s">
        <v>152</v>
      </c>
      <c r="I1594" t="s">
        <v>21</v>
      </c>
      <c r="J1594" t="s">
        <v>31</v>
      </c>
      <c r="K1594" t="s">
        <v>350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337</v>
      </c>
      <c r="E1595" t="s">
        <v>338</v>
      </c>
      <c r="F1595" t="s">
        <v>348</v>
      </c>
      <c r="G1595" t="s">
        <v>349</v>
      </c>
      <c r="H1595" t="s">
        <v>152</v>
      </c>
      <c r="I1595" t="s">
        <v>21</v>
      </c>
      <c r="J1595" t="s">
        <v>31</v>
      </c>
      <c r="K1595" t="s">
        <v>350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337</v>
      </c>
      <c r="E1596" t="s">
        <v>338</v>
      </c>
      <c r="F1596" t="s">
        <v>348</v>
      </c>
      <c r="G1596" t="s">
        <v>349</v>
      </c>
      <c r="H1596" t="s">
        <v>152</v>
      </c>
      <c r="I1596" t="s">
        <v>21</v>
      </c>
      <c r="J1596" t="s">
        <v>31</v>
      </c>
      <c r="K1596" t="s">
        <v>350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337</v>
      </c>
      <c r="E1597" t="s">
        <v>338</v>
      </c>
      <c r="F1597" t="s">
        <v>351</v>
      </c>
      <c r="G1597" t="s">
        <v>352</v>
      </c>
      <c r="H1597" t="s">
        <v>152</v>
      </c>
      <c r="I1597" t="s">
        <v>21</v>
      </c>
      <c r="J1597" t="s">
        <v>31</v>
      </c>
      <c r="K1597" t="s">
        <v>353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337</v>
      </c>
      <c r="E1598" t="s">
        <v>338</v>
      </c>
      <c r="F1598" t="s">
        <v>351</v>
      </c>
      <c r="G1598" t="s">
        <v>352</v>
      </c>
      <c r="H1598" t="s">
        <v>152</v>
      </c>
      <c r="I1598" t="s">
        <v>21</v>
      </c>
      <c r="J1598" t="s">
        <v>31</v>
      </c>
      <c r="K1598" t="s">
        <v>353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337</v>
      </c>
      <c r="E1599" t="s">
        <v>338</v>
      </c>
      <c r="F1599" t="s">
        <v>351</v>
      </c>
      <c r="G1599" t="s">
        <v>352</v>
      </c>
      <c r="H1599" t="s">
        <v>152</v>
      </c>
      <c r="I1599" t="s">
        <v>21</v>
      </c>
      <c r="J1599" t="s">
        <v>31</v>
      </c>
      <c r="K1599" t="s">
        <v>353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337</v>
      </c>
      <c r="E1600" t="s">
        <v>338</v>
      </c>
      <c r="F1600" t="s">
        <v>354</v>
      </c>
      <c r="G1600" t="s">
        <v>355</v>
      </c>
      <c r="H1600" t="s">
        <v>152</v>
      </c>
      <c r="I1600" t="s">
        <v>21</v>
      </c>
      <c r="J1600" t="s">
        <v>31</v>
      </c>
      <c r="K1600" t="s">
        <v>356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337</v>
      </c>
      <c r="E1601" t="s">
        <v>338</v>
      </c>
      <c r="F1601" t="s">
        <v>354</v>
      </c>
      <c r="G1601" t="s">
        <v>355</v>
      </c>
      <c r="H1601" t="s">
        <v>152</v>
      </c>
      <c r="I1601" t="s">
        <v>21</v>
      </c>
      <c r="J1601" t="s">
        <v>31</v>
      </c>
      <c r="K1601" t="s">
        <v>356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337</v>
      </c>
      <c r="E1602" t="s">
        <v>338</v>
      </c>
      <c r="F1602" t="s">
        <v>354</v>
      </c>
      <c r="G1602" t="s">
        <v>355</v>
      </c>
      <c r="H1602" t="s">
        <v>152</v>
      </c>
      <c r="I1602" t="s">
        <v>21</v>
      </c>
      <c r="J1602" t="s">
        <v>31</v>
      </c>
      <c r="K1602" t="s">
        <v>356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337</v>
      </c>
      <c r="E1603" t="s">
        <v>338</v>
      </c>
      <c r="F1603" t="s">
        <v>357</v>
      </c>
      <c r="G1603" t="s">
        <v>358</v>
      </c>
      <c r="H1603" t="s">
        <v>121</v>
      </c>
      <c r="I1603" t="s">
        <v>1073</v>
      </c>
      <c r="J1603" t="s">
        <v>31</v>
      </c>
      <c r="K1603" t="s">
        <v>359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337</v>
      </c>
      <c r="E1604" t="s">
        <v>338</v>
      </c>
      <c r="F1604" t="s">
        <v>357</v>
      </c>
      <c r="G1604" t="s">
        <v>358</v>
      </c>
      <c r="H1604" t="s">
        <v>121</v>
      </c>
      <c r="I1604" t="s">
        <v>1073</v>
      </c>
      <c r="J1604" t="s">
        <v>31</v>
      </c>
      <c r="K1604" t="s">
        <v>359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337</v>
      </c>
      <c r="E1605" t="s">
        <v>338</v>
      </c>
      <c r="F1605" t="s">
        <v>357</v>
      </c>
      <c r="G1605" t="s">
        <v>358</v>
      </c>
      <c r="H1605" t="s">
        <v>121</v>
      </c>
      <c r="I1605" t="s">
        <v>1073</v>
      </c>
      <c r="J1605" t="s">
        <v>31</v>
      </c>
      <c r="K1605" t="s">
        <v>359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337</v>
      </c>
      <c r="E1606" t="s">
        <v>338</v>
      </c>
      <c r="F1606" t="s">
        <v>360</v>
      </c>
      <c r="G1606" t="s">
        <v>361</v>
      </c>
      <c r="H1606" t="s">
        <v>140</v>
      </c>
      <c r="I1606" t="s">
        <v>1073</v>
      </c>
      <c r="J1606" t="s">
        <v>31</v>
      </c>
      <c r="K1606" t="s">
        <v>362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337</v>
      </c>
      <c r="E1607" t="s">
        <v>338</v>
      </c>
      <c r="F1607" t="s">
        <v>360</v>
      </c>
      <c r="G1607" t="s">
        <v>361</v>
      </c>
      <c r="H1607" t="s">
        <v>140</v>
      </c>
      <c r="I1607" t="s">
        <v>1073</v>
      </c>
      <c r="J1607" t="s">
        <v>31</v>
      </c>
      <c r="K1607" t="s">
        <v>362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337</v>
      </c>
      <c r="E1608" t="s">
        <v>338</v>
      </c>
      <c r="F1608" t="s">
        <v>360</v>
      </c>
      <c r="G1608" t="s">
        <v>361</v>
      </c>
      <c r="H1608" t="s">
        <v>140</v>
      </c>
      <c r="I1608" t="s">
        <v>1073</v>
      </c>
      <c r="J1608" t="s">
        <v>31</v>
      </c>
      <c r="K1608" t="s">
        <v>362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337</v>
      </c>
      <c r="E1609" t="s">
        <v>338</v>
      </c>
      <c r="F1609" t="s">
        <v>363</v>
      </c>
      <c r="G1609" t="s">
        <v>364</v>
      </c>
      <c r="H1609" t="s">
        <v>121</v>
      </c>
      <c r="I1609" t="s">
        <v>1073</v>
      </c>
      <c r="J1609" t="s">
        <v>31</v>
      </c>
      <c r="K1609" t="s">
        <v>365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337</v>
      </c>
      <c r="E1610" t="s">
        <v>338</v>
      </c>
      <c r="F1610" t="s">
        <v>363</v>
      </c>
      <c r="G1610" t="s">
        <v>364</v>
      </c>
      <c r="H1610" t="s">
        <v>121</v>
      </c>
      <c r="I1610" t="s">
        <v>1073</v>
      </c>
      <c r="J1610" t="s">
        <v>31</v>
      </c>
      <c r="K1610" t="s">
        <v>365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337</v>
      </c>
      <c r="E1611" t="s">
        <v>338</v>
      </c>
      <c r="F1611" t="s">
        <v>363</v>
      </c>
      <c r="G1611" t="s">
        <v>364</v>
      </c>
      <c r="H1611" t="s">
        <v>121</v>
      </c>
      <c r="I1611" t="s">
        <v>1073</v>
      </c>
      <c r="J1611" t="s">
        <v>31</v>
      </c>
      <c r="K1611" t="s">
        <v>365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337</v>
      </c>
      <c r="E1612" t="s">
        <v>338</v>
      </c>
      <c r="F1612" t="s">
        <v>366</v>
      </c>
      <c r="G1612" t="s">
        <v>367</v>
      </c>
      <c r="H1612" t="s">
        <v>20</v>
      </c>
      <c r="I1612" t="s">
        <v>21</v>
      </c>
      <c r="J1612" t="s">
        <v>31</v>
      </c>
      <c r="K1612" t="s">
        <v>368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337</v>
      </c>
      <c r="E1613" t="s">
        <v>338</v>
      </c>
      <c r="F1613" t="s">
        <v>366</v>
      </c>
      <c r="G1613" t="s">
        <v>367</v>
      </c>
      <c r="H1613" t="s">
        <v>20</v>
      </c>
      <c r="I1613" t="s">
        <v>21</v>
      </c>
      <c r="J1613" t="s">
        <v>31</v>
      </c>
      <c r="K1613" t="s">
        <v>368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337</v>
      </c>
      <c r="E1614" t="s">
        <v>338</v>
      </c>
      <c r="F1614" t="s">
        <v>366</v>
      </c>
      <c r="G1614" t="s">
        <v>367</v>
      </c>
      <c r="H1614" t="s">
        <v>20</v>
      </c>
      <c r="I1614" t="s">
        <v>21</v>
      </c>
      <c r="J1614" t="s">
        <v>31</v>
      </c>
      <c r="K1614" t="s">
        <v>368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337</v>
      </c>
      <c r="E1615" t="s">
        <v>338</v>
      </c>
      <c r="F1615" t="s">
        <v>369</v>
      </c>
      <c r="G1615" t="s">
        <v>370</v>
      </c>
      <c r="H1615" t="s">
        <v>144</v>
      </c>
      <c r="I1615" t="s">
        <v>21</v>
      </c>
      <c r="J1615" t="s">
        <v>31</v>
      </c>
      <c r="K1615" t="s">
        <v>371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337</v>
      </c>
      <c r="E1616" t="s">
        <v>338</v>
      </c>
      <c r="F1616" t="s">
        <v>369</v>
      </c>
      <c r="G1616" t="s">
        <v>370</v>
      </c>
      <c r="H1616" t="s">
        <v>144</v>
      </c>
      <c r="I1616" t="s">
        <v>21</v>
      </c>
      <c r="J1616" t="s">
        <v>31</v>
      </c>
      <c r="K1616" t="s">
        <v>371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337</v>
      </c>
      <c r="E1617" t="s">
        <v>338</v>
      </c>
      <c r="F1617" t="s">
        <v>369</v>
      </c>
      <c r="G1617" t="s">
        <v>370</v>
      </c>
      <c r="H1617" t="s">
        <v>144</v>
      </c>
      <c r="I1617" t="s">
        <v>21</v>
      </c>
      <c r="J1617" t="s">
        <v>31</v>
      </c>
      <c r="K1617" t="s">
        <v>371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337</v>
      </c>
      <c r="E1618" t="s">
        <v>338</v>
      </c>
      <c r="F1618" t="s">
        <v>1039</v>
      </c>
      <c r="G1618" t="s">
        <v>1040</v>
      </c>
      <c r="H1618" t="s">
        <v>30</v>
      </c>
      <c r="I1618" t="s">
        <v>21</v>
      </c>
      <c r="J1618" t="s">
        <v>31</v>
      </c>
      <c r="K1618" t="s">
        <v>1041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337</v>
      </c>
      <c r="E1619" t="s">
        <v>338</v>
      </c>
      <c r="F1619" t="s">
        <v>1039</v>
      </c>
      <c r="G1619" t="s">
        <v>1040</v>
      </c>
      <c r="H1619" t="s">
        <v>30</v>
      </c>
      <c r="I1619" t="s">
        <v>21</v>
      </c>
      <c r="J1619" t="s">
        <v>31</v>
      </c>
      <c r="K1619" t="s">
        <v>1041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337</v>
      </c>
      <c r="E1620" t="s">
        <v>338</v>
      </c>
      <c r="F1620" t="s">
        <v>1039</v>
      </c>
      <c r="G1620" t="s">
        <v>1040</v>
      </c>
      <c r="H1620" t="s">
        <v>30</v>
      </c>
      <c r="I1620" t="s">
        <v>21</v>
      </c>
      <c r="J1620" t="s">
        <v>31</v>
      </c>
      <c r="K1620" t="s">
        <v>1041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337</v>
      </c>
      <c r="E1621" t="s">
        <v>338</v>
      </c>
      <c r="F1621" t="s">
        <v>372</v>
      </c>
      <c r="G1621" t="s">
        <v>373</v>
      </c>
      <c r="H1621" t="s">
        <v>30</v>
      </c>
      <c r="I1621" t="s">
        <v>21</v>
      </c>
      <c r="J1621" t="s">
        <v>31</v>
      </c>
      <c r="K1621" t="s">
        <v>374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337</v>
      </c>
      <c r="E1622" t="s">
        <v>338</v>
      </c>
      <c r="F1622" t="s">
        <v>372</v>
      </c>
      <c r="G1622" t="s">
        <v>373</v>
      </c>
      <c r="H1622" t="s">
        <v>30</v>
      </c>
      <c r="I1622" t="s">
        <v>21</v>
      </c>
      <c r="J1622" t="s">
        <v>31</v>
      </c>
      <c r="K1622" t="s">
        <v>374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337</v>
      </c>
      <c r="E1623" t="s">
        <v>338</v>
      </c>
      <c r="F1623" t="s">
        <v>372</v>
      </c>
      <c r="G1623" t="s">
        <v>373</v>
      </c>
      <c r="H1623" t="s">
        <v>30</v>
      </c>
      <c r="I1623" t="s">
        <v>21</v>
      </c>
      <c r="J1623" t="s">
        <v>31</v>
      </c>
      <c r="K1623" t="s">
        <v>374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337</v>
      </c>
      <c r="E1624" t="s">
        <v>338</v>
      </c>
      <c r="F1624" t="s">
        <v>375</v>
      </c>
      <c r="G1624" t="s">
        <v>376</v>
      </c>
      <c r="H1624" t="s">
        <v>30</v>
      </c>
      <c r="I1624" t="s">
        <v>21</v>
      </c>
      <c r="J1624" t="s">
        <v>31</v>
      </c>
      <c r="K1624" t="s">
        <v>374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337</v>
      </c>
      <c r="E1625" t="s">
        <v>338</v>
      </c>
      <c r="F1625" t="s">
        <v>375</v>
      </c>
      <c r="G1625" t="s">
        <v>376</v>
      </c>
      <c r="H1625" t="s">
        <v>30</v>
      </c>
      <c r="I1625" t="s">
        <v>21</v>
      </c>
      <c r="J1625" t="s">
        <v>31</v>
      </c>
      <c r="K1625" t="s">
        <v>374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337</v>
      </c>
      <c r="E1626" t="s">
        <v>338</v>
      </c>
      <c r="F1626" t="s">
        <v>375</v>
      </c>
      <c r="G1626" t="s">
        <v>376</v>
      </c>
      <c r="H1626" t="s">
        <v>30</v>
      </c>
      <c r="I1626" t="s">
        <v>21</v>
      </c>
      <c r="J1626" t="s">
        <v>31</v>
      </c>
      <c r="K1626" t="s">
        <v>374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337</v>
      </c>
      <c r="E1627" t="s">
        <v>338</v>
      </c>
      <c r="F1627" t="s">
        <v>377</v>
      </c>
      <c r="G1627" t="s">
        <v>378</v>
      </c>
      <c r="H1627" t="s">
        <v>30</v>
      </c>
      <c r="I1627" t="s">
        <v>21</v>
      </c>
      <c r="J1627" t="s">
        <v>31</v>
      </c>
      <c r="K1627" t="s">
        <v>379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337</v>
      </c>
      <c r="E1628" t="s">
        <v>338</v>
      </c>
      <c r="F1628" t="s">
        <v>377</v>
      </c>
      <c r="G1628" t="s">
        <v>378</v>
      </c>
      <c r="H1628" t="s">
        <v>30</v>
      </c>
      <c r="I1628" t="s">
        <v>21</v>
      </c>
      <c r="J1628" t="s">
        <v>31</v>
      </c>
      <c r="K1628" t="s">
        <v>379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337</v>
      </c>
      <c r="E1629" t="s">
        <v>338</v>
      </c>
      <c r="F1629" t="s">
        <v>377</v>
      </c>
      <c r="G1629" t="s">
        <v>378</v>
      </c>
      <c r="H1629" t="s">
        <v>30</v>
      </c>
      <c r="I1629" t="s">
        <v>21</v>
      </c>
      <c r="J1629" t="s">
        <v>31</v>
      </c>
      <c r="K1629" t="s">
        <v>379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337</v>
      </c>
      <c r="E1630" t="s">
        <v>338</v>
      </c>
      <c r="F1630" t="s">
        <v>380</v>
      </c>
      <c r="G1630" t="s">
        <v>381</v>
      </c>
      <c r="H1630" t="s">
        <v>30</v>
      </c>
      <c r="I1630" t="s">
        <v>21</v>
      </c>
      <c r="J1630" t="s">
        <v>31</v>
      </c>
      <c r="K1630" t="s">
        <v>382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337</v>
      </c>
      <c r="E1631" t="s">
        <v>338</v>
      </c>
      <c r="F1631" t="s">
        <v>380</v>
      </c>
      <c r="G1631" t="s">
        <v>381</v>
      </c>
      <c r="H1631" t="s">
        <v>30</v>
      </c>
      <c r="I1631" t="s">
        <v>21</v>
      </c>
      <c r="J1631" t="s">
        <v>31</v>
      </c>
      <c r="K1631" t="s">
        <v>382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337</v>
      </c>
      <c r="E1632" t="s">
        <v>338</v>
      </c>
      <c r="F1632" t="s">
        <v>380</v>
      </c>
      <c r="G1632" t="s">
        <v>381</v>
      </c>
      <c r="H1632" t="s">
        <v>30</v>
      </c>
      <c r="I1632" t="s">
        <v>21</v>
      </c>
      <c r="J1632" t="s">
        <v>31</v>
      </c>
      <c r="K1632" t="s">
        <v>382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337</v>
      </c>
      <c r="E1633" t="s">
        <v>338</v>
      </c>
      <c r="F1633" t="s">
        <v>383</v>
      </c>
      <c r="G1633" t="s">
        <v>384</v>
      </c>
      <c r="H1633" t="s">
        <v>30</v>
      </c>
      <c r="I1633" t="s">
        <v>21</v>
      </c>
      <c r="J1633" t="s">
        <v>31</v>
      </c>
      <c r="K1633" t="s">
        <v>379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337</v>
      </c>
      <c r="E1634" t="s">
        <v>338</v>
      </c>
      <c r="F1634" t="s">
        <v>383</v>
      </c>
      <c r="G1634" t="s">
        <v>384</v>
      </c>
      <c r="H1634" t="s">
        <v>30</v>
      </c>
      <c r="I1634" t="s">
        <v>21</v>
      </c>
      <c r="J1634" t="s">
        <v>31</v>
      </c>
      <c r="K1634" t="s">
        <v>379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337</v>
      </c>
      <c r="E1635" t="s">
        <v>338</v>
      </c>
      <c r="F1635" t="s">
        <v>385</v>
      </c>
      <c r="G1635" t="s">
        <v>386</v>
      </c>
      <c r="H1635" t="s">
        <v>30</v>
      </c>
      <c r="I1635" t="s">
        <v>21</v>
      </c>
      <c r="J1635" t="s">
        <v>31</v>
      </c>
      <c r="K1635" t="s">
        <v>379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337</v>
      </c>
      <c r="E1636" t="s">
        <v>338</v>
      </c>
      <c r="F1636" t="s">
        <v>385</v>
      </c>
      <c r="G1636" t="s">
        <v>386</v>
      </c>
      <c r="H1636" t="s">
        <v>30</v>
      </c>
      <c r="I1636" t="s">
        <v>21</v>
      </c>
      <c r="J1636" t="s">
        <v>31</v>
      </c>
      <c r="K1636" t="s">
        <v>379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337</v>
      </c>
      <c r="E1637" t="s">
        <v>338</v>
      </c>
      <c r="F1637" t="s">
        <v>385</v>
      </c>
      <c r="G1637" t="s">
        <v>386</v>
      </c>
      <c r="H1637" t="s">
        <v>30</v>
      </c>
      <c r="I1637" t="s">
        <v>21</v>
      </c>
      <c r="J1637" t="s">
        <v>31</v>
      </c>
      <c r="K1637" t="s">
        <v>379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387</v>
      </c>
      <c r="E1638" t="s">
        <v>388</v>
      </c>
      <c r="F1638" t="s">
        <v>389</v>
      </c>
      <c r="G1638" t="s">
        <v>390</v>
      </c>
      <c r="H1638" t="s">
        <v>140</v>
      </c>
      <c r="I1638" t="s">
        <v>1073</v>
      </c>
      <c r="J1638" t="s">
        <v>31</v>
      </c>
      <c r="K1638" t="s">
        <v>391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387</v>
      </c>
      <c r="E1639" t="s">
        <v>388</v>
      </c>
      <c r="F1639" t="s">
        <v>389</v>
      </c>
      <c r="G1639" t="s">
        <v>390</v>
      </c>
      <c r="H1639" t="s">
        <v>140</v>
      </c>
      <c r="I1639" t="s">
        <v>1073</v>
      </c>
      <c r="J1639" t="s">
        <v>31</v>
      </c>
      <c r="K1639" t="s">
        <v>391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387</v>
      </c>
      <c r="E1640" t="s">
        <v>388</v>
      </c>
      <c r="F1640" t="s">
        <v>389</v>
      </c>
      <c r="G1640" t="s">
        <v>390</v>
      </c>
      <c r="H1640" t="s">
        <v>140</v>
      </c>
      <c r="I1640" t="s">
        <v>1073</v>
      </c>
      <c r="J1640" t="s">
        <v>31</v>
      </c>
      <c r="K1640" t="s">
        <v>391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387</v>
      </c>
      <c r="E1641" t="s">
        <v>388</v>
      </c>
      <c r="F1641" t="s">
        <v>392</v>
      </c>
      <c r="G1641" t="s">
        <v>393</v>
      </c>
      <c r="H1641" t="s">
        <v>140</v>
      </c>
      <c r="I1641" t="s">
        <v>1073</v>
      </c>
      <c r="J1641" t="s">
        <v>31</v>
      </c>
      <c r="K1641" t="s">
        <v>394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387</v>
      </c>
      <c r="E1642" t="s">
        <v>388</v>
      </c>
      <c r="F1642" t="s">
        <v>392</v>
      </c>
      <c r="G1642" t="s">
        <v>393</v>
      </c>
      <c r="H1642" t="s">
        <v>140</v>
      </c>
      <c r="I1642" t="s">
        <v>1073</v>
      </c>
      <c r="J1642" t="s">
        <v>31</v>
      </c>
      <c r="K1642" t="s">
        <v>394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387</v>
      </c>
      <c r="E1643" t="s">
        <v>388</v>
      </c>
      <c r="F1643" t="s">
        <v>392</v>
      </c>
      <c r="G1643" t="s">
        <v>393</v>
      </c>
      <c r="H1643" t="s">
        <v>140</v>
      </c>
      <c r="I1643" t="s">
        <v>1073</v>
      </c>
      <c r="J1643" t="s">
        <v>31</v>
      </c>
      <c r="K1643" t="s">
        <v>394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387</v>
      </c>
      <c r="E1644" t="s">
        <v>388</v>
      </c>
      <c r="F1644" t="s">
        <v>395</v>
      </c>
      <c r="G1644" t="s">
        <v>396</v>
      </c>
      <c r="H1644" t="s">
        <v>140</v>
      </c>
      <c r="I1644" t="s">
        <v>1073</v>
      </c>
      <c r="J1644" t="s">
        <v>31</v>
      </c>
      <c r="K1644" t="s">
        <v>397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387</v>
      </c>
      <c r="E1645" t="s">
        <v>388</v>
      </c>
      <c r="F1645" t="s">
        <v>395</v>
      </c>
      <c r="G1645" t="s">
        <v>396</v>
      </c>
      <c r="H1645" t="s">
        <v>140</v>
      </c>
      <c r="I1645" t="s">
        <v>1073</v>
      </c>
      <c r="J1645" t="s">
        <v>31</v>
      </c>
      <c r="K1645" t="s">
        <v>397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387</v>
      </c>
      <c r="E1646" t="s">
        <v>388</v>
      </c>
      <c r="F1646" t="s">
        <v>395</v>
      </c>
      <c r="G1646" t="s">
        <v>396</v>
      </c>
      <c r="H1646" t="s">
        <v>140</v>
      </c>
      <c r="I1646" t="s">
        <v>1073</v>
      </c>
      <c r="J1646" t="s">
        <v>31</v>
      </c>
      <c r="K1646" t="s">
        <v>397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387</v>
      </c>
      <c r="E1647" t="s">
        <v>388</v>
      </c>
      <c r="F1647" t="s">
        <v>398</v>
      </c>
      <c r="G1647" t="s">
        <v>399</v>
      </c>
      <c r="H1647" t="s">
        <v>140</v>
      </c>
      <c r="I1647" t="s">
        <v>1073</v>
      </c>
      <c r="J1647" t="s">
        <v>31</v>
      </c>
      <c r="K1647" t="s">
        <v>400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387</v>
      </c>
      <c r="E1648" t="s">
        <v>388</v>
      </c>
      <c r="F1648" t="s">
        <v>398</v>
      </c>
      <c r="G1648" t="s">
        <v>399</v>
      </c>
      <c r="H1648" t="s">
        <v>140</v>
      </c>
      <c r="I1648" t="s">
        <v>1073</v>
      </c>
      <c r="J1648" t="s">
        <v>31</v>
      </c>
      <c r="K1648" t="s">
        <v>400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387</v>
      </c>
      <c r="E1649" t="s">
        <v>388</v>
      </c>
      <c r="F1649" t="s">
        <v>398</v>
      </c>
      <c r="G1649" t="s">
        <v>399</v>
      </c>
      <c r="H1649" t="s">
        <v>140</v>
      </c>
      <c r="I1649" t="s">
        <v>1073</v>
      </c>
      <c r="J1649" t="s">
        <v>31</v>
      </c>
      <c r="K1649" t="s">
        <v>400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387</v>
      </c>
      <c r="E1650" t="s">
        <v>388</v>
      </c>
      <c r="F1650" t="s">
        <v>401</v>
      </c>
      <c r="G1650" t="s">
        <v>402</v>
      </c>
      <c r="H1650" t="s">
        <v>140</v>
      </c>
      <c r="I1650" t="s">
        <v>1073</v>
      </c>
      <c r="J1650" t="s">
        <v>31</v>
      </c>
      <c r="K1650" t="s">
        <v>403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387</v>
      </c>
      <c r="E1651" t="s">
        <v>388</v>
      </c>
      <c r="F1651" t="s">
        <v>401</v>
      </c>
      <c r="G1651" t="s">
        <v>402</v>
      </c>
      <c r="H1651" t="s">
        <v>140</v>
      </c>
      <c r="I1651" t="s">
        <v>1073</v>
      </c>
      <c r="J1651" t="s">
        <v>31</v>
      </c>
      <c r="K1651" t="s">
        <v>403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387</v>
      </c>
      <c r="E1652" t="s">
        <v>388</v>
      </c>
      <c r="F1652" t="s">
        <v>401</v>
      </c>
      <c r="G1652" t="s">
        <v>402</v>
      </c>
      <c r="H1652" t="s">
        <v>140</v>
      </c>
      <c r="I1652" t="s">
        <v>1073</v>
      </c>
      <c r="J1652" t="s">
        <v>31</v>
      </c>
      <c r="K1652" t="s">
        <v>403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387</v>
      </c>
      <c r="E1653" t="s">
        <v>388</v>
      </c>
      <c r="F1653" t="s">
        <v>404</v>
      </c>
      <c r="G1653" t="s">
        <v>405</v>
      </c>
      <c r="H1653" t="s">
        <v>121</v>
      </c>
      <c r="I1653" t="s">
        <v>1073</v>
      </c>
      <c r="J1653" t="s">
        <v>31</v>
      </c>
      <c r="K1653" t="s">
        <v>406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387</v>
      </c>
      <c r="E1654" t="s">
        <v>388</v>
      </c>
      <c r="F1654" t="s">
        <v>404</v>
      </c>
      <c r="G1654" t="s">
        <v>405</v>
      </c>
      <c r="H1654" t="s">
        <v>121</v>
      </c>
      <c r="I1654" t="s">
        <v>1073</v>
      </c>
      <c r="J1654" t="s">
        <v>31</v>
      </c>
      <c r="K1654" t="s">
        <v>406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387</v>
      </c>
      <c r="E1655" t="s">
        <v>388</v>
      </c>
      <c r="F1655" t="s">
        <v>404</v>
      </c>
      <c r="G1655" t="s">
        <v>405</v>
      </c>
      <c r="H1655" t="s">
        <v>121</v>
      </c>
      <c r="I1655" t="s">
        <v>1073</v>
      </c>
      <c r="J1655" t="s">
        <v>31</v>
      </c>
      <c r="K1655" t="s">
        <v>406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387</v>
      </c>
      <c r="E1656" t="s">
        <v>388</v>
      </c>
      <c r="F1656" t="s">
        <v>407</v>
      </c>
      <c r="G1656" t="s">
        <v>408</v>
      </c>
      <c r="H1656" t="s">
        <v>144</v>
      </c>
      <c r="I1656" t="s">
        <v>21</v>
      </c>
      <c r="J1656" t="s">
        <v>31</v>
      </c>
      <c r="K1656" t="s">
        <v>409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387</v>
      </c>
      <c r="E1657" t="s">
        <v>388</v>
      </c>
      <c r="F1657" t="s">
        <v>407</v>
      </c>
      <c r="G1657" t="s">
        <v>408</v>
      </c>
      <c r="H1657" t="s">
        <v>144</v>
      </c>
      <c r="I1657" t="s">
        <v>21</v>
      </c>
      <c r="J1657" t="s">
        <v>31</v>
      </c>
      <c r="K1657" t="s">
        <v>409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387</v>
      </c>
      <c r="E1658" t="s">
        <v>388</v>
      </c>
      <c r="F1658" t="s">
        <v>407</v>
      </c>
      <c r="G1658" t="s">
        <v>408</v>
      </c>
      <c r="H1658" t="s">
        <v>144</v>
      </c>
      <c r="I1658" t="s">
        <v>21</v>
      </c>
      <c r="J1658" t="s">
        <v>31</v>
      </c>
      <c r="K1658" t="s">
        <v>409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387</v>
      </c>
      <c r="E1659" t="s">
        <v>388</v>
      </c>
      <c r="F1659" t="s">
        <v>410</v>
      </c>
      <c r="G1659" t="s">
        <v>411</v>
      </c>
      <c r="H1659" t="s">
        <v>152</v>
      </c>
      <c r="I1659" t="s">
        <v>21</v>
      </c>
      <c r="J1659" t="s">
        <v>31</v>
      </c>
      <c r="K1659" t="s">
        <v>412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387</v>
      </c>
      <c r="E1660" t="s">
        <v>388</v>
      </c>
      <c r="F1660" t="s">
        <v>410</v>
      </c>
      <c r="G1660" t="s">
        <v>411</v>
      </c>
      <c r="H1660" t="s">
        <v>152</v>
      </c>
      <c r="I1660" t="s">
        <v>21</v>
      </c>
      <c r="J1660" t="s">
        <v>31</v>
      </c>
      <c r="K1660" t="s">
        <v>412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387</v>
      </c>
      <c r="E1661" t="s">
        <v>388</v>
      </c>
      <c r="F1661" t="s">
        <v>410</v>
      </c>
      <c r="G1661" t="s">
        <v>411</v>
      </c>
      <c r="H1661" t="s">
        <v>152</v>
      </c>
      <c r="I1661" t="s">
        <v>21</v>
      </c>
      <c r="J1661" t="s">
        <v>31</v>
      </c>
      <c r="K1661" t="s">
        <v>412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387</v>
      </c>
      <c r="E1662" t="s">
        <v>388</v>
      </c>
      <c r="F1662" t="s">
        <v>413</v>
      </c>
      <c r="G1662" t="s">
        <v>414</v>
      </c>
      <c r="H1662" t="s">
        <v>144</v>
      </c>
      <c r="I1662" t="s">
        <v>21</v>
      </c>
      <c r="J1662" t="s">
        <v>31</v>
      </c>
      <c r="K1662" t="s">
        <v>415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387</v>
      </c>
      <c r="E1663" t="s">
        <v>388</v>
      </c>
      <c r="F1663" t="s">
        <v>413</v>
      </c>
      <c r="G1663" t="s">
        <v>414</v>
      </c>
      <c r="H1663" t="s">
        <v>144</v>
      </c>
      <c r="I1663" t="s">
        <v>21</v>
      </c>
      <c r="J1663" t="s">
        <v>31</v>
      </c>
      <c r="K1663" t="s">
        <v>415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387</v>
      </c>
      <c r="E1664" t="s">
        <v>388</v>
      </c>
      <c r="F1664" t="s">
        <v>413</v>
      </c>
      <c r="G1664" t="s">
        <v>414</v>
      </c>
      <c r="H1664" t="s">
        <v>144</v>
      </c>
      <c r="I1664" t="s">
        <v>21</v>
      </c>
      <c r="J1664" t="s">
        <v>31</v>
      </c>
      <c r="K1664" t="s">
        <v>415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387</v>
      </c>
      <c r="E1665" t="s">
        <v>388</v>
      </c>
      <c r="F1665" t="s">
        <v>416</v>
      </c>
      <c r="G1665" t="s">
        <v>417</v>
      </c>
      <c r="H1665" t="s">
        <v>20</v>
      </c>
      <c r="I1665" t="s">
        <v>21</v>
      </c>
      <c r="J1665" t="s">
        <v>31</v>
      </c>
      <c r="K1665" t="s">
        <v>418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387</v>
      </c>
      <c r="E1666" t="s">
        <v>388</v>
      </c>
      <c r="F1666" t="s">
        <v>416</v>
      </c>
      <c r="G1666" t="s">
        <v>417</v>
      </c>
      <c r="H1666" t="s">
        <v>20</v>
      </c>
      <c r="I1666" t="s">
        <v>21</v>
      </c>
      <c r="J1666" t="s">
        <v>31</v>
      </c>
      <c r="K1666" t="s">
        <v>418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387</v>
      </c>
      <c r="E1667" t="s">
        <v>388</v>
      </c>
      <c r="F1667" t="s">
        <v>416</v>
      </c>
      <c r="G1667" t="s">
        <v>417</v>
      </c>
      <c r="H1667" t="s">
        <v>20</v>
      </c>
      <c r="I1667" t="s">
        <v>21</v>
      </c>
      <c r="J1667" t="s">
        <v>31</v>
      </c>
      <c r="K1667" t="s">
        <v>418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387</v>
      </c>
      <c r="E1668" t="s">
        <v>388</v>
      </c>
      <c r="F1668" t="s">
        <v>419</v>
      </c>
      <c r="G1668" t="s">
        <v>420</v>
      </c>
      <c r="H1668" t="s">
        <v>144</v>
      </c>
      <c r="I1668" t="s">
        <v>21</v>
      </c>
      <c r="J1668" t="s">
        <v>31</v>
      </c>
      <c r="K1668" t="s">
        <v>421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387</v>
      </c>
      <c r="E1669" t="s">
        <v>388</v>
      </c>
      <c r="F1669" t="s">
        <v>419</v>
      </c>
      <c r="G1669" t="s">
        <v>420</v>
      </c>
      <c r="H1669" t="s">
        <v>144</v>
      </c>
      <c r="I1669" t="s">
        <v>21</v>
      </c>
      <c r="J1669" t="s">
        <v>31</v>
      </c>
      <c r="K1669" t="s">
        <v>421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387</v>
      </c>
      <c r="E1670" t="s">
        <v>388</v>
      </c>
      <c r="F1670" t="s">
        <v>419</v>
      </c>
      <c r="G1670" t="s">
        <v>420</v>
      </c>
      <c r="H1670" t="s">
        <v>144</v>
      </c>
      <c r="I1670" t="s">
        <v>21</v>
      </c>
      <c r="J1670" t="s">
        <v>31</v>
      </c>
      <c r="K1670" t="s">
        <v>421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387</v>
      </c>
      <c r="E1671" t="s">
        <v>388</v>
      </c>
      <c r="F1671" t="s">
        <v>422</v>
      </c>
      <c r="G1671" t="s">
        <v>423</v>
      </c>
      <c r="H1671" t="s">
        <v>20</v>
      </c>
      <c r="I1671" t="s">
        <v>21</v>
      </c>
      <c r="J1671" t="s">
        <v>22</v>
      </c>
      <c r="K1671" t="s">
        <v>424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387</v>
      </c>
      <c r="E1672" t="s">
        <v>388</v>
      </c>
      <c r="F1672" t="s">
        <v>422</v>
      </c>
      <c r="G1672" t="s">
        <v>423</v>
      </c>
      <c r="H1672" t="s">
        <v>20</v>
      </c>
      <c r="I1672" t="s">
        <v>21</v>
      </c>
      <c r="J1672" t="s">
        <v>22</v>
      </c>
      <c r="K1672" t="s">
        <v>424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387</v>
      </c>
      <c r="E1673" t="s">
        <v>388</v>
      </c>
      <c r="F1673" t="s">
        <v>422</v>
      </c>
      <c r="G1673" t="s">
        <v>423</v>
      </c>
      <c r="H1673" t="s">
        <v>20</v>
      </c>
      <c r="I1673" t="s">
        <v>21</v>
      </c>
      <c r="J1673" t="s">
        <v>22</v>
      </c>
      <c r="K1673" t="s">
        <v>424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387</v>
      </c>
      <c r="E1674" t="s">
        <v>388</v>
      </c>
      <c r="F1674" t="s">
        <v>425</v>
      </c>
      <c r="G1674" t="s">
        <v>426</v>
      </c>
      <c r="H1674" t="s">
        <v>152</v>
      </c>
      <c r="I1674" t="s">
        <v>21</v>
      </c>
      <c r="J1674" t="s">
        <v>31</v>
      </c>
      <c r="K1674" t="s">
        <v>427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387</v>
      </c>
      <c r="E1675" t="s">
        <v>388</v>
      </c>
      <c r="F1675" t="s">
        <v>425</v>
      </c>
      <c r="G1675" t="s">
        <v>426</v>
      </c>
      <c r="H1675" t="s">
        <v>152</v>
      </c>
      <c r="I1675" t="s">
        <v>21</v>
      </c>
      <c r="J1675" t="s">
        <v>31</v>
      </c>
      <c r="K1675" t="s">
        <v>427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387</v>
      </c>
      <c r="E1676" t="s">
        <v>388</v>
      </c>
      <c r="F1676" t="s">
        <v>425</v>
      </c>
      <c r="G1676" t="s">
        <v>426</v>
      </c>
      <c r="H1676" t="s">
        <v>152</v>
      </c>
      <c r="I1676" t="s">
        <v>21</v>
      </c>
      <c r="J1676" t="s">
        <v>31</v>
      </c>
      <c r="K1676" t="s">
        <v>427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387</v>
      </c>
      <c r="E1677" t="s">
        <v>388</v>
      </c>
      <c r="F1677" t="s">
        <v>428</v>
      </c>
      <c r="G1677" t="s">
        <v>429</v>
      </c>
      <c r="H1677" t="s">
        <v>152</v>
      </c>
      <c r="I1677" t="s">
        <v>21</v>
      </c>
      <c r="J1677" t="s">
        <v>31</v>
      </c>
      <c r="K1677" t="s">
        <v>430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387</v>
      </c>
      <c r="E1678" t="s">
        <v>388</v>
      </c>
      <c r="F1678" t="s">
        <v>428</v>
      </c>
      <c r="G1678" t="s">
        <v>429</v>
      </c>
      <c r="H1678" t="s">
        <v>152</v>
      </c>
      <c r="I1678" t="s">
        <v>21</v>
      </c>
      <c r="J1678" t="s">
        <v>31</v>
      </c>
      <c r="K1678" t="s">
        <v>430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387</v>
      </c>
      <c r="E1679" t="s">
        <v>388</v>
      </c>
      <c r="F1679" t="s">
        <v>428</v>
      </c>
      <c r="G1679" t="s">
        <v>429</v>
      </c>
      <c r="H1679" t="s">
        <v>152</v>
      </c>
      <c r="I1679" t="s">
        <v>21</v>
      </c>
      <c r="J1679" t="s">
        <v>31</v>
      </c>
      <c r="K1679" t="s">
        <v>430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387</v>
      </c>
      <c r="E1680" t="s">
        <v>388</v>
      </c>
      <c r="F1680" t="s">
        <v>431</v>
      </c>
      <c r="G1680" t="s">
        <v>432</v>
      </c>
      <c r="H1680" t="s">
        <v>152</v>
      </c>
      <c r="I1680" t="s">
        <v>21</v>
      </c>
      <c r="J1680" t="s">
        <v>31</v>
      </c>
      <c r="K1680" t="s">
        <v>433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387</v>
      </c>
      <c r="E1681" t="s">
        <v>388</v>
      </c>
      <c r="F1681" t="s">
        <v>431</v>
      </c>
      <c r="G1681" t="s">
        <v>432</v>
      </c>
      <c r="H1681" t="s">
        <v>152</v>
      </c>
      <c r="I1681" t="s">
        <v>21</v>
      </c>
      <c r="J1681" t="s">
        <v>31</v>
      </c>
      <c r="K1681" t="s">
        <v>433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387</v>
      </c>
      <c r="E1682" t="s">
        <v>388</v>
      </c>
      <c r="F1682" t="s">
        <v>431</v>
      </c>
      <c r="G1682" t="s">
        <v>432</v>
      </c>
      <c r="H1682" t="s">
        <v>152</v>
      </c>
      <c r="I1682" t="s">
        <v>21</v>
      </c>
      <c r="J1682" t="s">
        <v>31</v>
      </c>
      <c r="K1682" t="s">
        <v>433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387</v>
      </c>
      <c r="E1683" t="s">
        <v>388</v>
      </c>
      <c r="F1683" t="s">
        <v>434</v>
      </c>
      <c r="G1683" t="s">
        <v>435</v>
      </c>
      <c r="H1683" t="s">
        <v>152</v>
      </c>
      <c r="I1683" t="s">
        <v>21</v>
      </c>
      <c r="J1683" t="s">
        <v>31</v>
      </c>
      <c r="K1683" t="s">
        <v>436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387</v>
      </c>
      <c r="E1684" t="s">
        <v>388</v>
      </c>
      <c r="F1684" t="s">
        <v>434</v>
      </c>
      <c r="G1684" t="s">
        <v>435</v>
      </c>
      <c r="H1684" t="s">
        <v>152</v>
      </c>
      <c r="I1684" t="s">
        <v>21</v>
      </c>
      <c r="J1684" t="s">
        <v>31</v>
      </c>
      <c r="K1684" t="s">
        <v>436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387</v>
      </c>
      <c r="E1685" t="s">
        <v>388</v>
      </c>
      <c r="F1685" t="s">
        <v>434</v>
      </c>
      <c r="G1685" t="s">
        <v>435</v>
      </c>
      <c r="H1685" t="s">
        <v>152</v>
      </c>
      <c r="I1685" t="s">
        <v>21</v>
      </c>
      <c r="J1685" t="s">
        <v>31</v>
      </c>
      <c r="K1685" t="s">
        <v>436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387</v>
      </c>
      <c r="E1686" t="s">
        <v>388</v>
      </c>
      <c r="F1686" t="s">
        <v>437</v>
      </c>
      <c r="G1686" t="s">
        <v>438</v>
      </c>
      <c r="H1686" t="s">
        <v>20</v>
      </c>
      <c r="I1686" t="s">
        <v>21</v>
      </c>
      <c r="J1686" t="s">
        <v>31</v>
      </c>
      <c r="K1686" t="s">
        <v>439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387</v>
      </c>
      <c r="E1687" t="s">
        <v>388</v>
      </c>
      <c r="F1687" t="s">
        <v>437</v>
      </c>
      <c r="G1687" t="s">
        <v>438</v>
      </c>
      <c r="H1687" t="s">
        <v>20</v>
      </c>
      <c r="I1687" t="s">
        <v>21</v>
      </c>
      <c r="J1687" t="s">
        <v>31</v>
      </c>
      <c r="K1687" t="s">
        <v>439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387</v>
      </c>
      <c r="E1688" t="s">
        <v>388</v>
      </c>
      <c r="F1688" t="s">
        <v>437</v>
      </c>
      <c r="G1688" t="s">
        <v>438</v>
      </c>
      <c r="H1688" t="s">
        <v>20</v>
      </c>
      <c r="I1688" t="s">
        <v>21</v>
      </c>
      <c r="J1688" t="s">
        <v>31</v>
      </c>
      <c r="K1688" t="s">
        <v>439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387</v>
      </c>
      <c r="E1689" t="s">
        <v>388</v>
      </c>
      <c r="F1689" t="s">
        <v>440</v>
      </c>
      <c r="G1689" t="s">
        <v>441</v>
      </c>
      <c r="H1689" t="s">
        <v>121</v>
      </c>
      <c r="I1689" t="s">
        <v>1073</v>
      </c>
      <c r="J1689" t="s">
        <v>31</v>
      </c>
      <c r="K1689" t="s">
        <v>442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387</v>
      </c>
      <c r="E1690" t="s">
        <v>388</v>
      </c>
      <c r="F1690" t="s">
        <v>440</v>
      </c>
      <c r="G1690" t="s">
        <v>441</v>
      </c>
      <c r="H1690" t="s">
        <v>121</v>
      </c>
      <c r="I1690" t="s">
        <v>1073</v>
      </c>
      <c r="J1690" t="s">
        <v>31</v>
      </c>
      <c r="K1690" t="s">
        <v>442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387</v>
      </c>
      <c r="E1691" t="s">
        <v>388</v>
      </c>
      <c r="F1691" t="s">
        <v>440</v>
      </c>
      <c r="G1691" t="s">
        <v>441</v>
      </c>
      <c r="H1691" t="s">
        <v>121</v>
      </c>
      <c r="I1691" t="s">
        <v>1073</v>
      </c>
      <c r="J1691" t="s">
        <v>31</v>
      </c>
      <c r="K1691" t="s">
        <v>442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387</v>
      </c>
      <c r="E1692" t="s">
        <v>388</v>
      </c>
      <c r="F1692" t="s">
        <v>443</v>
      </c>
      <c r="G1692" t="s">
        <v>444</v>
      </c>
      <c r="H1692" t="s">
        <v>121</v>
      </c>
      <c r="I1692" t="s">
        <v>1073</v>
      </c>
      <c r="J1692" t="s">
        <v>31</v>
      </c>
      <c r="K1692" t="s">
        <v>445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387</v>
      </c>
      <c r="E1693" t="s">
        <v>388</v>
      </c>
      <c r="F1693" t="s">
        <v>443</v>
      </c>
      <c r="G1693" t="s">
        <v>444</v>
      </c>
      <c r="H1693" t="s">
        <v>121</v>
      </c>
      <c r="I1693" t="s">
        <v>1073</v>
      </c>
      <c r="J1693" t="s">
        <v>31</v>
      </c>
      <c r="K1693" t="s">
        <v>445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387</v>
      </c>
      <c r="E1694" t="s">
        <v>388</v>
      </c>
      <c r="F1694" t="s">
        <v>443</v>
      </c>
      <c r="G1694" t="s">
        <v>444</v>
      </c>
      <c r="H1694" t="s">
        <v>121</v>
      </c>
      <c r="I1694" t="s">
        <v>1073</v>
      </c>
      <c r="J1694" t="s">
        <v>31</v>
      </c>
      <c r="K1694" t="s">
        <v>445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387</v>
      </c>
      <c r="E1695" t="s">
        <v>388</v>
      </c>
      <c r="F1695" t="s">
        <v>446</v>
      </c>
      <c r="G1695" t="s">
        <v>447</v>
      </c>
      <c r="H1695" t="s">
        <v>20</v>
      </c>
      <c r="I1695" t="s">
        <v>21</v>
      </c>
      <c r="J1695" t="s">
        <v>31</v>
      </c>
      <c r="K1695" t="s">
        <v>448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387</v>
      </c>
      <c r="E1696" t="s">
        <v>388</v>
      </c>
      <c r="F1696" t="s">
        <v>446</v>
      </c>
      <c r="G1696" t="s">
        <v>447</v>
      </c>
      <c r="H1696" t="s">
        <v>20</v>
      </c>
      <c r="I1696" t="s">
        <v>21</v>
      </c>
      <c r="J1696" t="s">
        <v>31</v>
      </c>
      <c r="K1696" t="s">
        <v>448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387</v>
      </c>
      <c r="E1697" t="s">
        <v>388</v>
      </c>
      <c r="F1697" t="s">
        <v>446</v>
      </c>
      <c r="G1697" t="s">
        <v>447</v>
      </c>
      <c r="H1697" t="s">
        <v>20</v>
      </c>
      <c r="I1697" t="s">
        <v>21</v>
      </c>
      <c r="J1697" t="s">
        <v>31</v>
      </c>
      <c r="K1697" t="s">
        <v>448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387</v>
      </c>
      <c r="E1698" t="s">
        <v>388</v>
      </c>
      <c r="F1698" t="s">
        <v>449</v>
      </c>
      <c r="G1698" t="s">
        <v>450</v>
      </c>
      <c r="H1698" t="s">
        <v>144</v>
      </c>
      <c r="I1698" t="s">
        <v>21</v>
      </c>
      <c r="J1698" t="s">
        <v>31</v>
      </c>
      <c r="K1698" t="s">
        <v>451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387</v>
      </c>
      <c r="E1699" t="s">
        <v>388</v>
      </c>
      <c r="F1699" t="s">
        <v>449</v>
      </c>
      <c r="G1699" t="s">
        <v>450</v>
      </c>
      <c r="H1699" t="s">
        <v>144</v>
      </c>
      <c r="I1699" t="s">
        <v>21</v>
      </c>
      <c r="J1699" t="s">
        <v>31</v>
      </c>
      <c r="K1699" t="s">
        <v>451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387</v>
      </c>
      <c r="E1700" t="s">
        <v>388</v>
      </c>
      <c r="F1700" t="s">
        <v>449</v>
      </c>
      <c r="G1700" t="s">
        <v>450</v>
      </c>
      <c r="H1700" t="s">
        <v>144</v>
      </c>
      <c r="I1700" t="s">
        <v>21</v>
      </c>
      <c r="J1700" t="s">
        <v>31</v>
      </c>
      <c r="K1700" t="s">
        <v>451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387</v>
      </c>
      <c r="E1701" t="s">
        <v>388</v>
      </c>
      <c r="F1701" t="s">
        <v>452</v>
      </c>
      <c r="G1701" t="s">
        <v>453</v>
      </c>
      <c r="H1701" t="s">
        <v>152</v>
      </c>
      <c r="I1701" t="s">
        <v>21</v>
      </c>
      <c r="J1701" t="s">
        <v>31</v>
      </c>
      <c r="K1701" t="s">
        <v>454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387</v>
      </c>
      <c r="E1702" t="s">
        <v>388</v>
      </c>
      <c r="F1702" t="s">
        <v>452</v>
      </c>
      <c r="G1702" t="s">
        <v>453</v>
      </c>
      <c r="H1702" t="s">
        <v>152</v>
      </c>
      <c r="I1702" t="s">
        <v>21</v>
      </c>
      <c r="J1702" t="s">
        <v>31</v>
      </c>
      <c r="K1702" t="s">
        <v>454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387</v>
      </c>
      <c r="E1703" t="s">
        <v>388</v>
      </c>
      <c r="F1703" t="s">
        <v>452</v>
      </c>
      <c r="G1703" t="s">
        <v>453</v>
      </c>
      <c r="H1703" t="s">
        <v>152</v>
      </c>
      <c r="I1703" t="s">
        <v>21</v>
      </c>
      <c r="J1703" t="s">
        <v>31</v>
      </c>
      <c r="K1703" t="s">
        <v>454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387</v>
      </c>
      <c r="E1704" t="s">
        <v>388</v>
      </c>
      <c r="F1704" t="s">
        <v>455</v>
      </c>
      <c r="G1704" t="s">
        <v>456</v>
      </c>
      <c r="H1704" t="s">
        <v>144</v>
      </c>
      <c r="I1704" t="s">
        <v>21</v>
      </c>
      <c r="J1704" t="s">
        <v>31</v>
      </c>
      <c r="K1704" t="s">
        <v>457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387</v>
      </c>
      <c r="E1705" t="s">
        <v>388</v>
      </c>
      <c r="F1705" t="s">
        <v>455</v>
      </c>
      <c r="G1705" t="s">
        <v>456</v>
      </c>
      <c r="H1705" t="s">
        <v>144</v>
      </c>
      <c r="I1705" t="s">
        <v>21</v>
      </c>
      <c r="J1705" t="s">
        <v>31</v>
      </c>
      <c r="K1705" t="s">
        <v>457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387</v>
      </c>
      <c r="E1706" t="s">
        <v>388</v>
      </c>
      <c r="F1706" t="s">
        <v>455</v>
      </c>
      <c r="G1706" t="s">
        <v>456</v>
      </c>
      <c r="H1706" t="s">
        <v>144</v>
      </c>
      <c r="I1706" t="s">
        <v>21</v>
      </c>
      <c r="J1706" t="s">
        <v>31</v>
      </c>
      <c r="K1706" t="s">
        <v>457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387</v>
      </c>
      <c r="E1707" t="s">
        <v>388</v>
      </c>
      <c r="F1707" t="s">
        <v>458</v>
      </c>
      <c r="G1707" t="s">
        <v>459</v>
      </c>
      <c r="H1707" t="s">
        <v>140</v>
      </c>
      <c r="I1707" t="s">
        <v>1073</v>
      </c>
      <c r="J1707" t="s">
        <v>31</v>
      </c>
      <c r="K1707" t="s">
        <v>460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387</v>
      </c>
      <c r="E1708" t="s">
        <v>388</v>
      </c>
      <c r="F1708" t="s">
        <v>458</v>
      </c>
      <c r="G1708" t="s">
        <v>459</v>
      </c>
      <c r="H1708" t="s">
        <v>140</v>
      </c>
      <c r="I1708" t="s">
        <v>1073</v>
      </c>
      <c r="J1708" t="s">
        <v>31</v>
      </c>
      <c r="K1708" t="s">
        <v>460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387</v>
      </c>
      <c r="E1709" t="s">
        <v>388</v>
      </c>
      <c r="F1709" t="s">
        <v>458</v>
      </c>
      <c r="G1709" t="s">
        <v>459</v>
      </c>
      <c r="H1709" t="s">
        <v>140</v>
      </c>
      <c r="I1709" t="s">
        <v>1073</v>
      </c>
      <c r="J1709" t="s">
        <v>31</v>
      </c>
      <c r="K1709" t="s">
        <v>460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387</v>
      </c>
      <c r="E1710" t="s">
        <v>388</v>
      </c>
      <c r="F1710" t="s">
        <v>461</v>
      </c>
      <c r="G1710" t="s">
        <v>462</v>
      </c>
      <c r="H1710" t="s">
        <v>121</v>
      </c>
      <c r="I1710" t="s">
        <v>1073</v>
      </c>
      <c r="J1710" t="s">
        <v>31</v>
      </c>
      <c r="K1710" t="s">
        <v>463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387</v>
      </c>
      <c r="E1711" t="s">
        <v>388</v>
      </c>
      <c r="F1711" t="s">
        <v>461</v>
      </c>
      <c r="G1711" t="s">
        <v>462</v>
      </c>
      <c r="H1711" t="s">
        <v>121</v>
      </c>
      <c r="I1711" t="s">
        <v>1073</v>
      </c>
      <c r="J1711" t="s">
        <v>31</v>
      </c>
      <c r="K1711" t="s">
        <v>463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387</v>
      </c>
      <c r="E1712" t="s">
        <v>388</v>
      </c>
      <c r="F1712" t="s">
        <v>461</v>
      </c>
      <c r="G1712" t="s">
        <v>462</v>
      </c>
      <c r="H1712" t="s">
        <v>121</v>
      </c>
      <c r="I1712" t="s">
        <v>1073</v>
      </c>
      <c r="J1712" t="s">
        <v>31</v>
      </c>
      <c r="K1712" t="s">
        <v>463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387</v>
      </c>
      <c r="E1713" t="s">
        <v>388</v>
      </c>
      <c r="F1713" t="s">
        <v>464</v>
      </c>
      <c r="G1713" t="s">
        <v>465</v>
      </c>
      <c r="H1713" t="s">
        <v>152</v>
      </c>
      <c r="I1713" t="s">
        <v>21</v>
      </c>
      <c r="J1713" t="s">
        <v>31</v>
      </c>
      <c r="K1713" t="s">
        <v>466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387</v>
      </c>
      <c r="E1714" t="s">
        <v>388</v>
      </c>
      <c r="F1714" t="s">
        <v>464</v>
      </c>
      <c r="G1714" t="s">
        <v>465</v>
      </c>
      <c r="H1714" t="s">
        <v>152</v>
      </c>
      <c r="I1714" t="s">
        <v>21</v>
      </c>
      <c r="J1714" t="s">
        <v>31</v>
      </c>
      <c r="K1714" t="s">
        <v>466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387</v>
      </c>
      <c r="E1715" t="s">
        <v>388</v>
      </c>
      <c r="F1715" t="s">
        <v>464</v>
      </c>
      <c r="G1715" t="s">
        <v>465</v>
      </c>
      <c r="H1715" t="s">
        <v>152</v>
      </c>
      <c r="I1715" t="s">
        <v>21</v>
      </c>
      <c r="J1715" t="s">
        <v>31</v>
      </c>
      <c r="K1715" t="s">
        <v>466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387</v>
      </c>
      <c r="E1716" t="s">
        <v>388</v>
      </c>
      <c r="F1716" t="s">
        <v>467</v>
      </c>
      <c r="G1716" t="s">
        <v>468</v>
      </c>
      <c r="H1716" t="s">
        <v>152</v>
      </c>
      <c r="I1716" t="s">
        <v>21</v>
      </c>
      <c r="J1716" t="s">
        <v>31</v>
      </c>
      <c r="K1716" t="s">
        <v>469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387</v>
      </c>
      <c r="E1717" t="s">
        <v>388</v>
      </c>
      <c r="F1717" t="s">
        <v>467</v>
      </c>
      <c r="G1717" t="s">
        <v>468</v>
      </c>
      <c r="H1717" t="s">
        <v>152</v>
      </c>
      <c r="I1717" t="s">
        <v>21</v>
      </c>
      <c r="J1717" t="s">
        <v>31</v>
      </c>
      <c r="K1717" t="s">
        <v>469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387</v>
      </c>
      <c r="E1718" t="s">
        <v>388</v>
      </c>
      <c r="F1718" t="s">
        <v>467</v>
      </c>
      <c r="G1718" t="s">
        <v>468</v>
      </c>
      <c r="H1718" t="s">
        <v>152</v>
      </c>
      <c r="I1718" t="s">
        <v>21</v>
      </c>
      <c r="J1718" t="s">
        <v>31</v>
      </c>
      <c r="K1718" t="s">
        <v>469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387</v>
      </c>
      <c r="E1719" t="s">
        <v>388</v>
      </c>
      <c r="F1719" t="s">
        <v>470</v>
      </c>
      <c r="G1719" t="s">
        <v>471</v>
      </c>
      <c r="H1719" t="s">
        <v>121</v>
      </c>
      <c r="I1719" t="s">
        <v>1073</v>
      </c>
      <c r="J1719" t="s">
        <v>31</v>
      </c>
      <c r="K1719" t="s">
        <v>472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387</v>
      </c>
      <c r="E1720" t="s">
        <v>388</v>
      </c>
      <c r="F1720" t="s">
        <v>470</v>
      </c>
      <c r="G1720" t="s">
        <v>471</v>
      </c>
      <c r="H1720" t="s">
        <v>121</v>
      </c>
      <c r="I1720" t="s">
        <v>1073</v>
      </c>
      <c r="J1720" t="s">
        <v>31</v>
      </c>
      <c r="K1720" t="s">
        <v>472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387</v>
      </c>
      <c r="E1721" t="s">
        <v>388</v>
      </c>
      <c r="F1721" t="s">
        <v>470</v>
      </c>
      <c r="G1721" t="s">
        <v>471</v>
      </c>
      <c r="H1721" t="s">
        <v>121</v>
      </c>
      <c r="I1721" t="s">
        <v>1073</v>
      </c>
      <c r="J1721" t="s">
        <v>31</v>
      </c>
      <c r="K1721" t="s">
        <v>472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387</v>
      </c>
      <c r="E1722" t="s">
        <v>388</v>
      </c>
      <c r="F1722" t="s">
        <v>473</v>
      </c>
      <c r="G1722" t="s">
        <v>474</v>
      </c>
      <c r="H1722" t="s">
        <v>121</v>
      </c>
      <c r="I1722" t="s">
        <v>1073</v>
      </c>
      <c r="J1722" t="s">
        <v>31</v>
      </c>
      <c r="K1722" t="s">
        <v>475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387</v>
      </c>
      <c r="E1723" t="s">
        <v>388</v>
      </c>
      <c r="F1723" t="s">
        <v>473</v>
      </c>
      <c r="G1723" t="s">
        <v>474</v>
      </c>
      <c r="H1723" t="s">
        <v>121</v>
      </c>
      <c r="I1723" t="s">
        <v>1073</v>
      </c>
      <c r="J1723" t="s">
        <v>31</v>
      </c>
      <c r="K1723" t="s">
        <v>475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387</v>
      </c>
      <c r="E1724" t="s">
        <v>388</v>
      </c>
      <c r="F1724" t="s">
        <v>473</v>
      </c>
      <c r="G1724" t="s">
        <v>474</v>
      </c>
      <c r="H1724" t="s">
        <v>121</v>
      </c>
      <c r="I1724" t="s">
        <v>1073</v>
      </c>
      <c r="J1724" t="s">
        <v>31</v>
      </c>
      <c r="K1724" t="s">
        <v>475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387</v>
      </c>
      <c r="E1725" t="s">
        <v>388</v>
      </c>
      <c r="F1725" t="s">
        <v>476</v>
      </c>
      <c r="G1725" t="s">
        <v>477</v>
      </c>
      <c r="H1725" t="s">
        <v>20</v>
      </c>
      <c r="I1725" t="s">
        <v>21</v>
      </c>
      <c r="J1725" t="s">
        <v>31</v>
      </c>
      <c r="K1725" t="s">
        <v>478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387</v>
      </c>
      <c r="E1726" t="s">
        <v>388</v>
      </c>
      <c r="F1726" t="s">
        <v>476</v>
      </c>
      <c r="G1726" t="s">
        <v>477</v>
      </c>
      <c r="H1726" t="s">
        <v>20</v>
      </c>
      <c r="I1726" t="s">
        <v>21</v>
      </c>
      <c r="J1726" t="s">
        <v>31</v>
      </c>
      <c r="K1726" t="s">
        <v>478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387</v>
      </c>
      <c r="E1727" t="s">
        <v>388</v>
      </c>
      <c r="F1727" t="s">
        <v>476</v>
      </c>
      <c r="G1727" t="s">
        <v>477</v>
      </c>
      <c r="H1727" t="s">
        <v>20</v>
      </c>
      <c r="I1727" t="s">
        <v>21</v>
      </c>
      <c r="J1727" t="s">
        <v>31</v>
      </c>
      <c r="K1727" t="s">
        <v>478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387</v>
      </c>
      <c r="E1728" t="s">
        <v>388</v>
      </c>
      <c r="F1728" t="s">
        <v>479</v>
      </c>
      <c r="G1728" t="s">
        <v>480</v>
      </c>
      <c r="H1728" t="s">
        <v>140</v>
      </c>
      <c r="I1728" t="s">
        <v>1073</v>
      </c>
      <c r="J1728" t="s">
        <v>31</v>
      </c>
      <c r="K1728" t="s">
        <v>481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387</v>
      </c>
      <c r="E1729" t="s">
        <v>388</v>
      </c>
      <c r="F1729" t="s">
        <v>479</v>
      </c>
      <c r="G1729" t="s">
        <v>480</v>
      </c>
      <c r="H1729" t="s">
        <v>140</v>
      </c>
      <c r="I1729" t="s">
        <v>1073</v>
      </c>
      <c r="J1729" t="s">
        <v>31</v>
      </c>
      <c r="K1729" t="s">
        <v>481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387</v>
      </c>
      <c r="E1730" t="s">
        <v>388</v>
      </c>
      <c r="F1730" t="s">
        <v>479</v>
      </c>
      <c r="G1730" t="s">
        <v>480</v>
      </c>
      <c r="H1730" t="s">
        <v>140</v>
      </c>
      <c r="I1730" t="s">
        <v>1073</v>
      </c>
      <c r="J1730" t="s">
        <v>31</v>
      </c>
      <c r="K1730" t="s">
        <v>481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387</v>
      </c>
      <c r="E1731" t="s">
        <v>388</v>
      </c>
      <c r="F1731" t="s">
        <v>482</v>
      </c>
      <c r="G1731" t="s">
        <v>483</v>
      </c>
      <c r="H1731" t="s">
        <v>140</v>
      </c>
      <c r="I1731" t="s">
        <v>1073</v>
      </c>
      <c r="J1731" t="s">
        <v>31</v>
      </c>
      <c r="K1731" t="s">
        <v>484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387</v>
      </c>
      <c r="E1732" t="s">
        <v>388</v>
      </c>
      <c r="F1732" t="s">
        <v>482</v>
      </c>
      <c r="G1732" t="s">
        <v>483</v>
      </c>
      <c r="H1732" t="s">
        <v>140</v>
      </c>
      <c r="I1732" t="s">
        <v>1073</v>
      </c>
      <c r="J1732" t="s">
        <v>31</v>
      </c>
      <c r="K1732" t="s">
        <v>484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387</v>
      </c>
      <c r="E1733" t="s">
        <v>388</v>
      </c>
      <c r="F1733" t="s">
        <v>482</v>
      </c>
      <c r="G1733" t="s">
        <v>483</v>
      </c>
      <c r="H1733" t="s">
        <v>140</v>
      </c>
      <c r="I1733" t="s">
        <v>1073</v>
      </c>
      <c r="J1733" t="s">
        <v>31</v>
      </c>
      <c r="K1733" t="s">
        <v>484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387</v>
      </c>
      <c r="E1734" t="s">
        <v>388</v>
      </c>
      <c r="F1734" t="s">
        <v>485</v>
      </c>
      <c r="G1734" t="s">
        <v>486</v>
      </c>
      <c r="H1734" t="s">
        <v>140</v>
      </c>
      <c r="I1734" t="s">
        <v>1073</v>
      </c>
      <c r="J1734" t="s">
        <v>31</v>
      </c>
      <c r="K1734" t="s">
        <v>487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387</v>
      </c>
      <c r="E1735" t="s">
        <v>388</v>
      </c>
      <c r="F1735" t="s">
        <v>485</v>
      </c>
      <c r="G1735" t="s">
        <v>486</v>
      </c>
      <c r="H1735" t="s">
        <v>140</v>
      </c>
      <c r="I1735" t="s">
        <v>1073</v>
      </c>
      <c r="J1735" t="s">
        <v>31</v>
      </c>
      <c r="K1735" t="s">
        <v>487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387</v>
      </c>
      <c r="E1736" t="s">
        <v>388</v>
      </c>
      <c r="F1736" t="s">
        <v>485</v>
      </c>
      <c r="G1736" t="s">
        <v>486</v>
      </c>
      <c r="H1736" t="s">
        <v>140</v>
      </c>
      <c r="I1736" t="s">
        <v>1073</v>
      </c>
      <c r="J1736" t="s">
        <v>31</v>
      </c>
      <c r="K1736" t="s">
        <v>487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387</v>
      </c>
      <c r="E1737" t="s">
        <v>388</v>
      </c>
      <c r="F1737" t="s">
        <v>488</v>
      </c>
      <c r="G1737" t="s">
        <v>489</v>
      </c>
      <c r="H1737" t="s">
        <v>152</v>
      </c>
      <c r="I1737" t="s">
        <v>21</v>
      </c>
      <c r="J1737" t="s">
        <v>31</v>
      </c>
      <c r="K1737" t="s">
        <v>490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387</v>
      </c>
      <c r="E1738" t="s">
        <v>388</v>
      </c>
      <c r="F1738" t="s">
        <v>488</v>
      </c>
      <c r="G1738" t="s">
        <v>489</v>
      </c>
      <c r="H1738" t="s">
        <v>152</v>
      </c>
      <c r="I1738" t="s">
        <v>21</v>
      </c>
      <c r="J1738" t="s">
        <v>31</v>
      </c>
      <c r="K1738" t="s">
        <v>490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387</v>
      </c>
      <c r="E1739" t="s">
        <v>388</v>
      </c>
      <c r="F1739" t="s">
        <v>488</v>
      </c>
      <c r="G1739" t="s">
        <v>489</v>
      </c>
      <c r="H1739" t="s">
        <v>152</v>
      </c>
      <c r="I1739" t="s">
        <v>21</v>
      </c>
      <c r="J1739" t="s">
        <v>31</v>
      </c>
      <c r="K1739" t="s">
        <v>490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387</v>
      </c>
      <c r="E1740" t="s">
        <v>388</v>
      </c>
      <c r="F1740" t="s">
        <v>491</v>
      </c>
      <c r="G1740" t="s">
        <v>492</v>
      </c>
      <c r="H1740" t="s">
        <v>121</v>
      </c>
      <c r="I1740" t="s">
        <v>1073</v>
      </c>
      <c r="J1740" t="s">
        <v>31</v>
      </c>
      <c r="K1740" t="s">
        <v>493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387</v>
      </c>
      <c r="E1741" t="s">
        <v>388</v>
      </c>
      <c r="F1741" t="s">
        <v>491</v>
      </c>
      <c r="G1741" t="s">
        <v>492</v>
      </c>
      <c r="H1741" t="s">
        <v>121</v>
      </c>
      <c r="I1741" t="s">
        <v>1073</v>
      </c>
      <c r="J1741" t="s">
        <v>31</v>
      </c>
      <c r="K1741" t="s">
        <v>493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387</v>
      </c>
      <c r="E1742" t="s">
        <v>388</v>
      </c>
      <c r="F1742" t="s">
        <v>491</v>
      </c>
      <c r="G1742" t="s">
        <v>492</v>
      </c>
      <c r="H1742" t="s">
        <v>121</v>
      </c>
      <c r="I1742" t="s">
        <v>1073</v>
      </c>
      <c r="J1742" t="s">
        <v>31</v>
      </c>
      <c r="K1742" t="s">
        <v>493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387</v>
      </c>
      <c r="E1743" t="s">
        <v>388</v>
      </c>
      <c r="F1743" t="s">
        <v>494</v>
      </c>
      <c r="G1743" t="s">
        <v>495</v>
      </c>
      <c r="H1743" t="s">
        <v>30</v>
      </c>
      <c r="I1743" t="s">
        <v>21</v>
      </c>
      <c r="J1743" t="s">
        <v>31</v>
      </c>
      <c r="K1743" t="s">
        <v>496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387</v>
      </c>
      <c r="E1744" t="s">
        <v>388</v>
      </c>
      <c r="F1744" t="s">
        <v>494</v>
      </c>
      <c r="G1744" t="s">
        <v>495</v>
      </c>
      <c r="H1744" t="s">
        <v>30</v>
      </c>
      <c r="I1744" t="s">
        <v>21</v>
      </c>
      <c r="J1744" t="s">
        <v>31</v>
      </c>
      <c r="K1744" t="s">
        <v>496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387</v>
      </c>
      <c r="E1745" t="s">
        <v>388</v>
      </c>
      <c r="F1745" t="s">
        <v>494</v>
      </c>
      <c r="G1745" t="s">
        <v>495</v>
      </c>
      <c r="H1745" t="s">
        <v>30</v>
      </c>
      <c r="I1745" t="s">
        <v>21</v>
      </c>
      <c r="J1745" t="s">
        <v>31</v>
      </c>
      <c r="K1745" t="s">
        <v>496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387</v>
      </c>
      <c r="E1746" t="s">
        <v>388</v>
      </c>
      <c r="F1746" t="s">
        <v>497</v>
      </c>
      <c r="G1746" t="s">
        <v>498</v>
      </c>
      <c r="H1746" t="s">
        <v>30</v>
      </c>
      <c r="I1746" t="s">
        <v>21</v>
      </c>
      <c r="J1746" t="s">
        <v>31</v>
      </c>
      <c r="K1746" t="s">
        <v>499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387</v>
      </c>
      <c r="E1747" t="s">
        <v>388</v>
      </c>
      <c r="F1747" t="s">
        <v>497</v>
      </c>
      <c r="G1747" t="s">
        <v>498</v>
      </c>
      <c r="H1747" t="s">
        <v>30</v>
      </c>
      <c r="I1747" t="s">
        <v>21</v>
      </c>
      <c r="J1747" t="s">
        <v>31</v>
      </c>
      <c r="K1747" t="s">
        <v>499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387</v>
      </c>
      <c r="E1748" t="s">
        <v>388</v>
      </c>
      <c r="F1748" t="s">
        <v>497</v>
      </c>
      <c r="G1748" t="s">
        <v>498</v>
      </c>
      <c r="H1748" t="s">
        <v>30</v>
      </c>
      <c r="I1748" t="s">
        <v>21</v>
      </c>
      <c r="J1748" t="s">
        <v>31</v>
      </c>
      <c r="K1748" t="s">
        <v>499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387</v>
      </c>
      <c r="E1749" t="s">
        <v>388</v>
      </c>
      <c r="F1749" t="s">
        <v>500</v>
      </c>
      <c r="G1749" t="s">
        <v>501</v>
      </c>
      <c r="H1749" t="s">
        <v>30</v>
      </c>
      <c r="I1749" t="s">
        <v>21</v>
      </c>
      <c r="J1749" t="s">
        <v>31</v>
      </c>
      <c r="K1749" t="s">
        <v>382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387</v>
      </c>
      <c r="E1750" t="s">
        <v>388</v>
      </c>
      <c r="F1750" t="s">
        <v>500</v>
      </c>
      <c r="G1750" t="s">
        <v>501</v>
      </c>
      <c r="H1750" t="s">
        <v>30</v>
      </c>
      <c r="I1750" t="s">
        <v>21</v>
      </c>
      <c r="J1750" t="s">
        <v>31</v>
      </c>
      <c r="K1750" t="s">
        <v>382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387</v>
      </c>
      <c r="E1751" t="s">
        <v>388</v>
      </c>
      <c r="F1751" t="s">
        <v>500</v>
      </c>
      <c r="G1751" t="s">
        <v>501</v>
      </c>
      <c r="H1751" t="s">
        <v>30</v>
      </c>
      <c r="I1751" t="s">
        <v>21</v>
      </c>
      <c r="J1751" t="s">
        <v>31</v>
      </c>
      <c r="K1751" t="s">
        <v>382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387</v>
      </c>
      <c r="E1752" t="s">
        <v>388</v>
      </c>
      <c r="F1752" t="s">
        <v>502</v>
      </c>
      <c r="G1752" t="s">
        <v>503</v>
      </c>
      <c r="H1752" t="s">
        <v>30</v>
      </c>
      <c r="I1752" t="s">
        <v>21</v>
      </c>
      <c r="J1752" t="s">
        <v>31</v>
      </c>
      <c r="K1752" t="s">
        <v>504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387</v>
      </c>
      <c r="E1753" t="s">
        <v>388</v>
      </c>
      <c r="F1753" t="s">
        <v>502</v>
      </c>
      <c r="G1753" t="s">
        <v>503</v>
      </c>
      <c r="H1753" t="s">
        <v>30</v>
      </c>
      <c r="I1753" t="s">
        <v>21</v>
      </c>
      <c r="J1753" t="s">
        <v>31</v>
      </c>
      <c r="K1753" t="s">
        <v>504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387</v>
      </c>
      <c r="E1754" t="s">
        <v>388</v>
      </c>
      <c r="F1754" t="s">
        <v>502</v>
      </c>
      <c r="G1754" t="s">
        <v>503</v>
      </c>
      <c r="H1754" t="s">
        <v>30</v>
      </c>
      <c r="I1754" t="s">
        <v>21</v>
      </c>
      <c r="J1754" t="s">
        <v>31</v>
      </c>
      <c r="K1754" t="s">
        <v>504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387</v>
      </c>
      <c r="E1755" t="s">
        <v>388</v>
      </c>
      <c r="F1755" t="s">
        <v>505</v>
      </c>
      <c r="G1755" t="s">
        <v>506</v>
      </c>
      <c r="H1755" t="s">
        <v>30</v>
      </c>
      <c r="I1755" t="s">
        <v>21</v>
      </c>
      <c r="J1755" t="s">
        <v>31</v>
      </c>
      <c r="K1755" t="s">
        <v>507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387</v>
      </c>
      <c r="E1756" t="s">
        <v>388</v>
      </c>
      <c r="F1756" t="s">
        <v>505</v>
      </c>
      <c r="G1756" t="s">
        <v>506</v>
      </c>
      <c r="H1756" t="s">
        <v>30</v>
      </c>
      <c r="I1756" t="s">
        <v>21</v>
      </c>
      <c r="J1756" t="s">
        <v>31</v>
      </c>
      <c r="K1756" t="s">
        <v>507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387</v>
      </c>
      <c r="E1757" t="s">
        <v>388</v>
      </c>
      <c r="F1757" t="s">
        <v>505</v>
      </c>
      <c r="G1757" t="s">
        <v>506</v>
      </c>
      <c r="H1757" t="s">
        <v>30</v>
      </c>
      <c r="I1757" t="s">
        <v>21</v>
      </c>
      <c r="J1757" t="s">
        <v>31</v>
      </c>
      <c r="K1757" t="s">
        <v>507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387</v>
      </c>
      <c r="E1758" t="s">
        <v>388</v>
      </c>
      <c r="F1758" t="s">
        <v>508</v>
      </c>
      <c r="G1758" t="s">
        <v>509</v>
      </c>
      <c r="H1758" t="s">
        <v>30</v>
      </c>
      <c r="I1758" t="s">
        <v>21</v>
      </c>
      <c r="J1758" t="s">
        <v>31</v>
      </c>
      <c r="K1758" t="s">
        <v>510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387</v>
      </c>
      <c r="E1759" t="s">
        <v>388</v>
      </c>
      <c r="F1759" t="s">
        <v>508</v>
      </c>
      <c r="G1759" t="s">
        <v>509</v>
      </c>
      <c r="H1759" t="s">
        <v>30</v>
      </c>
      <c r="I1759" t="s">
        <v>21</v>
      </c>
      <c r="J1759" t="s">
        <v>31</v>
      </c>
      <c r="K1759" t="s">
        <v>510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387</v>
      </c>
      <c r="E1760" t="s">
        <v>388</v>
      </c>
      <c r="F1760" t="s">
        <v>508</v>
      </c>
      <c r="G1760" t="s">
        <v>509</v>
      </c>
      <c r="H1760" t="s">
        <v>30</v>
      </c>
      <c r="I1760" t="s">
        <v>21</v>
      </c>
      <c r="J1760" t="s">
        <v>31</v>
      </c>
      <c r="K1760" t="s">
        <v>510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511</v>
      </c>
      <c r="E1761" t="s">
        <v>512</v>
      </c>
      <c r="F1761" t="s">
        <v>513</v>
      </c>
      <c r="G1761" t="s">
        <v>514</v>
      </c>
      <c r="H1761" t="s">
        <v>30</v>
      </c>
      <c r="I1761" t="s">
        <v>21</v>
      </c>
      <c r="J1761" t="s">
        <v>31</v>
      </c>
      <c r="K1761" t="s">
        <v>513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511</v>
      </c>
      <c r="E1762" t="s">
        <v>512</v>
      </c>
      <c r="F1762" t="s">
        <v>513</v>
      </c>
      <c r="G1762" t="s">
        <v>514</v>
      </c>
      <c r="H1762" t="s">
        <v>30</v>
      </c>
      <c r="I1762" t="s">
        <v>21</v>
      </c>
      <c r="J1762" t="s">
        <v>31</v>
      </c>
      <c r="K1762" t="s">
        <v>513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511</v>
      </c>
      <c r="E1763" t="s">
        <v>512</v>
      </c>
      <c r="F1763" t="s">
        <v>513</v>
      </c>
      <c r="G1763" t="s">
        <v>514</v>
      </c>
      <c r="H1763" t="s">
        <v>30</v>
      </c>
      <c r="I1763" t="s">
        <v>21</v>
      </c>
      <c r="J1763" t="s">
        <v>31</v>
      </c>
      <c r="K1763" t="s">
        <v>513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511</v>
      </c>
      <c r="E1764" t="s">
        <v>512</v>
      </c>
      <c r="F1764" t="s">
        <v>515</v>
      </c>
      <c r="G1764" t="s">
        <v>516</v>
      </c>
      <c r="H1764" t="s">
        <v>140</v>
      </c>
      <c r="I1764" t="s">
        <v>1073</v>
      </c>
      <c r="J1764" t="s">
        <v>31</v>
      </c>
      <c r="K1764" t="s">
        <v>517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511</v>
      </c>
      <c r="E1765" t="s">
        <v>512</v>
      </c>
      <c r="F1765" t="s">
        <v>515</v>
      </c>
      <c r="G1765" t="s">
        <v>516</v>
      </c>
      <c r="H1765" t="s">
        <v>140</v>
      </c>
      <c r="I1765" t="s">
        <v>1073</v>
      </c>
      <c r="J1765" t="s">
        <v>31</v>
      </c>
      <c r="K1765" t="s">
        <v>517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511</v>
      </c>
      <c r="E1766" t="s">
        <v>512</v>
      </c>
      <c r="F1766" t="s">
        <v>515</v>
      </c>
      <c r="G1766" t="s">
        <v>516</v>
      </c>
      <c r="H1766" t="s">
        <v>140</v>
      </c>
      <c r="I1766" t="s">
        <v>1073</v>
      </c>
      <c r="J1766" t="s">
        <v>31</v>
      </c>
      <c r="K1766" t="s">
        <v>517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511</v>
      </c>
      <c r="E1767" t="s">
        <v>512</v>
      </c>
      <c r="F1767" t="s">
        <v>518</v>
      </c>
      <c r="G1767" t="s">
        <v>519</v>
      </c>
      <c r="H1767" t="s">
        <v>140</v>
      </c>
      <c r="I1767" t="s">
        <v>1073</v>
      </c>
      <c r="J1767" t="s">
        <v>31</v>
      </c>
      <c r="K1767" t="s">
        <v>520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511</v>
      </c>
      <c r="E1768" t="s">
        <v>512</v>
      </c>
      <c r="F1768" t="s">
        <v>518</v>
      </c>
      <c r="G1768" t="s">
        <v>519</v>
      </c>
      <c r="H1768" t="s">
        <v>140</v>
      </c>
      <c r="I1768" t="s">
        <v>1073</v>
      </c>
      <c r="J1768" t="s">
        <v>31</v>
      </c>
      <c r="K1768" t="s">
        <v>520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511</v>
      </c>
      <c r="E1769" t="s">
        <v>512</v>
      </c>
      <c r="F1769" t="s">
        <v>518</v>
      </c>
      <c r="G1769" t="s">
        <v>519</v>
      </c>
      <c r="H1769" t="s">
        <v>140</v>
      </c>
      <c r="I1769" t="s">
        <v>1073</v>
      </c>
      <c r="J1769" t="s">
        <v>31</v>
      </c>
      <c r="K1769" t="s">
        <v>520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511</v>
      </c>
      <c r="E1770" t="s">
        <v>512</v>
      </c>
      <c r="F1770" t="s">
        <v>521</v>
      </c>
      <c r="G1770" t="s">
        <v>522</v>
      </c>
      <c r="H1770" t="s">
        <v>140</v>
      </c>
      <c r="I1770" t="s">
        <v>1073</v>
      </c>
      <c r="J1770" t="s">
        <v>31</v>
      </c>
      <c r="K1770" t="s">
        <v>523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511</v>
      </c>
      <c r="E1771" t="s">
        <v>512</v>
      </c>
      <c r="F1771" t="s">
        <v>521</v>
      </c>
      <c r="G1771" t="s">
        <v>522</v>
      </c>
      <c r="H1771" t="s">
        <v>140</v>
      </c>
      <c r="I1771" t="s">
        <v>1073</v>
      </c>
      <c r="J1771" t="s">
        <v>31</v>
      </c>
      <c r="K1771" t="s">
        <v>523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511</v>
      </c>
      <c r="E1772" t="s">
        <v>512</v>
      </c>
      <c r="F1772" t="s">
        <v>521</v>
      </c>
      <c r="G1772" t="s">
        <v>522</v>
      </c>
      <c r="H1772" t="s">
        <v>140</v>
      </c>
      <c r="I1772" t="s">
        <v>1073</v>
      </c>
      <c r="J1772" t="s">
        <v>31</v>
      </c>
      <c r="K1772" t="s">
        <v>523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511</v>
      </c>
      <c r="E1773" t="s">
        <v>512</v>
      </c>
      <c r="F1773" t="s">
        <v>524</v>
      </c>
      <c r="G1773" t="s">
        <v>525</v>
      </c>
      <c r="H1773" t="s">
        <v>121</v>
      </c>
      <c r="I1773" t="s">
        <v>1073</v>
      </c>
      <c r="J1773" t="s">
        <v>31</v>
      </c>
      <c r="K1773" t="s">
        <v>526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511</v>
      </c>
      <c r="E1774" t="s">
        <v>512</v>
      </c>
      <c r="F1774" t="s">
        <v>524</v>
      </c>
      <c r="G1774" t="s">
        <v>525</v>
      </c>
      <c r="H1774" t="s">
        <v>121</v>
      </c>
      <c r="I1774" t="s">
        <v>1073</v>
      </c>
      <c r="J1774" t="s">
        <v>31</v>
      </c>
      <c r="K1774" t="s">
        <v>526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511</v>
      </c>
      <c r="E1775" t="s">
        <v>512</v>
      </c>
      <c r="F1775" t="s">
        <v>524</v>
      </c>
      <c r="G1775" t="s">
        <v>525</v>
      </c>
      <c r="H1775" t="s">
        <v>121</v>
      </c>
      <c r="I1775" t="s">
        <v>1073</v>
      </c>
      <c r="J1775" t="s">
        <v>31</v>
      </c>
      <c r="K1775" t="s">
        <v>526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511</v>
      </c>
      <c r="E1776" t="s">
        <v>512</v>
      </c>
      <c r="F1776" t="s">
        <v>527</v>
      </c>
      <c r="G1776" t="s">
        <v>528</v>
      </c>
      <c r="H1776" t="s">
        <v>152</v>
      </c>
      <c r="I1776" t="s">
        <v>21</v>
      </c>
      <c r="J1776" t="s">
        <v>31</v>
      </c>
      <c r="K1776" t="s">
        <v>529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511</v>
      </c>
      <c r="E1777" t="s">
        <v>512</v>
      </c>
      <c r="F1777" t="s">
        <v>527</v>
      </c>
      <c r="G1777" t="s">
        <v>528</v>
      </c>
      <c r="H1777" t="s">
        <v>152</v>
      </c>
      <c r="I1777" t="s">
        <v>21</v>
      </c>
      <c r="J1777" t="s">
        <v>31</v>
      </c>
      <c r="K1777" t="s">
        <v>529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511</v>
      </c>
      <c r="E1778" t="s">
        <v>512</v>
      </c>
      <c r="F1778" t="s">
        <v>527</v>
      </c>
      <c r="G1778" t="s">
        <v>528</v>
      </c>
      <c r="H1778" t="s">
        <v>152</v>
      </c>
      <c r="I1778" t="s">
        <v>21</v>
      </c>
      <c r="J1778" t="s">
        <v>31</v>
      </c>
      <c r="K1778" t="s">
        <v>529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511</v>
      </c>
      <c r="E1779" t="s">
        <v>512</v>
      </c>
      <c r="F1779" t="s">
        <v>530</v>
      </c>
      <c r="G1779" t="s">
        <v>531</v>
      </c>
      <c r="H1779" t="s">
        <v>152</v>
      </c>
      <c r="I1779" t="s">
        <v>21</v>
      </c>
      <c r="J1779" t="s">
        <v>31</v>
      </c>
      <c r="K1779" t="s">
        <v>532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511</v>
      </c>
      <c r="E1780" t="s">
        <v>512</v>
      </c>
      <c r="F1780" t="s">
        <v>530</v>
      </c>
      <c r="G1780" t="s">
        <v>531</v>
      </c>
      <c r="H1780" t="s">
        <v>152</v>
      </c>
      <c r="I1780" t="s">
        <v>21</v>
      </c>
      <c r="J1780" t="s">
        <v>31</v>
      </c>
      <c r="K1780" t="s">
        <v>532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511</v>
      </c>
      <c r="E1781" t="s">
        <v>512</v>
      </c>
      <c r="F1781" t="s">
        <v>530</v>
      </c>
      <c r="G1781" t="s">
        <v>531</v>
      </c>
      <c r="H1781" t="s">
        <v>152</v>
      </c>
      <c r="I1781" t="s">
        <v>21</v>
      </c>
      <c r="J1781" t="s">
        <v>31</v>
      </c>
      <c r="K1781" t="s">
        <v>532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511</v>
      </c>
      <c r="E1782" t="s">
        <v>512</v>
      </c>
      <c r="F1782" t="s">
        <v>533</v>
      </c>
      <c r="G1782" t="s">
        <v>534</v>
      </c>
      <c r="H1782" t="s">
        <v>20</v>
      </c>
      <c r="I1782" t="s">
        <v>21</v>
      </c>
      <c r="J1782" t="s">
        <v>31</v>
      </c>
      <c r="K1782" t="s">
        <v>535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511</v>
      </c>
      <c r="E1783" t="s">
        <v>512</v>
      </c>
      <c r="F1783" t="s">
        <v>533</v>
      </c>
      <c r="G1783" t="s">
        <v>534</v>
      </c>
      <c r="H1783" t="s">
        <v>20</v>
      </c>
      <c r="I1783" t="s">
        <v>21</v>
      </c>
      <c r="J1783" t="s">
        <v>31</v>
      </c>
      <c r="K1783" t="s">
        <v>535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511</v>
      </c>
      <c r="E1784" t="s">
        <v>512</v>
      </c>
      <c r="F1784" t="s">
        <v>533</v>
      </c>
      <c r="G1784" t="s">
        <v>534</v>
      </c>
      <c r="H1784" t="s">
        <v>20</v>
      </c>
      <c r="I1784" t="s">
        <v>21</v>
      </c>
      <c r="J1784" t="s">
        <v>31</v>
      </c>
      <c r="K1784" t="s">
        <v>535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511</v>
      </c>
      <c r="E1785" t="s">
        <v>512</v>
      </c>
      <c r="F1785" t="s">
        <v>536</v>
      </c>
      <c r="G1785" t="s">
        <v>537</v>
      </c>
      <c r="H1785" t="s">
        <v>140</v>
      </c>
      <c r="I1785" t="s">
        <v>1073</v>
      </c>
      <c r="J1785" t="s">
        <v>31</v>
      </c>
      <c r="K1785" t="s">
        <v>538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511</v>
      </c>
      <c r="E1786" t="s">
        <v>512</v>
      </c>
      <c r="F1786" t="s">
        <v>536</v>
      </c>
      <c r="G1786" t="s">
        <v>537</v>
      </c>
      <c r="H1786" t="s">
        <v>140</v>
      </c>
      <c r="I1786" t="s">
        <v>1073</v>
      </c>
      <c r="J1786" t="s">
        <v>31</v>
      </c>
      <c r="K1786" t="s">
        <v>538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511</v>
      </c>
      <c r="E1787" t="s">
        <v>512</v>
      </c>
      <c r="F1787" t="s">
        <v>536</v>
      </c>
      <c r="G1787" t="s">
        <v>537</v>
      </c>
      <c r="H1787" t="s">
        <v>140</v>
      </c>
      <c r="I1787" t="s">
        <v>1073</v>
      </c>
      <c r="J1787" t="s">
        <v>31</v>
      </c>
      <c r="K1787" t="s">
        <v>538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511</v>
      </c>
      <c r="E1788" t="s">
        <v>512</v>
      </c>
      <c r="F1788" t="s">
        <v>539</v>
      </c>
      <c r="G1788" t="s">
        <v>540</v>
      </c>
      <c r="H1788" t="s">
        <v>152</v>
      </c>
      <c r="I1788" t="s">
        <v>21</v>
      </c>
      <c r="J1788" t="s">
        <v>31</v>
      </c>
      <c r="K1788" t="s">
        <v>541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511</v>
      </c>
      <c r="E1789" t="s">
        <v>512</v>
      </c>
      <c r="F1789" t="s">
        <v>539</v>
      </c>
      <c r="G1789" t="s">
        <v>540</v>
      </c>
      <c r="H1789" t="s">
        <v>152</v>
      </c>
      <c r="I1789" t="s">
        <v>21</v>
      </c>
      <c r="J1789" t="s">
        <v>31</v>
      </c>
      <c r="K1789" t="s">
        <v>541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511</v>
      </c>
      <c r="E1790" t="s">
        <v>512</v>
      </c>
      <c r="F1790" t="s">
        <v>539</v>
      </c>
      <c r="G1790" t="s">
        <v>540</v>
      </c>
      <c r="H1790" t="s">
        <v>152</v>
      </c>
      <c r="I1790" t="s">
        <v>21</v>
      </c>
      <c r="J1790" t="s">
        <v>31</v>
      </c>
      <c r="K1790" t="s">
        <v>541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511</v>
      </c>
      <c r="E1791" t="s">
        <v>512</v>
      </c>
      <c r="F1791" t="s">
        <v>1320</v>
      </c>
      <c r="G1791" t="s">
        <v>1321</v>
      </c>
      <c r="H1791" t="s">
        <v>30</v>
      </c>
      <c r="I1791" t="s">
        <v>21</v>
      </c>
      <c r="J1791" t="s">
        <v>31</v>
      </c>
      <c r="K1791" t="s">
        <v>1292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511</v>
      </c>
      <c r="E1792" t="s">
        <v>512</v>
      </c>
      <c r="F1792" t="s">
        <v>1320</v>
      </c>
      <c r="G1792" t="s">
        <v>1321</v>
      </c>
      <c r="H1792" t="s">
        <v>30</v>
      </c>
      <c r="I1792" t="s">
        <v>21</v>
      </c>
      <c r="J1792" t="s">
        <v>31</v>
      </c>
      <c r="K1792" t="s">
        <v>1292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511</v>
      </c>
      <c r="E1793" t="s">
        <v>512</v>
      </c>
      <c r="F1793" t="s">
        <v>1320</v>
      </c>
      <c r="G1793" t="s">
        <v>1321</v>
      </c>
      <c r="H1793" t="s">
        <v>30</v>
      </c>
      <c r="I1793" t="s">
        <v>21</v>
      </c>
      <c r="J1793" t="s">
        <v>31</v>
      </c>
      <c r="K1793" t="s">
        <v>1292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511</v>
      </c>
      <c r="E1794" t="s">
        <v>512</v>
      </c>
      <c r="F1794" t="s">
        <v>1322</v>
      </c>
      <c r="G1794" t="s">
        <v>1323</v>
      </c>
      <c r="H1794" t="s">
        <v>30</v>
      </c>
      <c r="I1794" t="s">
        <v>21</v>
      </c>
      <c r="J1794" t="s">
        <v>31</v>
      </c>
      <c r="K1794" t="s">
        <v>1293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511</v>
      </c>
      <c r="E1795" t="s">
        <v>512</v>
      </c>
      <c r="F1795" t="s">
        <v>1322</v>
      </c>
      <c r="G1795" t="s">
        <v>1323</v>
      </c>
      <c r="H1795" t="s">
        <v>30</v>
      </c>
      <c r="I1795" t="s">
        <v>21</v>
      </c>
      <c r="J1795" t="s">
        <v>31</v>
      </c>
      <c r="K1795" t="s">
        <v>1293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511</v>
      </c>
      <c r="E1796" t="s">
        <v>512</v>
      </c>
      <c r="F1796" t="s">
        <v>1322</v>
      </c>
      <c r="G1796" t="s">
        <v>1323</v>
      </c>
      <c r="H1796" t="s">
        <v>30</v>
      </c>
      <c r="I1796" t="s">
        <v>21</v>
      </c>
      <c r="J1796" t="s">
        <v>31</v>
      </c>
      <c r="K1796" t="s">
        <v>1293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511</v>
      </c>
      <c r="E1797" t="s">
        <v>512</v>
      </c>
      <c r="F1797" t="s">
        <v>542</v>
      </c>
      <c r="G1797" t="s">
        <v>543</v>
      </c>
      <c r="H1797" t="s">
        <v>121</v>
      </c>
      <c r="I1797" t="s">
        <v>1073</v>
      </c>
      <c r="J1797" t="s">
        <v>31</v>
      </c>
      <c r="K1797" t="s">
        <v>544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511</v>
      </c>
      <c r="E1798" t="s">
        <v>512</v>
      </c>
      <c r="F1798" t="s">
        <v>542</v>
      </c>
      <c r="G1798" t="s">
        <v>543</v>
      </c>
      <c r="H1798" t="s">
        <v>121</v>
      </c>
      <c r="I1798" t="s">
        <v>1073</v>
      </c>
      <c r="J1798" t="s">
        <v>31</v>
      </c>
      <c r="K1798" t="s">
        <v>544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511</v>
      </c>
      <c r="E1799" t="s">
        <v>512</v>
      </c>
      <c r="F1799" t="s">
        <v>542</v>
      </c>
      <c r="G1799" t="s">
        <v>543</v>
      </c>
      <c r="H1799" t="s">
        <v>121</v>
      </c>
      <c r="I1799" t="s">
        <v>1073</v>
      </c>
      <c r="J1799" t="s">
        <v>31</v>
      </c>
      <c r="K1799" t="s">
        <v>544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511</v>
      </c>
      <c r="E1800" t="s">
        <v>512</v>
      </c>
      <c r="F1800" t="s">
        <v>545</v>
      </c>
      <c r="G1800" t="s">
        <v>546</v>
      </c>
      <c r="H1800" t="s">
        <v>152</v>
      </c>
      <c r="I1800" t="s">
        <v>21</v>
      </c>
      <c r="J1800" t="s">
        <v>31</v>
      </c>
      <c r="K1800" t="s">
        <v>547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511</v>
      </c>
      <c r="E1801" t="s">
        <v>512</v>
      </c>
      <c r="F1801" t="s">
        <v>545</v>
      </c>
      <c r="G1801" t="s">
        <v>546</v>
      </c>
      <c r="H1801" t="s">
        <v>152</v>
      </c>
      <c r="I1801" t="s">
        <v>21</v>
      </c>
      <c r="J1801" t="s">
        <v>31</v>
      </c>
      <c r="K1801" t="s">
        <v>547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511</v>
      </c>
      <c r="E1802" t="s">
        <v>512</v>
      </c>
      <c r="F1802" t="s">
        <v>545</v>
      </c>
      <c r="G1802" t="s">
        <v>546</v>
      </c>
      <c r="H1802" t="s">
        <v>152</v>
      </c>
      <c r="I1802" t="s">
        <v>21</v>
      </c>
      <c r="J1802" t="s">
        <v>31</v>
      </c>
      <c r="K1802" t="s">
        <v>547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511</v>
      </c>
      <c r="E1803" t="s">
        <v>512</v>
      </c>
      <c r="F1803" t="s">
        <v>548</v>
      </c>
      <c r="G1803" t="s">
        <v>549</v>
      </c>
      <c r="H1803" t="s">
        <v>121</v>
      </c>
      <c r="I1803" t="s">
        <v>1073</v>
      </c>
      <c r="J1803" t="s">
        <v>31</v>
      </c>
      <c r="K1803" t="s">
        <v>550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511</v>
      </c>
      <c r="E1804" t="s">
        <v>512</v>
      </c>
      <c r="F1804" t="s">
        <v>548</v>
      </c>
      <c r="G1804" t="s">
        <v>549</v>
      </c>
      <c r="H1804" t="s">
        <v>121</v>
      </c>
      <c r="I1804" t="s">
        <v>1073</v>
      </c>
      <c r="J1804" t="s">
        <v>31</v>
      </c>
      <c r="K1804" t="s">
        <v>550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511</v>
      </c>
      <c r="E1805" t="s">
        <v>512</v>
      </c>
      <c r="F1805" t="s">
        <v>548</v>
      </c>
      <c r="G1805" t="s">
        <v>549</v>
      </c>
      <c r="H1805" t="s">
        <v>121</v>
      </c>
      <c r="I1805" t="s">
        <v>1073</v>
      </c>
      <c r="J1805" t="s">
        <v>31</v>
      </c>
      <c r="K1805" t="s">
        <v>550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511</v>
      </c>
      <c r="E1806" t="s">
        <v>512</v>
      </c>
      <c r="F1806" t="s">
        <v>551</v>
      </c>
      <c r="G1806" t="s">
        <v>552</v>
      </c>
      <c r="H1806" t="s">
        <v>121</v>
      </c>
      <c r="I1806" t="s">
        <v>1073</v>
      </c>
      <c r="J1806" t="s">
        <v>31</v>
      </c>
      <c r="K1806" t="s">
        <v>553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511</v>
      </c>
      <c r="E1807" t="s">
        <v>512</v>
      </c>
      <c r="F1807" t="s">
        <v>551</v>
      </c>
      <c r="G1807" t="s">
        <v>552</v>
      </c>
      <c r="H1807" t="s">
        <v>121</v>
      </c>
      <c r="I1807" t="s">
        <v>1073</v>
      </c>
      <c r="J1807" t="s">
        <v>31</v>
      </c>
      <c r="K1807" t="s">
        <v>553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511</v>
      </c>
      <c r="E1808" t="s">
        <v>512</v>
      </c>
      <c r="F1808" t="s">
        <v>551</v>
      </c>
      <c r="G1808" t="s">
        <v>552</v>
      </c>
      <c r="H1808" t="s">
        <v>121</v>
      </c>
      <c r="I1808" t="s">
        <v>1073</v>
      </c>
      <c r="J1808" t="s">
        <v>31</v>
      </c>
      <c r="K1808" t="s">
        <v>553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511</v>
      </c>
      <c r="E1809" t="s">
        <v>512</v>
      </c>
      <c r="F1809" t="s">
        <v>554</v>
      </c>
      <c r="G1809" t="s">
        <v>555</v>
      </c>
      <c r="H1809" t="s">
        <v>140</v>
      </c>
      <c r="I1809" t="s">
        <v>1073</v>
      </c>
      <c r="J1809" t="s">
        <v>31</v>
      </c>
      <c r="K1809" t="s">
        <v>556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511</v>
      </c>
      <c r="E1810" t="s">
        <v>512</v>
      </c>
      <c r="F1810" t="s">
        <v>554</v>
      </c>
      <c r="G1810" t="s">
        <v>555</v>
      </c>
      <c r="H1810" t="s">
        <v>140</v>
      </c>
      <c r="I1810" t="s">
        <v>1073</v>
      </c>
      <c r="J1810" t="s">
        <v>31</v>
      </c>
      <c r="K1810" t="s">
        <v>556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511</v>
      </c>
      <c r="E1811" t="s">
        <v>512</v>
      </c>
      <c r="F1811" t="s">
        <v>554</v>
      </c>
      <c r="G1811" t="s">
        <v>555</v>
      </c>
      <c r="H1811" t="s">
        <v>140</v>
      </c>
      <c r="I1811" t="s">
        <v>1073</v>
      </c>
      <c r="J1811" t="s">
        <v>31</v>
      </c>
      <c r="K1811" t="s">
        <v>556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511</v>
      </c>
      <c r="E1812" t="s">
        <v>512</v>
      </c>
      <c r="F1812" t="s">
        <v>557</v>
      </c>
      <c r="G1812" t="s">
        <v>558</v>
      </c>
      <c r="H1812" t="s">
        <v>140</v>
      </c>
      <c r="I1812" t="s">
        <v>1073</v>
      </c>
      <c r="J1812" t="s">
        <v>31</v>
      </c>
      <c r="K1812" t="s">
        <v>559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511</v>
      </c>
      <c r="E1813" t="s">
        <v>512</v>
      </c>
      <c r="F1813" t="s">
        <v>557</v>
      </c>
      <c r="G1813" t="s">
        <v>558</v>
      </c>
      <c r="H1813" t="s">
        <v>140</v>
      </c>
      <c r="I1813" t="s">
        <v>1073</v>
      </c>
      <c r="J1813" t="s">
        <v>31</v>
      </c>
      <c r="K1813" t="s">
        <v>559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511</v>
      </c>
      <c r="E1814" t="s">
        <v>512</v>
      </c>
      <c r="F1814" t="s">
        <v>557</v>
      </c>
      <c r="G1814" t="s">
        <v>558</v>
      </c>
      <c r="H1814" t="s">
        <v>140</v>
      </c>
      <c r="I1814" t="s">
        <v>1073</v>
      </c>
      <c r="J1814" t="s">
        <v>31</v>
      </c>
      <c r="K1814" t="s">
        <v>559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511</v>
      </c>
      <c r="E1815" t="s">
        <v>512</v>
      </c>
      <c r="F1815" t="s">
        <v>560</v>
      </c>
      <c r="G1815" t="s">
        <v>561</v>
      </c>
      <c r="H1815" t="s">
        <v>140</v>
      </c>
      <c r="I1815" t="s">
        <v>1073</v>
      </c>
      <c r="J1815" t="s">
        <v>31</v>
      </c>
      <c r="K1815" t="s">
        <v>562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511</v>
      </c>
      <c r="E1816" t="s">
        <v>512</v>
      </c>
      <c r="F1816" t="s">
        <v>560</v>
      </c>
      <c r="G1816" t="s">
        <v>561</v>
      </c>
      <c r="H1816" t="s">
        <v>140</v>
      </c>
      <c r="I1816" t="s">
        <v>1073</v>
      </c>
      <c r="J1816" t="s">
        <v>31</v>
      </c>
      <c r="K1816" t="s">
        <v>562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511</v>
      </c>
      <c r="E1817" t="s">
        <v>512</v>
      </c>
      <c r="F1817" t="s">
        <v>560</v>
      </c>
      <c r="G1817" t="s">
        <v>561</v>
      </c>
      <c r="H1817" t="s">
        <v>140</v>
      </c>
      <c r="I1817" t="s">
        <v>1073</v>
      </c>
      <c r="J1817" t="s">
        <v>31</v>
      </c>
      <c r="K1817" t="s">
        <v>562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511</v>
      </c>
      <c r="E1818" t="s">
        <v>512</v>
      </c>
      <c r="F1818" t="s">
        <v>563</v>
      </c>
      <c r="G1818" t="s">
        <v>564</v>
      </c>
      <c r="H1818" t="s">
        <v>140</v>
      </c>
      <c r="I1818" t="s">
        <v>1073</v>
      </c>
      <c r="J1818" t="s">
        <v>31</v>
      </c>
      <c r="K1818" t="s">
        <v>565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511</v>
      </c>
      <c r="E1819" t="s">
        <v>512</v>
      </c>
      <c r="F1819" t="s">
        <v>563</v>
      </c>
      <c r="G1819" t="s">
        <v>564</v>
      </c>
      <c r="H1819" t="s">
        <v>140</v>
      </c>
      <c r="I1819" t="s">
        <v>1073</v>
      </c>
      <c r="J1819" t="s">
        <v>31</v>
      </c>
      <c r="K1819" t="s">
        <v>565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511</v>
      </c>
      <c r="E1820" t="s">
        <v>512</v>
      </c>
      <c r="F1820" t="s">
        <v>563</v>
      </c>
      <c r="G1820" t="s">
        <v>564</v>
      </c>
      <c r="H1820" t="s">
        <v>140</v>
      </c>
      <c r="I1820" t="s">
        <v>1073</v>
      </c>
      <c r="J1820" t="s">
        <v>31</v>
      </c>
      <c r="K1820" t="s">
        <v>565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511</v>
      </c>
      <c r="E1821" t="s">
        <v>512</v>
      </c>
      <c r="F1821" t="s">
        <v>566</v>
      </c>
      <c r="G1821" t="s">
        <v>567</v>
      </c>
      <c r="H1821" t="s">
        <v>30</v>
      </c>
      <c r="I1821" t="s">
        <v>21</v>
      </c>
      <c r="J1821" t="s">
        <v>31</v>
      </c>
      <c r="K1821" t="s">
        <v>568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511</v>
      </c>
      <c r="E1822" t="s">
        <v>512</v>
      </c>
      <c r="F1822" t="s">
        <v>566</v>
      </c>
      <c r="G1822" t="s">
        <v>567</v>
      </c>
      <c r="H1822" t="s">
        <v>30</v>
      </c>
      <c r="I1822" t="s">
        <v>21</v>
      </c>
      <c r="J1822" t="s">
        <v>31</v>
      </c>
      <c r="K1822" t="s">
        <v>568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511</v>
      </c>
      <c r="E1823" t="s">
        <v>512</v>
      </c>
      <c r="F1823" t="s">
        <v>566</v>
      </c>
      <c r="G1823" t="s">
        <v>567</v>
      </c>
      <c r="H1823" t="s">
        <v>30</v>
      </c>
      <c r="I1823" t="s">
        <v>21</v>
      </c>
      <c r="J1823" t="s">
        <v>31</v>
      </c>
      <c r="K1823" t="s">
        <v>568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511</v>
      </c>
      <c r="E1824" t="s">
        <v>512</v>
      </c>
      <c r="F1824" t="s">
        <v>569</v>
      </c>
      <c r="G1824" t="s">
        <v>570</v>
      </c>
      <c r="H1824" t="s">
        <v>30</v>
      </c>
      <c r="I1824" t="s">
        <v>21</v>
      </c>
      <c r="J1824" t="s">
        <v>31</v>
      </c>
      <c r="K1824" t="s">
        <v>571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511</v>
      </c>
      <c r="E1825" t="s">
        <v>512</v>
      </c>
      <c r="F1825" t="s">
        <v>569</v>
      </c>
      <c r="G1825" t="s">
        <v>570</v>
      </c>
      <c r="H1825" t="s">
        <v>30</v>
      </c>
      <c r="I1825" t="s">
        <v>21</v>
      </c>
      <c r="J1825" t="s">
        <v>31</v>
      </c>
      <c r="K1825" t="s">
        <v>571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511</v>
      </c>
      <c r="E1826" t="s">
        <v>512</v>
      </c>
      <c r="F1826" t="s">
        <v>569</v>
      </c>
      <c r="G1826" t="s">
        <v>570</v>
      </c>
      <c r="H1826" t="s">
        <v>30</v>
      </c>
      <c r="I1826" t="s">
        <v>21</v>
      </c>
      <c r="J1826" t="s">
        <v>31</v>
      </c>
      <c r="K1826" t="s">
        <v>571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572</v>
      </c>
      <c r="E1827" t="s">
        <v>573</v>
      </c>
      <c r="F1827" t="s">
        <v>574</v>
      </c>
      <c r="G1827" t="s">
        <v>575</v>
      </c>
      <c r="H1827" t="s">
        <v>140</v>
      </c>
      <c r="I1827" t="s">
        <v>1073</v>
      </c>
      <c r="J1827" t="s">
        <v>22</v>
      </c>
      <c r="K1827" t="s">
        <v>576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572</v>
      </c>
      <c r="E1828" t="s">
        <v>573</v>
      </c>
      <c r="F1828" t="s">
        <v>574</v>
      </c>
      <c r="G1828" t="s">
        <v>575</v>
      </c>
      <c r="H1828" t="s">
        <v>140</v>
      </c>
      <c r="I1828" t="s">
        <v>1073</v>
      </c>
      <c r="J1828" t="s">
        <v>22</v>
      </c>
      <c r="K1828" t="s">
        <v>576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572</v>
      </c>
      <c r="E1829" t="s">
        <v>573</v>
      </c>
      <c r="F1829" t="s">
        <v>574</v>
      </c>
      <c r="G1829" t="s">
        <v>575</v>
      </c>
      <c r="H1829" t="s">
        <v>140</v>
      </c>
      <c r="I1829" t="s">
        <v>1073</v>
      </c>
      <c r="J1829" t="s">
        <v>22</v>
      </c>
      <c r="K1829" t="s">
        <v>576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572</v>
      </c>
      <c r="E1830" t="s">
        <v>573</v>
      </c>
      <c r="F1830" t="s">
        <v>577</v>
      </c>
      <c r="G1830" t="s">
        <v>578</v>
      </c>
      <c r="H1830" t="s">
        <v>140</v>
      </c>
      <c r="I1830" t="s">
        <v>1073</v>
      </c>
      <c r="J1830" t="s">
        <v>22</v>
      </c>
      <c r="K1830" t="s">
        <v>579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572</v>
      </c>
      <c r="E1831" t="s">
        <v>573</v>
      </c>
      <c r="F1831" t="s">
        <v>577</v>
      </c>
      <c r="G1831" t="s">
        <v>578</v>
      </c>
      <c r="H1831" t="s">
        <v>140</v>
      </c>
      <c r="I1831" t="s">
        <v>1073</v>
      </c>
      <c r="J1831" t="s">
        <v>22</v>
      </c>
      <c r="K1831" t="s">
        <v>579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572</v>
      </c>
      <c r="E1832" t="s">
        <v>573</v>
      </c>
      <c r="F1832" t="s">
        <v>577</v>
      </c>
      <c r="G1832" t="s">
        <v>578</v>
      </c>
      <c r="H1832" t="s">
        <v>140</v>
      </c>
      <c r="I1832" t="s">
        <v>1073</v>
      </c>
      <c r="J1832" t="s">
        <v>22</v>
      </c>
      <c r="K1832" t="s">
        <v>579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572</v>
      </c>
      <c r="E1833" t="s">
        <v>573</v>
      </c>
      <c r="F1833" t="s">
        <v>580</v>
      </c>
      <c r="G1833" t="s">
        <v>581</v>
      </c>
      <c r="H1833" t="s">
        <v>140</v>
      </c>
      <c r="I1833" t="s">
        <v>1073</v>
      </c>
      <c r="J1833" t="s">
        <v>22</v>
      </c>
      <c r="K1833" t="s">
        <v>582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572</v>
      </c>
      <c r="E1834" t="s">
        <v>573</v>
      </c>
      <c r="F1834" t="s">
        <v>580</v>
      </c>
      <c r="G1834" t="s">
        <v>581</v>
      </c>
      <c r="H1834" t="s">
        <v>140</v>
      </c>
      <c r="I1834" t="s">
        <v>1073</v>
      </c>
      <c r="J1834" t="s">
        <v>22</v>
      </c>
      <c r="K1834" t="s">
        <v>582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572</v>
      </c>
      <c r="E1835" t="s">
        <v>573</v>
      </c>
      <c r="F1835" t="s">
        <v>580</v>
      </c>
      <c r="G1835" t="s">
        <v>581</v>
      </c>
      <c r="H1835" t="s">
        <v>140</v>
      </c>
      <c r="I1835" t="s">
        <v>1073</v>
      </c>
      <c r="J1835" t="s">
        <v>22</v>
      </c>
      <c r="K1835" t="s">
        <v>582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572</v>
      </c>
      <c r="E1836" t="s">
        <v>573</v>
      </c>
      <c r="F1836" t="s">
        <v>583</v>
      </c>
      <c r="G1836" t="s">
        <v>584</v>
      </c>
      <c r="H1836" t="s">
        <v>121</v>
      </c>
      <c r="I1836" t="s">
        <v>1073</v>
      </c>
      <c r="J1836" t="s">
        <v>22</v>
      </c>
      <c r="K1836" t="s">
        <v>585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572</v>
      </c>
      <c r="E1837" t="s">
        <v>573</v>
      </c>
      <c r="F1837" t="s">
        <v>583</v>
      </c>
      <c r="G1837" t="s">
        <v>584</v>
      </c>
      <c r="H1837" t="s">
        <v>121</v>
      </c>
      <c r="I1837" t="s">
        <v>1073</v>
      </c>
      <c r="J1837" t="s">
        <v>22</v>
      </c>
      <c r="K1837" t="s">
        <v>585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572</v>
      </c>
      <c r="E1838" t="s">
        <v>573</v>
      </c>
      <c r="F1838" t="s">
        <v>583</v>
      </c>
      <c r="G1838" t="s">
        <v>584</v>
      </c>
      <c r="H1838" t="s">
        <v>121</v>
      </c>
      <c r="I1838" t="s">
        <v>1073</v>
      </c>
      <c r="J1838" t="s">
        <v>22</v>
      </c>
      <c r="K1838" t="s">
        <v>585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572</v>
      </c>
      <c r="E1839" t="s">
        <v>573</v>
      </c>
      <c r="F1839" t="s">
        <v>586</v>
      </c>
      <c r="G1839" t="s">
        <v>587</v>
      </c>
      <c r="H1839" t="s">
        <v>121</v>
      </c>
      <c r="I1839" t="s">
        <v>1073</v>
      </c>
      <c r="J1839" t="s">
        <v>22</v>
      </c>
      <c r="K1839" t="s">
        <v>588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572</v>
      </c>
      <c r="E1840" t="s">
        <v>573</v>
      </c>
      <c r="F1840" t="s">
        <v>586</v>
      </c>
      <c r="G1840" t="s">
        <v>587</v>
      </c>
      <c r="H1840" t="s">
        <v>121</v>
      </c>
      <c r="I1840" t="s">
        <v>1073</v>
      </c>
      <c r="J1840" t="s">
        <v>22</v>
      </c>
      <c r="K1840" t="s">
        <v>588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572</v>
      </c>
      <c r="E1841" t="s">
        <v>573</v>
      </c>
      <c r="F1841" t="s">
        <v>586</v>
      </c>
      <c r="G1841" t="s">
        <v>587</v>
      </c>
      <c r="H1841" t="s">
        <v>121</v>
      </c>
      <c r="I1841" t="s">
        <v>1073</v>
      </c>
      <c r="J1841" t="s">
        <v>22</v>
      </c>
      <c r="K1841" t="s">
        <v>588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572</v>
      </c>
      <c r="E1842" t="s">
        <v>573</v>
      </c>
      <c r="F1842" t="s">
        <v>589</v>
      </c>
      <c r="G1842" t="s">
        <v>590</v>
      </c>
      <c r="H1842" t="s">
        <v>121</v>
      </c>
      <c r="I1842" t="s">
        <v>1073</v>
      </c>
      <c r="J1842" t="s">
        <v>31</v>
      </c>
      <c r="K1842" t="s">
        <v>591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572</v>
      </c>
      <c r="E1843" t="s">
        <v>573</v>
      </c>
      <c r="F1843" t="s">
        <v>589</v>
      </c>
      <c r="G1843" t="s">
        <v>590</v>
      </c>
      <c r="H1843" t="s">
        <v>121</v>
      </c>
      <c r="I1843" t="s">
        <v>1073</v>
      </c>
      <c r="J1843" t="s">
        <v>31</v>
      </c>
      <c r="K1843" t="s">
        <v>591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572</v>
      </c>
      <c r="E1844" t="s">
        <v>573</v>
      </c>
      <c r="F1844" t="s">
        <v>589</v>
      </c>
      <c r="G1844" t="s">
        <v>590</v>
      </c>
      <c r="H1844" t="s">
        <v>121</v>
      </c>
      <c r="I1844" t="s">
        <v>1073</v>
      </c>
      <c r="J1844" t="s">
        <v>31</v>
      </c>
      <c r="K1844" t="s">
        <v>591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572</v>
      </c>
      <c r="E1845" t="s">
        <v>573</v>
      </c>
      <c r="F1845" t="s">
        <v>592</v>
      </c>
      <c r="G1845" t="s">
        <v>593</v>
      </c>
      <c r="H1845" t="s">
        <v>152</v>
      </c>
      <c r="I1845" t="s">
        <v>21</v>
      </c>
      <c r="J1845" t="s">
        <v>22</v>
      </c>
      <c r="K1845" t="s">
        <v>594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572</v>
      </c>
      <c r="E1846" t="s">
        <v>573</v>
      </c>
      <c r="F1846" t="s">
        <v>592</v>
      </c>
      <c r="G1846" t="s">
        <v>593</v>
      </c>
      <c r="H1846" t="s">
        <v>152</v>
      </c>
      <c r="I1846" t="s">
        <v>21</v>
      </c>
      <c r="J1846" t="s">
        <v>22</v>
      </c>
      <c r="K1846" t="s">
        <v>594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572</v>
      </c>
      <c r="E1847" t="s">
        <v>573</v>
      </c>
      <c r="F1847" t="s">
        <v>592</v>
      </c>
      <c r="G1847" t="s">
        <v>593</v>
      </c>
      <c r="H1847" t="s">
        <v>152</v>
      </c>
      <c r="I1847" t="s">
        <v>21</v>
      </c>
      <c r="J1847" t="s">
        <v>22</v>
      </c>
      <c r="K1847" t="s">
        <v>594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572</v>
      </c>
      <c r="E1848" t="s">
        <v>573</v>
      </c>
      <c r="F1848" t="s">
        <v>1058</v>
      </c>
      <c r="G1848" t="s">
        <v>1059</v>
      </c>
      <c r="H1848" t="s">
        <v>121</v>
      </c>
      <c r="I1848" t="s">
        <v>1073</v>
      </c>
      <c r="J1848" t="s">
        <v>22</v>
      </c>
      <c r="K1848" t="s">
        <v>1060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572</v>
      </c>
      <c r="E1849" t="s">
        <v>573</v>
      </c>
      <c r="F1849" t="s">
        <v>1058</v>
      </c>
      <c r="G1849" t="s">
        <v>1059</v>
      </c>
      <c r="H1849" t="s">
        <v>121</v>
      </c>
      <c r="I1849" t="s">
        <v>1073</v>
      </c>
      <c r="J1849" t="s">
        <v>22</v>
      </c>
      <c r="K1849" t="s">
        <v>1060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572</v>
      </c>
      <c r="E1850" t="s">
        <v>573</v>
      </c>
      <c r="F1850" t="s">
        <v>1058</v>
      </c>
      <c r="G1850" t="s">
        <v>1059</v>
      </c>
      <c r="H1850" t="s">
        <v>121</v>
      </c>
      <c r="I1850" t="s">
        <v>1073</v>
      </c>
      <c r="J1850" t="s">
        <v>22</v>
      </c>
      <c r="K1850" t="s">
        <v>1060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572</v>
      </c>
      <c r="E1851" t="s">
        <v>573</v>
      </c>
      <c r="F1851" t="s">
        <v>595</v>
      </c>
      <c r="G1851" t="s">
        <v>596</v>
      </c>
      <c r="H1851" t="s">
        <v>121</v>
      </c>
      <c r="I1851" t="s">
        <v>1073</v>
      </c>
      <c r="J1851" t="s">
        <v>22</v>
      </c>
      <c r="K1851" t="s">
        <v>597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572</v>
      </c>
      <c r="E1852" t="s">
        <v>573</v>
      </c>
      <c r="F1852" t="s">
        <v>595</v>
      </c>
      <c r="G1852" t="s">
        <v>596</v>
      </c>
      <c r="H1852" t="s">
        <v>121</v>
      </c>
      <c r="I1852" t="s">
        <v>1073</v>
      </c>
      <c r="J1852" t="s">
        <v>22</v>
      </c>
      <c r="K1852" t="s">
        <v>597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572</v>
      </c>
      <c r="E1853" t="s">
        <v>573</v>
      </c>
      <c r="F1853" t="s">
        <v>595</v>
      </c>
      <c r="G1853" t="s">
        <v>596</v>
      </c>
      <c r="H1853" t="s">
        <v>121</v>
      </c>
      <c r="I1853" t="s">
        <v>1073</v>
      </c>
      <c r="J1853" t="s">
        <v>22</v>
      </c>
      <c r="K1853" t="s">
        <v>597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572</v>
      </c>
      <c r="E1854" t="s">
        <v>573</v>
      </c>
      <c r="F1854" t="s">
        <v>598</v>
      </c>
      <c r="G1854" t="s">
        <v>599</v>
      </c>
      <c r="H1854" t="s">
        <v>152</v>
      </c>
      <c r="I1854" t="s">
        <v>21</v>
      </c>
      <c r="J1854" t="s">
        <v>31</v>
      </c>
      <c r="K1854" t="s">
        <v>600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572</v>
      </c>
      <c r="E1855" t="s">
        <v>573</v>
      </c>
      <c r="F1855" t="s">
        <v>598</v>
      </c>
      <c r="G1855" t="s">
        <v>599</v>
      </c>
      <c r="H1855" t="s">
        <v>152</v>
      </c>
      <c r="I1855" t="s">
        <v>21</v>
      </c>
      <c r="J1855" t="s">
        <v>31</v>
      </c>
      <c r="K1855" t="s">
        <v>600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572</v>
      </c>
      <c r="E1856" t="s">
        <v>573</v>
      </c>
      <c r="F1856" t="s">
        <v>598</v>
      </c>
      <c r="G1856" t="s">
        <v>599</v>
      </c>
      <c r="H1856" t="s">
        <v>152</v>
      </c>
      <c r="I1856" t="s">
        <v>21</v>
      </c>
      <c r="J1856" t="s">
        <v>31</v>
      </c>
      <c r="K1856" t="s">
        <v>600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572</v>
      </c>
      <c r="E1857" t="s">
        <v>573</v>
      </c>
      <c r="F1857" t="s">
        <v>1054</v>
      </c>
      <c r="G1857" t="s">
        <v>1055</v>
      </c>
      <c r="H1857" t="s">
        <v>121</v>
      </c>
      <c r="I1857" t="s">
        <v>1073</v>
      </c>
      <c r="J1857" t="s">
        <v>22</v>
      </c>
      <c r="K1857" t="s">
        <v>597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572</v>
      </c>
      <c r="E1858" t="s">
        <v>573</v>
      </c>
      <c r="F1858" t="s">
        <v>1054</v>
      </c>
      <c r="G1858" t="s">
        <v>1055</v>
      </c>
      <c r="H1858" t="s">
        <v>121</v>
      </c>
      <c r="I1858" t="s">
        <v>1073</v>
      </c>
      <c r="J1858" t="s">
        <v>22</v>
      </c>
      <c r="K1858" t="s">
        <v>597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572</v>
      </c>
      <c r="E1859" t="s">
        <v>573</v>
      </c>
      <c r="F1859" t="s">
        <v>1054</v>
      </c>
      <c r="G1859" t="s">
        <v>1055</v>
      </c>
      <c r="H1859" t="s">
        <v>121</v>
      </c>
      <c r="I1859" t="s">
        <v>1073</v>
      </c>
      <c r="J1859" t="s">
        <v>22</v>
      </c>
      <c r="K1859" t="s">
        <v>597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572</v>
      </c>
      <c r="E1860" t="s">
        <v>573</v>
      </c>
      <c r="F1860" t="s">
        <v>601</v>
      </c>
      <c r="G1860" t="s">
        <v>602</v>
      </c>
      <c r="H1860" t="s">
        <v>144</v>
      </c>
      <c r="I1860" t="s">
        <v>21</v>
      </c>
      <c r="J1860" t="s">
        <v>31</v>
      </c>
      <c r="K1860" t="s">
        <v>603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572</v>
      </c>
      <c r="E1861" t="s">
        <v>573</v>
      </c>
      <c r="F1861" t="s">
        <v>601</v>
      </c>
      <c r="G1861" t="s">
        <v>602</v>
      </c>
      <c r="H1861" t="s">
        <v>144</v>
      </c>
      <c r="I1861" t="s">
        <v>21</v>
      </c>
      <c r="J1861" t="s">
        <v>31</v>
      </c>
      <c r="K1861" t="s">
        <v>603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572</v>
      </c>
      <c r="E1862" t="s">
        <v>573</v>
      </c>
      <c r="F1862" t="s">
        <v>601</v>
      </c>
      <c r="G1862" t="s">
        <v>602</v>
      </c>
      <c r="H1862" t="s">
        <v>144</v>
      </c>
      <c r="I1862" t="s">
        <v>21</v>
      </c>
      <c r="J1862" t="s">
        <v>31</v>
      </c>
      <c r="K1862" t="s">
        <v>603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572</v>
      </c>
      <c r="E1863" t="s">
        <v>573</v>
      </c>
      <c r="F1863" t="s">
        <v>604</v>
      </c>
      <c r="G1863" t="s">
        <v>605</v>
      </c>
      <c r="H1863" t="s">
        <v>140</v>
      </c>
      <c r="I1863" t="s">
        <v>1073</v>
      </c>
      <c r="J1863" t="s">
        <v>22</v>
      </c>
      <c r="K1863" t="s">
        <v>606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572</v>
      </c>
      <c r="E1864" t="s">
        <v>573</v>
      </c>
      <c r="F1864" t="s">
        <v>604</v>
      </c>
      <c r="G1864" t="s">
        <v>605</v>
      </c>
      <c r="H1864" t="s">
        <v>140</v>
      </c>
      <c r="I1864" t="s">
        <v>1073</v>
      </c>
      <c r="J1864" t="s">
        <v>22</v>
      </c>
      <c r="K1864" t="s">
        <v>606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572</v>
      </c>
      <c r="E1865" t="s">
        <v>573</v>
      </c>
      <c r="F1865" t="s">
        <v>604</v>
      </c>
      <c r="G1865" t="s">
        <v>605</v>
      </c>
      <c r="H1865" t="s">
        <v>140</v>
      </c>
      <c r="I1865" t="s">
        <v>1073</v>
      </c>
      <c r="J1865" t="s">
        <v>22</v>
      </c>
      <c r="K1865" t="s">
        <v>606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572</v>
      </c>
      <c r="E1866" t="s">
        <v>573</v>
      </c>
      <c r="F1866" t="s">
        <v>607</v>
      </c>
      <c r="G1866" t="s">
        <v>608</v>
      </c>
      <c r="H1866" t="s">
        <v>140</v>
      </c>
      <c r="I1866" t="s">
        <v>1073</v>
      </c>
      <c r="J1866" t="s">
        <v>31</v>
      </c>
      <c r="K1866" t="s">
        <v>609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572</v>
      </c>
      <c r="E1867" t="s">
        <v>573</v>
      </c>
      <c r="F1867" t="s">
        <v>607</v>
      </c>
      <c r="G1867" t="s">
        <v>608</v>
      </c>
      <c r="H1867" t="s">
        <v>140</v>
      </c>
      <c r="I1867" t="s">
        <v>1073</v>
      </c>
      <c r="J1867" t="s">
        <v>31</v>
      </c>
      <c r="K1867" t="s">
        <v>609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572</v>
      </c>
      <c r="E1868" t="s">
        <v>573</v>
      </c>
      <c r="F1868" t="s">
        <v>607</v>
      </c>
      <c r="G1868" t="s">
        <v>608</v>
      </c>
      <c r="H1868" t="s">
        <v>140</v>
      </c>
      <c r="I1868" t="s">
        <v>1073</v>
      </c>
      <c r="J1868" t="s">
        <v>31</v>
      </c>
      <c r="K1868" t="s">
        <v>609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572</v>
      </c>
      <c r="E1869" t="s">
        <v>573</v>
      </c>
      <c r="F1869" t="s">
        <v>610</v>
      </c>
      <c r="G1869" t="s">
        <v>611</v>
      </c>
      <c r="H1869" t="s">
        <v>152</v>
      </c>
      <c r="I1869" t="s">
        <v>21</v>
      </c>
      <c r="J1869" t="s">
        <v>31</v>
      </c>
      <c r="K1869" t="s">
        <v>612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572</v>
      </c>
      <c r="E1870" t="s">
        <v>573</v>
      </c>
      <c r="F1870" t="s">
        <v>610</v>
      </c>
      <c r="G1870" t="s">
        <v>611</v>
      </c>
      <c r="H1870" t="s">
        <v>152</v>
      </c>
      <c r="I1870" t="s">
        <v>21</v>
      </c>
      <c r="J1870" t="s">
        <v>31</v>
      </c>
      <c r="K1870" t="s">
        <v>612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572</v>
      </c>
      <c r="E1871" t="s">
        <v>573</v>
      </c>
      <c r="F1871" t="s">
        <v>610</v>
      </c>
      <c r="G1871" t="s">
        <v>611</v>
      </c>
      <c r="H1871" t="s">
        <v>152</v>
      </c>
      <c r="I1871" t="s">
        <v>21</v>
      </c>
      <c r="J1871" t="s">
        <v>31</v>
      </c>
      <c r="K1871" t="s">
        <v>612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572</v>
      </c>
      <c r="E1872" t="s">
        <v>573</v>
      </c>
      <c r="F1872" t="s">
        <v>613</v>
      </c>
      <c r="G1872" t="s">
        <v>614</v>
      </c>
      <c r="H1872" t="s">
        <v>152</v>
      </c>
      <c r="I1872" t="s">
        <v>21</v>
      </c>
      <c r="J1872" t="s">
        <v>22</v>
      </c>
      <c r="K1872" t="s">
        <v>615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572</v>
      </c>
      <c r="E1873" t="s">
        <v>573</v>
      </c>
      <c r="F1873" t="s">
        <v>613</v>
      </c>
      <c r="G1873" t="s">
        <v>614</v>
      </c>
      <c r="H1873" t="s">
        <v>152</v>
      </c>
      <c r="I1873" t="s">
        <v>21</v>
      </c>
      <c r="J1873" t="s">
        <v>22</v>
      </c>
      <c r="K1873" t="s">
        <v>615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572</v>
      </c>
      <c r="E1874" t="s">
        <v>573</v>
      </c>
      <c r="F1874" t="s">
        <v>613</v>
      </c>
      <c r="G1874" t="s">
        <v>614</v>
      </c>
      <c r="H1874" t="s">
        <v>152</v>
      </c>
      <c r="I1874" t="s">
        <v>21</v>
      </c>
      <c r="J1874" t="s">
        <v>22</v>
      </c>
      <c r="K1874" t="s">
        <v>615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572</v>
      </c>
      <c r="E1875" t="s">
        <v>573</v>
      </c>
      <c r="F1875" t="s">
        <v>616</v>
      </c>
      <c r="G1875" t="s">
        <v>617</v>
      </c>
      <c r="H1875" t="s">
        <v>152</v>
      </c>
      <c r="I1875" t="s">
        <v>21</v>
      </c>
      <c r="J1875" t="s">
        <v>22</v>
      </c>
      <c r="K1875" t="s">
        <v>618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572</v>
      </c>
      <c r="E1876" t="s">
        <v>573</v>
      </c>
      <c r="F1876" t="s">
        <v>616</v>
      </c>
      <c r="G1876" t="s">
        <v>617</v>
      </c>
      <c r="H1876" t="s">
        <v>152</v>
      </c>
      <c r="I1876" t="s">
        <v>21</v>
      </c>
      <c r="J1876" t="s">
        <v>22</v>
      </c>
      <c r="K1876" t="s">
        <v>618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572</v>
      </c>
      <c r="E1877" t="s">
        <v>573</v>
      </c>
      <c r="F1877" t="s">
        <v>616</v>
      </c>
      <c r="G1877" t="s">
        <v>617</v>
      </c>
      <c r="H1877" t="s">
        <v>152</v>
      </c>
      <c r="I1877" t="s">
        <v>21</v>
      </c>
      <c r="J1877" t="s">
        <v>22</v>
      </c>
      <c r="K1877" t="s">
        <v>618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572</v>
      </c>
      <c r="E1878" t="s">
        <v>573</v>
      </c>
      <c r="F1878" t="s">
        <v>619</v>
      </c>
      <c r="G1878" t="s">
        <v>620</v>
      </c>
      <c r="H1878" t="s">
        <v>121</v>
      </c>
      <c r="I1878" t="s">
        <v>1073</v>
      </c>
      <c r="J1878" t="s">
        <v>22</v>
      </c>
      <c r="K1878" t="s">
        <v>621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572</v>
      </c>
      <c r="E1879" t="s">
        <v>573</v>
      </c>
      <c r="F1879" t="s">
        <v>619</v>
      </c>
      <c r="G1879" t="s">
        <v>620</v>
      </c>
      <c r="H1879" t="s">
        <v>121</v>
      </c>
      <c r="I1879" t="s">
        <v>1073</v>
      </c>
      <c r="J1879" t="s">
        <v>22</v>
      </c>
      <c r="K1879" t="s">
        <v>621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572</v>
      </c>
      <c r="E1880" t="s">
        <v>573</v>
      </c>
      <c r="F1880" t="s">
        <v>619</v>
      </c>
      <c r="G1880" t="s">
        <v>620</v>
      </c>
      <c r="H1880" t="s">
        <v>121</v>
      </c>
      <c r="I1880" t="s">
        <v>1073</v>
      </c>
      <c r="J1880" t="s">
        <v>22</v>
      </c>
      <c r="K1880" t="s">
        <v>621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572</v>
      </c>
      <c r="E1881" t="s">
        <v>573</v>
      </c>
      <c r="F1881" t="s">
        <v>622</v>
      </c>
      <c r="G1881" t="s">
        <v>623</v>
      </c>
      <c r="H1881" t="s">
        <v>121</v>
      </c>
      <c r="I1881" t="s">
        <v>1073</v>
      </c>
      <c r="J1881" t="s">
        <v>22</v>
      </c>
      <c r="K1881" t="s">
        <v>624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572</v>
      </c>
      <c r="E1882" t="s">
        <v>573</v>
      </c>
      <c r="F1882" t="s">
        <v>622</v>
      </c>
      <c r="G1882" t="s">
        <v>623</v>
      </c>
      <c r="H1882" t="s">
        <v>121</v>
      </c>
      <c r="I1882" t="s">
        <v>1073</v>
      </c>
      <c r="J1882" t="s">
        <v>22</v>
      </c>
      <c r="K1882" t="s">
        <v>624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572</v>
      </c>
      <c r="E1883" t="s">
        <v>573</v>
      </c>
      <c r="F1883" t="s">
        <v>622</v>
      </c>
      <c r="G1883" t="s">
        <v>623</v>
      </c>
      <c r="H1883" t="s">
        <v>121</v>
      </c>
      <c r="I1883" t="s">
        <v>1073</v>
      </c>
      <c r="J1883" t="s">
        <v>22</v>
      </c>
      <c r="K1883" t="s">
        <v>624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572</v>
      </c>
      <c r="E1884" t="s">
        <v>573</v>
      </c>
      <c r="F1884" t="s">
        <v>625</v>
      </c>
      <c r="G1884" t="s">
        <v>626</v>
      </c>
      <c r="H1884" t="s">
        <v>144</v>
      </c>
      <c r="I1884" t="s">
        <v>21</v>
      </c>
      <c r="J1884" t="s">
        <v>31</v>
      </c>
      <c r="K1884" t="s">
        <v>627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572</v>
      </c>
      <c r="E1885" t="s">
        <v>573</v>
      </c>
      <c r="F1885" t="s">
        <v>625</v>
      </c>
      <c r="G1885" t="s">
        <v>626</v>
      </c>
      <c r="H1885" t="s">
        <v>144</v>
      </c>
      <c r="I1885" t="s">
        <v>21</v>
      </c>
      <c r="J1885" t="s">
        <v>31</v>
      </c>
      <c r="K1885" t="s">
        <v>627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572</v>
      </c>
      <c r="E1886" t="s">
        <v>573</v>
      </c>
      <c r="F1886" t="s">
        <v>625</v>
      </c>
      <c r="G1886" t="s">
        <v>626</v>
      </c>
      <c r="H1886" t="s">
        <v>144</v>
      </c>
      <c r="I1886" t="s">
        <v>21</v>
      </c>
      <c r="J1886" t="s">
        <v>31</v>
      </c>
      <c r="K1886" t="s">
        <v>627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572</v>
      </c>
      <c r="E1887" t="s">
        <v>573</v>
      </c>
      <c r="F1887" t="s">
        <v>628</v>
      </c>
      <c r="G1887" t="s">
        <v>629</v>
      </c>
      <c r="H1887" t="s">
        <v>20</v>
      </c>
      <c r="I1887" t="s">
        <v>21</v>
      </c>
      <c r="J1887" t="s">
        <v>22</v>
      </c>
      <c r="K1887" t="s">
        <v>630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572</v>
      </c>
      <c r="E1888" t="s">
        <v>573</v>
      </c>
      <c r="F1888" t="s">
        <v>628</v>
      </c>
      <c r="G1888" t="s">
        <v>629</v>
      </c>
      <c r="H1888" t="s">
        <v>20</v>
      </c>
      <c r="I1888" t="s">
        <v>21</v>
      </c>
      <c r="J1888" t="s">
        <v>22</v>
      </c>
      <c r="K1888" t="s">
        <v>630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572</v>
      </c>
      <c r="E1889" t="s">
        <v>573</v>
      </c>
      <c r="F1889" t="s">
        <v>628</v>
      </c>
      <c r="G1889" t="s">
        <v>629</v>
      </c>
      <c r="H1889" t="s">
        <v>20</v>
      </c>
      <c r="I1889" t="s">
        <v>21</v>
      </c>
      <c r="J1889" t="s">
        <v>22</v>
      </c>
      <c r="K1889" t="s">
        <v>630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572</v>
      </c>
      <c r="E1890" t="s">
        <v>573</v>
      </c>
      <c r="F1890" t="s">
        <v>631</v>
      </c>
      <c r="G1890" t="s">
        <v>632</v>
      </c>
      <c r="H1890" t="s">
        <v>152</v>
      </c>
      <c r="I1890" t="s">
        <v>21</v>
      </c>
      <c r="J1890" t="s">
        <v>31</v>
      </c>
      <c r="K1890" t="s">
        <v>633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572</v>
      </c>
      <c r="E1891" t="s">
        <v>573</v>
      </c>
      <c r="F1891" t="s">
        <v>631</v>
      </c>
      <c r="G1891" t="s">
        <v>632</v>
      </c>
      <c r="H1891" t="s">
        <v>152</v>
      </c>
      <c r="I1891" t="s">
        <v>21</v>
      </c>
      <c r="J1891" t="s">
        <v>31</v>
      </c>
      <c r="K1891" t="s">
        <v>633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572</v>
      </c>
      <c r="E1892" t="s">
        <v>573</v>
      </c>
      <c r="F1892" t="s">
        <v>631</v>
      </c>
      <c r="G1892" t="s">
        <v>632</v>
      </c>
      <c r="H1892" t="s">
        <v>152</v>
      </c>
      <c r="I1892" t="s">
        <v>21</v>
      </c>
      <c r="J1892" t="s">
        <v>31</v>
      </c>
      <c r="K1892" t="s">
        <v>633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572</v>
      </c>
      <c r="E1893" t="s">
        <v>573</v>
      </c>
      <c r="F1893" t="s">
        <v>634</v>
      </c>
      <c r="G1893" t="s">
        <v>635</v>
      </c>
      <c r="H1893" t="s">
        <v>140</v>
      </c>
      <c r="I1893" t="s">
        <v>1073</v>
      </c>
      <c r="J1893" t="s">
        <v>31</v>
      </c>
      <c r="K1893" t="s">
        <v>636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572</v>
      </c>
      <c r="E1894" t="s">
        <v>573</v>
      </c>
      <c r="F1894" t="s">
        <v>634</v>
      </c>
      <c r="G1894" t="s">
        <v>635</v>
      </c>
      <c r="H1894" t="s">
        <v>140</v>
      </c>
      <c r="I1894" t="s">
        <v>1073</v>
      </c>
      <c r="J1894" t="s">
        <v>31</v>
      </c>
      <c r="K1894" t="s">
        <v>636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572</v>
      </c>
      <c r="E1895" t="s">
        <v>573</v>
      </c>
      <c r="F1895" t="s">
        <v>634</v>
      </c>
      <c r="G1895" t="s">
        <v>635</v>
      </c>
      <c r="H1895" t="s">
        <v>140</v>
      </c>
      <c r="I1895" t="s">
        <v>1073</v>
      </c>
      <c r="J1895" t="s">
        <v>31</v>
      </c>
      <c r="K1895" t="s">
        <v>636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572</v>
      </c>
      <c r="E1896" t="s">
        <v>573</v>
      </c>
      <c r="F1896" t="s">
        <v>637</v>
      </c>
      <c r="G1896" t="s">
        <v>638</v>
      </c>
      <c r="H1896" t="s">
        <v>20</v>
      </c>
      <c r="I1896" t="s">
        <v>21</v>
      </c>
      <c r="J1896" t="s">
        <v>22</v>
      </c>
      <c r="K1896" t="s">
        <v>639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572</v>
      </c>
      <c r="E1897" t="s">
        <v>573</v>
      </c>
      <c r="F1897" t="s">
        <v>637</v>
      </c>
      <c r="G1897" t="s">
        <v>638</v>
      </c>
      <c r="H1897" t="s">
        <v>20</v>
      </c>
      <c r="I1897" t="s">
        <v>21</v>
      </c>
      <c r="J1897" t="s">
        <v>22</v>
      </c>
      <c r="K1897" t="s">
        <v>639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572</v>
      </c>
      <c r="E1898" t="s">
        <v>573</v>
      </c>
      <c r="F1898" t="s">
        <v>637</v>
      </c>
      <c r="G1898" t="s">
        <v>638</v>
      </c>
      <c r="H1898" t="s">
        <v>20</v>
      </c>
      <c r="I1898" t="s">
        <v>21</v>
      </c>
      <c r="J1898" t="s">
        <v>22</v>
      </c>
      <c r="K1898" t="s">
        <v>639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572</v>
      </c>
      <c r="E1899" t="s">
        <v>573</v>
      </c>
      <c r="F1899" t="s">
        <v>640</v>
      </c>
      <c r="G1899" t="s">
        <v>641</v>
      </c>
      <c r="H1899" t="s">
        <v>152</v>
      </c>
      <c r="I1899" t="s">
        <v>21</v>
      </c>
      <c r="J1899" t="s">
        <v>31</v>
      </c>
      <c r="K1899" t="s">
        <v>642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572</v>
      </c>
      <c r="E1900" t="s">
        <v>573</v>
      </c>
      <c r="F1900" t="s">
        <v>640</v>
      </c>
      <c r="G1900" t="s">
        <v>641</v>
      </c>
      <c r="H1900" t="s">
        <v>152</v>
      </c>
      <c r="I1900" t="s">
        <v>21</v>
      </c>
      <c r="J1900" t="s">
        <v>31</v>
      </c>
      <c r="K1900" t="s">
        <v>642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572</v>
      </c>
      <c r="E1901" t="s">
        <v>573</v>
      </c>
      <c r="F1901" t="s">
        <v>640</v>
      </c>
      <c r="G1901" t="s">
        <v>641</v>
      </c>
      <c r="H1901" t="s">
        <v>152</v>
      </c>
      <c r="I1901" t="s">
        <v>21</v>
      </c>
      <c r="J1901" t="s">
        <v>31</v>
      </c>
      <c r="K1901" t="s">
        <v>642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572</v>
      </c>
      <c r="E1902" t="s">
        <v>573</v>
      </c>
      <c r="F1902" t="s">
        <v>643</v>
      </c>
      <c r="G1902" t="s">
        <v>644</v>
      </c>
      <c r="H1902" t="s">
        <v>121</v>
      </c>
      <c r="I1902" t="s">
        <v>1073</v>
      </c>
      <c r="J1902" t="s">
        <v>31</v>
      </c>
      <c r="K1902" t="s">
        <v>645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572</v>
      </c>
      <c r="E1903" t="s">
        <v>573</v>
      </c>
      <c r="F1903" t="s">
        <v>643</v>
      </c>
      <c r="G1903" t="s">
        <v>644</v>
      </c>
      <c r="H1903" t="s">
        <v>121</v>
      </c>
      <c r="I1903" t="s">
        <v>1073</v>
      </c>
      <c r="J1903" t="s">
        <v>31</v>
      </c>
      <c r="K1903" t="s">
        <v>645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572</v>
      </c>
      <c r="E1904" t="s">
        <v>573</v>
      </c>
      <c r="F1904" t="s">
        <v>643</v>
      </c>
      <c r="G1904" t="s">
        <v>644</v>
      </c>
      <c r="H1904" t="s">
        <v>121</v>
      </c>
      <c r="I1904" t="s">
        <v>1073</v>
      </c>
      <c r="J1904" t="s">
        <v>31</v>
      </c>
      <c r="K1904" t="s">
        <v>645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572</v>
      </c>
      <c r="E1905" t="s">
        <v>573</v>
      </c>
      <c r="F1905" t="s">
        <v>646</v>
      </c>
      <c r="G1905" t="s">
        <v>647</v>
      </c>
      <c r="H1905" t="s">
        <v>152</v>
      </c>
      <c r="I1905" t="s">
        <v>21</v>
      </c>
      <c r="J1905" t="s">
        <v>31</v>
      </c>
      <c r="K1905" t="s">
        <v>648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572</v>
      </c>
      <c r="E1906" t="s">
        <v>573</v>
      </c>
      <c r="F1906" t="s">
        <v>646</v>
      </c>
      <c r="G1906" t="s">
        <v>647</v>
      </c>
      <c r="H1906" t="s">
        <v>152</v>
      </c>
      <c r="I1906" t="s">
        <v>21</v>
      </c>
      <c r="J1906" t="s">
        <v>31</v>
      </c>
      <c r="K1906" t="s">
        <v>648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572</v>
      </c>
      <c r="E1907" t="s">
        <v>573</v>
      </c>
      <c r="F1907" t="s">
        <v>646</v>
      </c>
      <c r="G1907" t="s">
        <v>647</v>
      </c>
      <c r="H1907" t="s">
        <v>152</v>
      </c>
      <c r="I1907" t="s">
        <v>21</v>
      </c>
      <c r="J1907" t="s">
        <v>31</v>
      </c>
      <c r="K1907" t="s">
        <v>648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572</v>
      </c>
      <c r="E1908" t="s">
        <v>573</v>
      </c>
      <c r="F1908" t="s">
        <v>649</v>
      </c>
      <c r="G1908" t="s">
        <v>650</v>
      </c>
      <c r="H1908" t="s">
        <v>30</v>
      </c>
      <c r="I1908" t="s">
        <v>21</v>
      </c>
      <c r="J1908" t="s">
        <v>22</v>
      </c>
      <c r="K1908" t="s">
        <v>651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572</v>
      </c>
      <c r="E1909" t="s">
        <v>573</v>
      </c>
      <c r="F1909" t="s">
        <v>649</v>
      </c>
      <c r="G1909" t="s">
        <v>650</v>
      </c>
      <c r="H1909" t="s">
        <v>30</v>
      </c>
      <c r="I1909" t="s">
        <v>21</v>
      </c>
      <c r="J1909" t="s">
        <v>22</v>
      </c>
      <c r="K1909" t="s">
        <v>651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572</v>
      </c>
      <c r="E1910" t="s">
        <v>573</v>
      </c>
      <c r="F1910" t="s">
        <v>649</v>
      </c>
      <c r="G1910" t="s">
        <v>650</v>
      </c>
      <c r="H1910" t="s">
        <v>30</v>
      </c>
      <c r="I1910" t="s">
        <v>21</v>
      </c>
      <c r="J1910" t="s">
        <v>22</v>
      </c>
      <c r="K1910" t="s">
        <v>651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572</v>
      </c>
      <c r="E1911" t="s">
        <v>573</v>
      </c>
      <c r="F1911" t="s">
        <v>652</v>
      </c>
      <c r="G1911" t="s">
        <v>653</v>
      </c>
      <c r="H1911" t="s">
        <v>30</v>
      </c>
      <c r="I1911" t="s">
        <v>21</v>
      </c>
      <c r="J1911" t="s">
        <v>31</v>
      </c>
      <c r="K1911" t="s">
        <v>654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572</v>
      </c>
      <c r="E1912" t="s">
        <v>573</v>
      </c>
      <c r="F1912" t="s">
        <v>652</v>
      </c>
      <c r="G1912" t="s">
        <v>653</v>
      </c>
      <c r="H1912" t="s">
        <v>30</v>
      </c>
      <c r="I1912" t="s">
        <v>21</v>
      </c>
      <c r="J1912" t="s">
        <v>31</v>
      </c>
      <c r="K1912" t="s">
        <v>654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572</v>
      </c>
      <c r="E1913" t="s">
        <v>573</v>
      </c>
      <c r="F1913" t="s">
        <v>652</v>
      </c>
      <c r="G1913" t="s">
        <v>653</v>
      </c>
      <c r="H1913" t="s">
        <v>30</v>
      </c>
      <c r="I1913" t="s">
        <v>21</v>
      </c>
      <c r="J1913" t="s">
        <v>31</v>
      </c>
      <c r="K1913" t="s">
        <v>654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572</v>
      </c>
      <c r="E1914" t="s">
        <v>573</v>
      </c>
      <c r="F1914" t="s">
        <v>655</v>
      </c>
      <c r="G1914" t="s">
        <v>656</v>
      </c>
      <c r="H1914" t="s">
        <v>30</v>
      </c>
      <c r="I1914" t="s">
        <v>21</v>
      </c>
      <c r="J1914" t="s">
        <v>31</v>
      </c>
      <c r="K1914" t="s">
        <v>654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572</v>
      </c>
      <c r="E1915" t="s">
        <v>573</v>
      </c>
      <c r="F1915" t="s">
        <v>655</v>
      </c>
      <c r="G1915" t="s">
        <v>656</v>
      </c>
      <c r="H1915" t="s">
        <v>30</v>
      </c>
      <c r="I1915" t="s">
        <v>21</v>
      </c>
      <c r="J1915" t="s">
        <v>31</v>
      </c>
      <c r="K1915" t="s">
        <v>654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572</v>
      </c>
      <c r="E1916" t="s">
        <v>573</v>
      </c>
      <c r="F1916" t="s">
        <v>655</v>
      </c>
      <c r="G1916" t="s">
        <v>656</v>
      </c>
      <c r="H1916" t="s">
        <v>30</v>
      </c>
      <c r="I1916" t="s">
        <v>21</v>
      </c>
      <c r="J1916" t="s">
        <v>31</v>
      </c>
      <c r="K1916" t="s">
        <v>654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572</v>
      </c>
      <c r="E1917" t="s">
        <v>573</v>
      </c>
      <c r="F1917" t="s">
        <v>657</v>
      </c>
      <c r="G1917" t="s">
        <v>658</v>
      </c>
      <c r="H1917" t="s">
        <v>30</v>
      </c>
      <c r="I1917" t="s">
        <v>21</v>
      </c>
      <c r="J1917" t="s">
        <v>31</v>
      </c>
      <c r="K1917" t="s">
        <v>654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572</v>
      </c>
      <c r="E1918" t="s">
        <v>573</v>
      </c>
      <c r="F1918" t="s">
        <v>657</v>
      </c>
      <c r="G1918" t="s">
        <v>658</v>
      </c>
      <c r="H1918" t="s">
        <v>30</v>
      </c>
      <c r="I1918" t="s">
        <v>21</v>
      </c>
      <c r="J1918" t="s">
        <v>31</v>
      </c>
      <c r="K1918" t="s">
        <v>654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572</v>
      </c>
      <c r="E1919" t="s">
        <v>573</v>
      </c>
      <c r="F1919" t="s">
        <v>657</v>
      </c>
      <c r="G1919" t="s">
        <v>658</v>
      </c>
      <c r="H1919" t="s">
        <v>30</v>
      </c>
      <c r="I1919" t="s">
        <v>21</v>
      </c>
      <c r="J1919" t="s">
        <v>31</v>
      </c>
      <c r="K1919" t="s">
        <v>654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572</v>
      </c>
      <c r="E1920" t="s">
        <v>573</v>
      </c>
      <c r="F1920" t="s">
        <v>659</v>
      </c>
      <c r="G1920" t="s">
        <v>660</v>
      </c>
      <c r="H1920" t="s">
        <v>30</v>
      </c>
      <c r="I1920" t="s">
        <v>21</v>
      </c>
      <c r="J1920" t="s">
        <v>31</v>
      </c>
      <c r="K1920" t="s">
        <v>654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572</v>
      </c>
      <c r="E1921" t="s">
        <v>573</v>
      </c>
      <c r="F1921" t="s">
        <v>659</v>
      </c>
      <c r="G1921" t="s">
        <v>660</v>
      </c>
      <c r="H1921" t="s">
        <v>30</v>
      </c>
      <c r="I1921" t="s">
        <v>21</v>
      </c>
      <c r="J1921" t="s">
        <v>31</v>
      </c>
      <c r="K1921" t="s">
        <v>654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572</v>
      </c>
      <c r="E1922" t="s">
        <v>573</v>
      </c>
      <c r="F1922" t="s">
        <v>659</v>
      </c>
      <c r="G1922" t="s">
        <v>660</v>
      </c>
      <c r="H1922" t="s">
        <v>30</v>
      </c>
      <c r="I1922" t="s">
        <v>21</v>
      </c>
      <c r="J1922" t="s">
        <v>31</v>
      </c>
      <c r="K1922" t="s">
        <v>654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572</v>
      </c>
      <c r="E1923" t="s">
        <v>573</v>
      </c>
      <c r="F1923" t="s">
        <v>661</v>
      </c>
      <c r="G1923" t="s">
        <v>662</v>
      </c>
      <c r="H1923" t="s">
        <v>30</v>
      </c>
      <c r="I1923" t="s">
        <v>21</v>
      </c>
      <c r="J1923" t="s">
        <v>31</v>
      </c>
      <c r="K1923" t="s">
        <v>654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572</v>
      </c>
      <c r="E1924" t="s">
        <v>573</v>
      </c>
      <c r="F1924" t="s">
        <v>661</v>
      </c>
      <c r="G1924" t="s">
        <v>662</v>
      </c>
      <c r="H1924" t="s">
        <v>30</v>
      </c>
      <c r="I1924" t="s">
        <v>21</v>
      </c>
      <c r="J1924" t="s">
        <v>31</v>
      </c>
      <c r="K1924" t="s">
        <v>654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572</v>
      </c>
      <c r="E1925" t="s">
        <v>573</v>
      </c>
      <c r="F1925" t="s">
        <v>663</v>
      </c>
      <c r="G1925" t="s">
        <v>664</v>
      </c>
      <c r="H1925" t="s">
        <v>30</v>
      </c>
      <c r="I1925" t="s">
        <v>21</v>
      </c>
      <c r="J1925" t="s">
        <v>31</v>
      </c>
      <c r="K1925" t="s">
        <v>654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572</v>
      </c>
      <c r="E1926" t="s">
        <v>573</v>
      </c>
      <c r="F1926" t="s">
        <v>663</v>
      </c>
      <c r="G1926" t="s">
        <v>664</v>
      </c>
      <c r="H1926" t="s">
        <v>30</v>
      </c>
      <c r="I1926" t="s">
        <v>21</v>
      </c>
      <c r="J1926" t="s">
        <v>31</v>
      </c>
      <c r="K1926" t="s">
        <v>654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572</v>
      </c>
      <c r="E1927" t="s">
        <v>573</v>
      </c>
      <c r="F1927" t="s">
        <v>663</v>
      </c>
      <c r="G1927" t="s">
        <v>664</v>
      </c>
      <c r="H1927" t="s">
        <v>30</v>
      </c>
      <c r="I1927" t="s">
        <v>21</v>
      </c>
      <c r="J1927" t="s">
        <v>31</v>
      </c>
      <c r="K1927" t="s">
        <v>654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572</v>
      </c>
      <c r="E1928" t="s">
        <v>573</v>
      </c>
      <c r="F1928" t="s">
        <v>665</v>
      </c>
      <c r="G1928" t="s">
        <v>666</v>
      </c>
      <c r="H1928" t="s">
        <v>30</v>
      </c>
      <c r="I1928" t="s">
        <v>21</v>
      </c>
      <c r="J1928" t="s">
        <v>31</v>
      </c>
      <c r="K1928" t="s">
        <v>654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572</v>
      </c>
      <c r="E1929" t="s">
        <v>573</v>
      </c>
      <c r="F1929" t="s">
        <v>665</v>
      </c>
      <c r="G1929" t="s">
        <v>666</v>
      </c>
      <c r="H1929" t="s">
        <v>30</v>
      </c>
      <c r="I1929" t="s">
        <v>21</v>
      </c>
      <c r="J1929" t="s">
        <v>31</v>
      </c>
      <c r="K1929" t="s">
        <v>654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572</v>
      </c>
      <c r="E1930" t="s">
        <v>573</v>
      </c>
      <c r="F1930" t="s">
        <v>665</v>
      </c>
      <c r="G1930" t="s">
        <v>666</v>
      </c>
      <c r="H1930" t="s">
        <v>30</v>
      </c>
      <c r="I1930" t="s">
        <v>21</v>
      </c>
      <c r="J1930" t="s">
        <v>31</v>
      </c>
      <c r="K1930" t="s">
        <v>654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572</v>
      </c>
      <c r="E1931" t="s">
        <v>573</v>
      </c>
      <c r="F1931" t="s">
        <v>667</v>
      </c>
      <c r="G1931" t="s">
        <v>668</v>
      </c>
      <c r="H1931" t="s">
        <v>30</v>
      </c>
      <c r="I1931" t="s">
        <v>21</v>
      </c>
      <c r="J1931" t="s">
        <v>31</v>
      </c>
      <c r="K1931" t="s">
        <v>654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572</v>
      </c>
      <c r="E1932" t="s">
        <v>573</v>
      </c>
      <c r="F1932" t="s">
        <v>667</v>
      </c>
      <c r="G1932" t="s">
        <v>668</v>
      </c>
      <c r="H1932" t="s">
        <v>30</v>
      </c>
      <c r="I1932" t="s">
        <v>21</v>
      </c>
      <c r="J1932" t="s">
        <v>31</v>
      </c>
      <c r="K1932" t="s">
        <v>654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572</v>
      </c>
      <c r="E1933" t="s">
        <v>573</v>
      </c>
      <c r="F1933" t="s">
        <v>669</v>
      </c>
      <c r="G1933" t="s">
        <v>670</v>
      </c>
      <c r="H1933" t="s">
        <v>30</v>
      </c>
      <c r="I1933" t="s">
        <v>21</v>
      </c>
      <c r="J1933" t="s">
        <v>31</v>
      </c>
      <c r="K1933" t="s">
        <v>654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572</v>
      </c>
      <c r="E1934" t="s">
        <v>573</v>
      </c>
      <c r="F1934" t="s">
        <v>669</v>
      </c>
      <c r="G1934" t="s">
        <v>670</v>
      </c>
      <c r="H1934" t="s">
        <v>30</v>
      </c>
      <c r="I1934" t="s">
        <v>21</v>
      </c>
      <c r="J1934" t="s">
        <v>31</v>
      </c>
      <c r="K1934" t="s">
        <v>654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572</v>
      </c>
      <c r="E1935" t="s">
        <v>573</v>
      </c>
      <c r="F1935" t="s">
        <v>671</v>
      </c>
      <c r="G1935" t="s">
        <v>672</v>
      </c>
      <c r="H1935" t="s">
        <v>30</v>
      </c>
      <c r="I1935" t="s">
        <v>21</v>
      </c>
      <c r="J1935" t="s">
        <v>31</v>
      </c>
      <c r="K1935" t="s">
        <v>654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572</v>
      </c>
      <c r="E1936" t="s">
        <v>573</v>
      </c>
      <c r="F1936" t="s">
        <v>671</v>
      </c>
      <c r="G1936" t="s">
        <v>672</v>
      </c>
      <c r="H1936" t="s">
        <v>30</v>
      </c>
      <c r="I1936" t="s">
        <v>21</v>
      </c>
      <c r="J1936" t="s">
        <v>31</v>
      </c>
      <c r="K1936" t="s">
        <v>654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572</v>
      </c>
      <c r="E1937" t="s">
        <v>573</v>
      </c>
      <c r="F1937" t="s">
        <v>673</v>
      </c>
      <c r="G1937" t="s">
        <v>660</v>
      </c>
      <c r="H1937" t="s">
        <v>30</v>
      </c>
      <c r="I1937" t="s">
        <v>21</v>
      </c>
      <c r="J1937" t="s">
        <v>31</v>
      </c>
      <c r="K1937" t="s">
        <v>654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572</v>
      </c>
      <c r="E1938" t="s">
        <v>573</v>
      </c>
      <c r="F1938" t="s">
        <v>673</v>
      </c>
      <c r="G1938" t="s">
        <v>660</v>
      </c>
      <c r="H1938" t="s">
        <v>30</v>
      </c>
      <c r="I1938" t="s">
        <v>21</v>
      </c>
      <c r="J1938" t="s">
        <v>31</v>
      </c>
      <c r="K1938" t="s">
        <v>654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572</v>
      </c>
      <c r="E1939" t="s">
        <v>573</v>
      </c>
      <c r="F1939" t="s">
        <v>673</v>
      </c>
      <c r="G1939" t="s">
        <v>660</v>
      </c>
      <c r="H1939" t="s">
        <v>30</v>
      </c>
      <c r="I1939" t="s">
        <v>21</v>
      </c>
      <c r="J1939" t="s">
        <v>31</v>
      </c>
      <c r="K1939" t="s">
        <v>654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572</v>
      </c>
      <c r="E1940" t="s">
        <v>573</v>
      </c>
      <c r="F1940" t="s">
        <v>674</v>
      </c>
      <c r="G1940" t="s">
        <v>675</v>
      </c>
      <c r="H1940" t="s">
        <v>30</v>
      </c>
      <c r="I1940" t="s">
        <v>21</v>
      </c>
      <c r="J1940" t="s">
        <v>31</v>
      </c>
      <c r="K1940" t="s">
        <v>654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572</v>
      </c>
      <c r="E1941" t="s">
        <v>573</v>
      </c>
      <c r="F1941" t="s">
        <v>674</v>
      </c>
      <c r="G1941" t="s">
        <v>675</v>
      </c>
      <c r="H1941" t="s">
        <v>30</v>
      </c>
      <c r="I1941" t="s">
        <v>21</v>
      </c>
      <c r="J1941" t="s">
        <v>31</v>
      </c>
      <c r="K1941" t="s">
        <v>654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572</v>
      </c>
      <c r="E1942" t="s">
        <v>573</v>
      </c>
      <c r="F1942" t="s">
        <v>674</v>
      </c>
      <c r="G1942" t="s">
        <v>675</v>
      </c>
      <c r="H1942" t="s">
        <v>30</v>
      </c>
      <c r="I1942" t="s">
        <v>21</v>
      </c>
      <c r="J1942" t="s">
        <v>31</v>
      </c>
      <c r="K1942" t="s">
        <v>654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572</v>
      </c>
      <c r="E1943" t="s">
        <v>573</v>
      </c>
      <c r="F1943" t="s">
        <v>676</v>
      </c>
      <c r="G1943" t="s">
        <v>677</v>
      </c>
      <c r="H1943" t="s">
        <v>30</v>
      </c>
      <c r="I1943" t="s">
        <v>21</v>
      </c>
      <c r="J1943" t="s">
        <v>31</v>
      </c>
      <c r="K1943" t="s">
        <v>654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572</v>
      </c>
      <c r="E1944" t="s">
        <v>573</v>
      </c>
      <c r="F1944" t="s">
        <v>676</v>
      </c>
      <c r="G1944" t="s">
        <v>677</v>
      </c>
      <c r="H1944" t="s">
        <v>30</v>
      </c>
      <c r="I1944" t="s">
        <v>21</v>
      </c>
      <c r="J1944" t="s">
        <v>31</v>
      </c>
      <c r="K1944" t="s">
        <v>654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572</v>
      </c>
      <c r="E1945" t="s">
        <v>573</v>
      </c>
      <c r="F1945" t="s">
        <v>678</v>
      </c>
      <c r="G1945" t="s">
        <v>679</v>
      </c>
      <c r="H1945" t="s">
        <v>30</v>
      </c>
      <c r="I1945" t="s">
        <v>21</v>
      </c>
      <c r="J1945" t="s">
        <v>22</v>
      </c>
      <c r="K1945" t="s">
        <v>651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572</v>
      </c>
      <c r="E1946" t="s">
        <v>573</v>
      </c>
      <c r="F1946" t="s">
        <v>678</v>
      </c>
      <c r="G1946" t="s">
        <v>679</v>
      </c>
      <c r="H1946" t="s">
        <v>30</v>
      </c>
      <c r="I1946" t="s">
        <v>21</v>
      </c>
      <c r="J1946" t="s">
        <v>22</v>
      </c>
      <c r="K1946" t="s">
        <v>651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572</v>
      </c>
      <c r="E1947" t="s">
        <v>573</v>
      </c>
      <c r="F1947" t="s">
        <v>678</v>
      </c>
      <c r="G1947" t="s">
        <v>679</v>
      </c>
      <c r="H1947" t="s">
        <v>30</v>
      </c>
      <c r="I1947" t="s">
        <v>21</v>
      </c>
      <c r="J1947" t="s">
        <v>22</v>
      </c>
      <c r="K1947" t="s">
        <v>651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572</v>
      </c>
      <c r="E1948" t="s">
        <v>573</v>
      </c>
      <c r="F1948" t="s">
        <v>680</v>
      </c>
      <c r="G1948" t="s">
        <v>681</v>
      </c>
      <c r="H1948" t="s">
        <v>30</v>
      </c>
      <c r="I1948" t="s">
        <v>21</v>
      </c>
      <c r="J1948" t="s">
        <v>22</v>
      </c>
      <c r="K1948" t="s">
        <v>651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572</v>
      </c>
      <c r="E1949" t="s">
        <v>573</v>
      </c>
      <c r="F1949" t="s">
        <v>680</v>
      </c>
      <c r="G1949" t="s">
        <v>681</v>
      </c>
      <c r="H1949" t="s">
        <v>30</v>
      </c>
      <c r="I1949" t="s">
        <v>21</v>
      </c>
      <c r="J1949" t="s">
        <v>22</v>
      </c>
      <c r="K1949" t="s">
        <v>651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572</v>
      </c>
      <c r="E1950" t="s">
        <v>573</v>
      </c>
      <c r="F1950" t="s">
        <v>680</v>
      </c>
      <c r="G1950" t="s">
        <v>681</v>
      </c>
      <c r="H1950" t="s">
        <v>30</v>
      </c>
      <c r="I1950" t="s">
        <v>21</v>
      </c>
      <c r="J1950" t="s">
        <v>22</v>
      </c>
      <c r="K1950" t="s">
        <v>651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572</v>
      </c>
      <c r="E1951" t="s">
        <v>573</v>
      </c>
      <c r="F1951" t="s">
        <v>682</v>
      </c>
      <c r="G1951" t="s">
        <v>683</v>
      </c>
      <c r="H1951" t="s">
        <v>30</v>
      </c>
      <c r="I1951" t="s">
        <v>21</v>
      </c>
      <c r="J1951" t="s">
        <v>22</v>
      </c>
      <c r="K1951" t="s">
        <v>651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572</v>
      </c>
      <c r="E1952" t="s">
        <v>573</v>
      </c>
      <c r="F1952" t="s">
        <v>682</v>
      </c>
      <c r="G1952" t="s">
        <v>683</v>
      </c>
      <c r="H1952" t="s">
        <v>30</v>
      </c>
      <c r="I1952" t="s">
        <v>21</v>
      </c>
      <c r="J1952" t="s">
        <v>22</v>
      </c>
      <c r="K1952" t="s">
        <v>651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572</v>
      </c>
      <c r="E1953" t="s">
        <v>573</v>
      </c>
      <c r="F1953" t="s">
        <v>684</v>
      </c>
      <c r="G1953" t="s">
        <v>685</v>
      </c>
      <c r="H1953" t="s">
        <v>30</v>
      </c>
      <c r="I1953" t="s">
        <v>21</v>
      </c>
      <c r="J1953" t="s">
        <v>22</v>
      </c>
      <c r="K1953" t="s">
        <v>651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572</v>
      </c>
      <c r="E1954" t="s">
        <v>573</v>
      </c>
      <c r="F1954" t="s">
        <v>684</v>
      </c>
      <c r="G1954" t="s">
        <v>685</v>
      </c>
      <c r="H1954" t="s">
        <v>30</v>
      </c>
      <c r="I1954" t="s">
        <v>21</v>
      </c>
      <c r="J1954" t="s">
        <v>22</v>
      </c>
      <c r="K1954" t="s">
        <v>651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572</v>
      </c>
      <c r="E1955" t="s">
        <v>573</v>
      </c>
      <c r="F1955" t="s">
        <v>684</v>
      </c>
      <c r="G1955" t="s">
        <v>685</v>
      </c>
      <c r="H1955" t="s">
        <v>30</v>
      </c>
      <c r="I1955" t="s">
        <v>21</v>
      </c>
      <c r="J1955" t="s">
        <v>22</v>
      </c>
      <c r="K1955" t="s">
        <v>651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572</v>
      </c>
      <c r="E1956" t="s">
        <v>573</v>
      </c>
      <c r="F1956" t="s">
        <v>686</v>
      </c>
      <c r="G1956" t="s">
        <v>687</v>
      </c>
      <c r="H1956" t="s">
        <v>30</v>
      </c>
      <c r="I1956" t="s">
        <v>21</v>
      </c>
      <c r="J1956" t="s">
        <v>22</v>
      </c>
      <c r="K1956" t="s">
        <v>651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572</v>
      </c>
      <c r="E1957" t="s">
        <v>573</v>
      </c>
      <c r="F1957" t="s">
        <v>686</v>
      </c>
      <c r="G1957" t="s">
        <v>687</v>
      </c>
      <c r="H1957" t="s">
        <v>30</v>
      </c>
      <c r="I1957" t="s">
        <v>21</v>
      </c>
      <c r="J1957" t="s">
        <v>22</v>
      </c>
      <c r="K1957" t="s">
        <v>651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572</v>
      </c>
      <c r="E1958" t="s">
        <v>573</v>
      </c>
      <c r="F1958" t="s">
        <v>686</v>
      </c>
      <c r="G1958" t="s">
        <v>687</v>
      </c>
      <c r="H1958" t="s">
        <v>30</v>
      </c>
      <c r="I1958" t="s">
        <v>21</v>
      </c>
      <c r="J1958" t="s">
        <v>22</v>
      </c>
      <c r="K1958" t="s">
        <v>651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572</v>
      </c>
      <c r="E1959" t="s">
        <v>573</v>
      </c>
      <c r="F1959" t="s">
        <v>688</v>
      </c>
      <c r="G1959" t="s">
        <v>689</v>
      </c>
      <c r="H1959" t="s">
        <v>30</v>
      </c>
      <c r="I1959" t="s">
        <v>21</v>
      </c>
      <c r="J1959" t="s">
        <v>22</v>
      </c>
      <c r="K1959" t="s">
        <v>651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572</v>
      </c>
      <c r="E1960" t="s">
        <v>573</v>
      </c>
      <c r="F1960" t="s">
        <v>688</v>
      </c>
      <c r="G1960" t="s">
        <v>689</v>
      </c>
      <c r="H1960" t="s">
        <v>30</v>
      </c>
      <c r="I1960" t="s">
        <v>21</v>
      </c>
      <c r="J1960" t="s">
        <v>22</v>
      </c>
      <c r="K1960" t="s">
        <v>651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572</v>
      </c>
      <c r="E1961" t="s">
        <v>573</v>
      </c>
      <c r="F1961" t="s">
        <v>688</v>
      </c>
      <c r="G1961" t="s">
        <v>689</v>
      </c>
      <c r="H1961" t="s">
        <v>30</v>
      </c>
      <c r="I1961" t="s">
        <v>21</v>
      </c>
      <c r="J1961" t="s">
        <v>22</v>
      </c>
      <c r="K1961" t="s">
        <v>651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572</v>
      </c>
      <c r="E1962" t="s">
        <v>573</v>
      </c>
      <c r="F1962" t="s">
        <v>1070</v>
      </c>
      <c r="G1962" t="s">
        <v>1071</v>
      </c>
      <c r="H1962" t="s">
        <v>121</v>
      </c>
      <c r="I1962" t="s">
        <v>1073</v>
      </c>
      <c r="J1962" t="s">
        <v>22</v>
      </c>
      <c r="K1962" t="s">
        <v>597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572</v>
      </c>
      <c r="E1963" t="s">
        <v>573</v>
      </c>
      <c r="F1963" t="s">
        <v>1070</v>
      </c>
      <c r="G1963" t="s">
        <v>1071</v>
      </c>
      <c r="H1963" t="s">
        <v>121</v>
      </c>
      <c r="I1963" t="s">
        <v>1073</v>
      </c>
      <c r="J1963" t="s">
        <v>22</v>
      </c>
      <c r="K1963" t="s">
        <v>597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572</v>
      </c>
      <c r="E1964" t="s">
        <v>573</v>
      </c>
      <c r="F1964" t="s">
        <v>1070</v>
      </c>
      <c r="G1964" t="s">
        <v>1071</v>
      </c>
      <c r="H1964" t="s">
        <v>121</v>
      </c>
      <c r="I1964" t="s">
        <v>1073</v>
      </c>
      <c r="J1964" t="s">
        <v>22</v>
      </c>
      <c r="K1964" t="s">
        <v>597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572</v>
      </c>
      <c r="E1965" t="s">
        <v>573</v>
      </c>
      <c r="F1965" t="s">
        <v>1042</v>
      </c>
      <c r="G1965" t="s">
        <v>1043</v>
      </c>
      <c r="H1965" t="s">
        <v>30</v>
      </c>
      <c r="I1965" t="s">
        <v>21</v>
      </c>
      <c r="J1965" t="s">
        <v>22</v>
      </c>
      <c r="K1965" t="s">
        <v>651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572</v>
      </c>
      <c r="E1966" t="s">
        <v>573</v>
      </c>
      <c r="F1966" t="s">
        <v>1072</v>
      </c>
      <c r="G1966" t="s">
        <v>1372</v>
      </c>
      <c r="H1966" t="s">
        <v>30</v>
      </c>
      <c r="I1966" t="s">
        <v>21</v>
      </c>
      <c r="J1966" t="s">
        <v>22</v>
      </c>
      <c r="K1966" t="s">
        <v>699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572</v>
      </c>
      <c r="E1967" t="s">
        <v>573</v>
      </c>
      <c r="F1967" t="s">
        <v>1072</v>
      </c>
      <c r="G1967" t="s">
        <v>1372</v>
      </c>
      <c r="H1967" t="s">
        <v>30</v>
      </c>
      <c r="I1967" t="s">
        <v>21</v>
      </c>
      <c r="J1967" t="s">
        <v>22</v>
      </c>
      <c r="K1967" t="s">
        <v>699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572</v>
      </c>
      <c r="E1968" t="s">
        <v>573</v>
      </c>
      <c r="F1968" t="s">
        <v>1072</v>
      </c>
      <c r="G1968" t="s">
        <v>1372</v>
      </c>
      <c r="H1968" t="s">
        <v>30</v>
      </c>
      <c r="I1968" t="s">
        <v>21</v>
      </c>
      <c r="J1968" t="s">
        <v>22</v>
      </c>
      <c r="K1968" t="s">
        <v>699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572</v>
      </c>
      <c r="E1969" t="s">
        <v>573</v>
      </c>
      <c r="F1969" t="s">
        <v>690</v>
      </c>
      <c r="G1969" t="s">
        <v>691</v>
      </c>
      <c r="H1969" t="s">
        <v>30</v>
      </c>
      <c r="I1969" t="s">
        <v>21</v>
      </c>
      <c r="J1969" t="s">
        <v>31</v>
      </c>
      <c r="K1969" t="s">
        <v>692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572</v>
      </c>
      <c r="E1970" t="s">
        <v>573</v>
      </c>
      <c r="F1970" t="s">
        <v>690</v>
      </c>
      <c r="G1970" t="s">
        <v>691</v>
      </c>
      <c r="H1970" t="s">
        <v>30</v>
      </c>
      <c r="I1970" t="s">
        <v>21</v>
      </c>
      <c r="J1970" t="s">
        <v>31</v>
      </c>
      <c r="K1970" t="s">
        <v>692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572</v>
      </c>
      <c r="E1971" t="s">
        <v>573</v>
      </c>
      <c r="F1971" t="s">
        <v>690</v>
      </c>
      <c r="G1971" t="s">
        <v>691</v>
      </c>
      <c r="H1971" t="s">
        <v>30</v>
      </c>
      <c r="I1971" t="s">
        <v>21</v>
      </c>
      <c r="J1971" t="s">
        <v>31</v>
      </c>
      <c r="K1971" t="s">
        <v>692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572</v>
      </c>
      <c r="E1972" t="s">
        <v>573</v>
      </c>
      <c r="F1972" t="s">
        <v>693</v>
      </c>
      <c r="G1972" t="s">
        <v>694</v>
      </c>
      <c r="H1972" t="s">
        <v>30</v>
      </c>
      <c r="I1972" t="s">
        <v>21</v>
      </c>
      <c r="J1972" t="s">
        <v>22</v>
      </c>
      <c r="K1972" t="s">
        <v>699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572</v>
      </c>
      <c r="E1973" t="s">
        <v>573</v>
      </c>
      <c r="F1973" t="s">
        <v>693</v>
      </c>
      <c r="G1973" t="s">
        <v>694</v>
      </c>
      <c r="H1973" t="s">
        <v>30</v>
      </c>
      <c r="I1973" t="s">
        <v>21</v>
      </c>
      <c r="J1973" t="s">
        <v>22</v>
      </c>
      <c r="K1973" t="s">
        <v>699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572</v>
      </c>
      <c r="E1974" t="s">
        <v>573</v>
      </c>
      <c r="F1974" t="s">
        <v>693</v>
      </c>
      <c r="G1974" t="s">
        <v>694</v>
      </c>
      <c r="H1974" t="s">
        <v>30</v>
      </c>
      <c r="I1974" t="s">
        <v>21</v>
      </c>
      <c r="J1974" t="s">
        <v>22</v>
      </c>
      <c r="K1974" t="s">
        <v>699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572</v>
      </c>
      <c r="E1975" t="s">
        <v>573</v>
      </c>
      <c r="F1975" t="s">
        <v>695</v>
      </c>
      <c r="G1975" t="s">
        <v>696</v>
      </c>
      <c r="H1975" t="s">
        <v>30</v>
      </c>
      <c r="I1975" t="s">
        <v>21</v>
      </c>
      <c r="J1975" t="s">
        <v>31</v>
      </c>
      <c r="K1975" t="s">
        <v>692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572</v>
      </c>
      <c r="E1976" t="s">
        <v>573</v>
      </c>
      <c r="F1976" t="s">
        <v>695</v>
      </c>
      <c r="G1976" t="s">
        <v>696</v>
      </c>
      <c r="H1976" t="s">
        <v>30</v>
      </c>
      <c r="I1976" t="s">
        <v>21</v>
      </c>
      <c r="J1976" t="s">
        <v>31</v>
      </c>
      <c r="K1976" t="s">
        <v>692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572</v>
      </c>
      <c r="E1977" t="s">
        <v>573</v>
      </c>
      <c r="F1977" t="s">
        <v>695</v>
      </c>
      <c r="G1977" t="s">
        <v>696</v>
      </c>
      <c r="H1977" t="s">
        <v>30</v>
      </c>
      <c r="I1977" t="s">
        <v>21</v>
      </c>
      <c r="J1977" t="s">
        <v>31</v>
      </c>
      <c r="K1977" t="s">
        <v>692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572</v>
      </c>
      <c r="E1978" t="s">
        <v>573</v>
      </c>
      <c r="F1978" t="s">
        <v>697</v>
      </c>
      <c r="G1978" t="s">
        <v>698</v>
      </c>
      <c r="H1978" t="s">
        <v>30</v>
      </c>
      <c r="I1978" t="s">
        <v>21</v>
      </c>
      <c r="J1978" t="s">
        <v>22</v>
      </c>
      <c r="K1978" t="s">
        <v>699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572</v>
      </c>
      <c r="E1979" t="s">
        <v>573</v>
      </c>
      <c r="F1979" t="s">
        <v>697</v>
      </c>
      <c r="G1979" t="s">
        <v>698</v>
      </c>
      <c r="H1979" t="s">
        <v>30</v>
      </c>
      <c r="I1979" t="s">
        <v>21</v>
      </c>
      <c r="J1979" t="s">
        <v>22</v>
      </c>
      <c r="K1979" t="s">
        <v>699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572</v>
      </c>
      <c r="E1980" t="s">
        <v>573</v>
      </c>
      <c r="F1980" t="s">
        <v>697</v>
      </c>
      <c r="G1980" t="s">
        <v>698</v>
      </c>
      <c r="H1980" t="s">
        <v>30</v>
      </c>
      <c r="I1980" t="s">
        <v>21</v>
      </c>
      <c r="J1980" t="s">
        <v>22</v>
      </c>
      <c r="K1980" t="s">
        <v>699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700</v>
      </c>
      <c r="E1981" t="s">
        <v>701</v>
      </c>
      <c r="F1981" t="s">
        <v>702</v>
      </c>
      <c r="G1981" t="s">
        <v>703</v>
      </c>
      <c r="H1981" t="s">
        <v>140</v>
      </c>
      <c r="I1981" t="s">
        <v>1073</v>
      </c>
      <c r="J1981" t="s">
        <v>31</v>
      </c>
      <c r="K1981" t="s">
        <v>704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700</v>
      </c>
      <c r="E1982" t="s">
        <v>701</v>
      </c>
      <c r="F1982" t="s">
        <v>702</v>
      </c>
      <c r="G1982" t="s">
        <v>703</v>
      </c>
      <c r="H1982" t="s">
        <v>140</v>
      </c>
      <c r="I1982" t="s">
        <v>1073</v>
      </c>
      <c r="J1982" t="s">
        <v>31</v>
      </c>
      <c r="K1982" t="s">
        <v>704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700</v>
      </c>
      <c r="E1983" t="s">
        <v>701</v>
      </c>
      <c r="F1983" t="s">
        <v>702</v>
      </c>
      <c r="G1983" t="s">
        <v>703</v>
      </c>
      <c r="H1983" t="s">
        <v>140</v>
      </c>
      <c r="I1983" t="s">
        <v>1073</v>
      </c>
      <c r="J1983" t="s">
        <v>31</v>
      </c>
      <c r="K1983" t="s">
        <v>704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700</v>
      </c>
      <c r="E1984" t="s">
        <v>701</v>
      </c>
      <c r="F1984" t="s">
        <v>705</v>
      </c>
      <c r="G1984" t="s">
        <v>706</v>
      </c>
      <c r="H1984" t="s">
        <v>140</v>
      </c>
      <c r="I1984" t="s">
        <v>1073</v>
      </c>
      <c r="J1984" t="s">
        <v>31</v>
      </c>
      <c r="K1984" t="s">
        <v>707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700</v>
      </c>
      <c r="E1985" t="s">
        <v>701</v>
      </c>
      <c r="F1985" t="s">
        <v>705</v>
      </c>
      <c r="G1985" t="s">
        <v>706</v>
      </c>
      <c r="H1985" t="s">
        <v>140</v>
      </c>
      <c r="I1985" t="s">
        <v>1073</v>
      </c>
      <c r="J1985" t="s">
        <v>31</v>
      </c>
      <c r="K1985" t="s">
        <v>707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700</v>
      </c>
      <c r="E1986" t="s">
        <v>701</v>
      </c>
      <c r="F1986" t="s">
        <v>705</v>
      </c>
      <c r="G1986" t="s">
        <v>706</v>
      </c>
      <c r="H1986" t="s">
        <v>140</v>
      </c>
      <c r="I1986" t="s">
        <v>1073</v>
      </c>
      <c r="J1986" t="s">
        <v>31</v>
      </c>
      <c r="K1986" t="s">
        <v>707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700</v>
      </c>
      <c r="E1987" t="s">
        <v>701</v>
      </c>
      <c r="F1987" t="s">
        <v>708</v>
      </c>
      <c r="G1987" t="s">
        <v>709</v>
      </c>
      <c r="H1987" t="s">
        <v>121</v>
      </c>
      <c r="I1987" t="s">
        <v>1073</v>
      </c>
      <c r="J1987" t="s">
        <v>31</v>
      </c>
      <c r="K1987" t="s">
        <v>710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700</v>
      </c>
      <c r="E1988" t="s">
        <v>701</v>
      </c>
      <c r="F1988" t="s">
        <v>708</v>
      </c>
      <c r="G1988" t="s">
        <v>709</v>
      </c>
      <c r="H1988" t="s">
        <v>121</v>
      </c>
      <c r="I1988" t="s">
        <v>1073</v>
      </c>
      <c r="J1988" t="s">
        <v>31</v>
      </c>
      <c r="K1988" t="s">
        <v>710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700</v>
      </c>
      <c r="E1989" t="s">
        <v>701</v>
      </c>
      <c r="F1989" t="s">
        <v>708</v>
      </c>
      <c r="G1989" t="s">
        <v>709</v>
      </c>
      <c r="H1989" t="s">
        <v>121</v>
      </c>
      <c r="I1989" t="s">
        <v>1073</v>
      </c>
      <c r="J1989" t="s">
        <v>31</v>
      </c>
      <c r="K1989" t="s">
        <v>710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700</v>
      </c>
      <c r="E1990" t="s">
        <v>701</v>
      </c>
      <c r="F1990" t="s">
        <v>711</v>
      </c>
      <c r="G1990" t="s">
        <v>712</v>
      </c>
      <c r="H1990" t="s">
        <v>152</v>
      </c>
      <c r="I1990" t="s">
        <v>21</v>
      </c>
      <c r="J1990" t="s">
        <v>31</v>
      </c>
      <c r="K1990" t="s">
        <v>713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700</v>
      </c>
      <c r="E1991" t="s">
        <v>701</v>
      </c>
      <c r="F1991" t="s">
        <v>711</v>
      </c>
      <c r="G1991" t="s">
        <v>712</v>
      </c>
      <c r="H1991" t="s">
        <v>152</v>
      </c>
      <c r="I1991" t="s">
        <v>21</v>
      </c>
      <c r="J1991" t="s">
        <v>31</v>
      </c>
      <c r="K1991" t="s">
        <v>713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700</v>
      </c>
      <c r="E1992" t="s">
        <v>701</v>
      </c>
      <c r="F1992" t="s">
        <v>711</v>
      </c>
      <c r="G1992" t="s">
        <v>712</v>
      </c>
      <c r="H1992" t="s">
        <v>152</v>
      </c>
      <c r="I1992" t="s">
        <v>21</v>
      </c>
      <c r="J1992" t="s">
        <v>31</v>
      </c>
      <c r="K1992" t="s">
        <v>713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700</v>
      </c>
      <c r="E1993" t="s">
        <v>701</v>
      </c>
      <c r="F1993" t="s">
        <v>714</v>
      </c>
      <c r="G1993" t="s">
        <v>715</v>
      </c>
      <c r="H1993" t="s">
        <v>152</v>
      </c>
      <c r="I1993" t="s">
        <v>21</v>
      </c>
      <c r="J1993" t="s">
        <v>31</v>
      </c>
      <c r="K1993" t="s">
        <v>716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700</v>
      </c>
      <c r="E1994" t="s">
        <v>701</v>
      </c>
      <c r="F1994" t="s">
        <v>714</v>
      </c>
      <c r="G1994" t="s">
        <v>715</v>
      </c>
      <c r="H1994" t="s">
        <v>152</v>
      </c>
      <c r="I1994" t="s">
        <v>21</v>
      </c>
      <c r="J1994" t="s">
        <v>31</v>
      </c>
      <c r="K1994" t="s">
        <v>716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700</v>
      </c>
      <c r="E1995" t="s">
        <v>701</v>
      </c>
      <c r="F1995" t="s">
        <v>714</v>
      </c>
      <c r="G1995" t="s">
        <v>715</v>
      </c>
      <c r="H1995" t="s">
        <v>152</v>
      </c>
      <c r="I1995" t="s">
        <v>21</v>
      </c>
      <c r="J1995" t="s">
        <v>31</v>
      </c>
      <c r="K1995" t="s">
        <v>716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700</v>
      </c>
      <c r="E1996" t="s">
        <v>701</v>
      </c>
      <c r="F1996" t="s">
        <v>717</v>
      </c>
      <c r="G1996" t="s">
        <v>718</v>
      </c>
      <c r="H1996" t="s">
        <v>20</v>
      </c>
      <c r="I1996" t="s">
        <v>21</v>
      </c>
      <c r="J1996" t="s">
        <v>31</v>
      </c>
      <c r="K1996" t="s">
        <v>719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700</v>
      </c>
      <c r="E1997" t="s">
        <v>701</v>
      </c>
      <c r="F1997" t="s">
        <v>717</v>
      </c>
      <c r="G1997" t="s">
        <v>718</v>
      </c>
      <c r="H1997" t="s">
        <v>20</v>
      </c>
      <c r="I1997" t="s">
        <v>21</v>
      </c>
      <c r="J1997" t="s">
        <v>31</v>
      </c>
      <c r="K1997" t="s">
        <v>719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700</v>
      </c>
      <c r="E1998" t="s">
        <v>701</v>
      </c>
      <c r="F1998" t="s">
        <v>717</v>
      </c>
      <c r="G1998" t="s">
        <v>718</v>
      </c>
      <c r="H1998" t="s">
        <v>20</v>
      </c>
      <c r="I1998" t="s">
        <v>21</v>
      </c>
      <c r="J1998" t="s">
        <v>31</v>
      </c>
      <c r="K1998" t="s">
        <v>719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700</v>
      </c>
      <c r="E1999" t="s">
        <v>701</v>
      </c>
      <c r="F1999" t="s">
        <v>720</v>
      </c>
      <c r="G1999" t="s">
        <v>721</v>
      </c>
      <c r="H1999" t="s">
        <v>144</v>
      </c>
      <c r="I1999" t="s">
        <v>21</v>
      </c>
      <c r="J1999" t="s">
        <v>31</v>
      </c>
      <c r="K1999" t="s">
        <v>722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700</v>
      </c>
      <c r="E2000" t="s">
        <v>701</v>
      </c>
      <c r="F2000" t="s">
        <v>720</v>
      </c>
      <c r="G2000" t="s">
        <v>721</v>
      </c>
      <c r="H2000" t="s">
        <v>144</v>
      </c>
      <c r="I2000" t="s">
        <v>21</v>
      </c>
      <c r="J2000" t="s">
        <v>31</v>
      </c>
      <c r="K2000" t="s">
        <v>722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700</v>
      </c>
      <c r="E2001" t="s">
        <v>701</v>
      </c>
      <c r="F2001" t="s">
        <v>720</v>
      </c>
      <c r="G2001" t="s">
        <v>721</v>
      </c>
      <c r="H2001" t="s">
        <v>144</v>
      </c>
      <c r="I2001" t="s">
        <v>21</v>
      </c>
      <c r="J2001" t="s">
        <v>31</v>
      </c>
      <c r="K2001" t="s">
        <v>722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700</v>
      </c>
      <c r="E2002" t="s">
        <v>701</v>
      </c>
      <c r="F2002" t="s">
        <v>723</v>
      </c>
      <c r="G2002" t="s">
        <v>724</v>
      </c>
      <c r="H2002" t="s">
        <v>144</v>
      </c>
      <c r="I2002" t="s">
        <v>21</v>
      </c>
      <c r="J2002" t="s">
        <v>31</v>
      </c>
      <c r="K2002" t="s">
        <v>725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700</v>
      </c>
      <c r="E2003" t="s">
        <v>701</v>
      </c>
      <c r="F2003" t="s">
        <v>723</v>
      </c>
      <c r="G2003" t="s">
        <v>724</v>
      </c>
      <c r="H2003" t="s">
        <v>144</v>
      </c>
      <c r="I2003" t="s">
        <v>21</v>
      </c>
      <c r="J2003" t="s">
        <v>31</v>
      </c>
      <c r="K2003" t="s">
        <v>725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700</v>
      </c>
      <c r="E2004" t="s">
        <v>701</v>
      </c>
      <c r="F2004" t="s">
        <v>723</v>
      </c>
      <c r="G2004" t="s">
        <v>724</v>
      </c>
      <c r="H2004" t="s">
        <v>144</v>
      </c>
      <c r="I2004" t="s">
        <v>21</v>
      </c>
      <c r="J2004" t="s">
        <v>31</v>
      </c>
      <c r="K2004" t="s">
        <v>725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700</v>
      </c>
      <c r="E2005" t="s">
        <v>701</v>
      </c>
      <c r="F2005" t="s">
        <v>726</v>
      </c>
      <c r="G2005" t="s">
        <v>727</v>
      </c>
      <c r="H2005" t="s">
        <v>20</v>
      </c>
      <c r="I2005" t="s">
        <v>21</v>
      </c>
      <c r="J2005" t="s">
        <v>31</v>
      </c>
      <c r="K2005" t="s">
        <v>728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700</v>
      </c>
      <c r="E2006" t="s">
        <v>701</v>
      </c>
      <c r="F2006" t="s">
        <v>726</v>
      </c>
      <c r="G2006" t="s">
        <v>727</v>
      </c>
      <c r="H2006" t="s">
        <v>20</v>
      </c>
      <c r="I2006" t="s">
        <v>21</v>
      </c>
      <c r="J2006" t="s">
        <v>31</v>
      </c>
      <c r="K2006" t="s">
        <v>728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700</v>
      </c>
      <c r="E2007" t="s">
        <v>701</v>
      </c>
      <c r="F2007" t="s">
        <v>726</v>
      </c>
      <c r="G2007" t="s">
        <v>727</v>
      </c>
      <c r="H2007" t="s">
        <v>20</v>
      </c>
      <c r="I2007" t="s">
        <v>21</v>
      </c>
      <c r="J2007" t="s">
        <v>31</v>
      </c>
      <c r="K2007" t="s">
        <v>728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700</v>
      </c>
      <c r="E2008" t="s">
        <v>701</v>
      </c>
      <c r="F2008" t="s">
        <v>729</v>
      </c>
      <c r="G2008" t="s">
        <v>730</v>
      </c>
      <c r="H2008" t="s">
        <v>144</v>
      </c>
      <c r="I2008" t="s">
        <v>21</v>
      </c>
      <c r="J2008" t="s">
        <v>31</v>
      </c>
      <c r="K2008" t="s">
        <v>731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700</v>
      </c>
      <c r="E2009" t="s">
        <v>701</v>
      </c>
      <c r="F2009" t="s">
        <v>729</v>
      </c>
      <c r="G2009" t="s">
        <v>730</v>
      </c>
      <c r="H2009" t="s">
        <v>144</v>
      </c>
      <c r="I2009" t="s">
        <v>21</v>
      </c>
      <c r="J2009" t="s">
        <v>31</v>
      </c>
      <c r="K2009" t="s">
        <v>731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700</v>
      </c>
      <c r="E2010" t="s">
        <v>701</v>
      </c>
      <c r="F2010" t="s">
        <v>729</v>
      </c>
      <c r="G2010" t="s">
        <v>730</v>
      </c>
      <c r="H2010" t="s">
        <v>144</v>
      </c>
      <c r="I2010" t="s">
        <v>21</v>
      </c>
      <c r="J2010" t="s">
        <v>31</v>
      </c>
      <c r="K2010" t="s">
        <v>731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700</v>
      </c>
      <c r="E2011" t="s">
        <v>701</v>
      </c>
      <c r="F2011" t="s">
        <v>735</v>
      </c>
      <c r="G2011" t="s">
        <v>736</v>
      </c>
      <c r="H2011" t="s">
        <v>30</v>
      </c>
      <c r="I2011" t="s">
        <v>21</v>
      </c>
      <c r="J2011" t="s">
        <v>31</v>
      </c>
      <c r="K2011" t="s">
        <v>737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700</v>
      </c>
      <c r="E2012" t="s">
        <v>701</v>
      </c>
      <c r="F2012" t="s">
        <v>735</v>
      </c>
      <c r="G2012" t="s">
        <v>736</v>
      </c>
      <c r="H2012" t="s">
        <v>30</v>
      </c>
      <c r="I2012" t="s">
        <v>21</v>
      </c>
      <c r="J2012" t="s">
        <v>31</v>
      </c>
      <c r="K2012" t="s">
        <v>737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700</v>
      </c>
      <c r="E2013" t="s">
        <v>701</v>
      </c>
      <c r="F2013" t="s">
        <v>735</v>
      </c>
      <c r="G2013" t="s">
        <v>736</v>
      </c>
      <c r="H2013" t="s">
        <v>30</v>
      </c>
      <c r="I2013" t="s">
        <v>21</v>
      </c>
      <c r="J2013" t="s">
        <v>31</v>
      </c>
      <c r="K2013" t="s">
        <v>737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700</v>
      </c>
      <c r="E2014" t="s">
        <v>701</v>
      </c>
      <c r="F2014" t="s">
        <v>738</v>
      </c>
      <c r="G2014" t="s">
        <v>739</v>
      </c>
      <c r="H2014" t="s">
        <v>30</v>
      </c>
      <c r="I2014" t="s">
        <v>21</v>
      </c>
      <c r="J2014" t="s">
        <v>31</v>
      </c>
      <c r="K2014" t="s">
        <v>740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700</v>
      </c>
      <c r="E2015" t="s">
        <v>701</v>
      </c>
      <c r="F2015" t="s">
        <v>738</v>
      </c>
      <c r="G2015" t="s">
        <v>739</v>
      </c>
      <c r="H2015" t="s">
        <v>30</v>
      </c>
      <c r="I2015" t="s">
        <v>21</v>
      </c>
      <c r="J2015" t="s">
        <v>31</v>
      </c>
      <c r="K2015" t="s">
        <v>740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700</v>
      </c>
      <c r="E2016" t="s">
        <v>701</v>
      </c>
      <c r="F2016" t="s">
        <v>738</v>
      </c>
      <c r="G2016" t="s">
        <v>739</v>
      </c>
      <c r="H2016" t="s">
        <v>30</v>
      </c>
      <c r="I2016" t="s">
        <v>21</v>
      </c>
      <c r="J2016" t="s">
        <v>31</v>
      </c>
      <c r="K2016" t="s">
        <v>740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700</v>
      </c>
      <c r="E2017" t="s">
        <v>701</v>
      </c>
      <c r="F2017" t="s">
        <v>741</v>
      </c>
      <c r="G2017" t="s">
        <v>742</v>
      </c>
      <c r="H2017" t="s">
        <v>30</v>
      </c>
      <c r="I2017" t="s">
        <v>21</v>
      </c>
      <c r="J2017" t="s">
        <v>31</v>
      </c>
      <c r="K2017" t="s">
        <v>743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700</v>
      </c>
      <c r="E2018" t="s">
        <v>701</v>
      </c>
      <c r="F2018" t="s">
        <v>741</v>
      </c>
      <c r="G2018" t="s">
        <v>742</v>
      </c>
      <c r="H2018" t="s">
        <v>30</v>
      </c>
      <c r="I2018" t="s">
        <v>21</v>
      </c>
      <c r="J2018" t="s">
        <v>31</v>
      </c>
      <c r="K2018" t="s">
        <v>743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700</v>
      </c>
      <c r="E2019" t="s">
        <v>701</v>
      </c>
      <c r="F2019" t="s">
        <v>741</v>
      </c>
      <c r="G2019" t="s">
        <v>742</v>
      </c>
      <c r="H2019" t="s">
        <v>30</v>
      </c>
      <c r="I2019" t="s">
        <v>21</v>
      </c>
      <c r="J2019" t="s">
        <v>31</v>
      </c>
      <c r="K2019" t="s">
        <v>743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700</v>
      </c>
      <c r="E2020" t="s">
        <v>701</v>
      </c>
      <c r="F2020" t="s">
        <v>1310</v>
      </c>
      <c r="G2020" t="s">
        <v>1373</v>
      </c>
      <c r="H2020" t="s">
        <v>30</v>
      </c>
      <c r="I2020" t="s">
        <v>21</v>
      </c>
      <c r="J2020" t="s">
        <v>31</v>
      </c>
      <c r="K2020" t="s">
        <v>734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700</v>
      </c>
      <c r="E2021" t="s">
        <v>701</v>
      </c>
      <c r="F2021" t="s">
        <v>1310</v>
      </c>
      <c r="G2021" t="s">
        <v>1373</v>
      </c>
      <c r="H2021" t="s">
        <v>30</v>
      </c>
      <c r="I2021" t="s">
        <v>21</v>
      </c>
      <c r="J2021" t="s">
        <v>31</v>
      </c>
      <c r="K2021" t="s">
        <v>734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700</v>
      </c>
      <c r="E2022" t="s">
        <v>701</v>
      </c>
      <c r="F2022" t="s">
        <v>1310</v>
      </c>
      <c r="G2022" t="s">
        <v>1373</v>
      </c>
      <c r="H2022" t="s">
        <v>30</v>
      </c>
      <c r="I2022" t="s">
        <v>21</v>
      </c>
      <c r="J2022" t="s">
        <v>31</v>
      </c>
      <c r="K2022" t="s">
        <v>734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700</v>
      </c>
      <c r="E2023" t="s">
        <v>701</v>
      </c>
      <c r="F2023" t="s">
        <v>744</v>
      </c>
      <c r="G2023" t="s">
        <v>745</v>
      </c>
      <c r="H2023" t="s">
        <v>30</v>
      </c>
      <c r="I2023" t="s">
        <v>21</v>
      </c>
      <c r="J2023" t="s">
        <v>31</v>
      </c>
      <c r="K2023" t="s">
        <v>740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700</v>
      </c>
      <c r="E2024" t="s">
        <v>701</v>
      </c>
      <c r="F2024" t="s">
        <v>744</v>
      </c>
      <c r="G2024" t="s">
        <v>745</v>
      </c>
      <c r="H2024" t="s">
        <v>30</v>
      </c>
      <c r="I2024" t="s">
        <v>21</v>
      </c>
      <c r="J2024" t="s">
        <v>31</v>
      </c>
      <c r="K2024" t="s">
        <v>740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700</v>
      </c>
      <c r="E2025" t="s">
        <v>701</v>
      </c>
      <c r="F2025" t="s">
        <v>744</v>
      </c>
      <c r="G2025" t="s">
        <v>745</v>
      </c>
      <c r="H2025" t="s">
        <v>30</v>
      </c>
      <c r="I2025" t="s">
        <v>21</v>
      </c>
      <c r="J2025" t="s">
        <v>31</v>
      </c>
      <c r="K2025" t="s">
        <v>740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700</v>
      </c>
      <c r="E2026" t="s">
        <v>701</v>
      </c>
      <c r="F2026" t="s">
        <v>1067</v>
      </c>
      <c r="G2026" t="s">
        <v>1061</v>
      </c>
      <c r="H2026" t="s">
        <v>30</v>
      </c>
      <c r="I2026" t="s">
        <v>21</v>
      </c>
      <c r="J2026" t="s">
        <v>31</v>
      </c>
      <c r="K2026" t="s">
        <v>1062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700</v>
      </c>
      <c r="E2027" t="s">
        <v>701</v>
      </c>
      <c r="F2027" t="s">
        <v>1067</v>
      </c>
      <c r="G2027" t="s">
        <v>1061</v>
      </c>
      <c r="H2027" t="s">
        <v>30</v>
      </c>
      <c r="I2027" t="s">
        <v>21</v>
      </c>
      <c r="J2027" t="s">
        <v>31</v>
      </c>
      <c r="K2027" t="s">
        <v>1062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700</v>
      </c>
      <c r="E2028" t="s">
        <v>701</v>
      </c>
      <c r="F2028" t="s">
        <v>1067</v>
      </c>
      <c r="G2028" t="s">
        <v>1061</v>
      </c>
      <c r="H2028" t="s">
        <v>30</v>
      </c>
      <c r="I2028" t="s">
        <v>21</v>
      </c>
      <c r="J2028" t="s">
        <v>31</v>
      </c>
      <c r="K2028" t="s">
        <v>1062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746</v>
      </c>
      <c r="E2029" t="s">
        <v>747</v>
      </c>
      <c r="F2029" t="s">
        <v>748</v>
      </c>
      <c r="G2029" t="s">
        <v>749</v>
      </c>
      <c r="H2029" t="s">
        <v>121</v>
      </c>
      <c r="I2029" t="s">
        <v>1073</v>
      </c>
      <c r="J2029" t="s">
        <v>31</v>
      </c>
      <c r="K2029" t="s">
        <v>750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746</v>
      </c>
      <c r="E2030" t="s">
        <v>747</v>
      </c>
      <c r="F2030" t="s">
        <v>748</v>
      </c>
      <c r="G2030" t="s">
        <v>749</v>
      </c>
      <c r="H2030" t="s">
        <v>121</v>
      </c>
      <c r="I2030" t="s">
        <v>1073</v>
      </c>
      <c r="J2030" t="s">
        <v>31</v>
      </c>
      <c r="K2030" t="s">
        <v>750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746</v>
      </c>
      <c r="E2031" t="s">
        <v>747</v>
      </c>
      <c r="F2031" t="s">
        <v>748</v>
      </c>
      <c r="G2031" t="s">
        <v>749</v>
      </c>
      <c r="H2031" t="s">
        <v>121</v>
      </c>
      <c r="I2031" t="s">
        <v>1073</v>
      </c>
      <c r="J2031" t="s">
        <v>31</v>
      </c>
      <c r="K2031" t="s">
        <v>750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746</v>
      </c>
      <c r="E2032" t="s">
        <v>747</v>
      </c>
      <c r="F2032" t="s">
        <v>751</v>
      </c>
      <c r="G2032" t="s">
        <v>752</v>
      </c>
      <c r="H2032" t="s">
        <v>121</v>
      </c>
      <c r="I2032" t="s">
        <v>1073</v>
      </c>
      <c r="J2032" t="s">
        <v>31</v>
      </c>
      <c r="K2032" t="s">
        <v>753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746</v>
      </c>
      <c r="E2033" t="s">
        <v>747</v>
      </c>
      <c r="F2033" t="s">
        <v>751</v>
      </c>
      <c r="G2033" t="s">
        <v>752</v>
      </c>
      <c r="H2033" t="s">
        <v>121</v>
      </c>
      <c r="I2033" t="s">
        <v>1073</v>
      </c>
      <c r="J2033" t="s">
        <v>31</v>
      </c>
      <c r="K2033" t="s">
        <v>753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746</v>
      </c>
      <c r="E2034" t="s">
        <v>747</v>
      </c>
      <c r="F2034" t="s">
        <v>751</v>
      </c>
      <c r="G2034" t="s">
        <v>752</v>
      </c>
      <c r="H2034" t="s">
        <v>121</v>
      </c>
      <c r="I2034" t="s">
        <v>1073</v>
      </c>
      <c r="J2034" t="s">
        <v>31</v>
      </c>
      <c r="K2034" t="s">
        <v>753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746</v>
      </c>
      <c r="E2035" t="s">
        <v>747</v>
      </c>
      <c r="F2035" t="s">
        <v>754</v>
      </c>
      <c r="G2035" t="s">
        <v>755</v>
      </c>
      <c r="H2035" t="s">
        <v>140</v>
      </c>
      <c r="I2035" t="s">
        <v>1073</v>
      </c>
      <c r="J2035" t="s">
        <v>31</v>
      </c>
      <c r="K2035" t="s">
        <v>756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746</v>
      </c>
      <c r="E2036" t="s">
        <v>747</v>
      </c>
      <c r="F2036" t="s">
        <v>754</v>
      </c>
      <c r="G2036" t="s">
        <v>755</v>
      </c>
      <c r="H2036" t="s">
        <v>140</v>
      </c>
      <c r="I2036" t="s">
        <v>1073</v>
      </c>
      <c r="J2036" t="s">
        <v>31</v>
      </c>
      <c r="K2036" t="s">
        <v>756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746</v>
      </c>
      <c r="E2037" t="s">
        <v>747</v>
      </c>
      <c r="F2037" t="s">
        <v>754</v>
      </c>
      <c r="G2037" t="s">
        <v>755</v>
      </c>
      <c r="H2037" t="s">
        <v>140</v>
      </c>
      <c r="I2037" t="s">
        <v>1073</v>
      </c>
      <c r="J2037" t="s">
        <v>31</v>
      </c>
      <c r="K2037" t="s">
        <v>756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746</v>
      </c>
      <c r="E2038" t="s">
        <v>747</v>
      </c>
      <c r="F2038" t="s">
        <v>757</v>
      </c>
      <c r="G2038" t="s">
        <v>758</v>
      </c>
      <c r="H2038" t="s">
        <v>121</v>
      </c>
      <c r="I2038" t="s">
        <v>1073</v>
      </c>
      <c r="J2038" t="s">
        <v>31</v>
      </c>
      <c r="K2038" t="s">
        <v>759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746</v>
      </c>
      <c r="E2039" t="s">
        <v>747</v>
      </c>
      <c r="F2039" t="s">
        <v>757</v>
      </c>
      <c r="G2039" t="s">
        <v>758</v>
      </c>
      <c r="H2039" t="s">
        <v>121</v>
      </c>
      <c r="I2039" t="s">
        <v>1073</v>
      </c>
      <c r="J2039" t="s">
        <v>31</v>
      </c>
      <c r="K2039" t="s">
        <v>759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746</v>
      </c>
      <c r="E2040" t="s">
        <v>747</v>
      </c>
      <c r="F2040" t="s">
        <v>757</v>
      </c>
      <c r="G2040" t="s">
        <v>758</v>
      </c>
      <c r="H2040" t="s">
        <v>121</v>
      </c>
      <c r="I2040" t="s">
        <v>1073</v>
      </c>
      <c r="J2040" t="s">
        <v>31</v>
      </c>
      <c r="K2040" t="s">
        <v>759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746</v>
      </c>
      <c r="E2041" t="s">
        <v>747</v>
      </c>
      <c r="F2041" t="s">
        <v>760</v>
      </c>
      <c r="G2041" t="s">
        <v>761</v>
      </c>
      <c r="H2041" t="s">
        <v>152</v>
      </c>
      <c r="I2041" t="s">
        <v>21</v>
      </c>
      <c r="J2041" t="s">
        <v>31</v>
      </c>
      <c r="K2041" t="s">
        <v>762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746</v>
      </c>
      <c r="E2042" t="s">
        <v>747</v>
      </c>
      <c r="F2042" t="s">
        <v>760</v>
      </c>
      <c r="G2042" t="s">
        <v>761</v>
      </c>
      <c r="H2042" t="s">
        <v>152</v>
      </c>
      <c r="I2042" t="s">
        <v>21</v>
      </c>
      <c r="J2042" t="s">
        <v>31</v>
      </c>
      <c r="K2042" t="s">
        <v>762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746</v>
      </c>
      <c r="E2043" t="s">
        <v>747</v>
      </c>
      <c r="F2043" t="s">
        <v>760</v>
      </c>
      <c r="G2043" t="s">
        <v>761</v>
      </c>
      <c r="H2043" t="s">
        <v>152</v>
      </c>
      <c r="I2043" t="s">
        <v>21</v>
      </c>
      <c r="J2043" t="s">
        <v>31</v>
      </c>
      <c r="K2043" t="s">
        <v>762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746</v>
      </c>
      <c r="E2044" t="s">
        <v>747</v>
      </c>
      <c r="F2044" t="s">
        <v>763</v>
      </c>
      <c r="G2044" t="s">
        <v>764</v>
      </c>
      <c r="H2044" t="s">
        <v>144</v>
      </c>
      <c r="I2044" t="s">
        <v>21</v>
      </c>
      <c r="J2044" t="s">
        <v>31</v>
      </c>
      <c r="K2044" t="s">
        <v>765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746</v>
      </c>
      <c r="E2045" t="s">
        <v>747</v>
      </c>
      <c r="F2045" t="s">
        <v>763</v>
      </c>
      <c r="G2045" t="s">
        <v>764</v>
      </c>
      <c r="H2045" t="s">
        <v>144</v>
      </c>
      <c r="I2045" t="s">
        <v>21</v>
      </c>
      <c r="J2045" t="s">
        <v>31</v>
      </c>
      <c r="K2045" t="s">
        <v>765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746</v>
      </c>
      <c r="E2046" t="s">
        <v>747</v>
      </c>
      <c r="F2046" t="s">
        <v>763</v>
      </c>
      <c r="G2046" t="s">
        <v>764</v>
      </c>
      <c r="H2046" t="s">
        <v>144</v>
      </c>
      <c r="I2046" t="s">
        <v>21</v>
      </c>
      <c r="J2046" t="s">
        <v>31</v>
      </c>
      <c r="K2046" t="s">
        <v>765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746</v>
      </c>
      <c r="E2047" t="s">
        <v>747</v>
      </c>
      <c r="F2047" t="s">
        <v>766</v>
      </c>
      <c r="G2047" t="s">
        <v>767</v>
      </c>
      <c r="H2047" t="s">
        <v>152</v>
      </c>
      <c r="I2047" t="s">
        <v>21</v>
      </c>
      <c r="J2047" t="s">
        <v>31</v>
      </c>
      <c r="K2047" t="s">
        <v>768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746</v>
      </c>
      <c r="E2048" t="s">
        <v>747</v>
      </c>
      <c r="F2048" t="s">
        <v>766</v>
      </c>
      <c r="G2048" t="s">
        <v>767</v>
      </c>
      <c r="H2048" t="s">
        <v>152</v>
      </c>
      <c r="I2048" t="s">
        <v>21</v>
      </c>
      <c r="J2048" t="s">
        <v>31</v>
      </c>
      <c r="K2048" t="s">
        <v>768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746</v>
      </c>
      <c r="E2049" t="s">
        <v>747</v>
      </c>
      <c r="F2049" t="s">
        <v>766</v>
      </c>
      <c r="G2049" t="s">
        <v>767</v>
      </c>
      <c r="H2049" t="s">
        <v>152</v>
      </c>
      <c r="I2049" t="s">
        <v>21</v>
      </c>
      <c r="J2049" t="s">
        <v>31</v>
      </c>
      <c r="K2049" t="s">
        <v>768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746</v>
      </c>
      <c r="E2050" t="s">
        <v>747</v>
      </c>
      <c r="F2050" t="s">
        <v>769</v>
      </c>
      <c r="G2050" t="s">
        <v>770</v>
      </c>
      <c r="H2050" t="s">
        <v>144</v>
      </c>
      <c r="I2050" t="s">
        <v>21</v>
      </c>
      <c r="J2050" t="s">
        <v>31</v>
      </c>
      <c r="K2050" t="s">
        <v>771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746</v>
      </c>
      <c r="E2051" t="s">
        <v>747</v>
      </c>
      <c r="F2051" t="s">
        <v>769</v>
      </c>
      <c r="G2051" t="s">
        <v>770</v>
      </c>
      <c r="H2051" t="s">
        <v>144</v>
      </c>
      <c r="I2051" t="s">
        <v>21</v>
      </c>
      <c r="J2051" t="s">
        <v>31</v>
      </c>
      <c r="K2051" t="s">
        <v>771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746</v>
      </c>
      <c r="E2052" t="s">
        <v>747</v>
      </c>
      <c r="F2052" t="s">
        <v>769</v>
      </c>
      <c r="G2052" t="s">
        <v>770</v>
      </c>
      <c r="H2052" t="s">
        <v>144</v>
      </c>
      <c r="I2052" t="s">
        <v>21</v>
      </c>
      <c r="J2052" t="s">
        <v>31</v>
      </c>
      <c r="K2052" t="s">
        <v>771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746</v>
      </c>
      <c r="E2053" t="s">
        <v>747</v>
      </c>
      <c r="F2053" t="s">
        <v>772</v>
      </c>
      <c r="G2053" t="s">
        <v>773</v>
      </c>
      <c r="H2053" t="s">
        <v>144</v>
      </c>
      <c r="I2053" t="s">
        <v>21</v>
      </c>
      <c r="J2053" t="s">
        <v>31</v>
      </c>
      <c r="K2053" t="s">
        <v>774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746</v>
      </c>
      <c r="E2054" t="s">
        <v>747</v>
      </c>
      <c r="F2054" t="s">
        <v>772</v>
      </c>
      <c r="G2054" t="s">
        <v>773</v>
      </c>
      <c r="H2054" t="s">
        <v>144</v>
      </c>
      <c r="I2054" t="s">
        <v>21</v>
      </c>
      <c r="J2054" t="s">
        <v>31</v>
      </c>
      <c r="K2054" t="s">
        <v>774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746</v>
      </c>
      <c r="E2055" t="s">
        <v>747</v>
      </c>
      <c r="F2055" t="s">
        <v>772</v>
      </c>
      <c r="G2055" t="s">
        <v>773</v>
      </c>
      <c r="H2055" t="s">
        <v>144</v>
      </c>
      <c r="I2055" t="s">
        <v>21</v>
      </c>
      <c r="J2055" t="s">
        <v>31</v>
      </c>
      <c r="K2055" t="s">
        <v>774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746</v>
      </c>
      <c r="E2056" t="s">
        <v>747</v>
      </c>
      <c r="F2056" t="s">
        <v>1326</v>
      </c>
      <c r="G2056" t="s">
        <v>1374</v>
      </c>
      <c r="H2056" t="s">
        <v>30</v>
      </c>
      <c r="I2056" t="s">
        <v>21</v>
      </c>
      <c r="J2056" t="s">
        <v>31</v>
      </c>
      <c r="K2056" t="s">
        <v>1297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746</v>
      </c>
      <c r="E2057" t="s">
        <v>747</v>
      </c>
      <c r="F2057" t="s">
        <v>1326</v>
      </c>
      <c r="G2057" t="s">
        <v>1374</v>
      </c>
      <c r="H2057" t="s">
        <v>30</v>
      </c>
      <c r="I2057" t="s">
        <v>21</v>
      </c>
      <c r="J2057" t="s">
        <v>31</v>
      </c>
      <c r="K2057" t="s">
        <v>1297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746</v>
      </c>
      <c r="E2058" t="s">
        <v>747</v>
      </c>
      <c r="F2058" t="s">
        <v>1326</v>
      </c>
      <c r="G2058" t="s">
        <v>1374</v>
      </c>
      <c r="H2058" t="s">
        <v>30</v>
      </c>
      <c r="I2058" t="s">
        <v>21</v>
      </c>
      <c r="J2058" t="s">
        <v>31</v>
      </c>
      <c r="K2058" t="s">
        <v>1297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746</v>
      </c>
      <c r="E2059" t="s">
        <v>747</v>
      </c>
      <c r="F2059" t="s">
        <v>1311</v>
      </c>
      <c r="G2059" t="s">
        <v>1334</v>
      </c>
      <c r="H2059" t="s">
        <v>30</v>
      </c>
      <c r="I2059" t="s">
        <v>21</v>
      </c>
      <c r="J2059" t="s">
        <v>31</v>
      </c>
      <c r="K2059" t="s">
        <v>1298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746</v>
      </c>
      <c r="E2060" t="s">
        <v>747</v>
      </c>
      <c r="F2060" t="s">
        <v>1311</v>
      </c>
      <c r="G2060" t="s">
        <v>1334</v>
      </c>
      <c r="H2060" t="s">
        <v>30</v>
      </c>
      <c r="I2060" t="s">
        <v>21</v>
      </c>
      <c r="J2060" t="s">
        <v>31</v>
      </c>
      <c r="K2060" t="s">
        <v>1298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746</v>
      </c>
      <c r="E2061" t="s">
        <v>747</v>
      </c>
      <c r="F2061" t="s">
        <v>1311</v>
      </c>
      <c r="G2061" t="s">
        <v>1334</v>
      </c>
      <c r="H2061" t="s">
        <v>30</v>
      </c>
      <c r="I2061" t="s">
        <v>21</v>
      </c>
      <c r="J2061" t="s">
        <v>31</v>
      </c>
      <c r="K2061" t="s">
        <v>1298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775</v>
      </c>
      <c r="E2062" t="s">
        <v>776</v>
      </c>
      <c r="F2062" t="s">
        <v>777</v>
      </c>
      <c r="G2062" t="s">
        <v>778</v>
      </c>
      <c r="H2062" t="s">
        <v>140</v>
      </c>
      <c r="I2062" t="s">
        <v>1073</v>
      </c>
      <c r="J2062" t="s">
        <v>31</v>
      </c>
      <c r="K2062" t="s">
        <v>779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775</v>
      </c>
      <c r="E2063" t="s">
        <v>776</v>
      </c>
      <c r="F2063" t="s">
        <v>777</v>
      </c>
      <c r="G2063" t="s">
        <v>778</v>
      </c>
      <c r="H2063" t="s">
        <v>140</v>
      </c>
      <c r="I2063" t="s">
        <v>1073</v>
      </c>
      <c r="J2063" t="s">
        <v>31</v>
      </c>
      <c r="K2063" t="s">
        <v>779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775</v>
      </c>
      <c r="E2064" t="s">
        <v>776</v>
      </c>
      <c r="F2064" t="s">
        <v>777</v>
      </c>
      <c r="G2064" t="s">
        <v>778</v>
      </c>
      <c r="H2064" t="s">
        <v>140</v>
      </c>
      <c r="I2064" t="s">
        <v>1073</v>
      </c>
      <c r="J2064" t="s">
        <v>31</v>
      </c>
      <c r="K2064" t="s">
        <v>779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775</v>
      </c>
      <c r="E2065" t="s">
        <v>776</v>
      </c>
      <c r="F2065" t="s">
        <v>780</v>
      </c>
      <c r="G2065" t="s">
        <v>781</v>
      </c>
      <c r="H2065" t="s">
        <v>144</v>
      </c>
      <c r="I2065" t="s">
        <v>21</v>
      </c>
      <c r="J2065" t="s">
        <v>31</v>
      </c>
      <c r="K2065" t="s">
        <v>782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775</v>
      </c>
      <c r="E2066" t="s">
        <v>776</v>
      </c>
      <c r="F2066" t="s">
        <v>780</v>
      </c>
      <c r="G2066" t="s">
        <v>781</v>
      </c>
      <c r="H2066" t="s">
        <v>144</v>
      </c>
      <c r="I2066" t="s">
        <v>21</v>
      </c>
      <c r="J2066" t="s">
        <v>31</v>
      </c>
      <c r="K2066" t="s">
        <v>782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775</v>
      </c>
      <c r="E2067" t="s">
        <v>776</v>
      </c>
      <c r="F2067" t="s">
        <v>780</v>
      </c>
      <c r="G2067" t="s">
        <v>781</v>
      </c>
      <c r="H2067" t="s">
        <v>144</v>
      </c>
      <c r="I2067" t="s">
        <v>21</v>
      </c>
      <c r="J2067" t="s">
        <v>31</v>
      </c>
      <c r="K2067" t="s">
        <v>782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775</v>
      </c>
      <c r="E2068" t="s">
        <v>776</v>
      </c>
      <c r="F2068" t="s">
        <v>783</v>
      </c>
      <c r="G2068" t="s">
        <v>784</v>
      </c>
      <c r="H2068" t="s">
        <v>140</v>
      </c>
      <c r="I2068" t="s">
        <v>1073</v>
      </c>
      <c r="J2068" t="s">
        <v>31</v>
      </c>
      <c r="K2068" t="s">
        <v>785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775</v>
      </c>
      <c r="E2069" t="s">
        <v>776</v>
      </c>
      <c r="F2069" t="s">
        <v>783</v>
      </c>
      <c r="G2069" t="s">
        <v>784</v>
      </c>
      <c r="H2069" t="s">
        <v>140</v>
      </c>
      <c r="I2069" t="s">
        <v>1073</v>
      </c>
      <c r="J2069" t="s">
        <v>31</v>
      </c>
      <c r="K2069" t="s">
        <v>785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775</v>
      </c>
      <c r="E2070" t="s">
        <v>776</v>
      </c>
      <c r="F2070" t="s">
        <v>783</v>
      </c>
      <c r="G2070" t="s">
        <v>784</v>
      </c>
      <c r="H2070" t="s">
        <v>140</v>
      </c>
      <c r="I2070" t="s">
        <v>1073</v>
      </c>
      <c r="J2070" t="s">
        <v>31</v>
      </c>
      <c r="K2070" t="s">
        <v>785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775</v>
      </c>
      <c r="E2071" t="s">
        <v>776</v>
      </c>
      <c r="F2071" t="s">
        <v>786</v>
      </c>
      <c r="G2071" t="s">
        <v>787</v>
      </c>
      <c r="H2071" t="s">
        <v>140</v>
      </c>
      <c r="I2071" t="s">
        <v>1073</v>
      </c>
      <c r="J2071" t="s">
        <v>31</v>
      </c>
      <c r="K2071" t="s">
        <v>788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775</v>
      </c>
      <c r="E2072" t="s">
        <v>776</v>
      </c>
      <c r="F2072" t="s">
        <v>786</v>
      </c>
      <c r="G2072" t="s">
        <v>787</v>
      </c>
      <c r="H2072" t="s">
        <v>140</v>
      </c>
      <c r="I2072" t="s">
        <v>1073</v>
      </c>
      <c r="J2072" t="s">
        <v>31</v>
      </c>
      <c r="K2072" t="s">
        <v>788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775</v>
      </c>
      <c r="E2073" t="s">
        <v>776</v>
      </c>
      <c r="F2073" t="s">
        <v>786</v>
      </c>
      <c r="G2073" t="s">
        <v>787</v>
      </c>
      <c r="H2073" t="s">
        <v>140</v>
      </c>
      <c r="I2073" t="s">
        <v>1073</v>
      </c>
      <c r="J2073" t="s">
        <v>31</v>
      </c>
      <c r="K2073" t="s">
        <v>788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775</v>
      </c>
      <c r="E2074" t="s">
        <v>776</v>
      </c>
      <c r="F2074" t="s">
        <v>789</v>
      </c>
      <c r="G2074" t="s">
        <v>790</v>
      </c>
      <c r="H2074" t="s">
        <v>140</v>
      </c>
      <c r="I2074" t="s">
        <v>1073</v>
      </c>
      <c r="J2074" t="s">
        <v>31</v>
      </c>
      <c r="K2074" t="s">
        <v>791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775</v>
      </c>
      <c r="E2075" t="s">
        <v>776</v>
      </c>
      <c r="F2075" t="s">
        <v>789</v>
      </c>
      <c r="G2075" t="s">
        <v>790</v>
      </c>
      <c r="H2075" t="s">
        <v>140</v>
      </c>
      <c r="I2075" t="s">
        <v>1073</v>
      </c>
      <c r="J2075" t="s">
        <v>31</v>
      </c>
      <c r="K2075" t="s">
        <v>791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775</v>
      </c>
      <c r="E2076" t="s">
        <v>776</v>
      </c>
      <c r="F2076" t="s">
        <v>789</v>
      </c>
      <c r="G2076" t="s">
        <v>790</v>
      </c>
      <c r="H2076" t="s">
        <v>140</v>
      </c>
      <c r="I2076" t="s">
        <v>1073</v>
      </c>
      <c r="J2076" t="s">
        <v>31</v>
      </c>
      <c r="K2076" t="s">
        <v>791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775</v>
      </c>
      <c r="E2077" t="s">
        <v>776</v>
      </c>
      <c r="F2077" t="s">
        <v>792</v>
      </c>
      <c r="G2077" t="s">
        <v>793</v>
      </c>
      <c r="H2077" t="s">
        <v>152</v>
      </c>
      <c r="I2077" t="s">
        <v>21</v>
      </c>
      <c r="J2077" t="s">
        <v>31</v>
      </c>
      <c r="K2077" t="s">
        <v>794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775</v>
      </c>
      <c r="E2078" t="s">
        <v>776</v>
      </c>
      <c r="F2078" t="s">
        <v>792</v>
      </c>
      <c r="G2078" t="s">
        <v>793</v>
      </c>
      <c r="H2078" t="s">
        <v>152</v>
      </c>
      <c r="I2078" t="s">
        <v>21</v>
      </c>
      <c r="J2078" t="s">
        <v>31</v>
      </c>
      <c r="K2078" t="s">
        <v>794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775</v>
      </c>
      <c r="E2079" t="s">
        <v>776</v>
      </c>
      <c r="F2079" t="s">
        <v>792</v>
      </c>
      <c r="G2079" t="s">
        <v>793</v>
      </c>
      <c r="H2079" t="s">
        <v>152</v>
      </c>
      <c r="I2079" t="s">
        <v>21</v>
      </c>
      <c r="J2079" t="s">
        <v>31</v>
      </c>
      <c r="K2079" t="s">
        <v>794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775</v>
      </c>
      <c r="E2080" t="s">
        <v>776</v>
      </c>
      <c r="F2080" t="s">
        <v>795</v>
      </c>
      <c r="G2080" t="s">
        <v>796</v>
      </c>
      <c r="H2080" t="s">
        <v>121</v>
      </c>
      <c r="I2080" t="s">
        <v>1073</v>
      </c>
      <c r="J2080" t="s">
        <v>31</v>
      </c>
      <c r="K2080" t="s">
        <v>797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775</v>
      </c>
      <c r="E2081" t="s">
        <v>776</v>
      </c>
      <c r="F2081" t="s">
        <v>795</v>
      </c>
      <c r="G2081" t="s">
        <v>796</v>
      </c>
      <c r="H2081" t="s">
        <v>121</v>
      </c>
      <c r="I2081" t="s">
        <v>1073</v>
      </c>
      <c r="J2081" t="s">
        <v>31</v>
      </c>
      <c r="K2081" t="s">
        <v>797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775</v>
      </c>
      <c r="E2082" t="s">
        <v>776</v>
      </c>
      <c r="F2082" t="s">
        <v>795</v>
      </c>
      <c r="G2082" t="s">
        <v>796</v>
      </c>
      <c r="H2082" t="s">
        <v>121</v>
      </c>
      <c r="I2082" t="s">
        <v>1073</v>
      </c>
      <c r="J2082" t="s">
        <v>31</v>
      </c>
      <c r="K2082" t="s">
        <v>797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775</v>
      </c>
      <c r="E2083" t="s">
        <v>776</v>
      </c>
      <c r="F2083" t="s">
        <v>798</v>
      </c>
      <c r="G2083" t="s">
        <v>799</v>
      </c>
      <c r="H2083" t="s">
        <v>152</v>
      </c>
      <c r="I2083" t="s">
        <v>21</v>
      </c>
      <c r="J2083" t="s">
        <v>31</v>
      </c>
      <c r="K2083" t="s">
        <v>800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775</v>
      </c>
      <c r="E2084" t="s">
        <v>776</v>
      </c>
      <c r="F2084" t="s">
        <v>798</v>
      </c>
      <c r="G2084" t="s">
        <v>799</v>
      </c>
      <c r="H2084" t="s">
        <v>152</v>
      </c>
      <c r="I2084" t="s">
        <v>21</v>
      </c>
      <c r="J2084" t="s">
        <v>31</v>
      </c>
      <c r="K2084" t="s">
        <v>800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775</v>
      </c>
      <c r="E2085" t="s">
        <v>776</v>
      </c>
      <c r="F2085" t="s">
        <v>798</v>
      </c>
      <c r="G2085" t="s">
        <v>799</v>
      </c>
      <c r="H2085" t="s">
        <v>152</v>
      </c>
      <c r="I2085" t="s">
        <v>21</v>
      </c>
      <c r="J2085" t="s">
        <v>31</v>
      </c>
      <c r="K2085" t="s">
        <v>800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775</v>
      </c>
      <c r="E2086" t="s">
        <v>776</v>
      </c>
      <c r="F2086" t="s">
        <v>801</v>
      </c>
      <c r="G2086" t="s">
        <v>802</v>
      </c>
      <c r="H2086" t="s">
        <v>144</v>
      </c>
      <c r="I2086" t="s">
        <v>21</v>
      </c>
      <c r="J2086" t="s">
        <v>31</v>
      </c>
      <c r="K2086" t="s">
        <v>803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775</v>
      </c>
      <c r="E2087" t="s">
        <v>776</v>
      </c>
      <c r="F2087" t="s">
        <v>801</v>
      </c>
      <c r="G2087" t="s">
        <v>802</v>
      </c>
      <c r="H2087" t="s">
        <v>144</v>
      </c>
      <c r="I2087" t="s">
        <v>21</v>
      </c>
      <c r="J2087" t="s">
        <v>31</v>
      </c>
      <c r="K2087" t="s">
        <v>803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775</v>
      </c>
      <c r="E2088" t="s">
        <v>776</v>
      </c>
      <c r="F2088" t="s">
        <v>801</v>
      </c>
      <c r="G2088" t="s">
        <v>802</v>
      </c>
      <c r="H2088" t="s">
        <v>144</v>
      </c>
      <c r="I2088" t="s">
        <v>21</v>
      </c>
      <c r="J2088" t="s">
        <v>31</v>
      </c>
      <c r="K2088" t="s">
        <v>803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775</v>
      </c>
      <c r="E2089" t="s">
        <v>776</v>
      </c>
      <c r="F2089" t="s">
        <v>804</v>
      </c>
      <c r="G2089" t="s">
        <v>805</v>
      </c>
      <c r="H2089" t="s">
        <v>152</v>
      </c>
      <c r="I2089" t="s">
        <v>21</v>
      </c>
      <c r="J2089" t="s">
        <v>31</v>
      </c>
      <c r="K2089" t="s">
        <v>806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775</v>
      </c>
      <c r="E2090" t="s">
        <v>776</v>
      </c>
      <c r="F2090" t="s">
        <v>804</v>
      </c>
      <c r="G2090" t="s">
        <v>805</v>
      </c>
      <c r="H2090" t="s">
        <v>152</v>
      </c>
      <c r="I2090" t="s">
        <v>21</v>
      </c>
      <c r="J2090" t="s">
        <v>31</v>
      </c>
      <c r="K2090" t="s">
        <v>806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775</v>
      </c>
      <c r="E2091" t="s">
        <v>776</v>
      </c>
      <c r="F2091" t="s">
        <v>804</v>
      </c>
      <c r="G2091" t="s">
        <v>805</v>
      </c>
      <c r="H2091" t="s">
        <v>152</v>
      </c>
      <c r="I2091" t="s">
        <v>21</v>
      </c>
      <c r="J2091" t="s">
        <v>31</v>
      </c>
      <c r="K2091" t="s">
        <v>806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775</v>
      </c>
      <c r="E2092" t="s">
        <v>776</v>
      </c>
      <c r="F2092" t="s">
        <v>807</v>
      </c>
      <c r="G2092" t="s">
        <v>808</v>
      </c>
      <c r="H2092" t="s">
        <v>20</v>
      </c>
      <c r="I2092" t="s">
        <v>21</v>
      </c>
      <c r="J2092" t="s">
        <v>31</v>
      </c>
      <c r="K2092" t="s">
        <v>809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775</v>
      </c>
      <c r="E2093" t="s">
        <v>776</v>
      </c>
      <c r="F2093" t="s">
        <v>807</v>
      </c>
      <c r="G2093" t="s">
        <v>808</v>
      </c>
      <c r="H2093" t="s">
        <v>20</v>
      </c>
      <c r="I2093" t="s">
        <v>21</v>
      </c>
      <c r="J2093" t="s">
        <v>31</v>
      </c>
      <c r="K2093" t="s">
        <v>809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775</v>
      </c>
      <c r="E2094" t="s">
        <v>776</v>
      </c>
      <c r="F2094" t="s">
        <v>807</v>
      </c>
      <c r="G2094" t="s">
        <v>808</v>
      </c>
      <c r="H2094" t="s">
        <v>20</v>
      </c>
      <c r="I2094" t="s">
        <v>21</v>
      </c>
      <c r="J2094" t="s">
        <v>31</v>
      </c>
      <c r="K2094" t="s">
        <v>809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775</v>
      </c>
      <c r="E2095" t="s">
        <v>776</v>
      </c>
      <c r="F2095" t="s">
        <v>810</v>
      </c>
      <c r="G2095" t="s">
        <v>811</v>
      </c>
      <c r="H2095" t="s">
        <v>144</v>
      </c>
      <c r="I2095" t="s">
        <v>21</v>
      </c>
      <c r="J2095" t="s">
        <v>31</v>
      </c>
      <c r="K2095" t="s">
        <v>812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775</v>
      </c>
      <c r="E2096" t="s">
        <v>776</v>
      </c>
      <c r="F2096" t="s">
        <v>810</v>
      </c>
      <c r="G2096" t="s">
        <v>811</v>
      </c>
      <c r="H2096" t="s">
        <v>144</v>
      </c>
      <c r="I2096" t="s">
        <v>21</v>
      </c>
      <c r="J2096" t="s">
        <v>31</v>
      </c>
      <c r="K2096" t="s">
        <v>812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775</v>
      </c>
      <c r="E2097" t="s">
        <v>776</v>
      </c>
      <c r="F2097" t="s">
        <v>810</v>
      </c>
      <c r="G2097" t="s">
        <v>811</v>
      </c>
      <c r="H2097" t="s">
        <v>144</v>
      </c>
      <c r="I2097" t="s">
        <v>21</v>
      </c>
      <c r="J2097" t="s">
        <v>31</v>
      </c>
      <c r="K2097" t="s">
        <v>812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775</v>
      </c>
      <c r="E2098" t="s">
        <v>776</v>
      </c>
      <c r="F2098" t="s">
        <v>813</v>
      </c>
      <c r="G2098" t="s">
        <v>814</v>
      </c>
      <c r="H2098" t="s">
        <v>121</v>
      </c>
      <c r="I2098" t="s">
        <v>1073</v>
      </c>
      <c r="J2098" t="s">
        <v>31</v>
      </c>
      <c r="K2098" t="s">
        <v>815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775</v>
      </c>
      <c r="E2099" t="s">
        <v>776</v>
      </c>
      <c r="F2099" t="s">
        <v>813</v>
      </c>
      <c r="G2099" t="s">
        <v>814</v>
      </c>
      <c r="H2099" t="s">
        <v>121</v>
      </c>
      <c r="I2099" t="s">
        <v>1073</v>
      </c>
      <c r="J2099" t="s">
        <v>31</v>
      </c>
      <c r="K2099" t="s">
        <v>815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775</v>
      </c>
      <c r="E2100" t="s">
        <v>776</v>
      </c>
      <c r="F2100" t="s">
        <v>813</v>
      </c>
      <c r="G2100" t="s">
        <v>814</v>
      </c>
      <c r="H2100" t="s">
        <v>121</v>
      </c>
      <c r="I2100" t="s">
        <v>1073</v>
      </c>
      <c r="J2100" t="s">
        <v>31</v>
      </c>
      <c r="K2100" t="s">
        <v>815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775</v>
      </c>
      <c r="E2101" t="s">
        <v>776</v>
      </c>
      <c r="F2101" t="s">
        <v>816</v>
      </c>
      <c r="G2101" t="s">
        <v>817</v>
      </c>
      <c r="H2101" t="s">
        <v>20</v>
      </c>
      <c r="I2101" t="s">
        <v>21</v>
      </c>
      <c r="J2101" t="s">
        <v>31</v>
      </c>
      <c r="K2101" t="s">
        <v>818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775</v>
      </c>
      <c r="E2102" t="s">
        <v>776</v>
      </c>
      <c r="F2102" t="s">
        <v>816</v>
      </c>
      <c r="G2102" t="s">
        <v>817</v>
      </c>
      <c r="H2102" t="s">
        <v>20</v>
      </c>
      <c r="I2102" t="s">
        <v>21</v>
      </c>
      <c r="J2102" t="s">
        <v>31</v>
      </c>
      <c r="K2102" t="s">
        <v>818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775</v>
      </c>
      <c r="E2103" t="s">
        <v>776</v>
      </c>
      <c r="F2103" t="s">
        <v>816</v>
      </c>
      <c r="G2103" t="s">
        <v>817</v>
      </c>
      <c r="H2103" t="s">
        <v>20</v>
      </c>
      <c r="I2103" t="s">
        <v>21</v>
      </c>
      <c r="J2103" t="s">
        <v>31</v>
      </c>
      <c r="K2103" t="s">
        <v>818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775</v>
      </c>
      <c r="E2104" t="s">
        <v>776</v>
      </c>
      <c r="F2104" t="s">
        <v>819</v>
      </c>
      <c r="G2104" t="s">
        <v>820</v>
      </c>
      <c r="H2104" t="s">
        <v>152</v>
      </c>
      <c r="I2104" t="s">
        <v>21</v>
      </c>
      <c r="J2104" t="s">
        <v>31</v>
      </c>
      <c r="K2104" t="s">
        <v>821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775</v>
      </c>
      <c r="E2105" t="s">
        <v>776</v>
      </c>
      <c r="F2105" t="s">
        <v>819</v>
      </c>
      <c r="G2105" t="s">
        <v>820</v>
      </c>
      <c r="H2105" t="s">
        <v>152</v>
      </c>
      <c r="I2105" t="s">
        <v>21</v>
      </c>
      <c r="J2105" t="s">
        <v>31</v>
      </c>
      <c r="K2105" t="s">
        <v>821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775</v>
      </c>
      <c r="E2106" t="s">
        <v>776</v>
      </c>
      <c r="F2106" t="s">
        <v>819</v>
      </c>
      <c r="G2106" t="s">
        <v>820</v>
      </c>
      <c r="H2106" t="s">
        <v>152</v>
      </c>
      <c r="I2106" t="s">
        <v>21</v>
      </c>
      <c r="J2106" t="s">
        <v>31</v>
      </c>
      <c r="K2106" t="s">
        <v>821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775</v>
      </c>
      <c r="E2107" t="s">
        <v>776</v>
      </c>
      <c r="F2107" t="s">
        <v>822</v>
      </c>
      <c r="G2107" t="s">
        <v>823</v>
      </c>
      <c r="H2107" t="s">
        <v>140</v>
      </c>
      <c r="I2107" t="s">
        <v>1073</v>
      </c>
      <c r="J2107" t="s">
        <v>31</v>
      </c>
      <c r="K2107" t="s">
        <v>824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775</v>
      </c>
      <c r="E2108" t="s">
        <v>776</v>
      </c>
      <c r="F2108" t="s">
        <v>822</v>
      </c>
      <c r="G2108" t="s">
        <v>823</v>
      </c>
      <c r="H2108" t="s">
        <v>140</v>
      </c>
      <c r="I2108" t="s">
        <v>1073</v>
      </c>
      <c r="J2108" t="s">
        <v>31</v>
      </c>
      <c r="K2108" t="s">
        <v>824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775</v>
      </c>
      <c r="E2109" t="s">
        <v>776</v>
      </c>
      <c r="F2109" t="s">
        <v>822</v>
      </c>
      <c r="G2109" t="s">
        <v>823</v>
      </c>
      <c r="H2109" t="s">
        <v>140</v>
      </c>
      <c r="I2109" t="s">
        <v>1073</v>
      </c>
      <c r="J2109" t="s">
        <v>31</v>
      </c>
      <c r="K2109" t="s">
        <v>824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775</v>
      </c>
      <c r="E2110" t="s">
        <v>776</v>
      </c>
      <c r="F2110" t="s">
        <v>825</v>
      </c>
      <c r="G2110" t="s">
        <v>826</v>
      </c>
      <c r="H2110" t="s">
        <v>20</v>
      </c>
      <c r="I2110" t="s">
        <v>21</v>
      </c>
      <c r="J2110" t="s">
        <v>31</v>
      </c>
      <c r="K2110" t="s">
        <v>827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775</v>
      </c>
      <c r="E2111" t="s">
        <v>776</v>
      </c>
      <c r="F2111" t="s">
        <v>825</v>
      </c>
      <c r="G2111" t="s">
        <v>826</v>
      </c>
      <c r="H2111" t="s">
        <v>20</v>
      </c>
      <c r="I2111" t="s">
        <v>21</v>
      </c>
      <c r="J2111" t="s">
        <v>31</v>
      </c>
      <c r="K2111" t="s">
        <v>827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775</v>
      </c>
      <c r="E2112" t="s">
        <v>776</v>
      </c>
      <c r="F2112" t="s">
        <v>825</v>
      </c>
      <c r="G2112" t="s">
        <v>826</v>
      </c>
      <c r="H2112" t="s">
        <v>20</v>
      </c>
      <c r="I2112" t="s">
        <v>21</v>
      </c>
      <c r="J2112" t="s">
        <v>31</v>
      </c>
      <c r="K2112" t="s">
        <v>827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775</v>
      </c>
      <c r="E2113" t="s">
        <v>776</v>
      </c>
      <c r="F2113" t="s">
        <v>828</v>
      </c>
      <c r="G2113" t="s">
        <v>829</v>
      </c>
      <c r="H2113" t="s">
        <v>144</v>
      </c>
      <c r="I2113" t="s">
        <v>21</v>
      </c>
      <c r="J2113" t="s">
        <v>31</v>
      </c>
      <c r="K2113" t="s">
        <v>830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775</v>
      </c>
      <c r="E2114" t="s">
        <v>776</v>
      </c>
      <c r="F2114" t="s">
        <v>828</v>
      </c>
      <c r="G2114" t="s">
        <v>829</v>
      </c>
      <c r="H2114" t="s">
        <v>144</v>
      </c>
      <c r="I2114" t="s">
        <v>21</v>
      </c>
      <c r="J2114" t="s">
        <v>31</v>
      </c>
      <c r="K2114" t="s">
        <v>830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775</v>
      </c>
      <c r="E2115" t="s">
        <v>776</v>
      </c>
      <c r="F2115" t="s">
        <v>828</v>
      </c>
      <c r="G2115" t="s">
        <v>829</v>
      </c>
      <c r="H2115" t="s">
        <v>144</v>
      </c>
      <c r="I2115" t="s">
        <v>21</v>
      </c>
      <c r="J2115" t="s">
        <v>31</v>
      </c>
      <c r="K2115" t="s">
        <v>830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775</v>
      </c>
      <c r="E2116" t="s">
        <v>776</v>
      </c>
      <c r="F2116" t="s">
        <v>831</v>
      </c>
      <c r="G2116" t="s">
        <v>832</v>
      </c>
      <c r="H2116" t="s">
        <v>121</v>
      </c>
      <c r="I2116" t="s">
        <v>1073</v>
      </c>
      <c r="J2116" t="s">
        <v>31</v>
      </c>
      <c r="K2116" t="s">
        <v>833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775</v>
      </c>
      <c r="E2117" t="s">
        <v>776</v>
      </c>
      <c r="F2117" t="s">
        <v>831</v>
      </c>
      <c r="G2117" t="s">
        <v>832</v>
      </c>
      <c r="H2117" t="s">
        <v>121</v>
      </c>
      <c r="I2117" t="s">
        <v>1073</v>
      </c>
      <c r="J2117" t="s">
        <v>31</v>
      </c>
      <c r="K2117" t="s">
        <v>833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775</v>
      </c>
      <c r="E2118" t="s">
        <v>776</v>
      </c>
      <c r="F2118" t="s">
        <v>831</v>
      </c>
      <c r="G2118" t="s">
        <v>832</v>
      </c>
      <c r="H2118" t="s">
        <v>121</v>
      </c>
      <c r="I2118" t="s">
        <v>1073</v>
      </c>
      <c r="J2118" t="s">
        <v>31</v>
      </c>
      <c r="K2118" t="s">
        <v>833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775</v>
      </c>
      <c r="E2119" t="s">
        <v>776</v>
      </c>
      <c r="F2119" t="s">
        <v>834</v>
      </c>
      <c r="G2119" t="s">
        <v>835</v>
      </c>
      <c r="H2119" t="s">
        <v>20</v>
      </c>
      <c r="I2119" t="s">
        <v>21</v>
      </c>
      <c r="J2119" t="s">
        <v>31</v>
      </c>
      <c r="K2119" t="s">
        <v>836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775</v>
      </c>
      <c r="E2120" t="s">
        <v>776</v>
      </c>
      <c r="F2120" t="s">
        <v>834</v>
      </c>
      <c r="G2120" t="s">
        <v>835</v>
      </c>
      <c r="H2120" t="s">
        <v>20</v>
      </c>
      <c r="I2120" t="s">
        <v>21</v>
      </c>
      <c r="J2120" t="s">
        <v>31</v>
      </c>
      <c r="K2120" t="s">
        <v>836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775</v>
      </c>
      <c r="E2121" t="s">
        <v>776</v>
      </c>
      <c r="F2121" t="s">
        <v>834</v>
      </c>
      <c r="G2121" t="s">
        <v>835</v>
      </c>
      <c r="H2121" t="s">
        <v>20</v>
      </c>
      <c r="I2121" t="s">
        <v>21</v>
      </c>
      <c r="J2121" t="s">
        <v>31</v>
      </c>
      <c r="K2121" t="s">
        <v>836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775</v>
      </c>
      <c r="E2122" t="s">
        <v>776</v>
      </c>
      <c r="F2122" t="s">
        <v>837</v>
      </c>
      <c r="G2122" t="s">
        <v>838</v>
      </c>
      <c r="H2122" t="s">
        <v>144</v>
      </c>
      <c r="I2122" t="s">
        <v>21</v>
      </c>
      <c r="J2122" t="s">
        <v>31</v>
      </c>
      <c r="K2122" t="s">
        <v>839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775</v>
      </c>
      <c r="E2123" t="s">
        <v>776</v>
      </c>
      <c r="F2123" t="s">
        <v>837</v>
      </c>
      <c r="G2123" t="s">
        <v>838</v>
      </c>
      <c r="H2123" t="s">
        <v>144</v>
      </c>
      <c r="I2123" t="s">
        <v>21</v>
      </c>
      <c r="J2123" t="s">
        <v>31</v>
      </c>
      <c r="K2123" t="s">
        <v>839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775</v>
      </c>
      <c r="E2124" t="s">
        <v>776</v>
      </c>
      <c r="F2124" t="s">
        <v>837</v>
      </c>
      <c r="G2124" t="s">
        <v>838</v>
      </c>
      <c r="H2124" t="s">
        <v>144</v>
      </c>
      <c r="I2124" t="s">
        <v>21</v>
      </c>
      <c r="J2124" t="s">
        <v>31</v>
      </c>
      <c r="K2124" t="s">
        <v>839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775</v>
      </c>
      <c r="E2125" t="s">
        <v>776</v>
      </c>
      <c r="F2125" t="s">
        <v>840</v>
      </c>
      <c r="G2125" t="s">
        <v>841</v>
      </c>
      <c r="H2125" t="s">
        <v>20</v>
      </c>
      <c r="I2125" t="s">
        <v>21</v>
      </c>
      <c r="J2125" t="s">
        <v>31</v>
      </c>
      <c r="K2125" t="s">
        <v>842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775</v>
      </c>
      <c r="E2126" t="s">
        <v>776</v>
      </c>
      <c r="F2126" t="s">
        <v>840</v>
      </c>
      <c r="G2126" t="s">
        <v>841</v>
      </c>
      <c r="H2126" t="s">
        <v>20</v>
      </c>
      <c r="I2126" t="s">
        <v>21</v>
      </c>
      <c r="J2126" t="s">
        <v>31</v>
      </c>
      <c r="K2126" t="s">
        <v>842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775</v>
      </c>
      <c r="E2127" t="s">
        <v>776</v>
      </c>
      <c r="F2127" t="s">
        <v>840</v>
      </c>
      <c r="G2127" t="s">
        <v>841</v>
      </c>
      <c r="H2127" t="s">
        <v>20</v>
      </c>
      <c r="I2127" t="s">
        <v>21</v>
      </c>
      <c r="J2127" t="s">
        <v>31</v>
      </c>
      <c r="K2127" t="s">
        <v>842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775</v>
      </c>
      <c r="E2128" t="s">
        <v>776</v>
      </c>
      <c r="F2128" t="s">
        <v>843</v>
      </c>
      <c r="G2128" t="s">
        <v>844</v>
      </c>
      <c r="H2128" t="s">
        <v>30</v>
      </c>
      <c r="I2128" t="s">
        <v>21</v>
      </c>
      <c r="J2128" t="s">
        <v>31</v>
      </c>
      <c r="K2128" t="s">
        <v>845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775</v>
      </c>
      <c r="E2129" t="s">
        <v>776</v>
      </c>
      <c r="F2129" t="s">
        <v>843</v>
      </c>
      <c r="G2129" t="s">
        <v>844</v>
      </c>
      <c r="H2129" t="s">
        <v>30</v>
      </c>
      <c r="I2129" t="s">
        <v>21</v>
      </c>
      <c r="J2129" t="s">
        <v>31</v>
      </c>
      <c r="K2129" t="s">
        <v>845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775</v>
      </c>
      <c r="E2130" t="s">
        <v>776</v>
      </c>
      <c r="F2130" t="s">
        <v>843</v>
      </c>
      <c r="G2130" t="s">
        <v>844</v>
      </c>
      <c r="H2130" t="s">
        <v>30</v>
      </c>
      <c r="I2130" t="s">
        <v>21</v>
      </c>
      <c r="J2130" t="s">
        <v>31</v>
      </c>
      <c r="K2130" t="s">
        <v>845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775</v>
      </c>
      <c r="E2131" t="s">
        <v>776</v>
      </c>
      <c r="F2131" t="s">
        <v>846</v>
      </c>
      <c r="G2131" t="s">
        <v>847</v>
      </c>
      <c r="H2131" t="s">
        <v>30</v>
      </c>
      <c r="I2131" t="s">
        <v>21</v>
      </c>
      <c r="J2131" t="s">
        <v>31</v>
      </c>
      <c r="K2131" t="s">
        <v>848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775</v>
      </c>
      <c r="E2132" t="s">
        <v>776</v>
      </c>
      <c r="F2132" t="s">
        <v>846</v>
      </c>
      <c r="G2132" t="s">
        <v>847</v>
      </c>
      <c r="H2132" t="s">
        <v>30</v>
      </c>
      <c r="I2132" t="s">
        <v>21</v>
      </c>
      <c r="J2132" t="s">
        <v>31</v>
      </c>
      <c r="K2132" t="s">
        <v>848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775</v>
      </c>
      <c r="E2133" t="s">
        <v>776</v>
      </c>
      <c r="F2133" t="s">
        <v>846</v>
      </c>
      <c r="G2133" t="s">
        <v>847</v>
      </c>
      <c r="H2133" t="s">
        <v>30</v>
      </c>
      <c r="I2133" t="s">
        <v>21</v>
      </c>
      <c r="J2133" t="s">
        <v>31</v>
      </c>
      <c r="K2133" t="s">
        <v>848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775</v>
      </c>
      <c r="E2134" t="s">
        <v>776</v>
      </c>
      <c r="F2134" t="s">
        <v>849</v>
      </c>
      <c r="G2134" t="s">
        <v>850</v>
      </c>
      <c r="H2134" t="s">
        <v>30</v>
      </c>
      <c r="I2134" t="s">
        <v>21</v>
      </c>
      <c r="J2134" t="s">
        <v>31</v>
      </c>
      <c r="K2134" t="s">
        <v>851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775</v>
      </c>
      <c r="E2135" t="s">
        <v>776</v>
      </c>
      <c r="F2135" t="s">
        <v>849</v>
      </c>
      <c r="G2135" t="s">
        <v>850</v>
      </c>
      <c r="H2135" t="s">
        <v>30</v>
      </c>
      <c r="I2135" t="s">
        <v>21</v>
      </c>
      <c r="J2135" t="s">
        <v>31</v>
      </c>
      <c r="K2135" t="s">
        <v>851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775</v>
      </c>
      <c r="E2136" t="s">
        <v>776</v>
      </c>
      <c r="F2136" t="s">
        <v>849</v>
      </c>
      <c r="G2136" t="s">
        <v>850</v>
      </c>
      <c r="H2136" t="s">
        <v>30</v>
      </c>
      <c r="I2136" t="s">
        <v>21</v>
      </c>
      <c r="J2136" t="s">
        <v>31</v>
      </c>
      <c r="K2136" t="s">
        <v>851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775</v>
      </c>
      <c r="E2137" t="s">
        <v>776</v>
      </c>
      <c r="F2137" t="s">
        <v>852</v>
      </c>
      <c r="G2137" t="s">
        <v>853</v>
      </c>
      <c r="H2137" t="s">
        <v>30</v>
      </c>
      <c r="I2137" t="s">
        <v>21</v>
      </c>
      <c r="J2137" t="s">
        <v>31</v>
      </c>
      <c r="K2137" t="s">
        <v>854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775</v>
      </c>
      <c r="E2138" t="s">
        <v>776</v>
      </c>
      <c r="F2138" t="s">
        <v>852</v>
      </c>
      <c r="G2138" t="s">
        <v>853</v>
      </c>
      <c r="H2138" t="s">
        <v>30</v>
      </c>
      <c r="I2138" t="s">
        <v>21</v>
      </c>
      <c r="J2138" t="s">
        <v>31</v>
      </c>
      <c r="K2138" t="s">
        <v>854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775</v>
      </c>
      <c r="E2139" t="s">
        <v>776</v>
      </c>
      <c r="F2139" t="s">
        <v>852</v>
      </c>
      <c r="G2139" t="s">
        <v>853</v>
      </c>
      <c r="H2139" t="s">
        <v>30</v>
      </c>
      <c r="I2139" t="s">
        <v>21</v>
      </c>
      <c r="J2139" t="s">
        <v>31</v>
      </c>
      <c r="K2139" t="s">
        <v>854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775</v>
      </c>
      <c r="E2140" t="s">
        <v>776</v>
      </c>
      <c r="F2140" t="s">
        <v>855</v>
      </c>
      <c r="G2140" t="s">
        <v>856</v>
      </c>
      <c r="H2140" t="s">
        <v>30</v>
      </c>
      <c r="I2140" t="s">
        <v>21</v>
      </c>
      <c r="J2140" t="s">
        <v>31</v>
      </c>
      <c r="K2140" t="s">
        <v>857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775</v>
      </c>
      <c r="E2141" t="s">
        <v>776</v>
      </c>
      <c r="F2141" t="s">
        <v>855</v>
      </c>
      <c r="G2141" t="s">
        <v>856</v>
      </c>
      <c r="H2141" t="s">
        <v>30</v>
      </c>
      <c r="I2141" t="s">
        <v>21</v>
      </c>
      <c r="J2141" t="s">
        <v>31</v>
      </c>
      <c r="K2141" t="s">
        <v>857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775</v>
      </c>
      <c r="E2142" t="s">
        <v>776</v>
      </c>
      <c r="F2142" t="s">
        <v>855</v>
      </c>
      <c r="G2142" t="s">
        <v>856</v>
      </c>
      <c r="H2142" t="s">
        <v>30</v>
      </c>
      <c r="I2142" t="s">
        <v>21</v>
      </c>
      <c r="J2142" t="s">
        <v>31</v>
      </c>
      <c r="K2142" t="s">
        <v>857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775</v>
      </c>
      <c r="E2143" t="s">
        <v>776</v>
      </c>
      <c r="F2143" t="s">
        <v>858</v>
      </c>
      <c r="G2143" t="s">
        <v>859</v>
      </c>
      <c r="H2143" t="s">
        <v>30</v>
      </c>
      <c r="I2143" t="s">
        <v>21</v>
      </c>
      <c r="J2143" t="s">
        <v>31</v>
      </c>
      <c r="K2143" t="s">
        <v>851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775</v>
      </c>
      <c r="E2144" t="s">
        <v>776</v>
      </c>
      <c r="F2144" t="s">
        <v>858</v>
      </c>
      <c r="G2144" t="s">
        <v>859</v>
      </c>
      <c r="H2144" t="s">
        <v>30</v>
      </c>
      <c r="I2144" t="s">
        <v>21</v>
      </c>
      <c r="J2144" t="s">
        <v>31</v>
      </c>
      <c r="K2144" t="s">
        <v>851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775</v>
      </c>
      <c r="E2145" t="s">
        <v>776</v>
      </c>
      <c r="F2145" t="s">
        <v>858</v>
      </c>
      <c r="G2145" t="s">
        <v>859</v>
      </c>
      <c r="H2145" t="s">
        <v>30</v>
      </c>
      <c r="I2145" t="s">
        <v>21</v>
      </c>
      <c r="J2145" t="s">
        <v>31</v>
      </c>
      <c r="K2145" t="s">
        <v>851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775</v>
      </c>
      <c r="E2146" t="s">
        <v>776</v>
      </c>
      <c r="F2146" t="s">
        <v>860</v>
      </c>
      <c r="G2146" t="s">
        <v>861</v>
      </c>
      <c r="H2146" t="s">
        <v>30</v>
      </c>
      <c r="I2146" t="s">
        <v>21</v>
      </c>
      <c r="J2146" t="s">
        <v>31</v>
      </c>
      <c r="K2146" t="s">
        <v>862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775</v>
      </c>
      <c r="E2147" t="s">
        <v>776</v>
      </c>
      <c r="F2147" t="s">
        <v>860</v>
      </c>
      <c r="G2147" t="s">
        <v>861</v>
      </c>
      <c r="H2147" t="s">
        <v>30</v>
      </c>
      <c r="I2147" t="s">
        <v>21</v>
      </c>
      <c r="J2147" t="s">
        <v>31</v>
      </c>
      <c r="K2147" t="s">
        <v>862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775</v>
      </c>
      <c r="E2148" t="s">
        <v>776</v>
      </c>
      <c r="F2148" t="s">
        <v>860</v>
      </c>
      <c r="G2148" t="s">
        <v>861</v>
      </c>
      <c r="H2148" t="s">
        <v>30</v>
      </c>
      <c r="I2148" t="s">
        <v>21</v>
      </c>
      <c r="J2148" t="s">
        <v>31</v>
      </c>
      <c r="K2148" t="s">
        <v>862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775</v>
      </c>
      <c r="E2149" t="s">
        <v>776</v>
      </c>
      <c r="F2149" t="s">
        <v>863</v>
      </c>
      <c r="G2149" t="s">
        <v>864</v>
      </c>
      <c r="H2149" t="s">
        <v>30</v>
      </c>
      <c r="I2149" t="s">
        <v>21</v>
      </c>
      <c r="J2149" t="s">
        <v>31</v>
      </c>
      <c r="K2149" t="s">
        <v>865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775</v>
      </c>
      <c r="E2150" t="s">
        <v>776</v>
      </c>
      <c r="F2150" t="s">
        <v>863</v>
      </c>
      <c r="G2150" t="s">
        <v>864</v>
      </c>
      <c r="H2150" t="s">
        <v>30</v>
      </c>
      <c r="I2150" t="s">
        <v>21</v>
      </c>
      <c r="J2150" t="s">
        <v>31</v>
      </c>
      <c r="K2150" t="s">
        <v>865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775</v>
      </c>
      <c r="E2151" t="s">
        <v>776</v>
      </c>
      <c r="F2151" t="s">
        <v>863</v>
      </c>
      <c r="G2151" t="s">
        <v>864</v>
      </c>
      <c r="H2151" t="s">
        <v>30</v>
      </c>
      <c r="I2151" t="s">
        <v>21</v>
      </c>
      <c r="J2151" t="s">
        <v>31</v>
      </c>
      <c r="K2151" t="s">
        <v>865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866</v>
      </c>
      <c r="E2152" t="s">
        <v>867</v>
      </c>
      <c r="F2152" t="s">
        <v>868</v>
      </c>
      <c r="G2152" t="s">
        <v>869</v>
      </c>
      <c r="H2152" t="s">
        <v>140</v>
      </c>
      <c r="I2152" t="s">
        <v>1073</v>
      </c>
      <c r="J2152" t="s">
        <v>31</v>
      </c>
      <c r="K2152" t="s">
        <v>870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866</v>
      </c>
      <c r="E2153" t="s">
        <v>867</v>
      </c>
      <c r="F2153" t="s">
        <v>868</v>
      </c>
      <c r="G2153" t="s">
        <v>869</v>
      </c>
      <c r="H2153" t="s">
        <v>140</v>
      </c>
      <c r="I2153" t="s">
        <v>1073</v>
      </c>
      <c r="J2153" t="s">
        <v>31</v>
      </c>
      <c r="K2153" t="s">
        <v>870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866</v>
      </c>
      <c r="E2154" t="s">
        <v>867</v>
      </c>
      <c r="F2154" t="s">
        <v>868</v>
      </c>
      <c r="G2154" t="s">
        <v>869</v>
      </c>
      <c r="H2154" t="s">
        <v>140</v>
      </c>
      <c r="I2154" t="s">
        <v>1073</v>
      </c>
      <c r="J2154" t="s">
        <v>31</v>
      </c>
      <c r="K2154" t="s">
        <v>870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866</v>
      </c>
      <c r="E2155" t="s">
        <v>867</v>
      </c>
      <c r="F2155" t="s">
        <v>871</v>
      </c>
      <c r="G2155" t="s">
        <v>872</v>
      </c>
      <c r="H2155" t="s">
        <v>140</v>
      </c>
      <c r="I2155" t="s">
        <v>1073</v>
      </c>
      <c r="J2155" t="s">
        <v>31</v>
      </c>
      <c r="K2155" t="s">
        <v>873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866</v>
      </c>
      <c r="E2156" t="s">
        <v>867</v>
      </c>
      <c r="F2156" t="s">
        <v>871</v>
      </c>
      <c r="G2156" t="s">
        <v>872</v>
      </c>
      <c r="H2156" t="s">
        <v>140</v>
      </c>
      <c r="I2156" t="s">
        <v>1073</v>
      </c>
      <c r="J2156" t="s">
        <v>31</v>
      </c>
      <c r="K2156" t="s">
        <v>873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866</v>
      </c>
      <c r="E2157" t="s">
        <v>867</v>
      </c>
      <c r="F2157" t="s">
        <v>871</v>
      </c>
      <c r="G2157" t="s">
        <v>872</v>
      </c>
      <c r="H2157" t="s">
        <v>140</v>
      </c>
      <c r="I2157" t="s">
        <v>1073</v>
      </c>
      <c r="J2157" t="s">
        <v>31</v>
      </c>
      <c r="K2157" t="s">
        <v>873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866</v>
      </c>
      <c r="E2158" t="s">
        <v>867</v>
      </c>
      <c r="F2158" t="s">
        <v>874</v>
      </c>
      <c r="G2158" t="s">
        <v>875</v>
      </c>
      <c r="H2158" t="s">
        <v>140</v>
      </c>
      <c r="I2158" t="s">
        <v>1073</v>
      </c>
      <c r="J2158" t="s">
        <v>31</v>
      </c>
      <c r="K2158" t="s">
        <v>876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866</v>
      </c>
      <c r="E2159" t="s">
        <v>867</v>
      </c>
      <c r="F2159" t="s">
        <v>874</v>
      </c>
      <c r="G2159" t="s">
        <v>875</v>
      </c>
      <c r="H2159" t="s">
        <v>140</v>
      </c>
      <c r="I2159" t="s">
        <v>1073</v>
      </c>
      <c r="J2159" t="s">
        <v>31</v>
      </c>
      <c r="K2159" t="s">
        <v>876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866</v>
      </c>
      <c r="E2160" t="s">
        <v>867</v>
      </c>
      <c r="F2160" t="s">
        <v>874</v>
      </c>
      <c r="G2160" t="s">
        <v>875</v>
      </c>
      <c r="H2160" t="s">
        <v>140</v>
      </c>
      <c r="I2160" t="s">
        <v>1073</v>
      </c>
      <c r="J2160" t="s">
        <v>31</v>
      </c>
      <c r="K2160" t="s">
        <v>876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866</v>
      </c>
      <c r="E2161" t="s">
        <v>867</v>
      </c>
      <c r="F2161" t="s">
        <v>877</v>
      </c>
      <c r="G2161" t="s">
        <v>73</v>
      </c>
      <c r="H2161" t="s">
        <v>121</v>
      </c>
      <c r="I2161" t="s">
        <v>1073</v>
      </c>
      <c r="J2161" t="s">
        <v>31</v>
      </c>
      <c r="K2161" t="s">
        <v>878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866</v>
      </c>
      <c r="E2162" t="s">
        <v>867</v>
      </c>
      <c r="F2162" t="s">
        <v>877</v>
      </c>
      <c r="G2162" t="s">
        <v>73</v>
      </c>
      <c r="H2162" t="s">
        <v>121</v>
      </c>
      <c r="I2162" t="s">
        <v>1073</v>
      </c>
      <c r="J2162" t="s">
        <v>31</v>
      </c>
      <c r="K2162" t="s">
        <v>878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866</v>
      </c>
      <c r="E2163" t="s">
        <v>867</v>
      </c>
      <c r="F2163" t="s">
        <v>877</v>
      </c>
      <c r="G2163" t="s">
        <v>73</v>
      </c>
      <c r="H2163" t="s">
        <v>121</v>
      </c>
      <c r="I2163" t="s">
        <v>1073</v>
      </c>
      <c r="J2163" t="s">
        <v>31</v>
      </c>
      <c r="K2163" t="s">
        <v>878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866</v>
      </c>
      <c r="E2164" t="s">
        <v>867</v>
      </c>
      <c r="F2164" t="s">
        <v>879</v>
      </c>
      <c r="G2164" t="s">
        <v>880</v>
      </c>
      <c r="H2164" t="s">
        <v>152</v>
      </c>
      <c r="I2164" t="s">
        <v>21</v>
      </c>
      <c r="J2164" t="s">
        <v>31</v>
      </c>
      <c r="K2164" t="s">
        <v>881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866</v>
      </c>
      <c r="E2165" t="s">
        <v>867</v>
      </c>
      <c r="F2165" t="s">
        <v>879</v>
      </c>
      <c r="G2165" t="s">
        <v>880</v>
      </c>
      <c r="H2165" t="s">
        <v>152</v>
      </c>
      <c r="I2165" t="s">
        <v>21</v>
      </c>
      <c r="J2165" t="s">
        <v>31</v>
      </c>
      <c r="K2165" t="s">
        <v>881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866</v>
      </c>
      <c r="E2166" t="s">
        <v>867</v>
      </c>
      <c r="F2166" t="s">
        <v>879</v>
      </c>
      <c r="G2166" t="s">
        <v>880</v>
      </c>
      <c r="H2166" t="s">
        <v>152</v>
      </c>
      <c r="I2166" t="s">
        <v>21</v>
      </c>
      <c r="J2166" t="s">
        <v>31</v>
      </c>
      <c r="K2166" t="s">
        <v>881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866</v>
      </c>
      <c r="E2167" t="s">
        <v>867</v>
      </c>
      <c r="F2167" t="s">
        <v>882</v>
      </c>
      <c r="G2167" t="s">
        <v>883</v>
      </c>
      <c r="H2167" t="s">
        <v>20</v>
      </c>
      <c r="I2167" t="s">
        <v>21</v>
      </c>
      <c r="J2167" t="s">
        <v>31</v>
      </c>
      <c r="K2167" t="s">
        <v>884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866</v>
      </c>
      <c r="E2168" t="s">
        <v>867</v>
      </c>
      <c r="F2168" t="s">
        <v>882</v>
      </c>
      <c r="G2168" t="s">
        <v>883</v>
      </c>
      <c r="H2168" t="s">
        <v>20</v>
      </c>
      <c r="I2168" t="s">
        <v>21</v>
      </c>
      <c r="J2168" t="s">
        <v>31</v>
      </c>
      <c r="K2168" t="s">
        <v>884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866</v>
      </c>
      <c r="E2169" t="s">
        <v>867</v>
      </c>
      <c r="F2169" t="s">
        <v>882</v>
      </c>
      <c r="G2169" t="s">
        <v>883</v>
      </c>
      <c r="H2169" t="s">
        <v>20</v>
      </c>
      <c r="I2169" t="s">
        <v>21</v>
      </c>
      <c r="J2169" t="s">
        <v>31</v>
      </c>
      <c r="K2169" t="s">
        <v>884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866</v>
      </c>
      <c r="E2170" t="s">
        <v>867</v>
      </c>
      <c r="F2170" t="s">
        <v>885</v>
      </c>
      <c r="G2170" t="s">
        <v>886</v>
      </c>
      <c r="H2170" t="s">
        <v>20</v>
      </c>
      <c r="I2170" t="s">
        <v>21</v>
      </c>
      <c r="J2170" t="s">
        <v>31</v>
      </c>
      <c r="K2170" t="s">
        <v>887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866</v>
      </c>
      <c r="E2171" t="s">
        <v>867</v>
      </c>
      <c r="F2171" t="s">
        <v>885</v>
      </c>
      <c r="G2171" t="s">
        <v>886</v>
      </c>
      <c r="H2171" t="s">
        <v>20</v>
      </c>
      <c r="I2171" t="s">
        <v>21</v>
      </c>
      <c r="J2171" t="s">
        <v>31</v>
      </c>
      <c r="K2171" t="s">
        <v>887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866</v>
      </c>
      <c r="E2172" t="s">
        <v>867</v>
      </c>
      <c r="F2172" t="s">
        <v>885</v>
      </c>
      <c r="G2172" t="s">
        <v>886</v>
      </c>
      <c r="H2172" t="s">
        <v>20</v>
      </c>
      <c r="I2172" t="s">
        <v>21</v>
      </c>
      <c r="J2172" t="s">
        <v>31</v>
      </c>
      <c r="K2172" t="s">
        <v>887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866</v>
      </c>
      <c r="E2173" t="s">
        <v>867</v>
      </c>
      <c r="F2173" t="s">
        <v>888</v>
      </c>
      <c r="G2173" t="s">
        <v>889</v>
      </c>
      <c r="H2173" t="s">
        <v>20</v>
      </c>
      <c r="I2173" t="s">
        <v>21</v>
      </c>
      <c r="J2173" t="s">
        <v>31</v>
      </c>
      <c r="K2173" t="s">
        <v>890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866</v>
      </c>
      <c r="E2174" t="s">
        <v>867</v>
      </c>
      <c r="F2174" t="s">
        <v>888</v>
      </c>
      <c r="G2174" t="s">
        <v>889</v>
      </c>
      <c r="H2174" t="s">
        <v>20</v>
      </c>
      <c r="I2174" t="s">
        <v>21</v>
      </c>
      <c r="J2174" t="s">
        <v>31</v>
      </c>
      <c r="K2174" t="s">
        <v>890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866</v>
      </c>
      <c r="E2175" t="s">
        <v>867</v>
      </c>
      <c r="F2175" t="s">
        <v>888</v>
      </c>
      <c r="G2175" t="s">
        <v>889</v>
      </c>
      <c r="H2175" t="s">
        <v>20</v>
      </c>
      <c r="I2175" t="s">
        <v>21</v>
      </c>
      <c r="J2175" t="s">
        <v>31</v>
      </c>
      <c r="K2175" t="s">
        <v>890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866</v>
      </c>
      <c r="E2176" t="s">
        <v>867</v>
      </c>
      <c r="F2176" t="s">
        <v>891</v>
      </c>
      <c r="G2176" t="s">
        <v>81</v>
      </c>
      <c r="H2176" t="s">
        <v>20</v>
      </c>
      <c r="I2176" t="s">
        <v>21</v>
      </c>
      <c r="J2176" t="s">
        <v>31</v>
      </c>
      <c r="K2176" t="s">
        <v>892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866</v>
      </c>
      <c r="E2177" t="s">
        <v>867</v>
      </c>
      <c r="F2177" t="s">
        <v>891</v>
      </c>
      <c r="G2177" t="s">
        <v>81</v>
      </c>
      <c r="H2177" t="s">
        <v>20</v>
      </c>
      <c r="I2177" t="s">
        <v>21</v>
      </c>
      <c r="J2177" t="s">
        <v>31</v>
      </c>
      <c r="K2177" t="s">
        <v>892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866</v>
      </c>
      <c r="E2178" t="s">
        <v>867</v>
      </c>
      <c r="F2178" t="s">
        <v>893</v>
      </c>
      <c r="G2178" t="s">
        <v>894</v>
      </c>
      <c r="H2178" t="s">
        <v>144</v>
      </c>
      <c r="I2178" t="s">
        <v>21</v>
      </c>
      <c r="J2178" t="s">
        <v>31</v>
      </c>
      <c r="K2178" t="s">
        <v>895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866</v>
      </c>
      <c r="E2179" t="s">
        <v>867</v>
      </c>
      <c r="F2179" t="s">
        <v>893</v>
      </c>
      <c r="G2179" t="s">
        <v>894</v>
      </c>
      <c r="H2179" t="s">
        <v>144</v>
      </c>
      <c r="I2179" t="s">
        <v>21</v>
      </c>
      <c r="J2179" t="s">
        <v>31</v>
      </c>
      <c r="K2179" t="s">
        <v>895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866</v>
      </c>
      <c r="E2180" t="s">
        <v>867</v>
      </c>
      <c r="F2180" t="s">
        <v>893</v>
      </c>
      <c r="G2180" t="s">
        <v>894</v>
      </c>
      <c r="H2180" t="s">
        <v>144</v>
      </c>
      <c r="I2180" t="s">
        <v>21</v>
      </c>
      <c r="J2180" t="s">
        <v>31</v>
      </c>
      <c r="K2180" t="s">
        <v>895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866</v>
      </c>
      <c r="E2181" t="s">
        <v>867</v>
      </c>
      <c r="F2181" t="s">
        <v>896</v>
      </c>
      <c r="G2181" t="s">
        <v>897</v>
      </c>
      <c r="H2181" t="s">
        <v>20</v>
      </c>
      <c r="I2181" t="s">
        <v>21</v>
      </c>
      <c r="J2181" t="s">
        <v>31</v>
      </c>
      <c r="K2181" t="s">
        <v>898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866</v>
      </c>
      <c r="E2182" t="s">
        <v>867</v>
      </c>
      <c r="F2182" t="s">
        <v>896</v>
      </c>
      <c r="G2182" t="s">
        <v>897</v>
      </c>
      <c r="H2182" t="s">
        <v>20</v>
      </c>
      <c r="I2182" t="s">
        <v>21</v>
      </c>
      <c r="J2182" t="s">
        <v>31</v>
      </c>
      <c r="K2182" t="s">
        <v>898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866</v>
      </c>
      <c r="E2183" t="s">
        <v>867</v>
      </c>
      <c r="F2183" t="s">
        <v>896</v>
      </c>
      <c r="G2183" t="s">
        <v>897</v>
      </c>
      <c r="H2183" t="s">
        <v>20</v>
      </c>
      <c r="I2183" t="s">
        <v>21</v>
      </c>
      <c r="J2183" t="s">
        <v>31</v>
      </c>
      <c r="K2183" t="s">
        <v>898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866</v>
      </c>
      <c r="E2184" t="s">
        <v>867</v>
      </c>
      <c r="F2184" t="s">
        <v>899</v>
      </c>
      <c r="G2184" t="s">
        <v>900</v>
      </c>
      <c r="H2184" t="s">
        <v>121</v>
      </c>
      <c r="I2184" t="s">
        <v>1073</v>
      </c>
      <c r="J2184" t="s">
        <v>31</v>
      </c>
      <c r="K2184" t="s">
        <v>901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866</v>
      </c>
      <c r="E2185" t="s">
        <v>867</v>
      </c>
      <c r="F2185" t="s">
        <v>899</v>
      </c>
      <c r="G2185" t="s">
        <v>900</v>
      </c>
      <c r="H2185" t="s">
        <v>121</v>
      </c>
      <c r="I2185" t="s">
        <v>1073</v>
      </c>
      <c r="J2185" t="s">
        <v>31</v>
      </c>
      <c r="K2185" t="s">
        <v>901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866</v>
      </c>
      <c r="E2186" t="s">
        <v>867</v>
      </c>
      <c r="F2186" t="s">
        <v>899</v>
      </c>
      <c r="G2186" t="s">
        <v>900</v>
      </c>
      <c r="H2186" t="s">
        <v>121</v>
      </c>
      <c r="I2186" t="s">
        <v>1073</v>
      </c>
      <c r="J2186" t="s">
        <v>31</v>
      </c>
      <c r="K2186" t="s">
        <v>901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866</v>
      </c>
      <c r="E2187" t="s">
        <v>867</v>
      </c>
      <c r="F2187" t="s">
        <v>902</v>
      </c>
      <c r="G2187" t="s">
        <v>903</v>
      </c>
      <c r="H2187" t="s">
        <v>140</v>
      </c>
      <c r="I2187" t="s">
        <v>1073</v>
      </c>
      <c r="J2187" t="s">
        <v>31</v>
      </c>
      <c r="K2187" t="s">
        <v>904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866</v>
      </c>
      <c r="E2188" t="s">
        <v>867</v>
      </c>
      <c r="F2188" t="s">
        <v>902</v>
      </c>
      <c r="G2188" t="s">
        <v>903</v>
      </c>
      <c r="H2188" t="s">
        <v>140</v>
      </c>
      <c r="I2188" t="s">
        <v>1073</v>
      </c>
      <c r="J2188" t="s">
        <v>31</v>
      </c>
      <c r="K2188" t="s">
        <v>904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866</v>
      </c>
      <c r="E2189" t="s">
        <v>867</v>
      </c>
      <c r="F2189" t="s">
        <v>902</v>
      </c>
      <c r="G2189" t="s">
        <v>903</v>
      </c>
      <c r="H2189" t="s">
        <v>140</v>
      </c>
      <c r="I2189" t="s">
        <v>1073</v>
      </c>
      <c r="J2189" t="s">
        <v>31</v>
      </c>
      <c r="K2189" t="s">
        <v>904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866</v>
      </c>
      <c r="E2190" t="s">
        <v>867</v>
      </c>
      <c r="F2190" t="s">
        <v>905</v>
      </c>
      <c r="G2190" t="s">
        <v>906</v>
      </c>
      <c r="H2190" t="s">
        <v>152</v>
      </c>
      <c r="I2190" t="s">
        <v>21</v>
      </c>
      <c r="J2190" t="s">
        <v>31</v>
      </c>
      <c r="K2190" t="s">
        <v>907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866</v>
      </c>
      <c r="E2191" t="s">
        <v>867</v>
      </c>
      <c r="F2191" t="s">
        <v>905</v>
      </c>
      <c r="G2191" t="s">
        <v>906</v>
      </c>
      <c r="H2191" t="s">
        <v>152</v>
      </c>
      <c r="I2191" t="s">
        <v>21</v>
      </c>
      <c r="J2191" t="s">
        <v>31</v>
      </c>
      <c r="K2191" t="s">
        <v>907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866</v>
      </c>
      <c r="E2192" t="s">
        <v>867</v>
      </c>
      <c r="F2192" t="s">
        <v>905</v>
      </c>
      <c r="G2192" t="s">
        <v>906</v>
      </c>
      <c r="H2192" t="s">
        <v>152</v>
      </c>
      <c r="I2192" t="s">
        <v>21</v>
      </c>
      <c r="J2192" t="s">
        <v>31</v>
      </c>
      <c r="K2192" t="s">
        <v>907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866</v>
      </c>
      <c r="E2193" t="s">
        <v>867</v>
      </c>
      <c r="F2193" t="s">
        <v>908</v>
      </c>
      <c r="G2193" t="s">
        <v>909</v>
      </c>
      <c r="H2193" t="s">
        <v>121</v>
      </c>
      <c r="I2193" t="s">
        <v>1073</v>
      </c>
      <c r="J2193" t="s">
        <v>31</v>
      </c>
      <c r="K2193" t="s">
        <v>910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866</v>
      </c>
      <c r="E2194" t="s">
        <v>867</v>
      </c>
      <c r="F2194" t="s">
        <v>908</v>
      </c>
      <c r="G2194" t="s">
        <v>909</v>
      </c>
      <c r="H2194" t="s">
        <v>121</v>
      </c>
      <c r="I2194" t="s">
        <v>1073</v>
      </c>
      <c r="J2194" t="s">
        <v>31</v>
      </c>
      <c r="K2194" t="s">
        <v>910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866</v>
      </c>
      <c r="E2195" t="s">
        <v>867</v>
      </c>
      <c r="F2195" t="s">
        <v>908</v>
      </c>
      <c r="G2195" t="s">
        <v>909</v>
      </c>
      <c r="H2195" t="s">
        <v>121</v>
      </c>
      <c r="I2195" t="s">
        <v>1073</v>
      </c>
      <c r="J2195" t="s">
        <v>31</v>
      </c>
      <c r="K2195" t="s">
        <v>910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866</v>
      </c>
      <c r="E2196" t="s">
        <v>867</v>
      </c>
      <c r="F2196" t="s">
        <v>911</v>
      </c>
      <c r="G2196" t="s">
        <v>912</v>
      </c>
      <c r="H2196" t="s">
        <v>152</v>
      </c>
      <c r="I2196" t="s">
        <v>21</v>
      </c>
      <c r="J2196" t="s">
        <v>31</v>
      </c>
      <c r="K2196" t="s">
        <v>913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866</v>
      </c>
      <c r="E2197" t="s">
        <v>867</v>
      </c>
      <c r="F2197" t="s">
        <v>911</v>
      </c>
      <c r="G2197" t="s">
        <v>912</v>
      </c>
      <c r="H2197" t="s">
        <v>152</v>
      </c>
      <c r="I2197" t="s">
        <v>21</v>
      </c>
      <c r="J2197" t="s">
        <v>31</v>
      </c>
      <c r="K2197" t="s">
        <v>913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866</v>
      </c>
      <c r="E2198" t="s">
        <v>867</v>
      </c>
      <c r="F2198" t="s">
        <v>911</v>
      </c>
      <c r="G2198" t="s">
        <v>912</v>
      </c>
      <c r="H2198" t="s">
        <v>152</v>
      </c>
      <c r="I2198" t="s">
        <v>21</v>
      </c>
      <c r="J2198" t="s">
        <v>31</v>
      </c>
      <c r="K2198" t="s">
        <v>913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866</v>
      </c>
      <c r="E2199" t="s">
        <v>867</v>
      </c>
      <c r="F2199" t="s">
        <v>914</v>
      </c>
      <c r="G2199" t="s">
        <v>915</v>
      </c>
      <c r="H2199" t="s">
        <v>140</v>
      </c>
      <c r="I2199" t="s">
        <v>1073</v>
      </c>
      <c r="J2199" t="s">
        <v>31</v>
      </c>
      <c r="K2199" t="s">
        <v>916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866</v>
      </c>
      <c r="E2200" t="s">
        <v>867</v>
      </c>
      <c r="F2200" t="s">
        <v>914</v>
      </c>
      <c r="G2200" t="s">
        <v>915</v>
      </c>
      <c r="H2200" t="s">
        <v>140</v>
      </c>
      <c r="I2200" t="s">
        <v>1073</v>
      </c>
      <c r="J2200" t="s">
        <v>31</v>
      </c>
      <c r="K2200" t="s">
        <v>916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866</v>
      </c>
      <c r="E2201" t="s">
        <v>867</v>
      </c>
      <c r="F2201" t="s">
        <v>914</v>
      </c>
      <c r="G2201" t="s">
        <v>915</v>
      </c>
      <c r="H2201" t="s">
        <v>140</v>
      </c>
      <c r="I2201" t="s">
        <v>1073</v>
      </c>
      <c r="J2201" t="s">
        <v>31</v>
      </c>
      <c r="K2201" t="s">
        <v>916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866</v>
      </c>
      <c r="E2202" t="s">
        <v>867</v>
      </c>
      <c r="F2202" t="s">
        <v>917</v>
      </c>
      <c r="G2202" t="s">
        <v>918</v>
      </c>
      <c r="H2202" t="s">
        <v>121</v>
      </c>
      <c r="I2202" t="s">
        <v>1073</v>
      </c>
      <c r="J2202" t="s">
        <v>31</v>
      </c>
      <c r="K2202" t="s">
        <v>910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866</v>
      </c>
      <c r="E2203" t="s">
        <v>867</v>
      </c>
      <c r="F2203" t="s">
        <v>917</v>
      </c>
      <c r="G2203" t="s">
        <v>918</v>
      </c>
      <c r="H2203" t="s">
        <v>121</v>
      </c>
      <c r="I2203" t="s">
        <v>1073</v>
      </c>
      <c r="J2203" t="s">
        <v>31</v>
      </c>
      <c r="K2203" t="s">
        <v>910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866</v>
      </c>
      <c r="E2204" t="s">
        <v>867</v>
      </c>
      <c r="F2204" t="s">
        <v>917</v>
      </c>
      <c r="G2204" t="s">
        <v>918</v>
      </c>
      <c r="H2204" t="s">
        <v>121</v>
      </c>
      <c r="I2204" t="s">
        <v>1073</v>
      </c>
      <c r="J2204" t="s">
        <v>31</v>
      </c>
      <c r="K2204" t="s">
        <v>910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866</v>
      </c>
      <c r="E2205" t="s">
        <v>867</v>
      </c>
      <c r="F2205" t="s">
        <v>919</v>
      </c>
      <c r="G2205" t="s">
        <v>920</v>
      </c>
      <c r="H2205" t="s">
        <v>121</v>
      </c>
      <c r="I2205" t="s">
        <v>1073</v>
      </c>
      <c r="J2205" t="s">
        <v>31</v>
      </c>
      <c r="K2205" t="s">
        <v>921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866</v>
      </c>
      <c r="E2206" t="s">
        <v>867</v>
      </c>
      <c r="F2206" t="s">
        <v>919</v>
      </c>
      <c r="G2206" t="s">
        <v>920</v>
      </c>
      <c r="H2206" t="s">
        <v>121</v>
      </c>
      <c r="I2206" t="s">
        <v>1073</v>
      </c>
      <c r="J2206" t="s">
        <v>31</v>
      </c>
      <c r="K2206" t="s">
        <v>921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866</v>
      </c>
      <c r="E2207" t="s">
        <v>867</v>
      </c>
      <c r="F2207" t="s">
        <v>919</v>
      </c>
      <c r="G2207" t="s">
        <v>920</v>
      </c>
      <c r="H2207" t="s">
        <v>121</v>
      </c>
      <c r="I2207" t="s">
        <v>1073</v>
      </c>
      <c r="J2207" t="s">
        <v>31</v>
      </c>
      <c r="K2207" t="s">
        <v>921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866</v>
      </c>
      <c r="E2208" t="s">
        <v>867</v>
      </c>
      <c r="F2208" t="s">
        <v>922</v>
      </c>
      <c r="G2208" t="s">
        <v>923</v>
      </c>
      <c r="H2208" t="s">
        <v>152</v>
      </c>
      <c r="I2208" t="s">
        <v>21</v>
      </c>
      <c r="J2208" t="s">
        <v>31</v>
      </c>
      <c r="K2208" t="s">
        <v>924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866</v>
      </c>
      <c r="E2209" t="s">
        <v>867</v>
      </c>
      <c r="F2209" t="s">
        <v>922</v>
      </c>
      <c r="G2209" t="s">
        <v>923</v>
      </c>
      <c r="H2209" t="s">
        <v>152</v>
      </c>
      <c r="I2209" t="s">
        <v>21</v>
      </c>
      <c r="J2209" t="s">
        <v>31</v>
      </c>
      <c r="K2209" t="s">
        <v>924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866</v>
      </c>
      <c r="E2210" t="s">
        <v>867</v>
      </c>
      <c r="F2210" t="s">
        <v>922</v>
      </c>
      <c r="G2210" t="s">
        <v>923</v>
      </c>
      <c r="H2210" t="s">
        <v>152</v>
      </c>
      <c r="I2210" t="s">
        <v>21</v>
      </c>
      <c r="J2210" t="s">
        <v>31</v>
      </c>
      <c r="K2210" t="s">
        <v>924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866</v>
      </c>
      <c r="E2211" t="s">
        <v>867</v>
      </c>
      <c r="F2211" t="s">
        <v>925</v>
      </c>
      <c r="G2211" t="s">
        <v>926</v>
      </c>
      <c r="H2211" t="s">
        <v>30</v>
      </c>
      <c r="I2211" t="s">
        <v>21</v>
      </c>
      <c r="J2211" t="s">
        <v>31</v>
      </c>
      <c r="K2211" t="s">
        <v>927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866</v>
      </c>
      <c r="E2212" t="s">
        <v>867</v>
      </c>
      <c r="F2212" t="s">
        <v>925</v>
      </c>
      <c r="G2212" t="s">
        <v>926</v>
      </c>
      <c r="H2212" t="s">
        <v>30</v>
      </c>
      <c r="I2212" t="s">
        <v>21</v>
      </c>
      <c r="J2212" t="s">
        <v>31</v>
      </c>
      <c r="K2212" t="s">
        <v>927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866</v>
      </c>
      <c r="E2213" t="s">
        <v>867</v>
      </c>
      <c r="F2213" t="s">
        <v>925</v>
      </c>
      <c r="G2213" t="s">
        <v>926</v>
      </c>
      <c r="H2213" t="s">
        <v>30</v>
      </c>
      <c r="I2213" t="s">
        <v>21</v>
      </c>
      <c r="J2213" t="s">
        <v>31</v>
      </c>
      <c r="K2213" t="s">
        <v>927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866</v>
      </c>
      <c r="E2214" t="s">
        <v>867</v>
      </c>
      <c r="F2214" t="s">
        <v>928</v>
      </c>
      <c r="G2214" t="s">
        <v>929</v>
      </c>
      <c r="H2214" t="s">
        <v>30</v>
      </c>
      <c r="I2214" t="s">
        <v>21</v>
      </c>
      <c r="J2214" t="s">
        <v>31</v>
      </c>
      <c r="K2214" t="s">
        <v>930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866</v>
      </c>
      <c r="E2215" t="s">
        <v>867</v>
      </c>
      <c r="F2215" t="s">
        <v>928</v>
      </c>
      <c r="G2215" t="s">
        <v>929</v>
      </c>
      <c r="H2215" t="s">
        <v>30</v>
      </c>
      <c r="I2215" t="s">
        <v>21</v>
      </c>
      <c r="J2215" t="s">
        <v>31</v>
      </c>
      <c r="K2215" t="s">
        <v>930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866</v>
      </c>
      <c r="E2216" t="s">
        <v>867</v>
      </c>
      <c r="F2216" t="s">
        <v>928</v>
      </c>
      <c r="G2216" t="s">
        <v>929</v>
      </c>
      <c r="H2216" t="s">
        <v>30</v>
      </c>
      <c r="I2216" t="s">
        <v>21</v>
      </c>
      <c r="J2216" t="s">
        <v>31</v>
      </c>
      <c r="K2216" t="s">
        <v>930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931</v>
      </c>
      <c r="E2217" t="s">
        <v>932</v>
      </c>
      <c r="F2217" t="s">
        <v>933</v>
      </c>
      <c r="G2217" t="s">
        <v>934</v>
      </c>
      <c r="H2217" t="s">
        <v>152</v>
      </c>
      <c r="I2217" t="s">
        <v>21</v>
      </c>
      <c r="J2217" t="s">
        <v>31</v>
      </c>
      <c r="K2217" t="s">
        <v>935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931</v>
      </c>
      <c r="E2218" t="s">
        <v>932</v>
      </c>
      <c r="F2218" t="s">
        <v>933</v>
      </c>
      <c r="G2218" t="s">
        <v>934</v>
      </c>
      <c r="H2218" t="s">
        <v>152</v>
      </c>
      <c r="I2218" t="s">
        <v>21</v>
      </c>
      <c r="J2218" t="s">
        <v>31</v>
      </c>
      <c r="K2218" t="s">
        <v>935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931</v>
      </c>
      <c r="E2219" t="s">
        <v>932</v>
      </c>
      <c r="F2219" t="s">
        <v>933</v>
      </c>
      <c r="G2219" t="s">
        <v>934</v>
      </c>
      <c r="H2219" t="s">
        <v>152</v>
      </c>
      <c r="I2219" t="s">
        <v>21</v>
      </c>
      <c r="J2219" t="s">
        <v>31</v>
      </c>
      <c r="K2219" t="s">
        <v>935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931</v>
      </c>
      <c r="E2220" t="s">
        <v>932</v>
      </c>
      <c r="F2220" t="s">
        <v>936</v>
      </c>
      <c r="G2220" t="s">
        <v>937</v>
      </c>
      <c r="H2220" t="s">
        <v>30</v>
      </c>
      <c r="I2220" t="s">
        <v>21</v>
      </c>
      <c r="J2220" t="s">
        <v>31</v>
      </c>
      <c r="K2220" t="s">
        <v>938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931</v>
      </c>
      <c r="E2221" t="s">
        <v>932</v>
      </c>
      <c r="F2221" t="s">
        <v>936</v>
      </c>
      <c r="G2221" t="s">
        <v>937</v>
      </c>
      <c r="H2221" t="s">
        <v>30</v>
      </c>
      <c r="I2221" t="s">
        <v>21</v>
      </c>
      <c r="J2221" t="s">
        <v>31</v>
      </c>
      <c r="K2221" t="s">
        <v>938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931</v>
      </c>
      <c r="E2222" t="s">
        <v>932</v>
      </c>
      <c r="F2222" t="s">
        <v>936</v>
      </c>
      <c r="G2222" t="s">
        <v>937</v>
      </c>
      <c r="H2222" t="s">
        <v>30</v>
      </c>
      <c r="I2222" t="s">
        <v>21</v>
      </c>
      <c r="J2222" t="s">
        <v>31</v>
      </c>
      <c r="K2222" t="s">
        <v>938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939</v>
      </c>
      <c r="E2223" t="s">
        <v>940</v>
      </c>
      <c r="F2223" t="s">
        <v>941</v>
      </c>
      <c r="G2223" t="s">
        <v>942</v>
      </c>
      <c r="H2223" t="s">
        <v>140</v>
      </c>
      <c r="I2223" t="s">
        <v>1073</v>
      </c>
      <c r="J2223" t="s">
        <v>31</v>
      </c>
      <c r="K2223" t="s">
        <v>943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939</v>
      </c>
      <c r="E2224" t="s">
        <v>940</v>
      </c>
      <c r="F2224" t="s">
        <v>941</v>
      </c>
      <c r="G2224" t="s">
        <v>942</v>
      </c>
      <c r="H2224" t="s">
        <v>140</v>
      </c>
      <c r="I2224" t="s">
        <v>1073</v>
      </c>
      <c r="J2224" t="s">
        <v>31</v>
      </c>
      <c r="K2224" t="s">
        <v>943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939</v>
      </c>
      <c r="E2225" t="s">
        <v>940</v>
      </c>
      <c r="F2225" t="s">
        <v>941</v>
      </c>
      <c r="G2225" t="s">
        <v>942</v>
      </c>
      <c r="H2225" t="s">
        <v>140</v>
      </c>
      <c r="I2225" t="s">
        <v>1073</v>
      </c>
      <c r="J2225" t="s">
        <v>31</v>
      </c>
      <c r="K2225" t="s">
        <v>943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939</v>
      </c>
      <c r="E2226" t="s">
        <v>940</v>
      </c>
      <c r="F2226" t="s">
        <v>944</v>
      </c>
      <c r="G2226" t="s">
        <v>945</v>
      </c>
      <c r="H2226" t="s">
        <v>140</v>
      </c>
      <c r="I2226" t="s">
        <v>1073</v>
      </c>
      <c r="J2226" t="s">
        <v>22</v>
      </c>
      <c r="K2226" t="s">
        <v>946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939</v>
      </c>
      <c r="E2227" t="s">
        <v>940</v>
      </c>
      <c r="F2227" t="s">
        <v>944</v>
      </c>
      <c r="G2227" t="s">
        <v>945</v>
      </c>
      <c r="H2227" t="s">
        <v>140</v>
      </c>
      <c r="I2227" t="s">
        <v>1073</v>
      </c>
      <c r="J2227" t="s">
        <v>22</v>
      </c>
      <c r="K2227" t="s">
        <v>946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939</v>
      </c>
      <c r="E2228" t="s">
        <v>940</v>
      </c>
      <c r="F2228" t="s">
        <v>944</v>
      </c>
      <c r="G2228" t="s">
        <v>945</v>
      </c>
      <c r="H2228" t="s">
        <v>140</v>
      </c>
      <c r="I2228" t="s">
        <v>1073</v>
      </c>
      <c r="J2228" t="s">
        <v>22</v>
      </c>
      <c r="K2228" t="s">
        <v>946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939</v>
      </c>
      <c r="E2229" t="s">
        <v>940</v>
      </c>
      <c r="F2229" t="s">
        <v>947</v>
      </c>
      <c r="G2229" t="s">
        <v>948</v>
      </c>
      <c r="H2229" t="s">
        <v>121</v>
      </c>
      <c r="I2229" t="s">
        <v>1073</v>
      </c>
      <c r="J2229" t="s">
        <v>31</v>
      </c>
      <c r="K2229" t="s">
        <v>949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939</v>
      </c>
      <c r="E2230" t="s">
        <v>940</v>
      </c>
      <c r="F2230" t="s">
        <v>947</v>
      </c>
      <c r="G2230" t="s">
        <v>948</v>
      </c>
      <c r="H2230" t="s">
        <v>121</v>
      </c>
      <c r="I2230" t="s">
        <v>1073</v>
      </c>
      <c r="J2230" t="s">
        <v>31</v>
      </c>
      <c r="K2230" t="s">
        <v>949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939</v>
      </c>
      <c r="E2231" t="s">
        <v>940</v>
      </c>
      <c r="F2231" t="s">
        <v>947</v>
      </c>
      <c r="G2231" t="s">
        <v>948</v>
      </c>
      <c r="H2231" t="s">
        <v>121</v>
      </c>
      <c r="I2231" t="s">
        <v>1073</v>
      </c>
      <c r="J2231" t="s">
        <v>31</v>
      </c>
      <c r="K2231" t="s">
        <v>949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939</v>
      </c>
      <c r="E2232" t="s">
        <v>940</v>
      </c>
      <c r="F2232" t="s">
        <v>950</v>
      </c>
      <c r="G2232" t="s">
        <v>951</v>
      </c>
      <c r="H2232" t="s">
        <v>121</v>
      </c>
      <c r="I2232" t="s">
        <v>1073</v>
      </c>
      <c r="J2232" t="s">
        <v>31</v>
      </c>
      <c r="K2232" t="s">
        <v>952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939</v>
      </c>
      <c r="E2233" t="s">
        <v>940</v>
      </c>
      <c r="F2233" t="s">
        <v>950</v>
      </c>
      <c r="G2233" t="s">
        <v>951</v>
      </c>
      <c r="H2233" t="s">
        <v>121</v>
      </c>
      <c r="I2233" t="s">
        <v>1073</v>
      </c>
      <c r="J2233" t="s">
        <v>31</v>
      </c>
      <c r="K2233" t="s">
        <v>952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939</v>
      </c>
      <c r="E2234" t="s">
        <v>940</v>
      </c>
      <c r="F2234" t="s">
        <v>950</v>
      </c>
      <c r="G2234" t="s">
        <v>951</v>
      </c>
      <c r="H2234" t="s">
        <v>121</v>
      </c>
      <c r="I2234" t="s">
        <v>1073</v>
      </c>
      <c r="J2234" t="s">
        <v>31</v>
      </c>
      <c r="K2234" t="s">
        <v>952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939</v>
      </c>
      <c r="E2235" t="s">
        <v>940</v>
      </c>
      <c r="F2235" t="s">
        <v>953</v>
      </c>
      <c r="G2235" t="s">
        <v>954</v>
      </c>
      <c r="H2235" t="s">
        <v>30</v>
      </c>
      <c r="I2235" t="s">
        <v>21</v>
      </c>
      <c r="J2235" t="s">
        <v>31</v>
      </c>
      <c r="K2235" t="s">
        <v>955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939</v>
      </c>
      <c r="E2236" t="s">
        <v>940</v>
      </c>
      <c r="F2236" t="s">
        <v>953</v>
      </c>
      <c r="G2236" t="s">
        <v>954</v>
      </c>
      <c r="H2236" t="s">
        <v>30</v>
      </c>
      <c r="I2236" t="s">
        <v>21</v>
      </c>
      <c r="J2236" t="s">
        <v>31</v>
      </c>
      <c r="K2236" t="s">
        <v>955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939</v>
      </c>
      <c r="E2237" t="s">
        <v>940</v>
      </c>
      <c r="F2237" t="s">
        <v>953</v>
      </c>
      <c r="G2237" t="s">
        <v>954</v>
      </c>
      <c r="H2237" t="s">
        <v>30</v>
      </c>
      <c r="I2237" t="s">
        <v>21</v>
      </c>
      <c r="J2237" t="s">
        <v>31</v>
      </c>
      <c r="K2237" t="s">
        <v>955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939</v>
      </c>
      <c r="E2238" t="s">
        <v>940</v>
      </c>
      <c r="F2238" t="s">
        <v>1056</v>
      </c>
      <c r="G2238" t="s">
        <v>1057</v>
      </c>
      <c r="H2238" t="s">
        <v>30</v>
      </c>
      <c r="I2238" t="s">
        <v>21</v>
      </c>
      <c r="J2238" t="s">
        <v>31</v>
      </c>
      <c r="K2238" t="s">
        <v>955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939</v>
      </c>
      <c r="E2239" t="s">
        <v>940</v>
      </c>
      <c r="F2239" t="s">
        <v>1056</v>
      </c>
      <c r="G2239" t="s">
        <v>1057</v>
      </c>
      <c r="H2239" t="s">
        <v>30</v>
      </c>
      <c r="I2239" t="s">
        <v>21</v>
      </c>
      <c r="J2239" t="s">
        <v>31</v>
      </c>
      <c r="K2239" t="s">
        <v>955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939</v>
      </c>
      <c r="E2240" t="s">
        <v>940</v>
      </c>
      <c r="F2240" t="s">
        <v>1056</v>
      </c>
      <c r="G2240" t="s">
        <v>1057</v>
      </c>
      <c r="H2240" t="s">
        <v>30</v>
      </c>
      <c r="I2240" t="s">
        <v>21</v>
      </c>
      <c r="J2240" t="s">
        <v>31</v>
      </c>
      <c r="K2240" t="s">
        <v>955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956</v>
      </c>
      <c r="E2241" t="s">
        <v>957</v>
      </c>
      <c r="F2241" t="s">
        <v>958</v>
      </c>
      <c r="G2241" t="s">
        <v>959</v>
      </c>
      <c r="H2241" t="s">
        <v>121</v>
      </c>
      <c r="I2241" t="s">
        <v>1073</v>
      </c>
      <c r="J2241" t="s">
        <v>31</v>
      </c>
      <c r="K2241" t="s">
        <v>960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956</v>
      </c>
      <c r="E2242" t="s">
        <v>957</v>
      </c>
      <c r="F2242" t="s">
        <v>958</v>
      </c>
      <c r="G2242" t="s">
        <v>959</v>
      </c>
      <c r="H2242" t="s">
        <v>121</v>
      </c>
      <c r="I2242" t="s">
        <v>1073</v>
      </c>
      <c r="J2242" t="s">
        <v>31</v>
      </c>
      <c r="K2242" t="s">
        <v>960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956</v>
      </c>
      <c r="E2243" t="s">
        <v>957</v>
      </c>
      <c r="F2243" t="s">
        <v>958</v>
      </c>
      <c r="G2243" t="s">
        <v>959</v>
      </c>
      <c r="H2243" t="s">
        <v>121</v>
      </c>
      <c r="I2243" t="s">
        <v>1073</v>
      </c>
      <c r="J2243" t="s">
        <v>31</v>
      </c>
      <c r="K2243" t="s">
        <v>960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961</v>
      </c>
      <c r="E2244" t="s">
        <v>962</v>
      </c>
      <c r="F2244" t="s">
        <v>963</v>
      </c>
      <c r="G2244" t="s">
        <v>964</v>
      </c>
      <c r="H2244" t="s">
        <v>121</v>
      </c>
      <c r="I2244" t="s">
        <v>1073</v>
      </c>
      <c r="J2244" t="s">
        <v>31</v>
      </c>
      <c r="K2244" t="s">
        <v>965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961</v>
      </c>
      <c r="E2245" t="s">
        <v>962</v>
      </c>
      <c r="F2245" t="s">
        <v>963</v>
      </c>
      <c r="G2245" t="s">
        <v>964</v>
      </c>
      <c r="H2245" t="s">
        <v>121</v>
      </c>
      <c r="I2245" t="s">
        <v>1073</v>
      </c>
      <c r="J2245" t="s">
        <v>31</v>
      </c>
      <c r="K2245" t="s">
        <v>965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961</v>
      </c>
      <c r="E2246" t="s">
        <v>962</v>
      </c>
      <c r="F2246" t="s">
        <v>963</v>
      </c>
      <c r="G2246" t="s">
        <v>964</v>
      </c>
      <c r="H2246" t="s">
        <v>121</v>
      </c>
      <c r="I2246" t="s">
        <v>1073</v>
      </c>
      <c r="J2246" t="s">
        <v>31</v>
      </c>
      <c r="K2246" t="s">
        <v>965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966</v>
      </c>
      <c r="E2247" t="s">
        <v>967</v>
      </c>
      <c r="F2247" t="s">
        <v>968</v>
      </c>
      <c r="G2247" t="s">
        <v>967</v>
      </c>
      <c r="H2247" t="s">
        <v>121</v>
      </c>
      <c r="I2247" t="s">
        <v>1073</v>
      </c>
      <c r="J2247" t="s">
        <v>31</v>
      </c>
      <c r="K2247" t="s">
        <v>969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966</v>
      </c>
      <c r="E2248" t="s">
        <v>967</v>
      </c>
      <c r="F2248" t="s">
        <v>968</v>
      </c>
      <c r="G2248" t="s">
        <v>967</v>
      </c>
      <c r="H2248" t="s">
        <v>121</v>
      </c>
      <c r="I2248" t="s">
        <v>1073</v>
      </c>
      <c r="J2248" t="s">
        <v>31</v>
      </c>
      <c r="K2248" t="s">
        <v>969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966</v>
      </c>
      <c r="E2249" t="s">
        <v>967</v>
      </c>
      <c r="F2249" t="s">
        <v>968</v>
      </c>
      <c r="G2249" t="s">
        <v>967</v>
      </c>
      <c r="H2249" t="s">
        <v>121</v>
      </c>
      <c r="I2249" t="s">
        <v>1073</v>
      </c>
      <c r="J2249" t="s">
        <v>31</v>
      </c>
      <c r="K2249" t="s">
        <v>969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970</v>
      </c>
      <c r="E2250" t="s">
        <v>971</v>
      </c>
      <c r="F2250" t="s">
        <v>972</v>
      </c>
      <c r="G2250" t="s">
        <v>973</v>
      </c>
      <c r="H2250" t="s">
        <v>140</v>
      </c>
      <c r="I2250" t="s">
        <v>1073</v>
      </c>
      <c r="J2250" t="s">
        <v>31</v>
      </c>
      <c r="K2250" t="s">
        <v>974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970</v>
      </c>
      <c r="E2251" t="s">
        <v>971</v>
      </c>
      <c r="F2251" t="s">
        <v>972</v>
      </c>
      <c r="G2251" t="s">
        <v>973</v>
      </c>
      <c r="H2251" t="s">
        <v>140</v>
      </c>
      <c r="I2251" t="s">
        <v>1073</v>
      </c>
      <c r="J2251" t="s">
        <v>31</v>
      </c>
      <c r="K2251" t="s">
        <v>974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970</v>
      </c>
      <c r="E2252" t="s">
        <v>971</v>
      </c>
      <c r="F2252" t="s">
        <v>972</v>
      </c>
      <c r="G2252" t="s">
        <v>973</v>
      </c>
      <c r="H2252" t="s">
        <v>140</v>
      </c>
      <c r="I2252" t="s">
        <v>1073</v>
      </c>
      <c r="J2252" t="s">
        <v>31</v>
      </c>
      <c r="K2252" t="s">
        <v>974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975</v>
      </c>
      <c r="E2253" t="s">
        <v>976</v>
      </c>
      <c r="F2253" t="s">
        <v>977</v>
      </c>
      <c r="G2253" t="s">
        <v>978</v>
      </c>
      <c r="H2253" t="s">
        <v>30</v>
      </c>
      <c r="I2253" t="s">
        <v>21</v>
      </c>
      <c r="J2253" t="s">
        <v>31</v>
      </c>
      <c r="K2253" t="s">
        <v>979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975</v>
      </c>
      <c r="E2254" t="s">
        <v>976</v>
      </c>
      <c r="F2254" t="s">
        <v>977</v>
      </c>
      <c r="G2254" t="s">
        <v>978</v>
      </c>
      <c r="H2254" t="s">
        <v>30</v>
      </c>
      <c r="I2254" t="s">
        <v>21</v>
      </c>
      <c r="J2254" t="s">
        <v>31</v>
      </c>
      <c r="K2254" t="s">
        <v>979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975</v>
      </c>
      <c r="E2255" t="s">
        <v>976</v>
      </c>
      <c r="F2255" t="s">
        <v>977</v>
      </c>
      <c r="G2255" t="s">
        <v>978</v>
      </c>
      <c r="H2255" t="s">
        <v>30</v>
      </c>
      <c r="I2255" t="s">
        <v>21</v>
      </c>
      <c r="J2255" t="s">
        <v>31</v>
      </c>
      <c r="K2255" t="s">
        <v>979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980</v>
      </c>
      <c r="E2256" t="s">
        <v>981</v>
      </c>
      <c r="F2256" t="s">
        <v>982</v>
      </c>
      <c r="G2256" t="s">
        <v>983</v>
      </c>
      <c r="H2256" t="s">
        <v>158</v>
      </c>
      <c r="I2256" t="s">
        <v>1073</v>
      </c>
      <c r="J2256" t="s">
        <v>31</v>
      </c>
      <c r="K2256" t="s">
        <v>984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980</v>
      </c>
      <c r="E2257" t="s">
        <v>981</v>
      </c>
      <c r="F2257" t="s">
        <v>982</v>
      </c>
      <c r="G2257" t="s">
        <v>983</v>
      </c>
      <c r="H2257" t="s">
        <v>158</v>
      </c>
      <c r="I2257" t="s">
        <v>1073</v>
      </c>
      <c r="J2257" t="s">
        <v>31</v>
      </c>
      <c r="K2257" t="s">
        <v>984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980</v>
      </c>
      <c r="E2258" t="s">
        <v>981</v>
      </c>
      <c r="F2258" t="s">
        <v>982</v>
      </c>
      <c r="G2258" t="s">
        <v>983</v>
      </c>
      <c r="H2258" t="s">
        <v>158</v>
      </c>
      <c r="I2258" t="s">
        <v>1073</v>
      </c>
      <c r="J2258" t="s">
        <v>31</v>
      </c>
      <c r="K2258" t="s">
        <v>984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980</v>
      </c>
      <c r="E2259" t="s">
        <v>981</v>
      </c>
      <c r="F2259" t="s">
        <v>1068</v>
      </c>
      <c r="G2259" t="s">
        <v>148</v>
      </c>
      <c r="H2259" t="s">
        <v>140</v>
      </c>
      <c r="I2259" t="s">
        <v>1073</v>
      </c>
      <c r="J2259" t="s">
        <v>31</v>
      </c>
      <c r="K2259" t="s">
        <v>149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980</v>
      </c>
      <c r="E2260" t="s">
        <v>981</v>
      </c>
      <c r="F2260" t="s">
        <v>1068</v>
      </c>
      <c r="G2260" t="s">
        <v>148</v>
      </c>
      <c r="H2260" t="s">
        <v>140</v>
      </c>
      <c r="I2260" t="s">
        <v>1073</v>
      </c>
      <c r="J2260" t="s">
        <v>31</v>
      </c>
      <c r="K2260" t="s">
        <v>149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980</v>
      </c>
      <c r="E2261" t="s">
        <v>981</v>
      </c>
      <c r="F2261" t="s">
        <v>1068</v>
      </c>
      <c r="G2261" t="s">
        <v>148</v>
      </c>
      <c r="H2261" t="s">
        <v>140</v>
      </c>
      <c r="I2261" t="s">
        <v>1073</v>
      </c>
      <c r="J2261" t="s">
        <v>31</v>
      </c>
      <c r="K2261" t="s">
        <v>149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980</v>
      </c>
      <c r="E2262" t="s">
        <v>981</v>
      </c>
      <c r="F2262" t="s">
        <v>1069</v>
      </c>
      <c r="G2262" t="s">
        <v>151</v>
      </c>
      <c r="H2262" t="s">
        <v>152</v>
      </c>
      <c r="I2262" t="s">
        <v>21</v>
      </c>
      <c r="J2262" t="s">
        <v>31</v>
      </c>
      <c r="K2262" t="s">
        <v>153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980</v>
      </c>
      <c r="E2263" t="s">
        <v>981</v>
      </c>
      <c r="F2263" t="s">
        <v>1069</v>
      </c>
      <c r="G2263" t="s">
        <v>151</v>
      </c>
      <c r="H2263" t="s">
        <v>152</v>
      </c>
      <c r="I2263" t="s">
        <v>21</v>
      </c>
      <c r="J2263" t="s">
        <v>31</v>
      </c>
      <c r="K2263" t="s">
        <v>153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980</v>
      </c>
      <c r="E2264" t="s">
        <v>981</v>
      </c>
      <c r="F2264" t="s">
        <v>1069</v>
      </c>
      <c r="G2264" t="s">
        <v>151</v>
      </c>
      <c r="H2264" t="s">
        <v>152</v>
      </c>
      <c r="I2264" t="s">
        <v>21</v>
      </c>
      <c r="J2264" t="s">
        <v>31</v>
      </c>
      <c r="K2264" t="s">
        <v>153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985</v>
      </c>
      <c r="E2265" t="s">
        <v>986</v>
      </c>
      <c r="F2265" t="s">
        <v>987</v>
      </c>
      <c r="G2265" t="s">
        <v>988</v>
      </c>
      <c r="H2265" t="s">
        <v>140</v>
      </c>
      <c r="I2265" t="s">
        <v>1073</v>
      </c>
      <c r="J2265" t="s">
        <v>31</v>
      </c>
      <c r="K2265" t="s">
        <v>989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985</v>
      </c>
      <c r="E2266" t="s">
        <v>986</v>
      </c>
      <c r="F2266" t="s">
        <v>987</v>
      </c>
      <c r="G2266" t="s">
        <v>988</v>
      </c>
      <c r="H2266" t="s">
        <v>140</v>
      </c>
      <c r="I2266" t="s">
        <v>1073</v>
      </c>
      <c r="J2266" t="s">
        <v>31</v>
      </c>
      <c r="K2266" t="s">
        <v>989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985</v>
      </c>
      <c r="E2267" t="s">
        <v>986</v>
      </c>
      <c r="F2267" t="s">
        <v>987</v>
      </c>
      <c r="G2267" t="s">
        <v>988</v>
      </c>
      <c r="H2267" t="s">
        <v>140</v>
      </c>
      <c r="I2267" t="s">
        <v>1073</v>
      </c>
      <c r="J2267" t="s">
        <v>31</v>
      </c>
      <c r="K2267" t="s">
        <v>989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985</v>
      </c>
      <c r="E2268" t="s">
        <v>986</v>
      </c>
      <c r="F2268" t="s">
        <v>990</v>
      </c>
      <c r="G2268" t="s">
        <v>991</v>
      </c>
      <c r="H2268" t="s">
        <v>121</v>
      </c>
      <c r="I2268" t="s">
        <v>1073</v>
      </c>
      <c r="J2268" t="s">
        <v>22</v>
      </c>
      <c r="K2268" t="s">
        <v>992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985</v>
      </c>
      <c r="E2269" t="s">
        <v>986</v>
      </c>
      <c r="F2269" t="s">
        <v>990</v>
      </c>
      <c r="G2269" t="s">
        <v>991</v>
      </c>
      <c r="H2269" t="s">
        <v>121</v>
      </c>
      <c r="I2269" t="s">
        <v>1073</v>
      </c>
      <c r="J2269" t="s">
        <v>22</v>
      </c>
      <c r="K2269" t="s">
        <v>992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985</v>
      </c>
      <c r="E2270" t="s">
        <v>986</v>
      </c>
      <c r="F2270" t="s">
        <v>990</v>
      </c>
      <c r="G2270" t="s">
        <v>991</v>
      </c>
      <c r="H2270" t="s">
        <v>121</v>
      </c>
      <c r="I2270" t="s">
        <v>1073</v>
      </c>
      <c r="J2270" t="s">
        <v>22</v>
      </c>
      <c r="K2270" t="s">
        <v>992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985</v>
      </c>
      <c r="E2271" t="s">
        <v>986</v>
      </c>
      <c r="F2271" t="s">
        <v>993</v>
      </c>
      <c r="G2271" t="s">
        <v>994</v>
      </c>
      <c r="H2271" t="s">
        <v>121</v>
      </c>
      <c r="I2271" t="s">
        <v>1073</v>
      </c>
      <c r="J2271" t="s">
        <v>31</v>
      </c>
      <c r="K2271" t="s">
        <v>995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985</v>
      </c>
      <c r="E2272" t="s">
        <v>986</v>
      </c>
      <c r="F2272" t="s">
        <v>993</v>
      </c>
      <c r="G2272" t="s">
        <v>994</v>
      </c>
      <c r="H2272" t="s">
        <v>121</v>
      </c>
      <c r="I2272" t="s">
        <v>1073</v>
      </c>
      <c r="J2272" t="s">
        <v>31</v>
      </c>
      <c r="K2272" t="s">
        <v>995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985</v>
      </c>
      <c r="E2273" t="s">
        <v>986</v>
      </c>
      <c r="F2273" t="s">
        <v>993</v>
      </c>
      <c r="G2273" t="s">
        <v>994</v>
      </c>
      <c r="H2273" t="s">
        <v>121</v>
      </c>
      <c r="I2273" t="s">
        <v>1073</v>
      </c>
      <c r="J2273" t="s">
        <v>31</v>
      </c>
      <c r="K2273" t="s">
        <v>995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985</v>
      </c>
      <c r="E2274" t="s">
        <v>986</v>
      </c>
      <c r="F2274" t="s">
        <v>996</v>
      </c>
      <c r="G2274" t="s">
        <v>75</v>
      </c>
      <c r="H2274" t="s">
        <v>144</v>
      </c>
      <c r="I2274" t="s">
        <v>21</v>
      </c>
      <c r="J2274" t="s">
        <v>31</v>
      </c>
      <c r="K2274" t="s">
        <v>997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985</v>
      </c>
      <c r="E2275" t="s">
        <v>986</v>
      </c>
      <c r="F2275" t="s">
        <v>996</v>
      </c>
      <c r="G2275" t="s">
        <v>75</v>
      </c>
      <c r="H2275" t="s">
        <v>144</v>
      </c>
      <c r="I2275" t="s">
        <v>21</v>
      </c>
      <c r="J2275" t="s">
        <v>31</v>
      </c>
      <c r="K2275" t="s">
        <v>997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985</v>
      </c>
      <c r="E2276" t="s">
        <v>986</v>
      </c>
      <c r="F2276" t="s">
        <v>996</v>
      </c>
      <c r="G2276" t="s">
        <v>75</v>
      </c>
      <c r="H2276" t="s">
        <v>144</v>
      </c>
      <c r="I2276" t="s">
        <v>21</v>
      </c>
      <c r="J2276" t="s">
        <v>31</v>
      </c>
      <c r="K2276" t="s">
        <v>997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985</v>
      </c>
      <c r="E2277" t="s">
        <v>986</v>
      </c>
      <c r="F2277" t="s">
        <v>998</v>
      </c>
      <c r="G2277" t="s">
        <v>999</v>
      </c>
      <c r="H2277" t="s">
        <v>20</v>
      </c>
      <c r="I2277" t="s">
        <v>21</v>
      </c>
      <c r="J2277" t="s">
        <v>31</v>
      </c>
      <c r="K2277" t="s">
        <v>1000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985</v>
      </c>
      <c r="E2278" t="s">
        <v>986</v>
      </c>
      <c r="F2278" t="s">
        <v>998</v>
      </c>
      <c r="G2278" t="s">
        <v>999</v>
      </c>
      <c r="H2278" t="s">
        <v>20</v>
      </c>
      <c r="I2278" t="s">
        <v>21</v>
      </c>
      <c r="J2278" t="s">
        <v>31</v>
      </c>
      <c r="K2278" t="s">
        <v>1000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985</v>
      </c>
      <c r="E2279" t="s">
        <v>986</v>
      </c>
      <c r="F2279" t="s">
        <v>998</v>
      </c>
      <c r="G2279" t="s">
        <v>999</v>
      </c>
      <c r="H2279" t="s">
        <v>20</v>
      </c>
      <c r="I2279" t="s">
        <v>21</v>
      </c>
      <c r="J2279" t="s">
        <v>31</v>
      </c>
      <c r="K2279" t="s">
        <v>1000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985</v>
      </c>
      <c r="E2280" t="s">
        <v>986</v>
      </c>
      <c r="F2280" t="s">
        <v>1001</v>
      </c>
      <c r="G2280" t="s">
        <v>1002</v>
      </c>
      <c r="H2280" t="s">
        <v>152</v>
      </c>
      <c r="I2280" t="s">
        <v>21</v>
      </c>
      <c r="J2280" t="s">
        <v>31</v>
      </c>
      <c r="K2280" t="s">
        <v>1003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985</v>
      </c>
      <c r="E2281" t="s">
        <v>986</v>
      </c>
      <c r="F2281" t="s">
        <v>1001</v>
      </c>
      <c r="G2281" t="s">
        <v>1002</v>
      </c>
      <c r="H2281" t="s">
        <v>152</v>
      </c>
      <c r="I2281" t="s">
        <v>21</v>
      </c>
      <c r="J2281" t="s">
        <v>31</v>
      </c>
      <c r="K2281" t="s">
        <v>1003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985</v>
      </c>
      <c r="E2282" t="s">
        <v>986</v>
      </c>
      <c r="F2282" t="s">
        <v>1001</v>
      </c>
      <c r="G2282" t="s">
        <v>1002</v>
      </c>
      <c r="H2282" t="s">
        <v>152</v>
      </c>
      <c r="I2282" t="s">
        <v>21</v>
      </c>
      <c r="J2282" t="s">
        <v>31</v>
      </c>
      <c r="K2282" t="s">
        <v>1003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985</v>
      </c>
      <c r="E2283" t="s">
        <v>986</v>
      </c>
      <c r="F2283" t="s">
        <v>1004</v>
      </c>
      <c r="G2283" t="s">
        <v>1005</v>
      </c>
      <c r="H2283" t="s">
        <v>152</v>
      </c>
      <c r="I2283" t="s">
        <v>21</v>
      </c>
      <c r="J2283" t="s">
        <v>22</v>
      </c>
      <c r="K2283" t="s">
        <v>1006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985</v>
      </c>
      <c r="E2284" t="s">
        <v>986</v>
      </c>
      <c r="F2284" t="s">
        <v>1004</v>
      </c>
      <c r="G2284" t="s">
        <v>1005</v>
      </c>
      <c r="H2284" t="s">
        <v>152</v>
      </c>
      <c r="I2284" t="s">
        <v>21</v>
      </c>
      <c r="J2284" t="s">
        <v>22</v>
      </c>
      <c r="K2284" t="s">
        <v>1006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985</v>
      </c>
      <c r="E2285" t="s">
        <v>986</v>
      </c>
      <c r="F2285" t="s">
        <v>1004</v>
      </c>
      <c r="G2285" t="s">
        <v>1005</v>
      </c>
      <c r="H2285" t="s">
        <v>152</v>
      </c>
      <c r="I2285" t="s">
        <v>21</v>
      </c>
      <c r="J2285" t="s">
        <v>22</v>
      </c>
      <c r="K2285" t="s">
        <v>1006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985</v>
      </c>
      <c r="E2286" t="s">
        <v>986</v>
      </c>
      <c r="F2286" t="s">
        <v>1007</v>
      </c>
      <c r="G2286" t="s">
        <v>1008</v>
      </c>
      <c r="H2286" t="s">
        <v>20</v>
      </c>
      <c r="I2286" t="s">
        <v>21</v>
      </c>
      <c r="J2286" t="s">
        <v>31</v>
      </c>
      <c r="K2286" t="s">
        <v>1009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985</v>
      </c>
      <c r="E2287" t="s">
        <v>986</v>
      </c>
      <c r="F2287" t="s">
        <v>1007</v>
      </c>
      <c r="G2287" t="s">
        <v>1008</v>
      </c>
      <c r="H2287" t="s">
        <v>20</v>
      </c>
      <c r="I2287" t="s">
        <v>21</v>
      </c>
      <c r="J2287" t="s">
        <v>31</v>
      </c>
      <c r="K2287" t="s">
        <v>1009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985</v>
      </c>
      <c r="E2288" t="s">
        <v>986</v>
      </c>
      <c r="F2288" t="s">
        <v>1007</v>
      </c>
      <c r="G2288" t="s">
        <v>1008</v>
      </c>
      <c r="H2288" t="s">
        <v>20</v>
      </c>
      <c r="I2288" t="s">
        <v>21</v>
      </c>
      <c r="J2288" t="s">
        <v>31</v>
      </c>
      <c r="K2288" t="s">
        <v>1009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985</v>
      </c>
      <c r="E2289" t="s">
        <v>986</v>
      </c>
      <c r="F2289" t="s">
        <v>1010</v>
      </c>
      <c r="G2289" t="s">
        <v>1011</v>
      </c>
      <c r="H2289" t="s">
        <v>20</v>
      </c>
      <c r="I2289" t="s">
        <v>21</v>
      </c>
      <c r="J2289" t="s">
        <v>22</v>
      </c>
      <c r="K2289" t="s">
        <v>1012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985</v>
      </c>
      <c r="E2290" t="s">
        <v>986</v>
      </c>
      <c r="F2290" t="s">
        <v>1010</v>
      </c>
      <c r="G2290" t="s">
        <v>1011</v>
      </c>
      <c r="H2290" t="s">
        <v>20</v>
      </c>
      <c r="I2290" t="s">
        <v>21</v>
      </c>
      <c r="J2290" t="s">
        <v>22</v>
      </c>
      <c r="K2290" t="s">
        <v>1012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985</v>
      </c>
      <c r="E2291" t="s">
        <v>986</v>
      </c>
      <c r="F2291" t="s">
        <v>1010</v>
      </c>
      <c r="G2291" t="s">
        <v>1011</v>
      </c>
      <c r="H2291" t="s">
        <v>20</v>
      </c>
      <c r="I2291" t="s">
        <v>21</v>
      </c>
      <c r="J2291" t="s">
        <v>22</v>
      </c>
      <c r="K2291" t="s">
        <v>1012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985</v>
      </c>
      <c r="E2292" t="s">
        <v>986</v>
      </c>
      <c r="F2292" t="s">
        <v>1013</v>
      </c>
      <c r="G2292" t="s">
        <v>1014</v>
      </c>
      <c r="H2292" t="s">
        <v>121</v>
      </c>
      <c r="I2292" t="s">
        <v>1073</v>
      </c>
      <c r="J2292" t="s">
        <v>31</v>
      </c>
      <c r="K2292" t="s">
        <v>1015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985</v>
      </c>
      <c r="E2293" t="s">
        <v>986</v>
      </c>
      <c r="F2293" t="s">
        <v>1013</v>
      </c>
      <c r="G2293" t="s">
        <v>1014</v>
      </c>
      <c r="H2293" t="s">
        <v>121</v>
      </c>
      <c r="I2293" t="s">
        <v>1073</v>
      </c>
      <c r="J2293" t="s">
        <v>31</v>
      </c>
      <c r="K2293" t="s">
        <v>1015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985</v>
      </c>
      <c r="E2294" t="s">
        <v>986</v>
      </c>
      <c r="F2294" t="s">
        <v>1013</v>
      </c>
      <c r="G2294" t="s">
        <v>1014</v>
      </c>
      <c r="H2294" t="s">
        <v>121</v>
      </c>
      <c r="I2294" t="s">
        <v>1073</v>
      </c>
      <c r="J2294" t="s">
        <v>31</v>
      </c>
      <c r="K2294" t="s">
        <v>1015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985</v>
      </c>
      <c r="E2295" t="s">
        <v>986</v>
      </c>
      <c r="F2295" t="s">
        <v>1016</v>
      </c>
      <c r="G2295" t="s">
        <v>1017</v>
      </c>
      <c r="H2295" t="s">
        <v>152</v>
      </c>
      <c r="I2295" t="s">
        <v>21</v>
      </c>
      <c r="J2295" t="s">
        <v>31</v>
      </c>
      <c r="K2295" t="s">
        <v>1018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985</v>
      </c>
      <c r="E2296" t="s">
        <v>986</v>
      </c>
      <c r="F2296" t="s">
        <v>1016</v>
      </c>
      <c r="G2296" t="s">
        <v>1017</v>
      </c>
      <c r="H2296" t="s">
        <v>152</v>
      </c>
      <c r="I2296" t="s">
        <v>21</v>
      </c>
      <c r="J2296" t="s">
        <v>31</v>
      </c>
      <c r="K2296" t="s">
        <v>1018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985</v>
      </c>
      <c r="E2297" t="s">
        <v>986</v>
      </c>
      <c r="F2297" t="s">
        <v>1016</v>
      </c>
      <c r="G2297" t="s">
        <v>1017</v>
      </c>
      <c r="H2297" t="s">
        <v>152</v>
      </c>
      <c r="I2297" t="s">
        <v>21</v>
      </c>
      <c r="J2297" t="s">
        <v>31</v>
      </c>
      <c r="K2297" t="s">
        <v>1018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985</v>
      </c>
      <c r="E2298" t="s">
        <v>986</v>
      </c>
      <c r="F2298" t="s">
        <v>1019</v>
      </c>
      <c r="G2298" t="s">
        <v>1020</v>
      </c>
      <c r="H2298" t="s">
        <v>121</v>
      </c>
      <c r="I2298" t="s">
        <v>1073</v>
      </c>
      <c r="J2298" t="s">
        <v>31</v>
      </c>
      <c r="K2298" t="s">
        <v>1021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985</v>
      </c>
      <c r="E2299" t="s">
        <v>986</v>
      </c>
      <c r="F2299" t="s">
        <v>1019</v>
      </c>
      <c r="G2299" t="s">
        <v>1020</v>
      </c>
      <c r="H2299" t="s">
        <v>121</v>
      </c>
      <c r="I2299" t="s">
        <v>1073</v>
      </c>
      <c r="J2299" t="s">
        <v>31</v>
      </c>
      <c r="K2299" t="s">
        <v>1021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985</v>
      </c>
      <c r="E2300" t="s">
        <v>986</v>
      </c>
      <c r="F2300" t="s">
        <v>1019</v>
      </c>
      <c r="G2300" t="s">
        <v>1020</v>
      </c>
      <c r="H2300" t="s">
        <v>121</v>
      </c>
      <c r="I2300" t="s">
        <v>1073</v>
      </c>
      <c r="J2300" t="s">
        <v>31</v>
      </c>
      <c r="K2300" t="s">
        <v>1021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985</v>
      </c>
      <c r="E2301" t="s">
        <v>986</v>
      </c>
      <c r="F2301" t="s">
        <v>1022</v>
      </c>
      <c r="G2301" t="s">
        <v>1023</v>
      </c>
      <c r="H2301" t="s">
        <v>152</v>
      </c>
      <c r="I2301" t="s">
        <v>21</v>
      </c>
      <c r="J2301" t="s">
        <v>31</v>
      </c>
      <c r="K2301" t="s">
        <v>1024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985</v>
      </c>
      <c r="E2302" t="s">
        <v>986</v>
      </c>
      <c r="F2302" t="s">
        <v>1022</v>
      </c>
      <c r="G2302" t="s">
        <v>1023</v>
      </c>
      <c r="H2302" t="s">
        <v>152</v>
      </c>
      <c r="I2302" t="s">
        <v>21</v>
      </c>
      <c r="J2302" t="s">
        <v>31</v>
      </c>
      <c r="K2302" t="s">
        <v>1024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985</v>
      </c>
      <c r="E2303" t="s">
        <v>986</v>
      </c>
      <c r="F2303" t="s">
        <v>1022</v>
      </c>
      <c r="G2303" t="s">
        <v>1023</v>
      </c>
      <c r="H2303" t="s">
        <v>152</v>
      </c>
      <c r="I2303" t="s">
        <v>21</v>
      </c>
      <c r="J2303" t="s">
        <v>31</v>
      </c>
      <c r="K2303" t="s">
        <v>1024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985</v>
      </c>
      <c r="E2304" t="s">
        <v>986</v>
      </c>
      <c r="F2304" t="s">
        <v>1025</v>
      </c>
      <c r="G2304" t="s">
        <v>1026</v>
      </c>
      <c r="H2304" t="s">
        <v>152</v>
      </c>
      <c r="I2304" t="s">
        <v>21</v>
      </c>
      <c r="J2304" t="s">
        <v>31</v>
      </c>
      <c r="K2304" t="s">
        <v>1027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985</v>
      </c>
      <c r="E2305" t="s">
        <v>986</v>
      </c>
      <c r="F2305" t="s">
        <v>1025</v>
      </c>
      <c r="G2305" t="s">
        <v>1026</v>
      </c>
      <c r="H2305" t="s">
        <v>152</v>
      </c>
      <c r="I2305" t="s">
        <v>21</v>
      </c>
      <c r="J2305" t="s">
        <v>31</v>
      </c>
      <c r="K2305" t="s">
        <v>1027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985</v>
      </c>
      <c r="E2306" t="s">
        <v>986</v>
      </c>
      <c r="F2306" t="s">
        <v>1025</v>
      </c>
      <c r="G2306" t="s">
        <v>1026</v>
      </c>
      <c r="H2306" t="s">
        <v>152</v>
      </c>
      <c r="I2306" t="s">
        <v>21</v>
      </c>
      <c r="J2306" t="s">
        <v>31</v>
      </c>
      <c r="K2306" t="s">
        <v>1027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985</v>
      </c>
      <c r="E2307" t="s">
        <v>986</v>
      </c>
      <c r="F2307" t="s">
        <v>1028</v>
      </c>
      <c r="G2307" t="s">
        <v>1029</v>
      </c>
      <c r="H2307" t="s">
        <v>152</v>
      </c>
      <c r="I2307" t="s">
        <v>21</v>
      </c>
      <c r="J2307" t="s">
        <v>31</v>
      </c>
      <c r="K2307" t="s">
        <v>1030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985</v>
      </c>
      <c r="E2308" t="s">
        <v>986</v>
      </c>
      <c r="F2308" t="s">
        <v>1028</v>
      </c>
      <c r="G2308" t="s">
        <v>1029</v>
      </c>
      <c r="H2308" t="s">
        <v>152</v>
      </c>
      <c r="I2308" t="s">
        <v>21</v>
      </c>
      <c r="J2308" t="s">
        <v>31</v>
      </c>
      <c r="K2308" t="s">
        <v>1030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985</v>
      </c>
      <c r="E2309" t="s">
        <v>986</v>
      </c>
      <c r="F2309" t="s">
        <v>1028</v>
      </c>
      <c r="G2309" t="s">
        <v>1029</v>
      </c>
      <c r="H2309" t="s">
        <v>152</v>
      </c>
      <c r="I2309" t="s">
        <v>21</v>
      </c>
      <c r="J2309" t="s">
        <v>31</v>
      </c>
      <c r="K2309" t="s">
        <v>1030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985</v>
      </c>
      <c r="E2310" t="s">
        <v>986</v>
      </c>
      <c r="F2310" t="s">
        <v>1031</v>
      </c>
      <c r="G2310" t="s">
        <v>1032</v>
      </c>
      <c r="H2310" t="s">
        <v>30</v>
      </c>
      <c r="I2310" t="s">
        <v>21</v>
      </c>
      <c r="J2310" t="s">
        <v>31</v>
      </c>
      <c r="K2310" t="s">
        <v>1033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985</v>
      </c>
      <c r="E2311" t="s">
        <v>986</v>
      </c>
      <c r="F2311" t="s">
        <v>1031</v>
      </c>
      <c r="G2311" t="s">
        <v>1032</v>
      </c>
      <c r="H2311" t="s">
        <v>30</v>
      </c>
      <c r="I2311" t="s">
        <v>21</v>
      </c>
      <c r="J2311" t="s">
        <v>31</v>
      </c>
      <c r="K2311" t="s">
        <v>1033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985</v>
      </c>
      <c r="E2312" t="s">
        <v>986</v>
      </c>
      <c r="F2312" t="s">
        <v>1031</v>
      </c>
      <c r="G2312" t="s">
        <v>1032</v>
      </c>
      <c r="H2312" t="s">
        <v>30</v>
      </c>
      <c r="I2312" t="s">
        <v>21</v>
      </c>
      <c r="J2312" t="s">
        <v>31</v>
      </c>
      <c r="K2312" t="s">
        <v>1033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985</v>
      </c>
      <c r="E2313" t="s">
        <v>986</v>
      </c>
      <c r="F2313" t="s">
        <v>1044</v>
      </c>
      <c r="G2313" t="s">
        <v>1045</v>
      </c>
      <c r="H2313" t="s">
        <v>30</v>
      </c>
      <c r="I2313" t="s">
        <v>21</v>
      </c>
      <c r="J2313" t="s">
        <v>31</v>
      </c>
      <c r="K2313" t="s">
        <v>1046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985</v>
      </c>
      <c r="E2314" t="s">
        <v>986</v>
      </c>
      <c r="F2314" t="s">
        <v>1044</v>
      </c>
      <c r="G2314" t="s">
        <v>1045</v>
      </c>
      <c r="H2314" t="s">
        <v>30</v>
      </c>
      <c r="I2314" t="s">
        <v>21</v>
      </c>
      <c r="J2314" t="s">
        <v>31</v>
      </c>
      <c r="K2314" t="s">
        <v>1046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985</v>
      </c>
      <c r="E2315" t="s">
        <v>986</v>
      </c>
      <c r="F2315" t="s">
        <v>1044</v>
      </c>
      <c r="G2315" t="s">
        <v>1045</v>
      </c>
      <c r="H2315" t="s">
        <v>30</v>
      </c>
      <c r="I2315" t="s">
        <v>21</v>
      </c>
      <c r="J2315" t="s">
        <v>31</v>
      </c>
      <c r="K2315" t="s">
        <v>1046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985</v>
      </c>
      <c r="E2316" t="s">
        <v>986</v>
      </c>
      <c r="F2316" t="s">
        <v>1047</v>
      </c>
      <c r="G2316" t="s">
        <v>1048</v>
      </c>
      <c r="H2316" t="s">
        <v>30</v>
      </c>
      <c r="I2316" t="s">
        <v>21</v>
      </c>
      <c r="J2316" t="s">
        <v>31</v>
      </c>
      <c r="K2316" t="s">
        <v>1046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985</v>
      </c>
      <c r="E2317" t="s">
        <v>986</v>
      </c>
      <c r="F2317" t="s">
        <v>1047</v>
      </c>
      <c r="G2317" t="s">
        <v>1048</v>
      </c>
      <c r="H2317" t="s">
        <v>30</v>
      </c>
      <c r="I2317" t="s">
        <v>21</v>
      </c>
      <c r="J2317" t="s">
        <v>31</v>
      </c>
      <c r="K2317" t="s">
        <v>1046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985</v>
      </c>
      <c r="E2318" t="s">
        <v>986</v>
      </c>
      <c r="F2318" t="s">
        <v>1047</v>
      </c>
      <c r="G2318" t="s">
        <v>1048</v>
      </c>
      <c r="H2318" t="s">
        <v>30</v>
      </c>
      <c r="I2318" t="s">
        <v>21</v>
      </c>
      <c r="J2318" t="s">
        <v>31</v>
      </c>
      <c r="K2318" t="s">
        <v>1046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985</v>
      </c>
      <c r="E2319" t="s">
        <v>986</v>
      </c>
      <c r="F2319" t="s">
        <v>1049</v>
      </c>
      <c r="G2319" t="s">
        <v>1050</v>
      </c>
      <c r="H2319" t="s">
        <v>30</v>
      </c>
      <c r="I2319" t="s">
        <v>21</v>
      </c>
      <c r="J2319" t="s">
        <v>31</v>
      </c>
      <c r="K2319" t="s">
        <v>1051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985</v>
      </c>
      <c r="E2320" t="s">
        <v>986</v>
      </c>
      <c r="F2320" t="s">
        <v>1052</v>
      </c>
      <c r="G2320" t="s">
        <v>1053</v>
      </c>
      <c r="H2320" t="s">
        <v>30</v>
      </c>
      <c r="I2320" t="s">
        <v>21</v>
      </c>
      <c r="J2320" t="s">
        <v>31</v>
      </c>
      <c r="K2320" t="s">
        <v>1046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985</v>
      </c>
      <c r="E2321" t="s">
        <v>986</v>
      </c>
      <c r="F2321" t="s">
        <v>1052</v>
      </c>
      <c r="G2321" t="s">
        <v>1053</v>
      </c>
      <c r="H2321" t="s">
        <v>30</v>
      </c>
      <c r="I2321" t="s">
        <v>21</v>
      </c>
      <c r="J2321" t="s">
        <v>31</v>
      </c>
      <c r="K2321" t="s">
        <v>1046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985</v>
      </c>
      <c r="E2322" t="s">
        <v>986</v>
      </c>
      <c r="F2322" t="s">
        <v>1052</v>
      </c>
      <c r="G2322" t="s">
        <v>1053</v>
      </c>
      <c r="H2322" t="s">
        <v>30</v>
      </c>
      <c r="I2322" t="s">
        <v>21</v>
      </c>
      <c r="J2322" t="s">
        <v>31</v>
      </c>
      <c r="K2322" t="s">
        <v>1046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1034</v>
      </c>
      <c r="E2323" t="s">
        <v>1035</v>
      </c>
      <c r="F2323" t="s">
        <v>1036</v>
      </c>
      <c r="G2323" t="s">
        <v>1037</v>
      </c>
      <c r="H2323" t="s">
        <v>121</v>
      </c>
      <c r="I2323" t="s">
        <v>1073</v>
      </c>
      <c r="J2323" t="s">
        <v>31</v>
      </c>
      <c r="K2323" t="s">
        <v>1038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1034</v>
      </c>
      <c r="E2324" t="s">
        <v>1035</v>
      </c>
      <c r="F2324" t="s">
        <v>1036</v>
      </c>
      <c r="G2324" t="s">
        <v>1037</v>
      </c>
      <c r="H2324" t="s">
        <v>121</v>
      </c>
      <c r="I2324" t="s">
        <v>1073</v>
      </c>
      <c r="J2324" t="s">
        <v>31</v>
      </c>
      <c r="K2324" t="s">
        <v>1038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1034</v>
      </c>
      <c r="E2325" t="s">
        <v>1035</v>
      </c>
      <c r="F2325" t="s">
        <v>1036</v>
      </c>
      <c r="G2325" t="s">
        <v>1037</v>
      </c>
      <c r="H2325" t="s">
        <v>121</v>
      </c>
      <c r="I2325" t="s">
        <v>1073</v>
      </c>
      <c r="J2325" t="s">
        <v>31</v>
      </c>
      <c r="K2325" t="s">
        <v>1038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1073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1073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1073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1073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1073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1073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1073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1073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1073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1309</v>
      </c>
      <c r="G2440" t="s">
        <v>1369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1309</v>
      </c>
      <c r="G2441" t="s">
        <v>1369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1309</v>
      </c>
      <c r="G2442" t="s">
        <v>1369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154</v>
      </c>
      <c r="E2446" t="s">
        <v>155</v>
      </c>
      <c r="F2446" t="s">
        <v>156</v>
      </c>
      <c r="G2446" t="s">
        <v>157</v>
      </c>
      <c r="H2446" t="s">
        <v>158</v>
      </c>
      <c r="I2446" t="s">
        <v>1073</v>
      </c>
      <c r="J2446" t="s">
        <v>31</v>
      </c>
      <c r="K2446" t="s">
        <v>159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154</v>
      </c>
      <c r="E2447" t="s">
        <v>155</v>
      </c>
      <c r="F2447" t="s">
        <v>156</v>
      </c>
      <c r="G2447" t="s">
        <v>157</v>
      </c>
      <c r="H2447" t="s">
        <v>158</v>
      </c>
      <c r="I2447" t="s">
        <v>1073</v>
      </c>
      <c r="J2447" t="s">
        <v>31</v>
      </c>
      <c r="K2447" t="s">
        <v>159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154</v>
      </c>
      <c r="E2448" t="s">
        <v>155</v>
      </c>
      <c r="F2448" t="s">
        <v>156</v>
      </c>
      <c r="G2448" t="s">
        <v>157</v>
      </c>
      <c r="H2448" t="s">
        <v>158</v>
      </c>
      <c r="I2448" t="s">
        <v>1073</v>
      </c>
      <c r="J2448" t="s">
        <v>31</v>
      </c>
      <c r="K2448" t="s">
        <v>159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154</v>
      </c>
      <c r="E2449" t="s">
        <v>155</v>
      </c>
      <c r="F2449" t="s">
        <v>160</v>
      </c>
      <c r="G2449" t="s">
        <v>161</v>
      </c>
      <c r="H2449" t="s">
        <v>121</v>
      </c>
      <c r="I2449" t="s">
        <v>1073</v>
      </c>
      <c r="J2449" t="s">
        <v>31</v>
      </c>
      <c r="K2449" t="s">
        <v>162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154</v>
      </c>
      <c r="E2450" t="s">
        <v>155</v>
      </c>
      <c r="F2450" t="s">
        <v>160</v>
      </c>
      <c r="G2450" t="s">
        <v>161</v>
      </c>
      <c r="H2450" t="s">
        <v>121</v>
      </c>
      <c r="I2450" t="s">
        <v>1073</v>
      </c>
      <c r="J2450" t="s">
        <v>31</v>
      </c>
      <c r="K2450" t="s">
        <v>162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154</v>
      </c>
      <c r="E2451" t="s">
        <v>155</v>
      </c>
      <c r="F2451" t="s">
        <v>160</v>
      </c>
      <c r="G2451" t="s">
        <v>161</v>
      </c>
      <c r="H2451" t="s">
        <v>121</v>
      </c>
      <c r="I2451" t="s">
        <v>1073</v>
      </c>
      <c r="J2451" t="s">
        <v>31</v>
      </c>
      <c r="K2451" t="s">
        <v>162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154</v>
      </c>
      <c r="E2452" t="s">
        <v>155</v>
      </c>
      <c r="F2452" t="s">
        <v>163</v>
      </c>
      <c r="G2452" t="s">
        <v>164</v>
      </c>
      <c r="H2452" t="s">
        <v>121</v>
      </c>
      <c r="I2452" t="s">
        <v>1073</v>
      </c>
      <c r="J2452" t="s">
        <v>31</v>
      </c>
      <c r="K2452" t="s">
        <v>165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154</v>
      </c>
      <c r="E2453" t="s">
        <v>155</v>
      </c>
      <c r="F2453" t="s">
        <v>163</v>
      </c>
      <c r="G2453" t="s">
        <v>164</v>
      </c>
      <c r="H2453" t="s">
        <v>121</v>
      </c>
      <c r="I2453" t="s">
        <v>1073</v>
      </c>
      <c r="J2453" t="s">
        <v>31</v>
      </c>
      <c r="K2453" t="s">
        <v>165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154</v>
      </c>
      <c r="E2454" t="s">
        <v>155</v>
      </c>
      <c r="F2454" t="s">
        <v>163</v>
      </c>
      <c r="G2454" t="s">
        <v>164</v>
      </c>
      <c r="H2454" t="s">
        <v>121</v>
      </c>
      <c r="I2454" t="s">
        <v>1073</v>
      </c>
      <c r="J2454" t="s">
        <v>31</v>
      </c>
      <c r="K2454" t="s">
        <v>165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154</v>
      </c>
      <c r="E2455" t="s">
        <v>155</v>
      </c>
      <c r="F2455" t="s">
        <v>166</v>
      </c>
      <c r="G2455" t="s">
        <v>43</v>
      </c>
      <c r="H2455" t="s">
        <v>144</v>
      </c>
      <c r="I2455" t="s">
        <v>21</v>
      </c>
      <c r="J2455" t="s">
        <v>22</v>
      </c>
      <c r="K2455" t="s">
        <v>167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154</v>
      </c>
      <c r="E2456" t="s">
        <v>155</v>
      </c>
      <c r="F2456" t="s">
        <v>166</v>
      </c>
      <c r="G2456" t="s">
        <v>43</v>
      </c>
      <c r="H2456" t="s">
        <v>144</v>
      </c>
      <c r="I2456" t="s">
        <v>21</v>
      </c>
      <c r="J2456" t="s">
        <v>22</v>
      </c>
      <c r="K2456" t="s">
        <v>167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154</v>
      </c>
      <c r="E2457" t="s">
        <v>155</v>
      </c>
      <c r="F2457" t="s">
        <v>166</v>
      </c>
      <c r="G2457" t="s">
        <v>43</v>
      </c>
      <c r="H2457" t="s">
        <v>144</v>
      </c>
      <c r="I2457" t="s">
        <v>21</v>
      </c>
      <c r="J2457" t="s">
        <v>22</v>
      </c>
      <c r="K2457" t="s">
        <v>167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154</v>
      </c>
      <c r="E2458" t="s">
        <v>155</v>
      </c>
      <c r="F2458" t="s">
        <v>168</v>
      </c>
      <c r="G2458" t="s">
        <v>169</v>
      </c>
      <c r="H2458" t="s">
        <v>152</v>
      </c>
      <c r="I2458" t="s">
        <v>21</v>
      </c>
      <c r="J2458" t="s">
        <v>22</v>
      </c>
      <c r="K2458" t="s">
        <v>170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154</v>
      </c>
      <c r="E2459" t="s">
        <v>155</v>
      </c>
      <c r="F2459" t="s">
        <v>168</v>
      </c>
      <c r="G2459" t="s">
        <v>169</v>
      </c>
      <c r="H2459" t="s">
        <v>152</v>
      </c>
      <c r="I2459" t="s">
        <v>21</v>
      </c>
      <c r="J2459" t="s">
        <v>22</v>
      </c>
      <c r="K2459" t="s">
        <v>170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154</v>
      </c>
      <c r="E2460" t="s">
        <v>155</v>
      </c>
      <c r="F2460" t="s">
        <v>168</v>
      </c>
      <c r="G2460" t="s">
        <v>169</v>
      </c>
      <c r="H2460" t="s">
        <v>152</v>
      </c>
      <c r="I2460" t="s">
        <v>21</v>
      </c>
      <c r="J2460" t="s">
        <v>22</v>
      </c>
      <c r="K2460" t="s">
        <v>170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154</v>
      </c>
      <c r="E2461" t="s">
        <v>155</v>
      </c>
      <c r="F2461" t="s">
        <v>171</v>
      </c>
      <c r="G2461" t="s">
        <v>172</v>
      </c>
      <c r="H2461" t="s">
        <v>152</v>
      </c>
      <c r="I2461" t="s">
        <v>21</v>
      </c>
      <c r="J2461" t="s">
        <v>22</v>
      </c>
      <c r="K2461" t="s">
        <v>173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154</v>
      </c>
      <c r="E2462" t="s">
        <v>155</v>
      </c>
      <c r="F2462" t="s">
        <v>171</v>
      </c>
      <c r="G2462" t="s">
        <v>172</v>
      </c>
      <c r="H2462" t="s">
        <v>152</v>
      </c>
      <c r="I2462" t="s">
        <v>21</v>
      </c>
      <c r="J2462" t="s">
        <v>22</v>
      </c>
      <c r="K2462" t="s">
        <v>173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154</v>
      </c>
      <c r="E2463" t="s">
        <v>155</v>
      </c>
      <c r="F2463" t="s">
        <v>171</v>
      </c>
      <c r="G2463" t="s">
        <v>172</v>
      </c>
      <c r="H2463" t="s">
        <v>152</v>
      </c>
      <c r="I2463" t="s">
        <v>21</v>
      </c>
      <c r="J2463" t="s">
        <v>22</v>
      </c>
      <c r="K2463" t="s">
        <v>173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154</v>
      </c>
      <c r="E2464" t="s">
        <v>155</v>
      </c>
      <c r="F2464" t="s">
        <v>174</v>
      </c>
      <c r="G2464" t="s">
        <v>175</v>
      </c>
      <c r="H2464" t="s">
        <v>20</v>
      </c>
      <c r="I2464" t="s">
        <v>21</v>
      </c>
      <c r="J2464" t="s">
        <v>22</v>
      </c>
      <c r="K2464" t="s">
        <v>176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154</v>
      </c>
      <c r="E2465" t="s">
        <v>155</v>
      </c>
      <c r="F2465" t="s">
        <v>174</v>
      </c>
      <c r="G2465" t="s">
        <v>175</v>
      </c>
      <c r="H2465" t="s">
        <v>20</v>
      </c>
      <c r="I2465" t="s">
        <v>21</v>
      </c>
      <c r="J2465" t="s">
        <v>22</v>
      </c>
      <c r="K2465" t="s">
        <v>176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154</v>
      </c>
      <c r="E2466" t="s">
        <v>155</v>
      </c>
      <c r="F2466" t="s">
        <v>174</v>
      </c>
      <c r="G2466" t="s">
        <v>175</v>
      </c>
      <c r="H2466" t="s">
        <v>20</v>
      </c>
      <c r="I2466" t="s">
        <v>21</v>
      </c>
      <c r="J2466" t="s">
        <v>22</v>
      </c>
      <c r="K2466" t="s">
        <v>176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154</v>
      </c>
      <c r="E2467" t="s">
        <v>155</v>
      </c>
      <c r="F2467" t="s">
        <v>177</v>
      </c>
      <c r="G2467" t="s">
        <v>178</v>
      </c>
      <c r="H2467" t="s">
        <v>20</v>
      </c>
      <c r="I2467" t="s">
        <v>21</v>
      </c>
      <c r="J2467" t="s">
        <v>22</v>
      </c>
      <c r="K2467" t="s">
        <v>179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154</v>
      </c>
      <c r="E2468" t="s">
        <v>155</v>
      </c>
      <c r="F2468" t="s">
        <v>177</v>
      </c>
      <c r="G2468" t="s">
        <v>178</v>
      </c>
      <c r="H2468" t="s">
        <v>20</v>
      </c>
      <c r="I2468" t="s">
        <v>21</v>
      </c>
      <c r="J2468" t="s">
        <v>22</v>
      </c>
      <c r="K2468" t="s">
        <v>179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154</v>
      </c>
      <c r="E2469" t="s">
        <v>155</v>
      </c>
      <c r="F2469" t="s">
        <v>177</v>
      </c>
      <c r="G2469" t="s">
        <v>178</v>
      </c>
      <c r="H2469" t="s">
        <v>20</v>
      </c>
      <c r="I2469" t="s">
        <v>21</v>
      </c>
      <c r="J2469" t="s">
        <v>22</v>
      </c>
      <c r="K2469" t="s">
        <v>179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154</v>
      </c>
      <c r="E2470" t="s">
        <v>155</v>
      </c>
      <c r="F2470" t="s">
        <v>180</v>
      </c>
      <c r="G2470" t="s">
        <v>181</v>
      </c>
      <c r="H2470" t="s">
        <v>152</v>
      </c>
      <c r="I2470" t="s">
        <v>21</v>
      </c>
      <c r="J2470" t="s">
        <v>31</v>
      </c>
      <c r="K2470" t="s">
        <v>182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154</v>
      </c>
      <c r="E2471" t="s">
        <v>155</v>
      </c>
      <c r="F2471" t="s">
        <v>180</v>
      </c>
      <c r="G2471" t="s">
        <v>181</v>
      </c>
      <c r="H2471" t="s">
        <v>152</v>
      </c>
      <c r="I2471" t="s">
        <v>21</v>
      </c>
      <c r="J2471" t="s">
        <v>31</v>
      </c>
      <c r="K2471" t="s">
        <v>182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154</v>
      </c>
      <c r="E2472" t="s">
        <v>155</v>
      </c>
      <c r="F2472" t="s">
        <v>180</v>
      </c>
      <c r="G2472" t="s">
        <v>181</v>
      </c>
      <c r="H2472" t="s">
        <v>152</v>
      </c>
      <c r="I2472" t="s">
        <v>21</v>
      </c>
      <c r="J2472" t="s">
        <v>31</v>
      </c>
      <c r="K2472" t="s">
        <v>182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154</v>
      </c>
      <c r="E2473" t="s">
        <v>155</v>
      </c>
      <c r="F2473" t="s">
        <v>183</v>
      </c>
      <c r="G2473" t="s">
        <v>184</v>
      </c>
      <c r="H2473" t="s">
        <v>121</v>
      </c>
      <c r="I2473" t="s">
        <v>1073</v>
      </c>
      <c r="J2473" t="s">
        <v>31</v>
      </c>
      <c r="K2473" t="s">
        <v>185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154</v>
      </c>
      <c r="E2474" t="s">
        <v>155</v>
      </c>
      <c r="F2474" t="s">
        <v>183</v>
      </c>
      <c r="G2474" t="s">
        <v>184</v>
      </c>
      <c r="H2474" t="s">
        <v>121</v>
      </c>
      <c r="I2474" t="s">
        <v>1073</v>
      </c>
      <c r="J2474" t="s">
        <v>31</v>
      </c>
      <c r="K2474" t="s">
        <v>185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154</v>
      </c>
      <c r="E2475" t="s">
        <v>155</v>
      </c>
      <c r="F2475" t="s">
        <v>183</v>
      </c>
      <c r="G2475" t="s">
        <v>184</v>
      </c>
      <c r="H2475" t="s">
        <v>121</v>
      </c>
      <c r="I2475" t="s">
        <v>1073</v>
      </c>
      <c r="J2475" t="s">
        <v>31</v>
      </c>
      <c r="K2475" t="s">
        <v>185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154</v>
      </c>
      <c r="E2476" t="s">
        <v>155</v>
      </c>
      <c r="F2476" t="s">
        <v>186</v>
      </c>
      <c r="G2476" t="s">
        <v>187</v>
      </c>
      <c r="H2476" t="s">
        <v>121</v>
      </c>
      <c r="I2476" t="s">
        <v>1073</v>
      </c>
      <c r="J2476" t="s">
        <v>31</v>
      </c>
      <c r="K2476" t="s">
        <v>188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154</v>
      </c>
      <c r="E2477" t="s">
        <v>155</v>
      </c>
      <c r="F2477" t="s">
        <v>186</v>
      </c>
      <c r="G2477" t="s">
        <v>187</v>
      </c>
      <c r="H2477" t="s">
        <v>121</v>
      </c>
      <c r="I2477" t="s">
        <v>1073</v>
      </c>
      <c r="J2477" t="s">
        <v>31</v>
      </c>
      <c r="K2477" t="s">
        <v>188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154</v>
      </c>
      <c r="E2478" t="s">
        <v>155</v>
      </c>
      <c r="F2478" t="s">
        <v>186</v>
      </c>
      <c r="G2478" t="s">
        <v>187</v>
      </c>
      <c r="H2478" t="s">
        <v>121</v>
      </c>
      <c r="I2478" t="s">
        <v>1073</v>
      </c>
      <c r="J2478" t="s">
        <v>31</v>
      </c>
      <c r="K2478" t="s">
        <v>188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154</v>
      </c>
      <c r="E2479" t="s">
        <v>155</v>
      </c>
      <c r="F2479" t="s">
        <v>189</v>
      </c>
      <c r="G2479" t="s">
        <v>190</v>
      </c>
      <c r="H2479" t="s">
        <v>30</v>
      </c>
      <c r="I2479" t="s">
        <v>21</v>
      </c>
      <c r="J2479" t="s">
        <v>31</v>
      </c>
      <c r="K2479" t="s">
        <v>191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154</v>
      </c>
      <c r="E2480" t="s">
        <v>155</v>
      </c>
      <c r="F2480" t="s">
        <v>189</v>
      </c>
      <c r="G2480" t="s">
        <v>190</v>
      </c>
      <c r="H2480" t="s">
        <v>30</v>
      </c>
      <c r="I2480" t="s">
        <v>21</v>
      </c>
      <c r="J2480" t="s">
        <v>31</v>
      </c>
      <c r="K2480" t="s">
        <v>191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154</v>
      </c>
      <c r="E2481" t="s">
        <v>155</v>
      </c>
      <c r="F2481" t="s">
        <v>189</v>
      </c>
      <c r="G2481" t="s">
        <v>190</v>
      </c>
      <c r="H2481" t="s">
        <v>30</v>
      </c>
      <c r="I2481" t="s">
        <v>21</v>
      </c>
      <c r="J2481" t="s">
        <v>31</v>
      </c>
      <c r="K2481" t="s">
        <v>191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192</v>
      </c>
      <c r="E2482" t="s">
        <v>193</v>
      </c>
      <c r="F2482" t="s">
        <v>194</v>
      </c>
      <c r="G2482" t="s">
        <v>195</v>
      </c>
      <c r="H2482" t="s">
        <v>121</v>
      </c>
      <c r="I2482" t="s">
        <v>1073</v>
      </c>
      <c r="J2482" t="s">
        <v>31</v>
      </c>
      <c r="K2482" t="s">
        <v>196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192</v>
      </c>
      <c r="E2483" t="s">
        <v>193</v>
      </c>
      <c r="F2483" t="s">
        <v>194</v>
      </c>
      <c r="G2483" t="s">
        <v>195</v>
      </c>
      <c r="H2483" t="s">
        <v>121</v>
      </c>
      <c r="I2483" t="s">
        <v>1073</v>
      </c>
      <c r="J2483" t="s">
        <v>31</v>
      </c>
      <c r="K2483" t="s">
        <v>196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192</v>
      </c>
      <c r="E2484" t="s">
        <v>193</v>
      </c>
      <c r="F2484" t="s">
        <v>194</v>
      </c>
      <c r="G2484" t="s">
        <v>195</v>
      </c>
      <c r="H2484" t="s">
        <v>121</v>
      </c>
      <c r="I2484" t="s">
        <v>1073</v>
      </c>
      <c r="J2484" t="s">
        <v>31</v>
      </c>
      <c r="K2484" t="s">
        <v>196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197</v>
      </c>
      <c r="E2485" t="s">
        <v>198</v>
      </c>
      <c r="F2485" t="s">
        <v>199</v>
      </c>
      <c r="G2485" t="s">
        <v>200</v>
      </c>
      <c r="H2485" t="s">
        <v>121</v>
      </c>
      <c r="I2485" t="s">
        <v>1073</v>
      </c>
      <c r="J2485" t="s">
        <v>22</v>
      </c>
      <c r="K2485" t="s">
        <v>201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197</v>
      </c>
      <c r="E2486" t="s">
        <v>198</v>
      </c>
      <c r="F2486" t="s">
        <v>199</v>
      </c>
      <c r="G2486" t="s">
        <v>200</v>
      </c>
      <c r="H2486" t="s">
        <v>121</v>
      </c>
      <c r="I2486" t="s">
        <v>1073</v>
      </c>
      <c r="J2486" t="s">
        <v>22</v>
      </c>
      <c r="K2486" t="s">
        <v>201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197</v>
      </c>
      <c r="E2487" t="s">
        <v>198</v>
      </c>
      <c r="F2487" t="s">
        <v>199</v>
      </c>
      <c r="G2487" t="s">
        <v>200</v>
      </c>
      <c r="H2487" t="s">
        <v>121</v>
      </c>
      <c r="I2487" t="s">
        <v>1073</v>
      </c>
      <c r="J2487" t="s">
        <v>22</v>
      </c>
      <c r="K2487" t="s">
        <v>201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197</v>
      </c>
      <c r="E2488" t="s">
        <v>198</v>
      </c>
      <c r="F2488" t="s">
        <v>202</v>
      </c>
      <c r="G2488" t="s">
        <v>203</v>
      </c>
      <c r="H2488" t="s">
        <v>30</v>
      </c>
      <c r="I2488" t="s">
        <v>21</v>
      </c>
      <c r="J2488" t="s">
        <v>22</v>
      </c>
      <c r="K2488" t="s">
        <v>204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197</v>
      </c>
      <c r="E2489" t="s">
        <v>198</v>
      </c>
      <c r="F2489" t="s">
        <v>202</v>
      </c>
      <c r="G2489" t="s">
        <v>203</v>
      </c>
      <c r="H2489" t="s">
        <v>30</v>
      </c>
      <c r="I2489" t="s">
        <v>21</v>
      </c>
      <c r="J2489" t="s">
        <v>22</v>
      </c>
      <c r="K2489" t="s">
        <v>204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197</v>
      </c>
      <c r="E2490" t="s">
        <v>198</v>
      </c>
      <c r="F2490" t="s">
        <v>202</v>
      </c>
      <c r="G2490" t="s">
        <v>203</v>
      </c>
      <c r="H2490" t="s">
        <v>30</v>
      </c>
      <c r="I2490" t="s">
        <v>21</v>
      </c>
      <c r="J2490" t="s">
        <v>22</v>
      </c>
      <c r="K2490" t="s">
        <v>204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205</v>
      </c>
      <c r="E2491" t="s">
        <v>206</v>
      </c>
      <c r="F2491" t="s">
        <v>207</v>
      </c>
      <c r="G2491" t="s">
        <v>208</v>
      </c>
      <c r="H2491" t="s">
        <v>140</v>
      </c>
      <c r="I2491" t="s">
        <v>1073</v>
      </c>
      <c r="J2491" t="s">
        <v>31</v>
      </c>
      <c r="K2491" t="s">
        <v>209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205</v>
      </c>
      <c r="E2492" t="s">
        <v>206</v>
      </c>
      <c r="F2492" t="s">
        <v>207</v>
      </c>
      <c r="G2492" t="s">
        <v>208</v>
      </c>
      <c r="H2492" t="s">
        <v>140</v>
      </c>
      <c r="I2492" t="s">
        <v>1073</v>
      </c>
      <c r="J2492" t="s">
        <v>31</v>
      </c>
      <c r="K2492" t="s">
        <v>209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205</v>
      </c>
      <c r="E2493" t="s">
        <v>206</v>
      </c>
      <c r="F2493" t="s">
        <v>207</v>
      </c>
      <c r="G2493" t="s">
        <v>208</v>
      </c>
      <c r="H2493" t="s">
        <v>140</v>
      </c>
      <c r="I2493" t="s">
        <v>1073</v>
      </c>
      <c r="J2493" t="s">
        <v>31</v>
      </c>
      <c r="K2493" t="s">
        <v>209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205</v>
      </c>
      <c r="E2494" t="s">
        <v>206</v>
      </c>
      <c r="F2494" t="s">
        <v>210</v>
      </c>
      <c r="G2494" t="s">
        <v>211</v>
      </c>
      <c r="H2494" t="s">
        <v>140</v>
      </c>
      <c r="I2494" t="s">
        <v>1073</v>
      </c>
      <c r="J2494" t="s">
        <v>31</v>
      </c>
      <c r="K2494" t="s">
        <v>212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205</v>
      </c>
      <c r="E2495" t="s">
        <v>206</v>
      </c>
      <c r="F2495" t="s">
        <v>210</v>
      </c>
      <c r="G2495" t="s">
        <v>211</v>
      </c>
      <c r="H2495" t="s">
        <v>140</v>
      </c>
      <c r="I2495" t="s">
        <v>1073</v>
      </c>
      <c r="J2495" t="s">
        <v>31</v>
      </c>
      <c r="K2495" t="s">
        <v>212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205</v>
      </c>
      <c r="E2496" t="s">
        <v>206</v>
      </c>
      <c r="F2496" t="s">
        <v>210</v>
      </c>
      <c r="G2496" t="s">
        <v>211</v>
      </c>
      <c r="H2496" t="s">
        <v>140</v>
      </c>
      <c r="I2496" t="s">
        <v>1073</v>
      </c>
      <c r="J2496" t="s">
        <v>31</v>
      </c>
      <c r="K2496" t="s">
        <v>212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205</v>
      </c>
      <c r="E2497" t="s">
        <v>206</v>
      </c>
      <c r="F2497" t="s">
        <v>213</v>
      </c>
      <c r="G2497" t="s">
        <v>214</v>
      </c>
      <c r="H2497" t="s">
        <v>140</v>
      </c>
      <c r="I2497" t="s">
        <v>1073</v>
      </c>
      <c r="J2497" t="s">
        <v>31</v>
      </c>
      <c r="K2497" t="s">
        <v>215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205</v>
      </c>
      <c r="E2498" t="s">
        <v>206</v>
      </c>
      <c r="F2498" t="s">
        <v>213</v>
      </c>
      <c r="G2498" t="s">
        <v>214</v>
      </c>
      <c r="H2498" t="s">
        <v>140</v>
      </c>
      <c r="I2498" t="s">
        <v>1073</v>
      </c>
      <c r="J2498" t="s">
        <v>31</v>
      </c>
      <c r="K2498" t="s">
        <v>215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205</v>
      </c>
      <c r="E2499" t="s">
        <v>206</v>
      </c>
      <c r="F2499" t="s">
        <v>213</v>
      </c>
      <c r="G2499" t="s">
        <v>214</v>
      </c>
      <c r="H2499" t="s">
        <v>140</v>
      </c>
      <c r="I2499" t="s">
        <v>1073</v>
      </c>
      <c r="J2499" t="s">
        <v>31</v>
      </c>
      <c r="K2499" t="s">
        <v>215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205</v>
      </c>
      <c r="E2500" t="s">
        <v>206</v>
      </c>
      <c r="F2500" t="s">
        <v>216</v>
      </c>
      <c r="G2500" t="s">
        <v>217</v>
      </c>
      <c r="H2500" t="s">
        <v>121</v>
      </c>
      <c r="I2500" t="s">
        <v>1073</v>
      </c>
      <c r="J2500" t="s">
        <v>31</v>
      </c>
      <c r="K2500" t="s">
        <v>218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205</v>
      </c>
      <c r="E2501" t="s">
        <v>206</v>
      </c>
      <c r="F2501" t="s">
        <v>216</v>
      </c>
      <c r="G2501" t="s">
        <v>217</v>
      </c>
      <c r="H2501" t="s">
        <v>121</v>
      </c>
      <c r="I2501" t="s">
        <v>1073</v>
      </c>
      <c r="J2501" t="s">
        <v>31</v>
      </c>
      <c r="K2501" t="s">
        <v>218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205</v>
      </c>
      <c r="E2502" t="s">
        <v>206</v>
      </c>
      <c r="F2502" t="s">
        <v>216</v>
      </c>
      <c r="G2502" t="s">
        <v>217</v>
      </c>
      <c r="H2502" t="s">
        <v>121</v>
      </c>
      <c r="I2502" t="s">
        <v>1073</v>
      </c>
      <c r="J2502" t="s">
        <v>31</v>
      </c>
      <c r="K2502" t="s">
        <v>218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205</v>
      </c>
      <c r="E2503" t="s">
        <v>206</v>
      </c>
      <c r="F2503" t="s">
        <v>219</v>
      </c>
      <c r="G2503" t="s">
        <v>220</v>
      </c>
      <c r="H2503" t="s">
        <v>140</v>
      </c>
      <c r="I2503" t="s">
        <v>1073</v>
      </c>
      <c r="J2503" t="s">
        <v>31</v>
      </c>
      <c r="K2503" t="s">
        <v>221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205</v>
      </c>
      <c r="E2504" t="s">
        <v>206</v>
      </c>
      <c r="F2504" t="s">
        <v>219</v>
      </c>
      <c r="G2504" t="s">
        <v>220</v>
      </c>
      <c r="H2504" t="s">
        <v>140</v>
      </c>
      <c r="I2504" t="s">
        <v>1073</v>
      </c>
      <c r="J2504" t="s">
        <v>31</v>
      </c>
      <c r="K2504" t="s">
        <v>221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205</v>
      </c>
      <c r="E2505" t="s">
        <v>206</v>
      </c>
      <c r="F2505" t="s">
        <v>219</v>
      </c>
      <c r="G2505" t="s">
        <v>220</v>
      </c>
      <c r="H2505" t="s">
        <v>140</v>
      </c>
      <c r="I2505" t="s">
        <v>1073</v>
      </c>
      <c r="J2505" t="s">
        <v>31</v>
      </c>
      <c r="K2505" t="s">
        <v>221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205</v>
      </c>
      <c r="E2506" t="s">
        <v>206</v>
      </c>
      <c r="F2506" t="s">
        <v>222</v>
      </c>
      <c r="G2506" t="s">
        <v>223</v>
      </c>
      <c r="H2506" t="s">
        <v>140</v>
      </c>
      <c r="I2506" t="s">
        <v>1073</v>
      </c>
      <c r="J2506" t="s">
        <v>31</v>
      </c>
      <c r="K2506" t="s">
        <v>224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205</v>
      </c>
      <c r="E2507" t="s">
        <v>206</v>
      </c>
      <c r="F2507" t="s">
        <v>222</v>
      </c>
      <c r="G2507" t="s">
        <v>223</v>
      </c>
      <c r="H2507" t="s">
        <v>140</v>
      </c>
      <c r="I2507" t="s">
        <v>1073</v>
      </c>
      <c r="J2507" t="s">
        <v>31</v>
      </c>
      <c r="K2507" t="s">
        <v>224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205</v>
      </c>
      <c r="E2508" t="s">
        <v>206</v>
      </c>
      <c r="F2508" t="s">
        <v>222</v>
      </c>
      <c r="G2508" t="s">
        <v>223</v>
      </c>
      <c r="H2508" t="s">
        <v>140</v>
      </c>
      <c r="I2508" t="s">
        <v>1073</v>
      </c>
      <c r="J2508" t="s">
        <v>31</v>
      </c>
      <c r="K2508" t="s">
        <v>224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205</v>
      </c>
      <c r="E2509" t="s">
        <v>206</v>
      </c>
      <c r="F2509" t="s">
        <v>225</v>
      </c>
      <c r="G2509" t="s">
        <v>226</v>
      </c>
      <c r="H2509" t="s">
        <v>121</v>
      </c>
      <c r="I2509" t="s">
        <v>1073</v>
      </c>
      <c r="J2509" t="s">
        <v>31</v>
      </c>
      <c r="K2509" t="s">
        <v>227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205</v>
      </c>
      <c r="E2510" t="s">
        <v>206</v>
      </c>
      <c r="F2510" t="s">
        <v>225</v>
      </c>
      <c r="G2510" t="s">
        <v>226</v>
      </c>
      <c r="H2510" t="s">
        <v>121</v>
      </c>
      <c r="I2510" t="s">
        <v>1073</v>
      </c>
      <c r="J2510" t="s">
        <v>31</v>
      </c>
      <c r="K2510" t="s">
        <v>227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205</v>
      </c>
      <c r="E2511" t="s">
        <v>206</v>
      </c>
      <c r="F2511" t="s">
        <v>225</v>
      </c>
      <c r="G2511" t="s">
        <v>226</v>
      </c>
      <c r="H2511" t="s">
        <v>121</v>
      </c>
      <c r="I2511" t="s">
        <v>1073</v>
      </c>
      <c r="J2511" t="s">
        <v>31</v>
      </c>
      <c r="K2511" t="s">
        <v>227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205</v>
      </c>
      <c r="E2512" t="s">
        <v>206</v>
      </c>
      <c r="F2512" t="s">
        <v>228</v>
      </c>
      <c r="G2512" t="s">
        <v>229</v>
      </c>
      <c r="H2512" t="s">
        <v>144</v>
      </c>
      <c r="I2512" t="s">
        <v>21</v>
      </c>
      <c r="J2512" t="s">
        <v>31</v>
      </c>
      <c r="K2512" t="s">
        <v>230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205</v>
      </c>
      <c r="E2513" t="s">
        <v>206</v>
      </c>
      <c r="F2513" t="s">
        <v>228</v>
      </c>
      <c r="G2513" t="s">
        <v>229</v>
      </c>
      <c r="H2513" t="s">
        <v>144</v>
      </c>
      <c r="I2513" t="s">
        <v>21</v>
      </c>
      <c r="J2513" t="s">
        <v>31</v>
      </c>
      <c r="K2513" t="s">
        <v>230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205</v>
      </c>
      <c r="E2514" t="s">
        <v>206</v>
      </c>
      <c r="F2514" t="s">
        <v>228</v>
      </c>
      <c r="G2514" t="s">
        <v>229</v>
      </c>
      <c r="H2514" t="s">
        <v>144</v>
      </c>
      <c r="I2514" t="s">
        <v>21</v>
      </c>
      <c r="J2514" t="s">
        <v>31</v>
      </c>
      <c r="K2514" t="s">
        <v>230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205</v>
      </c>
      <c r="E2515" t="s">
        <v>206</v>
      </c>
      <c r="F2515" t="s">
        <v>231</v>
      </c>
      <c r="G2515" t="s">
        <v>232</v>
      </c>
      <c r="H2515" t="s">
        <v>144</v>
      </c>
      <c r="I2515" t="s">
        <v>21</v>
      </c>
      <c r="J2515" t="s">
        <v>31</v>
      </c>
      <c r="K2515" t="s">
        <v>233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205</v>
      </c>
      <c r="E2516" t="s">
        <v>206</v>
      </c>
      <c r="F2516" t="s">
        <v>231</v>
      </c>
      <c r="G2516" t="s">
        <v>232</v>
      </c>
      <c r="H2516" t="s">
        <v>144</v>
      </c>
      <c r="I2516" t="s">
        <v>21</v>
      </c>
      <c r="J2516" t="s">
        <v>31</v>
      </c>
      <c r="K2516" t="s">
        <v>233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205</v>
      </c>
      <c r="E2517" t="s">
        <v>206</v>
      </c>
      <c r="F2517" t="s">
        <v>231</v>
      </c>
      <c r="G2517" t="s">
        <v>232</v>
      </c>
      <c r="H2517" t="s">
        <v>144</v>
      </c>
      <c r="I2517" t="s">
        <v>21</v>
      </c>
      <c r="J2517" t="s">
        <v>31</v>
      </c>
      <c r="K2517" t="s">
        <v>233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205</v>
      </c>
      <c r="E2518" t="s">
        <v>206</v>
      </c>
      <c r="F2518" t="s">
        <v>234</v>
      </c>
      <c r="G2518" t="s">
        <v>235</v>
      </c>
      <c r="H2518" t="s">
        <v>152</v>
      </c>
      <c r="I2518" t="s">
        <v>21</v>
      </c>
      <c r="J2518" t="s">
        <v>31</v>
      </c>
      <c r="K2518" t="s">
        <v>236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205</v>
      </c>
      <c r="E2519" t="s">
        <v>206</v>
      </c>
      <c r="F2519" t="s">
        <v>234</v>
      </c>
      <c r="G2519" t="s">
        <v>235</v>
      </c>
      <c r="H2519" t="s">
        <v>152</v>
      </c>
      <c r="I2519" t="s">
        <v>21</v>
      </c>
      <c r="J2519" t="s">
        <v>31</v>
      </c>
      <c r="K2519" t="s">
        <v>236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205</v>
      </c>
      <c r="E2520" t="s">
        <v>206</v>
      </c>
      <c r="F2520" t="s">
        <v>234</v>
      </c>
      <c r="G2520" t="s">
        <v>235</v>
      </c>
      <c r="H2520" t="s">
        <v>152</v>
      </c>
      <c r="I2520" t="s">
        <v>21</v>
      </c>
      <c r="J2520" t="s">
        <v>31</v>
      </c>
      <c r="K2520" t="s">
        <v>236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205</v>
      </c>
      <c r="E2521" t="s">
        <v>206</v>
      </c>
      <c r="F2521" t="s">
        <v>237</v>
      </c>
      <c r="G2521" t="s">
        <v>238</v>
      </c>
      <c r="H2521" t="s">
        <v>152</v>
      </c>
      <c r="I2521" t="s">
        <v>21</v>
      </c>
      <c r="J2521" t="s">
        <v>31</v>
      </c>
      <c r="K2521" t="s">
        <v>239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205</v>
      </c>
      <c r="E2522" t="s">
        <v>206</v>
      </c>
      <c r="F2522" t="s">
        <v>237</v>
      </c>
      <c r="G2522" t="s">
        <v>238</v>
      </c>
      <c r="H2522" t="s">
        <v>152</v>
      </c>
      <c r="I2522" t="s">
        <v>21</v>
      </c>
      <c r="J2522" t="s">
        <v>31</v>
      </c>
      <c r="K2522" t="s">
        <v>239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205</v>
      </c>
      <c r="E2523" t="s">
        <v>206</v>
      </c>
      <c r="F2523" t="s">
        <v>237</v>
      </c>
      <c r="G2523" t="s">
        <v>238</v>
      </c>
      <c r="H2523" t="s">
        <v>152</v>
      </c>
      <c r="I2523" t="s">
        <v>21</v>
      </c>
      <c r="J2523" t="s">
        <v>31</v>
      </c>
      <c r="K2523" t="s">
        <v>239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205</v>
      </c>
      <c r="E2524" t="s">
        <v>206</v>
      </c>
      <c r="F2524" t="s">
        <v>240</v>
      </c>
      <c r="G2524" t="s">
        <v>241</v>
      </c>
      <c r="H2524" t="s">
        <v>152</v>
      </c>
      <c r="I2524" t="s">
        <v>21</v>
      </c>
      <c r="J2524" t="s">
        <v>31</v>
      </c>
      <c r="K2524" t="s">
        <v>242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205</v>
      </c>
      <c r="E2525" t="s">
        <v>206</v>
      </c>
      <c r="F2525" t="s">
        <v>240</v>
      </c>
      <c r="G2525" t="s">
        <v>241</v>
      </c>
      <c r="H2525" t="s">
        <v>152</v>
      </c>
      <c r="I2525" t="s">
        <v>21</v>
      </c>
      <c r="J2525" t="s">
        <v>31</v>
      </c>
      <c r="K2525" t="s">
        <v>242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205</v>
      </c>
      <c r="E2526" t="s">
        <v>206</v>
      </c>
      <c r="F2526" t="s">
        <v>240</v>
      </c>
      <c r="G2526" t="s">
        <v>241</v>
      </c>
      <c r="H2526" t="s">
        <v>152</v>
      </c>
      <c r="I2526" t="s">
        <v>21</v>
      </c>
      <c r="J2526" t="s">
        <v>31</v>
      </c>
      <c r="K2526" t="s">
        <v>242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205</v>
      </c>
      <c r="E2527" t="s">
        <v>206</v>
      </c>
      <c r="F2527" t="s">
        <v>243</v>
      </c>
      <c r="G2527" t="s">
        <v>244</v>
      </c>
      <c r="H2527" t="s">
        <v>121</v>
      </c>
      <c r="I2527" t="s">
        <v>1073</v>
      </c>
      <c r="J2527" t="s">
        <v>31</v>
      </c>
      <c r="K2527" t="s">
        <v>245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205</v>
      </c>
      <c r="E2528" t="s">
        <v>206</v>
      </c>
      <c r="F2528" t="s">
        <v>243</v>
      </c>
      <c r="G2528" t="s">
        <v>244</v>
      </c>
      <c r="H2528" t="s">
        <v>121</v>
      </c>
      <c r="I2528" t="s">
        <v>1073</v>
      </c>
      <c r="J2528" t="s">
        <v>31</v>
      </c>
      <c r="K2528" t="s">
        <v>245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205</v>
      </c>
      <c r="E2529" t="s">
        <v>206</v>
      </c>
      <c r="F2529" t="s">
        <v>243</v>
      </c>
      <c r="G2529" t="s">
        <v>244</v>
      </c>
      <c r="H2529" t="s">
        <v>121</v>
      </c>
      <c r="I2529" t="s">
        <v>1073</v>
      </c>
      <c r="J2529" t="s">
        <v>31</v>
      </c>
      <c r="K2529" t="s">
        <v>245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205</v>
      </c>
      <c r="E2530" t="s">
        <v>206</v>
      </c>
      <c r="F2530" t="s">
        <v>246</v>
      </c>
      <c r="G2530" t="s">
        <v>247</v>
      </c>
      <c r="H2530" t="s">
        <v>20</v>
      </c>
      <c r="I2530" t="s">
        <v>21</v>
      </c>
      <c r="J2530" t="s">
        <v>31</v>
      </c>
      <c r="K2530" t="s">
        <v>248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205</v>
      </c>
      <c r="E2531" t="s">
        <v>206</v>
      </c>
      <c r="F2531" t="s">
        <v>246</v>
      </c>
      <c r="G2531" t="s">
        <v>247</v>
      </c>
      <c r="H2531" t="s">
        <v>20</v>
      </c>
      <c r="I2531" t="s">
        <v>21</v>
      </c>
      <c r="J2531" t="s">
        <v>31</v>
      </c>
      <c r="K2531" t="s">
        <v>248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205</v>
      </c>
      <c r="E2532" t="s">
        <v>206</v>
      </c>
      <c r="F2532" t="s">
        <v>246</v>
      </c>
      <c r="G2532" t="s">
        <v>247</v>
      </c>
      <c r="H2532" t="s">
        <v>20</v>
      </c>
      <c r="I2532" t="s">
        <v>21</v>
      </c>
      <c r="J2532" t="s">
        <v>31</v>
      </c>
      <c r="K2532" t="s">
        <v>248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205</v>
      </c>
      <c r="E2533" t="s">
        <v>206</v>
      </c>
      <c r="F2533" t="s">
        <v>249</v>
      </c>
      <c r="G2533" t="s">
        <v>250</v>
      </c>
      <c r="H2533" t="s">
        <v>152</v>
      </c>
      <c r="I2533" t="s">
        <v>21</v>
      </c>
      <c r="J2533" t="s">
        <v>31</v>
      </c>
      <c r="K2533" t="s">
        <v>251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205</v>
      </c>
      <c r="E2534" t="s">
        <v>206</v>
      </c>
      <c r="F2534" t="s">
        <v>249</v>
      </c>
      <c r="G2534" t="s">
        <v>250</v>
      </c>
      <c r="H2534" t="s">
        <v>152</v>
      </c>
      <c r="I2534" t="s">
        <v>21</v>
      </c>
      <c r="J2534" t="s">
        <v>31</v>
      </c>
      <c r="K2534" t="s">
        <v>251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205</v>
      </c>
      <c r="E2535" t="s">
        <v>206</v>
      </c>
      <c r="F2535" t="s">
        <v>249</v>
      </c>
      <c r="G2535" t="s">
        <v>250</v>
      </c>
      <c r="H2535" t="s">
        <v>152</v>
      </c>
      <c r="I2535" t="s">
        <v>21</v>
      </c>
      <c r="J2535" t="s">
        <v>31</v>
      </c>
      <c r="K2535" t="s">
        <v>251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205</v>
      </c>
      <c r="E2536" t="s">
        <v>206</v>
      </c>
      <c r="F2536" t="s">
        <v>252</v>
      </c>
      <c r="G2536" t="s">
        <v>253</v>
      </c>
      <c r="H2536" t="s">
        <v>144</v>
      </c>
      <c r="I2536" t="s">
        <v>21</v>
      </c>
      <c r="J2536" t="s">
        <v>31</v>
      </c>
      <c r="K2536" t="s">
        <v>254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205</v>
      </c>
      <c r="E2537" t="s">
        <v>206</v>
      </c>
      <c r="F2537" t="s">
        <v>252</v>
      </c>
      <c r="G2537" t="s">
        <v>253</v>
      </c>
      <c r="H2537" t="s">
        <v>144</v>
      </c>
      <c r="I2537" t="s">
        <v>21</v>
      </c>
      <c r="J2537" t="s">
        <v>31</v>
      </c>
      <c r="K2537" t="s">
        <v>254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205</v>
      </c>
      <c r="E2538" t="s">
        <v>206</v>
      </c>
      <c r="F2538" t="s">
        <v>252</v>
      </c>
      <c r="G2538" t="s">
        <v>253</v>
      </c>
      <c r="H2538" t="s">
        <v>144</v>
      </c>
      <c r="I2538" t="s">
        <v>21</v>
      </c>
      <c r="J2538" t="s">
        <v>31</v>
      </c>
      <c r="K2538" t="s">
        <v>254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205</v>
      </c>
      <c r="E2539" t="s">
        <v>206</v>
      </c>
      <c r="F2539" t="s">
        <v>255</v>
      </c>
      <c r="G2539" t="s">
        <v>256</v>
      </c>
      <c r="H2539" t="s">
        <v>144</v>
      </c>
      <c r="I2539" t="s">
        <v>21</v>
      </c>
      <c r="J2539" t="s">
        <v>31</v>
      </c>
      <c r="K2539" t="s">
        <v>257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205</v>
      </c>
      <c r="E2540" t="s">
        <v>206</v>
      </c>
      <c r="F2540" t="s">
        <v>255</v>
      </c>
      <c r="G2540" t="s">
        <v>256</v>
      </c>
      <c r="H2540" t="s">
        <v>144</v>
      </c>
      <c r="I2540" t="s">
        <v>21</v>
      </c>
      <c r="J2540" t="s">
        <v>31</v>
      </c>
      <c r="K2540" t="s">
        <v>257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205</v>
      </c>
      <c r="E2541" t="s">
        <v>206</v>
      </c>
      <c r="F2541" t="s">
        <v>255</v>
      </c>
      <c r="G2541" t="s">
        <v>256</v>
      </c>
      <c r="H2541" t="s">
        <v>144</v>
      </c>
      <c r="I2541" t="s">
        <v>21</v>
      </c>
      <c r="J2541" t="s">
        <v>31</v>
      </c>
      <c r="K2541" t="s">
        <v>257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205</v>
      </c>
      <c r="E2542" t="s">
        <v>206</v>
      </c>
      <c r="F2542" t="s">
        <v>258</v>
      </c>
      <c r="G2542" t="s">
        <v>259</v>
      </c>
      <c r="H2542" t="s">
        <v>152</v>
      </c>
      <c r="I2542" t="s">
        <v>21</v>
      </c>
      <c r="J2542" t="s">
        <v>31</v>
      </c>
      <c r="K2542" t="s">
        <v>260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205</v>
      </c>
      <c r="E2543" t="s">
        <v>206</v>
      </c>
      <c r="F2543" t="s">
        <v>258</v>
      </c>
      <c r="G2543" t="s">
        <v>259</v>
      </c>
      <c r="H2543" t="s">
        <v>152</v>
      </c>
      <c r="I2543" t="s">
        <v>21</v>
      </c>
      <c r="J2543" t="s">
        <v>31</v>
      </c>
      <c r="K2543" t="s">
        <v>260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205</v>
      </c>
      <c r="E2544" t="s">
        <v>206</v>
      </c>
      <c r="F2544" t="s">
        <v>258</v>
      </c>
      <c r="G2544" t="s">
        <v>259</v>
      </c>
      <c r="H2544" t="s">
        <v>152</v>
      </c>
      <c r="I2544" t="s">
        <v>21</v>
      </c>
      <c r="J2544" t="s">
        <v>31</v>
      </c>
      <c r="K2544" t="s">
        <v>260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205</v>
      </c>
      <c r="E2545" t="s">
        <v>206</v>
      </c>
      <c r="F2545" t="s">
        <v>261</v>
      </c>
      <c r="G2545" t="s">
        <v>262</v>
      </c>
      <c r="H2545" t="s">
        <v>144</v>
      </c>
      <c r="I2545" t="s">
        <v>21</v>
      </c>
      <c r="J2545" t="s">
        <v>31</v>
      </c>
      <c r="K2545" t="s">
        <v>263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205</v>
      </c>
      <c r="E2546" t="s">
        <v>206</v>
      </c>
      <c r="F2546" t="s">
        <v>261</v>
      </c>
      <c r="G2546" t="s">
        <v>262</v>
      </c>
      <c r="H2546" t="s">
        <v>144</v>
      </c>
      <c r="I2546" t="s">
        <v>21</v>
      </c>
      <c r="J2546" t="s">
        <v>31</v>
      </c>
      <c r="K2546" t="s">
        <v>263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205</v>
      </c>
      <c r="E2547" t="s">
        <v>206</v>
      </c>
      <c r="F2547" t="s">
        <v>261</v>
      </c>
      <c r="G2547" t="s">
        <v>262</v>
      </c>
      <c r="H2547" t="s">
        <v>144</v>
      </c>
      <c r="I2547" t="s">
        <v>21</v>
      </c>
      <c r="J2547" t="s">
        <v>31</v>
      </c>
      <c r="K2547" t="s">
        <v>263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205</v>
      </c>
      <c r="E2548" t="s">
        <v>206</v>
      </c>
      <c r="F2548" t="s">
        <v>264</v>
      </c>
      <c r="G2548" t="s">
        <v>265</v>
      </c>
      <c r="H2548" t="s">
        <v>144</v>
      </c>
      <c r="I2548" t="s">
        <v>21</v>
      </c>
      <c r="J2548" t="s">
        <v>31</v>
      </c>
      <c r="K2548" t="s">
        <v>266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205</v>
      </c>
      <c r="E2549" t="s">
        <v>206</v>
      </c>
      <c r="F2549" t="s">
        <v>264</v>
      </c>
      <c r="G2549" t="s">
        <v>265</v>
      </c>
      <c r="H2549" t="s">
        <v>144</v>
      </c>
      <c r="I2549" t="s">
        <v>21</v>
      </c>
      <c r="J2549" t="s">
        <v>31</v>
      </c>
      <c r="K2549" t="s">
        <v>266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205</v>
      </c>
      <c r="E2550" t="s">
        <v>206</v>
      </c>
      <c r="F2550" t="s">
        <v>264</v>
      </c>
      <c r="G2550" t="s">
        <v>265</v>
      </c>
      <c r="H2550" t="s">
        <v>144</v>
      </c>
      <c r="I2550" t="s">
        <v>21</v>
      </c>
      <c r="J2550" t="s">
        <v>31</v>
      </c>
      <c r="K2550" t="s">
        <v>266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205</v>
      </c>
      <c r="E2551" t="s">
        <v>206</v>
      </c>
      <c r="F2551" t="s">
        <v>267</v>
      </c>
      <c r="G2551" t="s">
        <v>268</v>
      </c>
      <c r="H2551" t="s">
        <v>144</v>
      </c>
      <c r="I2551" t="s">
        <v>21</v>
      </c>
      <c r="J2551" t="s">
        <v>31</v>
      </c>
      <c r="K2551" t="s">
        <v>269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205</v>
      </c>
      <c r="E2552" t="s">
        <v>206</v>
      </c>
      <c r="F2552" t="s">
        <v>267</v>
      </c>
      <c r="G2552" t="s">
        <v>268</v>
      </c>
      <c r="H2552" t="s">
        <v>144</v>
      </c>
      <c r="I2552" t="s">
        <v>21</v>
      </c>
      <c r="J2552" t="s">
        <v>31</v>
      </c>
      <c r="K2552" t="s">
        <v>269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205</v>
      </c>
      <c r="E2553" t="s">
        <v>206</v>
      </c>
      <c r="F2553" t="s">
        <v>267</v>
      </c>
      <c r="G2553" t="s">
        <v>268</v>
      </c>
      <c r="H2553" t="s">
        <v>144</v>
      </c>
      <c r="I2553" t="s">
        <v>21</v>
      </c>
      <c r="J2553" t="s">
        <v>31</v>
      </c>
      <c r="K2553" t="s">
        <v>269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205</v>
      </c>
      <c r="E2554" t="s">
        <v>206</v>
      </c>
      <c r="F2554" t="s">
        <v>270</v>
      </c>
      <c r="G2554" t="s">
        <v>271</v>
      </c>
      <c r="H2554" t="s">
        <v>121</v>
      </c>
      <c r="I2554" t="s">
        <v>1073</v>
      </c>
      <c r="J2554" t="s">
        <v>31</v>
      </c>
      <c r="K2554" t="s">
        <v>272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205</v>
      </c>
      <c r="E2555" t="s">
        <v>206</v>
      </c>
      <c r="F2555" t="s">
        <v>270</v>
      </c>
      <c r="G2555" t="s">
        <v>271</v>
      </c>
      <c r="H2555" t="s">
        <v>121</v>
      </c>
      <c r="I2555" t="s">
        <v>1073</v>
      </c>
      <c r="J2555" t="s">
        <v>31</v>
      </c>
      <c r="K2555" t="s">
        <v>272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205</v>
      </c>
      <c r="E2556" t="s">
        <v>206</v>
      </c>
      <c r="F2556" t="s">
        <v>270</v>
      </c>
      <c r="G2556" t="s">
        <v>271</v>
      </c>
      <c r="H2556" t="s">
        <v>121</v>
      </c>
      <c r="I2556" t="s">
        <v>1073</v>
      </c>
      <c r="J2556" t="s">
        <v>31</v>
      </c>
      <c r="K2556" t="s">
        <v>272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205</v>
      </c>
      <c r="E2557" t="s">
        <v>206</v>
      </c>
      <c r="F2557" t="s">
        <v>273</v>
      </c>
      <c r="G2557" t="s">
        <v>274</v>
      </c>
      <c r="H2557" t="s">
        <v>20</v>
      </c>
      <c r="I2557" t="s">
        <v>21</v>
      </c>
      <c r="J2557" t="s">
        <v>31</v>
      </c>
      <c r="K2557" t="s">
        <v>275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205</v>
      </c>
      <c r="E2558" t="s">
        <v>206</v>
      </c>
      <c r="F2558" t="s">
        <v>273</v>
      </c>
      <c r="G2558" t="s">
        <v>274</v>
      </c>
      <c r="H2558" t="s">
        <v>20</v>
      </c>
      <c r="I2558" t="s">
        <v>21</v>
      </c>
      <c r="J2558" t="s">
        <v>31</v>
      </c>
      <c r="K2558" t="s">
        <v>275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205</v>
      </c>
      <c r="E2559" t="s">
        <v>206</v>
      </c>
      <c r="F2559" t="s">
        <v>273</v>
      </c>
      <c r="G2559" t="s">
        <v>274</v>
      </c>
      <c r="H2559" t="s">
        <v>20</v>
      </c>
      <c r="I2559" t="s">
        <v>21</v>
      </c>
      <c r="J2559" t="s">
        <v>31</v>
      </c>
      <c r="K2559" t="s">
        <v>275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205</v>
      </c>
      <c r="E2560" t="s">
        <v>206</v>
      </c>
      <c r="F2560" t="s">
        <v>276</v>
      </c>
      <c r="G2560" t="s">
        <v>277</v>
      </c>
      <c r="H2560" t="s">
        <v>20</v>
      </c>
      <c r="I2560" t="s">
        <v>21</v>
      </c>
      <c r="J2560" t="s">
        <v>31</v>
      </c>
      <c r="K2560" t="s">
        <v>278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205</v>
      </c>
      <c r="E2561" t="s">
        <v>206</v>
      </c>
      <c r="F2561" t="s">
        <v>276</v>
      </c>
      <c r="G2561" t="s">
        <v>277</v>
      </c>
      <c r="H2561" t="s">
        <v>20</v>
      </c>
      <c r="I2561" t="s">
        <v>21</v>
      </c>
      <c r="J2561" t="s">
        <v>31</v>
      </c>
      <c r="K2561" t="s">
        <v>278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205</v>
      </c>
      <c r="E2562" t="s">
        <v>206</v>
      </c>
      <c r="F2562" t="s">
        <v>276</v>
      </c>
      <c r="G2562" t="s">
        <v>277</v>
      </c>
      <c r="H2562" t="s">
        <v>20</v>
      </c>
      <c r="I2562" t="s">
        <v>21</v>
      </c>
      <c r="J2562" t="s">
        <v>31</v>
      </c>
      <c r="K2562" t="s">
        <v>278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205</v>
      </c>
      <c r="E2563" t="s">
        <v>206</v>
      </c>
      <c r="F2563" t="s">
        <v>279</v>
      </c>
      <c r="G2563" t="s">
        <v>280</v>
      </c>
      <c r="H2563" t="s">
        <v>152</v>
      </c>
      <c r="I2563" t="s">
        <v>21</v>
      </c>
      <c r="J2563" t="s">
        <v>31</v>
      </c>
      <c r="K2563" t="s">
        <v>281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205</v>
      </c>
      <c r="E2564" t="s">
        <v>206</v>
      </c>
      <c r="F2564" t="s">
        <v>279</v>
      </c>
      <c r="G2564" t="s">
        <v>280</v>
      </c>
      <c r="H2564" t="s">
        <v>152</v>
      </c>
      <c r="I2564" t="s">
        <v>21</v>
      </c>
      <c r="J2564" t="s">
        <v>31</v>
      </c>
      <c r="K2564" t="s">
        <v>281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205</v>
      </c>
      <c r="E2565" t="s">
        <v>206</v>
      </c>
      <c r="F2565" t="s">
        <v>279</v>
      </c>
      <c r="G2565" t="s">
        <v>280</v>
      </c>
      <c r="H2565" t="s">
        <v>152</v>
      </c>
      <c r="I2565" t="s">
        <v>21</v>
      </c>
      <c r="J2565" t="s">
        <v>31</v>
      </c>
      <c r="K2565" t="s">
        <v>281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205</v>
      </c>
      <c r="E2566" t="s">
        <v>206</v>
      </c>
      <c r="F2566" t="s">
        <v>282</v>
      </c>
      <c r="G2566" t="s">
        <v>283</v>
      </c>
      <c r="H2566" t="s">
        <v>121</v>
      </c>
      <c r="I2566" t="s">
        <v>1073</v>
      </c>
      <c r="J2566" t="s">
        <v>31</v>
      </c>
      <c r="K2566" t="s">
        <v>218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205</v>
      </c>
      <c r="E2567" t="s">
        <v>206</v>
      </c>
      <c r="F2567" t="s">
        <v>282</v>
      </c>
      <c r="G2567" t="s">
        <v>283</v>
      </c>
      <c r="H2567" t="s">
        <v>121</v>
      </c>
      <c r="I2567" t="s">
        <v>1073</v>
      </c>
      <c r="J2567" t="s">
        <v>31</v>
      </c>
      <c r="K2567" t="s">
        <v>218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205</v>
      </c>
      <c r="E2568" t="s">
        <v>206</v>
      </c>
      <c r="F2568" t="s">
        <v>282</v>
      </c>
      <c r="G2568" t="s">
        <v>283</v>
      </c>
      <c r="H2568" t="s">
        <v>121</v>
      </c>
      <c r="I2568" t="s">
        <v>1073</v>
      </c>
      <c r="J2568" t="s">
        <v>31</v>
      </c>
      <c r="K2568" t="s">
        <v>218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205</v>
      </c>
      <c r="E2569" t="s">
        <v>206</v>
      </c>
      <c r="F2569" t="s">
        <v>284</v>
      </c>
      <c r="G2569" t="s">
        <v>285</v>
      </c>
      <c r="H2569" t="s">
        <v>121</v>
      </c>
      <c r="I2569" t="s">
        <v>1073</v>
      </c>
      <c r="J2569" t="s">
        <v>31</v>
      </c>
      <c r="K2569" t="s">
        <v>286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205</v>
      </c>
      <c r="E2570" t="s">
        <v>206</v>
      </c>
      <c r="F2570" t="s">
        <v>284</v>
      </c>
      <c r="G2570" t="s">
        <v>285</v>
      </c>
      <c r="H2570" t="s">
        <v>121</v>
      </c>
      <c r="I2570" t="s">
        <v>1073</v>
      </c>
      <c r="J2570" t="s">
        <v>31</v>
      </c>
      <c r="K2570" t="s">
        <v>286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205</v>
      </c>
      <c r="E2571" t="s">
        <v>206</v>
      </c>
      <c r="F2571" t="s">
        <v>284</v>
      </c>
      <c r="G2571" t="s">
        <v>285</v>
      </c>
      <c r="H2571" t="s">
        <v>121</v>
      </c>
      <c r="I2571" t="s">
        <v>1073</v>
      </c>
      <c r="J2571" t="s">
        <v>31</v>
      </c>
      <c r="K2571" t="s">
        <v>286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205</v>
      </c>
      <c r="E2572" t="s">
        <v>206</v>
      </c>
      <c r="F2572" t="s">
        <v>287</v>
      </c>
      <c r="G2572" t="s">
        <v>288</v>
      </c>
      <c r="H2572" t="s">
        <v>20</v>
      </c>
      <c r="I2572" t="s">
        <v>21</v>
      </c>
      <c r="J2572" t="s">
        <v>31</v>
      </c>
      <c r="K2572" t="s">
        <v>289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205</v>
      </c>
      <c r="E2573" t="s">
        <v>206</v>
      </c>
      <c r="F2573" t="s">
        <v>287</v>
      </c>
      <c r="G2573" t="s">
        <v>288</v>
      </c>
      <c r="H2573" t="s">
        <v>20</v>
      </c>
      <c r="I2573" t="s">
        <v>21</v>
      </c>
      <c r="J2573" t="s">
        <v>31</v>
      </c>
      <c r="K2573" t="s">
        <v>289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205</v>
      </c>
      <c r="E2574" t="s">
        <v>206</v>
      </c>
      <c r="F2574" t="s">
        <v>287</v>
      </c>
      <c r="G2574" t="s">
        <v>288</v>
      </c>
      <c r="H2574" t="s">
        <v>20</v>
      </c>
      <c r="I2574" t="s">
        <v>21</v>
      </c>
      <c r="J2574" t="s">
        <v>31</v>
      </c>
      <c r="K2574" t="s">
        <v>289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205</v>
      </c>
      <c r="E2575" t="s">
        <v>206</v>
      </c>
      <c r="F2575" t="s">
        <v>290</v>
      </c>
      <c r="G2575" t="s">
        <v>291</v>
      </c>
      <c r="H2575" t="s">
        <v>152</v>
      </c>
      <c r="I2575" t="s">
        <v>21</v>
      </c>
      <c r="J2575" t="s">
        <v>31</v>
      </c>
      <c r="K2575" t="s">
        <v>292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205</v>
      </c>
      <c r="E2576" t="s">
        <v>206</v>
      </c>
      <c r="F2576" t="s">
        <v>290</v>
      </c>
      <c r="G2576" t="s">
        <v>291</v>
      </c>
      <c r="H2576" t="s">
        <v>152</v>
      </c>
      <c r="I2576" t="s">
        <v>21</v>
      </c>
      <c r="J2576" t="s">
        <v>31</v>
      </c>
      <c r="K2576" t="s">
        <v>292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205</v>
      </c>
      <c r="E2577" t="s">
        <v>206</v>
      </c>
      <c r="F2577" t="s">
        <v>290</v>
      </c>
      <c r="G2577" t="s">
        <v>291</v>
      </c>
      <c r="H2577" t="s">
        <v>152</v>
      </c>
      <c r="I2577" t="s">
        <v>21</v>
      </c>
      <c r="J2577" t="s">
        <v>31</v>
      </c>
      <c r="K2577" t="s">
        <v>292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205</v>
      </c>
      <c r="E2578" t="s">
        <v>206</v>
      </c>
      <c r="F2578" t="s">
        <v>293</v>
      </c>
      <c r="G2578" t="s">
        <v>294</v>
      </c>
      <c r="H2578" t="s">
        <v>121</v>
      </c>
      <c r="I2578" t="s">
        <v>1073</v>
      </c>
      <c r="J2578" t="s">
        <v>31</v>
      </c>
      <c r="K2578" t="s">
        <v>295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205</v>
      </c>
      <c r="E2579" t="s">
        <v>206</v>
      </c>
      <c r="F2579" t="s">
        <v>293</v>
      </c>
      <c r="G2579" t="s">
        <v>294</v>
      </c>
      <c r="H2579" t="s">
        <v>121</v>
      </c>
      <c r="I2579" t="s">
        <v>1073</v>
      </c>
      <c r="J2579" t="s">
        <v>31</v>
      </c>
      <c r="K2579" t="s">
        <v>295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205</v>
      </c>
      <c r="E2580" t="s">
        <v>206</v>
      </c>
      <c r="F2580" t="s">
        <v>293</v>
      </c>
      <c r="G2580" t="s">
        <v>294</v>
      </c>
      <c r="H2580" t="s">
        <v>121</v>
      </c>
      <c r="I2580" t="s">
        <v>1073</v>
      </c>
      <c r="J2580" t="s">
        <v>31</v>
      </c>
      <c r="K2580" t="s">
        <v>295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205</v>
      </c>
      <c r="E2581" t="s">
        <v>206</v>
      </c>
      <c r="F2581" t="s">
        <v>296</v>
      </c>
      <c r="G2581" t="s">
        <v>297</v>
      </c>
      <c r="H2581" t="s">
        <v>121</v>
      </c>
      <c r="I2581" t="s">
        <v>1073</v>
      </c>
      <c r="J2581" t="s">
        <v>31</v>
      </c>
      <c r="K2581" t="s">
        <v>286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205</v>
      </c>
      <c r="E2582" t="s">
        <v>206</v>
      </c>
      <c r="F2582" t="s">
        <v>296</v>
      </c>
      <c r="G2582" t="s">
        <v>297</v>
      </c>
      <c r="H2582" t="s">
        <v>121</v>
      </c>
      <c r="I2582" t="s">
        <v>1073</v>
      </c>
      <c r="J2582" t="s">
        <v>31</v>
      </c>
      <c r="K2582" t="s">
        <v>286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205</v>
      </c>
      <c r="E2583" t="s">
        <v>206</v>
      </c>
      <c r="F2583" t="s">
        <v>296</v>
      </c>
      <c r="G2583" t="s">
        <v>297</v>
      </c>
      <c r="H2583" t="s">
        <v>121</v>
      </c>
      <c r="I2583" t="s">
        <v>1073</v>
      </c>
      <c r="J2583" t="s">
        <v>31</v>
      </c>
      <c r="K2583" t="s">
        <v>286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205</v>
      </c>
      <c r="E2584" t="s">
        <v>206</v>
      </c>
      <c r="F2584" t="s">
        <v>298</v>
      </c>
      <c r="G2584" t="s">
        <v>299</v>
      </c>
      <c r="H2584" t="s">
        <v>20</v>
      </c>
      <c r="I2584" t="s">
        <v>21</v>
      </c>
      <c r="J2584" t="s">
        <v>31</v>
      </c>
      <c r="K2584" t="s">
        <v>300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205</v>
      </c>
      <c r="E2585" t="s">
        <v>206</v>
      </c>
      <c r="F2585" t="s">
        <v>298</v>
      </c>
      <c r="G2585" t="s">
        <v>299</v>
      </c>
      <c r="H2585" t="s">
        <v>20</v>
      </c>
      <c r="I2585" t="s">
        <v>21</v>
      </c>
      <c r="J2585" t="s">
        <v>31</v>
      </c>
      <c r="K2585" t="s">
        <v>300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205</v>
      </c>
      <c r="E2586" t="s">
        <v>206</v>
      </c>
      <c r="F2586" t="s">
        <v>298</v>
      </c>
      <c r="G2586" t="s">
        <v>299</v>
      </c>
      <c r="H2586" t="s">
        <v>20</v>
      </c>
      <c r="I2586" t="s">
        <v>21</v>
      </c>
      <c r="J2586" t="s">
        <v>31</v>
      </c>
      <c r="K2586" t="s">
        <v>300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205</v>
      </c>
      <c r="E2587" t="s">
        <v>206</v>
      </c>
      <c r="F2587" t="s">
        <v>301</v>
      </c>
      <c r="G2587" t="s">
        <v>302</v>
      </c>
      <c r="H2587" t="s">
        <v>144</v>
      </c>
      <c r="I2587" t="s">
        <v>21</v>
      </c>
      <c r="J2587" t="s">
        <v>31</v>
      </c>
      <c r="K2587" t="s">
        <v>303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205</v>
      </c>
      <c r="E2588" t="s">
        <v>206</v>
      </c>
      <c r="F2588" t="s">
        <v>301</v>
      </c>
      <c r="G2588" t="s">
        <v>302</v>
      </c>
      <c r="H2588" t="s">
        <v>144</v>
      </c>
      <c r="I2588" t="s">
        <v>21</v>
      </c>
      <c r="J2588" t="s">
        <v>31</v>
      </c>
      <c r="K2588" t="s">
        <v>303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205</v>
      </c>
      <c r="E2589" t="s">
        <v>206</v>
      </c>
      <c r="F2589" t="s">
        <v>301</v>
      </c>
      <c r="G2589" t="s">
        <v>302</v>
      </c>
      <c r="H2589" t="s">
        <v>144</v>
      </c>
      <c r="I2589" t="s">
        <v>21</v>
      </c>
      <c r="J2589" t="s">
        <v>31</v>
      </c>
      <c r="K2589" t="s">
        <v>303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205</v>
      </c>
      <c r="E2590" t="s">
        <v>206</v>
      </c>
      <c r="F2590" t="s">
        <v>304</v>
      </c>
      <c r="G2590" t="s">
        <v>305</v>
      </c>
      <c r="H2590" t="s">
        <v>121</v>
      </c>
      <c r="I2590" t="s">
        <v>1073</v>
      </c>
      <c r="J2590" t="s">
        <v>31</v>
      </c>
      <c r="K2590" t="s">
        <v>306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205</v>
      </c>
      <c r="E2591" t="s">
        <v>206</v>
      </c>
      <c r="F2591" t="s">
        <v>304</v>
      </c>
      <c r="G2591" t="s">
        <v>305</v>
      </c>
      <c r="H2591" t="s">
        <v>121</v>
      </c>
      <c r="I2591" t="s">
        <v>1073</v>
      </c>
      <c r="J2591" t="s">
        <v>31</v>
      </c>
      <c r="K2591" t="s">
        <v>306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205</v>
      </c>
      <c r="E2592" t="s">
        <v>206</v>
      </c>
      <c r="F2592" t="s">
        <v>304</v>
      </c>
      <c r="G2592" t="s">
        <v>305</v>
      </c>
      <c r="H2592" t="s">
        <v>121</v>
      </c>
      <c r="I2592" t="s">
        <v>1073</v>
      </c>
      <c r="J2592" t="s">
        <v>31</v>
      </c>
      <c r="K2592" t="s">
        <v>306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205</v>
      </c>
      <c r="E2593" t="s">
        <v>206</v>
      </c>
      <c r="F2593" t="s">
        <v>307</v>
      </c>
      <c r="G2593" t="s">
        <v>308</v>
      </c>
      <c r="H2593" t="s">
        <v>30</v>
      </c>
      <c r="I2593" t="s">
        <v>21</v>
      </c>
      <c r="J2593" t="s">
        <v>31</v>
      </c>
      <c r="K2593" t="s">
        <v>309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205</v>
      </c>
      <c r="E2594" t="s">
        <v>206</v>
      </c>
      <c r="F2594" t="s">
        <v>307</v>
      </c>
      <c r="G2594" t="s">
        <v>308</v>
      </c>
      <c r="H2594" t="s">
        <v>30</v>
      </c>
      <c r="I2594" t="s">
        <v>21</v>
      </c>
      <c r="J2594" t="s">
        <v>31</v>
      </c>
      <c r="K2594" t="s">
        <v>309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205</v>
      </c>
      <c r="E2595" t="s">
        <v>206</v>
      </c>
      <c r="F2595" t="s">
        <v>307</v>
      </c>
      <c r="G2595" t="s">
        <v>308</v>
      </c>
      <c r="H2595" t="s">
        <v>30</v>
      </c>
      <c r="I2595" t="s">
        <v>21</v>
      </c>
      <c r="J2595" t="s">
        <v>31</v>
      </c>
      <c r="K2595" t="s">
        <v>309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205</v>
      </c>
      <c r="E2596" t="s">
        <v>206</v>
      </c>
      <c r="F2596" t="s">
        <v>310</v>
      </c>
      <c r="G2596" t="s">
        <v>311</v>
      </c>
      <c r="H2596" t="s">
        <v>30</v>
      </c>
      <c r="I2596" t="s">
        <v>21</v>
      </c>
      <c r="J2596" t="s">
        <v>31</v>
      </c>
      <c r="K2596" t="s">
        <v>312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205</v>
      </c>
      <c r="E2597" t="s">
        <v>206</v>
      </c>
      <c r="F2597" t="s">
        <v>310</v>
      </c>
      <c r="G2597" t="s">
        <v>311</v>
      </c>
      <c r="H2597" t="s">
        <v>30</v>
      </c>
      <c r="I2597" t="s">
        <v>21</v>
      </c>
      <c r="J2597" t="s">
        <v>31</v>
      </c>
      <c r="K2597" t="s">
        <v>312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205</v>
      </c>
      <c r="E2598" t="s">
        <v>206</v>
      </c>
      <c r="F2598" t="s">
        <v>310</v>
      </c>
      <c r="G2598" t="s">
        <v>311</v>
      </c>
      <c r="H2598" t="s">
        <v>30</v>
      </c>
      <c r="I2598" t="s">
        <v>21</v>
      </c>
      <c r="J2598" t="s">
        <v>31</v>
      </c>
      <c r="K2598" t="s">
        <v>312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205</v>
      </c>
      <c r="E2599" t="s">
        <v>206</v>
      </c>
      <c r="F2599" t="s">
        <v>313</v>
      </c>
      <c r="G2599" t="s">
        <v>314</v>
      </c>
      <c r="H2599" t="s">
        <v>30</v>
      </c>
      <c r="I2599" t="s">
        <v>21</v>
      </c>
      <c r="J2599" t="s">
        <v>31</v>
      </c>
      <c r="K2599" t="s">
        <v>315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205</v>
      </c>
      <c r="E2600" t="s">
        <v>206</v>
      </c>
      <c r="F2600" t="s">
        <v>313</v>
      </c>
      <c r="G2600" t="s">
        <v>314</v>
      </c>
      <c r="H2600" t="s">
        <v>30</v>
      </c>
      <c r="I2600" t="s">
        <v>21</v>
      </c>
      <c r="J2600" t="s">
        <v>31</v>
      </c>
      <c r="K2600" t="s">
        <v>315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205</v>
      </c>
      <c r="E2601" t="s">
        <v>206</v>
      </c>
      <c r="F2601" t="s">
        <v>313</v>
      </c>
      <c r="G2601" t="s">
        <v>314</v>
      </c>
      <c r="H2601" t="s">
        <v>30</v>
      </c>
      <c r="I2601" t="s">
        <v>21</v>
      </c>
      <c r="J2601" t="s">
        <v>31</v>
      </c>
      <c r="K2601" t="s">
        <v>315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205</v>
      </c>
      <c r="E2602" t="s">
        <v>206</v>
      </c>
      <c r="F2602" t="s">
        <v>316</v>
      </c>
      <c r="G2602" t="s">
        <v>317</v>
      </c>
      <c r="H2602" t="s">
        <v>30</v>
      </c>
      <c r="I2602" t="s">
        <v>21</v>
      </c>
      <c r="J2602" t="s">
        <v>31</v>
      </c>
      <c r="K2602" t="s">
        <v>318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205</v>
      </c>
      <c r="E2603" t="s">
        <v>206</v>
      </c>
      <c r="F2603" t="s">
        <v>316</v>
      </c>
      <c r="G2603" t="s">
        <v>317</v>
      </c>
      <c r="H2603" t="s">
        <v>30</v>
      </c>
      <c r="I2603" t="s">
        <v>21</v>
      </c>
      <c r="J2603" t="s">
        <v>31</v>
      </c>
      <c r="K2603" t="s">
        <v>318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205</v>
      </c>
      <c r="E2604" t="s">
        <v>206</v>
      </c>
      <c r="F2604" t="s">
        <v>316</v>
      </c>
      <c r="G2604" t="s">
        <v>317</v>
      </c>
      <c r="H2604" t="s">
        <v>30</v>
      </c>
      <c r="I2604" t="s">
        <v>21</v>
      </c>
      <c r="J2604" t="s">
        <v>31</v>
      </c>
      <c r="K2604" t="s">
        <v>318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205</v>
      </c>
      <c r="E2605" t="s">
        <v>206</v>
      </c>
      <c r="F2605" t="s">
        <v>319</v>
      </c>
      <c r="G2605" t="s">
        <v>320</v>
      </c>
      <c r="H2605" t="s">
        <v>30</v>
      </c>
      <c r="I2605" t="s">
        <v>21</v>
      </c>
      <c r="J2605" t="s">
        <v>31</v>
      </c>
      <c r="K2605" t="s">
        <v>321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205</v>
      </c>
      <c r="E2606" t="s">
        <v>206</v>
      </c>
      <c r="F2606" t="s">
        <v>319</v>
      </c>
      <c r="G2606" t="s">
        <v>320</v>
      </c>
      <c r="H2606" t="s">
        <v>30</v>
      </c>
      <c r="I2606" t="s">
        <v>21</v>
      </c>
      <c r="J2606" t="s">
        <v>31</v>
      </c>
      <c r="K2606" t="s">
        <v>321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205</v>
      </c>
      <c r="E2607" t="s">
        <v>206</v>
      </c>
      <c r="F2607" t="s">
        <v>319</v>
      </c>
      <c r="G2607" t="s">
        <v>320</v>
      </c>
      <c r="H2607" t="s">
        <v>30</v>
      </c>
      <c r="I2607" t="s">
        <v>21</v>
      </c>
      <c r="J2607" t="s">
        <v>31</v>
      </c>
      <c r="K2607" t="s">
        <v>321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205</v>
      </c>
      <c r="E2608" t="s">
        <v>206</v>
      </c>
      <c r="F2608" t="s">
        <v>322</v>
      </c>
      <c r="G2608" t="s">
        <v>323</v>
      </c>
      <c r="H2608" t="s">
        <v>30</v>
      </c>
      <c r="I2608" t="s">
        <v>21</v>
      </c>
      <c r="J2608" t="s">
        <v>31</v>
      </c>
      <c r="K2608" t="s">
        <v>324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205</v>
      </c>
      <c r="E2609" t="s">
        <v>206</v>
      </c>
      <c r="F2609" t="s">
        <v>322</v>
      </c>
      <c r="G2609" t="s">
        <v>323</v>
      </c>
      <c r="H2609" t="s">
        <v>30</v>
      </c>
      <c r="I2609" t="s">
        <v>21</v>
      </c>
      <c r="J2609" t="s">
        <v>31</v>
      </c>
      <c r="K2609" t="s">
        <v>324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205</v>
      </c>
      <c r="E2610" t="s">
        <v>206</v>
      </c>
      <c r="F2610" t="s">
        <v>322</v>
      </c>
      <c r="G2610" t="s">
        <v>323</v>
      </c>
      <c r="H2610" t="s">
        <v>30</v>
      </c>
      <c r="I2610" t="s">
        <v>21</v>
      </c>
      <c r="J2610" t="s">
        <v>31</v>
      </c>
      <c r="K2610" t="s">
        <v>324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205</v>
      </c>
      <c r="E2611" t="s">
        <v>206</v>
      </c>
      <c r="F2611" t="s">
        <v>325</v>
      </c>
      <c r="G2611" t="s">
        <v>326</v>
      </c>
      <c r="H2611" t="s">
        <v>30</v>
      </c>
      <c r="I2611" t="s">
        <v>21</v>
      </c>
      <c r="J2611" t="s">
        <v>31</v>
      </c>
      <c r="K2611" t="s">
        <v>327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205</v>
      </c>
      <c r="E2612" t="s">
        <v>206</v>
      </c>
      <c r="F2612" t="s">
        <v>325</v>
      </c>
      <c r="G2612" t="s">
        <v>326</v>
      </c>
      <c r="H2612" t="s">
        <v>30</v>
      </c>
      <c r="I2612" t="s">
        <v>21</v>
      </c>
      <c r="J2612" t="s">
        <v>31</v>
      </c>
      <c r="K2612" t="s">
        <v>327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205</v>
      </c>
      <c r="E2613" t="s">
        <v>206</v>
      </c>
      <c r="F2613" t="s">
        <v>325</v>
      </c>
      <c r="G2613" t="s">
        <v>326</v>
      </c>
      <c r="H2613" t="s">
        <v>30</v>
      </c>
      <c r="I2613" t="s">
        <v>21</v>
      </c>
      <c r="J2613" t="s">
        <v>31</v>
      </c>
      <c r="K2613" t="s">
        <v>327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205</v>
      </c>
      <c r="E2614" t="s">
        <v>206</v>
      </c>
      <c r="F2614" t="s">
        <v>328</v>
      </c>
      <c r="G2614" t="s">
        <v>329</v>
      </c>
      <c r="H2614" t="s">
        <v>30</v>
      </c>
      <c r="I2614" t="s">
        <v>21</v>
      </c>
      <c r="J2614" t="s">
        <v>31</v>
      </c>
      <c r="K2614" t="s">
        <v>330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205</v>
      </c>
      <c r="E2615" t="s">
        <v>206</v>
      </c>
      <c r="F2615" t="s">
        <v>328</v>
      </c>
      <c r="G2615" t="s">
        <v>329</v>
      </c>
      <c r="H2615" t="s">
        <v>30</v>
      </c>
      <c r="I2615" t="s">
        <v>21</v>
      </c>
      <c r="J2615" t="s">
        <v>31</v>
      </c>
      <c r="K2615" t="s">
        <v>330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205</v>
      </c>
      <c r="E2616" t="s">
        <v>206</v>
      </c>
      <c r="F2616" t="s">
        <v>328</v>
      </c>
      <c r="G2616" t="s">
        <v>329</v>
      </c>
      <c r="H2616" t="s">
        <v>30</v>
      </c>
      <c r="I2616" t="s">
        <v>21</v>
      </c>
      <c r="J2616" t="s">
        <v>31</v>
      </c>
      <c r="K2616" t="s">
        <v>330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205</v>
      </c>
      <c r="E2617" t="s">
        <v>206</v>
      </c>
      <c r="F2617" t="s">
        <v>331</v>
      </c>
      <c r="G2617" t="s">
        <v>332</v>
      </c>
      <c r="H2617" t="s">
        <v>30</v>
      </c>
      <c r="I2617" t="s">
        <v>21</v>
      </c>
      <c r="J2617" t="s">
        <v>31</v>
      </c>
      <c r="K2617" t="s">
        <v>324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205</v>
      </c>
      <c r="E2618" t="s">
        <v>206</v>
      </c>
      <c r="F2618" t="s">
        <v>331</v>
      </c>
      <c r="G2618" t="s">
        <v>332</v>
      </c>
      <c r="H2618" t="s">
        <v>30</v>
      </c>
      <c r="I2618" t="s">
        <v>21</v>
      </c>
      <c r="J2618" t="s">
        <v>31</v>
      </c>
      <c r="K2618" t="s">
        <v>324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205</v>
      </c>
      <c r="E2619" t="s">
        <v>206</v>
      </c>
      <c r="F2619" t="s">
        <v>331</v>
      </c>
      <c r="G2619" t="s">
        <v>332</v>
      </c>
      <c r="H2619" t="s">
        <v>30</v>
      </c>
      <c r="I2619" t="s">
        <v>21</v>
      </c>
      <c r="J2619" t="s">
        <v>31</v>
      </c>
      <c r="K2619" t="s">
        <v>324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205</v>
      </c>
      <c r="E2620" t="s">
        <v>206</v>
      </c>
      <c r="F2620" t="s">
        <v>333</v>
      </c>
      <c r="G2620" t="s">
        <v>334</v>
      </c>
      <c r="H2620" t="s">
        <v>30</v>
      </c>
      <c r="I2620" t="s">
        <v>21</v>
      </c>
      <c r="J2620" t="s">
        <v>31</v>
      </c>
      <c r="K2620" t="s">
        <v>324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205</v>
      </c>
      <c r="E2621" t="s">
        <v>206</v>
      </c>
      <c r="F2621" t="s">
        <v>333</v>
      </c>
      <c r="G2621" t="s">
        <v>334</v>
      </c>
      <c r="H2621" t="s">
        <v>30</v>
      </c>
      <c r="I2621" t="s">
        <v>21</v>
      </c>
      <c r="J2621" t="s">
        <v>31</v>
      </c>
      <c r="K2621" t="s">
        <v>324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205</v>
      </c>
      <c r="E2622" t="s">
        <v>206</v>
      </c>
      <c r="F2622" t="s">
        <v>333</v>
      </c>
      <c r="G2622" t="s">
        <v>334</v>
      </c>
      <c r="H2622" t="s">
        <v>30</v>
      </c>
      <c r="I2622" t="s">
        <v>21</v>
      </c>
      <c r="J2622" t="s">
        <v>31</v>
      </c>
      <c r="K2622" t="s">
        <v>324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205</v>
      </c>
      <c r="E2623" t="s">
        <v>206</v>
      </c>
      <c r="F2623" t="s">
        <v>335</v>
      </c>
      <c r="G2623" t="s">
        <v>336</v>
      </c>
      <c r="H2623" t="s">
        <v>30</v>
      </c>
      <c r="I2623" t="s">
        <v>21</v>
      </c>
      <c r="J2623" t="s">
        <v>31</v>
      </c>
      <c r="K2623" t="s">
        <v>315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205</v>
      </c>
      <c r="E2624" t="s">
        <v>206</v>
      </c>
      <c r="F2624" t="s">
        <v>335</v>
      </c>
      <c r="G2624" t="s">
        <v>336</v>
      </c>
      <c r="H2624" t="s">
        <v>30</v>
      </c>
      <c r="I2624" t="s">
        <v>21</v>
      </c>
      <c r="J2624" t="s">
        <v>31</v>
      </c>
      <c r="K2624" t="s">
        <v>315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205</v>
      </c>
      <c r="E2625" t="s">
        <v>206</v>
      </c>
      <c r="F2625" t="s">
        <v>335</v>
      </c>
      <c r="G2625" t="s">
        <v>336</v>
      </c>
      <c r="H2625" t="s">
        <v>30</v>
      </c>
      <c r="I2625" t="s">
        <v>21</v>
      </c>
      <c r="J2625" t="s">
        <v>31</v>
      </c>
      <c r="K2625" t="s">
        <v>315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337</v>
      </c>
      <c r="E2626" t="s">
        <v>338</v>
      </c>
      <c r="F2626" t="s">
        <v>339</v>
      </c>
      <c r="G2626" t="s">
        <v>340</v>
      </c>
      <c r="H2626" t="s">
        <v>140</v>
      </c>
      <c r="I2626" t="s">
        <v>1073</v>
      </c>
      <c r="J2626" t="s">
        <v>31</v>
      </c>
      <c r="K2626" t="s">
        <v>341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337</v>
      </c>
      <c r="E2627" t="s">
        <v>338</v>
      </c>
      <c r="F2627" t="s">
        <v>339</v>
      </c>
      <c r="G2627" t="s">
        <v>340</v>
      </c>
      <c r="H2627" t="s">
        <v>140</v>
      </c>
      <c r="I2627" t="s">
        <v>1073</v>
      </c>
      <c r="J2627" t="s">
        <v>31</v>
      </c>
      <c r="K2627" t="s">
        <v>341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337</v>
      </c>
      <c r="E2628" t="s">
        <v>338</v>
      </c>
      <c r="F2628" t="s">
        <v>339</v>
      </c>
      <c r="G2628" t="s">
        <v>340</v>
      </c>
      <c r="H2628" t="s">
        <v>140</v>
      </c>
      <c r="I2628" t="s">
        <v>1073</v>
      </c>
      <c r="J2628" t="s">
        <v>31</v>
      </c>
      <c r="K2628" t="s">
        <v>341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337</v>
      </c>
      <c r="E2629" t="s">
        <v>338</v>
      </c>
      <c r="F2629" t="s">
        <v>342</v>
      </c>
      <c r="G2629" t="s">
        <v>343</v>
      </c>
      <c r="H2629" t="s">
        <v>152</v>
      </c>
      <c r="I2629" t="s">
        <v>21</v>
      </c>
      <c r="J2629" t="s">
        <v>31</v>
      </c>
      <c r="K2629" t="s">
        <v>344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337</v>
      </c>
      <c r="E2630" t="s">
        <v>338</v>
      </c>
      <c r="F2630" t="s">
        <v>342</v>
      </c>
      <c r="G2630" t="s">
        <v>343</v>
      </c>
      <c r="H2630" t="s">
        <v>152</v>
      </c>
      <c r="I2630" t="s">
        <v>21</v>
      </c>
      <c r="J2630" t="s">
        <v>31</v>
      </c>
      <c r="K2630" t="s">
        <v>344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337</v>
      </c>
      <c r="E2631" t="s">
        <v>338</v>
      </c>
      <c r="F2631" t="s">
        <v>342</v>
      </c>
      <c r="G2631" t="s">
        <v>343</v>
      </c>
      <c r="H2631" t="s">
        <v>152</v>
      </c>
      <c r="I2631" t="s">
        <v>21</v>
      </c>
      <c r="J2631" t="s">
        <v>31</v>
      </c>
      <c r="K2631" t="s">
        <v>344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337</v>
      </c>
      <c r="E2632" t="s">
        <v>338</v>
      </c>
      <c r="F2632" t="s">
        <v>345</v>
      </c>
      <c r="G2632" t="s">
        <v>346</v>
      </c>
      <c r="H2632" t="s">
        <v>140</v>
      </c>
      <c r="I2632" t="s">
        <v>1073</v>
      </c>
      <c r="J2632" t="s">
        <v>31</v>
      </c>
      <c r="K2632" t="s">
        <v>347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337</v>
      </c>
      <c r="E2633" t="s">
        <v>338</v>
      </c>
      <c r="F2633" t="s">
        <v>345</v>
      </c>
      <c r="G2633" t="s">
        <v>346</v>
      </c>
      <c r="H2633" t="s">
        <v>140</v>
      </c>
      <c r="I2633" t="s">
        <v>1073</v>
      </c>
      <c r="J2633" t="s">
        <v>31</v>
      </c>
      <c r="K2633" t="s">
        <v>347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337</v>
      </c>
      <c r="E2634" t="s">
        <v>338</v>
      </c>
      <c r="F2634" t="s">
        <v>345</v>
      </c>
      <c r="G2634" t="s">
        <v>346</v>
      </c>
      <c r="H2634" t="s">
        <v>140</v>
      </c>
      <c r="I2634" t="s">
        <v>1073</v>
      </c>
      <c r="J2634" t="s">
        <v>31</v>
      </c>
      <c r="K2634" t="s">
        <v>347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337</v>
      </c>
      <c r="E2635" t="s">
        <v>338</v>
      </c>
      <c r="F2635" t="s">
        <v>348</v>
      </c>
      <c r="G2635" t="s">
        <v>349</v>
      </c>
      <c r="H2635" t="s">
        <v>152</v>
      </c>
      <c r="I2635" t="s">
        <v>21</v>
      </c>
      <c r="J2635" t="s">
        <v>31</v>
      </c>
      <c r="K2635" t="s">
        <v>350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337</v>
      </c>
      <c r="E2636" t="s">
        <v>338</v>
      </c>
      <c r="F2636" t="s">
        <v>348</v>
      </c>
      <c r="G2636" t="s">
        <v>349</v>
      </c>
      <c r="H2636" t="s">
        <v>152</v>
      </c>
      <c r="I2636" t="s">
        <v>21</v>
      </c>
      <c r="J2636" t="s">
        <v>31</v>
      </c>
      <c r="K2636" t="s">
        <v>350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337</v>
      </c>
      <c r="E2637" t="s">
        <v>338</v>
      </c>
      <c r="F2637" t="s">
        <v>348</v>
      </c>
      <c r="G2637" t="s">
        <v>349</v>
      </c>
      <c r="H2637" t="s">
        <v>152</v>
      </c>
      <c r="I2637" t="s">
        <v>21</v>
      </c>
      <c r="J2637" t="s">
        <v>31</v>
      </c>
      <c r="K2637" t="s">
        <v>350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337</v>
      </c>
      <c r="E2638" t="s">
        <v>338</v>
      </c>
      <c r="F2638" t="s">
        <v>351</v>
      </c>
      <c r="G2638" t="s">
        <v>352</v>
      </c>
      <c r="H2638" t="s">
        <v>152</v>
      </c>
      <c r="I2638" t="s">
        <v>21</v>
      </c>
      <c r="J2638" t="s">
        <v>31</v>
      </c>
      <c r="K2638" t="s">
        <v>353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337</v>
      </c>
      <c r="E2639" t="s">
        <v>338</v>
      </c>
      <c r="F2639" t="s">
        <v>351</v>
      </c>
      <c r="G2639" t="s">
        <v>352</v>
      </c>
      <c r="H2639" t="s">
        <v>152</v>
      </c>
      <c r="I2639" t="s">
        <v>21</v>
      </c>
      <c r="J2639" t="s">
        <v>31</v>
      </c>
      <c r="K2639" t="s">
        <v>353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337</v>
      </c>
      <c r="E2640" t="s">
        <v>338</v>
      </c>
      <c r="F2640" t="s">
        <v>351</v>
      </c>
      <c r="G2640" t="s">
        <v>352</v>
      </c>
      <c r="H2640" t="s">
        <v>152</v>
      </c>
      <c r="I2640" t="s">
        <v>21</v>
      </c>
      <c r="J2640" t="s">
        <v>31</v>
      </c>
      <c r="K2640" t="s">
        <v>353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337</v>
      </c>
      <c r="E2641" t="s">
        <v>338</v>
      </c>
      <c r="F2641" t="s">
        <v>354</v>
      </c>
      <c r="G2641" t="s">
        <v>355</v>
      </c>
      <c r="H2641" t="s">
        <v>152</v>
      </c>
      <c r="I2641" t="s">
        <v>21</v>
      </c>
      <c r="J2641" t="s">
        <v>31</v>
      </c>
      <c r="K2641" t="s">
        <v>356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337</v>
      </c>
      <c r="E2642" t="s">
        <v>338</v>
      </c>
      <c r="F2642" t="s">
        <v>354</v>
      </c>
      <c r="G2642" t="s">
        <v>355</v>
      </c>
      <c r="H2642" t="s">
        <v>152</v>
      </c>
      <c r="I2642" t="s">
        <v>21</v>
      </c>
      <c r="J2642" t="s">
        <v>31</v>
      </c>
      <c r="K2642" t="s">
        <v>356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337</v>
      </c>
      <c r="E2643" t="s">
        <v>338</v>
      </c>
      <c r="F2643" t="s">
        <v>354</v>
      </c>
      <c r="G2643" t="s">
        <v>355</v>
      </c>
      <c r="H2643" t="s">
        <v>152</v>
      </c>
      <c r="I2643" t="s">
        <v>21</v>
      </c>
      <c r="J2643" t="s">
        <v>31</v>
      </c>
      <c r="K2643" t="s">
        <v>356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337</v>
      </c>
      <c r="E2644" t="s">
        <v>338</v>
      </c>
      <c r="F2644" t="s">
        <v>357</v>
      </c>
      <c r="G2644" t="s">
        <v>358</v>
      </c>
      <c r="H2644" t="s">
        <v>121</v>
      </c>
      <c r="I2644" t="s">
        <v>1073</v>
      </c>
      <c r="J2644" t="s">
        <v>31</v>
      </c>
      <c r="K2644" t="s">
        <v>359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337</v>
      </c>
      <c r="E2645" t="s">
        <v>338</v>
      </c>
      <c r="F2645" t="s">
        <v>357</v>
      </c>
      <c r="G2645" t="s">
        <v>358</v>
      </c>
      <c r="H2645" t="s">
        <v>121</v>
      </c>
      <c r="I2645" t="s">
        <v>1073</v>
      </c>
      <c r="J2645" t="s">
        <v>31</v>
      </c>
      <c r="K2645" t="s">
        <v>359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337</v>
      </c>
      <c r="E2646" t="s">
        <v>338</v>
      </c>
      <c r="F2646" t="s">
        <v>357</v>
      </c>
      <c r="G2646" t="s">
        <v>358</v>
      </c>
      <c r="H2646" t="s">
        <v>121</v>
      </c>
      <c r="I2646" t="s">
        <v>1073</v>
      </c>
      <c r="J2646" t="s">
        <v>31</v>
      </c>
      <c r="K2646" t="s">
        <v>359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337</v>
      </c>
      <c r="E2647" t="s">
        <v>338</v>
      </c>
      <c r="F2647" t="s">
        <v>360</v>
      </c>
      <c r="G2647" t="s">
        <v>361</v>
      </c>
      <c r="H2647" t="s">
        <v>140</v>
      </c>
      <c r="I2647" t="s">
        <v>1073</v>
      </c>
      <c r="J2647" t="s">
        <v>31</v>
      </c>
      <c r="K2647" t="s">
        <v>362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337</v>
      </c>
      <c r="E2648" t="s">
        <v>338</v>
      </c>
      <c r="F2648" t="s">
        <v>360</v>
      </c>
      <c r="G2648" t="s">
        <v>361</v>
      </c>
      <c r="H2648" t="s">
        <v>140</v>
      </c>
      <c r="I2648" t="s">
        <v>1073</v>
      </c>
      <c r="J2648" t="s">
        <v>31</v>
      </c>
      <c r="K2648" t="s">
        <v>362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337</v>
      </c>
      <c r="E2649" t="s">
        <v>338</v>
      </c>
      <c r="F2649" t="s">
        <v>360</v>
      </c>
      <c r="G2649" t="s">
        <v>361</v>
      </c>
      <c r="H2649" t="s">
        <v>140</v>
      </c>
      <c r="I2649" t="s">
        <v>1073</v>
      </c>
      <c r="J2649" t="s">
        <v>31</v>
      </c>
      <c r="K2649" t="s">
        <v>362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337</v>
      </c>
      <c r="E2650" t="s">
        <v>338</v>
      </c>
      <c r="F2650" t="s">
        <v>363</v>
      </c>
      <c r="G2650" t="s">
        <v>364</v>
      </c>
      <c r="H2650" t="s">
        <v>121</v>
      </c>
      <c r="I2650" t="s">
        <v>1073</v>
      </c>
      <c r="J2650" t="s">
        <v>31</v>
      </c>
      <c r="K2650" t="s">
        <v>365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337</v>
      </c>
      <c r="E2651" t="s">
        <v>338</v>
      </c>
      <c r="F2651" t="s">
        <v>363</v>
      </c>
      <c r="G2651" t="s">
        <v>364</v>
      </c>
      <c r="H2651" t="s">
        <v>121</v>
      </c>
      <c r="I2651" t="s">
        <v>1073</v>
      </c>
      <c r="J2651" t="s">
        <v>31</v>
      </c>
      <c r="K2651" t="s">
        <v>365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337</v>
      </c>
      <c r="E2652" t="s">
        <v>338</v>
      </c>
      <c r="F2652" t="s">
        <v>363</v>
      </c>
      <c r="G2652" t="s">
        <v>364</v>
      </c>
      <c r="H2652" t="s">
        <v>121</v>
      </c>
      <c r="I2652" t="s">
        <v>1073</v>
      </c>
      <c r="J2652" t="s">
        <v>31</v>
      </c>
      <c r="K2652" t="s">
        <v>365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337</v>
      </c>
      <c r="E2653" t="s">
        <v>338</v>
      </c>
      <c r="F2653" t="s">
        <v>366</v>
      </c>
      <c r="G2653" t="s">
        <v>367</v>
      </c>
      <c r="H2653" t="s">
        <v>20</v>
      </c>
      <c r="I2653" t="s">
        <v>21</v>
      </c>
      <c r="J2653" t="s">
        <v>31</v>
      </c>
      <c r="K2653" t="s">
        <v>368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337</v>
      </c>
      <c r="E2654" t="s">
        <v>338</v>
      </c>
      <c r="F2654" t="s">
        <v>366</v>
      </c>
      <c r="G2654" t="s">
        <v>367</v>
      </c>
      <c r="H2654" t="s">
        <v>20</v>
      </c>
      <c r="I2654" t="s">
        <v>21</v>
      </c>
      <c r="J2654" t="s">
        <v>31</v>
      </c>
      <c r="K2654" t="s">
        <v>368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337</v>
      </c>
      <c r="E2655" t="s">
        <v>338</v>
      </c>
      <c r="F2655" t="s">
        <v>366</v>
      </c>
      <c r="G2655" t="s">
        <v>367</v>
      </c>
      <c r="H2655" t="s">
        <v>20</v>
      </c>
      <c r="I2655" t="s">
        <v>21</v>
      </c>
      <c r="J2655" t="s">
        <v>31</v>
      </c>
      <c r="K2655" t="s">
        <v>368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337</v>
      </c>
      <c r="E2656" t="s">
        <v>338</v>
      </c>
      <c r="F2656" t="s">
        <v>369</v>
      </c>
      <c r="G2656" t="s">
        <v>370</v>
      </c>
      <c r="H2656" t="s">
        <v>144</v>
      </c>
      <c r="I2656" t="s">
        <v>21</v>
      </c>
      <c r="J2656" t="s">
        <v>31</v>
      </c>
      <c r="K2656" t="s">
        <v>371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337</v>
      </c>
      <c r="E2657" t="s">
        <v>338</v>
      </c>
      <c r="F2657" t="s">
        <v>369</v>
      </c>
      <c r="G2657" t="s">
        <v>370</v>
      </c>
      <c r="H2657" t="s">
        <v>144</v>
      </c>
      <c r="I2657" t="s">
        <v>21</v>
      </c>
      <c r="J2657" t="s">
        <v>31</v>
      </c>
      <c r="K2657" t="s">
        <v>371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337</v>
      </c>
      <c r="E2658" t="s">
        <v>338</v>
      </c>
      <c r="F2658" t="s">
        <v>369</v>
      </c>
      <c r="G2658" t="s">
        <v>370</v>
      </c>
      <c r="H2658" t="s">
        <v>144</v>
      </c>
      <c r="I2658" t="s">
        <v>21</v>
      </c>
      <c r="J2658" t="s">
        <v>31</v>
      </c>
      <c r="K2658" t="s">
        <v>371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337</v>
      </c>
      <c r="E2659" t="s">
        <v>338</v>
      </c>
      <c r="F2659" t="s">
        <v>1039</v>
      </c>
      <c r="G2659" t="s">
        <v>1040</v>
      </c>
      <c r="H2659" t="s">
        <v>30</v>
      </c>
      <c r="I2659" t="s">
        <v>21</v>
      </c>
      <c r="J2659" t="s">
        <v>31</v>
      </c>
      <c r="K2659" t="s">
        <v>1041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337</v>
      </c>
      <c r="E2660" t="s">
        <v>338</v>
      </c>
      <c r="F2660" t="s">
        <v>1039</v>
      </c>
      <c r="G2660" t="s">
        <v>1040</v>
      </c>
      <c r="H2660" t="s">
        <v>30</v>
      </c>
      <c r="I2660" t="s">
        <v>21</v>
      </c>
      <c r="J2660" t="s">
        <v>31</v>
      </c>
      <c r="K2660" t="s">
        <v>1041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337</v>
      </c>
      <c r="E2661" t="s">
        <v>338</v>
      </c>
      <c r="F2661" t="s">
        <v>1039</v>
      </c>
      <c r="G2661" t="s">
        <v>1040</v>
      </c>
      <c r="H2661" t="s">
        <v>30</v>
      </c>
      <c r="I2661" t="s">
        <v>21</v>
      </c>
      <c r="J2661" t="s">
        <v>31</v>
      </c>
      <c r="K2661" t="s">
        <v>1041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337</v>
      </c>
      <c r="E2662" t="s">
        <v>338</v>
      </c>
      <c r="F2662" t="s">
        <v>372</v>
      </c>
      <c r="G2662" t="s">
        <v>373</v>
      </c>
      <c r="H2662" t="s">
        <v>30</v>
      </c>
      <c r="I2662" t="s">
        <v>21</v>
      </c>
      <c r="J2662" t="s">
        <v>31</v>
      </c>
      <c r="K2662" t="s">
        <v>374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337</v>
      </c>
      <c r="E2663" t="s">
        <v>338</v>
      </c>
      <c r="F2663" t="s">
        <v>372</v>
      </c>
      <c r="G2663" t="s">
        <v>373</v>
      </c>
      <c r="H2663" t="s">
        <v>30</v>
      </c>
      <c r="I2663" t="s">
        <v>21</v>
      </c>
      <c r="J2663" t="s">
        <v>31</v>
      </c>
      <c r="K2663" t="s">
        <v>374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337</v>
      </c>
      <c r="E2664" t="s">
        <v>338</v>
      </c>
      <c r="F2664" t="s">
        <v>372</v>
      </c>
      <c r="G2664" t="s">
        <v>373</v>
      </c>
      <c r="H2664" t="s">
        <v>30</v>
      </c>
      <c r="I2664" t="s">
        <v>21</v>
      </c>
      <c r="J2664" t="s">
        <v>31</v>
      </c>
      <c r="K2664" t="s">
        <v>374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337</v>
      </c>
      <c r="E2665" t="s">
        <v>338</v>
      </c>
      <c r="F2665" t="s">
        <v>375</v>
      </c>
      <c r="G2665" t="s">
        <v>376</v>
      </c>
      <c r="H2665" t="s">
        <v>30</v>
      </c>
      <c r="I2665" t="s">
        <v>21</v>
      </c>
      <c r="J2665" t="s">
        <v>31</v>
      </c>
      <c r="K2665" t="s">
        <v>374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337</v>
      </c>
      <c r="E2666" t="s">
        <v>338</v>
      </c>
      <c r="F2666" t="s">
        <v>375</v>
      </c>
      <c r="G2666" t="s">
        <v>376</v>
      </c>
      <c r="H2666" t="s">
        <v>30</v>
      </c>
      <c r="I2666" t="s">
        <v>21</v>
      </c>
      <c r="J2666" t="s">
        <v>31</v>
      </c>
      <c r="K2666" t="s">
        <v>374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337</v>
      </c>
      <c r="E2667" t="s">
        <v>338</v>
      </c>
      <c r="F2667" t="s">
        <v>375</v>
      </c>
      <c r="G2667" t="s">
        <v>376</v>
      </c>
      <c r="H2667" t="s">
        <v>30</v>
      </c>
      <c r="I2667" t="s">
        <v>21</v>
      </c>
      <c r="J2667" t="s">
        <v>31</v>
      </c>
      <c r="K2667" t="s">
        <v>374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337</v>
      </c>
      <c r="E2668" t="s">
        <v>338</v>
      </c>
      <c r="F2668" t="s">
        <v>377</v>
      </c>
      <c r="G2668" t="s">
        <v>378</v>
      </c>
      <c r="H2668" t="s">
        <v>30</v>
      </c>
      <c r="I2668" t="s">
        <v>21</v>
      </c>
      <c r="J2668" t="s">
        <v>31</v>
      </c>
      <c r="K2668" t="s">
        <v>379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337</v>
      </c>
      <c r="E2669" t="s">
        <v>338</v>
      </c>
      <c r="F2669" t="s">
        <v>377</v>
      </c>
      <c r="G2669" t="s">
        <v>378</v>
      </c>
      <c r="H2669" t="s">
        <v>30</v>
      </c>
      <c r="I2669" t="s">
        <v>21</v>
      </c>
      <c r="J2669" t="s">
        <v>31</v>
      </c>
      <c r="K2669" t="s">
        <v>379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337</v>
      </c>
      <c r="E2670" t="s">
        <v>338</v>
      </c>
      <c r="F2670" t="s">
        <v>377</v>
      </c>
      <c r="G2670" t="s">
        <v>378</v>
      </c>
      <c r="H2670" t="s">
        <v>30</v>
      </c>
      <c r="I2670" t="s">
        <v>21</v>
      </c>
      <c r="J2670" t="s">
        <v>31</v>
      </c>
      <c r="K2670" t="s">
        <v>379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337</v>
      </c>
      <c r="E2671" t="s">
        <v>338</v>
      </c>
      <c r="F2671" t="s">
        <v>380</v>
      </c>
      <c r="G2671" t="s">
        <v>381</v>
      </c>
      <c r="H2671" t="s">
        <v>30</v>
      </c>
      <c r="I2671" t="s">
        <v>21</v>
      </c>
      <c r="J2671" t="s">
        <v>31</v>
      </c>
      <c r="K2671" t="s">
        <v>382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337</v>
      </c>
      <c r="E2672" t="s">
        <v>338</v>
      </c>
      <c r="F2672" t="s">
        <v>380</v>
      </c>
      <c r="G2672" t="s">
        <v>381</v>
      </c>
      <c r="H2672" t="s">
        <v>30</v>
      </c>
      <c r="I2672" t="s">
        <v>21</v>
      </c>
      <c r="J2672" t="s">
        <v>31</v>
      </c>
      <c r="K2672" t="s">
        <v>382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337</v>
      </c>
      <c r="E2673" t="s">
        <v>338</v>
      </c>
      <c r="F2673" t="s">
        <v>380</v>
      </c>
      <c r="G2673" t="s">
        <v>381</v>
      </c>
      <c r="H2673" t="s">
        <v>30</v>
      </c>
      <c r="I2673" t="s">
        <v>21</v>
      </c>
      <c r="J2673" t="s">
        <v>31</v>
      </c>
      <c r="K2673" t="s">
        <v>382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337</v>
      </c>
      <c r="E2674" t="s">
        <v>338</v>
      </c>
      <c r="F2674" t="s">
        <v>383</v>
      </c>
      <c r="G2674" t="s">
        <v>384</v>
      </c>
      <c r="H2674" t="s">
        <v>30</v>
      </c>
      <c r="I2674" t="s">
        <v>21</v>
      </c>
      <c r="J2674" t="s">
        <v>31</v>
      </c>
      <c r="K2674" t="s">
        <v>379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337</v>
      </c>
      <c r="E2675" t="s">
        <v>338</v>
      </c>
      <c r="F2675" t="s">
        <v>383</v>
      </c>
      <c r="G2675" t="s">
        <v>384</v>
      </c>
      <c r="H2675" t="s">
        <v>30</v>
      </c>
      <c r="I2675" t="s">
        <v>21</v>
      </c>
      <c r="J2675" t="s">
        <v>31</v>
      </c>
      <c r="K2675" t="s">
        <v>379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337</v>
      </c>
      <c r="E2676" t="s">
        <v>338</v>
      </c>
      <c r="F2676" t="s">
        <v>385</v>
      </c>
      <c r="G2676" t="s">
        <v>386</v>
      </c>
      <c r="H2676" t="s">
        <v>30</v>
      </c>
      <c r="I2676" t="s">
        <v>21</v>
      </c>
      <c r="J2676" t="s">
        <v>31</v>
      </c>
      <c r="K2676" t="s">
        <v>379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337</v>
      </c>
      <c r="E2677" t="s">
        <v>338</v>
      </c>
      <c r="F2677" t="s">
        <v>385</v>
      </c>
      <c r="G2677" t="s">
        <v>386</v>
      </c>
      <c r="H2677" t="s">
        <v>30</v>
      </c>
      <c r="I2677" t="s">
        <v>21</v>
      </c>
      <c r="J2677" t="s">
        <v>31</v>
      </c>
      <c r="K2677" t="s">
        <v>379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337</v>
      </c>
      <c r="E2678" t="s">
        <v>338</v>
      </c>
      <c r="F2678" t="s">
        <v>385</v>
      </c>
      <c r="G2678" t="s">
        <v>386</v>
      </c>
      <c r="H2678" t="s">
        <v>30</v>
      </c>
      <c r="I2678" t="s">
        <v>21</v>
      </c>
      <c r="J2678" t="s">
        <v>31</v>
      </c>
      <c r="K2678" t="s">
        <v>379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387</v>
      </c>
      <c r="E2679" t="s">
        <v>388</v>
      </c>
      <c r="F2679" t="s">
        <v>389</v>
      </c>
      <c r="G2679" t="s">
        <v>390</v>
      </c>
      <c r="H2679" t="s">
        <v>140</v>
      </c>
      <c r="I2679" t="s">
        <v>1073</v>
      </c>
      <c r="J2679" t="s">
        <v>31</v>
      </c>
      <c r="K2679" t="s">
        <v>391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387</v>
      </c>
      <c r="E2680" t="s">
        <v>388</v>
      </c>
      <c r="F2680" t="s">
        <v>389</v>
      </c>
      <c r="G2680" t="s">
        <v>390</v>
      </c>
      <c r="H2680" t="s">
        <v>140</v>
      </c>
      <c r="I2680" t="s">
        <v>1073</v>
      </c>
      <c r="J2680" t="s">
        <v>31</v>
      </c>
      <c r="K2680" t="s">
        <v>391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387</v>
      </c>
      <c r="E2681" t="s">
        <v>388</v>
      </c>
      <c r="F2681" t="s">
        <v>389</v>
      </c>
      <c r="G2681" t="s">
        <v>390</v>
      </c>
      <c r="H2681" t="s">
        <v>140</v>
      </c>
      <c r="I2681" t="s">
        <v>1073</v>
      </c>
      <c r="J2681" t="s">
        <v>31</v>
      </c>
      <c r="K2681" t="s">
        <v>391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387</v>
      </c>
      <c r="E2682" t="s">
        <v>388</v>
      </c>
      <c r="F2682" t="s">
        <v>392</v>
      </c>
      <c r="G2682" t="s">
        <v>393</v>
      </c>
      <c r="H2682" t="s">
        <v>140</v>
      </c>
      <c r="I2682" t="s">
        <v>1073</v>
      </c>
      <c r="J2682" t="s">
        <v>31</v>
      </c>
      <c r="K2682" t="s">
        <v>394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387</v>
      </c>
      <c r="E2683" t="s">
        <v>388</v>
      </c>
      <c r="F2683" t="s">
        <v>392</v>
      </c>
      <c r="G2683" t="s">
        <v>393</v>
      </c>
      <c r="H2683" t="s">
        <v>140</v>
      </c>
      <c r="I2683" t="s">
        <v>1073</v>
      </c>
      <c r="J2683" t="s">
        <v>31</v>
      </c>
      <c r="K2683" t="s">
        <v>394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387</v>
      </c>
      <c r="E2684" t="s">
        <v>388</v>
      </c>
      <c r="F2684" t="s">
        <v>392</v>
      </c>
      <c r="G2684" t="s">
        <v>393</v>
      </c>
      <c r="H2684" t="s">
        <v>140</v>
      </c>
      <c r="I2684" t="s">
        <v>1073</v>
      </c>
      <c r="J2684" t="s">
        <v>31</v>
      </c>
      <c r="K2684" t="s">
        <v>394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387</v>
      </c>
      <c r="E2685" t="s">
        <v>388</v>
      </c>
      <c r="F2685" t="s">
        <v>395</v>
      </c>
      <c r="G2685" t="s">
        <v>396</v>
      </c>
      <c r="H2685" t="s">
        <v>140</v>
      </c>
      <c r="I2685" t="s">
        <v>1073</v>
      </c>
      <c r="J2685" t="s">
        <v>31</v>
      </c>
      <c r="K2685" t="s">
        <v>397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387</v>
      </c>
      <c r="E2686" t="s">
        <v>388</v>
      </c>
      <c r="F2686" t="s">
        <v>395</v>
      </c>
      <c r="G2686" t="s">
        <v>396</v>
      </c>
      <c r="H2686" t="s">
        <v>140</v>
      </c>
      <c r="I2686" t="s">
        <v>1073</v>
      </c>
      <c r="J2686" t="s">
        <v>31</v>
      </c>
      <c r="K2686" t="s">
        <v>397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387</v>
      </c>
      <c r="E2687" t="s">
        <v>388</v>
      </c>
      <c r="F2687" t="s">
        <v>395</v>
      </c>
      <c r="G2687" t="s">
        <v>396</v>
      </c>
      <c r="H2687" t="s">
        <v>140</v>
      </c>
      <c r="I2687" t="s">
        <v>1073</v>
      </c>
      <c r="J2687" t="s">
        <v>31</v>
      </c>
      <c r="K2687" t="s">
        <v>397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387</v>
      </c>
      <c r="E2688" t="s">
        <v>388</v>
      </c>
      <c r="F2688" t="s">
        <v>398</v>
      </c>
      <c r="G2688" t="s">
        <v>399</v>
      </c>
      <c r="H2688" t="s">
        <v>140</v>
      </c>
      <c r="I2688" t="s">
        <v>1073</v>
      </c>
      <c r="J2688" t="s">
        <v>31</v>
      </c>
      <c r="K2688" t="s">
        <v>400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387</v>
      </c>
      <c r="E2689" t="s">
        <v>388</v>
      </c>
      <c r="F2689" t="s">
        <v>398</v>
      </c>
      <c r="G2689" t="s">
        <v>399</v>
      </c>
      <c r="H2689" t="s">
        <v>140</v>
      </c>
      <c r="I2689" t="s">
        <v>1073</v>
      </c>
      <c r="J2689" t="s">
        <v>31</v>
      </c>
      <c r="K2689" t="s">
        <v>400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387</v>
      </c>
      <c r="E2690" t="s">
        <v>388</v>
      </c>
      <c r="F2690" t="s">
        <v>398</v>
      </c>
      <c r="G2690" t="s">
        <v>399</v>
      </c>
      <c r="H2690" t="s">
        <v>140</v>
      </c>
      <c r="I2690" t="s">
        <v>1073</v>
      </c>
      <c r="J2690" t="s">
        <v>31</v>
      </c>
      <c r="K2690" t="s">
        <v>400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387</v>
      </c>
      <c r="E2691" t="s">
        <v>388</v>
      </c>
      <c r="F2691" t="s">
        <v>401</v>
      </c>
      <c r="G2691" t="s">
        <v>402</v>
      </c>
      <c r="H2691" t="s">
        <v>140</v>
      </c>
      <c r="I2691" t="s">
        <v>1073</v>
      </c>
      <c r="J2691" t="s">
        <v>31</v>
      </c>
      <c r="K2691" t="s">
        <v>403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387</v>
      </c>
      <c r="E2692" t="s">
        <v>388</v>
      </c>
      <c r="F2692" t="s">
        <v>401</v>
      </c>
      <c r="G2692" t="s">
        <v>402</v>
      </c>
      <c r="H2692" t="s">
        <v>140</v>
      </c>
      <c r="I2692" t="s">
        <v>1073</v>
      </c>
      <c r="J2692" t="s">
        <v>31</v>
      </c>
      <c r="K2692" t="s">
        <v>403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387</v>
      </c>
      <c r="E2693" t="s">
        <v>388</v>
      </c>
      <c r="F2693" t="s">
        <v>401</v>
      </c>
      <c r="G2693" t="s">
        <v>402</v>
      </c>
      <c r="H2693" t="s">
        <v>140</v>
      </c>
      <c r="I2693" t="s">
        <v>1073</v>
      </c>
      <c r="J2693" t="s">
        <v>31</v>
      </c>
      <c r="K2693" t="s">
        <v>403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387</v>
      </c>
      <c r="E2694" t="s">
        <v>388</v>
      </c>
      <c r="F2694" t="s">
        <v>404</v>
      </c>
      <c r="G2694" t="s">
        <v>405</v>
      </c>
      <c r="H2694" t="s">
        <v>121</v>
      </c>
      <c r="I2694" t="s">
        <v>1073</v>
      </c>
      <c r="J2694" t="s">
        <v>31</v>
      </c>
      <c r="K2694" t="s">
        <v>406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387</v>
      </c>
      <c r="E2695" t="s">
        <v>388</v>
      </c>
      <c r="F2695" t="s">
        <v>404</v>
      </c>
      <c r="G2695" t="s">
        <v>405</v>
      </c>
      <c r="H2695" t="s">
        <v>121</v>
      </c>
      <c r="I2695" t="s">
        <v>1073</v>
      </c>
      <c r="J2695" t="s">
        <v>31</v>
      </c>
      <c r="K2695" t="s">
        <v>406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387</v>
      </c>
      <c r="E2696" t="s">
        <v>388</v>
      </c>
      <c r="F2696" t="s">
        <v>404</v>
      </c>
      <c r="G2696" t="s">
        <v>405</v>
      </c>
      <c r="H2696" t="s">
        <v>121</v>
      </c>
      <c r="I2696" t="s">
        <v>1073</v>
      </c>
      <c r="J2696" t="s">
        <v>31</v>
      </c>
      <c r="K2696" t="s">
        <v>406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387</v>
      </c>
      <c r="E2697" t="s">
        <v>388</v>
      </c>
      <c r="F2697" t="s">
        <v>407</v>
      </c>
      <c r="G2697" t="s">
        <v>408</v>
      </c>
      <c r="H2697" t="s">
        <v>144</v>
      </c>
      <c r="I2697" t="s">
        <v>21</v>
      </c>
      <c r="J2697" t="s">
        <v>31</v>
      </c>
      <c r="K2697" t="s">
        <v>409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387</v>
      </c>
      <c r="E2698" t="s">
        <v>388</v>
      </c>
      <c r="F2698" t="s">
        <v>407</v>
      </c>
      <c r="G2698" t="s">
        <v>408</v>
      </c>
      <c r="H2698" t="s">
        <v>144</v>
      </c>
      <c r="I2698" t="s">
        <v>21</v>
      </c>
      <c r="J2698" t="s">
        <v>31</v>
      </c>
      <c r="K2698" t="s">
        <v>409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387</v>
      </c>
      <c r="E2699" t="s">
        <v>388</v>
      </c>
      <c r="F2699" t="s">
        <v>407</v>
      </c>
      <c r="G2699" t="s">
        <v>408</v>
      </c>
      <c r="H2699" t="s">
        <v>144</v>
      </c>
      <c r="I2699" t="s">
        <v>21</v>
      </c>
      <c r="J2699" t="s">
        <v>31</v>
      </c>
      <c r="K2699" t="s">
        <v>409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387</v>
      </c>
      <c r="E2700" t="s">
        <v>388</v>
      </c>
      <c r="F2700" t="s">
        <v>410</v>
      </c>
      <c r="G2700" t="s">
        <v>411</v>
      </c>
      <c r="H2700" t="s">
        <v>152</v>
      </c>
      <c r="I2700" t="s">
        <v>21</v>
      </c>
      <c r="J2700" t="s">
        <v>31</v>
      </c>
      <c r="K2700" t="s">
        <v>412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387</v>
      </c>
      <c r="E2701" t="s">
        <v>388</v>
      </c>
      <c r="F2701" t="s">
        <v>410</v>
      </c>
      <c r="G2701" t="s">
        <v>411</v>
      </c>
      <c r="H2701" t="s">
        <v>152</v>
      </c>
      <c r="I2701" t="s">
        <v>21</v>
      </c>
      <c r="J2701" t="s">
        <v>31</v>
      </c>
      <c r="K2701" t="s">
        <v>412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387</v>
      </c>
      <c r="E2702" t="s">
        <v>388</v>
      </c>
      <c r="F2702" t="s">
        <v>410</v>
      </c>
      <c r="G2702" t="s">
        <v>411</v>
      </c>
      <c r="H2702" t="s">
        <v>152</v>
      </c>
      <c r="I2702" t="s">
        <v>21</v>
      </c>
      <c r="J2702" t="s">
        <v>31</v>
      </c>
      <c r="K2702" t="s">
        <v>412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387</v>
      </c>
      <c r="E2703" t="s">
        <v>388</v>
      </c>
      <c r="F2703" t="s">
        <v>413</v>
      </c>
      <c r="G2703" t="s">
        <v>414</v>
      </c>
      <c r="H2703" t="s">
        <v>144</v>
      </c>
      <c r="I2703" t="s">
        <v>21</v>
      </c>
      <c r="J2703" t="s">
        <v>31</v>
      </c>
      <c r="K2703" t="s">
        <v>415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387</v>
      </c>
      <c r="E2704" t="s">
        <v>388</v>
      </c>
      <c r="F2704" t="s">
        <v>413</v>
      </c>
      <c r="G2704" t="s">
        <v>414</v>
      </c>
      <c r="H2704" t="s">
        <v>144</v>
      </c>
      <c r="I2704" t="s">
        <v>21</v>
      </c>
      <c r="J2704" t="s">
        <v>31</v>
      </c>
      <c r="K2704" t="s">
        <v>415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387</v>
      </c>
      <c r="E2705" t="s">
        <v>388</v>
      </c>
      <c r="F2705" t="s">
        <v>413</v>
      </c>
      <c r="G2705" t="s">
        <v>414</v>
      </c>
      <c r="H2705" t="s">
        <v>144</v>
      </c>
      <c r="I2705" t="s">
        <v>21</v>
      </c>
      <c r="J2705" t="s">
        <v>31</v>
      </c>
      <c r="K2705" t="s">
        <v>415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387</v>
      </c>
      <c r="E2706" t="s">
        <v>388</v>
      </c>
      <c r="F2706" t="s">
        <v>416</v>
      </c>
      <c r="G2706" t="s">
        <v>417</v>
      </c>
      <c r="H2706" t="s">
        <v>20</v>
      </c>
      <c r="I2706" t="s">
        <v>21</v>
      </c>
      <c r="J2706" t="s">
        <v>31</v>
      </c>
      <c r="K2706" t="s">
        <v>418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387</v>
      </c>
      <c r="E2707" t="s">
        <v>388</v>
      </c>
      <c r="F2707" t="s">
        <v>416</v>
      </c>
      <c r="G2707" t="s">
        <v>417</v>
      </c>
      <c r="H2707" t="s">
        <v>20</v>
      </c>
      <c r="I2707" t="s">
        <v>21</v>
      </c>
      <c r="J2707" t="s">
        <v>31</v>
      </c>
      <c r="K2707" t="s">
        <v>418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387</v>
      </c>
      <c r="E2708" t="s">
        <v>388</v>
      </c>
      <c r="F2708" t="s">
        <v>416</v>
      </c>
      <c r="G2708" t="s">
        <v>417</v>
      </c>
      <c r="H2708" t="s">
        <v>20</v>
      </c>
      <c r="I2708" t="s">
        <v>21</v>
      </c>
      <c r="J2708" t="s">
        <v>31</v>
      </c>
      <c r="K2708" t="s">
        <v>418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387</v>
      </c>
      <c r="E2709" t="s">
        <v>388</v>
      </c>
      <c r="F2709" t="s">
        <v>419</v>
      </c>
      <c r="G2709" t="s">
        <v>420</v>
      </c>
      <c r="H2709" t="s">
        <v>144</v>
      </c>
      <c r="I2709" t="s">
        <v>21</v>
      </c>
      <c r="J2709" t="s">
        <v>31</v>
      </c>
      <c r="K2709" t="s">
        <v>421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387</v>
      </c>
      <c r="E2710" t="s">
        <v>388</v>
      </c>
      <c r="F2710" t="s">
        <v>419</v>
      </c>
      <c r="G2710" t="s">
        <v>420</v>
      </c>
      <c r="H2710" t="s">
        <v>144</v>
      </c>
      <c r="I2710" t="s">
        <v>21</v>
      </c>
      <c r="J2710" t="s">
        <v>31</v>
      </c>
      <c r="K2710" t="s">
        <v>421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387</v>
      </c>
      <c r="E2711" t="s">
        <v>388</v>
      </c>
      <c r="F2711" t="s">
        <v>419</v>
      </c>
      <c r="G2711" t="s">
        <v>420</v>
      </c>
      <c r="H2711" t="s">
        <v>144</v>
      </c>
      <c r="I2711" t="s">
        <v>21</v>
      </c>
      <c r="J2711" t="s">
        <v>31</v>
      </c>
      <c r="K2711" t="s">
        <v>421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387</v>
      </c>
      <c r="E2712" t="s">
        <v>388</v>
      </c>
      <c r="F2712" t="s">
        <v>422</v>
      </c>
      <c r="G2712" t="s">
        <v>423</v>
      </c>
      <c r="H2712" t="s">
        <v>20</v>
      </c>
      <c r="I2712" t="s">
        <v>21</v>
      </c>
      <c r="J2712" t="s">
        <v>22</v>
      </c>
      <c r="K2712" t="s">
        <v>424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387</v>
      </c>
      <c r="E2713" t="s">
        <v>388</v>
      </c>
      <c r="F2713" t="s">
        <v>422</v>
      </c>
      <c r="G2713" t="s">
        <v>423</v>
      </c>
      <c r="H2713" t="s">
        <v>20</v>
      </c>
      <c r="I2713" t="s">
        <v>21</v>
      </c>
      <c r="J2713" t="s">
        <v>22</v>
      </c>
      <c r="K2713" t="s">
        <v>424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387</v>
      </c>
      <c r="E2714" t="s">
        <v>388</v>
      </c>
      <c r="F2714" t="s">
        <v>422</v>
      </c>
      <c r="G2714" t="s">
        <v>423</v>
      </c>
      <c r="H2714" t="s">
        <v>20</v>
      </c>
      <c r="I2714" t="s">
        <v>21</v>
      </c>
      <c r="J2714" t="s">
        <v>22</v>
      </c>
      <c r="K2714" t="s">
        <v>424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387</v>
      </c>
      <c r="E2715" t="s">
        <v>388</v>
      </c>
      <c r="F2715" t="s">
        <v>425</v>
      </c>
      <c r="G2715" t="s">
        <v>426</v>
      </c>
      <c r="H2715" t="s">
        <v>152</v>
      </c>
      <c r="I2715" t="s">
        <v>21</v>
      </c>
      <c r="J2715" t="s">
        <v>31</v>
      </c>
      <c r="K2715" t="s">
        <v>427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387</v>
      </c>
      <c r="E2716" t="s">
        <v>388</v>
      </c>
      <c r="F2716" t="s">
        <v>425</v>
      </c>
      <c r="G2716" t="s">
        <v>426</v>
      </c>
      <c r="H2716" t="s">
        <v>152</v>
      </c>
      <c r="I2716" t="s">
        <v>21</v>
      </c>
      <c r="J2716" t="s">
        <v>31</v>
      </c>
      <c r="K2716" t="s">
        <v>427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387</v>
      </c>
      <c r="E2717" t="s">
        <v>388</v>
      </c>
      <c r="F2717" t="s">
        <v>425</v>
      </c>
      <c r="G2717" t="s">
        <v>426</v>
      </c>
      <c r="H2717" t="s">
        <v>152</v>
      </c>
      <c r="I2717" t="s">
        <v>21</v>
      </c>
      <c r="J2717" t="s">
        <v>31</v>
      </c>
      <c r="K2717" t="s">
        <v>427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387</v>
      </c>
      <c r="E2718" t="s">
        <v>388</v>
      </c>
      <c r="F2718" t="s">
        <v>428</v>
      </c>
      <c r="G2718" t="s">
        <v>429</v>
      </c>
      <c r="H2718" t="s">
        <v>152</v>
      </c>
      <c r="I2718" t="s">
        <v>21</v>
      </c>
      <c r="J2718" t="s">
        <v>31</v>
      </c>
      <c r="K2718" t="s">
        <v>430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387</v>
      </c>
      <c r="E2719" t="s">
        <v>388</v>
      </c>
      <c r="F2719" t="s">
        <v>428</v>
      </c>
      <c r="G2719" t="s">
        <v>429</v>
      </c>
      <c r="H2719" t="s">
        <v>152</v>
      </c>
      <c r="I2719" t="s">
        <v>21</v>
      </c>
      <c r="J2719" t="s">
        <v>31</v>
      </c>
      <c r="K2719" t="s">
        <v>430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387</v>
      </c>
      <c r="E2720" t="s">
        <v>388</v>
      </c>
      <c r="F2720" t="s">
        <v>428</v>
      </c>
      <c r="G2720" t="s">
        <v>429</v>
      </c>
      <c r="H2720" t="s">
        <v>152</v>
      </c>
      <c r="I2720" t="s">
        <v>21</v>
      </c>
      <c r="J2720" t="s">
        <v>31</v>
      </c>
      <c r="K2720" t="s">
        <v>430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387</v>
      </c>
      <c r="E2721" t="s">
        <v>388</v>
      </c>
      <c r="F2721" t="s">
        <v>431</v>
      </c>
      <c r="G2721" t="s">
        <v>432</v>
      </c>
      <c r="H2721" t="s">
        <v>152</v>
      </c>
      <c r="I2721" t="s">
        <v>21</v>
      </c>
      <c r="J2721" t="s">
        <v>31</v>
      </c>
      <c r="K2721" t="s">
        <v>433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387</v>
      </c>
      <c r="E2722" t="s">
        <v>388</v>
      </c>
      <c r="F2722" t="s">
        <v>431</v>
      </c>
      <c r="G2722" t="s">
        <v>432</v>
      </c>
      <c r="H2722" t="s">
        <v>152</v>
      </c>
      <c r="I2722" t="s">
        <v>21</v>
      </c>
      <c r="J2722" t="s">
        <v>31</v>
      </c>
      <c r="K2722" t="s">
        <v>433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387</v>
      </c>
      <c r="E2723" t="s">
        <v>388</v>
      </c>
      <c r="F2723" t="s">
        <v>431</v>
      </c>
      <c r="G2723" t="s">
        <v>432</v>
      </c>
      <c r="H2723" t="s">
        <v>152</v>
      </c>
      <c r="I2723" t="s">
        <v>21</v>
      </c>
      <c r="J2723" t="s">
        <v>31</v>
      </c>
      <c r="K2723" t="s">
        <v>433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387</v>
      </c>
      <c r="E2724" t="s">
        <v>388</v>
      </c>
      <c r="F2724" t="s">
        <v>434</v>
      </c>
      <c r="G2724" t="s">
        <v>435</v>
      </c>
      <c r="H2724" t="s">
        <v>152</v>
      </c>
      <c r="I2724" t="s">
        <v>21</v>
      </c>
      <c r="J2724" t="s">
        <v>31</v>
      </c>
      <c r="K2724" t="s">
        <v>436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387</v>
      </c>
      <c r="E2725" t="s">
        <v>388</v>
      </c>
      <c r="F2725" t="s">
        <v>434</v>
      </c>
      <c r="G2725" t="s">
        <v>435</v>
      </c>
      <c r="H2725" t="s">
        <v>152</v>
      </c>
      <c r="I2725" t="s">
        <v>21</v>
      </c>
      <c r="J2725" t="s">
        <v>31</v>
      </c>
      <c r="K2725" t="s">
        <v>436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387</v>
      </c>
      <c r="E2726" t="s">
        <v>388</v>
      </c>
      <c r="F2726" t="s">
        <v>434</v>
      </c>
      <c r="G2726" t="s">
        <v>435</v>
      </c>
      <c r="H2726" t="s">
        <v>152</v>
      </c>
      <c r="I2726" t="s">
        <v>21</v>
      </c>
      <c r="J2726" t="s">
        <v>31</v>
      </c>
      <c r="K2726" t="s">
        <v>436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387</v>
      </c>
      <c r="E2727" t="s">
        <v>388</v>
      </c>
      <c r="F2727" t="s">
        <v>437</v>
      </c>
      <c r="G2727" t="s">
        <v>438</v>
      </c>
      <c r="H2727" t="s">
        <v>20</v>
      </c>
      <c r="I2727" t="s">
        <v>21</v>
      </c>
      <c r="J2727" t="s">
        <v>31</v>
      </c>
      <c r="K2727" t="s">
        <v>439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387</v>
      </c>
      <c r="E2728" t="s">
        <v>388</v>
      </c>
      <c r="F2728" t="s">
        <v>437</v>
      </c>
      <c r="G2728" t="s">
        <v>438</v>
      </c>
      <c r="H2728" t="s">
        <v>20</v>
      </c>
      <c r="I2728" t="s">
        <v>21</v>
      </c>
      <c r="J2728" t="s">
        <v>31</v>
      </c>
      <c r="K2728" t="s">
        <v>439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387</v>
      </c>
      <c r="E2729" t="s">
        <v>388</v>
      </c>
      <c r="F2729" t="s">
        <v>437</v>
      </c>
      <c r="G2729" t="s">
        <v>438</v>
      </c>
      <c r="H2729" t="s">
        <v>20</v>
      </c>
      <c r="I2729" t="s">
        <v>21</v>
      </c>
      <c r="J2729" t="s">
        <v>31</v>
      </c>
      <c r="K2729" t="s">
        <v>439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387</v>
      </c>
      <c r="E2730" t="s">
        <v>388</v>
      </c>
      <c r="F2730" t="s">
        <v>440</v>
      </c>
      <c r="G2730" t="s">
        <v>441</v>
      </c>
      <c r="H2730" t="s">
        <v>121</v>
      </c>
      <c r="I2730" t="s">
        <v>1073</v>
      </c>
      <c r="J2730" t="s">
        <v>31</v>
      </c>
      <c r="K2730" t="s">
        <v>442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387</v>
      </c>
      <c r="E2731" t="s">
        <v>388</v>
      </c>
      <c r="F2731" t="s">
        <v>440</v>
      </c>
      <c r="G2731" t="s">
        <v>441</v>
      </c>
      <c r="H2731" t="s">
        <v>121</v>
      </c>
      <c r="I2731" t="s">
        <v>1073</v>
      </c>
      <c r="J2731" t="s">
        <v>31</v>
      </c>
      <c r="K2731" t="s">
        <v>442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387</v>
      </c>
      <c r="E2732" t="s">
        <v>388</v>
      </c>
      <c r="F2732" t="s">
        <v>440</v>
      </c>
      <c r="G2732" t="s">
        <v>441</v>
      </c>
      <c r="H2732" t="s">
        <v>121</v>
      </c>
      <c r="I2732" t="s">
        <v>1073</v>
      </c>
      <c r="J2732" t="s">
        <v>31</v>
      </c>
      <c r="K2732" t="s">
        <v>442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387</v>
      </c>
      <c r="E2733" t="s">
        <v>388</v>
      </c>
      <c r="F2733" t="s">
        <v>443</v>
      </c>
      <c r="G2733" t="s">
        <v>444</v>
      </c>
      <c r="H2733" t="s">
        <v>121</v>
      </c>
      <c r="I2733" t="s">
        <v>1073</v>
      </c>
      <c r="J2733" t="s">
        <v>31</v>
      </c>
      <c r="K2733" t="s">
        <v>445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387</v>
      </c>
      <c r="E2734" t="s">
        <v>388</v>
      </c>
      <c r="F2734" t="s">
        <v>443</v>
      </c>
      <c r="G2734" t="s">
        <v>444</v>
      </c>
      <c r="H2734" t="s">
        <v>121</v>
      </c>
      <c r="I2734" t="s">
        <v>1073</v>
      </c>
      <c r="J2734" t="s">
        <v>31</v>
      </c>
      <c r="K2734" t="s">
        <v>445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387</v>
      </c>
      <c r="E2735" t="s">
        <v>388</v>
      </c>
      <c r="F2735" t="s">
        <v>443</v>
      </c>
      <c r="G2735" t="s">
        <v>444</v>
      </c>
      <c r="H2735" t="s">
        <v>121</v>
      </c>
      <c r="I2735" t="s">
        <v>1073</v>
      </c>
      <c r="J2735" t="s">
        <v>31</v>
      </c>
      <c r="K2735" t="s">
        <v>445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387</v>
      </c>
      <c r="E2736" t="s">
        <v>388</v>
      </c>
      <c r="F2736" t="s">
        <v>446</v>
      </c>
      <c r="G2736" t="s">
        <v>447</v>
      </c>
      <c r="H2736" t="s">
        <v>20</v>
      </c>
      <c r="I2736" t="s">
        <v>21</v>
      </c>
      <c r="J2736" t="s">
        <v>31</v>
      </c>
      <c r="K2736" t="s">
        <v>448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387</v>
      </c>
      <c r="E2737" t="s">
        <v>388</v>
      </c>
      <c r="F2737" t="s">
        <v>446</v>
      </c>
      <c r="G2737" t="s">
        <v>447</v>
      </c>
      <c r="H2737" t="s">
        <v>20</v>
      </c>
      <c r="I2737" t="s">
        <v>21</v>
      </c>
      <c r="J2737" t="s">
        <v>31</v>
      </c>
      <c r="K2737" t="s">
        <v>448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387</v>
      </c>
      <c r="E2738" t="s">
        <v>388</v>
      </c>
      <c r="F2738" t="s">
        <v>446</v>
      </c>
      <c r="G2738" t="s">
        <v>447</v>
      </c>
      <c r="H2738" t="s">
        <v>20</v>
      </c>
      <c r="I2738" t="s">
        <v>21</v>
      </c>
      <c r="J2738" t="s">
        <v>31</v>
      </c>
      <c r="K2738" t="s">
        <v>448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387</v>
      </c>
      <c r="E2739" t="s">
        <v>388</v>
      </c>
      <c r="F2739" t="s">
        <v>449</v>
      </c>
      <c r="G2739" t="s">
        <v>450</v>
      </c>
      <c r="H2739" t="s">
        <v>144</v>
      </c>
      <c r="I2739" t="s">
        <v>21</v>
      </c>
      <c r="J2739" t="s">
        <v>31</v>
      </c>
      <c r="K2739" t="s">
        <v>451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387</v>
      </c>
      <c r="E2740" t="s">
        <v>388</v>
      </c>
      <c r="F2740" t="s">
        <v>449</v>
      </c>
      <c r="G2740" t="s">
        <v>450</v>
      </c>
      <c r="H2740" t="s">
        <v>144</v>
      </c>
      <c r="I2740" t="s">
        <v>21</v>
      </c>
      <c r="J2740" t="s">
        <v>31</v>
      </c>
      <c r="K2740" t="s">
        <v>451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387</v>
      </c>
      <c r="E2741" t="s">
        <v>388</v>
      </c>
      <c r="F2741" t="s">
        <v>449</v>
      </c>
      <c r="G2741" t="s">
        <v>450</v>
      </c>
      <c r="H2741" t="s">
        <v>144</v>
      </c>
      <c r="I2741" t="s">
        <v>21</v>
      </c>
      <c r="J2741" t="s">
        <v>31</v>
      </c>
      <c r="K2741" t="s">
        <v>451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387</v>
      </c>
      <c r="E2742" t="s">
        <v>388</v>
      </c>
      <c r="F2742" t="s">
        <v>452</v>
      </c>
      <c r="G2742" t="s">
        <v>453</v>
      </c>
      <c r="H2742" t="s">
        <v>152</v>
      </c>
      <c r="I2742" t="s">
        <v>21</v>
      </c>
      <c r="J2742" t="s">
        <v>31</v>
      </c>
      <c r="K2742" t="s">
        <v>454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387</v>
      </c>
      <c r="E2743" t="s">
        <v>388</v>
      </c>
      <c r="F2743" t="s">
        <v>452</v>
      </c>
      <c r="G2743" t="s">
        <v>453</v>
      </c>
      <c r="H2743" t="s">
        <v>152</v>
      </c>
      <c r="I2743" t="s">
        <v>21</v>
      </c>
      <c r="J2743" t="s">
        <v>31</v>
      </c>
      <c r="K2743" t="s">
        <v>454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387</v>
      </c>
      <c r="E2744" t="s">
        <v>388</v>
      </c>
      <c r="F2744" t="s">
        <v>452</v>
      </c>
      <c r="G2744" t="s">
        <v>453</v>
      </c>
      <c r="H2744" t="s">
        <v>152</v>
      </c>
      <c r="I2744" t="s">
        <v>21</v>
      </c>
      <c r="J2744" t="s">
        <v>31</v>
      </c>
      <c r="K2744" t="s">
        <v>454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387</v>
      </c>
      <c r="E2745" t="s">
        <v>388</v>
      </c>
      <c r="F2745" t="s">
        <v>455</v>
      </c>
      <c r="G2745" t="s">
        <v>456</v>
      </c>
      <c r="H2745" t="s">
        <v>144</v>
      </c>
      <c r="I2745" t="s">
        <v>21</v>
      </c>
      <c r="J2745" t="s">
        <v>31</v>
      </c>
      <c r="K2745" t="s">
        <v>457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387</v>
      </c>
      <c r="E2746" t="s">
        <v>388</v>
      </c>
      <c r="F2746" t="s">
        <v>455</v>
      </c>
      <c r="G2746" t="s">
        <v>456</v>
      </c>
      <c r="H2746" t="s">
        <v>144</v>
      </c>
      <c r="I2746" t="s">
        <v>21</v>
      </c>
      <c r="J2746" t="s">
        <v>31</v>
      </c>
      <c r="K2746" t="s">
        <v>457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387</v>
      </c>
      <c r="E2747" t="s">
        <v>388</v>
      </c>
      <c r="F2747" t="s">
        <v>455</v>
      </c>
      <c r="G2747" t="s">
        <v>456</v>
      </c>
      <c r="H2747" t="s">
        <v>144</v>
      </c>
      <c r="I2747" t="s">
        <v>21</v>
      </c>
      <c r="J2747" t="s">
        <v>31</v>
      </c>
      <c r="K2747" t="s">
        <v>457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387</v>
      </c>
      <c r="E2748" t="s">
        <v>388</v>
      </c>
      <c r="F2748" t="s">
        <v>458</v>
      </c>
      <c r="G2748" t="s">
        <v>459</v>
      </c>
      <c r="H2748" t="s">
        <v>140</v>
      </c>
      <c r="I2748" t="s">
        <v>1073</v>
      </c>
      <c r="J2748" t="s">
        <v>31</v>
      </c>
      <c r="K2748" t="s">
        <v>460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387</v>
      </c>
      <c r="E2749" t="s">
        <v>388</v>
      </c>
      <c r="F2749" t="s">
        <v>458</v>
      </c>
      <c r="G2749" t="s">
        <v>459</v>
      </c>
      <c r="H2749" t="s">
        <v>140</v>
      </c>
      <c r="I2749" t="s">
        <v>1073</v>
      </c>
      <c r="J2749" t="s">
        <v>31</v>
      </c>
      <c r="K2749" t="s">
        <v>460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387</v>
      </c>
      <c r="E2750" t="s">
        <v>388</v>
      </c>
      <c r="F2750" t="s">
        <v>458</v>
      </c>
      <c r="G2750" t="s">
        <v>459</v>
      </c>
      <c r="H2750" t="s">
        <v>140</v>
      </c>
      <c r="I2750" t="s">
        <v>1073</v>
      </c>
      <c r="J2750" t="s">
        <v>31</v>
      </c>
      <c r="K2750" t="s">
        <v>460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387</v>
      </c>
      <c r="E2751" t="s">
        <v>388</v>
      </c>
      <c r="F2751" t="s">
        <v>461</v>
      </c>
      <c r="G2751" t="s">
        <v>462</v>
      </c>
      <c r="H2751" t="s">
        <v>121</v>
      </c>
      <c r="I2751" t="s">
        <v>1073</v>
      </c>
      <c r="J2751" t="s">
        <v>31</v>
      </c>
      <c r="K2751" t="s">
        <v>463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387</v>
      </c>
      <c r="E2752" t="s">
        <v>388</v>
      </c>
      <c r="F2752" t="s">
        <v>461</v>
      </c>
      <c r="G2752" t="s">
        <v>462</v>
      </c>
      <c r="H2752" t="s">
        <v>121</v>
      </c>
      <c r="I2752" t="s">
        <v>1073</v>
      </c>
      <c r="J2752" t="s">
        <v>31</v>
      </c>
      <c r="K2752" t="s">
        <v>463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387</v>
      </c>
      <c r="E2753" t="s">
        <v>388</v>
      </c>
      <c r="F2753" t="s">
        <v>461</v>
      </c>
      <c r="G2753" t="s">
        <v>462</v>
      </c>
      <c r="H2753" t="s">
        <v>121</v>
      </c>
      <c r="I2753" t="s">
        <v>1073</v>
      </c>
      <c r="J2753" t="s">
        <v>31</v>
      </c>
      <c r="K2753" t="s">
        <v>463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387</v>
      </c>
      <c r="E2754" t="s">
        <v>388</v>
      </c>
      <c r="F2754" t="s">
        <v>464</v>
      </c>
      <c r="G2754" t="s">
        <v>465</v>
      </c>
      <c r="H2754" t="s">
        <v>152</v>
      </c>
      <c r="I2754" t="s">
        <v>21</v>
      </c>
      <c r="J2754" t="s">
        <v>31</v>
      </c>
      <c r="K2754" t="s">
        <v>466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387</v>
      </c>
      <c r="E2755" t="s">
        <v>388</v>
      </c>
      <c r="F2755" t="s">
        <v>464</v>
      </c>
      <c r="G2755" t="s">
        <v>465</v>
      </c>
      <c r="H2755" t="s">
        <v>152</v>
      </c>
      <c r="I2755" t="s">
        <v>21</v>
      </c>
      <c r="J2755" t="s">
        <v>31</v>
      </c>
      <c r="K2755" t="s">
        <v>466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387</v>
      </c>
      <c r="E2756" t="s">
        <v>388</v>
      </c>
      <c r="F2756" t="s">
        <v>464</v>
      </c>
      <c r="G2756" t="s">
        <v>465</v>
      </c>
      <c r="H2756" t="s">
        <v>152</v>
      </c>
      <c r="I2756" t="s">
        <v>21</v>
      </c>
      <c r="J2756" t="s">
        <v>31</v>
      </c>
      <c r="K2756" t="s">
        <v>466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387</v>
      </c>
      <c r="E2757" t="s">
        <v>388</v>
      </c>
      <c r="F2757" t="s">
        <v>467</v>
      </c>
      <c r="G2757" t="s">
        <v>468</v>
      </c>
      <c r="H2757" t="s">
        <v>152</v>
      </c>
      <c r="I2757" t="s">
        <v>21</v>
      </c>
      <c r="J2757" t="s">
        <v>31</v>
      </c>
      <c r="K2757" t="s">
        <v>469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387</v>
      </c>
      <c r="E2758" t="s">
        <v>388</v>
      </c>
      <c r="F2758" t="s">
        <v>467</v>
      </c>
      <c r="G2758" t="s">
        <v>468</v>
      </c>
      <c r="H2758" t="s">
        <v>152</v>
      </c>
      <c r="I2758" t="s">
        <v>21</v>
      </c>
      <c r="J2758" t="s">
        <v>31</v>
      </c>
      <c r="K2758" t="s">
        <v>469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387</v>
      </c>
      <c r="E2759" t="s">
        <v>388</v>
      </c>
      <c r="F2759" t="s">
        <v>467</v>
      </c>
      <c r="G2759" t="s">
        <v>468</v>
      </c>
      <c r="H2759" t="s">
        <v>152</v>
      </c>
      <c r="I2759" t="s">
        <v>21</v>
      </c>
      <c r="J2759" t="s">
        <v>31</v>
      </c>
      <c r="K2759" t="s">
        <v>469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387</v>
      </c>
      <c r="E2760" t="s">
        <v>388</v>
      </c>
      <c r="F2760" t="s">
        <v>470</v>
      </c>
      <c r="G2760" t="s">
        <v>471</v>
      </c>
      <c r="H2760" t="s">
        <v>121</v>
      </c>
      <c r="I2760" t="s">
        <v>1073</v>
      </c>
      <c r="J2760" t="s">
        <v>31</v>
      </c>
      <c r="K2760" t="s">
        <v>472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387</v>
      </c>
      <c r="E2761" t="s">
        <v>388</v>
      </c>
      <c r="F2761" t="s">
        <v>470</v>
      </c>
      <c r="G2761" t="s">
        <v>471</v>
      </c>
      <c r="H2761" t="s">
        <v>121</v>
      </c>
      <c r="I2761" t="s">
        <v>1073</v>
      </c>
      <c r="J2761" t="s">
        <v>31</v>
      </c>
      <c r="K2761" t="s">
        <v>472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387</v>
      </c>
      <c r="E2762" t="s">
        <v>388</v>
      </c>
      <c r="F2762" t="s">
        <v>470</v>
      </c>
      <c r="G2762" t="s">
        <v>471</v>
      </c>
      <c r="H2762" t="s">
        <v>121</v>
      </c>
      <c r="I2762" t="s">
        <v>1073</v>
      </c>
      <c r="J2762" t="s">
        <v>31</v>
      </c>
      <c r="K2762" t="s">
        <v>472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387</v>
      </c>
      <c r="E2763" t="s">
        <v>388</v>
      </c>
      <c r="F2763" t="s">
        <v>473</v>
      </c>
      <c r="G2763" t="s">
        <v>474</v>
      </c>
      <c r="H2763" t="s">
        <v>121</v>
      </c>
      <c r="I2763" t="s">
        <v>1073</v>
      </c>
      <c r="J2763" t="s">
        <v>31</v>
      </c>
      <c r="K2763" t="s">
        <v>475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387</v>
      </c>
      <c r="E2764" t="s">
        <v>388</v>
      </c>
      <c r="F2764" t="s">
        <v>473</v>
      </c>
      <c r="G2764" t="s">
        <v>474</v>
      </c>
      <c r="H2764" t="s">
        <v>121</v>
      </c>
      <c r="I2764" t="s">
        <v>1073</v>
      </c>
      <c r="J2764" t="s">
        <v>31</v>
      </c>
      <c r="K2764" t="s">
        <v>475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387</v>
      </c>
      <c r="E2765" t="s">
        <v>388</v>
      </c>
      <c r="F2765" t="s">
        <v>473</v>
      </c>
      <c r="G2765" t="s">
        <v>474</v>
      </c>
      <c r="H2765" t="s">
        <v>121</v>
      </c>
      <c r="I2765" t="s">
        <v>1073</v>
      </c>
      <c r="J2765" t="s">
        <v>31</v>
      </c>
      <c r="K2765" t="s">
        <v>475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387</v>
      </c>
      <c r="E2766" t="s">
        <v>388</v>
      </c>
      <c r="F2766" t="s">
        <v>476</v>
      </c>
      <c r="G2766" t="s">
        <v>477</v>
      </c>
      <c r="H2766" t="s">
        <v>20</v>
      </c>
      <c r="I2766" t="s">
        <v>21</v>
      </c>
      <c r="J2766" t="s">
        <v>31</v>
      </c>
      <c r="K2766" t="s">
        <v>478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387</v>
      </c>
      <c r="E2767" t="s">
        <v>388</v>
      </c>
      <c r="F2767" t="s">
        <v>476</v>
      </c>
      <c r="G2767" t="s">
        <v>477</v>
      </c>
      <c r="H2767" t="s">
        <v>20</v>
      </c>
      <c r="I2767" t="s">
        <v>21</v>
      </c>
      <c r="J2767" t="s">
        <v>31</v>
      </c>
      <c r="K2767" t="s">
        <v>478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387</v>
      </c>
      <c r="E2768" t="s">
        <v>388</v>
      </c>
      <c r="F2768" t="s">
        <v>476</v>
      </c>
      <c r="G2768" t="s">
        <v>477</v>
      </c>
      <c r="H2768" t="s">
        <v>20</v>
      </c>
      <c r="I2768" t="s">
        <v>21</v>
      </c>
      <c r="J2768" t="s">
        <v>31</v>
      </c>
      <c r="K2768" t="s">
        <v>478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387</v>
      </c>
      <c r="E2769" t="s">
        <v>388</v>
      </c>
      <c r="F2769" t="s">
        <v>479</v>
      </c>
      <c r="G2769" t="s">
        <v>480</v>
      </c>
      <c r="H2769" t="s">
        <v>140</v>
      </c>
      <c r="I2769" t="s">
        <v>1073</v>
      </c>
      <c r="J2769" t="s">
        <v>31</v>
      </c>
      <c r="K2769" t="s">
        <v>481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387</v>
      </c>
      <c r="E2770" t="s">
        <v>388</v>
      </c>
      <c r="F2770" t="s">
        <v>479</v>
      </c>
      <c r="G2770" t="s">
        <v>480</v>
      </c>
      <c r="H2770" t="s">
        <v>140</v>
      </c>
      <c r="I2770" t="s">
        <v>1073</v>
      </c>
      <c r="J2770" t="s">
        <v>31</v>
      </c>
      <c r="K2770" t="s">
        <v>481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387</v>
      </c>
      <c r="E2771" t="s">
        <v>388</v>
      </c>
      <c r="F2771" t="s">
        <v>479</v>
      </c>
      <c r="G2771" t="s">
        <v>480</v>
      </c>
      <c r="H2771" t="s">
        <v>140</v>
      </c>
      <c r="I2771" t="s">
        <v>1073</v>
      </c>
      <c r="J2771" t="s">
        <v>31</v>
      </c>
      <c r="K2771" t="s">
        <v>481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387</v>
      </c>
      <c r="E2772" t="s">
        <v>388</v>
      </c>
      <c r="F2772" t="s">
        <v>482</v>
      </c>
      <c r="G2772" t="s">
        <v>483</v>
      </c>
      <c r="H2772" t="s">
        <v>140</v>
      </c>
      <c r="I2772" t="s">
        <v>1073</v>
      </c>
      <c r="J2772" t="s">
        <v>31</v>
      </c>
      <c r="K2772" t="s">
        <v>484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387</v>
      </c>
      <c r="E2773" t="s">
        <v>388</v>
      </c>
      <c r="F2773" t="s">
        <v>482</v>
      </c>
      <c r="G2773" t="s">
        <v>483</v>
      </c>
      <c r="H2773" t="s">
        <v>140</v>
      </c>
      <c r="I2773" t="s">
        <v>1073</v>
      </c>
      <c r="J2773" t="s">
        <v>31</v>
      </c>
      <c r="K2773" t="s">
        <v>484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387</v>
      </c>
      <c r="E2774" t="s">
        <v>388</v>
      </c>
      <c r="F2774" t="s">
        <v>482</v>
      </c>
      <c r="G2774" t="s">
        <v>483</v>
      </c>
      <c r="H2774" t="s">
        <v>140</v>
      </c>
      <c r="I2774" t="s">
        <v>1073</v>
      </c>
      <c r="J2774" t="s">
        <v>31</v>
      </c>
      <c r="K2774" t="s">
        <v>484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387</v>
      </c>
      <c r="E2775" t="s">
        <v>388</v>
      </c>
      <c r="F2775" t="s">
        <v>485</v>
      </c>
      <c r="G2775" t="s">
        <v>486</v>
      </c>
      <c r="H2775" t="s">
        <v>140</v>
      </c>
      <c r="I2775" t="s">
        <v>1073</v>
      </c>
      <c r="J2775" t="s">
        <v>31</v>
      </c>
      <c r="K2775" t="s">
        <v>487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387</v>
      </c>
      <c r="E2776" t="s">
        <v>388</v>
      </c>
      <c r="F2776" t="s">
        <v>485</v>
      </c>
      <c r="G2776" t="s">
        <v>486</v>
      </c>
      <c r="H2776" t="s">
        <v>140</v>
      </c>
      <c r="I2776" t="s">
        <v>1073</v>
      </c>
      <c r="J2776" t="s">
        <v>31</v>
      </c>
      <c r="K2776" t="s">
        <v>487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387</v>
      </c>
      <c r="E2777" t="s">
        <v>388</v>
      </c>
      <c r="F2777" t="s">
        <v>485</v>
      </c>
      <c r="G2777" t="s">
        <v>486</v>
      </c>
      <c r="H2777" t="s">
        <v>140</v>
      </c>
      <c r="I2777" t="s">
        <v>1073</v>
      </c>
      <c r="J2777" t="s">
        <v>31</v>
      </c>
      <c r="K2777" t="s">
        <v>487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387</v>
      </c>
      <c r="E2778" t="s">
        <v>388</v>
      </c>
      <c r="F2778" t="s">
        <v>488</v>
      </c>
      <c r="G2778" t="s">
        <v>489</v>
      </c>
      <c r="H2778" t="s">
        <v>152</v>
      </c>
      <c r="I2778" t="s">
        <v>21</v>
      </c>
      <c r="J2778" t="s">
        <v>31</v>
      </c>
      <c r="K2778" t="s">
        <v>490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387</v>
      </c>
      <c r="E2779" t="s">
        <v>388</v>
      </c>
      <c r="F2779" t="s">
        <v>488</v>
      </c>
      <c r="G2779" t="s">
        <v>489</v>
      </c>
      <c r="H2779" t="s">
        <v>152</v>
      </c>
      <c r="I2779" t="s">
        <v>21</v>
      </c>
      <c r="J2779" t="s">
        <v>31</v>
      </c>
      <c r="K2779" t="s">
        <v>490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387</v>
      </c>
      <c r="E2780" t="s">
        <v>388</v>
      </c>
      <c r="F2780" t="s">
        <v>488</v>
      </c>
      <c r="G2780" t="s">
        <v>489</v>
      </c>
      <c r="H2780" t="s">
        <v>152</v>
      </c>
      <c r="I2780" t="s">
        <v>21</v>
      </c>
      <c r="J2780" t="s">
        <v>31</v>
      </c>
      <c r="K2780" t="s">
        <v>490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387</v>
      </c>
      <c r="E2781" t="s">
        <v>388</v>
      </c>
      <c r="F2781" t="s">
        <v>491</v>
      </c>
      <c r="G2781" t="s">
        <v>492</v>
      </c>
      <c r="H2781" t="s">
        <v>121</v>
      </c>
      <c r="I2781" t="s">
        <v>1073</v>
      </c>
      <c r="J2781" t="s">
        <v>31</v>
      </c>
      <c r="K2781" t="s">
        <v>493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387</v>
      </c>
      <c r="E2782" t="s">
        <v>388</v>
      </c>
      <c r="F2782" t="s">
        <v>491</v>
      </c>
      <c r="G2782" t="s">
        <v>492</v>
      </c>
      <c r="H2782" t="s">
        <v>121</v>
      </c>
      <c r="I2782" t="s">
        <v>1073</v>
      </c>
      <c r="J2782" t="s">
        <v>31</v>
      </c>
      <c r="K2782" t="s">
        <v>493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387</v>
      </c>
      <c r="E2783" t="s">
        <v>388</v>
      </c>
      <c r="F2783" t="s">
        <v>491</v>
      </c>
      <c r="G2783" t="s">
        <v>492</v>
      </c>
      <c r="H2783" t="s">
        <v>121</v>
      </c>
      <c r="I2783" t="s">
        <v>1073</v>
      </c>
      <c r="J2783" t="s">
        <v>31</v>
      </c>
      <c r="K2783" t="s">
        <v>493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387</v>
      </c>
      <c r="E2784" t="s">
        <v>388</v>
      </c>
      <c r="F2784" t="s">
        <v>494</v>
      </c>
      <c r="G2784" t="s">
        <v>495</v>
      </c>
      <c r="H2784" t="s">
        <v>30</v>
      </c>
      <c r="I2784" t="s">
        <v>21</v>
      </c>
      <c r="J2784" t="s">
        <v>31</v>
      </c>
      <c r="K2784" t="s">
        <v>496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387</v>
      </c>
      <c r="E2785" t="s">
        <v>388</v>
      </c>
      <c r="F2785" t="s">
        <v>494</v>
      </c>
      <c r="G2785" t="s">
        <v>495</v>
      </c>
      <c r="H2785" t="s">
        <v>30</v>
      </c>
      <c r="I2785" t="s">
        <v>21</v>
      </c>
      <c r="J2785" t="s">
        <v>31</v>
      </c>
      <c r="K2785" t="s">
        <v>496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387</v>
      </c>
      <c r="E2786" t="s">
        <v>388</v>
      </c>
      <c r="F2786" t="s">
        <v>494</v>
      </c>
      <c r="G2786" t="s">
        <v>495</v>
      </c>
      <c r="H2786" t="s">
        <v>30</v>
      </c>
      <c r="I2786" t="s">
        <v>21</v>
      </c>
      <c r="J2786" t="s">
        <v>31</v>
      </c>
      <c r="K2786" t="s">
        <v>496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387</v>
      </c>
      <c r="E2787" t="s">
        <v>388</v>
      </c>
      <c r="F2787" t="s">
        <v>497</v>
      </c>
      <c r="G2787" t="s">
        <v>498</v>
      </c>
      <c r="H2787" t="s">
        <v>30</v>
      </c>
      <c r="I2787" t="s">
        <v>21</v>
      </c>
      <c r="J2787" t="s">
        <v>31</v>
      </c>
      <c r="K2787" t="s">
        <v>499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387</v>
      </c>
      <c r="E2788" t="s">
        <v>388</v>
      </c>
      <c r="F2788" t="s">
        <v>497</v>
      </c>
      <c r="G2788" t="s">
        <v>498</v>
      </c>
      <c r="H2788" t="s">
        <v>30</v>
      </c>
      <c r="I2788" t="s">
        <v>21</v>
      </c>
      <c r="J2788" t="s">
        <v>31</v>
      </c>
      <c r="K2788" t="s">
        <v>499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387</v>
      </c>
      <c r="E2789" t="s">
        <v>388</v>
      </c>
      <c r="F2789" t="s">
        <v>497</v>
      </c>
      <c r="G2789" t="s">
        <v>498</v>
      </c>
      <c r="H2789" t="s">
        <v>30</v>
      </c>
      <c r="I2789" t="s">
        <v>21</v>
      </c>
      <c r="J2789" t="s">
        <v>31</v>
      </c>
      <c r="K2789" t="s">
        <v>499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387</v>
      </c>
      <c r="E2790" t="s">
        <v>388</v>
      </c>
      <c r="F2790" t="s">
        <v>500</v>
      </c>
      <c r="G2790" t="s">
        <v>501</v>
      </c>
      <c r="H2790" t="s">
        <v>30</v>
      </c>
      <c r="I2790" t="s">
        <v>21</v>
      </c>
      <c r="J2790" t="s">
        <v>31</v>
      </c>
      <c r="K2790" t="s">
        <v>382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387</v>
      </c>
      <c r="E2791" t="s">
        <v>388</v>
      </c>
      <c r="F2791" t="s">
        <v>500</v>
      </c>
      <c r="G2791" t="s">
        <v>501</v>
      </c>
      <c r="H2791" t="s">
        <v>30</v>
      </c>
      <c r="I2791" t="s">
        <v>21</v>
      </c>
      <c r="J2791" t="s">
        <v>31</v>
      </c>
      <c r="K2791" t="s">
        <v>382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387</v>
      </c>
      <c r="E2792" t="s">
        <v>388</v>
      </c>
      <c r="F2792" t="s">
        <v>500</v>
      </c>
      <c r="G2792" t="s">
        <v>501</v>
      </c>
      <c r="H2792" t="s">
        <v>30</v>
      </c>
      <c r="I2792" t="s">
        <v>21</v>
      </c>
      <c r="J2792" t="s">
        <v>31</v>
      </c>
      <c r="K2792" t="s">
        <v>382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387</v>
      </c>
      <c r="E2793" t="s">
        <v>388</v>
      </c>
      <c r="F2793" t="s">
        <v>502</v>
      </c>
      <c r="G2793" t="s">
        <v>503</v>
      </c>
      <c r="H2793" t="s">
        <v>30</v>
      </c>
      <c r="I2793" t="s">
        <v>21</v>
      </c>
      <c r="J2793" t="s">
        <v>31</v>
      </c>
      <c r="K2793" t="s">
        <v>504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387</v>
      </c>
      <c r="E2794" t="s">
        <v>388</v>
      </c>
      <c r="F2794" t="s">
        <v>502</v>
      </c>
      <c r="G2794" t="s">
        <v>503</v>
      </c>
      <c r="H2794" t="s">
        <v>30</v>
      </c>
      <c r="I2794" t="s">
        <v>21</v>
      </c>
      <c r="J2794" t="s">
        <v>31</v>
      </c>
      <c r="K2794" t="s">
        <v>504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387</v>
      </c>
      <c r="E2795" t="s">
        <v>388</v>
      </c>
      <c r="F2795" t="s">
        <v>502</v>
      </c>
      <c r="G2795" t="s">
        <v>503</v>
      </c>
      <c r="H2795" t="s">
        <v>30</v>
      </c>
      <c r="I2795" t="s">
        <v>21</v>
      </c>
      <c r="J2795" t="s">
        <v>31</v>
      </c>
      <c r="K2795" t="s">
        <v>504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387</v>
      </c>
      <c r="E2796" t="s">
        <v>388</v>
      </c>
      <c r="F2796" t="s">
        <v>505</v>
      </c>
      <c r="G2796" t="s">
        <v>506</v>
      </c>
      <c r="H2796" t="s">
        <v>30</v>
      </c>
      <c r="I2796" t="s">
        <v>21</v>
      </c>
      <c r="J2796" t="s">
        <v>31</v>
      </c>
      <c r="K2796" t="s">
        <v>507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387</v>
      </c>
      <c r="E2797" t="s">
        <v>388</v>
      </c>
      <c r="F2797" t="s">
        <v>505</v>
      </c>
      <c r="G2797" t="s">
        <v>506</v>
      </c>
      <c r="H2797" t="s">
        <v>30</v>
      </c>
      <c r="I2797" t="s">
        <v>21</v>
      </c>
      <c r="J2797" t="s">
        <v>31</v>
      </c>
      <c r="K2797" t="s">
        <v>507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387</v>
      </c>
      <c r="E2798" t="s">
        <v>388</v>
      </c>
      <c r="F2798" t="s">
        <v>505</v>
      </c>
      <c r="G2798" t="s">
        <v>506</v>
      </c>
      <c r="H2798" t="s">
        <v>30</v>
      </c>
      <c r="I2798" t="s">
        <v>21</v>
      </c>
      <c r="J2798" t="s">
        <v>31</v>
      </c>
      <c r="K2798" t="s">
        <v>507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387</v>
      </c>
      <c r="E2799" t="s">
        <v>388</v>
      </c>
      <c r="F2799" t="s">
        <v>508</v>
      </c>
      <c r="G2799" t="s">
        <v>509</v>
      </c>
      <c r="H2799" t="s">
        <v>30</v>
      </c>
      <c r="I2799" t="s">
        <v>21</v>
      </c>
      <c r="J2799" t="s">
        <v>31</v>
      </c>
      <c r="K2799" t="s">
        <v>510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387</v>
      </c>
      <c r="E2800" t="s">
        <v>388</v>
      </c>
      <c r="F2800" t="s">
        <v>508</v>
      </c>
      <c r="G2800" t="s">
        <v>509</v>
      </c>
      <c r="H2800" t="s">
        <v>30</v>
      </c>
      <c r="I2800" t="s">
        <v>21</v>
      </c>
      <c r="J2800" t="s">
        <v>31</v>
      </c>
      <c r="K2800" t="s">
        <v>510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387</v>
      </c>
      <c r="E2801" t="s">
        <v>388</v>
      </c>
      <c r="F2801" t="s">
        <v>508</v>
      </c>
      <c r="G2801" t="s">
        <v>509</v>
      </c>
      <c r="H2801" t="s">
        <v>30</v>
      </c>
      <c r="I2801" t="s">
        <v>21</v>
      </c>
      <c r="J2801" t="s">
        <v>31</v>
      </c>
      <c r="K2801" t="s">
        <v>510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511</v>
      </c>
      <c r="E2802" t="s">
        <v>512</v>
      </c>
      <c r="F2802" t="s">
        <v>513</v>
      </c>
      <c r="G2802" t="s">
        <v>514</v>
      </c>
      <c r="H2802" t="s">
        <v>30</v>
      </c>
      <c r="I2802" t="s">
        <v>21</v>
      </c>
      <c r="J2802" t="s">
        <v>31</v>
      </c>
      <c r="K2802" t="s">
        <v>513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511</v>
      </c>
      <c r="E2803" t="s">
        <v>512</v>
      </c>
      <c r="F2803" t="s">
        <v>513</v>
      </c>
      <c r="G2803" t="s">
        <v>514</v>
      </c>
      <c r="H2803" t="s">
        <v>30</v>
      </c>
      <c r="I2803" t="s">
        <v>21</v>
      </c>
      <c r="J2803" t="s">
        <v>31</v>
      </c>
      <c r="K2803" t="s">
        <v>513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511</v>
      </c>
      <c r="E2804" t="s">
        <v>512</v>
      </c>
      <c r="F2804" t="s">
        <v>513</v>
      </c>
      <c r="G2804" t="s">
        <v>514</v>
      </c>
      <c r="H2804" t="s">
        <v>30</v>
      </c>
      <c r="I2804" t="s">
        <v>21</v>
      </c>
      <c r="J2804" t="s">
        <v>31</v>
      </c>
      <c r="K2804" t="s">
        <v>513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511</v>
      </c>
      <c r="E2805" t="s">
        <v>512</v>
      </c>
      <c r="F2805" t="s">
        <v>515</v>
      </c>
      <c r="G2805" t="s">
        <v>516</v>
      </c>
      <c r="H2805" t="s">
        <v>140</v>
      </c>
      <c r="I2805" t="s">
        <v>1073</v>
      </c>
      <c r="J2805" t="s">
        <v>31</v>
      </c>
      <c r="K2805" t="s">
        <v>517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511</v>
      </c>
      <c r="E2806" t="s">
        <v>512</v>
      </c>
      <c r="F2806" t="s">
        <v>515</v>
      </c>
      <c r="G2806" t="s">
        <v>516</v>
      </c>
      <c r="H2806" t="s">
        <v>140</v>
      </c>
      <c r="I2806" t="s">
        <v>1073</v>
      </c>
      <c r="J2806" t="s">
        <v>31</v>
      </c>
      <c r="K2806" t="s">
        <v>517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511</v>
      </c>
      <c r="E2807" t="s">
        <v>512</v>
      </c>
      <c r="F2807" t="s">
        <v>515</v>
      </c>
      <c r="G2807" t="s">
        <v>516</v>
      </c>
      <c r="H2807" t="s">
        <v>140</v>
      </c>
      <c r="I2807" t="s">
        <v>1073</v>
      </c>
      <c r="J2807" t="s">
        <v>31</v>
      </c>
      <c r="K2807" t="s">
        <v>517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511</v>
      </c>
      <c r="E2808" t="s">
        <v>512</v>
      </c>
      <c r="F2808" t="s">
        <v>518</v>
      </c>
      <c r="G2808" t="s">
        <v>519</v>
      </c>
      <c r="H2808" t="s">
        <v>140</v>
      </c>
      <c r="I2808" t="s">
        <v>1073</v>
      </c>
      <c r="J2808" t="s">
        <v>31</v>
      </c>
      <c r="K2808" t="s">
        <v>520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511</v>
      </c>
      <c r="E2809" t="s">
        <v>512</v>
      </c>
      <c r="F2809" t="s">
        <v>518</v>
      </c>
      <c r="G2809" t="s">
        <v>519</v>
      </c>
      <c r="H2809" t="s">
        <v>140</v>
      </c>
      <c r="I2809" t="s">
        <v>1073</v>
      </c>
      <c r="J2809" t="s">
        <v>31</v>
      </c>
      <c r="K2809" t="s">
        <v>520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511</v>
      </c>
      <c r="E2810" t="s">
        <v>512</v>
      </c>
      <c r="F2810" t="s">
        <v>518</v>
      </c>
      <c r="G2810" t="s">
        <v>519</v>
      </c>
      <c r="H2810" t="s">
        <v>140</v>
      </c>
      <c r="I2810" t="s">
        <v>1073</v>
      </c>
      <c r="J2810" t="s">
        <v>31</v>
      </c>
      <c r="K2810" t="s">
        <v>520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511</v>
      </c>
      <c r="E2811" t="s">
        <v>512</v>
      </c>
      <c r="F2811" t="s">
        <v>521</v>
      </c>
      <c r="G2811" t="s">
        <v>522</v>
      </c>
      <c r="H2811" t="s">
        <v>140</v>
      </c>
      <c r="I2811" t="s">
        <v>1073</v>
      </c>
      <c r="J2811" t="s">
        <v>31</v>
      </c>
      <c r="K2811" t="s">
        <v>523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511</v>
      </c>
      <c r="E2812" t="s">
        <v>512</v>
      </c>
      <c r="F2812" t="s">
        <v>521</v>
      </c>
      <c r="G2812" t="s">
        <v>522</v>
      </c>
      <c r="H2812" t="s">
        <v>140</v>
      </c>
      <c r="I2812" t="s">
        <v>1073</v>
      </c>
      <c r="J2812" t="s">
        <v>31</v>
      </c>
      <c r="K2812" t="s">
        <v>523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511</v>
      </c>
      <c r="E2813" t="s">
        <v>512</v>
      </c>
      <c r="F2813" t="s">
        <v>521</v>
      </c>
      <c r="G2813" t="s">
        <v>522</v>
      </c>
      <c r="H2813" t="s">
        <v>140</v>
      </c>
      <c r="I2813" t="s">
        <v>1073</v>
      </c>
      <c r="J2813" t="s">
        <v>31</v>
      </c>
      <c r="K2813" t="s">
        <v>523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511</v>
      </c>
      <c r="E2814" t="s">
        <v>512</v>
      </c>
      <c r="F2814" t="s">
        <v>524</v>
      </c>
      <c r="G2814" t="s">
        <v>525</v>
      </c>
      <c r="H2814" t="s">
        <v>121</v>
      </c>
      <c r="I2814" t="s">
        <v>1073</v>
      </c>
      <c r="J2814" t="s">
        <v>31</v>
      </c>
      <c r="K2814" t="s">
        <v>526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511</v>
      </c>
      <c r="E2815" t="s">
        <v>512</v>
      </c>
      <c r="F2815" t="s">
        <v>524</v>
      </c>
      <c r="G2815" t="s">
        <v>525</v>
      </c>
      <c r="H2815" t="s">
        <v>121</v>
      </c>
      <c r="I2815" t="s">
        <v>1073</v>
      </c>
      <c r="J2815" t="s">
        <v>31</v>
      </c>
      <c r="K2815" t="s">
        <v>526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511</v>
      </c>
      <c r="E2816" t="s">
        <v>512</v>
      </c>
      <c r="F2816" t="s">
        <v>524</v>
      </c>
      <c r="G2816" t="s">
        <v>525</v>
      </c>
      <c r="H2816" t="s">
        <v>121</v>
      </c>
      <c r="I2816" t="s">
        <v>1073</v>
      </c>
      <c r="J2816" t="s">
        <v>31</v>
      </c>
      <c r="K2816" t="s">
        <v>526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511</v>
      </c>
      <c r="E2817" t="s">
        <v>512</v>
      </c>
      <c r="F2817" t="s">
        <v>527</v>
      </c>
      <c r="G2817" t="s">
        <v>528</v>
      </c>
      <c r="H2817" t="s">
        <v>152</v>
      </c>
      <c r="I2817" t="s">
        <v>21</v>
      </c>
      <c r="J2817" t="s">
        <v>31</v>
      </c>
      <c r="K2817" t="s">
        <v>529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511</v>
      </c>
      <c r="E2818" t="s">
        <v>512</v>
      </c>
      <c r="F2818" t="s">
        <v>527</v>
      </c>
      <c r="G2818" t="s">
        <v>528</v>
      </c>
      <c r="H2818" t="s">
        <v>152</v>
      </c>
      <c r="I2818" t="s">
        <v>21</v>
      </c>
      <c r="J2818" t="s">
        <v>31</v>
      </c>
      <c r="K2818" t="s">
        <v>529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511</v>
      </c>
      <c r="E2819" t="s">
        <v>512</v>
      </c>
      <c r="F2819" t="s">
        <v>527</v>
      </c>
      <c r="G2819" t="s">
        <v>528</v>
      </c>
      <c r="H2819" t="s">
        <v>152</v>
      </c>
      <c r="I2819" t="s">
        <v>21</v>
      </c>
      <c r="J2819" t="s">
        <v>31</v>
      </c>
      <c r="K2819" t="s">
        <v>529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511</v>
      </c>
      <c r="E2820" t="s">
        <v>512</v>
      </c>
      <c r="F2820" t="s">
        <v>530</v>
      </c>
      <c r="G2820" t="s">
        <v>531</v>
      </c>
      <c r="H2820" t="s">
        <v>152</v>
      </c>
      <c r="I2820" t="s">
        <v>21</v>
      </c>
      <c r="J2820" t="s">
        <v>31</v>
      </c>
      <c r="K2820" t="s">
        <v>532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511</v>
      </c>
      <c r="E2821" t="s">
        <v>512</v>
      </c>
      <c r="F2821" t="s">
        <v>530</v>
      </c>
      <c r="G2821" t="s">
        <v>531</v>
      </c>
      <c r="H2821" t="s">
        <v>152</v>
      </c>
      <c r="I2821" t="s">
        <v>21</v>
      </c>
      <c r="J2821" t="s">
        <v>31</v>
      </c>
      <c r="K2821" t="s">
        <v>532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511</v>
      </c>
      <c r="E2822" t="s">
        <v>512</v>
      </c>
      <c r="F2822" t="s">
        <v>530</v>
      </c>
      <c r="G2822" t="s">
        <v>531</v>
      </c>
      <c r="H2822" t="s">
        <v>152</v>
      </c>
      <c r="I2822" t="s">
        <v>21</v>
      </c>
      <c r="J2822" t="s">
        <v>31</v>
      </c>
      <c r="K2822" t="s">
        <v>532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511</v>
      </c>
      <c r="E2823" t="s">
        <v>512</v>
      </c>
      <c r="F2823" t="s">
        <v>533</v>
      </c>
      <c r="G2823" t="s">
        <v>534</v>
      </c>
      <c r="H2823" t="s">
        <v>20</v>
      </c>
      <c r="I2823" t="s">
        <v>21</v>
      </c>
      <c r="J2823" t="s">
        <v>31</v>
      </c>
      <c r="K2823" t="s">
        <v>535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511</v>
      </c>
      <c r="E2824" t="s">
        <v>512</v>
      </c>
      <c r="F2824" t="s">
        <v>533</v>
      </c>
      <c r="G2824" t="s">
        <v>534</v>
      </c>
      <c r="H2824" t="s">
        <v>20</v>
      </c>
      <c r="I2824" t="s">
        <v>21</v>
      </c>
      <c r="J2824" t="s">
        <v>31</v>
      </c>
      <c r="K2824" t="s">
        <v>535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511</v>
      </c>
      <c r="E2825" t="s">
        <v>512</v>
      </c>
      <c r="F2825" t="s">
        <v>533</v>
      </c>
      <c r="G2825" t="s">
        <v>534</v>
      </c>
      <c r="H2825" t="s">
        <v>20</v>
      </c>
      <c r="I2825" t="s">
        <v>21</v>
      </c>
      <c r="J2825" t="s">
        <v>31</v>
      </c>
      <c r="K2825" t="s">
        <v>535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511</v>
      </c>
      <c r="E2826" t="s">
        <v>512</v>
      </c>
      <c r="F2826" t="s">
        <v>536</v>
      </c>
      <c r="G2826" t="s">
        <v>537</v>
      </c>
      <c r="H2826" t="s">
        <v>140</v>
      </c>
      <c r="I2826" t="s">
        <v>1073</v>
      </c>
      <c r="J2826" t="s">
        <v>31</v>
      </c>
      <c r="K2826" t="s">
        <v>538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511</v>
      </c>
      <c r="E2827" t="s">
        <v>512</v>
      </c>
      <c r="F2827" t="s">
        <v>536</v>
      </c>
      <c r="G2827" t="s">
        <v>537</v>
      </c>
      <c r="H2827" t="s">
        <v>140</v>
      </c>
      <c r="I2827" t="s">
        <v>1073</v>
      </c>
      <c r="J2827" t="s">
        <v>31</v>
      </c>
      <c r="K2827" t="s">
        <v>538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511</v>
      </c>
      <c r="E2828" t="s">
        <v>512</v>
      </c>
      <c r="F2828" t="s">
        <v>536</v>
      </c>
      <c r="G2828" t="s">
        <v>537</v>
      </c>
      <c r="H2828" t="s">
        <v>140</v>
      </c>
      <c r="I2828" t="s">
        <v>1073</v>
      </c>
      <c r="J2828" t="s">
        <v>31</v>
      </c>
      <c r="K2828" t="s">
        <v>538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511</v>
      </c>
      <c r="E2829" t="s">
        <v>512</v>
      </c>
      <c r="F2829" t="s">
        <v>539</v>
      </c>
      <c r="G2829" t="s">
        <v>540</v>
      </c>
      <c r="H2829" t="s">
        <v>152</v>
      </c>
      <c r="I2829" t="s">
        <v>21</v>
      </c>
      <c r="J2829" t="s">
        <v>31</v>
      </c>
      <c r="K2829" t="s">
        <v>541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511</v>
      </c>
      <c r="E2830" t="s">
        <v>512</v>
      </c>
      <c r="F2830" t="s">
        <v>539</v>
      </c>
      <c r="G2830" t="s">
        <v>540</v>
      </c>
      <c r="H2830" t="s">
        <v>152</v>
      </c>
      <c r="I2830" t="s">
        <v>21</v>
      </c>
      <c r="J2830" t="s">
        <v>31</v>
      </c>
      <c r="K2830" t="s">
        <v>541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511</v>
      </c>
      <c r="E2831" t="s">
        <v>512</v>
      </c>
      <c r="F2831" t="s">
        <v>539</v>
      </c>
      <c r="G2831" t="s">
        <v>540</v>
      </c>
      <c r="H2831" t="s">
        <v>152</v>
      </c>
      <c r="I2831" t="s">
        <v>21</v>
      </c>
      <c r="J2831" t="s">
        <v>31</v>
      </c>
      <c r="K2831" t="s">
        <v>541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511</v>
      </c>
      <c r="E2832" t="s">
        <v>512</v>
      </c>
      <c r="F2832" t="s">
        <v>1320</v>
      </c>
      <c r="G2832" t="s">
        <v>1321</v>
      </c>
      <c r="H2832" t="s">
        <v>30</v>
      </c>
      <c r="I2832" t="s">
        <v>21</v>
      </c>
      <c r="J2832" t="s">
        <v>31</v>
      </c>
      <c r="K2832" t="s">
        <v>1292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511</v>
      </c>
      <c r="E2833" t="s">
        <v>512</v>
      </c>
      <c r="F2833" t="s">
        <v>1320</v>
      </c>
      <c r="G2833" t="s">
        <v>1321</v>
      </c>
      <c r="H2833" t="s">
        <v>30</v>
      </c>
      <c r="I2833" t="s">
        <v>21</v>
      </c>
      <c r="J2833" t="s">
        <v>31</v>
      </c>
      <c r="K2833" t="s">
        <v>1292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511</v>
      </c>
      <c r="E2834" t="s">
        <v>512</v>
      </c>
      <c r="F2834" t="s">
        <v>1320</v>
      </c>
      <c r="G2834" t="s">
        <v>1321</v>
      </c>
      <c r="H2834" t="s">
        <v>30</v>
      </c>
      <c r="I2834" t="s">
        <v>21</v>
      </c>
      <c r="J2834" t="s">
        <v>31</v>
      </c>
      <c r="K2834" t="s">
        <v>1292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511</v>
      </c>
      <c r="E2835" t="s">
        <v>512</v>
      </c>
      <c r="F2835" t="s">
        <v>1322</v>
      </c>
      <c r="G2835" t="s">
        <v>1323</v>
      </c>
      <c r="H2835" t="s">
        <v>30</v>
      </c>
      <c r="I2835" t="s">
        <v>21</v>
      </c>
      <c r="J2835" t="s">
        <v>31</v>
      </c>
      <c r="K2835" t="s">
        <v>1293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511</v>
      </c>
      <c r="E2836" t="s">
        <v>512</v>
      </c>
      <c r="F2836" t="s">
        <v>1322</v>
      </c>
      <c r="G2836" t="s">
        <v>1323</v>
      </c>
      <c r="H2836" t="s">
        <v>30</v>
      </c>
      <c r="I2836" t="s">
        <v>21</v>
      </c>
      <c r="J2836" t="s">
        <v>31</v>
      </c>
      <c r="K2836" t="s">
        <v>1293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511</v>
      </c>
      <c r="E2837" t="s">
        <v>512</v>
      </c>
      <c r="F2837" t="s">
        <v>1322</v>
      </c>
      <c r="G2837" t="s">
        <v>1323</v>
      </c>
      <c r="H2837" t="s">
        <v>30</v>
      </c>
      <c r="I2837" t="s">
        <v>21</v>
      </c>
      <c r="J2837" t="s">
        <v>31</v>
      </c>
      <c r="K2837" t="s">
        <v>1293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511</v>
      </c>
      <c r="E2838" t="s">
        <v>512</v>
      </c>
      <c r="F2838" t="s">
        <v>542</v>
      </c>
      <c r="G2838" t="s">
        <v>543</v>
      </c>
      <c r="H2838" t="s">
        <v>121</v>
      </c>
      <c r="I2838" t="s">
        <v>1073</v>
      </c>
      <c r="J2838" t="s">
        <v>31</v>
      </c>
      <c r="K2838" t="s">
        <v>544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511</v>
      </c>
      <c r="E2839" t="s">
        <v>512</v>
      </c>
      <c r="F2839" t="s">
        <v>542</v>
      </c>
      <c r="G2839" t="s">
        <v>543</v>
      </c>
      <c r="H2839" t="s">
        <v>121</v>
      </c>
      <c r="I2839" t="s">
        <v>1073</v>
      </c>
      <c r="J2839" t="s">
        <v>31</v>
      </c>
      <c r="K2839" t="s">
        <v>544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511</v>
      </c>
      <c r="E2840" t="s">
        <v>512</v>
      </c>
      <c r="F2840" t="s">
        <v>542</v>
      </c>
      <c r="G2840" t="s">
        <v>543</v>
      </c>
      <c r="H2840" t="s">
        <v>121</v>
      </c>
      <c r="I2840" t="s">
        <v>1073</v>
      </c>
      <c r="J2840" t="s">
        <v>31</v>
      </c>
      <c r="K2840" t="s">
        <v>544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511</v>
      </c>
      <c r="E2841" t="s">
        <v>512</v>
      </c>
      <c r="F2841" t="s">
        <v>545</v>
      </c>
      <c r="G2841" t="s">
        <v>546</v>
      </c>
      <c r="H2841" t="s">
        <v>152</v>
      </c>
      <c r="I2841" t="s">
        <v>21</v>
      </c>
      <c r="J2841" t="s">
        <v>31</v>
      </c>
      <c r="K2841" t="s">
        <v>547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511</v>
      </c>
      <c r="E2842" t="s">
        <v>512</v>
      </c>
      <c r="F2842" t="s">
        <v>545</v>
      </c>
      <c r="G2842" t="s">
        <v>546</v>
      </c>
      <c r="H2842" t="s">
        <v>152</v>
      </c>
      <c r="I2842" t="s">
        <v>21</v>
      </c>
      <c r="J2842" t="s">
        <v>31</v>
      </c>
      <c r="K2842" t="s">
        <v>547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511</v>
      </c>
      <c r="E2843" t="s">
        <v>512</v>
      </c>
      <c r="F2843" t="s">
        <v>545</v>
      </c>
      <c r="G2843" t="s">
        <v>546</v>
      </c>
      <c r="H2843" t="s">
        <v>152</v>
      </c>
      <c r="I2843" t="s">
        <v>21</v>
      </c>
      <c r="J2843" t="s">
        <v>31</v>
      </c>
      <c r="K2843" t="s">
        <v>547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511</v>
      </c>
      <c r="E2844" t="s">
        <v>512</v>
      </c>
      <c r="F2844" t="s">
        <v>548</v>
      </c>
      <c r="G2844" t="s">
        <v>549</v>
      </c>
      <c r="H2844" t="s">
        <v>121</v>
      </c>
      <c r="I2844" t="s">
        <v>1073</v>
      </c>
      <c r="J2844" t="s">
        <v>31</v>
      </c>
      <c r="K2844" t="s">
        <v>550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511</v>
      </c>
      <c r="E2845" t="s">
        <v>512</v>
      </c>
      <c r="F2845" t="s">
        <v>548</v>
      </c>
      <c r="G2845" t="s">
        <v>549</v>
      </c>
      <c r="H2845" t="s">
        <v>121</v>
      </c>
      <c r="I2845" t="s">
        <v>1073</v>
      </c>
      <c r="J2845" t="s">
        <v>31</v>
      </c>
      <c r="K2845" t="s">
        <v>550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511</v>
      </c>
      <c r="E2846" t="s">
        <v>512</v>
      </c>
      <c r="F2846" t="s">
        <v>548</v>
      </c>
      <c r="G2846" t="s">
        <v>549</v>
      </c>
      <c r="H2846" t="s">
        <v>121</v>
      </c>
      <c r="I2846" t="s">
        <v>1073</v>
      </c>
      <c r="J2846" t="s">
        <v>31</v>
      </c>
      <c r="K2846" t="s">
        <v>550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511</v>
      </c>
      <c r="E2847" t="s">
        <v>512</v>
      </c>
      <c r="F2847" t="s">
        <v>551</v>
      </c>
      <c r="G2847" t="s">
        <v>552</v>
      </c>
      <c r="H2847" t="s">
        <v>121</v>
      </c>
      <c r="I2847" t="s">
        <v>1073</v>
      </c>
      <c r="J2847" t="s">
        <v>31</v>
      </c>
      <c r="K2847" t="s">
        <v>553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511</v>
      </c>
      <c r="E2848" t="s">
        <v>512</v>
      </c>
      <c r="F2848" t="s">
        <v>551</v>
      </c>
      <c r="G2848" t="s">
        <v>552</v>
      </c>
      <c r="H2848" t="s">
        <v>121</v>
      </c>
      <c r="I2848" t="s">
        <v>1073</v>
      </c>
      <c r="J2848" t="s">
        <v>31</v>
      </c>
      <c r="K2848" t="s">
        <v>553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511</v>
      </c>
      <c r="E2849" t="s">
        <v>512</v>
      </c>
      <c r="F2849" t="s">
        <v>551</v>
      </c>
      <c r="G2849" t="s">
        <v>552</v>
      </c>
      <c r="H2849" t="s">
        <v>121</v>
      </c>
      <c r="I2849" t="s">
        <v>1073</v>
      </c>
      <c r="J2849" t="s">
        <v>31</v>
      </c>
      <c r="K2849" t="s">
        <v>553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511</v>
      </c>
      <c r="E2850" t="s">
        <v>512</v>
      </c>
      <c r="F2850" t="s">
        <v>554</v>
      </c>
      <c r="G2850" t="s">
        <v>555</v>
      </c>
      <c r="H2850" t="s">
        <v>140</v>
      </c>
      <c r="I2850" t="s">
        <v>1073</v>
      </c>
      <c r="J2850" t="s">
        <v>31</v>
      </c>
      <c r="K2850" t="s">
        <v>556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511</v>
      </c>
      <c r="E2851" t="s">
        <v>512</v>
      </c>
      <c r="F2851" t="s">
        <v>554</v>
      </c>
      <c r="G2851" t="s">
        <v>555</v>
      </c>
      <c r="H2851" t="s">
        <v>140</v>
      </c>
      <c r="I2851" t="s">
        <v>1073</v>
      </c>
      <c r="J2851" t="s">
        <v>31</v>
      </c>
      <c r="K2851" t="s">
        <v>556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511</v>
      </c>
      <c r="E2852" t="s">
        <v>512</v>
      </c>
      <c r="F2852" t="s">
        <v>554</v>
      </c>
      <c r="G2852" t="s">
        <v>555</v>
      </c>
      <c r="H2852" t="s">
        <v>140</v>
      </c>
      <c r="I2852" t="s">
        <v>1073</v>
      </c>
      <c r="J2852" t="s">
        <v>31</v>
      </c>
      <c r="K2852" t="s">
        <v>556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511</v>
      </c>
      <c r="E2853" t="s">
        <v>512</v>
      </c>
      <c r="F2853" t="s">
        <v>557</v>
      </c>
      <c r="G2853" t="s">
        <v>558</v>
      </c>
      <c r="H2853" t="s">
        <v>140</v>
      </c>
      <c r="I2853" t="s">
        <v>1073</v>
      </c>
      <c r="J2853" t="s">
        <v>31</v>
      </c>
      <c r="K2853" t="s">
        <v>559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511</v>
      </c>
      <c r="E2854" t="s">
        <v>512</v>
      </c>
      <c r="F2854" t="s">
        <v>557</v>
      </c>
      <c r="G2854" t="s">
        <v>558</v>
      </c>
      <c r="H2854" t="s">
        <v>140</v>
      </c>
      <c r="I2854" t="s">
        <v>1073</v>
      </c>
      <c r="J2854" t="s">
        <v>31</v>
      </c>
      <c r="K2854" t="s">
        <v>559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511</v>
      </c>
      <c r="E2855" t="s">
        <v>512</v>
      </c>
      <c r="F2855" t="s">
        <v>557</v>
      </c>
      <c r="G2855" t="s">
        <v>558</v>
      </c>
      <c r="H2855" t="s">
        <v>140</v>
      </c>
      <c r="I2855" t="s">
        <v>1073</v>
      </c>
      <c r="J2855" t="s">
        <v>31</v>
      </c>
      <c r="K2855" t="s">
        <v>559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511</v>
      </c>
      <c r="E2856" t="s">
        <v>512</v>
      </c>
      <c r="F2856" t="s">
        <v>560</v>
      </c>
      <c r="G2856" t="s">
        <v>561</v>
      </c>
      <c r="H2856" t="s">
        <v>140</v>
      </c>
      <c r="I2856" t="s">
        <v>1073</v>
      </c>
      <c r="J2856" t="s">
        <v>31</v>
      </c>
      <c r="K2856" t="s">
        <v>562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511</v>
      </c>
      <c r="E2857" t="s">
        <v>512</v>
      </c>
      <c r="F2857" t="s">
        <v>560</v>
      </c>
      <c r="G2857" t="s">
        <v>561</v>
      </c>
      <c r="H2857" t="s">
        <v>140</v>
      </c>
      <c r="I2857" t="s">
        <v>1073</v>
      </c>
      <c r="J2857" t="s">
        <v>31</v>
      </c>
      <c r="K2857" t="s">
        <v>562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511</v>
      </c>
      <c r="E2858" t="s">
        <v>512</v>
      </c>
      <c r="F2858" t="s">
        <v>560</v>
      </c>
      <c r="G2858" t="s">
        <v>561</v>
      </c>
      <c r="H2858" t="s">
        <v>140</v>
      </c>
      <c r="I2858" t="s">
        <v>1073</v>
      </c>
      <c r="J2858" t="s">
        <v>31</v>
      </c>
      <c r="K2858" t="s">
        <v>562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511</v>
      </c>
      <c r="E2859" t="s">
        <v>512</v>
      </c>
      <c r="F2859" t="s">
        <v>563</v>
      </c>
      <c r="G2859" t="s">
        <v>564</v>
      </c>
      <c r="H2859" t="s">
        <v>140</v>
      </c>
      <c r="I2859" t="s">
        <v>1073</v>
      </c>
      <c r="J2859" t="s">
        <v>31</v>
      </c>
      <c r="K2859" t="s">
        <v>565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511</v>
      </c>
      <c r="E2860" t="s">
        <v>512</v>
      </c>
      <c r="F2860" t="s">
        <v>563</v>
      </c>
      <c r="G2860" t="s">
        <v>564</v>
      </c>
      <c r="H2860" t="s">
        <v>140</v>
      </c>
      <c r="I2860" t="s">
        <v>1073</v>
      </c>
      <c r="J2860" t="s">
        <v>31</v>
      </c>
      <c r="K2860" t="s">
        <v>565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511</v>
      </c>
      <c r="E2861" t="s">
        <v>512</v>
      </c>
      <c r="F2861" t="s">
        <v>563</v>
      </c>
      <c r="G2861" t="s">
        <v>564</v>
      </c>
      <c r="H2861" t="s">
        <v>140</v>
      </c>
      <c r="I2861" t="s">
        <v>1073</v>
      </c>
      <c r="J2861" t="s">
        <v>31</v>
      </c>
      <c r="K2861" t="s">
        <v>565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511</v>
      </c>
      <c r="E2862" t="s">
        <v>512</v>
      </c>
      <c r="F2862" t="s">
        <v>566</v>
      </c>
      <c r="G2862" t="s">
        <v>567</v>
      </c>
      <c r="H2862" t="s">
        <v>30</v>
      </c>
      <c r="I2862" t="s">
        <v>21</v>
      </c>
      <c r="J2862" t="s">
        <v>31</v>
      </c>
      <c r="K2862" t="s">
        <v>568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511</v>
      </c>
      <c r="E2863" t="s">
        <v>512</v>
      </c>
      <c r="F2863" t="s">
        <v>566</v>
      </c>
      <c r="G2863" t="s">
        <v>567</v>
      </c>
      <c r="H2863" t="s">
        <v>30</v>
      </c>
      <c r="I2863" t="s">
        <v>21</v>
      </c>
      <c r="J2863" t="s">
        <v>31</v>
      </c>
      <c r="K2863" t="s">
        <v>568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511</v>
      </c>
      <c r="E2864" t="s">
        <v>512</v>
      </c>
      <c r="F2864" t="s">
        <v>566</v>
      </c>
      <c r="G2864" t="s">
        <v>567</v>
      </c>
      <c r="H2864" t="s">
        <v>30</v>
      </c>
      <c r="I2864" t="s">
        <v>21</v>
      </c>
      <c r="J2864" t="s">
        <v>31</v>
      </c>
      <c r="K2864" t="s">
        <v>568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511</v>
      </c>
      <c r="E2865" t="s">
        <v>512</v>
      </c>
      <c r="F2865" t="s">
        <v>569</v>
      </c>
      <c r="G2865" t="s">
        <v>570</v>
      </c>
      <c r="H2865" t="s">
        <v>30</v>
      </c>
      <c r="I2865" t="s">
        <v>21</v>
      </c>
      <c r="J2865" t="s">
        <v>31</v>
      </c>
      <c r="K2865" t="s">
        <v>571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511</v>
      </c>
      <c r="E2866" t="s">
        <v>512</v>
      </c>
      <c r="F2866" t="s">
        <v>569</v>
      </c>
      <c r="G2866" t="s">
        <v>570</v>
      </c>
      <c r="H2866" t="s">
        <v>30</v>
      </c>
      <c r="I2866" t="s">
        <v>21</v>
      </c>
      <c r="J2866" t="s">
        <v>31</v>
      </c>
      <c r="K2866" t="s">
        <v>571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511</v>
      </c>
      <c r="E2867" t="s">
        <v>512</v>
      </c>
      <c r="F2867" t="s">
        <v>569</v>
      </c>
      <c r="G2867" t="s">
        <v>570</v>
      </c>
      <c r="H2867" t="s">
        <v>30</v>
      </c>
      <c r="I2867" t="s">
        <v>21</v>
      </c>
      <c r="J2867" t="s">
        <v>31</v>
      </c>
      <c r="K2867" t="s">
        <v>571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572</v>
      </c>
      <c r="E2868" t="s">
        <v>573</v>
      </c>
      <c r="F2868" t="s">
        <v>574</v>
      </c>
      <c r="G2868" t="s">
        <v>575</v>
      </c>
      <c r="H2868" t="s">
        <v>140</v>
      </c>
      <c r="I2868" t="s">
        <v>1073</v>
      </c>
      <c r="J2868" t="s">
        <v>22</v>
      </c>
      <c r="K2868" t="s">
        <v>576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572</v>
      </c>
      <c r="E2869" t="s">
        <v>573</v>
      </c>
      <c r="F2869" t="s">
        <v>574</v>
      </c>
      <c r="G2869" t="s">
        <v>575</v>
      </c>
      <c r="H2869" t="s">
        <v>140</v>
      </c>
      <c r="I2869" t="s">
        <v>1073</v>
      </c>
      <c r="J2869" t="s">
        <v>22</v>
      </c>
      <c r="K2869" t="s">
        <v>576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572</v>
      </c>
      <c r="E2870" t="s">
        <v>573</v>
      </c>
      <c r="F2870" t="s">
        <v>574</v>
      </c>
      <c r="G2870" t="s">
        <v>575</v>
      </c>
      <c r="H2870" t="s">
        <v>140</v>
      </c>
      <c r="I2870" t="s">
        <v>1073</v>
      </c>
      <c r="J2870" t="s">
        <v>22</v>
      </c>
      <c r="K2870" t="s">
        <v>576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572</v>
      </c>
      <c r="E2871" t="s">
        <v>573</v>
      </c>
      <c r="F2871" t="s">
        <v>577</v>
      </c>
      <c r="G2871" t="s">
        <v>578</v>
      </c>
      <c r="H2871" t="s">
        <v>140</v>
      </c>
      <c r="I2871" t="s">
        <v>1073</v>
      </c>
      <c r="J2871" t="s">
        <v>22</v>
      </c>
      <c r="K2871" t="s">
        <v>579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572</v>
      </c>
      <c r="E2872" t="s">
        <v>573</v>
      </c>
      <c r="F2872" t="s">
        <v>577</v>
      </c>
      <c r="G2872" t="s">
        <v>578</v>
      </c>
      <c r="H2872" t="s">
        <v>140</v>
      </c>
      <c r="I2872" t="s">
        <v>1073</v>
      </c>
      <c r="J2872" t="s">
        <v>22</v>
      </c>
      <c r="K2872" t="s">
        <v>579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572</v>
      </c>
      <c r="E2873" t="s">
        <v>573</v>
      </c>
      <c r="F2873" t="s">
        <v>577</v>
      </c>
      <c r="G2873" t="s">
        <v>578</v>
      </c>
      <c r="H2873" t="s">
        <v>140</v>
      </c>
      <c r="I2873" t="s">
        <v>1073</v>
      </c>
      <c r="J2873" t="s">
        <v>22</v>
      </c>
      <c r="K2873" t="s">
        <v>579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572</v>
      </c>
      <c r="E2874" t="s">
        <v>573</v>
      </c>
      <c r="F2874" t="s">
        <v>580</v>
      </c>
      <c r="G2874" t="s">
        <v>581</v>
      </c>
      <c r="H2874" t="s">
        <v>140</v>
      </c>
      <c r="I2874" t="s">
        <v>1073</v>
      </c>
      <c r="J2874" t="s">
        <v>22</v>
      </c>
      <c r="K2874" t="s">
        <v>582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572</v>
      </c>
      <c r="E2875" t="s">
        <v>573</v>
      </c>
      <c r="F2875" t="s">
        <v>580</v>
      </c>
      <c r="G2875" t="s">
        <v>581</v>
      </c>
      <c r="H2875" t="s">
        <v>140</v>
      </c>
      <c r="I2875" t="s">
        <v>1073</v>
      </c>
      <c r="J2875" t="s">
        <v>22</v>
      </c>
      <c r="K2875" t="s">
        <v>582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572</v>
      </c>
      <c r="E2876" t="s">
        <v>573</v>
      </c>
      <c r="F2876" t="s">
        <v>580</v>
      </c>
      <c r="G2876" t="s">
        <v>581</v>
      </c>
      <c r="H2876" t="s">
        <v>140</v>
      </c>
      <c r="I2876" t="s">
        <v>1073</v>
      </c>
      <c r="J2876" t="s">
        <v>22</v>
      </c>
      <c r="K2876" t="s">
        <v>582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572</v>
      </c>
      <c r="E2877" t="s">
        <v>573</v>
      </c>
      <c r="F2877" t="s">
        <v>583</v>
      </c>
      <c r="G2877" t="s">
        <v>584</v>
      </c>
      <c r="H2877" t="s">
        <v>121</v>
      </c>
      <c r="I2877" t="s">
        <v>1073</v>
      </c>
      <c r="J2877" t="s">
        <v>22</v>
      </c>
      <c r="K2877" t="s">
        <v>585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572</v>
      </c>
      <c r="E2878" t="s">
        <v>573</v>
      </c>
      <c r="F2878" t="s">
        <v>583</v>
      </c>
      <c r="G2878" t="s">
        <v>584</v>
      </c>
      <c r="H2878" t="s">
        <v>121</v>
      </c>
      <c r="I2878" t="s">
        <v>1073</v>
      </c>
      <c r="J2878" t="s">
        <v>22</v>
      </c>
      <c r="K2878" t="s">
        <v>585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572</v>
      </c>
      <c r="E2879" t="s">
        <v>573</v>
      </c>
      <c r="F2879" t="s">
        <v>583</v>
      </c>
      <c r="G2879" t="s">
        <v>584</v>
      </c>
      <c r="H2879" t="s">
        <v>121</v>
      </c>
      <c r="I2879" t="s">
        <v>1073</v>
      </c>
      <c r="J2879" t="s">
        <v>22</v>
      </c>
      <c r="K2879" t="s">
        <v>585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572</v>
      </c>
      <c r="E2880" t="s">
        <v>573</v>
      </c>
      <c r="F2880" t="s">
        <v>586</v>
      </c>
      <c r="G2880" t="s">
        <v>587</v>
      </c>
      <c r="H2880" t="s">
        <v>121</v>
      </c>
      <c r="I2880" t="s">
        <v>1073</v>
      </c>
      <c r="J2880" t="s">
        <v>22</v>
      </c>
      <c r="K2880" t="s">
        <v>588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572</v>
      </c>
      <c r="E2881" t="s">
        <v>573</v>
      </c>
      <c r="F2881" t="s">
        <v>586</v>
      </c>
      <c r="G2881" t="s">
        <v>587</v>
      </c>
      <c r="H2881" t="s">
        <v>121</v>
      </c>
      <c r="I2881" t="s">
        <v>1073</v>
      </c>
      <c r="J2881" t="s">
        <v>22</v>
      </c>
      <c r="K2881" t="s">
        <v>588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572</v>
      </c>
      <c r="E2882" t="s">
        <v>573</v>
      </c>
      <c r="F2882" t="s">
        <v>586</v>
      </c>
      <c r="G2882" t="s">
        <v>587</v>
      </c>
      <c r="H2882" t="s">
        <v>121</v>
      </c>
      <c r="I2882" t="s">
        <v>1073</v>
      </c>
      <c r="J2882" t="s">
        <v>22</v>
      </c>
      <c r="K2882" t="s">
        <v>588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572</v>
      </c>
      <c r="E2883" t="s">
        <v>573</v>
      </c>
      <c r="F2883" t="s">
        <v>589</v>
      </c>
      <c r="G2883" t="s">
        <v>590</v>
      </c>
      <c r="H2883" t="s">
        <v>121</v>
      </c>
      <c r="I2883" t="s">
        <v>1073</v>
      </c>
      <c r="J2883" t="s">
        <v>31</v>
      </c>
      <c r="K2883" t="s">
        <v>591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572</v>
      </c>
      <c r="E2884" t="s">
        <v>573</v>
      </c>
      <c r="F2884" t="s">
        <v>589</v>
      </c>
      <c r="G2884" t="s">
        <v>590</v>
      </c>
      <c r="H2884" t="s">
        <v>121</v>
      </c>
      <c r="I2884" t="s">
        <v>1073</v>
      </c>
      <c r="J2884" t="s">
        <v>31</v>
      </c>
      <c r="K2884" t="s">
        <v>591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572</v>
      </c>
      <c r="E2885" t="s">
        <v>573</v>
      </c>
      <c r="F2885" t="s">
        <v>589</v>
      </c>
      <c r="G2885" t="s">
        <v>590</v>
      </c>
      <c r="H2885" t="s">
        <v>121</v>
      </c>
      <c r="I2885" t="s">
        <v>1073</v>
      </c>
      <c r="J2885" t="s">
        <v>31</v>
      </c>
      <c r="K2885" t="s">
        <v>591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572</v>
      </c>
      <c r="E2886" t="s">
        <v>573</v>
      </c>
      <c r="F2886" t="s">
        <v>592</v>
      </c>
      <c r="G2886" t="s">
        <v>593</v>
      </c>
      <c r="H2886" t="s">
        <v>152</v>
      </c>
      <c r="I2886" t="s">
        <v>21</v>
      </c>
      <c r="J2886" t="s">
        <v>22</v>
      </c>
      <c r="K2886" t="s">
        <v>594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572</v>
      </c>
      <c r="E2887" t="s">
        <v>573</v>
      </c>
      <c r="F2887" t="s">
        <v>592</v>
      </c>
      <c r="G2887" t="s">
        <v>593</v>
      </c>
      <c r="H2887" t="s">
        <v>152</v>
      </c>
      <c r="I2887" t="s">
        <v>21</v>
      </c>
      <c r="J2887" t="s">
        <v>22</v>
      </c>
      <c r="K2887" t="s">
        <v>594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572</v>
      </c>
      <c r="E2888" t="s">
        <v>573</v>
      </c>
      <c r="F2888" t="s">
        <v>592</v>
      </c>
      <c r="G2888" t="s">
        <v>593</v>
      </c>
      <c r="H2888" t="s">
        <v>152</v>
      </c>
      <c r="I2888" t="s">
        <v>21</v>
      </c>
      <c r="J2888" t="s">
        <v>22</v>
      </c>
      <c r="K2888" t="s">
        <v>594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572</v>
      </c>
      <c r="E2889" t="s">
        <v>573</v>
      </c>
      <c r="F2889" t="s">
        <v>1058</v>
      </c>
      <c r="G2889" t="s">
        <v>1059</v>
      </c>
      <c r="H2889" t="s">
        <v>121</v>
      </c>
      <c r="I2889" t="s">
        <v>1073</v>
      </c>
      <c r="J2889" t="s">
        <v>22</v>
      </c>
      <c r="K2889" t="s">
        <v>1060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572</v>
      </c>
      <c r="E2890" t="s">
        <v>573</v>
      </c>
      <c r="F2890" t="s">
        <v>1058</v>
      </c>
      <c r="G2890" t="s">
        <v>1059</v>
      </c>
      <c r="H2890" t="s">
        <v>121</v>
      </c>
      <c r="I2890" t="s">
        <v>1073</v>
      </c>
      <c r="J2890" t="s">
        <v>22</v>
      </c>
      <c r="K2890" t="s">
        <v>1060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572</v>
      </c>
      <c r="E2891" t="s">
        <v>573</v>
      </c>
      <c r="F2891" t="s">
        <v>1058</v>
      </c>
      <c r="G2891" t="s">
        <v>1059</v>
      </c>
      <c r="H2891" t="s">
        <v>121</v>
      </c>
      <c r="I2891" t="s">
        <v>1073</v>
      </c>
      <c r="J2891" t="s">
        <v>22</v>
      </c>
      <c r="K2891" t="s">
        <v>1060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572</v>
      </c>
      <c r="E2892" t="s">
        <v>573</v>
      </c>
      <c r="F2892" t="s">
        <v>595</v>
      </c>
      <c r="G2892" t="s">
        <v>596</v>
      </c>
      <c r="H2892" t="s">
        <v>121</v>
      </c>
      <c r="I2892" t="s">
        <v>1073</v>
      </c>
      <c r="J2892" t="s">
        <v>22</v>
      </c>
      <c r="K2892" t="s">
        <v>597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572</v>
      </c>
      <c r="E2893" t="s">
        <v>573</v>
      </c>
      <c r="F2893" t="s">
        <v>595</v>
      </c>
      <c r="G2893" t="s">
        <v>596</v>
      </c>
      <c r="H2893" t="s">
        <v>121</v>
      </c>
      <c r="I2893" t="s">
        <v>1073</v>
      </c>
      <c r="J2893" t="s">
        <v>22</v>
      </c>
      <c r="K2893" t="s">
        <v>597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572</v>
      </c>
      <c r="E2894" t="s">
        <v>573</v>
      </c>
      <c r="F2894" t="s">
        <v>595</v>
      </c>
      <c r="G2894" t="s">
        <v>596</v>
      </c>
      <c r="H2894" t="s">
        <v>121</v>
      </c>
      <c r="I2894" t="s">
        <v>1073</v>
      </c>
      <c r="J2894" t="s">
        <v>22</v>
      </c>
      <c r="K2894" t="s">
        <v>597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572</v>
      </c>
      <c r="E2895" t="s">
        <v>573</v>
      </c>
      <c r="F2895" t="s">
        <v>598</v>
      </c>
      <c r="G2895" t="s">
        <v>599</v>
      </c>
      <c r="H2895" t="s">
        <v>152</v>
      </c>
      <c r="I2895" t="s">
        <v>21</v>
      </c>
      <c r="J2895" t="s">
        <v>31</v>
      </c>
      <c r="K2895" t="s">
        <v>600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572</v>
      </c>
      <c r="E2896" t="s">
        <v>573</v>
      </c>
      <c r="F2896" t="s">
        <v>598</v>
      </c>
      <c r="G2896" t="s">
        <v>599</v>
      </c>
      <c r="H2896" t="s">
        <v>152</v>
      </c>
      <c r="I2896" t="s">
        <v>21</v>
      </c>
      <c r="J2896" t="s">
        <v>31</v>
      </c>
      <c r="K2896" t="s">
        <v>600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572</v>
      </c>
      <c r="E2897" t="s">
        <v>573</v>
      </c>
      <c r="F2897" t="s">
        <v>598</v>
      </c>
      <c r="G2897" t="s">
        <v>599</v>
      </c>
      <c r="H2897" t="s">
        <v>152</v>
      </c>
      <c r="I2897" t="s">
        <v>21</v>
      </c>
      <c r="J2897" t="s">
        <v>31</v>
      </c>
      <c r="K2897" t="s">
        <v>600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572</v>
      </c>
      <c r="E2898" t="s">
        <v>573</v>
      </c>
      <c r="F2898" t="s">
        <v>1054</v>
      </c>
      <c r="G2898" t="s">
        <v>1055</v>
      </c>
      <c r="H2898" t="s">
        <v>121</v>
      </c>
      <c r="I2898" t="s">
        <v>1073</v>
      </c>
      <c r="J2898" t="s">
        <v>22</v>
      </c>
      <c r="K2898" t="s">
        <v>597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572</v>
      </c>
      <c r="E2899" t="s">
        <v>573</v>
      </c>
      <c r="F2899" t="s">
        <v>1054</v>
      </c>
      <c r="G2899" t="s">
        <v>1055</v>
      </c>
      <c r="H2899" t="s">
        <v>121</v>
      </c>
      <c r="I2899" t="s">
        <v>1073</v>
      </c>
      <c r="J2899" t="s">
        <v>22</v>
      </c>
      <c r="K2899" t="s">
        <v>597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572</v>
      </c>
      <c r="E2900" t="s">
        <v>573</v>
      </c>
      <c r="F2900" t="s">
        <v>1054</v>
      </c>
      <c r="G2900" t="s">
        <v>1055</v>
      </c>
      <c r="H2900" t="s">
        <v>121</v>
      </c>
      <c r="I2900" t="s">
        <v>1073</v>
      </c>
      <c r="J2900" t="s">
        <v>22</v>
      </c>
      <c r="K2900" t="s">
        <v>597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572</v>
      </c>
      <c r="E2901" t="s">
        <v>573</v>
      </c>
      <c r="F2901" t="s">
        <v>601</v>
      </c>
      <c r="G2901" t="s">
        <v>602</v>
      </c>
      <c r="H2901" t="s">
        <v>144</v>
      </c>
      <c r="I2901" t="s">
        <v>21</v>
      </c>
      <c r="J2901" t="s">
        <v>31</v>
      </c>
      <c r="K2901" t="s">
        <v>603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572</v>
      </c>
      <c r="E2902" t="s">
        <v>573</v>
      </c>
      <c r="F2902" t="s">
        <v>601</v>
      </c>
      <c r="G2902" t="s">
        <v>602</v>
      </c>
      <c r="H2902" t="s">
        <v>144</v>
      </c>
      <c r="I2902" t="s">
        <v>21</v>
      </c>
      <c r="J2902" t="s">
        <v>31</v>
      </c>
      <c r="K2902" t="s">
        <v>603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572</v>
      </c>
      <c r="E2903" t="s">
        <v>573</v>
      </c>
      <c r="F2903" t="s">
        <v>601</v>
      </c>
      <c r="G2903" t="s">
        <v>602</v>
      </c>
      <c r="H2903" t="s">
        <v>144</v>
      </c>
      <c r="I2903" t="s">
        <v>21</v>
      </c>
      <c r="J2903" t="s">
        <v>31</v>
      </c>
      <c r="K2903" t="s">
        <v>603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572</v>
      </c>
      <c r="E2904" t="s">
        <v>573</v>
      </c>
      <c r="F2904" t="s">
        <v>604</v>
      </c>
      <c r="G2904" t="s">
        <v>605</v>
      </c>
      <c r="H2904" t="s">
        <v>140</v>
      </c>
      <c r="I2904" t="s">
        <v>1073</v>
      </c>
      <c r="J2904" t="s">
        <v>22</v>
      </c>
      <c r="K2904" t="s">
        <v>606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572</v>
      </c>
      <c r="E2905" t="s">
        <v>573</v>
      </c>
      <c r="F2905" t="s">
        <v>604</v>
      </c>
      <c r="G2905" t="s">
        <v>605</v>
      </c>
      <c r="H2905" t="s">
        <v>140</v>
      </c>
      <c r="I2905" t="s">
        <v>1073</v>
      </c>
      <c r="J2905" t="s">
        <v>22</v>
      </c>
      <c r="K2905" t="s">
        <v>606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572</v>
      </c>
      <c r="E2906" t="s">
        <v>573</v>
      </c>
      <c r="F2906" t="s">
        <v>604</v>
      </c>
      <c r="G2906" t="s">
        <v>605</v>
      </c>
      <c r="H2906" t="s">
        <v>140</v>
      </c>
      <c r="I2906" t="s">
        <v>1073</v>
      </c>
      <c r="J2906" t="s">
        <v>22</v>
      </c>
      <c r="K2906" t="s">
        <v>606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572</v>
      </c>
      <c r="E2907" t="s">
        <v>573</v>
      </c>
      <c r="F2907" t="s">
        <v>607</v>
      </c>
      <c r="G2907" t="s">
        <v>608</v>
      </c>
      <c r="H2907" t="s">
        <v>140</v>
      </c>
      <c r="I2907" t="s">
        <v>1073</v>
      </c>
      <c r="J2907" t="s">
        <v>31</v>
      </c>
      <c r="K2907" t="s">
        <v>609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572</v>
      </c>
      <c r="E2908" t="s">
        <v>573</v>
      </c>
      <c r="F2908" t="s">
        <v>607</v>
      </c>
      <c r="G2908" t="s">
        <v>608</v>
      </c>
      <c r="H2908" t="s">
        <v>140</v>
      </c>
      <c r="I2908" t="s">
        <v>1073</v>
      </c>
      <c r="J2908" t="s">
        <v>31</v>
      </c>
      <c r="K2908" t="s">
        <v>609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572</v>
      </c>
      <c r="E2909" t="s">
        <v>573</v>
      </c>
      <c r="F2909" t="s">
        <v>607</v>
      </c>
      <c r="G2909" t="s">
        <v>608</v>
      </c>
      <c r="H2909" t="s">
        <v>140</v>
      </c>
      <c r="I2909" t="s">
        <v>1073</v>
      </c>
      <c r="J2909" t="s">
        <v>31</v>
      </c>
      <c r="K2909" t="s">
        <v>609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572</v>
      </c>
      <c r="E2910" t="s">
        <v>573</v>
      </c>
      <c r="F2910" t="s">
        <v>610</v>
      </c>
      <c r="G2910" t="s">
        <v>611</v>
      </c>
      <c r="H2910" t="s">
        <v>152</v>
      </c>
      <c r="I2910" t="s">
        <v>21</v>
      </c>
      <c r="J2910" t="s">
        <v>31</v>
      </c>
      <c r="K2910" t="s">
        <v>612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572</v>
      </c>
      <c r="E2911" t="s">
        <v>573</v>
      </c>
      <c r="F2911" t="s">
        <v>610</v>
      </c>
      <c r="G2911" t="s">
        <v>611</v>
      </c>
      <c r="H2911" t="s">
        <v>152</v>
      </c>
      <c r="I2911" t="s">
        <v>21</v>
      </c>
      <c r="J2911" t="s">
        <v>31</v>
      </c>
      <c r="K2911" t="s">
        <v>612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572</v>
      </c>
      <c r="E2912" t="s">
        <v>573</v>
      </c>
      <c r="F2912" t="s">
        <v>610</v>
      </c>
      <c r="G2912" t="s">
        <v>611</v>
      </c>
      <c r="H2912" t="s">
        <v>152</v>
      </c>
      <c r="I2912" t="s">
        <v>21</v>
      </c>
      <c r="J2912" t="s">
        <v>31</v>
      </c>
      <c r="K2912" t="s">
        <v>612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572</v>
      </c>
      <c r="E2913" t="s">
        <v>573</v>
      </c>
      <c r="F2913" t="s">
        <v>613</v>
      </c>
      <c r="G2913" t="s">
        <v>614</v>
      </c>
      <c r="H2913" t="s">
        <v>152</v>
      </c>
      <c r="I2913" t="s">
        <v>21</v>
      </c>
      <c r="J2913" t="s">
        <v>22</v>
      </c>
      <c r="K2913" t="s">
        <v>615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572</v>
      </c>
      <c r="E2914" t="s">
        <v>573</v>
      </c>
      <c r="F2914" t="s">
        <v>613</v>
      </c>
      <c r="G2914" t="s">
        <v>614</v>
      </c>
      <c r="H2914" t="s">
        <v>152</v>
      </c>
      <c r="I2914" t="s">
        <v>21</v>
      </c>
      <c r="J2914" t="s">
        <v>22</v>
      </c>
      <c r="K2914" t="s">
        <v>615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572</v>
      </c>
      <c r="E2915" t="s">
        <v>573</v>
      </c>
      <c r="F2915" t="s">
        <v>613</v>
      </c>
      <c r="G2915" t="s">
        <v>614</v>
      </c>
      <c r="H2915" t="s">
        <v>152</v>
      </c>
      <c r="I2915" t="s">
        <v>21</v>
      </c>
      <c r="J2915" t="s">
        <v>22</v>
      </c>
      <c r="K2915" t="s">
        <v>615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572</v>
      </c>
      <c r="E2916" t="s">
        <v>573</v>
      </c>
      <c r="F2916" t="s">
        <v>616</v>
      </c>
      <c r="G2916" t="s">
        <v>617</v>
      </c>
      <c r="H2916" t="s">
        <v>152</v>
      </c>
      <c r="I2916" t="s">
        <v>21</v>
      </c>
      <c r="J2916" t="s">
        <v>22</v>
      </c>
      <c r="K2916" t="s">
        <v>618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572</v>
      </c>
      <c r="E2917" t="s">
        <v>573</v>
      </c>
      <c r="F2917" t="s">
        <v>616</v>
      </c>
      <c r="G2917" t="s">
        <v>617</v>
      </c>
      <c r="H2917" t="s">
        <v>152</v>
      </c>
      <c r="I2917" t="s">
        <v>21</v>
      </c>
      <c r="J2917" t="s">
        <v>22</v>
      </c>
      <c r="K2917" t="s">
        <v>618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572</v>
      </c>
      <c r="E2918" t="s">
        <v>573</v>
      </c>
      <c r="F2918" t="s">
        <v>616</v>
      </c>
      <c r="G2918" t="s">
        <v>617</v>
      </c>
      <c r="H2918" t="s">
        <v>152</v>
      </c>
      <c r="I2918" t="s">
        <v>21</v>
      </c>
      <c r="J2918" t="s">
        <v>22</v>
      </c>
      <c r="K2918" t="s">
        <v>618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572</v>
      </c>
      <c r="E2919" t="s">
        <v>573</v>
      </c>
      <c r="F2919" t="s">
        <v>619</v>
      </c>
      <c r="G2919" t="s">
        <v>620</v>
      </c>
      <c r="H2919" t="s">
        <v>121</v>
      </c>
      <c r="I2919" t="s">
        <v>1073</v>
      </c>
      <c r="J2919" t="s">
        <v>22</v>
      </c>
      <c r="K2919" t="s">
        <v>621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572</v>
      </c>
      <c r="E2920" t="s">
        <v>573</v>
      </c>
      <c r="F2920" t="s">
        <v>619</v>
      </c>
      <c r="G2920" t="s">
        <v>620</v>
      </c>
      <c r="H2920" t="s">
        <v>121</v>
      </c>
      <c r="I2920" t="s">
        <v>1073</v>
      </c>
      <c r="J2920" t="s">
        <v>22</v>
      </c>
      <c r="K2920" t="s">
        <v>621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572</v>
      </c>
      <c r="E2921" t="s">
        <v>573</v>
      </c>
      <c r="F2921" t="s">
        <v>619</v>
      </c>
      <c r="G2921" t="s">
        <v>620</v>
      </c>
      <c r="H2921" t="s">
        <v>121</v>
      </c>
      <c r="I2921" t="s">
        <v>1073</v>
      </c>
      <c r="J2921" t="s">
        <v>22</v>
      </c>
      <c r="K2921" t="s">
        <v>621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572</v>
      </c>
      <c r="E2922" t="s">
        <v>573</v>
      </c>
      <c r="F2922" t="s">
        <v>622</v>
      </c>
      <c r="G2922" t="s">
        <v>623</v>
      </c>
      <c r="H2922" t="s">
        <v>121</v>
      </c>
      <c r="I2922" t="s">
        <v>1073</v>
      </c>
      <c r="J2922" t="s">
        <v>22</v>
      </c>
      <c r="K2922" t="s">
        <v>624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572</v>
      </c>
      <c r="E2923" t="s">
        <v>573</v>
      </c>
      <c r="F2923" t="s">
        <v>622</v>
      </c>
      <c r="G2923" t="s">
        <v>623</v>
      </c>
      <c r="H2923" t="s">
        <v>121</v>
      </c>
      <c r="I2923" t="s">
        <v>1073</v>
      </c>
      <c r="J2923" t="s">
        <v>22</v>
      </c>
      <c r="K2923" t="s">
        <v>624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572</v>
      </c>
      <c r="E2924" t="s">
        <v>573</v>
      </c>
      <c r="F2924" t="s">
        <v>622</v>
      </c>
      <c r="G2924" t="s">
        <v>623</v>
      </c>
      <c r="H2924" t="s">
        <v>121</v>
      </c>
      <c r="I2924" t="s">
        <v>1073</v>
      </c>
      <c r="J2924" t="s">
        <v>22</v>
      </c>
      <c r="K2924" t="s">
        <v>624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572</v>
      </c>
      <c r="E2925" t="s">
        <v>573</v>
      </c>
      <c r="F2925" t="s">
        <v>625</v>
      </c>
      <c r="G2925" t="s">
        <v>626</v>
      </c>
      <c r="H2925" t="s">
        <v>144</v>
      </c>
      <c r="I2925" t="s">
        <v>21</v>
      </c>
      <c r="J2925" t="s">
        <v>31</v>
      </c>
      <c r="K2925" t="s">
        <v>627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572</v>
      </c>
      <c r="E2926" t="s">
        <v>573</v>
      </c>
      <c r="F2926" t="s">
        <v>625</v>
      </c>
      <c r="G2926" t="s">
        <v>626</v>
      </c>
      <c r="H2926" t="s">
        <v>144</v>
      </c>
      <c r="I2926" t="s">
        <v>21</v>
      </c>
      <c r="J2926" t="s">
        <v>31</v>
      </c>
      <c r="K2926" t="s">
        <v>627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572</v>
      </c>
      <c r="E2927" t="s">
        <v>573</v>
      </c>
      <c r="F2927" t="s">
        <v>625</v>
      </c>
      <c r="G2927" t="s">
        <v>626</v>
      </c>
      <c r="H2927" t="s">
        <v>144</v>
      </c>
      <c r="I2927" t="s">
        <v>21</v>
      </c>
      <c r="J2927" t="s">
        <v>31</v>
      </c>
      <c r="K2927" t="s">
        <v>627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572</v>
      </c>
      <c r="E2928" t="s">
        <v>573</v>
      </c>
      <c r="F2928" t="s">
        <v>628</v>
      </c>
      <c r="G2928" t="s">
        <v>629</v>
      </c>
      <c r="H2928" t="s">
        <v>20</v>
      </c>
      <c r="I2928" t="s">
        <v>21</v>
      </c>
      <c r="J2928" t="s">
        <v>22</v>
      </c>
      <c r="K2928" t="s">
        <v>630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572</v>
      </c>
      <c r="E2929" t="s">
        <v>573</v>
      </c>
      <c r="F2929" t="s">
        <v>628</v>
      </c>
      <c r="G2929" t="s">
        <v>629</v>
      </c>
      <c r="H2929" t="s">
        <v>20</v>
      </c>
      <c r="I2929" t="s">
        <v>21</v>
      </c>
      <c r="J2929" t="s">
        <v>22</v>
      </c>
      <c r="K2929" t="s">
        <v>630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572</v>
      </c>
      <c r="E2930" t="s">
        <v>573</v>
      </c>
      <c r="F2930" t="s">
        <v>628</v>
      </c>
      <c r="G2930" t="s">
        <v>629</v>
      </c>
      <c r="H2930" t="s">
        <v>20</v>
      </c>
      <c r="I2930" t="s">
        <v>21</v>
      </c>
      <c r="J2930" t="s">
        <v>22</v>
      </c>
      <c r="K2930" t="s">
        <v>630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572</v>
      </c>
      <c r="E2931" t="s">
        <v>573</v>
      </c>
      <c r="F2931" t="s">
        <v>631</v>
      </c>
      <c r="G2931" t="s">
        <v>632</v>
      </c>
      <c r="H2931" t="s">
        <v>152</v>
      </c>
      <c r="I2931" t="s">
        <v>21</v>
      </c>
      <c r="J2931" t="s">
        <v>31</v>
      </c>
      <c r="K2931" t="s">
        <v>633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572</v>
      </c>
      <c r="E2932" t="s">
        <v>573</v>
      </c>
      <c r="F2932" t="s">
        <v>631</v>
      </c>
      <c r="G2932" t="s">
        <v>632</v>
      </c>
      <c r="H2932" t="s">
        <v>152</v>
      </c>
      <c r="I2932" t="s">
        <v>21</v>
      </c>
      <c r="J2932" t="s">
        <v>31</v>
      </c>
      <c r="K2932" t="s">
        <v>633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572</v>
      </c>
      <c r="E2933" t="s">
        <v>573</v>
      </c>
      <c r="F2933" t="s">
        <v>631</v>
      </c>
      <c r="G2933" t="s">
        <v>632</v>
      </c>
      <c r="H2933" t="s">
        <v>152</v>
      </c>
      <c r="I2933" t="s">
        <v>21</v>
      </c>
      <c r="J2933" t="s">
        <v>31</v>
      </c>
      <c r="K2933" t="s">
        <v>633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572</v>
      </c>
      <c r="E2934" t="s">
        <v>573</v>
      </c>
      <c r="F2934" t="s">
        <v>634</v>
      </c>
      <c r="G2934" t="s">
        <v>635</v>
      </c>
      <c r="H2934" t="s">
        <v>140</v>
      </c>
      <c r="I2934" t="s">
        <v>1073</v>
      </c>
      <c r="J2934" t="s">
        <v>31</v>
      </c>
      <c r="K2934" t="s">
        <v>636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572</v>
      </c>
      <c r="E2935" t="s">
        <v>573</v>
      </c>
      <c r="F2935" t="s">
        <v>634</v>
      </c>
      <c r="G2935" t="s">
        <v>635</v>
      </c>
      <c r="H2935" t="s">
        <v>140</v>
      </c>
      <c r="I2935" t="s">
        <v>1073</v>
      </c>
      <c r="J2935" t="s">
        <v>31</v>
      </c>
      <c r="K2935" t="s">
        <v>636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572</v>
      </c>
      <c r="E2936" t="s">
        <v>573</v>
      </c>
      <c r="F2936" t="s">
        <v>634</v>
      </c>
      <c r="G2936" t="s">
        <v>635</v>
      </c>
      <c r="H2936" t="s">
        <v>140</v>
      </c>
      <c r="I2936" t="s">
        <v>1073</v>
      </c>
      <c r="J2936" t="s">
        <v>31</v>
      </c>
      <c r="K2936" t="s">
        <v>636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572</v>
      </c>
      <c r="E2937" t="s">
        <v>573</v>
      </c>
      <c r="F2937" t="s">
        <v>637</v>
      </c>
      <c r="G2937" t="s">
        <v>638</v>
      </c>
      <c r="H2937" t="s">
        <v>20</v>
      </c>
      <c r="I2937" t="s">
        <v>21</v>
      </c>
      <c r="J2937" t="s">
        <v>22</v>
      </c>
      <c r="K2937" t="s">
        <v>639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572</v>
      </c>
      <c r="E2938" t="s">
        <v>573</v>
      </c>
      <c r="F2938" t="s">
        <v>637</v>
      </c>
      <c r="G2938" t="s">
        <v>638</v>
      </c>
      <c r="H2938" t="s">
        <v>20</v>
      </c>
      <c r="I2938" t="s">
        <v>21</v>
      </c>
      <c r="J2938" t="s">
        <v>22</v>
      </c>
      <c r="K2938" t="s">
        <v>639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572</v>
      </c>
      <c r="E2939" t="s">
        <v>573</v>
      </c>
      <c r="F2939" t="s">
        <v>637</v>
      </c>
      <c r="G2939" t="s">
        <v>638</v>
      </c>
      <c r="H2939" t="s">
        <v>20</v>
      </c>
      <c r="I2939" t="s">
        <v>21</v>
      </c>
      <c r="J2939" t="s">
        <v>22</v>
      </c>
      <c r="K2939" t="s">
        <v>639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572</v>
      </c>
      <c r="E2940" t="s">
        <v>573</v>
      </c>
      <c r="F2940" t="s">
        <v>640</v>
      </c>
      <c r="G2940" t="s">
        <v>641</v>
      </c>
      <c r="H2940" t="s">
        <v>152</v>
      </c>
      <c r="I2940" t="s">
        <v>21</v>
      </c>
      <c r="J2940" t="s">
        <v>31</v>
      </c>
      <c r="K2940" t="s">
        <v>642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572</v>
      </c>
      <c r="E2941" t="s">
        <v>573</v>
      </c>
      <c r="F2941" t="s">
        <v>640</v>
      </c>
      <c r="G2941" t="s">
        <v>641</v>
      </c>
      <c r="H2941" t="s">
        <v>152</v>
      </c>
      <c r="I2941" t="s">
        <v>21</v>
      </c>
      <c r="J2941" t="s">
        <v>31</v>
      </c>
      <c r="K2941" t="s">
        <v>642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572</v>
      </c>
      <c r="E2942" t="s">
        <v>573</v>
      </c>
      <c r="F2942" t="s">
        <v>640</v>
      </c>
      <c r="G2942" t="s">
        <v>641</v>
      </c>
      <c r="H2942" t="s">
        <v>152</v>
      </c>
      <c r="I2942" t="s">
        <v>21</v>
      </c>
      <c r="J2942" t="s">
        <v>31</v>
      </c>
      <c r="K2942" t="s">
        <v>642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572</v>
      </c>
      <c r="E2943" t="s">
        <v>573</v>
      </c>
      <c r="F2943" t="s">
        <v>643</v>
      </c>
      <c r="G2943" t="s">
        <v>644</v>
      </c>
      <c r="H2943" t="s">
        <v>121</v>
      </c>
      <c r="I2943" t="s">
        <v>1073</v>
      </c>
      <c r="J2943" t="s">
        <v>31</v>
      </c>
      <c r="K2943" t="s">
        <v>645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572</v>
      </c>
      <c r="E2944" t="s">
        <v>573</v>
      </c>
      <c r="F2944" t="s">
        <v>643</v>
      </c>
      <c r="G2944" t="s">
        <v>644</v>
      </c>
      <c r="H2944" t="s">
        <v>121</v>
      </c>
      <c r="I2944" t="s">
        <v>1073</v>
      </c>
      <c r="J2944" t="s">
        <v>31</v>
      </c>
      <c r="K2944" t="s">
        <v>645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572</v>
      </c>
      <c r="E2945" t="s">
        <v>573</v>
      </c>
      <c r="F2945" t="s">
        <v>643</v>
      </c>
      <c r="G2945" t="s">
        <v>644</v>
      </c>
      <c r="H2945" t="s">
        <v>121</v>
      </c>
      <c r="I2945" t="s">
        <v>1073</v>
      </c>
      <c r="J2945" t="s">
        <v>31</v>
      </c>
      <c r="K2945" t="s">
        <v>645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572</v>
      </c>
      <c r="E2946" t="s">
        <v>573</v>
      </c>
      <c r="F2946" t="s">
        <v>646</v>
      </c>
      <c r="G2946" t="s">
        <v>647</v>
      </c>
      <c r="H2946" t="s">
        <v>152</v>
      </c>
      <c r="I2946" t="s">
        <v>21</v>
      </c>
      <c r="J2946" t="s">
        <v>31</v>
      </c>
      <c r="K2946" t="s">
        <v>648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572</v>
      </c>
      <c r="E2947" t="s">
        <v>573</v>
      </c>
      <c r="F2947" t="s">
        <v>646</v>
      </c>
      <c r="G2947" t="s">
        <v>647</v>
      </c>
      <c r="H2947" t="s">
        <v>152</v>
      </c>
      <c r="I2947" t="s">
        <v>21</v>
      </c>
      <c r="J2947" t="s">
        <v>31</v>
      </c>
      <c r="K2947" t="s">
        <v>648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572</v>
      </c>
      <c r="E2948" t="s">
        <v>573</v>
      </c>
      <c r="F2948" t="s">
        <v>646</v>
      </c>
      <c r="G2948" t="s">
        <v>647</v>
      </c>
      <c r="H2948" t="s">
        <v>152</v>
      </c>
      <c r="I2948" t="s">
        <v>21</v>
      </c>
      <c r="J2948" t="s">
        <v>31</v>
      </c>
      <c r="K2948" t="s">
        <v>648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572</v>
      </c>
      <c r="E2949" t="s">
        <v>573</v>
      </c>
      <c r="F2949" t="s">
        <v>649</v>
      </c>
      <c r="G2949" t="s">
        <v>650</v>
      </c>
      <c r="H2949" t="s">
        <v>30</v>
      </c>
      <c r="I2949" t="s">
        <v>21</v>
      </c>
      <c r="J2949" t="s">
        <v>22</v>
      </c>
      <c r="K2949" t="s">
        <v>651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572</v>
      </c>
      <c r="E2950" t="s">
        <v>573</v>
      </c>
      <c r="F2950" t="s">
        <v>649</v>
      </c>
      <c r="G2950" t="s">
        <v>650</v>
      </c>
      <c r="H2950" t="s">
        <v>30</v>
      </c>
      <c r="I2950" t="s">
        <v>21</v>
      </c>
      <c r="J2950" t="s">
        <v>22</v>
      </c>
      <c r="K2950" t="s">
        <v>651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572</v>
      </c>
      <c r="E2951" t="s">
        <v>573</v>
      </c>
      <c r="F2951" t="s">
        <v>649</v>
      </c>
      <c r="G2951" t="s">
        <v>650</v>
      </c>
      <c r="H2951" t="s">
        <v>30</v>
      </c>
      <c r="I2951" t="s">
        <v>21</v>
      </c>
      <c r="J2951" t="s">
        <v>22</v>
      </c>
      <c r="K2951" t="s">
        <v>651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572</v>
      </c>
      <c r="E2952" t="s">
        <v>573</v>
      </c>
      <c r="F2952" t="s">
        <v>652</v>
      </c>
      <c r="G2952" t="s">
        <v>653</v>
      </c>
      <c r="H2952" t="s">
        <v>30</v>
      </c>
      <c r="I2952" t="s">
        <v>21</v>
      </c>
      <c r="J2952" t="s">
        <v>31</v>
      </c>
      <c r="K2952" t="s">
        <v>654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572</v>
      </c>
      <c r="E2953" t="s">
        <v>573</v>
      </c>
      <c r="F2953" t="s">
        <v>652</v>
      </c>
      <c r="G2953" t="s">
        <v>653</v>
      </c>
      <c r="H2953" t="s">
        <v>30</v>
      </c>
      <c r="I2953" t="s">
        <v>21</v>
      </c>
      <c r="J2953" t="s">
        <v>31</v>
      </c>
      <c r="K2953" t="s">
        <v>654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572</v>
      </c>
      <c r="E2954" t="s">
        <v>573</v>
      </c>
      <c r="F2954" t="s">
        <v>652</v>
      </c>
      <c r="G2954" t="s">
        <v>653</v>
      </c>
      <c r="H2954" t="s">
        <v>30</v>
      </c>
      <c r="I2954" t="s">
        <v>21</v>
      </c>
      <c r="J2954" t="s">
        <v>31</v>
      </c>
      <c r="K2954" t="s">
        <v>654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572</v>
      </c>
      <c r="E2955" t="s">
        <v>573</v>
      </c>
      <c r="F2955" t="s">
        <v>655</v>
      </c>
      <c r="G2955" t="s">
        <v>656</v>
      </c>
      <c r="H2955" t="s">
        <v>30</v>
      </c>
      <c r="I2955" t="s">
        <v>21</v>
      </c>
      <c r="J2955" t="s">
        <v>31</v>
      </c>
      <c r="K2955" t="s">
        <v>654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572</v>
      </c>
      <c r="E2956" t="s">
        <v>573</v>
      </c>
      <c r="F2956" t="s">
        <v>655</v>
      </c>
      <c r="G2956" t="s">
        <v>656</v>
      </c>
      <c r="H2956" t="s">
        <v>30</v>
      </c>
      <c r="I2956" t="s">
        <v>21</v>
      </c>
      <c r="J2956" t="s">
        <v>31</v>
      </c>
      <c r="K2956" t="s">
        <v>654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572</v>
      </c>
      <c r="E2957" t="s">
        <v>573</v>
      </c>
      <c r="F2957" t="s">
        <v>655</v>
      </c>
      <c r="G2957" t="s">
        <v>656</v>
      </c>
      <c r="H2957" t="s">
        <v>30</v>
      </c>
      <c r="I2957" t="s">
        <v>21</v>
      </c>
      <c r="J2957" t="s">
        <v>31</v>
      </c>
      <c r="K2957" t="s">
        <v>654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572</v>
      </c>
      <c r="E2958" t="s">
        <v>573</v>
      </c>
      <c r="F2958" t="s">
        <v>657</v>
      </c>
      <c r="G2958" t="s">
        <v>658</v>
      </c>
      <c r="H2958" t="s">
        <v>30</v>
      </c>
      <c r="I2958" t="s">
        <v>21</v>
      </c>
      <c r="J2958" t="s">
        <v>31</v>
      </c>
      <c r="K2958" t="s">
        <v>654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572</v>
      </c>
      <c r="E2959" t="s">
        <v>573</v>
      </c>
      <c r="F2959" t="s">
        <v>657</v>
      </c>
      <c r="G2959" t="s">
        <v>658</v>
      </c>
      <c r="H2959" t="s">
        <v>30</v>
      </c>
      <c r="I2959" t="s">
        <v>21</v>
      </c>
      <c r="J2959" t="s">
        <v>31</v>
      </c>
      <c r="K2959" t="s">
        <v>654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572</v>
      </c>
      <c r="E2960" t="s">
        <v>573</v>
      </c>
      <c r="F2960" t="s">
        <v>657</v>
      </c>
      <c r="G2960" t="s">
        <v>658</v>
      </c>
      <c r="H2960" t="s">
        <v>30</v>
      </c>
      <c r="I2960" t="s">
        <v>21</v>
      </c>
      <c r="J2960" t="s">
        <v>31</v>
      </c>
      <c r="K2960" t="s">
        <v>654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572</v>
      </c>
      <c r="E2961" t="s">
        <v>573</v>
      </c>
      <c r="F2961" t="s">
        <v>659</v>
      </c>
      <c r="G2961" t="s">
        <v>660</v>
      </c>
      <c r="H2961" t="s">
        <v>30</v>
      </c>
      <c r="I2961" t="s">
        <v>21</v>
      </c>
      <c r="J2961" t="s">
        <v>31</v>
      </c>
      <c r="K2961" t="s">
        <v>654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572</v>
      </c>
      <c r="E2962" t="s">
        <v>573</v>
      </c>
      <c r="F2962" t="s">
        <v>659</v>
      </c>
      <c r="G2962" t="s">
        <v>660</v>
      </c>
      <c r="H2962" t="s">
        <v>30</v>
      </c>
      <c r="I2962" t="s">
        <v>21</v>
      </c>
      <c r="J2962" t="s">
        <v>31</v>
      </c>
      <c r="K2962" t="s">
        <v>654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572</v>
      </c>
      <c r="E2963" t="s">
        <v>573</v>
      </c>
      <c r="F2963" t="s">
        <v>659</v>
      </c>
      <c r="G2963" t="s">
        <v>660</v>
      </c>
      <c r="H2963" t="s">
        <v>30</v>
      </c>
      <c r="I2963" t="s">
        <v>21</v>
      </c>
      <c r="J2963" t="s">
        <v>31</v>
      </c>
      <c r="K2963" t="s">
        <v>654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572</v>
      </c>
      <c r="E2964" t="s">
        <v>573</v>
      </c>
      <c r="F2964" t="s">
        <v>661</v>
      </c>
      <c r="G2964" t="s">
        <v>662</v>
      </c>
      <c r="H2964" t="s">
        <v>30</v>
      </c>
      <c r="I2964" t="s">
        <v>21</v>
      </c>
      <c r="J2964" t="s">
        <v>31</v>
      </c>
      <c r="K2964" t="s">
        <v>654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572</v>
      </c>
      <c r="E2965" t="s">
        <v>573</v>
      </c>
      <c r="F2965" t="s">
        <v>661</v>
      </c>
      <c r="G2965" t="s">
        <v>662</v>
      </c>
      <c r="H2965" t="s">
        <v>30</v>
      </c>
      <c r="I2965" t="s">
        <v>21</v>
      </c>
      <c r="J2965" t="s">
        <v>31</v>
      </c>
      <c r="K2965" t="s">
        <v>654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572</v>
      </c>
      <c r="E2966" t="s">
        <v>573</v>
      </c>
      <c r="F2966" t="s">
        <v>663</v>
      </c>
      <c r="G2966" t="s">
        <v>664</v>
      </c>
      <c r="H2966" t="s">
        <v>30</v>
      </c>
      <c r="I2966" t="s">
        <v>21</v>
      </c>
      <c r="J2966" t="s">
        <v>31</v>
      </c>
      <c r="K2966" t="s">
        <v>654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572</v>
      </c>
      <c r="E2967" t="s">
        <v>573</v>
      </c>
      <c r="F2967" t="s">
        <v>663</v>
      </c>
      <c r="G2967" t="s">
        <v>664</v>
      </c>
      <c r="H2967" t="s">
        <v>30</v>
      </c>
      <c r="I2967" t="s">
        <v>21</v>
      </c>
      <c r="J2967" t="s">
        <v>31</v>
      </c>
      <c r="K2967" t="s">
        <v>654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572</v>
      </c>
      <c r="E2968" t="s">
        <v>573</v>
      </c>
      <c r="F2968" t="s">
        <v>663</v>
      </c>
      <c r="G2968" t="s">
        <v>664</v>
      </c>
      <c r="H2968" t="s">
        <v>30</v>
      </c>
      <c r="I2968" t="s">
        <v>21</v>
      </c>
      <c r="J2968" t="s">
        <v>31</v>
      </c>
      <c r="K2968" t="s">
        <v>654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572</v>
      </c>
      <c r="E2969" t="s">
        <v>573</v>
      </c>
      <c r="F2969" t="s">
        <v>665</v>
      </c>
      <c r="G2969" t="s">
        <v>666</v>
      </c>
      <c r="H2969" t="s">
        <v>30</v>
      </c>
      <c r="I2969" t="s">
        <v>21</v>
      </c>
      <c r="J2969" t="s">
        <v>31</v>
      </c>
      <c r="K2969" t="s">
        <v>654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572</v>
      </c>
      <c r="E2970" t="s">
        <v>573</v>
      </c>
      <c r="F2970" t="s">
        <v>665</v>
      </c>
      <c r="G2970" t="s">
        <v>666</v>
      </c>
      <c r="H2970" t="s">
        <v>30</v>
      </c>
      <c r="I2970" t="s">
        <v>21</v>
      </c>
      <c r="J2970" t="s">
        <v>31</v>
      </c>
      <c r="K2970" t="s">
        <v>654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572</v>
      </c>
      <c r="E2971" t="s">
        <v>573</v>
      </c>
      <c r="F2971" t="s">
        <v>665</v>
      </c>
      <c r="G2971" t="s">
        <v>666</v>
      </c>
      <c r="H2971" t="s">
        <v>30</v>
      </c>
      <c r="I2971" t="s">
        <v>21</v>
      </c>
      <c r="J2971" t="s">
        <v>31</v>
      </c>
      <c r="K2971" t="s">
        <v>654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572</v>
      </c>
      <c r="E2972" t="s">
        <v>573</v>
      </c>
      <c r="F2972" t="s">
        <v>667</v>
      </c>
      <c r="G2972" t="s">
        <v>668</v>
      </c>
      <c r="H2972" t="s">
        <v>30</v>
      </c>
      <c r="I2972" t="s">
        <v>21</v>
      </c>
      <c r="J2972" t="s">
        <v>31</v>
      </c>
      <c r="K2972" t="s">
        <v>654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572</v>
      </c>
      <c r="E2973" t="s">
        <v>573</v>
      </c>
      <c r="F2973" t="s">
        <v>667</v>
      </c>
      <c r="G2973" t="s">
        <v>668</v>
      </c>
      <c r="H2973" t="s">
        <v>30</v>
      </c>
      <c r="I2973" t="s">
        <v>21</v>
      </c>
      <c r="J2973" t="s">
        <v>31</v>
      </c>
      <c r="K2973" t="s">
        <v>654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572</v>
      </c>
      <c r="E2974" t="s">
        <v>573</v>
      </c>
      <c r="F2974" t="s">
        <v>669</v>
      </c>
      <c r="G2974" t="s">
        <v>670</v>
      </c>
      <c r="H2974" t="s">
        <v>30</v>
      </c>
      <c r="I2974" t="s">
        <v>21</v>
      </c>
      <c r="J2974" t="s">
        <v>31</v>
      </c>
      <c r="K2974" t="s">
        <v>654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572</v>
      </c>
      <c r="E2975" t="s">
        <v>573</v>
      </c>
      <c r="F2975" t="s">
        <v>669</v>
      </c>
      <c r="G2975" t="s">
        <v>670</v>
      </c>
      <c r="H2975" t="s">
        <v>30</v>
      </c>
      <c r="I2975" t="s">
        <v>21</v>
      </c>
      <c r="J2975" t="s">
        <v>31</v>
      </c>
      <c r="K2975" t="s">
        <v>654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572</v>
      </c>
      <c r="E2976" t="s">
        <v>573</v>
      </c>
      <c r="F2976" t="s">
        <v>671</v>
      </c>
      <c r="G2976" t="s">
        <v>672</v>
      </c>
      <c r="H2976" t="s">
        <v>30</v>
      </c>
      <c r="I2976" t="s">
        <v>21</v>
      </c>
      <c r="J2976" t="s">
        <v>31</v>
      </c>
      <c r="K2976" t="s">
        <v>654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572</v>
      </c>
      <c r="E2977" t="s">
        <v>573</v>
      </c>
      <c r="F2977" t="s">
        <v>671</v>
      </c>
      <c r="G2977" t="s">
        <v>672</v>
      </c>
      <c r="H2977" t="s">
        <v>30</v>
      </c>
      <c r="I2977" t="s">
        <v>21</v>
      </c>
      <c r="J2977" t="s">
        <v>31</v>
      </c>
      <c r="K2977" t="s">
        <v>654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572</v>
      </c>
      <c r="E2978" t="s">
        <v>573</v>
      </c>
      <c r="F2978" t="s">
        <v>673</v>
      </c>
      <c r="G2978" t="s">
        <v>660</v>
      </c>
      <c r="H2978" t="s">
        <v>30</v>
      </c>
      <c r="I2978" t="s">
        <v>21</v>
      </c>
      <c r="J2978" t="s">
        <v>31</v>
      </c>
      <c r="K2978" t="s">
        <v>654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572</v>
      </c>
      <c r="E2979" t="s">
        <v>573</v>
      </c>
      <c r="F2979" t="s">
        <v>673</v>
      </c>
      <c r="G2979" t="s">
        <v>660</v>
      </c>
      <c r="H2979" t="s">
        <v>30</v>
      </c>
      <c r="I2979" t="s">
        <v>21</v>
      </c>
      <c r="J2979" t="s">
        <v>31</v>
      </c>
      <c r="K2979" t="s">
        <v>654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572</v>
      </c>
      <c r="E2980" t="s">
        <v>573</v>
      </c>
      <c r="F2980" t="s">
        <v>673</v>
      </c>
      <c r="G2980" t="s">
        <v>660</v>
      </c>
      <c r="H2980" t="s">
        <v>30</v>
      </c>
      <c r="I2980" t="s">
        <v>21</v>
      </c>
      <c r="J2980" t="s">
        <v>31</v>
      </c>
      <c r="K2980" t="s">
        <v>654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572</v>
      </c>
      <c r="E2981" t="s">
        <v>573</v>
      </c>
      <c r="F2981" t="s">
        <v>674</v>
      </c>
      <c r="G2981" t="s">
        <v>675</v>
      </c>
      <c r="H2981" t="s">
        <v>30</v>
      </c>
      <c r="I2981" t="s">
        <v>21</v>
      </c>
      <c r="J2981" t="s">
        <v>31</v>
      </c>
      <c r="K2981" t="s">
        <v>654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572</v>
      </c>
      <c r="E2982" t="s">
        <v>573</v>
      </c>
      <c r="F2982" t="s">
        <v>674</v>
      </c>
      <c r="G2982" t="s">
        <v>675</v>
      </c>
      <c r="H2982" t="s">
        <v>30</v>
      </c>
      <c r="I2982" t="s">
        <v>21</v>
      </c>
      <c r="J2982" t="s">
        <v>31</v>
      </c>
      <c r="K2982" t="s">
        <v>654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572</v>
      </c>
      <c r="E2983" t="s">
        <v>573</v>
      </c>
      <c r="F2983" t="s">
        <v>674</v>
      </c>
      <c r="G2983" t="s">
        <v>675</v>
      </c>
      <c r="H2983" t="s">
        <v>30</v>
      </c>
      <c r="I2983" t="s">
        <v>21</v>
      </c>
      <c r="J2983" t="s">
        <v>31</v>
      </c>
      <c r="K2983" t="s">
        <v>654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572</v>
      </c>
      <c r="E2984" t="s">
        <v>573</v>
      </c>
      <c r="F2984" t="s">
        <v>676</v>
      </c>
      <c r="G2984" t="s">
        <v>677</v>
      </c>
      <c r="H2984" t="s">
        <v>30</v>
      </c>
      <c r="I2984" t="s">
        <v>21</v>
      </c>
      <c r="J2984" t="s">
        <v>31</v>
      </c>
      <c r="K2984" t="s">
        <v>654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572</v>
      </c>
      <c r="E2985" t="s">
        <v>573</v>
      </c>
      <c r="F2985" t="s">
        <v>676</v>
      </c>
      <c r="G2985" t="s">
        <v>677</v>
      </c>
      <c r="H2985" t="s">
        <v>30</v>
      </c>
      <c r="I2985" t="s">
        <v>21</v>
      </c>
      <c r="J2985" t="s">
        <v>31</v>
      </c>
      <c r="K2985" t="s">
        <v>654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572</v>
      </c>
      <c r="E2986" t="s">
        <v>573</v>
      </c>
      <c r="F2986" t="s">
        <v>678</v>
      </c>
      <c r="G2986" t="s">
        <v>679</v>
      </c>
      <c r="H2986" t="s">
        <v>30</v>
      </c>
      <c r="I2986" t="s">
        <v>21</v>
      </c>
      <c r="J2986" t="s">
        <v>22</v>
      </c>
      <c r="K2986" t="s">
        <v>651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572</v>
      </c>
      <c r="E2987" t="s">
        <v>573</v>
      </c>
      <c r="F2987" t="s">
        <v>678</v>
      </c>
      <c r="G2987" t="s">
        <v>679</v>
      </c>
      <c r="H2987" t="s">
        <v>30</v>
      </c>
      <c r="I2987" t="s">
        <v>21</v>
      </c>
      <c r="J2987" t="s">
        <v>22</v>
      </c>
      <c r="K2987" t="s">
        <v>651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572</v>
      </c>
      <c r="E2988" t="s">
        <v>573</v>
      </c>
      <c r="F2988" t="s">
        <v>678</v>
      </c>
      <c r="G2988" t="s">
        <v>679</v>
      </c>
      <c r="H2988" t="s">
        <v>30</v>
      </c>
      <c r="I2988" t="s">
        <v>21</v>
      </c>
      <c r="J2988" t="s">
        <v>22</v>
      </c>
      <c r="K2988" t="s">
        <v>651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572</v>
      </c>
      <c r="E2989" t="s">
        <v>573</v>
      </c>
      <c r="F2989" t="s">
        <v>680</v>
      </c>
      <c r="G2989" t="s">
        <v>681</v>
      </c>
      <c r="H2989" t="s">
        <v>30</v>
      </c>
      <c r="I2989" t="s">
        <v>21</v>
      </c>
      <c r="J2989" t="s">
        <v>22</v>
      </c>
      <c r="K2989" t="s">
        <v>651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572</v>
      </c>
      <c r="E2990" t="s">
        <v>573</v>
      </c>
      <c r="F2990" t="s">
        <v>680</v>
      </c>
      <c r="G2990" t="s">
        <v>681</v>
      </c>
      <c r="H2990" t="s">
        <v>30</v>
      </c>
      <c r="I2990" t="s">
        <v>21</v>
      </c>
      <c r="J2990" t="s">
        <v>22</v>
      </c>
      <c r="K2990" t="s">
        <v>651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572</v>
      </c>
      <c r="E2991" t="s">
        <v>573</v>
      </c>
      <c r="F2991" t="s">
        <v>680</v>
      </c>
      <c r="G2991" t="s">
        <v>681</v>
      </c>
      <c r="H2991" t="s">
        <v>30</v>
      </c>
      <c r="I2991" t="s">
        <v>21</v>
      </c>
      <c r="J2991" t="s">
        <v>22</v>
      </c>
      <c r="K2991" t="s">
        <v>651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572</v>
      </c>
      <c r="E2992" t="s">
        <v>573</v>
      </c>
      <c r="F2992" t="s">
        <v>682</v>
      </c>
      <c r="G2992" t="s">
        <v>683</v>
      </c>
      <c r="H2992" t="s">
        <v>30</v>
      </c>
      <c r="I2992" t="s">
        <v>21</v>
      </c>
      <c r="J2992" t="s">
        <v>22</v>
      </c>
      <c r="K2992" t="s">
        <v>651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572</v>
      </c>
      <c r="E2993" t="s">
        <v>573</v>
      </c>
      <c r="F2993" t="s">
        <v>684</v>
      </c>
      <c r="G2993" t="s">
        <v>685</v>
      </c>
      <c r="H2993" t="s">
        <v>30</v>
      </c>
      <c r="I2993" t="s">
        <v>21</v>
      </c>
      <c r="J2993" t="s">
        <v>22</v>
      </c>
      <c r="K2993" t="s">
        <v>651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572</v>
      </c>
      <c r="E2994" t="s">
        <v>573</v>
      </c>
      <c r="F2994" t="s">
        <v>684</v>
      </c>
      <c r="G2994" t="s">
        <v>685</v>
      </c>
      <c r="H2994" t="s">
        <v>30</v>
      </c>
      <c r="I2994" t="s">
        <v>21</v>
      </c>
      <c r="J2994" t="s">
        <v>22</v>
      </c>
      <c r="K2994" t="s">
        <v>651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572</v>
      </c>
      <c r="E2995" t="s">
        <v>573</v>
      </c>
      <c r="F2995" t="s">
        <v>684</v>
      </c>
      <c r="G2995" t="s">
        <v>685</v>
      </c>
      <c r="H2995" t="s">
        <v>30</v>
      </c>
      <c r="I2995" t="s">
        <v>21</v>
      </c>
      <c r="J2995" t="s">
        <v>22</v>
      </c>
      <c r="K2995" t="s">
        <v>651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572</v>
      </c>
      <c r="E2996" t="s">
        <v>573</v>
      </c>
      <c r="F2996" t="s">
        <v>686</v>
      </c>
      <c r="G2996" t="s">
        <v>687</v>
      </c>
      <c r="H2996" t="s">
        <v>30</v>
      </c>
      <c r="I2996" t="s">
        <v>21</v>
      </c>
      <c r="J2996" t="s">
        <v>22</v>
      </c>
      <c r="K2996" t="s">
        <v>651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572</v>
      </c>
      <c r="E2997" t="s">
        <v>573</v>
      </c>
      <c r="F2997" t="s">
        <v>686</v>
      </c>
      <c r="G2997" t="s">
        <v>687</v>
      </c>
      <c r="H2997" t="s">
        <v>30</v>
      </c>
      <c r="I2997" t="s">
        <v>21</v>
      </c>
      <c r="J2997" t="s">
        <v>22</v>
      </c>
      <c r="K2997" t="s">
        <v>651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572</v>
      </c>
      <c r="E2998" t="s">
        <v>573</v>
      </c>
      <c r="F2998" t="s">
        <v>686</v>
      </c>
      <c r="G2998" t="s">
        <v>687</v>
      </c>
      <c r="H2998" t="s">
        <v>30</v>
      </c>
      <c r="I2998" t="s">
        <v>21</v>
      </c>
      <c r="J2998" t="s">
        <v>22</v>
      </c>
      <c r="K2998" t="s">
        <v>651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572</v>
      </c>
      <c r="E2999" t="s">
        <v>573</v>
      </c>
      <c r="F2999" t="s">
        <v>688</v>
      </c>
      <c r="G2999" t="s">
        <v>689</v>
      </c>
      <c r="H2999" t="s">
        <v>30</v>
      </c>
      <c r="I2999" t="s">
        <v>21</v>
      </c>
      <c r="J2999" t="s">
        <v>22</v>
      </c>
      <c r="K2999" t="s">
        <v>651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572</v>
      </c>
      <c r="E3000" t="s">
        <v>573</v>
      </c>
      <c r="F3000" t="s">
        <v>688</v>
      </c>
      <c r="G3000" t="s">
        <v>689</v>
      </c>
      <c r="H3000" t="s">
        <v>30</v>
      </c>
      <c r="I3000" t="s">
        <v>21</v>
      </c>
      <c r="J3000" t="s">
        <v>22</v>
      </c>
      <c r="K3000" t="s">
        <v>651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572</v>
      </c>
      <c r="E3001" t="s">
        <v>573</v>
      </c>
      <c r="F3001" t="s">
        <v>688</v>
      </c>
      <c r="G3001" t="s">
        <v>689</v>
      </c>
      <c r="H3001" t="s">
        <v>30</v>
      </c>
      <c r="I3001" t="s">
        <v>21</v>
      </c>
      <c r="J3001" t="s">
        <v>22</v>
      </c>
      <c r="K3001" t="s">
        <v>651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572</v>
      </c>
      <c r="E3002" t="s">
        <v>573</v>
      </c>
      <c r="F3002" t="s">
        <v>1070</v>
      </c>
      <c r="G3002" t="s">
        <v>1071</v>
      </c>
      <c r="H3002" t="s">
        <v>121</v>
      </c>
      <c r="I3002" t="s">
        <v>1073</v>
      </c>
      <c r="J3002" t="s">
        <v>22</v>
      </c>
      <c r="K3002" t="s">
        <v>597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572</v>
      </c>
      <c r="E3003" t="s">
        <v>573</v>
      </c>
      <c r="F3003" t="s">
        <v>1070</v>
      </c>
      <c r="G3003" t="s">
        <v>1071</v>
      </c>
      <c r="H3003" t="s">
        <v>121</v>
      </c>
      <c r="I3003" t="s">
        <v>1073</v>
      </c>
      <c r="J3003" t="s">
        <v>22</v>
      </c>
      <c r="K3003" t="s">
        <v>597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572</v>
      </c>
      <c r="E3004" t="s">
        <v>573</v>
      </c>
      <c r="F3004" t="s">
        <v>1070</v>
      </c>
      <c r="G3004" t="s">
        <v>1071</v>
      </c>
      <c r="H3004" t="s">
        <v>121</v>
      </c>
      <c r="I3004" t="s">
        <v>1073</v>
      </c>
      <c r="J3004" t="s">
        <v>22</v>
      </c>
      <c r="K3004" t="s">
        <v>597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572</v>
      </c>
      <c r="E3005" t="s">
        <v>573</v>
      </c>
      <c r="F3005" t="s">
        <v>1042</v>
      </c>
      <c r="G3005" t="s">
        <v>1043</v>
      </c>
      <c r="H3005" t="s">
        <v>30</v>
      </c>
      <c r="I3005" t="s">
        <v>21</v>
      </c>
      <c r="J3005" t="s">
        <v>22</v>
      </c>
      <c r="K3005" t="s">
        <v>651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572</v>
      </c>
      <c r="E3006" t="s">
        <v>573</v>
      </c>
      <c r="F3006" t="s">
        <v>1042</v>
      </c>
      <c r="G3006" t="s">
        <v>1043</v>
      </c>
      <c r="H3006" t="s">
        <v>30</v>
      </c>
      <c r="I3006" t="s">
        <v>21</v>
      </c>
      <c r="J3006" t="s">
        <v>22</v>
      </c>
      <c r="K3006" t="s">
        <v>651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572</v>
      </c>
      <c r="E3007" t="s">
        <v>573</v>
      </c>
      <c r="F3007" t="s">
        <v>1042</v>
      </c>
      <c r="G3007" t="s">
        <v>1043</v>
      </c>
      <c r="H3007" t="s">
        <v>30</v>
      </c>
      <c r="I3007" t="s">
        <v>21</v>
      </c>
      <c r="J3007" t="s">
        <v>22</v>
      </c>
      <c r="K3007" t="s">
        <v>651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572</v>
      </c>
      <c r="E3008" t="s">
        <v>573</v>
      </c>
      <c r="F3008" t="s">
        <v>1072</v>
      </c>
      <c r="G3008" t="s">
        <v>1372</v>
      </c>
      <c r="H3008" t="s">
        <v>30</v>
      </c>
      <c r="I3008" t="s">
        <v>21</v>
      </c>
      <c r="J3008" t="s">
        <v>22</v>
      </c>
      <c r="K3008" t="s">
        <v>699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572</v>
      </c>
      <c r="E3009" t="s">
        <v>573</v>
      </c>
      <c r="F3009" t="s">
        <v>1072</v>
      </c>
      <c r="G3009" t="s">
        <v>1372</v>
      </c>
      <c r="H3009" t="s">
        <v>30</v>
      </c>
      <c r="I3009" t="s">
        <v>21</v>
      </c>
      <c r="J3009" t="s">
        <v>22</v>
      </c>
      <c r="K3009" t="s">
        <v>699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572</v>
      </c>
      <c r="E3010" t="s">
        <v>573</v>
      </c>
      <c r="F3010" t="s">
        <v>1072</v>
      </c>
      <c r="G3010" t="s">
        <v>1372</v>
      </c>
      <c r="H3010" t="s">
        <v>30</v>
      </c>
      <c r="I3010" t="s">
        <v>21</v>
      </c>
      <c r="J3010" t="s">
        <v>22</v>
      </c>
      <c r="K3010" t="s">
        <v>699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572</v>
      </c>
      <c r="E3011" t="s">
        <v>573</v>
      </c>
      <c r="F3011" t="s">
        <v>690</v>
      </c>
      <c r="G3011" t="s">
        <v>691</v>
      </c>
      <c r="H3011" t="s">
        <v>30</v>
      </c>
      <c r="I3011" t="s">
        <v>21</v>
      </c>
      <c r="J3011" t="s">
        <v>31</v>
      </c>
      <c r="K3011" t="s">
        <v>692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572</v>
      </c>
      <c r="E3012" t="s">
        <v>573</v>
      </c>
      <c r="F3012" t="s">
        <v>690</v>
      </c>
      <c r="G3012" t="s">
        <v>691</v>
      </c>
      <c r="H3012" t="s">
        <v>30</v>
      </c>
      <c r="I3012" t="s">
        <v>21</v>
      </c>
      <c r="J3012" t="s">
        <v>31</v>
      </c>
      <c r="K3012" t="s">
        <v>692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572</v>
      </c>
      <c r="E3013" t="s">
        <v>573</v>
      </c>
      <c r="F3013" t="s">
        <v>690</v>
      </c>
      <c r="G3013" t="s">
        <v>691</v>
      </c>
      <c r="H3013" t="s">
        <v>30</v>
      </c>
      <c r="I3013" t="s">
        <v>21</v>
      </c>
      <c r="J3013" t="s">
        <v>31</v>
      </c>
      <c r="K3013" t="s">
        <v>692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572</v>
      </c>
      <c r="E3014" t="s">
        <v>573</v>
      </c>
      <c r="F3014" t="s">
        <v>693</v>
      </c>
      <c r="G3014" t="s">
        <v>694</v>
      </c>
      <c r="H3014" t="s">
        <v>30</v>
      </c>
      <c r="I3014" t="s">
        <v>21</v>
      </c>
      <c r="J3014" t="s">
        <v>22</v>
      </c>
      <c r="K3014" t="s">
        <v>699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572</v>
      </c>
      <c r="E3015" t="s">
        <v>573</v>
      </c>
      <c r="F3015" t="s">
        <v>693</v>
      </c>
      <c r="G3015" t="s">
        <v>694</v>
      </c>
      <c r="H3015" t="s">
        <v>30</v>
      </c>
      <c r="I3015" t="s">
        <v>21</v>
      </c>
      <c r="J3015" t="s">
        <v>22</v>
      </c>
      <c r="K3015" t="s">
        <v>699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572</v>
      </c>
      <c r="E3016" t="s">
        <v>573</v>
      </c>
      <c r="F3016" t="s">
        <v>693</v>
      </c>
      <c r="G3016" t="s">
        <v>694</v>
      </c>
      <c r="H3016" t="s">
        <v>30</v>
      </c>
      <c r="I3016" t="s">
        <v>21</v>
      </c>
      <c r="J3016" t="s">
        <v>22</v>
      </c>
      <c r="K3016" t="s">
        <v>699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572</v>
      </c>
      <c r="E3017" t="s">
        <v>573</v>
      </c>
      <c r="F3017" t="s">
        <v>695</v>
      </c>
      <c r="G3017" t="s">
        <v>696</v>
      </c>
      <c r="H3017" t="s">
        <v>30</v>
      </c>
      <c r="I3017" t="s">
        <v>21</v>
      </c>
      <c r="J3017" t="s">
        <v>31</v>
      </c>
      <c r="K3017" t="s">
        <v>692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572</v>
      </c>
      <c r="E3018" t="s">
        <v>573</v>
      </c>
      <c r="F3018" t="s">
        <v>695</v>
      </c>
      <c r="G3018" t="s">
        <v>696</v>
      </c>
      <c r="H3018" t="s">
        <v>30</v>
      </c>
      <c r="I3018" t="s">
        <v>21</v>
      </c>
      <c r="J3018" t="s">
        <v>31</v>
      </c>
      <c r="K3018" t="s">
        <v>692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572</v>
      </c>
      <c r="E3019" t="s">
        <v>573</v>
      </c>
      <c r="F3019" t="s">
        <v>695</v>
      </c>
      <c r="G3019" t="s">
        <v>696</v>
      </c>
      <c r="H3019" t="s">
        <v>30</v>
      </c>
      <c r="I3019" t="s">
        <v>21</v>
      </c>
      <c r="J3019" t="s">
        <v>31</v>
      </c>
      <c r="K3019" t="s">
        <v>692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572</v>
      </c>
      <c r="E3020" t="s">
        <v>573</v>
      </c>
      <c r="F3020" t="s">
        <v>697</v>
      </c>
      <c r="G3020" t="s">
        <v>698</v>
      </c>
      <c r="H3020" t="s">
        <v>30</v>
      </c>
      <c r="I3020" t="s">
        <v>21</v>
      </c>
      <c r="J3020" t="s">
        <v>22</v>
      </c>
      <c r="K3020" t="s">
        <v>699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572</v>
      </c>
      <c r="E3021" t="s">
        <v>573</v>
      </c>
      <c r="F3021" t="s">
        <v>697</v>
      </c>
      <c r="G3021" t="s">
        <v>698</v>
      </c>
      <c r="H3021" t="s">
        <v>30</v>
      </c>
      <c r="I3021" t="s">
        <v>21</v>
      </c>
      <c r="J3021" t="s">
        <v>22</v>
      </c>
      <c r="K3021" t="s">
        <v>699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572</v>
      </c>
      <c r="E3022" t="s">
        <v>573</v>
      </c>
      <c r="F3022" t="s">
        <v>697</v>
      </c>
      <c r="G3022" t="s">
        <v>698</v>
      </c>
      <c r="H3022" t="s">
        <v>30</v>
      </c>
      <c r="I3022" t="s">
        <v>21</v>
      </c>
      <c r="J3022" t="s">
        <v>22</v>
      </c>
      <c r="K3022" t="s">
        <v>699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700</v>
      </c>
      <c r="E3023" t="s">
        <v>701</v>
      </c>
      <c r="F3023" t="s">
        <v>702</v>
      </c>
      <c r="G3023" t="s">
        <v>703</v>
      </c>
      <c r="H3023" t="s">
        <v>140</v>
      </c>
      <c r="I3023" t="s">
        <v>1073</v>
      </c>
      <c r="J3023" t="s">
        <v>31</v>
      </c>
      <c r="K3023" t="s">
        <v>704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700</v>
      </c>
      <c r="E3024" t="s">
        <v>701</v>
      </c>
      <c r="F3024" t="s">
        <v>702</v>
      </c>
      <c r="G3024" t="s">
        <v>703</v>
      </c>
      <c r="H3024" t="s">
        <v>140</v>
      </c>
      <c r="I3024" t="s">
        <v>1073</v>
      </c>
      <c r="J3024" t="s">
        <v>31</v>
      </c>
      <c r="K3024" t="s">
        <v>704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700</v>
      </c>
      <c r="E3025" t="s">
        <v>701</v>
      </c>
      <c r="F3025" t="s">
        <v>702</v>
      </c>
      <c r="G3025" t="s">
        <v>703</v>
      </c>
      <c r="H3025" t="s">
        <v>140</v>
      </c>
      <c r="I3025" t="s">
        <v>1073</v>
      </c>
      <c r="J3025" t="s">
        <v>31</v>
      </c>
      <c r="K3025" t="s">
        <v>704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700</v>
      </c>
      <c r="E3026" t="s">
        <v>701</v>
      </c>
      <c r="F3026" t="s">
        <v>705</v>
      </c>
      <c r="G3026" t="s">
        <v>706</v>
      </c>
      <c r="H3026" t="s">
        <v>140</v>
      </c>
      <c r="I3026" t="s">
        <v>1073</v>
      </c>
      <c r="J3026" t="s">
        <v>31</v>
      </c>
      <c r="K3026" t="s">
        <v>707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700</v>
      </c>
      <c r="E3027" t="s">
        <v>701</v>
      </c>
      <c r="F3027" t="s">
        <v>705</v>
      </c>
      <c r="G3027" t="s">
        <v>706</v>
      </c>
      <c r="H3027" t="s">
        <v>140</v>
      </c>
      <c r="I3027" t="s">
        <v>1073</v>
      </c>
      <c r="J3027" t="s">
        <v>31</v>
      </c>
      <c r="K3027" t="s">
        <v>707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700</v>
      </c>
      <c r="E3028" t="s">
        <v>701</v>
      </c>
      <c r="F3028" t="s">
        <v>705</v>
      </c>
      <c r="G3028" t="s">
        <v>706</v>
      </c>
      <c r="H3028" t="s">
        <v>140</v>
      </c>
      <c r="I3028" t="s">
        <v>1073</v>
      </c>
      <c r="J3028" t="s">
        <v>31</v>
      </c>
      <c r="K3028" t="s">
        <v>707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700</v>
      </c>
      <c r="E3029" t="s">
        <v>701</v>
      </c>
      <c r="F3029" t="s">
        <v>708</v>
      </c>
      <c r="G3029" t="s">
        <v>709</v>
      </c>
      <c r="H3029" t="s">
        <v>121</v>
      </c>
      <c r="I3029" t="s">
        <v>1073</v>
      </c>
      <c r="J3029" t="s">
        <v>31</v>
      </c>
      <c r="K3029" t="s">
        <v>710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700</v>
      </c>
      <c r="E3030" t="s">
        <v>701</v>
      </c>
      <c r="F3030" t="s">
        <v>708</v>
      </c>
      <c r="G3030" t="s">
        <v>709</v>
      </c>
      <c r="H3030" t="s">
        <v>121</v>
      </c>
      <c r="I3030" t="s">
        <v>1073</v>
      </c>
      <c r="J3030" t="s">
        <v>31</v>
      </c>
      <c r="K3030" t="s">
        <v>710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700</v>
      </c>
      <c r="E3031" t="s">
        <v>701</v>
      </c>
      <c r="F3031" t="s">
        <v>708</v>
      </c>
      <c r="G3031" t="s">
        <v>709</v>
      </c>
      <c r="H3031" t="s">
        <v>121</v>
      </c>
      <c r="I3031" t="s">
        <v>1073</v>
      </c>
      <c r="J3031" t="s">
        <v>31</v>
      </c>
      <c r="K3031" t="s">
        <v>710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700</v>
      </c>
      <c r="E3032" t="s">
        <v>701</v>
      </c>
      <c r="F3032" t="s">
        <v>711</v>
      </c>
      <c r="G3032" t="s">
        <v>712</v>
      </c>
      <c r="H3032" t="s">
        <v>152</v>
      </c>
      <c r="I3032" t="s">
        <v>21</v>
      </c>
      <c r="J3032" t="s">
        <v>31</v>
      </c>
      <c r="K3032" t="s">
        <v>713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700</v>
      </c>
      <c r="E3033" t="s">
        <v>701</v>
      </c>
      <c r="F3033" t="s">
        <v>711</v>
      </c>
      <c r="G3033" t="s">
        <v>712</v>
      </c>
      <c r="H3033" t="s">
        <v>152</v>
      </c>
      <c r="I3033" t="s">
        <v>21</v>
      </c>
      <c r="J3033" t="s">
        <v>31</v>
      </c>
      <c r="K3033" t="s">
        <v>713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700</v>
      </c>
      <c r="E3034" t="s">
        <v>701</v>
      </c>
      <c r="F3034" t="s">
        <v>711</v>
      </c>
      <c r="G3034" t="s">
        <v>712</v>
      </c>
      <c r="H3034" t="s">
        <v>152</v>
      </c>
      <c r="I3034" t="s">
        <v>21</v>
      </c>
      <c r="J3034" t="s">
        <v>31</v>
      </c>
      <c r="K3034" t="s">
        <v>713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700</v>
      </c>
      <c r="E3035" t="s">
        <v>701</v>
      </c>
      <c r="F3035" t="s">
        <v>714</v>
      </c>
      <c r="G3035" t="s">
        <v>715</v>
      </c>
      <c r="H3035" t="s">
        <v>152</v>
      </c>
      <c r="I3035" t="s">
        <v>21</v>
      </c>
      <c r="J3035" t="s">
        <v>31</v>
      </c>
      <c r="K3035" t="s">
        <v>716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700</v>
      </c>
      <c r="E3036" t="s">
        <v>701</v>
      </c>
      <c r="F3036" t="s">
        <v>714</v>
      </c>
      <c r="G3036" t="s">
        <v>715</v>
      </c>
      <c r="H3036" t="s">
        <v>152</v>
      </c>
      <c r="I3036" t="s">
        <v>21</v>
      </c>
      <c r="J3036" t="s">
        <v>31</v>
      </c>
      <c r="K3036" t="s">
        <v>716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700</v>
      </c>
      <c r="E3037" t="s">
        <v>701</v>
      </c>
      <c r="F3037" t="s">
        <v>714</v>
      </c>
      <c r="G3037" t="s">
        <v>715</v>
      </c>
      <c r="H3037" t="s">
        <v>152</v>
      </c>
      <c r="I3037" t="s">
        <v>21</v>
      </c>
      <c r="J3037" t="s">
        <v>31</v>
      </c>
      <c r="K3037" t="s">
        <v>716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700</v>
      </c>
      <c r="E3038" t="s">
        <v>701</v>
      </c>
      <c r="F3038" t="s">
        <v>717</v>
      </c>
      <c r="G3038" t="s">
        <v>718</v>
      </c>
      <c r="H3038" t="s">
        <v>20</v>
      </c>
      <c r="I3038" t="s">
        <v>21</v>
      </c>
      <c r="J3038" t="s">
        <v>31</v>
      </c>
      <c r="K3038" t="s">
        <v>719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700</v>
      </c>
      <c r="E3039" t="s">
        <v>701</v>
      </c>
      <c r="F3039" t="s">
        <v>717</v>
      </c>
      <c r="G3039" t="s">
        <v>718</v>
      </c>
      <c r="H3039" t="s">
        <v>20</v>
      </c>
      <c r="I3039" t="s">
        <v>21</v>
      </c>
      <c r="J3039" t="s">
        <v>31</v>
      </c>
      <c r="K3039" t="s">
        <v>719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700</v>
      </c>
      <c r="E3040" t="s">
        <v>701</v>
      </c>
      <c r="F3040" t="s">
        <v>717</v>
      </c>
      <c r="G3040" t="s">
        <v>718</v>
      </c>
      <c r="H3040" t="s">
        <v>20</v>
      </c>
      <c r="I3040" t="s">
        <v>21</v>
      </c>
      <c r="J3040" t="s">
        <v>31</v>
      </c>
      <c r="K3040" t="s">
        <v>719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700</v>
      </c>
      <c r="E3041" t="s">
        <v>701</v>
      </c>
      <c r="F3041" t="s">
        <v>720</v>
      </c>
      <c r="G3041" t="s">
        <v>721</v>
      </c>
      <c r="H3041" t="s">
        <v>144</v>
      </c>
      <c r="I3041" t="s">
        <v>21</v>
      </c>
      <c r="J3041" t="s">
        <v>31</v>
      </c>
      <c r="K3041" t="s">
        <v>722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700</v>
      </c>
      <c r="E3042" t="s">
        <v>701</v>
      </c>
      <c r="F3042" t="s">
        <v>720</v>
      </c>
      <c r="G3042" t="s">
        <v>721</v>
      </c>
      <c r="H3042" t="s">
        <v>144</v>
      </c>
      <c r="I3042" t="s">
        <v>21</v>
      </c>
      <c r="J3042" t="s">
        <v>31</v>
      </c>
      <c r="K3042" t="s">
        <v>722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700</v>
      </c>
      <c r="E3043" t="s">
        <v>701</v>
      </c>
      <c r="F3043" t="s">
        <v>720</v>
      </c>
      <c r="G3043" t="s">
        <v>721</v>
      </c>
      <c r="H3043" t="s">
        <v>144</v>
      </c>
      <c r="I3043" t="s">
        <v>21</v>
      </c>
      <c r="J3043" t="s">
        <v>31</v>
      </c>
      <c r="K3043" t="s">
        <v>722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700</v>
      </c>
      <c r="E3044" t="s">
        <v>701</v>
      </c>
      <c r="F3044" t="s">
        <v>723</v>
      </c>
      <c r="G3044" t="s">
        <v>724</v>
      </c>
      <c r="H3044" t="s">
        <v>144</v>
      </c>
      <c r="I3044" t="s">
        <v>21</v>
      </c>
      <c r="J3044" t="s">
        <v>31</v>
      </c>
      <c r="K3044" t="s">
        <v>725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700</v>
      </c>
      <c r="E3045" t="s">
        <v>701</v>
      </c>
      <c r="F3045" t="s">
        <v>723</v>
      </c>
      <c r="G3045" t="s">
        <v>724</v>
      </c>
      <c r="H3045" t="s">
        <v>144</v>
      </c>
      <c r="I3045" t="s">
        <v>21</v>
      </c>
      <c r="J3045" t="s">
        <v>31</v>
      </c>
      <c r="K3045" t="s">
        <v>725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700</v>
      </c>
      <c r="E3046" t="s">
        <v>701</v>
      </c>
      <c r="F3046" t="s">
        <v>723</v>
      </c>
      <c r="G3046" t="s">
        <v>724</v>
      </c>
      <c r="H3046" t="s">
        <v>144</v>
      </c>
      <c r="I3046" t="s">
        <v>21</v>
      </c>
      <c r="J3046" t="s">
        <v>31</v>
      </c>
      <c r="K3046" t="s">
        <v>725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700</v>
      </c>
      <c r="E3047" t="s">
        <v>701</v>
      </c>
      <c r="F3047" t="s">
        <v>726</v>
      </c>
      <c r="G3047" t="s">
        <v>727</v>
      </c>
      <c r="H3047" t="s">
        <v>20</v>
      </c>
      <c r="I3047" t="s">
        <v>21</v>
      </c>
      <c r="J3047" t="s">
        <v>31</v>
      </c>
      <c r="K3047" t="s">
        <v>728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700</v>
      </c>
      <c r="E3048" t="s">
        <v>701</v>
      </c>
      <c r="F3048" t="s">
        <v>726</v>
      </c>
      <c r="G3048" t="s">
        <v>727</v>
      </c>
      <c r="H3048" t="s">
        <v>20</v>
      </c>
      <c r="I3048" t="s">
        <v>21</v>
      </c>
      <c r="J3048" t="s">
        <v>31</v>
      </c>
      <c r="K3048" t="s">
        <v>728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700</v>
      </c>
      <c r="E3049" t="s">
        <v>701</v>
      </c>
      <c r="F3049" t="s">
        <v>726</v>
      </c>
      <c r="G3049" t="s">
        <v>727</v>
      </c>
      <c r="H3049" t="s">
        <v>20</v>
      </c>
      <c r="I3049" t="s">
        <v>21</v>
      </c>
      <c r="J3049" t="s">
        <v>31</v>
      </c>
      <c r="K3049" t="s">
        <v>728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700</v>
      </c>
      <c r="E3050" t="s">
        <v>701</v>
      </c>
      <c r="F3050" t="s">
        <v>729</v>
      </c>
      <c r="G3050" t="s">
        <v>730</v>
      </c>
      <c r="H3050" t="s">
        <v>144</v>
      </c>
      <c r="I3050" t="s">
        <v>21</v>
      </c>
      <c r="J3050" t="s">
        <v>31</v>
      </c>
      <c r="K3050" t="s">
        <v>731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700</v>
      </c>
      <c r="E3051" t="s">
        <v>701</v>
      </c>
      <c r="F3051" t="s">
        <v>729</v>
      </c>
      <c r="G3051" t="s">
        <v>730</v>
      </c>
      <c r="H3051" t="s">
        <v>144</v>
      </c>
      <c r="I3051" t="s">
        <v>21</v>
      </c>
      <c r="J3051" t="s">
        <v>31</v>
      </c>
      <c r="K3051" t="s">
        <v>731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700</v>
      </c>
      <c r="E3052" t="s">
        <v>701</v>
      </c>
      <c r="F3052" t="s">
        <v>729</v>
      </c>
      <c r="G3052" t="s">
        <v>730</v>
      </c>
      <c r="H3052" t="s">
        <v>144</v>
      </c>
      <c r="I3052" t="s">
        <v>21</v>
      </c>
      <c r="J3052" t="s">
        <v>31</v>
      </c>
      <c r="K3052" t="s">
        <v>731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700</v>
      </c>
      <c r="E3053" t="s">
        <v>701</v>
      </c>
      <c r="F3053" t="s">
        <v>735</v>
      </c>
      <c r="G3053" t="s">
        <v>736</v>
      </c>
      <c r="H3053" t="s">
        <v>30</v>
      </c>
      <c r="I3053" t="s">
        <v>21</v>
      </c>
      <c r="J3053" t="s">
        <v>31</v>
      </c>
      <c r="K3053" t="s">
        <v>737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700</v>
      </c>
      <c r="E3054" t="s">
        <v>701</v>
      </c>
      <c r="F3054" t="s">
        <v>735</v>
      </c>
      <c r="G3054" t="s">
        <v>736</v>
      </c>
      <c r="H3054" t="s">
        <v>30</v>
      </c>
      <c r="I3054" t="s">
        <v>21</v>
      </c>
      <c r="J3054" t="s">
        <v>31</v>
      </c>
      <c r="K3054" t="s">
        <v>737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700</v>
      </c>
      <c r="E3055" t="s">
        <v>701</v>
      </c>
      <c r="F3055" t="s">
        <v>735</v>
      </c>
      <c r="G3055" t="s">
        <v>736</v>
      </c>
      <c r="H3055" t="s">
        <v>30</v>
      </c>
      <c r="I3055" t="s">
        <v>21</v>
      </c>
      <c r="J3055" t="s">
        <v>31</v>
      </c>
      <c r="K3055" t="s">
        <v>737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700</v>
      </c>
      <c r="E3056" t="s">
        <v>701</v>
      </c>
      <c r="F3056" t="s">
        <v>738</v>
      </c>
      <c r="G3056" t="s">
        <v>739</v>
      </c>
      <c r="H3056" t="s">
        <v>30</v>
      </c>
      <c r="I3056" t="s">
        <v>21</v>
      </c>
      <c r="J3056" t="s">
        <v>31</v>
      </c>
      <c r="K3056" t="s">
        <v>740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700</v>
      </c>
      <c r="E3057" t="s">
        <v>701</v>
      </c>
      <c r="F3057" t="s">
        <v>738</v>
      </c>
      <c r="G3057" t="s">
        <v>739</v>
      </c>
      <c r="H3057" t="s">
        <v>30</v>
      </c>
      <c r="I3057" t="s">
        <v>21</v>
      </c>
      <c r="J3057" t="s">
        <v>31</v>
      </c>
      <c r="K3057" t="s">
        <v>740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700</v>
      </c>
      <c r="E3058" t="s">
        <v>701</v>
      </c>
      <c r="F3058" t="s">
        <v>738</v>
      </c>
      <c r="G3058" t="s">
        <v>739</v>
      </c>
      <c r="H3058" t="s">
        <v>30</v>
      </c>
      <c r="I3058" t="s">
        <v>21</v>
      </c>
      <c r="J3058" t="s">
        <v>31</v>
      </c>
      <c r="K3058" t="s">
        <v>740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700</v>
      </c>
      <c r="E3059" t="s">
        <v>701</v>
      </c>
      <c r="F3059" t="s">
        <v>741</v>
      </c>
      <c r="G3059" t="s">
        <v>742</v>
      </c>
      <c r="H3059" t="s">
        <v>30</v>
      </c>
      <c r="I3059" t="s">
        <v>21</v>
      </c>
      <c r="J3059" t="s">
        <v>31</v>
      </c>
      <c r="K3059" t="s">
        <v>743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700</v>
      </c>
      <c r="E3060" t="s">
        <v>701</v>
      </c>
      <c r="F3060" t="s">
        <v>741</v>
      </c>
      <c r="G3060" t="s">
        <v>742</v>
      </c>
      <c r="H3060" t="s">
        <v>30</v>
      </c>
      <c r="I3060" t="s">
        <v>21</v>
      </c>
      <c r="J3060" t="s">
        <v>31</v>
      </c>
      <c r="K3060" t="s">
        <v>743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700</v>
      </c>
      <c r="E3061" t="s">
        <v>701</v>
      </c>
      <c r="F3061" t="s">
        <v>741</v>
      </c>
      <c r="G3061" t="s">
        <v>742</v>
      </c>
      <c r="H3061" t="s">
        <v>30</v>
      </c>
      <c r="I3061" t="s">
        <v>21</v>
      </c>
      <c r="J3061" t="s">
        <v>31</v>
      </c>
      <c r="K3061" t="s">
        <v>743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700</v>
      </c>
      <c r="E3062" t="s">
        <v>701</v>
      </c>
      <c r="F3062" t="s">
        <v>1310</v>
      </c>
      <c r="G3062" t="s">
        <v>1373</v>
      </c>
      <c r="H3062" t="s">
        <v>30</v>
      </c>
      <c r="I3062" t="s">
        <v>21</v>
      </c>
      <c r="J3062" t="s">
        <v>31</v>
      </c>
      <c r="K3062" t="s">
        <v>734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700</v>
      </c>
      <c r="E3063" t="s">
        <v>701</v>
      </c>
      <c r="F3063" t="s">
        <v>1310</v>
      </c>
      <c r="G3063" t="s">
        <v>1373</v>
      </c>
      <c r="H3063" t="s">
        <v>30</v>
      </c>
      <c r="I3063" t="s">
        <v>21</v>
      </c>
      <c r="J3063" t="s">
        <v>31</v>
      </c>
      <c r="K3063" t="s">
        <v>734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700</v>
      </c>
      <c r="E3064" t="s">
        <v>701</v>
      </c>
      <c r="F3064" t="s">
        <v>1310</v>
      </c>
      <c r="G3064" t="s">
        <v>1373</v>
      </c>
      <c r="H3064" t="s">
        <v>30</v>
      </c>
      <c r="I3064" t="s">
        <v>21</v>
      </c>
      <c r="J3064" t="s">
        <v>31</v>
      </c>
      <c r="K3064" t="s">
        <v>734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700</v>
      </c>
      <c r="E3065" t="s">
        <v>701</v>
      </c>
      <c r="F3065" t="s">
        <v>744</v>
      </c>
      <c r="G3065" t="s">
        <v>745</v>
      </c>
      <c r="H3065" t="s">
        <v>30</v>
      </c>
      <c r="I3065" t="s">
        <v>21</v>
      </c>
      <c r="J3065" t="s">
        <v>31</v>
      </c>
      <c r="K3065" t="s">
        <v>740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700</v>
      </c>
      <c r="E3066" t="s">
        <v>701</v>
      </c>
      <c r="F3066" t="s">
        <v>744</v>
      </c>
      <c r="G3066" t="s">
        <v>745</v>
      </c>
      <c r="H3066" t="s">
        <v>30</v>
      </c>
      <c r="I3066" t="s">
        <v>21</v>
      </c>
      <c r="J3066" t="s">
        <v>31</v>
      </c>
      <c r="K3066" t="s">
        <v>740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700</v>
      </c>
      <c r="E3067" t="s">
        <v>701</v>
      </c>
      <c r="F3067" t="s">
        <v>744</v>
      </c>
      <c r="G3067" t="s">
        <v>745</v>
      </c>
      <c r="H3067" t="s">
        <v>30</v>
      </c>
      <c r="I3067" t="s">
        <v>21</v>
      </c>
      <c r="J3067" t="s">
        <v>31</v>
      </c>
      <c r="K3067" t="s">
        <v>740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700</v>
      </c>
      <c r="E3068" t="s">
        <v>701</v>
      </c>
      <c r="F3068" t="s">
        <v>1067</v>
      </c>
      <c r="G3068" t="s">
        <v>1061</v>
      </c>
      <c r="H3068" t="s">
        <v>30</v>
      </c>
      <c r="I3068" t="s">
        <v>21</v>
      </c>
      <c r="J3068" t="s">
        <v>31</v>
      </c>
      <c r="K3068" t="s">
        <v>1062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700</v>
      </c>
      <c r="E3069" t="s">
        <v>701</v>
      </c>
      <c r="F3069" t="s">
        <v>1067</v>
      </c>
      <c r="G3069" t="s">
        <v>1061</v>
      </c>
      <c r="H3069" t="s">
        <v>30</v>
      </c>
      <c r="I3069" t="s">
        <v>21</v>
      </c>
      <c r="J3069" t="s">
        <v>31</v>
      </c>
      <c r="K3069" t="s">
        <v>1062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700</v>
      </c>
      <c r="E3070" t="s">
        <v>701</v>
      </c>
      <c r="F3070" t="s">
        <v>1067</v>
      </c>
      <c r="G3070" t="s">
        <v>1061</v>
      </c>
      <c r="H3070" t="s">
        <v>30</v>
      </c>
      <c r="I3070" t="s">
        <v>21</v>
      </c>
      <c r="J3070" t="s">
        <v>31</v>
      </c>
      <c r="K3070" t="s">
        <v>1062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746</v>
      </c>
      <c r="E3071" t="s">
        <v>747</v>
      </c>
      <c r="F3071" t="s">
        <v>748</v>
      </c>
      <c r="G3071" t="s">
        <v>749</v>
      </c>
      <c r="H3071" t="s">
        <v>121</v>
      </c>
      <c r="I3071" t="s">
        <v>1073</v>
      </c>
      <c r="J3071" t="s">
        <v>31</v>
      </c>
      <c r="K3071" t="s">
        <v>750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746</v>
      </c>
      <c r="E3072" t="s">
        <v>747</v>
      </c>
      <c r="F3072" t="s">
        <v>748</v>
      </c>
      <c r="G3072" t="s">
        <v>749</v>
      </c>
      <c r="H3072" t="s">
        <v>121</v>
      </c>
      <c r="I3072" t="s">
        <v>1073</v>
      </c>
      <c r="J3072" t="s">
        <v>31</v>
      </c>
      <c r="K3072" t="s">
        <v>750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746</v>
      </c>
      <c r="E3073" t="s">
        <v>747</v>
      </c>
      <c r="F3073" t="s">
        <v>748</v>
      </c>
      <c r="G3073" t="s">
        <v>749</v>
      </c>
      <c r="H3073" t="s">
        <v>121</v>
      </c>
      <c r="I3073" t="s">
        <v>1073</v>
      </c>
      <c r="J3073" t="s">
        <v>31</v>
      </c>
      <c r="K3073" t="s">
        <v>750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746</v>
      </c>
      <c r="E3074" t="s">
        <v>747</v>
      </c>
      <c r="F3074" t="s">
        <v>751</v>
      </c>
      <c r="G3074" t="s">
        <v>752</v>
      </c>
      <c r="H3074" t="s">
        <v>121</v>
      </c>
      <c r="I3074" t="s">
        <v>1073</v>
      </c>
      <c r="J3074" t="s">
        <v>31</v>
      </c>
      <c r="K3074" t="s">
        <v>753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746</v>
      </c>
      <c r="E3075" t="s">
        <v>747</v>
      </c>
      <c r="F3075" t="s">
        <v>751</v>
      </c>
      <c r="G3075" t="s">
        <v>752</v>
      </c>
      <c r="H3075" t="s">
        <v>121</v>
      </c>
      <c r="I3075" t="s">
        <v>1073</v>
      </c>
      <c r="J3075" t="s">
        <v>31</v>
      </c>
      <c r="K3075" t="s">
        <v>753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746</v>
      </c>
      <c r="E3076" t="s">
        <v>747</v>
      </c>
      <c r="F3076" t="s">
        <v>751</v>
      </c>
      <c r="G3076" t="s">
        <v>752</v>
      </c>
      <c r="H3076" t="s">
        <v>121</v>
      </c>
      <c r="I3076" t="s">
        <v>1073</v>
      </c>
      <c r="J3076" t="s">
        <v>31</v>
      </c>
      <c r="K3076" t="s">
        <v>753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746</v>
      </c>
      <c r="E3077" t="s">
        <v>747</v>
      </c>
      <c r="F3077" t="s">
        <v>754</v>
      </c>
      <c r="G3077" t="s">
        <v>755</v>
      </c>
      <c r="H3077" t="s">
        <v>140</v>
      </c>
      <c r="I3077" t="s">
        <v>1073</v>
      </c>
      <c r="J3077" t="s">
        <v>31</v>
      </c>
      <c r="K3077" t="s">
        <v>756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746</v>
      </c>
      <c r="E3078" t="s">
        <v>747</v>
      </c>
      <c r="F3078" t="s">
        <v>754</v>
      </c>
      <c r="G3078" t="s">
        <v>755</v>
      </c>
      <c r="H3078" t="s">
        <v>140</v>
      </c>
      <c r="I3078" t="s">
        <v>1073</v>
      </c>
      <c r="J3078" t="s">
        <v>31</v>
      </c>
      <c r="K3078" t="s">
        <v>756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746</v>
      </c>
      <c r="E3079" t="s">
        <v>747</v>
      </c>
      <c r="F3079" t="s">
        <v>754</v>
      </c>
      <c r="G3079" t="s">
        <v>755</v>
      </c>
      <c r="H3079" t="s">
        <v>140</v>
      </c>
      <c r="I3079" t="s">
        <v>1073</v>
      </c>
      <c r="J3079" t="s">
        <v>31</v>
      </c>
      <c r="K3079" t="s">
        <v>756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746</v>
      </c>
      <c r="E3080" t="s">
        <v>747</v>
      </c>
      <c r="F3080" t="s">
        <v>757</v>
      </c>
      <c r="G3080" t="s">
        <v>758</v>
      </c>
      <c r="H3080" t="s">
        <v>121</v>
      </c>
      <c r="I3080" t="s">
        <v>1073</v>
      </c>
      <c r="J3080" t="s">
        <v>31</v>
      </c>
      <c r="K3080" t="s">
        <v>759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746</v>
      </c>
      <c r="E3081" t="s">
        <v>747</v>
      </c>
      <c r="F3081" t="s">
        <v>757</v>
      </c>
      <c r="G3081" t="s">
        <v>758</v>
      </c>
      <c r="H3081" t="s">
        <v>121</v>
      </c>
      <c r="I3081" t="s">
        <v>1073</v>
      </c>
      <c r="J3081" t="s">
        <v>31</v>
      </c>
      <c r="K3081" t="s">
        <v>759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746</v>
      </c>
      <c r="E3082" t="s">
        <v>747</v>
      </c>
      <c r="F3082" t="s">
        <v>757</v>
      </c>
      <c r="G3082" t="s">
        <v>758</v>
      </c>
      <c r="H3082" t="s">
        <v>121</v>
      </c>
      <c r="I3082" t="s">
        <v>1073</v>
      </c>
      <c r="J3082" t="s">
        <v>31</v>
      </c>
      <c r="K3082" t="s">
        <v>759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746</v>
      </c>
      <c r="E3083" t="s">
        <v>747</v>
      </c>
      <c r="F3083" t="s">
        <v>760</v>
      </c>
      <c r="G3083" t="s">
        <v>761</v>
      </c>
      <c r="H3083" t="s">
        <v>152</v>
      </c>
      <c r="I3083" t="s">
        <v>21</v>
      </c>
      <c r="J3083" t="s">
        <v>31</v>
      </c>
      <c r="K3083" t="s">
        <v>762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746</v>
      </c>
      <c r="E3084" t="s">
        <v>747</v>
      </c>
      <c r="F3084" t="s">
        <v>760</v>
      </c>
      <c r="G3084" t="s">
        <v>761</v>
      </c>
      <c r="H3084" t="s">
        <v>152</v>
      </c>
      <c r="I3084" t="s">
        <v>21</v>
      </c>
      <c r="J3084" t="s">
        <v>31</v>
      </c>
      <c r="K3084" t="s">
        <v>762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746</v>
      </c>
      <c r="E3085" t="s">
        <v>747</v>
      </c>
      <c r="F3085" t="s">
        <v>760</v>
      </c>
      <c r="G3085" t="s">
        <v>761</v>
      </c>
      <c r="H3085" t="s">
        <v>152</v>
      </c>
      <c r="I3085" t="s">
        <v>21</v>
      </c>
      <c r="J3085" t="s">
        <v>31</v>
      </c>
      <c r="K3085" t="s">
        <v>762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746</v>
      </c>
      <c r="E3086" t="s">
        <v>747</v>
      </c>
      <c r="F3086" t="s">
        <v>763</v>
      </c>
      <c r="G3086" t="s">
        <v>764</v>
      </c>
      <c r="H3086" t="s">
        <v>144</v>
      </c>
      <c r="I3086" t="s">
        <v>21</v>
      </c>
      <c r="J3086" t="s">
        <v>31</v>
      </c>
      <c r="K3086" t="s">
        <v>765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746</v>
      </c>
      <c r="E3087" t="s">
        <v>747</v>
      </c>
      <c r="F3087" t="s">
        <v>763</v>
      </c>
      <c r="G3087" t="s">
        <v>764</v>
      </c>
      <c r="H3087" t="s">
        <v>144</v>
      </c>
      <c r="I3087" t="s">
        <v>21</v>
      </c>
      <c r="J3087" t="s">
        <v>31</v>
      </c>
      <c r="K3087" t="s">
        <v>765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746</v>
      </c>
      <c r="E3088" t="s">
        <v>747</v>
      </c>
      <c r="F3088" t="s">
        <v>763</v>
      </c>
      <c r="G3088" t="s">
        <v>764</v>
      </c>
      <c r="H3088" t="s">
        <v>144</v>
      </c>
      <c r="I3088" t="s">
        <v>21</v>
      </c>
      <c r="J3088" t="s">
        <v>31</v>
      </c>
      <c r="K3088" t="s">
        <v>765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746</v>
      </c>
      <c r="E3089" t="s">
        <v>747</v>
      </c>
      <c r="F3089" t="s">
        <v>766</v>
      </c>
      <c r="G3089" t="s">
        <v>767</v>
      </c>
      <c r="H3089" t="s">
        <v>152</v>
      </c>
      <c r="I3089" t="s">
        <v>21</v>
      </c>
      <c r="J3089" t="s">
        <v>31</v>
      </c>
      <c r="K3089" t="s">
        <v>768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746</v>
      </c>
      <c r="E3090" t="s">
        <v>747</v>
      </c>
      <c r="F3090" t="s">
        <v>766</v>
      </c>
      <c r="G3090" t="s">
        <v>767</v>
      </c>
      <c r="H3090" t="s">
        <v>152</v>
      </c>
      <c r="I3090" t="s">
        <v>21</v>
      </c>
      <c r="J3090" t="s">
        <v>31</v>
      </c>
      <c r="K3090" t="s">
        <v>768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746</v>
      </c>
      <c r="E3091" t="s">
        <v>747</v>
      </c>
      <c r="F3091" t="s">
        <v>766</v>
      </c>
      <c r="G3091" t="s">
        <v>767</v>
      </c>
      <c r="H3091" t="s">
        <v>152</v>
      </c>
      <c r="I3091" t="s">
        <v>21</v>
      </c>
      <c r="J3091" t="s">
        <v>31</v>
      </c>
      <c r="K3091" t="s">
        <v>768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746</v>
      </c>
      <c r="E3092" t="s">
        <v>747</v>
      </c>
      <c r="F3092" t="s">
        <v>769</v>
      </c>
      <c r="G3092" t="s">
        <v>770</v>
      </c>
      <c r="H3092" t="s">
        <v>144</v>
      </c>
      <c r="I3092" t="s">
        <v>21</v>
      </c>
      <c r="J3092" t="s">
        <v>31</v>
      </c>
      <c r="K3092" t="s">
        <v>771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746</v>
      </c>
      <c r="E3093" t="s">
        <v>747</v>
      </c>
      <c r="F3093" t="s">
        <v>769</v>
      </c>
      <c r="G3093" t="s">
        <v>770</v>
      </c>
      <c r="H3093" t="s">
        <v>144</v>
      </c>
      <c r="I3093" t="s">
        <v>21</v>
      </c>
      <c r="J3093" t="s">
        <v>31</v>
      </c>
      <c r="K3093" t="s">
        <v>771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746</v>
      </c>
      <c r="E3094" t="s">
        <v>747</v>
      </c>
      <c r="F3094" t="s">
        <v>769</v>
      </c>
      <c r="G3094" t="s">
        <v>770</v>
      </c>
      <c r="H3094" t="s">
        <v>144</v>
      </c>
      <c r="I3094" t="s">
        <v>21</v>
      </c>
      <c r="J3094" t="s">
        <v>31</v>
      </c>
      <c r="K3094" t="s">
        <v>771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746</v>
      </c>
      <c r="E3095" t="s">
        <v>747</v>
      </c>
      <c r="F3095" t="s">
        <v>772</v>
      </c>
      <c r="G3095" t="s">
        <v>773</v>
      </c>
      <c r="H3095" t="s">
        <v>144</v>
      </c>
      <c r="I3095" t="s">
        <v>21</v>
      </c>
      <c r="J3095" t="s">
        <v>31</v>
      </c>
      <c r="K3095" t="s">
        <v>774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746</v>
      </c>
      <c r="E3096" t="s">
        <v>747</v>
      </c>
      <c r="F3096" t="s">
        <v>772</v>
      </c>
      <c r="G3096" t="s">
        <v>773</v>
      </c>
      <c r="H3096" t="s">
        <v>144</v>
      </c>
      <c r="I3096" t="s">
        <v>21</v>
      </c>
      <c r="J3096" t="s">
        <v>31</v>
      </c>
      <c r="K3096" t="s">
        <v>774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746</v>
      </c>
      <c r="E3097" t="s">
        <v>747</v>
      </c>
      <c r="F3097" t="s">
        <v>772</v>
      </c>
      <c r="G3097" t="s">
        <v>773</v>
      </c>
      <c r="H3097" t="s">
        <v>144</v>
      </c>
      <c r="I3097" t="s">
        <v>21</v>
      </c>
      <c r="J3097" t="s">
        <v>31</v>
      </c>
      <c r="K3097" t="s">
        <v>774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746</v>
      </c>
      <c r="E3098" t="s">
        <v>747</v>
      </c>
      <c r="F3098" t="s">
        <v>1326</v>
      </c>
      <c r="G3098" t="s">
        <v>1374</v>
      </c>
      <c r="H3098" t="s">
        <v>30</v>
      </c>
      <c r="I3098" t="s">
        <v>21</v>
      </c>
      <c r="J3098" t="s">
        <v>31</v>
      </c>
      <c r="K3098" t="s">
        <v>1297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746</v>
      </c>
      <c r="E3099" t="s">
        <v>747</v>
      </c>
      <c r="F3099" t="s">
        <v>1326</v>
      </c>
      <c r="G3099" t="s">
        <v>1374</v>
      </c>
      <c r="H3099" t="s">
        <v>30</v>
      </c>
      <c r="I3099" t="s">
        <v>21</v>
      </c>
      <c r="J3099" t="s">
        <v>31</v>
      </c>
      <c r="K3099" t="s">
        <v>1297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746</v>
      </c>
      <c r="E3100" t="s">
        <v>747</v>
      </c>
      <c r="F3100" t="s">
        <v>1326</v>
      </c>
      <c r="G3100" t="s">
        <v>1374</v>
      </c>
      <c r="H3100" t="s">
        <v>30</v>
      </c>
      <c r="I3100" t="s">
        <v>21</v>
      </c>
      <c r="J3100" t="s">
        <v>31</v>
      </c>
      <c r="K3100" t="s">
        <v>1297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746</v>
      </c>
      <c r="E3101" t="s">
        <v>747</v>
      </c>
      <c r="F3101" t="s">
        <v>1311</v>
      </c>
      <c r="G3101" t="s">
        <v>1334</v>
      </c>
      <c r="H3101" t="s">
        <v>30</v>
      </c>
      <c r="I3101" t="s">
        <v>21</v>
      </c>
      <c r="J3101" t="s">
        <v>31</v>
      </c>
      <c r="K3101" t="s">
        <v>1298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746</v>
      </c>
      <c r="E3102" t="s">
        <v>747</v>
      </c>
      <c r="F3102" t="s">
        <v>1311</v>
      </c>
      <c r="G3102" t="s">
        <v>1334</v>
      </c>
      <c r="H3102" t="s">
        <v>30</v>
      </c>
      <c r="I3102" t="s">
        <v>21</v>
      </c>
      <c r="J3102" t="s">
        <v>31</v>
      </c>
      <c r="K3102" t="s">
        <v>1298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746</v>
      </c>
      <c r="E3103" t="s">
        <v>747</v>
      </c>
      <c r="F3103" t="s">
        <v>1311</v>
      </c>
      <c r="G3103" t="s">
        <v>1334</v>
      </c>
      <c r="H3103" t="s">
        <v>30</v>
      </c>
      <c r="I3103" t="s">
        <v>21</v>
      </c>
      <c r="J3103" t="s">
        <v>31</v>
      </c>
      <c r="K3103" t="s">
        <v>1298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775</v>
      </c>
      <c r="E3104" t="s">
        <v>776</v>
      </c>
      <c r="F3104" t="s">
        <v>777</v>
      </c>
      <c r="G3104" t="s">
        <v>778</v>
      </c>
      <c r="H3104" t="s">
        <v>140</v>
      </c>
      <c r="I3104" t="s">
        <v>1073</v>
      </c>
      <c r="J3104" t="s">
        <v>31</v>
      </c>
      <c r="K3104" t="s">
        <v>779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775</v>
      </c>
      <c r="E3105" t="s">
        <v>776</v>
      </c>
      <c r="F3105" t="s">
        <v>777</v>
      </c>
      <c r="G3105" t="s">
        <v>778</v>
      </c>
      <c r="H3105" t="s">
        <v>140</v>
      </c>
      <c r="I3105" t="s">
        <v>1073</v>
      </c>
      <c r="J3105" t="s">
        <v>31</v>
      </c>
      <c r="K3105" t="s">
        <v>779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775</v>
      </c>
      <c r="E3106" t="s">
        <v>776</v>
      </c>
      <c r="F3106" t="s">
        <v>777</v>
      </c>
      <c r="G3106" t="s">
        <v>778</v>
      </c>
      <c r="H3106" t="s">
        <v>140</v>
      </c>
      <c r="I3106" t="s">
        <v>1073</v>
      </c>
      <c r="J3106" t="s">
        <v>31</v>
      </c>
      <c r="K3106" t="s">
        <v>779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775</v>
      </c>
      <c r="E3107" t="s">
        <v>776</v>
      </c>
      <c r="F3107" t="s">
        <v>780</v>
      </c>
      <c r="G3107" t="s">
        <v>781</v>
      </c>
      <c r="H3107" t="s">
        <v>144</v>
      </c>
      <c r="I3107" t="s">
        <v>21</v>
      </c>
      <c r="J3107" t="s">
        <v>31</v>
      </c>
      <c r="K3107" t="s">
        <v>782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775</v>
      </c>
      <c r="E3108" t="s">
        <v>776</v>
      </c>
      <c r="F3108" t="s">
        <v>780</v>
      </c>
      <c r="G3108" t="s">
        <v>781</v>
      </c>
      <c r="H3108" t="s">
        <v>144</v>
      </c>
      <c r="I3108" t="s">
        <v>21</v>
      </c>
      <c r="J3108" t="s">
        <v>31</v>
      </c>
      <c r="K3108" t="s">
        <v>782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775</v>
      </c>
      <c r="E3109" t="s">
        <v>776</v>
      </c>
      <c r="F3109" t="s">
        <v>780</v>
      </c>
      <c r="G3109" t="s">
        <v>781</v>
      </c>
      <c r="H3109" t="s">
        <v>144</v>
      </c>
      <c r="I3109" t="s">
        <v>21</v>
      </c>
      <c r="J3109" t="s">
        <v>31</v>
      </c>
      <c r="K3109" t="s">
        <v>782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775</v>
      </c>
      <c r="E3110" t="s">
        <v>776</v>
      </c>
      <c r="F3110" t="s">
        <v>783</v>
      </c>
      <c r="G3110" t="s">
        <v>784</v>
      </c>
      <c r="H3110" t="s">
        <v>140</v>
      </c>
      <c r="I3110" t="s">
        <v>1073</v>
      </c>
      <c r="J3110" t="s">
        <v>31</v>
      </c>
      <c r="K3110" t="s">
        <v>785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775</v>
      </c>
      <c r="E3111" t="s">
        <v>776</v>
      </c>
      <c r="F3111" t="s">
        <v>783</v>
      </c>
      <c r="G3111" t="s">
        <v>784</v>
      </c>
      <c r="H3111" t="s">
        <v>140</v>
      </c>
      <c r="I3111" t="s">
        <v>1073</v>
      </c>
      <c r="J3111" t="s">
        <v>31</v>
      </c>
      <c r="K3111" t="s">
        <v>785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775</v>
      </c>
      <c r="E3112" t="s">
        <v>776</v>
      </c>
      <c r="F3112" t="s">
        <v>783</v>
      </c>
      <c r="G3112" t="s">
        <v>784</v>
      </c>
      <c r="H3112" t="s">
        <v>140</v>
      </c>
      <c r="I3112" t="s">
        <v>1073</v>
      </c>
      <c r="J3112" t="s">
        <v>31</v>
      </c>
      <c r="K3112" t="s">
        <v>785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775</v>
      </c>
      <c r="E3113" t="s">
        <v>776</v>
      </c>
      <c r="F3113" t="s">
        <v>786</v>
      </c>
      <c r="G3113" t="s">
        <v>787</v>
      </c>
      <c r="H3113" t="s">
        <v>140</v>
      </c>
      <c r="I3113" t="s">
        <v>1073</v>
      </c>
      <c r="J3113" t="s">
        <v>31</v>
      </c>
      <c r="K3113" t="s">
        <v>788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775</v>
      </c>
      <c r="E3114" t="s">
        <v>776</v>
      </c>
      <c r="F3114" t="s">
        <v>786</v>
      </c>
      <c r="G3114" t="s">
        <v>787</v>
      </c>
      <c r="H3114" t="s">
        <v>140</v>
      </c>
      <c r="I3114" t="s">
        <v>1073</v>
      </c>
      <c r="J3114" t="s">
        <v>31</v>
      </c>
      <c r="K3114" t="s">
        <v>788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775</v>
      </c>
      <c r="E3115" t="s">
        <v>776</v>
      </c>
      <c r="F3115" t="s">
        <v>786</v>
      </c>
      <c r="G3115" t="s">
        <v>787</v>
      </c>
      <c r="H3115" t="s">
        <v>140</v>
      </c>
      <c r="I3115" t="s">
        <v>1073</v>
      </c>
      <c r="J3115" t="s">
        <v>31</v>
      </c>
      <c r="K3115" t="s">
        <v>788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775</v>
      </c>
      <c r="E3116" t="s">
        <v>776</v>
      </c>
      <c r="F3116" t="s">
        <v>789</v>
      </c>
      <c r="G3116" t="s">
        <v>790</v>
      </c>
      <c r="H3116" t="s">
        <v>140</v>
      </c>
      <c r="I3116" t="s">
        <v>1073</v>
      </c>
      <c r="J3116" t="s">
        <v>31</v>
      </c>
      <c r="K3116" t="s">
        <v>791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775</v>
      </c>
      <c r="E3117" t="s">
        <v>776</v>
      </c>
      <c r="F3117" t="s">
        <v>789</v>
      </c>
      <c r="G3117" t="s">
        <v>790</v>
      </c>
      <c r="H3117" t="s">
        <v>140</v>
      </c>
      <c r="I3117" t="s">
        <v>1073</v>
      </c>
      <c r="J3117" t="s">
        <v>31</v>
      </c>
      <c r="K3117" t="s">
        <v>791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775</v>
      </c>
      <c r="E3118" t="s">
        <v>776</v>
      </c>
      <c r="F3118" t="s">
        <v>789</v>
      </c>
      <c r="G3118" t="s">
        <v>790</v>
      </c>
      <c r="H3118" t="s">
        <v>140</v>
      </c>
      <c r="I3118" t="s">
        <v>1073</v>
      </c>
      <c r="J3118" t="s">
        <v>31</v>
      </c>
      <c r="K3118" t="s">
        <v>791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775</v>
      </c>
      <c r="E3119" t="s">
        <v>776</v>
      </c>
      <c r="F3119" t="s">
        <v>792</v>
      </c>
      <c r="G3119" t="s">
        <v>793</v>
      </c>
      <c r="H3119" t="s">
        <v>152</v>
      </c>
      <c r="I3119" t="s">
        <v>21</v>
      </c>
      <c r="J3119" t="s">
        <v>31</v>
      </c>
      <c r="K3119" t="s">
        <v>794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775</v>
      </c>
      <c r="E3120" t="s">
        <v>776</v>
      </c>
      <c r="F3120" t="s">
        <v>792</v>
      </c>
      <c r="G3120" t="s">
        <v>793</v>
      </c>
      <c r="H3120" t="s">
        <v>152</v>
      </c>
      <c r="I3120" t="s">
        <v>21</v>
      </c>
      <c r="J3120" t="s">
        <v>31</v>
      </c>
      <c r="K3120" t="s">
        <v>794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775</v>
      </c>
      <c r="E3121" t="s">
        <v>776</v>
      </c>
      <c r="F3121" t="s">
        <v>792</v>
      </c>
      <c r="G3121" t="s">
        <v>793</v>
      </c>
      <c r="H3121" t="s">
        <v>152</v>
      </c>
      <c r="I3121" t="s">
        <v>21</v>
      </c>
      <c r="J3121" t="s">
        <v>31</v>
      </c>
      <c r="K3121" t="s">
        <v>794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775</v>
      </c>
      <c r="E3122" t="s">
        <v>776</v>
      </c>
      <c r="F3122" t="s">
        <v>795</v>
      </c>
      <c r="G3122" t="s">
        <v>796</v>
      </c>
      <c r="H3122" t="s">
        <v>121</v>
      </c>
      <c r="I3122" t="s">
        <v>1073</v>
      </c>
      <c r="J3122" t="s">
        <v>31</v>
      </c>
      <c r="K3122" t="s">
        <v>797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775</v>
      </c>
      <c r="E3123" t="s">
        <v>776</v>
      </c>
      <c r="F3123" t="s">
        <v>795</v>
      </c>
      <c r="G3123" t="s">
        <v>796</v>
      </c>
      <c r="H3123" t="s">
        <v>121</v>
      </c>
      <c r="I3123" t="s">
        <v>1073</v>
      </c>
      <c r="J3123" t="s">
        <v>31</v>
      </c>
      <c r="K3123" t="s">
        <v>797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775</v>
      </c>
      <c r="E3124" t="s">
        <v>776</v>
      </c>
      <c r="F3124" t="s">
        <v>795</v>
      </c>
      <c r="G3124" t="s">
        <v>796</v>
      </c>
      <c r="H3124" t="s">
        <v>121</v>
      </c>
      <c r="I3124" t="s">
        <v>1073</v>
      </c>
      <c r="J3124" t="s">
        <v>31</v>
      </c>
      <c r="K3124" t="s">
        <v>797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775</v>
      </c>
      <c r="E3125" t="s">
        <v>776</v>
      </c>
      <c r="F3125" t="s">
        <v>798</v>
      </c>
      <c r="G3125" t="s">
        <v>799</v>
      </c>
      <c r="H3125" t="s">
        <v>152</v>
      </c>
      <c r="I3125" t="s">
        <v>21</v>
      </c>
      <c r="J3125" t="s">
        <v>31</v>
      </c>
      <c r="K3125" t="s">
        <v>800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775</v>
      </c>
      <c r="E3126" t="s">
        <v>776</v>
      </c>
      <c r="F3126" t="s">
        <v>798</v>
      </c>
      <c r="G3126" t="s">
        <v>799</v>
      </c>
      <c r="H3126" t="s">
        <v>152</v>
      </c>
      <c r="I3126" t="s">
        <v>21</v>
      </c>
      <c r="J3126" t="s">
        <v>31</v>
      </c>
      <c r="K3126" t="s">
        <v>800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775</v>
      </c>
      <c r="E3127" t="s">
        <v>776</v>
      </c>
      <c r="F3127" t="s">
        <v>798</v>
      </c>
      <c r="G3127" t="s">
        <v>799</v>
      </c>
      <c r="H3127" t="s">
        <v>152</v>
      </c>
      <c r="I3127" t="s">
        <v>21</v>
      </c>
      <c r="J3127" t="s">
        <v>31</v>
      </c>
      <c r="K3127" t="s">
        <v>800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775</v>
      </c>
      <c r="E3128" t="s">
        <v>776</v>
      </c>
      <c r="F3128" t="s">
        <v>801</v>
      </c>
      <c r="G3128" t="s">
        <v>802</v>
      </c>
      <c r="H3128" t="s">
        <v>144</v>
      </c>
      <c r="I3128" t="s">
        <v>21</v>
      </c>
      <c r="J3128" t="s">
        <v>31</v>
      </c>
      <c r="K3128" t="s">
        <v>803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775</v>
      </c>
      <c r="E3129" t="s">
        <v>776</v>
      </c>
      <c r="F3129" t="s">
        <v>801</v>
      </c>
      <c r="G3129" t="s">
        <v>802</v>
      </c>
      <c r="H3129" t="s">
        <v>144</v>
      </c>
      <c r="I3129" t="s">
        <v>21</v>
      </c>
      <c r="J3129" t="s">
        <v>31</v>
      </c>
      <c r="K3129" t="s">
        <v>803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775</v>
      </c>
      <c r="E3130" t="s">
        <v>776</v>
      </c>
      <c r="F3130" t="s">
        <v>801</v>
      </c>
      <c r="G3130" t="s">
        <v>802</v>
      </c>
      <c r="H3130" t="s">
        <v>144</v>
      </c>
      <c r="I3130" t="s">
        <v>21</v>
      </c>
      <c r="J3130" t="s">
        <v>31</v>
      </c>
      <c r="K3130" t="s">
        <v>803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775</v>
      </c>
      <c r="E3131" t="s">
        <v>776</v>
      </c>
      <c r="F3131" t="s">
        <v>804</v>
      </c>
      <c r="G3131" t="s">
        <v>805</v>
      </c>
      <c r="H3131" t="s">
        <v>152</v>
      </c>
      <c r="I3131" t="s">
        <v>21</v>
      </c>
      <c r="J3131" t="s">
        <v>31</v>
      </c>
      <c r="K3131" t="s">
        <v>806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775</v>
      </c>
      <c r="E3132" t="s">
        <v>776</v>
      </c>
      <c r="F3132" t="s">
        <v>804</v>
      </c>
      <c r="G3132" t="s">
        <v>805</v>
      </c>
      <c r="H3132" t="s">
        <v>152</v>
      </c>
      <c r="I3132" t="s">
        <v>21</v>
      </c>
      <c r="J3132" t="s">
        <v>31</v>
      </c>
      <c r="K3132" t="s">
        <v>806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775</v>
      </c>
      <c r="E3133" t="s">
        <v>776</v>
      </c>
      <c r="F3133" t="s">
        <v>804</v>
      </c>
      <c r="G3133" t="s">
        <v>805</v>
      </c>
      <c r="H3133" t="s">
        <v>152</v>
      </c>
      <c r="I3133" t="s">
        <v>21</v>
      </c>
      <c r="J3133" t="s">
        <v>31</v>
      </c>
      <c r="K3133" t="s">
        <v>806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775</v>
      </c>
      <c r="E3134" t="s">
        <v>776</v>
      </c>
      <c r="F3134" t="s">
        <v>807</v>
      </c>
      <c r="G3134" t="s">
        <v>808</v>
      </c>
      <c r="H3134" t="s">
        <v>20</v>
      </c>
      <c r="I3134" t="s">
        <v>21</v>
      </c>
      <c r="J3134" t="s">
        <v>31</v>
      </c>
      <c r="K3134" t="s">
        <v>809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775</v>
      </c>
      <c r="E3135" t="s">
        <v>776</v>
      </c>
      <c r="F3135" t="s">
        <v>807</v>
      </c>
      <c r="G3135" t="s">
        <v>808</v>
      </c>
      <c r="H3135" t="s">
        <v>20</v>
      </c>
      <c r="I3135" t="s">
        <v>21</v>
      </c>
      <c r="J3135" t="s">
        <v>31</v>
      </c>
      <c r="K3135" t="s">
        <v>809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775</v>
      </c>
      <c r="E3136" t="s">
        <v>776</v>
      </c>
      <c r="F3136" t="s">
        <v>807</v>
      </c>
      <c r="G3136" t="s">
        <v>808</v>
      </c>
      <c r="H3136" t="s">
        <v>20</v>
      </c>
      <c r="I3136" t="s">
        <v>21</v>
      </c>
      <c r="J3136" t="s">
        <v>31</v>
      </c>
      <c r="K3136" t="s">
        <v>809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775</v>
      </c>
      <c r="E3137" t="s">
        <v>776</v>
      </c>
      <c r="F3137" t="s">
        <v>810</v>
      </c>
      <c r="G3137" t="s">
        <v>811</v>
      </c>
      <c r="H3137" t="s">
        <v>144</v>
      </c>
      <c r="I3137" t="s">
        <v>21</v>
      </c>
      <c r="J3137" t="s">
        <v>31</v>
      </c>
      <c r="K3137" t="s">
        <v>812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775</v>
      </c>
      <c r="E3138" t="s">
        <v>776</v>
      </c>
      <c r="F3138" t="s">
        <v>810</v>
      </c>
      <c r="G3138" t="s">
        <v>811</v>
      </c>
      <c r="H3138" t="s">
        <v>144</v>
      </c>
      <c r="I3138" t="s">
        <v>21</v>
      </c>
      <c r="J3138" t="s">
        <v>31</v>
      </c>
      <c r="K3138" t="s">
        <v>812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775</v>
      </c>
      <c r="E3139" t="s">
        <v>776</v>
      </c>
      <c r="F3139" t="s">
        <v>810</v>
      </c>
      <c r="G3139" t="s">
        <v>811</v>
      </c>
      <c r="H3139" t="s">
        <v>144</v>
      </c>
      <c r="I3139" t="s">
        <v>21</v>
      </c>
      <c r="J3139" t="s">
        <v>31</v>
      </c>
      <c r="K3139" t="s">
        <v>812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775</v>
      </c>
      <c r="E3140" t="s">
        <v>776</v>
      </c>
      <c r="F3140" t="s">
        <v>813</v>
      </c>
      <c r="G3140" t="s">
        <v>814</v>
      </c>
      <c r="H3140" t="s">
        <v>121</v>
      </c>
      <c r="I3140" t="s">
        <v>1073</v>
      </c>
      <c r="J3140" t="s">
        <v>31</v>
      </c>
      <c r="K3140" t="s">
        <v>815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775</v>
      </c>
      <c r="E3141" t="s">
        <v>776</v>
      </c>
      <c r="F3141" t="s">
        <v>813</v>
      </c>
      <c r="G3141" t="s">
        <v>814</v>
      </c>
      <c r="H3141" t="s">
        <v>121</v>
      </c>
      <c r="I3141" t="s">
        <v>1073</v>
      </c>
      <c r="J3141" t="s">
        <v>31</v>
      </c>
      <c r="K3141" t="s">
        <v>815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775</v>
      </c>
      <c r="E3142" t="s">
        <v>776</v>
      </c>
      <c r="F3142" t="s">
        <v>813</v>
      </c>
      <c r="G3142" t="s">
        <v>814</v>
      </c>
      <c r="H3142" t="s">
        <v>121</v>
      </c>
      <c r="I3142" t="s">
        <v>1073</v>
      </c>
      <c r="J3142" t="s">
        <v>31</v>
      </c>
      <c r="K3142" t="s">
        <v>815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775</v>
      </c>
      <c r="E3143" t="s">
        <v>776</v>
      </c>
      <c r="F3143" t="s">
        <v>816</v>
      </c>
      <c r="G3143" t="s">
        <v>817</v>
      </c>
      <c r="H3143" t="s">
        <v>20</v>
      </c>
      <c r="I3143" t="s">
        <v>21</v>
      </c>
      <c r="J3143" t="s">
        <v>31</v>
      </c>
      <c r="K3143" t="s">
        <v>818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775</v>
      </c>
      <c r="E3144" t="s">
        <v>776</v>
      </c>
      <c r="F3144" t="s">
        <v>816</v>
      </c>
      <c r="G3144" t="s">
        <v>817</v>
      </c>
      <c r="H3144" t="s">
        <v>20</v>
      </c>
      <c r="I3144" t="s">
        <v>21</v>
      </c>
      <c r="J3144" t="s">
        <v>31</v>
      </c>
      <c r="K3144" t="s">
        <v>818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775</v>
      </c>
      <c r="E3145" t="s">
        <v>776</v>
      </c>
      <c r="F3145" t="s">
        <v>816</v>
      </c>
      <c r="G3145" t="s">
        <v>817</v>
      </c>
      <c r="H3145" t="s">
        <v>20</v>
      </c>
      <c r="I3145" t="s">
        <v>21</v>
      </c>
      <c r="J3145" t="s">
        <v>31</v>
      </c>
      <c r="K3145" t="s">
        <v>818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775</v>
      </c>
      <c r="E3146" t="s">
        <v>776</v>
      </c>
      <c r="F3146" t="s">
        <v>819</v>
      </c>
      <c r="G3146" t="s">
        <v>820</v>
      </c>
      <c r="H3146" t="s">
        <v>152</v>
      </c>
      <c r="I3146" t="s">
        <v>21</v>
      </c>
      <c r="J3146" t="s">
        <v>31</v>
      </c>
      <c r="K3146" t="s">
        <v>821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775</v>
      </c>
      <c r="E3147" t="s">
        <v>776</v>
      </c>
      <c r="F3147" t="s">
        <v>819</v>
      </c>
      <c r="G3147" t="s">
        <v>820</v>
      </c>
      <c r="H3147" t="s">
        <v>152</v>
      </c>
      <c r="I3147" t="s">
        <v>21</v>
      </c>
      <c r="J3147" t="s">
        <v>31</v>
      </c>
      <c r="K3147" t="s">
        <v>821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775</v>
      </c>
      <c r="E3148" t="s">
        <v>776</v>
      </c>
      <c r="F3148" t="s">
        <v>819</v>
      </c>
      <c r="G3148" t="s">
        <v>820</v>
      </c>
      <c r="H3148" t="s">
        <v>152</v>
      </c>
      <c r="I3148" t="s">
        <v>21</v>
      </c>
      <c r="J3148" t="s">
        <v>31</v>
      </c>
      <c r="K3148" t="s">
        <v>821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775</v>
      </c>
      <c r="E3149" t="s">
        <v>776</v>
      </c>
      <c r="F3149" t="s">
        <v>822</v>
      </c>
      <c r="G3149" t="s">
        <v>823</v>
      </c>
      <c r="H3149" t="s">
        <v>140</v>
      </c>
      <c r="I3149" t="s">
        <v>1073</v>
      </c>
      <c r="J3149" t="s">
        <v>31</v>
      </c>
      <c r="K3149" t="s">
        <v>824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775</v>
      </c>
      <c r="E3150" t="s">
        <v>776</v>
      </c>
      <c r="F3150" t="s">
        <v>822</v>
      </c>
      <c r="G3150" t="s">
        <v>823</v>
      </c>
      <c r="H3150" t="s">
        <v>140</v>
      </c>
      <c r="I3150" t="s">
        <v>1073</v>
      </c>
      <c r="J3150" t="s">
        <v>31</v>
      </c>
      <c r="K3150" t="s">
        <v>824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775</v>
      </c>
      <c r="E3151" t="s">
        <v>776</v>
      </c>
      <c r="F3151" t="s">
        <v>822</v>
      </c>
      <c r="G3151" t="s">
        <v>823</v>
      </c>
      <c r="H3151" t="s">
        <v>140</v>
      </c>
      <c r="I3151" t="s">
        <v>1073</v>
      </c>
      <c r="J3151" t="s">
        <v>31</v>
      </c>
      <c r="K3151" t="s">
        <v>824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775</v>
      </c>
      <c r="E3152" t="s">
        <v>776</v>
      </c>
      <c r="F3152" t="s">
        <v>825</v>
      </c>
      <c r="G3152" t="s">
        <v>826</v>
      </c>
      <c r="H3152" t="s">
        <v>20</v>
      </c>
      <c r="I3152" t="s">
        <v>21</v>
      </c>
      <c r="J3152" t="s">
        <v>31</v>
      </c>
      <c r="K3152" t="s">
        <v>827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775</v>
      </c>
      <c r="E3153" t="s">
        <v>776</v>
      </c>
      <c r="F3153" t="s">
        <v>825</v>
      </c>
      <c r="G3153" t="s">
        <v>826</v>
      </c>
      <c r="H3153" t="s">
        <v>20</v>
      </c>
      <c r="I3153" t="s">
        <v>21</v>
      </c>
      <c r="J3153" t="s">
        <v>31</v>
      </c>
      <c r="K3153" t="s">
        <v>827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775</v>
      </c>
      <c r="E3154" t="s">
        <v>776</v>
      </c>
      <c r="F3154" t="s">
        <v>825</v>
      </c>
      <c r="G3154" t="s">
        <v>826</v>
      </c>
      <c r="H3154" t="s">
        <v>20</v>
      </c>
      <c r="I3154" t="s">
        <v>21</v>
      </c>
      <c r="J3154" t="s">
        <v>31</v>
      </c>
      <c r="K3154" t="s">
        <v>827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775</v>
      </c>
      <c r="E3155" t="s">
        <v>776</v>
      </c>
      <c r="F3155" t="s">
        <v>828</v>
      </c>
      <c r="G3155" t="s">
        <v>829</v>
      </c>
      <c r="H3155" t="s">
        <v>144</v>
      </c>
      <c r="I3155" t="s">
        <v>21</v>
      </c>
      <c r="J3155" t="s">
        <v>31</v>
      </c>
      <c r="K3155" t="s">
        <v>830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775</v>
      </c>
      <c r="E3156" t="s">
        <v>776</v>
      </c>
      <c r="F3156" t="s">
        <v>828</v>
      </c>
      <c r="G3156" t="s">
        <v>829</v>
      </c>
      <c r="H3156" t="s">
        <v>144</v>
      </c>
      <c r="I3156" t="s">
        <v>21</v>
      </c>
      <c r="J3156" t="s">
        <v>31</v>
      </c>
      <c r="K3156" t="s">
        <v>830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775</v>
      </c>
      <c r="E3157" t="s">
        <v>776</v>
      </c>
      <c r="F3157" t="s">
        <v>828</v>
      </c>
      <c r="G3157" t="s">
        <v>829</v>
      </c>
      <c r="H3157" t="s">
        <v>144</v>
      </c>
      <c r="I3157" t="s">
        <v>21</v>
      </c>
      <c r="J3157" t="s">
        <v>31</v>
      </c>
      <c r="K3157" t="s">
        <v>830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775</v>
      </c>
      <c r="E3158" t="s">
        <v>776</v>
      </c>
      <c r="F3158" t="s">
        <v>831</v>
      </c>
      <c r="G3158" t="s">
        <v>832</v>
      </c>
      <c r="H3158" t="s">
        <v>121</v>
      </c>
      <c r="I3158" t="s">
        <v>1073</v>
      </c>
      <c r="J3158" t="s">
        <v>31</v>
      </c>
      <c r="K3158" t="s">
        <v>833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775</v>
      </c>
      <c r="E3159" t="s">
        <v>776</v>
      </c>
      <c r="F3159" t="s">
        <v>831</v>
      </c>
      <c r="G3159" t="s">
        <v>832</v>
      </c>
      <c r="H3159" t="s">
        <v>121</v>
      </c>
      <c r="I3159" t="s">
        <v>1073</v>
      </c>
      <c r="J3159" t="s">
        <v>31</v>
      </c>
      <c r="K3159" t="s">
        <v>833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775</v>
      </c>
      <c r="E3160" t="s">
        <v>776</v>
      </c>
      <c r="F3160" t="s">
        <v>831</v>
      </c>
      <c r="G3160" t="s">
        <v>832</v>
      </c>
      <c r="H3160" t="s">
        <v>121</v>
      </c>
      <c r="I3160" t="s">
        <v>1073</v>
      </c>
      <c r="J3160" t="s">
        <v>31</v>
      </c>
      <c r="K3160" t="s">
        <v>833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775</v>
      </c>
      <c r="E3161" t="s">
        <v>776</v>
      </c>
      <c r="F3161" t="s">
        <v>834</v>
      </c>
      <c r="G3161" t="s">
        <v>835</v>
      </c>
      <c r="H3161" t="s">
        <v>20</v>
      </c>
      <c r="I3161" t="s">
        <v>21</v>
      </c>
      <c r="J3161" t="s">
        <v>31</v>
      </c>
      <c r="K3161" t="s">
        <v>836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775</v>
      </c>
      <c r="E3162" t="s">
        <v>776</v>
      </c>
      <c r="F3162" t="s">
        <v>834</v>
      </c>
      <c r="G3162" t="s">
        <v>835</v>
      </c>
      <c r="H3162" t="s">
        <v>20</v>
      </c>
      <c r="I3162" t="s">
        <v>21</v>
      </c>
      <c r="J3162" t="s">
        <v>31</v>
      </c>
      <c r="K3162" t="s">
        <v>836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775</v>
      </c>
      <c r="E3163" t="s">
        <v>776</v>
      </c>
      <c r="F3163" t="s">
        <v>834</v>
      </c>
      <c r="G3163" t="s">
        <v>835</v>
      </c>
      <c r="H3163" t="s">
        <v>20</v>
      </c>
      <c r="I3163" t="s">
        <v>21</v>
      </c>
      <c r="J3163" t="s">
        <v>31</v>
      </c>
      <c r="K3163" t="s">
        <v>836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775</v>
      </c>
      <c r="E3164" t="s">
        <v>776</v>
      </c>
      <c r="F3164" t="s">
        <v>837</v>
      </c>
      <c r="G3164" t="s">
        <v>838</v>
      </c>
      <c r="H3164" t="s">
        <v>144</v>
      </c>
      <c r="I3164" t="s">
        <v>21</v>
      </c>
      <c r="J3164" t="s">
        <v>31</v>
      </c>
      <c r="K3164" t="s">
        <v>839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775</v>
      </c>
      <c r="E3165" t="s">
        <v>776</v>
      </c>
      <c r="F3165" t="s">
        <v>837</v>
      </c>
      <c r="G3165" t="s">
        <v>838</v>
      </c>
      <c r="H3165" t="s">
        <v>144</v>
      </c>
      <c r="I3165" t="s">
        <v>21</v>
      </c>
      <c r="J3165" t="s">
        <v>31</v>
      </c>
      <c r="K3165" t="s">
        <v>839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775</v>
      </c>
      <c r="E3166" t="s">
        <v>776</v>
      </c>
      <c r="F3166" t="s">
        <v>837</v>
      </c>
      <c r="G3166" t="s">
        <v>838</v>
      </c>
      <c r="H3166" t="s">
        <v>144</v>
      </c>
      <c r="I3166" t="s">
        <v>21</v>
      </c>
      <c r="J3166" t="s">
        <v>31</v>
      </c>
      <c r="K3166" t="s">
        <v>839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775</v>
      </c>
      <c r="E3167" t="s">
        <v>776</v>
      </c>
      <c r="F3167" t="s">
        <v>840</v>
      </c>
      <c r="G3167" t="s">
        <v>841</v>
      </c>
      <c r="H3167" t="s">
        <v>20</v>
      </c>
      <c r="I3167" t="s">
        <v>21</v>
      </c>
      <c r="J3167" t="s">
        <v>31</v>
      </c>
      <c r="K3167" t="s">
        <v>842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775</v>
      </c>
      <c r="E3168" t="s">
        <v>776</v>
      </c>
      <c r="F3168" t="s">
        <v>840</v>
      </c>
      <c r="G3168" t="s">
        <v>841</v>
      </c>
      <c r="H3168" t="s">
        <v>20</v>
      </c>
      <c r="I3168" t="s">
        <v>21</v>
      </c>
      <c r="J3168" t="s">
        <v>31</v>
      </c>
      <c r="K3168" t="s">
        <v>842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775</v>
      </c>
      <c r="E3169" t="s">
        <v>776</v>
      </c>
      <c r="F3169" t="s">
        <v>840</v>
      </c>
      <c r="G3169" t="s">
        <v>841</v>
      </c>
      <c r="H3169" t="s">
        <v>20</v>
      </c>
      <c r="I3169" t="s">
        <v>21</v>
      </c>
      <c r="J3169" t="s">
        <v>31</v>
      </c>
      <c r="K3169" t="s">
        <v>842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775</v>
      </c>
      <c r="E3170" t="s">
        <v>776</v>
      </c>
      <c r="F3170" t="s">
        <v>843</v>
      </c>
      <c r="G3170" t="s">
        <v>844</v>
      </c>
      <c r="H3170" t="s">
        <v>30</v>
      </c>
      <c r="I3170" t="s">
        <v>21</v>
      </c>
      <c r="J3170" t="s">
        <v>31</v>
      </c>
      <c r="K3170" t="s">
        <v>845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775</v>
      </c>
      <c r="E3171" t="s">
        <v>776</v>
      </c>
      <c r="F3171" t="s">
        <v>843</v>
      </c>
      <c r="G3171" t="s">
        <v>844</v>
      </c>
      <c r="H3171" t="s">
        <v>30</v>
      </c>
      <c r="I3171" t="s">
        <v>21</v>
      </c>
      <c r="J3171" t="s">
        <v>31</v>
      </c>
      <c r="K3171" t="s">
        <v>845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775</v>
      </c>
      <c r="E3172" t="s">
        <v>776</v>
      </c>
      <c r="F3172" t="s">
        <v>843</v>
      </c>
      <c r="G3172" t="s">
        <v>844</v>
      </c>
      <c r="H3172" t="s">
        <v>30</v>
      </c>
      <c r="I3172" t="s">
        <v>21</v>
      </c>
      <c r="J3172" t="s">
        <v>31</v>
      </c>
      <c r="K3172" t="s">
        <v>845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775</v>
      </c>
      <c r="E3173" t="s">
        <v>776</v>
      </c>
      <c r="F3173" t="s">
        <v>846</v>
      </c>
      <c r="G3173" t="s">
        <v>847</v>
      </c>
      <c r="H3173" t="s">
        <v>30</v>
      </c>
      <c r="I3173" t="s">
        <v>21</v>
      </c>
      <c r="J3173" t="s">
        <v>31</v>
      </c>
      <c r="K3173" t="s">
        <v>848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775</v>
      </c>
      <c r="E3174" t="s">
        <v>776</v>
      </c>
      <c r="F3174" t="s">
        <v>846</v>
      </c>
      <c r="G3174" t="s">
        <v>847</v>
      </c>
      <c r="H3174" t="s">
        <v>30</v>
      </c>
      <c r="I3174" t="s">
        <v>21</v>
      </c>
      <c r="J3174" t="s">
        <v>31</v>
      </c>
      <c r="K3174" t="s">
        <v>848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775</v>
      </c>
      <c r="E3175" t="s">
        <v>776</v>
      </c>
      <c r="F3175" t="s">
        <v>846</v>
      </c>
      <c r="G3175" t="s">
        <v>847</v>
      </c>
      <c r="H3175" t="s">
        <v>30</v>
      </c>
      <c r="I3175" t="s">
        <v>21</v>
      </c>
      <c r="J3175" t="s">
        <v>31</v>
      </c>
      <c r="K3175" t="s">
        <v>848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775</v>
      </c>
      <c r="E3176" t="s">
        <v>776</v>
      </c>
      <c r="F3176" t="s">
        <v>849</v>
      </c>
      <c r="G3176" t="s">
        <v>850</v>
      </c>
      <c r="H3176" t="s">
        <v>30</v>
      </c>
      <c r="I3176" t="s">
        <v>21</v>
      </c>
      <c r="J3176" t="s">
        <v>31</v>
      </c>
      <c r="K3176" t="s">
        <v>851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775</v>
      </c>
      <c r="E3177" t="s">
        <v>776</v>
      </c>
      <c r="F3177" t="s">
        <v>849</v>
      </c>
      <c r="G3177" t="s">
        <v>850</v>
      </c>
      <c r="H3177" t="s">
        <v>30</v>
      </c>
      <c r="I3177" t="s">
        <v>21</v>
      </c>
      <c r="J3177" t="s">
        <v>31</v>
      </c>
      <c r="K3177" t="s">
        <v>851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775</v>
      </c>
      <c r="E3178" t="s">
        <v>776</v>
      </c>
      <c r="F3178" t="s">
        <v>849</v>
      </c>
      <c r="G3178" t="s">
        <v>850</v>
      </c>
      <c r="H3178" t="s">
        <v>30</v>
      </c>
      <c r="I3178" t="s">
        <v>21</v>
      </c>
      <c r="J3178" t="s">
        <v>31</v>
      </c>
      <c r="K3178" t="s">
        <v>851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775</v>
      </c>
      <c r="E3179" t="s">
        <v>776</v>
      </c>
      <c r="F3179" t="s">
        <v>852</v>
      </c>
      <c r="G3179" t="s">
        <v>853</v>
      </c>
      <c r="H3179" t="s">
        <v>30</v>
      </c>
      <c r="I3179" t="s">
        <v>21</v>
      </c>
      <c r="J3179" t="s">
        <v>31</v>
      </c>
      <c r="K3179" t="s">
        <v>854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775</v>
      </c>
      <c r="E3180" t="s">
        <v>776</v>
      </c>
      <c r="F3180" t="s">
        <v>852</v>
      </c>
      <c r="G3180" t="s">
        <v>853</v>
      </c>
      <c r="H3180" t="s">
        <v>30</v>
      </c>
      <c r="I3180" t="s">
        <v>21</v>
      </c>
      <c r="J3180" t="s">
        <v>31</v>
      </c>
      <c r="K3180" t="s">
        <v>854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775</v>
      </c>
      <c r="E3181" t="s">
        <v>776</v>
      </c>
      <c r="F3181" t="s">
        <v>852</v>
      </c>
      <c r="G3181" t="s">
        <v>853</v>
      </c>
      <c r="H3181" t="s">
        <v>30</v>
      </c>
      <c r="I3181" t="s">
        <v>21</v>
      </c>
      <c r="J3181" t="s">
        <v>31</v>
      </c>
      <c r="K3181" t="s">
        <v>854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775</v>
      </c>
      <c r="E3182" t="s">
        <v>776</v>
      </c>
      <c r="F3182" t="s">
        <v>855</v>
      </c>
      <c r="G3182" t="s">
        <v>856</v>
      </c>
      <c r="H3182" t="s">
        <v>30</v>
      </c>
      <c r="I3182" t="s">
        <v>21</v>
      </c>
      <c r="J3182" t="s">
        <v>31</v>
      </c>
      <c r="K3182" t="s">
        <v>857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775</v>
      </c>
      <c r="E3183" t="s">
        <v>776</v>
      </c>
      <c r="F3183" t="s">
        <v>855</v>
      </c>
      <c r="G3183" t="s">
        <v>856</v>
      </c>
      <c r="H3183" t="s">
        <v>30</v>
      </c>
      <c r="I3183" t="s">
        <v>21</v>
      </c>
      <c r="J3183" t="s">
        <v>31</v>
      </c>
      <c r="K3183" t="s">
        <v>857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775</v>
      </c>
      <c r="E3184" t="s">
        <v>776</v>
      </c>
      <c r="F3184" t="s">
        <v>855</v>
      </c>
      <c r="G3184" t="s">
        <v>856</v>
      </c>
      <c r="H3184" t="s">
        <v>30</v>
      </c>
      <c r="I3184" t="s">
        <v>21</v>
      </c>
      <c r="J3184" t="s">
        <v>31</v>
      </c>
      <c r="K3184" t="s">
        <v>857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775</v>
      </c>
      <c r="E3185" t="s">
        <v>776</v>
      </c>
      <c r="F3185" t="s">
        <v>858</v>
      </c>
      <c r="G3185" t="s">
        <v>859</v>
      </c>
      <c r="H3185" t="s">
        <v>30</v>
      </c>
      <c r="I3185" t="s">
        <v>21</v>
      </c>
      <c r="J3185" t="s">
        <v>31</v>
      </c>
      <c r="K3185" t="s">
        <v>851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775</v>
      </c>
      <c r="E3186" t="s">
        <v>776</v>
      </c>
      <c r="F3186" t="s">
        <v>858</v>
      </c>
      <c r="G3186" t="s">
        <v>859</v>
      </c>
      <c r="H3186" t="s">
        <v>30</v>
      </c>
      <c r="I3186" t="s">
        <v>21</v>
      </c>
      <c r="J3186" t="s">
        <v>31</v>
      </c>
      <c r="K3186" t="s">
        <v>851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775</v>
      </c>
      <c r="E3187" t="s">
        <v>776</v>
      </c>
      <c r="F3187" t="s">
        <v>858</v>
      </c>
      <c r="G3187" t="s">
        <v>859</v>
      </c>
      <c r="H3187" t="s">
        <v>30</v>
      </c>
      <c r="I3187" t="s">
        <v>21</v>
      </c>
      <c r="J3187" t="s">
        <v>31</v>
      </c>
      <c r="K3187" t="s">
        <v>851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775</v>
      </c>
      <c r="E3188" t="s">
        <v>776</v>
      </c>
      <c r="F3188" t="s">
        <v>860</v>
      </c>
      <c r="G3188" t="s">
        <v>861</v>
      </c>
      <c r="H3188" t="s">
        <v>30</v>
      </c>
      <c r="I3188" t="s">
        <v>21</v>
      </c>
      <c r="J3188" t="s">
        <v>31</v>
      </c>
      <c r="K3188" t="s">
        <v>862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775</v>
      </c>
      <c r="E3189" t="s">
        <v>776</v>
      </c>
      <c r="F3189" t="s">
        <v>860</v>
      </c>
      <c r="G3189" t="s">
        <v>861</v>
      </c>
      <c r="H3189" t="s">
        <v>30</v>
      </c>
      <c r="I3189" t="s">
        <v>21</v>
      </c>
      <c r="J3189" t="s">
        <v>31</v>
      </c>
      <c r="K3189" t="s">
        <v>862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775</v>
      </c>
      <c r="E3190" t="s">
        <v>776</v>
      </c>
      <c r="F3190" t="s">
        <v>860</v>
      </c>
      <c r="G3190" t="s">
        <v>861</v>
      </c>
      <c r="H3190" t="s">
        <v>30</v>
      </c>
      <c r="I3190" t="s">
        <v>21</v>
      </c>
      <c r="J3190" t="s">
        <v>31</v>
      </c>
      <c r="K3190" t="s">
        <v>862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775</v>
      </c>
      <c r="E3191" t="s">
        <v>776</v>
      </c>
      <c r="F3191" t="s">
        <v>863</v>
      </c>
      <c r="G3191" t="s">
        <v>864</v>
      </c>
      <c r="H3191" t="s">
        <v>30</v>
      </c>
      <c r="I3191" t="s">
        <v>21</v>
      </c>
      <c r="J3191" t="s">
        <v>31</v>
      </c>
      <c r="K3191" t="s">
        <v>865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775</v>
      </c>
      <c r="E3192" t="s">
        <v>776</v>
      </c>
      <c r="F3192" t="s">
        <v>863</v>
      </c>
      <c r="G3192" t="s">
        <v>864</v>
      </c>
      <c r="H3192" t="s">
        <v>30</v>
      </c>
      <c r="I3192" t="s">
        <v>21</v>
      </c>
      <c r="J3192" t="s">
        <v>31</v>
      </c>
      <c r="K3192" t="s">
        <v>865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775</v>
      </c>
      <c r="E3193" t="s">
        <v>776</v>
      </c>
      <c r="F3193" t="s">
        <v>863</v>
      </c>
      <c r="G3193" t="s">
        <v>864</v>
      </c>
      <c r="H3193" t="s">
        <v>30</v>
      </c>
      <c r="I3193" t="s">
        <v>21</v>
      </c>
      <c r="J3193" t="s">
        <v>31</v>
      </c>
      <c r="K3193" t="s">
        <v>865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866</v>
      </c>
      <c r="E3194" t="s">
        <v>867</v>
      </c>
      <c r="F3194" t="s">
        <v>868</v>
      </c>
      <c r="G3194" t="s">
        <v>869</v>
      </c>
      <c r="H3194" t="s">
        <v>140</v>
      </c>
      <c r="I3194" t="s">
        <v>1073</v>
      </c>
      <c r="J3194" t="s">
        <v>31</v>
      </c>
      <c r="K3194" t="s">
        <v>870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866</v>
      </c>
      <c r="E3195" t="s">
        <v>867</v>
      </c>
      <c r="F3195" t="s">
        <v>868</v>
      </c>
      <c r="G3195" t="s">
        <v>869</v>
      </c>
      <c r="H3195" t="s">
        <v>140</v>
      </c>
      <c r="I3195" t="s">
        <v>1073</v>
      </c>
      <c r="J3195" t="s">
        <v>31</v>
      </c>
      <c r="K3195" t="s">
        <v>870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866</v>
      </c>
      <c r="E3196" t="s">
        <v>867</v>
      </c>
      <c r="F3196" t="s">
        <v>868</v>
      </c>
      <c r="G3196" t="s">
        <v>869</v>
      </c>
      <c r="H3196" t="s">
        <v>140</v>
      </c>
      <c r="I3196" t="s">
        <v>1073</v>
      </c>
      <c r="J3196" t="s">
        <v>31</v>
      </c>
      <c r="K3196" t="s">
        <v>870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866</v>
      </c>
      <c r="E3197" t="s">
        <v>867</v>
      </c>
      <c r="F3197" t="s">
        <v>871</v>
      </c>
      <c r="G3197" t="s">
        <v>872</v>
      </c>
      <c r="H3197" t="s">
        <v>140</v>
      </c>
      <c r="I3197" t="s">
        <v>1073</v>
      </c>
      <c r="J3197" t="s">
        <v>31</v>
      </c>
      <c r="K3197" t="s">
        <v>873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866</v>
      </c>
      <c r="E3198" t="s">
        <v>867</v>
      </c>
      <c r="F3198" t="s">
        <v>871</v>
      </c>
      <c r="G3198" t="s">
        <v>872</v>
      </c>
      <c r="H3198" t="s">
        <v>140</v>
      </c>
      <c r="I3198" t="s">
        <v>1073</v>
      </c>
      <c r="J3198" t="s">
        <v>31</v>
      </c>
      <c r="K3198" t="s">
        <v>873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866</v>
      </c>
      <c r="E3199" t="s">
        <v>867</v>
      </c>
      <c r="F3199" t="s">
        <v>871</v>
      </c>
      <c r="G3199" t="s">
        <v>872</v>
      </c>
      <c r="H3199" t="s">
        <v>140</v>
      </c>
      <c r="I3199" t="s">
        <v>1073</v>
      </c>
      <c r="J3199" t="s">
        <v>31</v>
      </c>
      <c r="K3199" t="s">
        <v>873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866</v>
      </c>
      <c r="E3200" t="s">
        <v>867</v>
      </c>
      <c r="F3200" t="s">
        <v>874</v>
      </c>
      <c r="G3200" t="s">
        <v>875</v>
      </c>
      <c r="H3200" t="s">
        <v>140</v>
      </c>
      <c r="I3200" t="s">
        <v>1073</v>
      </c>
      <c r="J3200" t="s">
        <v>31</v>
      </c>
      <c r="K3200" t="s">
        <v>876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866</v>
      </c>
      <c r="E3201" t="s">
        <v>867</v>
      </c>
      <c r="F3201" t="s">
        <v>874</v>
      </c>
      <c r="G3201" t="s">
        <v>875</v>
      </c>
      <c r="H3201" t="s">
        <v>140</v>
      </c>
      <c r="I3201" t="s">
        <v>1073</v>
      </c>
      <c r="J3201" t="s">
        <v>31</v>
      </c>
      <c r="K3201" t="s">
        <v>876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866</v>
      </c>
      <c r="E3202" t="s">
        <v>867</v>
      </c>
      <c r="F3202" t="s">
        <v>874</v>
      </c>
      <c r="G3202" t="s">
        <v>875</v>
      </c>
      <c r="H3202" t="s">
        <v>140</v>
      </c>
      <c r="I3202" t="s">
        <v>1073</v>
      </c>
      <c r="J3202" t="s">
        <v>31</v>
      </c>
      <c r="K3202" t="s">
        <v>876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866</v>
      </c>
      <c r="E3203" t="s">
        <v>867</v>
      </c>
      <c r="F3203" t="s">
        <v>877</v>
      </c>
      <c r="G3203" t="s">
        <v>73</v>
      </c>
      <c r="H3203" t="s">
        <v>121</v>
      </c>
      <c r="I3203" t="s">
        <v>1073</v>
      </c>
      <c r="J3203" t="s">
        <v>31</v>
      </c>
      <c r="K3203" t="s">
        <v>878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866</v>
      </c>
      <c r="E3204" t="s">
        <v>867</v>
      </c>
      <c r="F3204" t="s">
        <v>877</v>
      </c>
      <c r="G3204" t="s">
        <v>73</v>
      </c>
      <c r="H3204" t="s">
        <v>121</v>
      </c>
      <c r="I3204" t="s">
        <v>1073</v>
      </c>
      <c r="J3204" t="s">
        <v>31</v>
      </c>
      <c r="K3204" t="s">
        <v>878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866</v>
      </c>
      <c r="E3205" t="s">
        <v>867</v>
      </c>
      <c r="F3205" t="s">
        <v>877</v>
      </c>
      <c r="G3205" t="s">
        <v>73</v>
      </c>
      <c r="H3205" t="s">
        <v>121</v>
      </c>
      <c r="I3205" t="s">
        <v>1073</v>
      </c>
      <c r="J3205" t="s">
        <v>31</v>
      </c>
      <c r="K3205" t="s">
        <v>878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866</v>
      </c>
      <c r="E3206" t="s">
        <v>867</v>
      </c>
      <c r="F3206" t="s">
        <v>879</v>
      </c>
      <c r="G3206" t="s">
        <v>880</v>
      </c>
      <c r="H3206" t="s">
        <v>152</v>
      </c>
      <c r="I3206" t="s">
        <v>21</v>
      </c>
      <c r="J3206" t="s">
        <v>31</v>
      </c>
      <c r="K3206" t="s">
        <v>881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866</v>
      </c>
      <c r="E3207" t="s">
        <v>867</v>
      </c>
      <c r="F3207" t="s">
        <v>879</v>
      </c>
      <c r="G3207" t="s">
        <v>880</v>
      </c>
      <c r="H3207" t="s">
        <v>152</v>
      </c>
      <c r="I3207" t="s">
        <v>21</v>
      </c>
      <c r="J3207" t="s">
        <v>31</v>
      </c>
      <c r="K3207" t="s">
        <v>881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866</v>
      </c>
      <c r="E3208" t="s">
        <v>867</v>
      </c>
      <c r="F3208" t="s">
        <v>879</v>
      </c>
      <c r="G3208" t="s">
        <v>880</v>
      </c>
      <c r="H3208" t="s">
        <v>152</v>
      </c>
      <c r="I3208" t="s">
        <v>21</v>
      </c>
      <c r="J3208" t="s">
        <v>31</v>
      </c>
      <c r="K3208" t="s">
        <v>881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866</v>
      </c>
      <c r="E3209" t="s">
        <v>867</v>
      </c>
      <c r="F3209" t="s">
        <v>882</v>
      </c>
      <c r="G3209" t="s">
        <v>883</v>
      </c>
      <c r="H3209" t="s">
        <v>20</v>
      </c>
      <c r="I3209" t="s">
        <v>21</v>
      </c>
      <c r="J3209" t="s">
        <v>31</v>
      </c>
      <c r="K3209" t="s">
        <v>884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866</v>
      </c>
      <c r="E3210" t="s">
        <v>867</v>
      </c>
      <c r="F3210" t="s">
        <v>882</v>
      </c>
      <c r="G3210" t="s">
        <v>883</v>
      </c>
      <c r="H3210" t="s">
        <v>20</v>
      </c>
      <c r="I3210" t="s">
        <v>21</v>
      </c>
      <c r="J3210" t="s">
        <v>31</v>
      </c>
      <c r="K3210" t="s">
        <v>884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866</v>
      </c>
      <c r="E3211" t="s">
        <v>867</v>
      </c>
      <c r="F3211" t="s">
        <v>882</v>
      </c>
      <c r="G3211" t="s">
        <v>883</v>
      </c>
      <c r="H3211" t="s">
        <v>20</v>
      </c>
      <c r="I3211" t="s">
        <v>21</v>
      </c>
      <c r="J3211" t="s">
        <v>31</v>
      </c>
      <c r="K3211" t="s">
        <v>884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866</v>
      </c>
      <c r="E3212" t="s">
        <v>867</v>
      </c>
      <c r="F3212" t="s">
        <v>885</v>
      </c>
      <c r="G3212" t="s">
        <v>886</v>
      </c>
      <c r="H3212" t="s">
        <v>20</v>
      </c>
      <c r="I3212" t="s">
        <v>21</v>
      </c>
      <c r="J3212" t="s">
        <v>31</v>
      </c>
      <c r="K3212" t="s">
        <v>887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866</v>
      </c>
      <c r="E3213" t="s">
        <v>867</v>
      </c>
      <c r="F3213" t="s">
        <v>885</v>
      </c>
      <c r="G3213" t="s">
        <v>886</v>
      </c>
      <c r="H3213" t="s">
        <v>20</v>
      </c>
      <c r="I3213" t="s">
        <v>21</v>
      </c>
      <c r="J3213" t="s">
        <v>31</v>
      </c>
      <c r="K3213" t="s">
        <v>887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866</v>
      </c>
      <c r="E3214" t="s">
        <v>867</v>
      </c>
      <c r="F3214" t="s">
        <v>885</v>
      </c>
      <c r="G3214" t="s">
        <v>886</v>
      </c>
      <c r="H3214" t="s">
        <v>20</v>
      </c>
      <c r="I3214" t="s">
        <v>21</v>
      </c>
      <c r="J3214" t="s">
        <v>31</v>
      </c>
      <c r="K3214" t="s">
        <v>887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866</v>
      </c>
      <c r="E3215" t="s">
        <v>867</v>
      </c>
      <c r="F3215" t="s">
        <v>888</v>
      </c>
      <c r="G3215" t="s">
        <v>889</v>
      </c>
      <c r="H3215" t="s">
        <v>20</v>
      </c>
      <c r="I3215" t="s">
        <v>21</v>
      </c>
      <c r="J3215" t="s">
        <v>31</v>
      </c>
      <c r="K3215" t="s">
        <v>890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866</v>
      </c>
      <c r="E3216" t="s">
        <v>867</v>
      </c>
      <c r="F3216" t="s">
        <v>888</v>
      </c>
      <c r="G3216" t="s">
        <v>889</v>
      </c>
      <c r="H3216" t="s">
        <v>20</v>
      </c>
      <c r="I3216" t="s">
        <v>21</v>
      </c>
      <c r="J3216" t="s">
        <v>31</v>
      </c>
      <c r="K3216" t="s">
        <v>890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866</v>
      </c>
      <c r="E3217" t="s">
        <v>867</v>
      </c>
      <c r="F3217" t="s">
        <v>888</v>
      </c>
      <c r="G3217" t="s">
        <v>889</v>
      </c>
      <c r="H3217" t="s">
        <v>20</v>
      </c>
      <c r="I3217" t="s">
        <v>21</v>
      </c>
      <c r="J3217" t="s">
        <v>31</v>
      </c>
      <c r="K3217" t="s">
        <v>890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866</v>
      </c>
      <c r="E3218" t="s">
        <v>867</v>
      </c>
      <c r="F3218" t="s">
        <v>891</v>
      </c>
      <c r="G3218" t="s">
        <v>81</v>
      </c>
      <c r="H3218" t="s">
        <v>20</v>
      </c>
      <c r="I3218" t="s">
        <v>21</v>
      </c>
      <c r="J3218" t="s">
        <v>31</v>
      </c>
      <c r="K3218" t="s">
        <v>892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866</v>
      </c>
      <c r="E3219" t="s">
        <v>867</v>
      </c>
      <c r="F3219" t="s">
        <v>891</v>
      </c>
      <c r="G3219" t="s">
        <v>81</v>
      </c>
      <c r="H3219" t="s">
        <v>20</v>
      </c>
      <c r="I3219" t="s">
        <v>21</v>
      </c>
      <c r="J3219" t="s">
        <v>31</v>
      </c>
      <c r="K3219" t="s">
        <v>892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866</v>
      </c>
      <c r="E3220" t="s">
        <v>867</v>
      </c>
      <c r="F3220" t="s">
        <v>893</v>
      </c>
      <c r="G3220" t="s">
        <v>894</v>
      </c>
      <c r="H3220" t="s">
        <v>144</v>
      </c>
      <c r="I3220" t="s">
        <v>21</v>
      </c>
      <c r="J3220" t="s">
        <v>31</v>
      </c>
      <c r="K3220" t="s">
        <v>895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866</v>
      </c>
      <c r="E3221" t="s">
        <v>867</v>
      </c>
      <c r="F3221" t="s">
        <v>893</v>
      </c>
      <c r="G3221" t="s">
        <v>894</v>
      </c>
      <c r="H3221" t="s">
        <v>144</v>
      </c>
      <c r="I3221" t="s">
        <v>21</v>
      </c>
      <c r="J3221" t="s">
        <v>31</v>
      </c>
      <c r="K3221" t="s">
        <v>895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866</v>
      </c>
      <c r="E3222" t="s">
        <v>867</v>
      </c>
      <c r="F3222" t="s">
        <v>893</v>
      </c>
      <c r="G3222" t="s">
        <v>894</v>
      </c>
      <c r="H3222" t="s">
        <v>144</v>
      </c>
      <c r="I3222" t="s">
        <v>21</v>
      </c>
      <c r="J3222" t="s">
        <v>31</v>
      </c>
      <c r="K3222" t="s">
        <v>895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866</v>
      </c>
      <c r="E3223" t="s">
        <v>867</v>
      </c>
      <c r="F3223" t="s">
        <v>896</v>
      </c>
      <c r="G3223" t="s">
        <v>897</v>
      </c>
      <c r="H3223" t="s">
        <v>20</v>
      </c>
      <c r="I3223" t="s">
        <v>21</v>
      </c>
      <c r="J3223" t="s">
        <v>31</v>
      </c>
      <c r="K3223" t="s">
        <v>898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866</v>
      </c>
      <c r="E3224" t="s">
        <v>867</v>
      </c>
      <c r="F3224" t="s">
        <v>896</v>
      </c>
      <c r="G3224" t="s">
        <v>897</v>
      </c>
      <c r="H3224" t="s">
        <v>20</v>
      </c>
      <c r="I3224" t="s">
        <v>21</v>
      </c>
      <c r="J3224" t="s">
        <v>31</v>
      </c>
      <c r="K3224" t="s">
        <v>898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866</v>
      </c>
      <c r="E3225" t="s">
        <v>867</v>
      </c>
      <c r="F3225" t="s">
        <v>896</v>
      </c>
      <c r="G3225" t="s">
        <v>897</v>
      </c>
      <c r="H3225" t="s">
        <v>20</v>
      </c>
      <c r="I3225" t="s">
        <v>21</v>
      </c>
      <c r="J3225" t="s">
        <v>31</v>
      </c>
      <c r="K3225" t="s">
        <v>898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866</v>
      </c>
      <c r="E3226" t="s">
        <v>867</v>
      </c>
      <c r="F3226" t="s">
        <v>899</v>
      </c>
      <c r="G3226" t="s">
        <v>900</v>
      </c>
      <c r="H3226" t="s">
        <v>121</v>
      </c>
      <c r="I3226" t="s">
        <v>1073</v>
      </c>
      <c r="J3226" t="s">
        <v>31</v>
      </c>
      <c r="K3226" t="s">
        <v>901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866</v>
      </c>
      <c r="E3227" t="s">
        <v>867</v>
      </c>
      <c r="F3227" t="s">
        <v>899</v>
      </c>
      <c r="G3227" t="s">
        <v>900</v>
      </c>
      <c r="H3227" t="s">
        <v>121</v>
      </c>
      <c r="I3227" t="s">
        <v>1073</v>
      </c>
      <c r="J3227" t="s">
        <v>31</v>
      </c>
      <c r="K3227" t="s">
        <v>901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866</v>
      </c>
      <c r="E3228" t="s">
        <v>867</v>
      </c>
      <c r="F3228" t="s">
        <v>899</v>
      </c>
      <c r="G3228" t="s">
        <v>900</v>
      </c>
      <c r="H3228" t="s">
        <v>121</v>
      </c>
      <c r="I3228" t="s">
        <v>1073</v>
      </c>
      <c r="J3228" t="s">
        <v>31</v>
      </c>
      <c r="K3228" t="s">
        <v>901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866</v>
      </c>
      <c r="E3229" t="s">
        <v>867</v>
      </c>
      <c r="F3229" t="s">
        <v>902</v>
      </c>
      <c r="G3229" t="s">
        <v>903</v>
      </c>
      <c r="H3229" t="s">
        <v>140</v>
      </c>
      <c r="I3229" t="s">
        <v>1073</v>
      </c>
      <c r="J3229" t="s">
        <v>31</v>
      </c>
      <c r="K3229" t="s">
        <v>904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866</v>
      </c>
      <c r="E3230" t="s">
        <v>867</v>
      </c>
      <c r="F3230" t="s">
        <v>902</v>
      </c>
      <c r="G3230" t="s">
        <v>903</v>
      </c>
      <c r="H3230" t="s">
        <v>140</v>
      </c>
      <c r="I3230" t="s">
        <v>1073</v>
      </c>
      <c r="J3230" t="s">
        <v>31</v>
      </c>
      <c r="K3230" t="s">
        <v>904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866</v>
      </c>
      <c r="E3231" t="s">
        <v>867</v>
      </c>
      <c r="F3231" t="s">
        <v>902</v>
      </c>
      <c r="G3231" t="s">
        <v>903</v>
      </c>
      <c r="H3231" t="s">
        <v>140</v>
      </c>
      <c r="I3231" t="s">
        <v>1073</v>
      </c>
      <c r="J3231" t="s">
        <v>31</v>
      </c>
      <c r="K3231" t="s">
        <v>904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866</v>
      </c>
      <c r="E3232" t="s">
        <v>867</v>
      </c>
      <c r="F3232" t="s">
        <v>905</v>
      </c>
      <c r="G3232" t="s">
        <v>906</v>
      </c>
      <c r="H3232" t="s">
        <v>152</v>
      </c>
      <c r="I3232" t="s">
        <v>21</v>
      </c>
      <c r="J3232" t="s">
        <v>31</v>
      </c>
      <c r="K3232" t="s">
        <v>907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866</v>
      </c>
      <c r="E3233" t="s">
        <v>867</v>
      </c>
      <c r="F3233" t="s">
        <v>905</v>
      </c>
      <c r="G3233" t="s">
        <v>906</v>
      </c>
      <c r="H3233" t="s">
        <v>152</v>
      </c>
      <c r="I3233" t="s">
        <v>21</v>
      </c>
      <c r="J3233" t="s">
        <v>31</v>
      </c>
      <c r="K3233" t="s">
        <v>907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866</v>
      </c>
      <c r="E3234" t="s">
        <v>867</v>
      </c>
      <c r="F3234" t="s">
        <v>905</v>
      </c>
      <c r="G3234" t="s">
        <v>906</v>
      </c>
      <c r="H3234" t="s">
        <v>152</v>
      </c>
      <c r="I3234" t="s">
        <v>21</v>
      </c>
      <c r="J3234" t="s">
        <v>31</v>
      </c>
      <c r="K3234" t="s">
        <v>907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866</v>
      </c>
      <c r="E3235" t="s">
        <v>867</v>
      </c>
      <c r="F3235" t="s">
        <v>908</v>
      </c>
      <c r="G3235" t="s">
        <v>909</v>
      </c>
      <c r="H3235" t="s">
        <v>121</v>
      </c>
      <c r="I3235" t="s">
        <v>1073</v>
      </c>
      <c r="J3235" t="s">
        <v>31</v>
      </c>
      <c r="K3235" t="s">
        <v>910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866</v>
      </c>
      <c r="E3236" t="s">
        <v>867</v>
      </c>
      <c r="F3236" t="s">
        <v>908</v>
      </c>
      <c r="G3236" t="s">
        <v>909</v>
      </c>
      <c r="H3236" t="s">
        <v>121</v>
      </c>
      <c r="I3236" t="s">
        <v>1073</v>
      </c>
      <c r="J3236" t="s">
        <v>31</v>
      </c>
      <c r="K3236" t="s">
        <v>910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866</v>
      </c>
      <c r="E3237" t="s">
        <v>867</v>
      </c>
      <c r="F3237" t="s">
        <v>908</v>
      </c>
      <c r="G3237" t="s">
        <v>909</v>
      </c>
      <c r="H3237" t="s">
        <v>121</v>
      </c>
      <c r="I3237" t="s">
        <v>1073</v>
      </c>
      <c r="J3237" t="s">
        <v>31</v>
      </c>
      <c r="K3237" t="s">
        <v>910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866</v>
      </c>
      <c r="E3238" t="s">
        <v>867</v>
      </c>
      <c r="F3238" t="s">
        <v>911</v>
      </c>
      <c r="G3238" t="s">
        <v>912</v>
      </c>
      <c r="H3238" t="s">
        <v>152</v>
      </c>
      <c r="I3238" t="s">
        <v>21</v>
      </c>
      <c r="J3238" t="s">
        <v>31</v>
      </c>
      <c r="K3238" t="s">
        <v>913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866</v>
      </c>
      <c r="E3239" t="s">
        <v>867</v>
      </c>
      <c r="F3239" t="s">
        <v>911</v>
      </c>
      <c r="G3239" t="s">
        <v>912</v>
      </c>
      <c r="H3239" t="s">
        <v>152</v>
      </c>
      <c r="I3239" t="s">
        <v>21</v>
      </c>
      <c r="J3239" t="s">
        <v>31</v>
      </c>
      <c r="K3239" t="s">
        <v>913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866</v>
      </c>
      <c r="E3240" t="s">
        <v>867</v>
      </c>
      <c r="F3240" t="s">
        <v>911</v>
      </c>
      <c r="G3240" t="s">
        <v>912</v>
      </c>
      <c r="H3240" t="s">
        <v>152</v>
      </c>
      <c r="I3240" t="s">
        <v>21</v>
      </c>
      <c r="J3240" t="s">
        <v>31</v>
      </c>
      <c r="K3240" t="s">
        <v>913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866</v>
      </c>
      <c r="E3241" t="s">
        <v>867</v>
      </c>
      <c r="F3241" t="s">
        <v>914</v>
      </c>
      <c r="G3241" t="s">
        <v>915</v>
      </c>
      <c r="H3241" t="s">
        <v>140</v>
      </c>
      <c r="I3241" t="s">
        <v>1073</v>
      </c>
      <c r="J3241" t="s">
        <v>31</v>
      </c>
      <c r="K3241" t="s">
        <v>916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866</v>
      </c>
      <c r="E3242" t="s">
        <v>867</v>
      </c>
      <c r="F3242" t="s">
        <v>914</v>
      </c>
      <c r="G3242" t="s">
        <v>915</v>
      </c>
      <c r="H3242" t="s">
        <v>140</v>
      </c>
      <c r="I3242" t="s">
        <v>1073</v>
      </c>
      <c r="J3242" t="s">
        <v>31</v>
      </c>
      <c r="K3242" t="s">
        <v>916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866</v>
      </c>
      <c r="E3243" t="s">
        <v>867</v>
      </c>
      <c r="F3243" t="s">
        <v>914</v>
      </c>
      <c r="G3243" t="s">
        <v>915</v>
      </c>
      <c r="H3243" t="s">
        <v>140</v>
      </c>
      <c r="I3243" t="s">
        <v>1073</v>
      </c>
      <c r="J3243" t="s">
        <v>31</v>
      </c>
      <c r="K3243" t="s">
        <v>916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866</v>
      </c>
      <c r="E3244" t="s">
        <v>867</v>
      </c>
      <c r="F3244" t="s">
        <v>917</v>
      </c>
      <c r="G3244" t="s">
        <v>918</v>
      </c>
      <c r="H3244" t="s">
        <v>121</v>
      </c>
      <c r="I3244" t="s">
        <v>1073</v>
      </c>
      <c r="J3244" t="s">
        <v>31</v>
      </c>
      <c r="K3244" t="s">
        <v>910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866</v>
      </c>
      <c r="E3245" t="s">
        <v>867</v>
      </c>
      <c r="F3245" t="s">
        <v>917</v>
      </c>
      <c r="G3245" t="s">
        <v>918</v>
      </c>
      <c r="H3245" t="s">
        <v>121</v>
      </c>
      <c r="I3245" t="s">
        <v>1073</v>
      </c>
      <c r="J3245" t="s">
        <v>31</v>
      </c>
      <c r="K3245" t="s">
        <v>910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866</v>
      </c>
      <c r="E3246" t="s">
        <v>867</v>
      </c>
      <c r="F3246" t="s">
        <v>917</v>
      </c>
      <c r="G3246" t="s">
        <v>918</v>
      </c>
      <c r="H3246" t="s">
        <v>121</v>
      </c>
      <c r="I3246" t="s">
        <v>1073</v>
      </c>
      <c r="J3246" t="s">
        <v>31</v>
      </c>
      <c r="K3246" t="s">
        <v>910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866</v>
      </c>
      <c r="E3247" t="s">
        <v>867</v>
      </c>
      <c r="F3247" t="s">
        <v>919</v>
      </c>
      <c r="G3247" t="s">
        <v>920</v>
      </c>
      <c r="H3247" t="s">
        <v>121</v>
      </c>
      <c r="I3247" t="s">
        <v>1073</v>
      </c>
      <c r="J3247" t="s">
        <v>31</v>
      </c>
      <c r="K3247" t="s">
        <v>921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866</v>
      </c>
      <c r="E3248" t="s">
        <v>867</v>
      </c>
      <c r="F3248" t="s">
        <v>919</v>
      </c>
      <c r="G3248" t="s">
        <v>920</v>
      </c>
      <c r="H3248" t="s">
        <v>121</v>
      </c>
      <c r="I3248" t="s">
        <v>1073</v>
      </c>
      <c r="J3248" t="s">
        <v>31</v>
      </c>
      <c r="K3248" t="s">
        <v>921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866</v>
      </c>
      <c r="E3249" t="s">
        <v>867</v>
      </c>
      <c r="F3249" t="s">
        <v>919</v>
      </c>
      <c r="G3249" t="s">
        <v>920</v>
      </c>
      <c r="H3249" t="s">
        <v>121</v>
      </c>
      <c r="I3249" t="s">
        <v>1073</v>
      </c>
      <c r="J3249" t="s">
        <v>31</v>
      </c>
      <c r="K3249" t="s">
        <v>921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866</v>
      </c>
      <c r="E3250" t="s">
        <v>867</v>
      </c>
      <c r="F3250" t="s">
        <v>922</v>
      </c>
      <c r="G3250" t="s">
        <v>923</v>
      </c>
      <c r="H3250" t="s">
        <v>152</v>
      </c>
      <c r="I3250" t="s">
        <v>21</v>
      </c>
      <c r="J3250" t="s">
        <v>31</v>
      </c>
      <c r="K3250" t="s">
        <v>924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866</v>
      </c>
      <c r="E3251" t="s">
        <v>867</v>
      </c>
      <c r="F3251" t="s">
        <v>922</v>
      </c>
      <c r="G3251" t="s">
        <v>923</v>
      </c>
      <c r="H3251" t="s">
        <v>152</v>
      </c>
      <c r="I3251" t="s">
        <v>21</v>
      </c>
      <c r="J3251" t="s">
        <v>31</v>
      </c>
      <c r="K3251" t="s">
        <v>924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866</v>
      </c>
      <c r="E3252" t="s">
        <v>867</v>
      </c>
      <c r="F3252" t="s">
        <v>922</v>
      </c>
      <c r="G3252" t="s">
        <v>923</v>
      </c>
      <c r="H3252" t="s">
        <v>152</v>
      </c>
      <c r="I3252" t="s">
        <v>21</v>
      </c>
      <c r="J3252" t="s">
        <v>31</v>
      </c>
      <c r="K3252" t="s">
        <v>924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866</v>
      </c>
      <c r="E3253" t="s">
        <v>867</v>
      </c>
      <c r="F3253" t="s">
        <v>925</v>
      </c>
      <c r="G3253" t="s">
        <v>926</v>
      </c>
      <c r="H3253" t="s">
        <v>30</v>
      </c>
      <c r="I3253" t="s">
        <v>21</v>
      </c>
      <c r="J3253" t="s">
        <v>31</v>
      </c>
      <c r="K3253" t="s">
        <v>927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866</v>
      </c>
      <c r="E3254" t="s">
        <v>867</v>
      </c>
      <c r="F3254" t="s">
        <v>925</v>
      </c>
      <c r="G3254" t="s">
        <v>926</v>
      </c>
      <c r="H3254" t="s">
        <v>30</v>
      </c>
      <c r="I3254" t="s">
        <v>21</v>
      </c>
      <c r="J3254" t="s">
        <v>31</v>
      </c>
      <c r="K3254" t="s">
        <v>927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866</v>
      </c>
      <c r="E3255" t="s">
        <v>867</v>
      </c>
      <c r="F3255" t="s">
        <v>925</v>
      </c>
      <c r="G3255" t="s">
        <v>926</v>
      </c>
      <c r="H3255" t="s">
        <v>30</v>
      </c>
      <c r="I3255" t="s">
        <v>21</v>
      </c>
      <c r="J3255" t="s">
        <v>31</v>
      </c>
      <c r="K3255" t="s">
        <v>927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866</v>
      </c>
      <c r="E3256" t="s">
        <v>867</v>
      </c>
      <c r="F3256" t="s">
        <v>928</v>
      </c>
      <c r="G3256" t="s">
        <v>929</v>
      </c>
      <c r="H3256" t="s">
        <v>30</v>
      </c>
      <c r="I3256" t="s">
        <v>21</v>
      </c>
      <c r="J3256" t="s">
        <v>31</v>
      </c>
      <c r="K3256" t="s">
        <v>930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866</v>
      </c>
      <c r="E3257" t="s">
        <v>867</v>
      </c>
      <c r="F3257" t="s">
        <v>928</v>
      </c>
      <c r="G3257" t="s">
        <v>929</v>
      </c>
      <c r="H3257" t="s">
        <v>30</v>
      </c>
      <c r="I3257" t="s">
        <v>21</v>
      </c>
      <c r="J3257" t="s">
        <v>31</v>
      </c>
      <c r="K3257" t="s">
        <v>930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866</v>
      </c>
      <c r="E3258" t="s">
        <v>867</v>
      </c>
      <c r="F3258" t="s">
        <v>928</v>
      </c>
      <c r="G3258" t="s">
        <v>929</v>
      </c>
      <c r="H3258" t="s">
        <v>30</v>
      </c>
      <c r="I3258" t="s">
        <v>21</v>
      </c>
      <c r="J3258" t="s">
        <v>31</v>
      </c>
      <c r="K3258" t="s">
        <v>930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931</v>
      </c>
      <c r="E3259" t="s">
        <v>932</v>
      </c>
      <c r="F3259" t="s">
        <v>933</v>
      </c>
      <c r="G3259" t="s">
        <v>934</v>
      </c>
      <c r="H3259" t="s">
        <v>152</v>
      </c>
      <c r="I3259" t="s">
        <v>21</v>
      </c>
      <c r="J3259" t="s">
        <v>31</v>
      </c>
      <c r="K3259" t="s">
        <v>935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931</v>
      </c>
      <c r="E3260" t="s">
        <v>932</v>
      </c>
      <c r="F3260" t="s">
        <v>933</v>
      </c>
      <c r="G3260" t="s">
        <v>934</v>
      </c>
      <c r="H3260" t="s">
        <v>152</v>
      </c>
      <c r="I3260" t="s">
        <v>21</v>
      </c>
      <c r="J3260" t="s">
        <v>31</v>
      </c>
      <c r="K3260" t="s">
        <v>935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931</v>
      </c>
      <c r="E3261" t="s">
        <v>932</v>
      </c>
      <c r="F3261" t="s">
        <v>933</v>
      </c>
      <c r="G3261" t="s">
        <v>934</v>
      </c>
      <c r="H3261" t="s">
        <v>152</v>
      </c>
      <c r="I3261" t="s">
        <v>21</v>
      </c>
      <c r="J3261" t="s">
        <v>31</v>
      </c>
      <c r="K3261" t="s">
        <v>935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931</v>
      </c>
      <c r="E3262" t="s">
        <v>932</v>
      </c>
      <c r="F3262" t="s">
        <v>936</v>
      </c>
      <c r="G3262" t="s">
        <v>937</v>
      </c>
      <c r="H3262" t="s">
        <v>30</v>
      </c>
      <c r="I3262" t="s">
        <v>21</v>
      </c>
      <c r="J3262" t="s">
        <v>31</v>
      </c>
      <c r="K3262" t="s">
        <v>938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931</v>
      </c>
      <c r="E3263" t="s">
        <v>932</v>
      </c>
      <c r="F3263" t="s">
        <v>936</v>
      </c>
      <c r="G3263" t="s">
        <v>937</v>
      </c>
      <c r="H3263" t="s">
        <v>30</v>
      </c>
      <c r="I3263" t="s">
        <v>21</v>
      </c>
      <c r="J3263" t="s">
        <v>31</v>
      </c>
      <c r="K3263" t="s">
        <v>938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931</v>
      </c>
      <c r="E3264" t="s">
        <v>932</v>
      </c>
      <c r="F3264" t="s">
        <v>936</v>
      </c>
      <c r="G3264" t="s">
        <v>937</v>
      </c>
      <c r="H3264" t="s">
        <v>30</v>
      </c>
      <c r="I3264" t="s">
        <v>21</v>
      </c>
      <c r="J3264" t="s">
        <v>31</v>
      </c>
      <c r="K3264" t="s">
        <v>938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939</v>
      </c>
      <c r="E3265" t="s">
        <v>940</v>
      </c>
      <c r="F3265" t="s">
        <v>941</v>
      </c>
      <c r="G3265" t="s">
        <v>942</v>
      </c>
      <c r="H3265" t="s">
        <v>140</v>
      </c>
      <c r="I3265" t="s">
        <v>1073</v>
      </c>
      <c r="J3265" t="s">
        <v>31</v>
      </c>
      <c r="K3265" t="s">
        <v>943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939</v>
      </c>
      <c r="E3266" t="s">
        <v>940</v>
      </c>
      <c r="F3266" t="s">
        <v>941</v>
      </c>
      <c r="G3266" t="s">
        <v>942</v>
      </c>
      <c r="H3266" t="s">
        <v>140</v>
      </c>
      <c r="I3266" t="s">
        <v>1073</v>
      </c>
      <c r="J3266" t="s">
        <v>31</v>
      </c>
      <c r="K3266" t="s">
        <v>943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939</v>
      </c>
      <c r="E3267" t="s">
        <v>940</v>
      </c>
      <c r="F3267" t="s">
        <v>941</v>
      </c>
      <c r="G3267" t="s">
        <v>942</v>
      </c>
      <c r="H3267" t="s">
        <v>140</v>
      </c>
      <c r="I3267" t="s">
        <v>1073</v>
      </c>
      <c r="J3267" t="s">
        <v>31</v>
      </c>
      <c r="K3267" t="s">
        <v>943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939</v>
      </c>
      <c r="E3268" t="s">
        <v>940</v>
      </c>
      <c r="F3268" t="s">
        <v>944</v>
      </c>
      <c r="G3268" t="s">
        <v>945</v>
      </c>
      <c r="H3268" t="s">
        <v>140</v>
      </c>
      <c r="I3268" t="s">
        <v>1073</v>
      </c>
      <c r="J3268" t="s">
        <v>22</v>
      </c>
      <c r="K3268" t="s">
        <v>946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939</v>
      </c>
      <c r="E3269" t="s">
        <v>940</v>
      </c>
      <c r="F3269" t="s">
        <v>944</v>
      </c>
      <c r="G3269" t="s">
        <v>945</v>
      </c>
      <c r="H3269" t="s">
        <v>140</v>
      </c>
      <c r="I3269" t="s">
        <v>1073</v>
      </c>
      <c r="J3269" t="s">
        <v>22</v>
      </c>
      <c r="K3269" t="s">
        <v>946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939</v>
      </c>
      <c r="E3270" t="s">
        <v>940</v>
      </c>
      <c r="F3270" t="s">
        <v>944</v>
      </c>
      <c r="G3270" t="s">
        <v>945</v>
      </c>
      <c r="H3270" t="s">
        <v>140</v>
      </c>
      <c r="I3270" t="s">
        <v>1073</v>
      </c>
      <c r="J3270" t="s">
        <v>22</v>
      </c>
      <c r="K3270" t="s">
        <v>946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939</v>
      </c>
      <c r="E3271" t="s">
        <v>940</v>
      </c>
      <c r="F3271" t="s">
        <v>947</v>
      </c>
      <c r="G3271" t="s">
        <v>948</v>
      </c>
      <c r="H3271" t="s">
        <v>121</v>
      </c>
      <c r="I3271" t="s">
        <v>1073</v>
      </c>
      <c r="J3271" t="s">
        <v>31</v>
      </c>
      <c r="K3271" t="s">
        <v>949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939</v>
      </c>
      <c r="E3272" t="s">
        <v>940</v>
      </c>
      <c r="F3272" t="s">
        <v>947</v>
      </c>
      <c r="G3272" t="s">
        <v>948</v>
      </c>
      <c r="H3272" t="s">
        <v>121</v>
      </c>
      <c r="I3272" t="s">
        <v>1073</v>
      </c>
      <c r="J3272" t="s">
        <v>31</v>
      </c>
      <c r="K3272" t="s">
        <v>949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939</v>
      </c>
      <c r="E3273" t="s">
        <v>940</v>
      </c>
      <c r="F3273" t="s">
        <v>947</v>
      </c>
      <c r="G3273" t="s">
        <v>948</v>
      </c>
      <c r="H3273" t="s">
        <v>121</v>
      </c>
      <c r="I3273" t="s">
        <v>1073</v>
      </c>
      <c r="J3273" t="s">
        <v>31</v>
      </c>
      <c r="K3273" t="s">
        <v>949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939</v>
      </c>
      <c r="E3274" t="s">
        <v>940</v>
      </c>
      <c r="F3274" t="s">
        <v>950</v>
      </c>
      <c r="G3274" t="s">
        <v>951</v>
      </c>
      <c r="H3274" t="s">
        <v>121</v>
      </c>
      <c r="I3274" t="s">
        <v>1073</v>
      </c>
      <c r="J3274" t="s">
        <v>31</v>
      </c>
      <c r="K3274" t="s">
        <v>952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939</v>
      </c>
      <c r="E3275" t="s">
        <v>940</v>
      </c>
      <c r="F3275" t="s">
        <v>950</v>
      </c>
      <c r="G3275" t="s">
        <v>951</v>
      </c>
      <c r="H3275" t="s">
        <v>121</v>
      </c>
      <c r="I3275" t="s">
        <v>1073</v>
      </c>
      <c r="J3275" t="s">
        <v>31</v>
      </c>
      <c r="K3275" t="s">
        <v>952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939</v>
      </c>
      <c r="E3276" t="s">
        <v>940</v>
      </c>
      <c r="F3276" t="s">
        <v>950</v>
      </c>
      <c r="G3276" t="s">
        <v>951</v>
      </c>
      <c r="H3276" t="s">
        <v>121</v>
      </c>
      <c r="I3276" t="s">
        <v>1073</v>
      </c>
      <c r="J3276" t="s">
        <v>31</v>
      </c>
      <c r="K3276" t="s">
        <v>952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939</v>
      </c>
      <c r="E3277" t="s">
        <v>940</v>
      </c>
      <c r="F3277" t="s">
        <v>953</v>
      </c>
      <c r="G3277" t="s">
        <v>954</v>
      </c>
      <c r="H3277" t="s">
        <v>30</v>
      </c>
      <c r="I3277" t="s">
        <v>21</v>
      </c>
      <c r="J3277" t="s">
        <v>31</v>
      </c>
      <c r="K3277" t="s">
        <v>955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939</v>
      </c>
      <c r="E3278" t="s">
        <v>940</v>
      </c>
      <c r="F3278" t="s">
        <v>953</v>
      </c>
      <c r="G3278" t="s">
        <v>954</v>
      </c>
      <c r="H3278" t="s">
        <v>30</v>
      </c>
      <c r="I3278" t="s">
        <v>21</v>
      </c>
      <c r="J3278" t="s">
        <v>31</v>
      </c>
      <c r="K3278" t="s">
        <v>955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939</v>
      </c>
      <c r="E3279" t="s">
        <v>940</v>
      </c>
      <c r="F3279" t="s">
        <v>953</v>
      </c>
      <c r="G3279" t="s">
        <v>954</v>
      </c>
      <c r="H3279" t="s">
        <v>30</v>
      </c>
      <c r="I3279" t="s">
        <v>21</v>
      </c>
      <c r="J3279" t="s">
        <v>31</v>
      </c>
      <c r="K3279" t="s">
        <v>955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939</v>
      </c>
      <c r="E3280" t="s">
        <v>940</v>
      </c>
      <c r="F3280" t="s">
        <v>1056</v>
      </c>
      <c r="G3280" t="s">
        <v>1057</v>
      </c>
      <c r="H3280" t="s">
        <v>30</v>
      </c>
      <c r="I3280" t="s">
        <v>21</v>
      </c>
      <c r="J3280" t="s">
        <v>31</v>
      </c>
      <c r="K3280" t="s">
        <v>955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939</v>
      </c>
      <c r="E3281" t="s">
        <v>940</v>
      </c>
      <c r="F3281" t="s">
        <v>1056</v>
      </c>
      <c r="G3281" t="s">
        <v>1057</v>
      </c>
      <c r="H3281" t="s">
        <v>30</v>
      </c>
      <c r="I3281" t="s">
        <v>21</v>
      </c>
      <c r="J3281" t="s">
        <v>31</v>
      </c>
      <c r="K3281" t="s">
        <v>955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939</v>
      </c>
      <c r="E3282" t="s">
        <v>940</v>
      </c>
      <c r="F3282" t="s">
        <v>1056</v>
      </c>
      <c r="G3282" t="s">
        <v>1057</v>
      </c>
      <c r="H3282" t="s">
        <v>30</v>
      </c>
      <c r="I3282" t="s">
        <v>21</v>
      </c>
      <c r="J3282" t="s">
        <v>31</v>
      </c>
      <c r="K3282" t="s">
        <v>955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956</v>
      </c>
      <c r="E3283" t="s">
        <v>957</v>
      </c>
      <c r="F3283" t="s">
        <v>958</v>
      </c>
      <c r="G3283" t="s">
        <v>959</v>
      </c>
      <c r="H3283" t="s">
        <v>121</v>
      </c>
      <c r="I3283" t="s">
        <v>1073</v>
      </c>
      <c r="J3283" t="s">
        <v>31</v>
      </c>
      <c r="K3283" t="s">
        <v>960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956</v>
      </c>
      <c r="E3284" t="s">
        <v>957</v>
      </c>
      <c r="F3284" t="s">
        <v>958</v>
      </c>
      <c r="G3284" t="s">
        <v>959</v>
      </c>
      <c r="H3284" t="s">
        <v>121</v>
      </c>
      <c r="I3284" t="s">
        <v>1073</v>
      </c>
      <c r="J3284" t="s">
        <v>31</v>
      </c>
      <c r="K3284" t="s">
        <v>960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956</v>
      </c>
      <c r="E3285" t="s">
        <v>957</v>
      </c>
      <c r="F3285" t="s">
        <v>958</v>
      </c>
      <c r="G3285" t="s">
        <v>959</v>
      </c>
      <c r="H3285" t="s">
        <v>121</v>
      </c>
      <c r="I3285" t="s">
        <v>1073</v>
      </c>
      <c r="J3285" t="s">
        <v>31</v>
      </c>
      <c r="K3285" t="s">
        <v>960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961</v>
      </c>
      <c r="E3286" t="s">
        <v>962</v>
      </c>
      <c r="F3286" t="s">
        <v>963</v>
      </c>
      <c r="G3286" t="s">
        <v>964</v>
      </c>
      <c r="H3286" t="s">
        <v>121</v>
      </c>
      <c r="I3286" t="s">
        <v>1073</v>
      </c>
      <c r="J3286" t="s">
        <v>31</v>
      </c>
      <c r="K3286" t="s">
        <v>965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961</v>
      </c>
      <c r="E3287" t="s">
        <v>962</v>
      </c>
      <c r="F3287" t="s">
        <v>963</v>
      </c>
      <c r="G3287" t="s">
        <v>964</v>
      </c>
      <c r="H3287" t="s">
        <v>121</v>
      </c>
      <c r="I3287" t="s">
        <v>1073</v>
      </c>
      <c r="J3287" t="s">
        <v>31</v>
      </c>
      <c r="K3287" t="s">
        <v>965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961</v>
      </c>
      <c r="E3288" t="s">
        <v>962</v>
      </c>
      <c r="F3288" t="s">
        <v>963</v>
      </c>
      <c r="G3288" t="s">
        <v>964</v>
      </c>
      <c r="H3288" t="s">
        <v>121</v>
      </c>
      <c r="I3288" t="s">
        <v>1073</v>
      </c>
      <c r="J3288" t="s">
        <v>31</v>
      </c>
      <c r="K3288" t="s">
        <v>965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966</v>
      </c>
      <c r="E3289" t="s">
        <v>967</v>
      </c>
      <c r="F3289" t="s">
        <v>968</v>
      </c>
      <c r="G3289" t="s">
        <v>967</v>
      </c>
      <c r="H3289" t="s">
        <v>121</v>
      </c>
      <c r="I3289" t="s">
        <v>1073</v>
      </c>
      <c r="J3289" t="s">
        <v>31</v>
      </c>
      <c r="K3289" t="s">
        <v>969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966</v>
      </c>
      <c r="E3290" t="s">
        <v>967</v>
      </c>
      <c r="F3290" t="s">
        <v>968</v>
      </c>
      <c r="G3290" t="s">
        <v>967</v>
      </c>
      <c r="H3290" t="s">
        <v>121</v>
      </c>
      <c r="I3290" t="s">
        <v>1073</v>
      </c>
      <c r="J3290" t="s">
        <v>31</v>
      </c>
      <c r="K3290" t="s">
        <v>969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966</v>
      </c>
      <c r="E3291" t="s">
        <v>967</v>
      </c>
      <c r="F3291" t="s">
        <v>968</v>
      </c>
      <c r="G3291" t="s">
        <v>967</v>
      </c>
      <c r="H3291" t="s">
        <v>121</v>
      </c>
      <c r="I3291" t="s">
        <v>1073</v>
      </c>
      <c r="J3291" t="s">
        <v>31</v>
      </c>
      <c r="K3291" t="s">
        <v>969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970</v>
      </c>
      <c r="E3292" t="s">
        <v>971</v>
      </c>
      <c r="F3292" t="s">
        <v>972</v>
      </c>
      <c r="G3292" t="s">
        <v>973</v>
      </c>
      <c r="H3292" t="s">
        <v>140</v>
      </c>
      <c r="I3292" t="s">
        <v>1073</v>
      </c>
      <c r="J3292" t="s">
        <v>31</v>
      </c>
      <c r="K3292" t="s">
        <v>974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970</v>
      </c>
      <c r="E3293" t="s">
        <v>971</v>
      </c>
      <c r="F3293" t="s">
        <v>972</v>
      </c>
      <c r="G3293" t="s">
        <v>973</v>
      </c>
      <c r="H3293" t="s">
        <v>140</v>
      </c>
      <c r="I3293" t="s">
        <v>1073</v>
      </c>
      <c r="J3293" t="s">
        <v>31</v>
      </c>
      <c r="K3293" t="s">
        <v>974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970</v>
      </c>
      <c r="E3294" t="s">
        <v>971</v>
      </c>
      <c r="F3294" t="s">
        <v>972</v>
      </c>
      <c r="G3294" t="s">
        <v>973</v>
      </c>
      <c r="H3294" t="s">
        <v>140</v>
      </c>
      <c r="I3294" t="s">
        <v>1073</v>
      </c>
      <c r="J3294" t="s">
        <v>31</v>
      </c>
      <c r="K3294" t="s">
        <v>974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975</v>
      </c>
      <c r="E3295" t="s">
        <v>976</v>
      </c>
      <c r="F3295" t="s">
        <v>977</v>
      </c>
      <c r="G3295" t="s">
        <v>978</v>
      </c>
      <c r="H3295" t="s">
        <v>30</v>
      </c>
      <c r="I3295" t="s">
        <v>21</v>
      </c>
      <c r="J3295" t="s">
        <v>31</v>
      </c>
      <c r="K3295" t="s">
        <v>979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975</v>
      </c>
      <c r="E3296" t="s">
        <v>976</v>
      </c>
      <c r="F3296" t="s">
        <v>977</v>
      </c>
      <c r="G3296" t="s">
        <v>978</v>
      </c>
      <c r="H3296" t="s">
        <v>30</v>
      </c>
      <c r="I3296" t="s">
        <v>21</v>
      </c>
      <c r="J3296" t="s">
        <v>31</v>
      </c>
      <c r="K3296" t="s">
        <v>979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975</v>
      </c>
      <c r="E3297" t="s">
        <v>976</v>
      </c>
      <c r="F3297" t="s">
        <v>977</v>
      </c>
      <c r="G3297" t="s">
        <v>978</v>
      </c>
      <c r="H3297" t="s">
        <v>30</v>
      </c>
      <c r="I3297" t="s">
        <v>21</v>
      </c>
      <c r="J3297" t="s">
        <v>31</v>
      </c>
      <c r="K3297" t="s">
        <v>979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980</v>
      </c>
      <c r="E3298" t="s">
        <v>981</v>
      </c>
      <c r="F3298" t="s">
        <v>982</v>
      </c>
      <c r="G3298" t="s">
        <v>983</v>
      </c>
      <c r="H3298" t="s">
        <v>158</v>
      </c>
      <c r="I3298" t="s">
        <v>1073</v>
      </c>
      <c r="J3298" t="s">
        <v>31</v>
      </c>
      <c r="K3298" t="s">
        <v>984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980</v>
      </c>
      <c r="E3299" t="s">
        <v>981</v>
      </c>
      <c r="F3299" t="s">
        <v>982</v>
      </c>
      <c r="G3299" t="s">
        <v>983</v>
      </c>
      <c r="H3299" t="s">
        <v>158</v>
      </c>
      <c r="I3299" t="s">
        <v>1073</v>
      </c>
      <c r="J3299" t="s">
        <v>31</v>
      </c>
      <c r="K3299" t="s">
        <v>984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980</v>
      </c>
      <c r="E3300" t="s">
        <v>981</v>
      </c>
      <c r="F3300" t="s">
        <v>982</v>
      </c>
      <c r="G3300" t="s">
        <v>983</v>
      </c>
      <c r="H3300" t="s">
        <v>158</v>
      </c>
      <c r="I3300" t="s">
        <v>1073</v>
      </c>
      <c r="J3300" t="s">
        <v>31</v>
      </c>
      <c r="K3300" t="s">
        <v>984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980</v>
      </c>
      <c r="E3301" t="s">
        <v>981</v>
      </c>
      <c r="F3301" t="s">
        <v>1068</v>
      </c>
      <c r="G3301" t="s">
        <v>148</v>
      </c>
      <c r="H3301" t="s">
        <v>140</v>
      </c>
      <c r="I3301" t="s">
        <v>1073</v>
      </c>
      <c r="J3301" t="s">
        <v>31</v>
      </c>
      <c r="K3301" t="s">
        <v>149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980</v>
      </c>
      <c r="E3302" t="s">
        <v>981</v>
      </c>
      <c r="F3302" t="s">
        <v>1068</v>
      </c>
      <c r="G3302" t="s">
        <v>148</v>
      </c>
      <c r="H3302" t="s">
        <v>140</v>
      </c>
      <c r="I3302" t="s">
        <v>1073</v>
      </c>
      <c r="J3302" t="s">
        <v>31</v>
      </c>
      <c r="K3302" t="s">
        <v>149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980</v>
      </c>
      <c r="E3303" t="s">
        <v>981</v>
      </c>
      <c r="F3303" t="s">
        <v>1068</v>
      </c>
      <c r="G3303" t="s">
        <v>148</v>
      </c>
      <c r="H3303" t="s">
        <v>140</v>
      </c>
      <c r="I3303" t="s">
        <v>1073</v>
      </c>
      <c r="J3303" t="s">
        <v>31</v>
      </c>
      <c r="K3303" t="s">
        <v>149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980</v>
      </c>
      <c r="E3304" t="s">
        <v>981</v>
      </c>
      <c r="F3304" t="s">
        <v>1069</v>
      </c>
      <c r="G3304" t="s">
        <v>151</v>
      </c>
      <c r="H3304" t="s">
        <v>152</v>
      </c>
      <c r="I3304" t="s">
        <v>21</v>
      </c>
      <c r="J3304" t="s">
        <v>31</v>
      </c>
      <c r="K3304" t="s">
        <v>153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980</v>
      </c>
      <c r="E3305" t="s">
        <v>981</v>
      </c>
      <c r="F3305" t="s">
        <v>1069</v>
      </c>
      <c r="G3305" t="s">
        <v>151</v>
      </c>
      <c r="H3305" t="s">
        <v>152</v>
      </c>
      <c r="I3305" t="s">
        <v>21</v>
      </c>
      <c r="J3305" t="s">
        <v>31</v>
      </c>
      <c r="K3305" t="s">
        <v>153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980</v>
      </c>
      <c r="E3306" t="s">
        <v>981</v>
      </c>
      <c r="F3306" t="s">
        <v>1069</v>
      </c>
      <c r="G3306" t="s">
        <v>151</v>
      </c>
      <c r="H3306" t="s">
        <v>152</v>
      </c>
      <c r="I3306" t="s">
        <v>21</v>
      </c>
      <c r="J3306" t="s">
        <v>31</v>
      </c>
      <c r="K3306" t="s">
        <v>153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985</v>
      </c>
      <c r="E3307" t="s">
        <v>986</v>
      </c>
      <c r="F3307" t="s">
        <v>987</v>
      </c>
      <c r="G3307" t="s">
        <v>988</v>
      </c>
      <c r="H3307" t="s">
        <v>140</v>
      </c>
      <c r="I3307" t="s">
        <v>1073</v>
      </c>
      <c r="J3307" t="s">
        <v>31</v>
      </c>
      <c r="K3307" t="s">
        <v>989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985</v>
      </c>
      <c r="E3308" t="s">
        <v>986</v>
      </c>
      <c r="F3308" t="s">
        <v>987</v>
      </c>
      <c r="G3308" t="s">
        <v>988</v>
      </c>
      <c r="H3308" t="s">
        <v>140</v>
      </c>
      <c r="I3308" t="s">
        <v>1073</v>
      </c>
      <c r="J3308" t="s">
        <v>31</v>
      </c>
      <c r="K3308" t="s">
        <v>989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985</v>
      </c>
      <c r="E3309" t="s">
        <v>986</v>
      </c>
      <c r="F3309" t="s">
        <v>987</v>
      </c>
      <c r="G3309" t="s">
        <v>988</v>
      </c>
      <c r="H3309" t="s">
        <v>140</v>
      </c>
      <c r="I3309" t="s">
        <v>1073</v>
      </c>
      <c r="J3309" t="s">
        <v>31</v>
      </c>
      <c r="K3309" t="s">
        <v>989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985</v>
      </c>
      <c r="E3310" t="s">
        <v>986</v>
      </c>
      <c r="F3310" t="s">
        <v>990</v>
      </c>
      <c r="G3310" t="s">
        <v>991</v>
      </c>
      <c r="H3310" t="s">
        <v>121</v>
      </c>
      <c r="I3310" t="s">
        <v>1073</v>
      </c>
      <c r="J3310" t="s">
        <v>22</v>
      </c>
      <c r="K3310" t="s">
        <v>992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985</v>
      </c>
      <c r="E3311" t="s">
        <v>986</v>
      </c>
      <c r="F3311" t="s">
        <v>990</v>
      </c>
      <c r="G3311" t="s">
        <v>991</v>
      </c>
      <c r="H3311" t="s">
        <v>121</v>
      </c>
      <c r="I3311" t="s">
        <v>1073</v>
      </c>
      <c r="J3311" t="s">
        <v>22</v>
      </c>
      <c r="K3311" t="s">
        <v>992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985</v>
      </c>
      <c r="E3312" t="s">
        <v>986</v>
      </c>
      <c r="F3312" t="s">
        <v>990</v>
      </c>
      <c r="G3312" t="s">
        <v>991</v>
      </c>
      <c r="H3312" t="s">
        <v>121</v>
      </c>
      <c r="I3312" t="s">
        <v>1073</v>
      </c>
      <c r="J3312" t="s">
        <v>22</v>
      </c>
      <c r="K3312" t="s">
        <v>992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985</v>
      </c>
      <c r="E3313" t="s">
        <v>986</v>
      </c>
      <c r="F3313" t="s">
        <v>993</v>
      </c>
      <c r="G3313" t="s">
        <v>994</v>
      </c>
      <c r="H3313" t="s">
        <v>121</v>
      </c>
      <c r="I3313" t="s">
        <v>1073</v>
      </c>
      <c r="J3313" t="s">
        <v>31</v>
      </c>
      <c r="K3313" t="s">
        <v>995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985</v>
      </c>
      <c r="E3314" t="s">
        <v>986</v>
      </c>
      <c r="F3314" t="s">
        <v>993</v>
      </c>
      <c r="G3314" t="s">
        <v>994</v>
      </c>
      <c r="H3314" t="s">
        <v>121</v>
      </c>
      <c r="I3314" t="s">
        <v>1073</v>
      </c>
      <c r="J3314" t="s">
        <v>31</v>
      </c>
      <c r="K3314" t="s">
        <v>995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985</v>
      </c>
      <c r="E3315" t="s">
        <v>986</v>
      </c>
      <c r="F3315" t="s">
        <v>993</v>
      </c>
      <c r="G3315" t="s">
        <v>994</v>
      </c>
      <c r="H3315" t="s">
        <v>121</v>
      </c>
      <c r="I3315" t="s">
        <v>1073</v>
      </c>
      <c r="J3315" t="s">
        <v>31</v>
      </c>
      <c r="K3315" t="s">
        <v>995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985</v>
      </c>
      <c r="E3316" t="s">
        <v>986</v>
      </c>
      <c r="F3316" t="s">
        <v>996</v>
      </c>
      <c r="G3316" t="s">
        <v>75</v>
      </c>
      <c r="H3316" t="s">
        <v>144</v>
      </c>
      <c r="I3316" t="s">
        <v>21</v>
      </c>
      <c r="J3316" t="s">
        <v>31</v>
      </c>
      <c r="K3316" t="s">
        <v>997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985</v>
      </c>
      <c r="E3317" t="s">
        <v>986</v>
      </c>
      <c r="F3317" t="s">
        <v>996</v>
      </c>
      <c r="G3317" t="s">
        <v>75</v>
      </c>
      <c r="H3317" t="s">
        <v>144</v>
      </c>
      <c r="I3317" t="s">
        <v>21</v>
      </c>
      <c r="J3317" t="s">
        <v>31</v>
      </c>
      <c r="K3317" t="s">
        <v>997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985</v>
      </c>
      <c r="E3318" t="s">
        <v>986</v>
      </c>
      <c r="F3318" t="s">
        <v>996</v>
      </c>
      <c r="G3318" t="s">
        <v>75</v>
      </c>
      <c r="H3318" t="s">
        <v>144</v>
      </c>
      <c r="I3318" t="s">
        <v>21</v>
      </c>
      <c r="J3318" t="s">
        <v>31</v>
      </c>
      <c r="K3318" t="s">
        <v>997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985</v>
      </c>
      <c r="E3319" t="s">
        <v>986</v>
      </c>
      <c r="F3319" t="s">
        <v>998</v>
      </c>
      <c r="G3319" t="s">
        <v>999</v>
      </c>
      <c r="H3319" t="s">
        <v>20</v>
      </c>
      <c r="I3319" t="s">
        <v>21</v>
      </c>
      <c r="J3319" t="s">
        <v>31</v>
      </c>
      <c r="K3319" t="s">
        <v>1000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985</v>
      </c>
      <c r="E3320" t="s">
        <v>986</v>
      </c>
      <c r="F3320" t="s">
        <v>998</v>
      </c>
      <c r="G3320" t="s">
        <v>999</v>
      </c>
      <c r="H3320" t="s">
        <v>20</v>
      </c>
      <c r="I3320" t="s">
        <v>21</v>
      </c>
      <c r="J3320" t="s">
        <v>31</v>
      </c>
      <c r="K3320" t="s">
        <v>1000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985</v>
      </c>
      <c r="E3321" t="s">
        <v>986</v>
      </c>
      <c r="F3321" t="s">
        <v>998</v>
      </c>
      <c r="G3321" t="s">
        <v>999</v>
      </c>
      <c r="H3321" t="s">
        <v>20</v>
      </c>
      <c r="I3321" t="s">
        <v>21</v>
      </c>
      <c r="J3321" t="s">
        <v>31</v>
      </c>
      <c r="K3321" t="s">
        <v>1000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985</v>
      </c>
      <c r="E3322" t="s">
        <v>986</v>
      </c>
      <c r="F3322" t="s">
        <v>1001</v>
      </c>
      <c r="G3322" t="s">
        <v>1002</v>
      </c>
      <c r="H3322" t="s">
        <v>152</v>
      </c>
      <c r="I3322" t="s">
        <v>21</v>
      </c>
      <c r="J3322" t="s">
        <v>31</v>
      </c>
      <c r="K3322" t="s">
        <v>1003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985</v>
      </c>
      <c r="E3323" t="s">
        <v>986</v>
      </c>
      <c r="F3323" t="s">
        <v>1001</v>
      </c>
      <c r="G3323" t="s">
        <v>1002</v>
      </c>
      <c r="H3323" t="s">
        <v>152</v>
      </c>
      <c r="I3323" t="s">
        <v>21</v>
      </c>
      <c r="J3323" t="s">
        <v>31</v>
      </c>
      <c r="K3323" t="s">
        <v>1003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985</v>
      </c>
      <c r="E3324" t="s">
        <v>986</v>
      </c>
      <c r="F3324" t="s">
        <v>1001</v>
      </c>
      <c r="G3324" t="s">
        <v>1002</v>
      </c>
      <c r="H3324" t="s">
        <v>152</v>
      </c>
      <c r="I3324" t="s">
        <v>21</v>
      </c>
      <c r="J3324" t="s">
        <v>31</v>
      </c>
      <c r="K3324" t="s">
        <v>1003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985</v>
      </c>
      <c r="E3325" t="s">
        <v>986</v>
      </c>
      <c r="F3325" t="s">
        <v>1004</v>
      </c>
      <c r="G3325" t="s">
        <v>1005</v>
      </c>
      <c r="H3325" t="s">
        <v>152</v>
      </c>
      <c r="I3325" t="s">
        <v>21</v>
      </c>
      <c r="J3325" t="s">
        <v>22</v>
      </c>
      <c r="K3325" t="s">
        <v>1006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985</v>
      </c>
      <c r="E3326" t="s">
        <v>986</v>
      </c>
      <c r="F3326" t="s">
        <v>1004</v>
      </c>
      <c r="G3326" t="s">
        <v>1005</v>
      </c>
      <c r="H3326" t="s">
        <v>152</v>
      </c>
      <c r="I3326" t="s">
        <v>21</v>
      </c>
      <c r="J3326" t="s">
        <v>22</v>
      </c>
      <c r="K3326" t="s">
        <v>1006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985</v>
      </c>
      <c r="E3327" t="s">
        <v>986</v>
      </c>
      <c r="F3327" t="s">
        <v>1004</v>
      </c>
      <c r="G3327" t="s">
        <v>1005</v>
      </c>
      <c r="H3327" t="s">
        <v>152</v>
      </c>
      <c r="I3327" t="s">
        <v>21</v>
      </c>
      <c r="J3327" t="s">
        <v>22</v>
      </c>
      <c r="K3327" t="s">
        <v>1006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985</v>
      </c>
      <c r="E3328" t="s">
        <v>986</v>
      </c>
      <c r="F3328" t="s">
        <v>1007</v>
      </c>
      <c r="G3328" t="s">
        <v>1008</v>
      </c>
      <c r="H3328" t="s">
        <v>20</v>
      </c>
      <c r="I3328" t="s">
        <v>21</v>
      </c>
      <c r="J3328" t="s">
        <v>31</v>
      </c>
      <c r="K3328" t="s">
        <v>1009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985</v>
      </c>
      <c r="E3329" t="s">
        <v>986</v>
      </c>
      <c r="F3329" t="s">
        <v>1007</v>
      </c>
      <c r="G3329" t="s">
        <v>1008</v>
      </c>
      <c r="H3329" t="s">
        <v>20</v>
      </c>
      <c r="I3329" t="s">
        <v>21</v>
      </c>
      <c r="J3329" t="s">
        <v>31</v>
      </c>
      <c r="K3329" t="s">
        <v>1009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985</v>
      </c>
      <c r="E3330" t="s">
        <v>986</v>
      </c>
      <c r="F3330" t="s">
        <v>1007</v>
      </c>
      <c r="G3330" t="s">
        <v>1008</v>
      </c>
      <c r="H3330" t="s">
        <v>20</v>
      </c>
      <c r="I3330" t="s">
        <v>21</v>
      </c>
      <c r="J3330" t="s">
        <v>31</v>
      </c>
      <c r="K3330" t="s">
        <v>1009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985</v>
      </c>
      <c r="E3331" t="s">
        <v>986</v>
      </c>
      <c r="F3331" t="s">
        <v>1010</v>
      </c>
      <c r="G3331" t="s">
        <v>1011</v>
      </c>
      <c r="H3331" t="s">
        <v>20</v>
      </c>
      <c r="I3331" t="s">
        <v>21</v>
      </c>
      <c r="J3331" t="s">
        <v>22</v>
      </c>
      <c r="K3331" t="s">
        <v>1012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985</v>
      </c>
      <c r="E3332" t="s">
        <v>986</v>
      </c>
      <c r="F3332" t="s">
        <v>1010</v>
      </c>
      <c r="G3332" t="s">
        <v>1011</v>
      </c>
      <c r="H3332" t="s">
        <v>20</v>
      </c>
      <c r="I3332" t="s">
        <v>21</v>
      </c>
      <c r="J3332" t="s">
        <v>22</v>
      </c>
      <c r="K3332" t="s">
        <v>1012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985</v>
      </c>
      <c r="E3333" t="s">
        <v>986</v>
      </c>
      <c r="F3333" t="s">
        <v>1010</v>
      </c>
      <c r="G3333" t="s">
        <v>1011</v>
      </c>
      <c r="H3333" t="s">
        <v>20</v>
      </c>
      <c r="I3333" t="s">
        <v>21</v>
      </c>
      <c r="J3333" t="s">
        <v>22</v>
      </c>
      <c r="K3333" t="s">
        <v>1012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985</v>
      </c>
      <c r="E3334" t="s">
        <v>986</v>
      </c>
      <c r="F3334" t="s">
        <v>1013</v>
      </c>
      <c r="G3334" t="s">
        <v>1014</v>
      </c>
      <c r="H3334" t="s">
        <v>121</v>
      </c>
      <c r="I3334" t="s">
        <v>1073</v>
      </c>
      <c r="J3334" t="s">
        <v>31</v>
      </c>
      <c r="K3334" t="s">
        <v>1015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985</v>
      </c>
      <c r="E3335" t="s">
        <v>986</v>
      </c>
      <c r="F3335" t="s">
        <v>1013</v>
      </c>
      <c r="G3335" t="s">
        <v>1014</v>
      </c>
      <c r="H3335" t="s">
        <v>121</v>
      </c>
      <c r="I3335" t="s">
        <v>1073</v>
      </c>
      <c r="J3335" t="s">
        <v>31</v>
      </c>
      <c r="K3335" t="s">
        <v>1015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985</v>
      </c>
      <c r="E3336" t="s">
        <v>986</v>
      </c>
      <c r="F3336" t="s">
        <v>1013</v>
      </c>
      <c r="G3336" t="s">
        <v>1014</v>
      </c>
      <c r="H3336" t="s">
        <v>121</v>
      </c>
      <c r="I3336" t="s">
        <v>1073</v>
      </c>
      <c r="J3336" t="s">
        <v>31</v>
      </c>
      <c r="K3336" t="s">
        <v>1015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985</v>
      </c>
      <c r="E3337" t="s">
        <v>986</v>
      </c>
      <c r="F3337" t="s">
        <v>1016</v>
      </c>
      <c r="G3337" t="s">
        <v>1017</v>
      </c>
      <c r="H3337" t="s">
        <v>152</v>
      </c>
      <c r="I3337" t="s">
        <v>21</v>
      </c>
      <c r="J3337" t="s">
        <v>31</v>
      </c>
      <c r="K3337" t="s">
        <v>1018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985</v>
      </c>
      <c r="E3338" t="s">
        <v>986</v>
      </c>
      <c r="F3338" t="s">
        <v>1016</v>
      </c>
      <c r="G3338" t="s">
        <v>1017</v>
      </c>
      <c r="H3338" t="s">
        <v>152</v>
      </c>
      <c r="I3338" t="s">
        <v>21</v>
      </c>
      <c r="J3338" t="s">
        <v>31</v>
      </c>
      <c r="K3338" t="s">
        <v>1018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985</v>
      </c>
      <c r="E3339" t="s">
        <v>986</v>
      </c>
      <c r="F3339" t="s">
        <v>1016</v>
      </c>
      <c r="G3339" t="s">
        <v>1017</v>
      </c>
      <c r="H3339" t="s">
        <v>152</v>
      </c>
      <c r="I3339" t="s">
        <v>21</v>
      </c>
      <c r="J3339" t="s">
        <v>31</v>
      </c>
      <c r="K3339" t="s">
        <v>1018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985</v>
      </c>
      <c r="E3340" t="s">
        <v>986</v>
      </c>
      <c r="F3340" t="s">
        <v>1019</v>
      </c>
      <c r="G3340" t="s">
        <v>1020</v>
      </c>
      <c r="H3340" t="s">
        <v>121</v>
      </c>
      <c r="I3340" t="s">
        <v>1073</v>
      </c>
      <c r="J3340" t="s">
        <v>31</v>
      </c>
      <c r="K3340" t="s">
        <v>1021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985</v>
      </c>
      <c r="E3341" t="s">
        <v>986</v>
      </c>
      <c r="F3341" t="s">
        <v>1019</v>
      </c>
      <c r="G3341" t="s">
        <v>1020</v>
      </c>
      <c r="H3341" t="s">
        <v>121</v>
      </c>
      <c r="I3341" t="s">
        <v>1073</v>
      </c>
      <c r="J3341" t="s">
        <v>31</v>
      </c>
      <c r="K3341" t="s">
        <v>1021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985</v>
      </c>
      <c r="E3342" t="s">
        <v>986</v>
      </c>
      <c r="F3342" t="s">
        <v>1019</v>
      </c>
      <c r="G3342" t="s">
        <v>1020</v>
      </c>
      <c r="H3342" t="s">
        <v>121</v>
      </c>
      <c r="I3342" t="s">
        <v>1073</v>
      </c>
      <c r="J3342" t="s">
        <v>31</v>
      </c>
      <c r="K3342" t="s">
        <v>1021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985</v>
      </c>
      <c r="E3343" t="s">
        <v>986</v>
      </c>
      <c r="F3343" t="s">
        <v>1022</v>
      </c>
      <c r="G3343" t="s">
        <v>1023</v>
      </c>
      <c r="H3343" t="s">
        <v>152</v>
      </c>
      <c r="I3343" t="s">
        <v>21</v>
      </c>
      <c r="J3343" t="s">
        <v>31</v>
      </c>
      <c r="K3343" t="s">
        <v>1024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985</v>
      </c>
      <c r="E3344" t="s">
        <v>986</v>
      </c>
      <c r="F3344" t="s">
        <v>1022</v>
      </c>
      <c r="G3344" t="s">
        <v>1023</v>
      </c>
      <c r="H3344" t="s">
        <v>152</v>
      </c>
      <c r="I3344" t="s">
        <v>21</v>
      </c>
      <c r="J3344" t="s">
        <v>31</v>
      </c>
      <c r="K3344" t="s">
        <v>1024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985</v>
      </c>
      <c r="E3345" t="s">
        <v>986</v>
      </c>
      <c r="F3345" t="s">
        <v>1022</v>
      </c>
      <c r="G3345" t="s">
        <v>1023</v>
      </c>
      <c r="H3345" t="s">
        <v>152</v>
      </c>
      <c r="I3345" t="s">
        <v>21</v>
      </c>
      <c r="J3345" t="s">
        <v>31</v>
      </c>
      <c r="K3345" t="s">
        <v>1024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985</v>
      </c>
      <c r="E3346" t="s">
        <v>986</v>
      </c>
      <c r="F3346" t="s">
        <v>1025</v>
      </c>
      <c r="G3346" t="s">
        <v>1026</v>
      </c>
      <c r="H3346" t="s">
        <v>152</v>
      </c>
      <c r="I3346" t="s">
        <v>21</v>
      </c>
      <c r="J3346" t="s">
        <v>31</v>
      </c>
      <c r="K3346" t="s">
        <v>1027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985</v>
      </c>
      <c r="E3347" t="s">
        <v>986</v>
      </c>
      <c r="F3347" t="s">
        <v>1025</v>
      </c>
      <c r="G3347" t="s">
        <v>1026</v>
      </c>
      <c r="H3347" t="s">
        <v>152</v>
      </c>
      <c r="I3347" t="s">
        <v>21</v>
      </c>
      <c r="J3347" t="s">
        <v>31</v>
      </c>
      <c r="K3347" t="s">
        <v>1027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985</v>
      </c>
      <c r="E3348" t="s">
        <v>986</v>
      </c>
      <c r="F3348" t="s">
        <v>1025</v>
      </c>
      <c r="G3348" t="s">
        <v>1026</v>
      </c>
      <c r="H3348" t="s">
        <v>152</v>
      </c>
      <c r="I3348" t="s">
        <v>21</v>
      </c>
      <c r="J3348" t="s">
        <v>31</v>
      </c>
      <c r="K3348" t="s">
        <v>1027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985</v>
      </c>
      <c r="E3349" t="s">
        <v>986</v>
      </c>
      <c r="F3349" t="s">
        <v>1028</v>
      </c>
      <c r="G3349" t="s">
        <v>1029</v>
      </c>
      <c r="H3349" t="s">
        <v>152</v>
      </c>
      <c r="I3349" t="s">
        <v>21</v>
      </c>
      <c r="J3349" t="s">
        <v>31</v>
      </c>
      <c r="K3349" t="s">
        <v>1030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985</v>
      </c>
      <c r="E3350" t="s">
        <v>986</v>
      </c>
      <c r="F3350" t="s">
        <v>1028</v>
      </c>
      <c r="G3350" t="s">
        <v>1029</v>
      </c>
      <c r="H3350" t="s">
        <v>152</v>
      </c>
      <c r="I3350" t="s">
        <v>21</v>
      </c>
      <c r="J3350" t="s">
        <v>31</v>
      </c>
      <c r="K3350" t="s">
        <v>1030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985</v>
      </c>
      <c r="E3351" t="s">
        <v>986</v>
      </c>
      <c r="F3351" t="s">
        <v>1028</v>
      </c>
      <c r="G3351" t="s">
        <v>1029</v>
      </c>
      <c r="H3351" t="s">
        <v>152</v>
      </c>
      <c r="I3351" t="s">
        <v>21</v>
      </c>
      <c r="J3351" t="s">
        <v>31</v>
      </c>
      <c r="K3351" t="s">
        <v>1030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985</v>
      </c>
      <c r="E3352" t="s">
        <v>986</v>
      </c>
      <c r="F3352" t="s">
        <v>1031</v>
      </c>
      <c r="G3352" t="s">
        <v>1032</v>
      </c>
      <c r="H3352" t="s">
        <v>30</v>
      </c>
      <c r="I3352" t="s">
        <v>21</v>
      </c>
      <c r="J3352" t="s">
        <v>31</v>
      </c>
      <c r="K3352" t="s">
        <v>1033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985</v>
      </c>
      <c r="E3353" t="s">
        <v>986</v>
      </c>
      <c r="F3353" t="s">
        <v>1031</v>
      </c>
      <c r="G3353" t="s">
        <v>1032</v>
      </c>
      <c r="H3353" t="s">
        <v>30</v>
      </c>
      <c r="I3353" t="s">
        <v>21</v>
      </c>
      <c r="J3353" t="s">
        <v>31</v>
      </c>
      <c r="K3353" t="s">
        <v>1033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985</v>
      </c>
      <c r="E3354" t="s">
        <v>986</v>
      </c>
      <c r="F3354" t="s">
        <v>1031</v>
      </c>
      <c r="G3354" t="s">
        <v>1032</v>
      </c>
      <c r="H3354" t="s">
        <v>30</v>
      </c>
      <c r="I3354" t="s">
        <v>21</v>
      </c>
      <c r="J3354" t="s">
        <v>31</v>
      </c>
      <c r="K3354" t="s">
        <v>1033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985</v>
      </c>
      <c r="E3355" t="s">
        <v>986</v>
      </c>
      <c r="F3355" t="s">
        <v>1044</v>
      </c>
      <c r="G3355" t="s">
        <v>1045</v>
      </c>
      <c r="H3355" t="s">
        <v>30</v>
      </c>
      <c r="I3355" t="s">
        <v>21</v>
      </c>
      <c r="J3355" t="s">
        <v>31</v>
      </c>
      <c r="K3355" t="s">
        <v>1046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985</v>
      </c>
      <c r="E3356" t="s">
        <v>986</v>
      </c>
      <c r="F3356" t="s">
        <v>1044</v>
      </c>
      <c r="G3356" t="s">
        <v>1045</v>
      </c>
      <c r="H3356" t="s">
        <v>30</v>
      </c>
      <c r="I3356" t="s">
        <v>21</v>
      </c>
      <c r="J3356" t="s">
        <v>31</v>
      </c>
      <c r="K3356" t="s">
        <v>1046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985</v>
      </c>
      <c r="E3357" t="s">
        <v>986</v>
      </c>
      <c r="F3357" t="s">
        <v>1044</v>
      </c>
      <c r="G3357" t="s">
        <v>1045</v>
      </c>
      <c r="H3357" t="s">
        <v>30</v>
      </c>
      <c r="I3357" t="s">
        <v>21</v>
      </c>
      <c r="J3357" t="s">
        <v>31</v>
      </c>
      <c r="K3357" t="s">
        <v>1046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985</v>
      </c>
      <c r="E3358" t="s">
        <v>986</v>
      </c>
      <c r="F3358" t="s">
        <v>1047</v>
      </c>
      <c r="G3358" t="s">
        <v>1048</v>
      </c>
      <c r="H3358" t="s">
        <v>30</v>
      </c>
      <c r="I3358" t="s">
        <v>21</v>
      </c>
      <c r="J3358" t="s">
        <v>31</v>
      </c>
      <c r="K3358" t="s">
        <v>1046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985</v>
      </c>
      <c r="E3359" t="s">
        <v>986</v>
      </c>
      <c r="F3359" t="s">
        <v>1047</v>
      </c>
      <c r="G3359" t="s">
        <v>1048</v>
      </c>
      <c r="H3359" t="s">
        <v>30</v>
      </c>
      <c r="I3359" t="s">
        <v>21</v>
      </c>
      <c r="J3359" t="s">
        <v>31</v>
      </c>
      <c r="K3359" t="s">
        <v>1046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985</v>
      </c>
      <c r="E3360" t="s">
        <v>986</v>
      </c>
      <c r="F3360" t="s">
        <v>1047</v>
      </c>
      <c r="G3360" t="s">
        <v>1048</v>
      </c>
      <c r="H3360" t="s">
        <v>30</v>
      </c>
      <c r="I3360" t="s">
        <v>21</v>
      </c>
      <c r="J3360" t="s">
        <v>31</v>
      </c>
      <c r="K3360" t="s">
        <v>1046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985</v>
      </c>
      <c r="E3361" t="s">
        <v>986</v>
      </c>
      <c r="F3361" t="s">
        <v>1049</v>
      </c>
      <c r="G3361" t="s">
        <v>1050</v>
      </c>
      <c r="H3361" t="s">
        <v>30</v>
      </c>
      <c r="I3361" t="s">
        <v>21</v>
      </c>
      <c r="J3361" t="s">
        <v>31</v>
      </c>
      <c r="K3361" t="s">
        <v>1051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985</v>
      </c>
      <c r="E3362" t="s">
        <v>986</v>
      </c>
      <c r="F3362" t="s">
        <v>1052</v>
      </c>
      <c r="G3362" t="s">
        <v>1053</v>
      </c>
      <c r="H3362" t="s">
        <v>30</v>
      </c>
      <c r="I3362" t="s">
        <v>21</v>
      </c>
      <c r="J3362" t="s">
        <v>31</v>
      </c>
      <c r="K3362" t="s">
        <v>1046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985</v>
      </c>
      <c r="E3363" t="s">
        <v>986</v>
      </c>
      <c r="F3363" t="s">
        <v>1052</v>
      </c>
      <c r="G3363" t="s">
        <v>1053</v>
      </c>
      <c r="H3363" t="s">
        <v>30</v>
      </c>
      <c r="I3363" t="s">
        <v>21</v>
      </c>
      <c r="J3363" t="s">
        <v>31</v>
      </c>
      <c r="K3363" t="s">
        <v>1046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985</v>
      </c>
      <c r="E3364" t="s">
        <v>986</v>
      </c>
      <c r="F3364" t="s">
        <v>1052</v>
      </c>
      <c r="G3364" t="s">
        <v>1053</v>
      </c>
      <c r="H3364" t="s">
        <v>30</v>
      </c>
      <c r="I3364" t="s">
        <v>21</v>
      </c>
      <c r="J3364" t="s">
        <v>31</v>
      </c>
      <c r="K3364" t="s">
        <v>1046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1034</v>
      </c>
      <c r="E3365" t="s">
        <v>1035</v>
      </c>
      <c r="F3365" t="s">
        <v>1036</v>
      </c>
      <c r="G3365" t="s">
        <v>1037</v>
      </c>
      <c r="H3365" t="s">
        <v>121</v>
      </c>
      <c r="I3365" t="s">
        <v>1073</v>
      </c>
      <c r="J3365" t="s">
        <v>31</v>
      </c>
      <c r="K3365" t="s">
        <v>1038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1034</v>
      </c>
      <c r="E3366" t="s">
        <v>1035</v>
      </c>
      <c r="F3366" t="s">
        <v>1036</v>
      </c>
      <c r="G3366" t="s">
        <v>1037</v>
      </c>
      <c r="H3366" t="s">
        <v>121</v>
      </c>
      <c r="I3366" t="s">
        <v>1073</v>
      </c>
      <c r="J3366" t="s">
        <v>31</v>
      </c>
      <c r="K3366" t="s">
        <v>1038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1034</v>
      </c>
      <c r="E3367" t="s">
        <v>1035</v>
      </c>
      <c r="F3367" t="s">
        <v>1036</v>
      </c>
      <c r="G3367" t="s">
        <v>1037</v>
      </c>
      <c r="H3367" t="s">
        <v>121</v>
      </c>
      <c r="I3367" t="s">
        <v>1073</v>
      </c>
      <c r="J3367" t="s">
        <v>31</v>
      </c>
      <c r="K3367" t="s">
        <v>1038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1073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1073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1073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1073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1073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1073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1073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1073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1073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1309</v>
      </c>
      <c r="G3482" t="s">
        <v>1369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1309</v>
      </c>
      <c r="G3483" t="s">
        <v>1369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154</v>
      </c>
      <c r="E3487" t="s">
        <v>155</v>
      </c>
      <c r="F3487" t="s">
        <v>156</v>
      </c>
      <c r="G3487" t="s">
        <v>157</v>
      </c>
      <c r="H3487" t="s">
        <v>158</v>
      </c>
      <c r="I3487" t="s">
        <v>1073</v>
      </c>
      <c r="J3487" t="s">
        <v>31</v>
      </c>
      <c r="K3487" t="s">
        <v>159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154</v>
      </c>
      <c r="E3488" t="s">
        <v>155</v>
      </c>
      <c r="F3488" t="s">
        <v>156</v>
      </c>
      <c r="G3488" t="s">
        <v>157</v>
      </c>
      <c r="H3488" t="s">
        <v>158</v>
      </c>
      <c r="I3488" t="s">
        <v>1073</v>
      </c>
      <c r="J3488" t="s">
        <v>31</v>
      </c>
      <c r="K3488" t="s">
        <v>159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154</v>
      </c>
      <c r="E3489" t="s">
        <v>155</v>
      </c>
      <c r="F3489" t="s">
        <v>156</v>
      </c>
      <c r="G3489" t="s">
        <v>157</v>
      </c>
      <c r="H3489" t="s">
        <v>158</v>
      </c>
      <c r="I3489" t="s">
        <v>1073</v>
      </c>
      <c r="J3489" t="s">
        <v>31</v>
      </c>
      <c r="K3489" t="s">
        <v>159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154</v>
      </c>
      <c r="E3490" t="s">
        <v>155</v>
      </c>
      <c r="F3490" t="s">
        <v>160</v>
      </c>
      <c r="G3490" t="s">
        <v>161</v>
      </c>
      <c r="H3490" t="s">
        <v>121</v>
      </c>
      <c r="I3490" t="s">
        <v>1073</v>
      </c>
      <c r="J3490" t="s">
        <v>31</v>
      </c>
      <c r="K3490" t="s">
        <v>162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154</v>
      </c>
      <c r="E3491" t="s">
        <v>155</v>
      </c>
      <c r="F3491" t="s">
        <v>160</v>
      </c>
      <c r="G3491" t="s">
        <v>161</v>
      </c>
      <c r="H3491" t="s">
        <v>121</v>
      </c>
      <c r="I3491" t="s">
        <v>1073</v>
      </c>
      <c r="J3491" t="s">
        <v>31</v>
      </c>
      <c r="K3491" t="s">
        <v>162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154</v>
      </c>
      <c r="E3492" t="s">
        <v>155</v>
      </c>
      <c r="F3492" t="s">
        <v>160</v>
      </c>
      <c r="G3492" t="s">
        <v>161</v>
      </c>
      <c r="H3492" t="s">
        <v>121</v>
      </c>
      <c r="I3492" t="s">
        <v>1073</v>
      </c>
      <c r="J3492" t="s">
        <v>31</v>
      </c>
      <c r="K3492" t="s">
        <v>162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154</v>
      </c>
      <c r="E3493" t="s">
        <v>155</v>
      </c>
      <c r="F3493" t="s">
        <v>163</v>
      </c>
      <c r="G3493" t="s">
        <v>164</v>
      </c>
      <c r="H3493" t="s">
        <v>121</v>
      </c>
      <c r="I3493" t="s">
        <v>1073</v>
      </c>
      <c r="J3493" t="s">
        <v>31</v>
      </c>
      <c r="K3493" t="s">
        <v>165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154</v>
      </c>
      <c r="E3494" t="s">
        <v>155</v>
      </c>
      <c r="F3494" t="s">
        <v>163</v>
      </c>
      <c r="G3494" t="s">
        <v>164</v>
      </c>
      <c r="H3494" t="s">
        <v>121</v>
      </c>
      <c r="I3494" t="s">
        <v>1073</v>
      </c>
      <c r="J3494" t="s">
        <v>31</v>
      </c>
      <c r="K3494" t="s">
        <v>165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154</v>
      </c>
      <c r="E3495" t="s">
        <v>155</v>
      </c>
      <c r="F3495" t="s">
        <v>163</v>
      </c>
      <c r="G3495" t="s">
        <v>164</v>
      </c>
      <c r="H3495" t="s">
        <v>121</v>
      </c>
      <c r="I3495" t="s">
        <v>1073</v>
      </c>
      <c r="J3495" t="s">
        <v>31</v>
      </c>
      <c r="K3495" t="s">
        <v>165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154</v>
      </c>
      <c r="E3496" t="s">
        <v>155</v>
      </c>
      <c r="F3496" t="s">
        <v>166</v>
      </c>
      <c r="G3496" t="s">
        <v>43</v>
      </c>
      <c r="H3496" t="s">
        <v>144</v>
      </c>
      <c r="I3496" t="s">
        <v>21</v>
      </c>
      <c r="J3496" t="s">
        <v>22</v>
      </c>
      <c r="K3496" t="s">
        <v>167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154</v>
      </c>
      <c r="E3497" t="s">
        <v>155</v>
      </c>
      <c r="F3497" t="s">
        <v>166</v>
      </c>
      <c r="G3497" t="s">
        <v>43</v>
      </c>
      <c r="H3497" t="s">
        <v>144</v>
      </c>
      <c r="I3497" t="s">
        <v>21</v>
      </c>
      <c r="J3497" t="s">
        <v>22</v>
      </c>
      <c r="K3497" t="s">
        <v>167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154</v>
      </c>
      <c r="E3498" t="s">
        <v>155</v>
      </c>
      <c r="F3498" t="s">
        <v>166</v>
      </c>
      <c r="G3498" t="s">
        <v>43</v>
      </c>
      <c r="H3498" t="s">
        <v>144</v>
      </c>
      <c r="I3498" t="s">
        <v>21</v>
      </c>
      <c r="J3498" t="s">
        <v>22</v>
      </c>
      <c r="K3498" t="s">
        <v>167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154</v>
      </c>
      <c r="E3499" t="s">
        <v>155</v>
      </c>
      <c r="F3499" t="s">
        <v>168</v>
      </c>
      <c r="G3499" t="s">
        <v>169</v>
      </c>
      <c r="H3499" t="s">
        <v>152</v>
      </c>
      <c r="I3499" t="s">
        <v>21</v>
      </c>
      <c r="J3499" t="s">
        <v>22</v>
      </c>
      <c r="K3499" t="s">
        <v>170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154</v>
      </c>
      <c r="E3500" t="s">
        <v>155</v>
      </c>
      <c r="F3500" t="s">
        <v>168</v>
      </c>
      <c r="G3500" t="s">
        <v>169</v>
      </c>
      <c r="H3500" t="s">
        <v>152</v>
      </c>
      <c r="I3500" t="s">
        <v>21</v>
      </c>
      <c r="J3500" t="s">
        <v>22</v>
      </c>
      <c r="K3500" t="s">
        <v>170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154</v>
      </c>
      <c r="E3501" t="s">
        <v>155</v>
      </c>
      <c r="F3501" t="s">
        <v>168</v>
      </c>
      <c r="G3501" t="s">
        <v>169</v>
      </c>
      <c r="H3501" t="s">
        <v>152</v>
      </c>
      <c r="I3501" t="s">
        <v>21</v>
      </c>
      <c r="J3501" t="s">
        <v>22</v>
      </c>
      <c r="K3501" t="s">
        <v>170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154</v>
      </c>
      <c r="E3502" t="s">
        <v>155</v>
      </c>
      <c r="F3502" t="s">
        <v>171</v>
      </c>
      <c r="G3502" t="s">
        <v>172</v>
      </c>
      <c r="H3502" t="s">
        <v>152</v>
      </c>
      <c r="I3502" t="s">
        <v>21</v>
      </c>
      <c r="J3502" t="s">
        <v>22</v>
      </c>
      <c r="K3502" t="s">
        <v>173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154</v>
      </c>
      <c r="E3503" t="s">
        <v>155</v>
      </c>
      <c r="F3503" t="s">
        <v>171</v>
      </c>
      <c r="G3503" t="s">
        <v>172</v>
      </c>
      <c r="H3503" t="s">
        <v>152</v>
      </c>
      <c r="I3503" t="s">
        <v>21</v>
      </c>
      <c r="J3503" t="s">
        <v>22</v>
      </c>
      <c r="K3503" t="s">
        <v>173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154</v>
      </c>
      <c r="E3504" t="s">
        <v>155</v>
      </c>
      <c r="F3504" t="s">
        <v>171</v>
      </c>
      <c r="G3504" t="s">
        <v>172</v>
      </c>
      <c r="H3504" t="s">
        <v>152</v>
      </c>
      <c r="I3504" t="s">
        <v>21</v>
      </c>
      <c r="J3504" t="s">
        <v>22</v>
      </c>
      <c r="K3504" t="s">
        <v>173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154</v>
      </c>
      <c r="E3505" t="s">
        <v>155</v>
      </c>
      <c r="F3505" t="s">
        <v>174</v>
      </c>
      <c r="G3505" t="s">
        <v>175</v>
      </c>
      <c r="H3505" t="s">
        <v>20</v>
      </c>
      <c r="I3505" t="s">
        <v>21</v>
      </c>
      <c r="J3505" t="s">
        <v>22</v>
      </c>
      <c r="K3505" t="s">
        <v>176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154</v>
      </c>
      <c r="E3506" t="s">
        <v>155</v>
      </c>
      <c r="F3506" t="s">
        <v>174</v>
      </c>
      <c r="G3506" t="s">
        <v>175</v>
      </c>
      <c r="H3506" t="s">
        <v>20</v>
      </c>
      <c r="I3506" t="s">
        <v>21</v>
      </c>
      <c r="J3506" t="s">
        <v>22</v>
      </c>
      <c r="K3506" t="s">
        <v>176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154</v>
      </c>
      <c r="E3507" t="s">
        <v>155</v>
      </c>
      <c r="F3507" t="s">
        <v>174</v>
      </c>
      <c r="G3507" t="s">
        <v>175</v>
      </c>
      <c r="H3507" t="s">
        <v>20</v>
      </c>
      <c r="I3507" t="s">
        <v>21</v>
      </c>
      <c r="J3507" t="s">
        <v>22</v>
      </c>
      <c r="K3507" t="s">
        <v>176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154</v>
      </c>
      <c r="E3508" t="s">
        <v>155</v>
      </c>
      <c r="F3508" t="s">
        <v>177</v>
      </c>
      <c r="G3508" t="s">
        <v>178</v>
      </c>
      <c r="H3508" t="s">
        <v>20</v>
      </c>
      <c r="I3508" t="s">
        <v>21</v>
      </c>
      <c r="J3508" t="s">
        <v>22</v>
      </c>
      <c r="K3508" t="s">
        <v>179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154</v>
      </c>
      <c r="E3509" t="s">
        <v>155</v>
      </c>
      <c r="F3509" t="s">
        <v>177</v>
      </c>
      <c r="G3509" t="s">
        <v>178</v>
      </c>
      <c r="H3509" t="s">
        <v>20</v>
      </c>
      <c r="I3509" t="s">
        <v>21</v>
      </c>
      <c r="J3509" t="s">
        <v>22</v>
      </c>
      <c r="K3509" t="s">
        <v>179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154</v>
      </c>
      <c r="E3510" t="s">
        <v>155</v>
      </c>
      <c r="F3510" t="s">
        <v>177</v>
      </c>
      <c r="G3510" t="s">
        <v>178</v>
      </c>
      <c r="H3510" t="s">
        <v>20</v>
      </c>
      <c r="I3510" t="s">
        <v>21</v>
      </c>
      <c r="J3510" t="s">
        <v>22</v>
      </c>
      <c r="K3510" t="s">
        <v>179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154</v>
      </c>
      <c r="E3511" t="s">
        <v>155</v>
      </c>
      <c r="F3511" t="s">
        <v>180</v>
      </c>
      <c r="G3511" t="s">
        <v>181</v>
      </c>
      <c r="H3511" t="s">
        <v>152</v>
      </c>
      <c r="I3511" t="s">
        <v>21</v>
      </c>
      <c r="J3511" t="s">
        <v>31</v>
      </c>
      <c r="K3511" t="s">
        <v>182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154</v>
      </c>
      <c r="E3512" t="s">
        <v>155</v>
      </c>
      <c r="F3512" t="s">
        <v>180</v>
      </c>
      <c r="G3512" t="s">
        <v>181</v>
      </c>
      <c r="H3512" t="s">
        <v>152</v>
      </c>
      <c r="I3512" t="s">
        <v>21</v>
      </c>
      <c r="J3512" t="s">
        <v>31</v>
      </c>
      <c r="K3512" t="s">
        <v>182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154</v>
      </c>
      <c r="E3513" t="s">
        <v>155</v>
      </c>
      <c r="F3513" t="s">
        <v>180</v>
      </c>
      <c r="G3513" t="s">
        <v>181</v>
      </c>
      <c r="H3513" t="s">
        <v>152</v>
      </c>
      <c r="I3513" t="s">
        <v>21</v>
      </c>
      <c r="J3513" t="s">
        <v>31</v>
      </c>
      <c r="K3513" t="s">
        <v>182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154</v>
      </c>
      <c r="E3514" t="s">
        <v>155</v>
      </c>
      <c r="F3514" t="s">
        <v>183</v>
      </c>
      <c r="G3514" t="s">
        <v>184</v>
      </c>
      <c r="H3514" t="s">
        <v>121</v>
      </c>
      <c r="I3514" t="s">
        <v>1073</v>
      </c>
      <c r="J3514" t="s">
        <v>31</v>
      </c>
      <c r="K3514" t="s">
        <v>185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154</v>
      </c>
      <c r="E3515" t="s">
        <v>155</v>
      </c>
      <c r="F3515" t="s">
        <v>183</v>
      </c>
      <c r="G3515" t="s">
        <v>184</v>
      </c>
      <c r="H3515" t="s">
        <v>121</v>
      </c>
      <c r="I3515" t="s">
        <v>1073</v>
      </c>
      <c r="J3515" t="s">
        <v>31</v>
      </c>
      <c r="K3515" t="s">
        <v>185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154</v>
      </c>
      <c r="E3516" t="s">
        <v>155</v>
      </c>
      <c r="F3516" t="s">
        <v>183</v>
      </c>
      <c r="G3516" t="s">
        <v>184</v>
      </c>
      <c r="H3516" t="s">
        <v>121</v>
      </c>
      <c r="I3516" t="s">
        <v>1073</v>
      </c>
      <c r="J3516" t="s">
        <v>31</v>
      </c>
      <c r="K3516" t="s">
        <v>185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154</v>
      </c>
      <c r="E3517" t="s">
        <v>155</v>
      </c>
      <c r="F3517" t="s">
        <v>186</v>
      </c>
      <c r="G3517" t="s">
        <v>187</v>
      </c>
      <c r="H3517" t="s">
        <v>121</v>
      </c>
      <c r="I3517" t="s">
        <v>1073</v>
      </c>
      <c r="J3517" t="s">
        <v>31</v>
      </c>
      <c r="K3517" t="s">
        <v>188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154</v>
      </c>
      <c r="E3518" t="s">
        <v>155</v>
      </c>
      <c r="F3518" t="s">
        <v>186</v>
      </c>
      <c r="G3518" t="s">
        <v>187</v>
      </c>
      <c r="H3518" t="s">
        <v>121</v>
      </c>
      <c r="I3518" t="s">
        <v>1073</v>
      </c>
      <c r="J3518" t="s">
        <v>31</v>
      </c>
      <c r="K3518" t="s">
        <v>188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154</v>
      </c>
      <c r="E3519" t="s">
        <v>155</v>
      </c>
      <c r="F3519" t="s">
        <v>186</v>
      </c>
      <c r="G3519" t="s">
        <v>187</v>
      </c>
      <c r="H3519" t="s">
        <v>121</v>
      </c>
      <c r="I3519" t="s">
        <v>1073</v>
      </c>
      <c r="J3519" t="s">
        <v>31</v>
      </c>
      <c r="K3519" t="s">
        <v>188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154</v>
      </c>
      <c r="E3520" t="s">
        <v>155</v>
      </c>
      <c r="F3520" t="s">
        <v>189</v>
      </c>
      <c r="G3520" t="s">
        <v>190</v>
      </c>
      <c r="H3520" t="s">
        <v>30</v>
      </c>
      <c r="I3520" t="s">
        <v>21</v>
      </c>
      <c r="J3520" t="s">
        <v>31</v>
      </c>
      <c r="K3520" t="s">
        <v>191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154</v>
      </c>
      <c r="E3521" t="s">
        <v>155</v>
      </c>
      <c r="F3521" t="s">
        <v>189</v>
      </c>
      <c r="G3521" t="s">
        <v>190</v>
      </c>
      <c r="H3521" t="s">
        <v>30</v>
      </c>
      <c r="I3521" t="s">
        <v>21</v>
      </c>
      <c r="J3521" t="s">
        <v>31</v>
      </c>
      <c r="K3521" t="s">
        <v>191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154</v>
      </c>
      <c r="E3522" t="s">
        <v>155</v>
      </c>
      <c r="F3522" t="s">
        <v>189</v>
      </c>
      <c r="G3522" t="s">
        <v>190</v>
      </c>
      <c r="H3522" t="s">
        <v>30</v>
      </c>
      <c r="I3522" t="s">
        <v>21</v>
      </c>
      <c r="J3522" t="s">
        <v>31</v>
      </c>
      <c r="K3522" t="s">
        <v>191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192</v>
      </c>
      <c r="E3523" t="s">
        <v>193</v>
      </c>
      <c r="F3523" t="s">
        <v>194</v>
      </c>
      <c r="G3523" t="s">
        <v>195</v>
      </c>
      <c r="H3523" t="s">
        <v>121</v>
      </c>
      <c r="I3523" t="s">
        <v>1073</v>
      </c>
      <c r="J3523" t="s">
        <v>31</v>
      </c>
      <c r="K3523" t="s">
        <v>196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192</v>
      </c>
      <c r="E3524" t="s">
        <v>193</v>
      </c>
      <c r="F3524" t="s">
        <v>194</v>
      </c>
      <c r="G3524" t="s">
        <v>195</v>
      </c>
      <c r="H3524" t="s">
        <v>121</v>
      </c>
      <c r="I3524" t="s">
        <v>1073</v>
      </c>
      <c r="J3524" t="s">
        <v>31</v>
      </c>
      <c r="K3524" t="s">
        <v>196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192</v>
      </c>
      <c r="E3525" t="s">
        <v>193</v>
      </c>
      <c r="F3525" t="s">
        <v>194</v>
      </c>
      <c r="G3525" t="s">
        <v>195</v>
      </c>
      <c r="H3525" t="s">
        <v>121</v>
      </c>
      <c r="I3525" t="s">
        <v>1073</v>
      </c>
      <c r="J3525" t="s">
        <v>31</v>
      </c>
      <c r="K3525" t="s">
        <v>196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197</v>
      </c>
      <c r="E3526" t="s">
        <v>198</v>
      </c>
      <c r="F3526" t="s">
        <v>199</v>
      </c>
      <c r="G3526" t="s">
        <v>200</v>
      </c>
      <c r="H3526" t="s">
        <v>121</v>
      </c>
      <c r="I3526" t="s">
        <v>1073</v>
      </c>
      <c r="J3526" t="s">
        <v>22</v>
      </c>
      <c r="K3526" t="s">
        <v>201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197</v>
      </c>
      <c r="E3527" t="s">
        <v>198</v>
      </c>
      <c r="F3527" t="s">
        <v>199</v>
      </c>
      <c r="G3527" t="s">
        <v>200</v>
      </c>
      <c r="H3527" t="s">
        <v>121</v>
      </c>
      <c r="I3527" t="s">
        <v>1073</v>
      </c>
      <c r="J3527" t="s">
        <v>22</v>
      </c>
      <c r="K3527" t="s">
        <v>201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197</v>
      </c>
      <c r="E3528" t="s">
        <v>198</v>
      </c>
      <c r="F3528" t="s">
        <v>199</v>
      </c>
      <c r="G3528" t="s">
        <v>200</v>
      </c>
      <c r="H3528" t="s">
        <v>121</v>
      </c>
      <c r="I3528" t="s">
        <v>1073</v>
      </c>
      <c r="J3528" t="s">
        <v>22</v>
      </c>
      <c r="K3528" t="s">
        <v>201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197</v>
      </c>
      <c r="E3529" t="s">
        <v>198</v>
      </c>
      <c r="F3529" t="s">
        <v>202</v>
      </c>
      <c r="G3529" t="s">
        <v>203</v>
      </c>
      <c r="H3529" t="s">
        <v>30</v>
      </c>
      <c r="I3529" t="s">
        <v>21</v>
      </c>
      <c r="J3529" t="s">
        <v>22</v>
      </c>
      <c r="K3529" t="s">
        <v>204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197</v>
      </c>
      <c r="E3530" t="s">
        <v>198</v>
      </c>
      <c r="F3530" t="s">
        <v>202</v>
      </c>
      <c r="G3530" t="s">
        <v>203</v>
      </c>
      <c r="H3530" t="s">
        <v>30</v>
      </c>
      <c r="I3530" t="s">
        <v>21</v>
      </c>
      <c r="J3530" t="s">
        <v>22</v>
      </c>
      <c r="K3530" t="s">
        <v>204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197</v>
      </c>
      <c r="E3531" t="s">
        <v>198</v>
      </c>
      <c r="F3531" t="s">
        <v>202</v>
      </c>
      <c r="G3531" t="s">
        <v>203</v>
      </c>
      <c r="H3531" t="s">
        <v>30</v>
      </c>
      <c r="I3531" t="s">
        <v>21</v>
      </c>
      <c r="J3531" t="s">
        <v>22</v>
      </c>
      <c r="K3531" t="s">
        <v>204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205</v>
      </c>
      <c r="E3532" t="s">
        <v>206</v>
      </c>
      <c r="F3532" t="s">
        <v>207</v>
      </c>
      <c r="G3532" t="s">
        <v>208</v>
      </c>
      <c r="H3532" t="s">
        <v>140</v>
      </c>
      <c r="I3532" t="s">
        <v>1073</v>
      </c>
      <c r="J3532" t="s">
        <v>31</v>
      </c>
      <c r="K3532" t="s">
        <v>209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205</v>
      </c>
      <c r="E3533" t="s">
        <v>206</v>
      </c>
      <c r="F3533" t="s">
        <v>207</v>
      </c>
      <c r="G3533" t="s">
        <v>208</v>
      </c>
      <c r="H3533" t="s">
        <v>140</v>
      </c>
      <c r="I3533" t="s">
        <v>1073</v>
      </c>
      <c r="J3533" t="s">
        <v>31</v>
      </c>
      <c r="K3533" t="s">
        <v>209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205</v>
      </c>
      <c r="E3534" t="s">
        <v>206</v>
      </c>
      <c r="F3534" t="s">
        <v>207</v>
      </c>
      <c r="G3534" t="s">
        <v>208</v>
      </c>
      <c r="H3534" t="s">
        <v>140</v>
      </c>
      <c r="I3534" t="s">
        <v>1073</v>
      </c>
      <c r="J3534" t="s">
        <v>31</v>
      </c>
      <c r="K3534" t="s">
        <v>209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205</v>
      </c>
      <c r="E3535" t="s">
        <v>206</v>
      </c>
      <c r="F3535" t="s">
        <v>210</v>
      </c>
      <c r="G3535" t="s">
        <v>211</v>
      </c>
      <c r="H3535" t="s">
        <v>140</v>
      </c>
      <c r="I3535" t="s">
        <v>1073</v>
      </c>
      <c r="J3535" t="s">
        <v>31</v>
      </c>
      <c r="K3535" t="s">
        <v>212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205</v>
      </c>
      <c r="E3536" t="s">
        <v>206</v>
      </c>
      <c r="F3536" t="s">
        <v>210</v>
      </c>
      <c r="G3536" t="s">
        <v>211</v>
      </c>
      <c r="H3536" t="s">
        <v>140</v>
      </c>
      <c r="I3536" t="s">
        <v>1073</v>
      </c>
      <c r="J3536" t="s">
        <v>31</v>
      </c>
      <c r="K3536" t="s">
        <v>212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205</v>
      </c>
      <c r="E3537" t="s">
        <v>206</v>
      </c>
      <c r="F3537" t="s">
        <v>210</v>
      </c>
      <c r="G3537" t="s">
        <v>211</v>
      </c>
      <c r="H3537" t="s">
        <v>140</v>
      </c>
      <c r="I3537" t="s">
        <v>1073</v>
      </c>
      <c r="J3537" t="s">
        <v>31</v>
      </c>
      <c r="K3537" t="s">
        <v>212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205</v>
      </c>
      <c r="E3538" t="s">
        <v>206</v>
      </c>
      <c r="F3538" t="s">
        <v>213</v>
      </c>
      <c r="G3538" t="s">
        <v>214</v>
      </c>
      <c r="H3538" t="s">
        <v>140</v>
      </c>
      <c r="I3538" t="s">
        <v>1073</v>
      </c>
      <c r="J3538" t="s">
        <v>31</v>
      </c>
      <c r="K3538" t="s">
        <v>215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205</v>
      </c>
      <c r="E3539" t="s">
        <v>206</v>
      </c>
      <c r="F3539" t="s">
        <v>213</v>
      </c>
      <c r="G3539" t="s">
        <v>214</v>
      </c>
      <c r="H3539" t="s">
        <v>140</v>
      </c>
      <c r="I3539" t="s">
        <v>1073</v>
      </c>
      <c r="J3539" t="s">
        <v>31</v>
      </c>
      <c r="K3539" t="s">
        <v>215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205</v>
      </c>
      <c r="E3540" t="s">
        <v>206</v>
      </c>
      <c r="F3540" t="s">
        <v>213</v>
      </c>
      <c r="G3540" t="s">
        <v>214</v>
      </c>
      <c r="H3540" t="s">
        <v>140</v>
      </c>
      <c r="I3540" t="s">
        <v>1073</v>
      </c>
      <c r="J3540" t="s">
        <v>31</v>
      </c>
      <c r="K3540" t="s">
        <v>215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205</v>
      </c>
      <c r="E3541" t="s">
        <v>206</v>
      </c>
      <c r="F3541" t="s">
        <v>216</v>
      </c>
      <c r="G3541" t="s">
        <v>217</v>
      </c>
      <c r="H3541" t="s">
        <v>121</v>
      </c>
      <c r="I3541" t="s">
        <v>1073</v>
      </c>
      <c r="J3541" t="s">
        <v>31</v>
      </c>
      <c r="K3541" t="s">
        <v>218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205</v>
      </c>
      <c r="E3542" t="s">
        <v>206</v>
      </c>
      <c r="F3542" t="s">
        <v>216</v>
      </c>
      <c r="G3542" t="s">
        <v>217</v>
      </c>
      <c r="H3542" t="s">
        <v>121</v>
      </c>
      <c r="I3542" t="s">
        <v>1073</v>
      </c>
      <c r="J3542" t="s">
        <v>31</v>
      </c>
      <c r="K3542" t="s">
        <v>218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205</v>
      </c>
      <c r="E3543" t="s">
        <v>206</v>
      </c>
      <c r="F3543" t="s">
        <v>216</v>
      </c>
      <c r="G3543" t="s">
        <v>217</v>
      </c>
      <c r="H3543" t="s">
        <v>121</v>
      </c>
      <c r="I3543" t="s">
        <v>1073</v>
      </c>
      <c r="J3543" t="s">
        <v>31</v>
      </c>
      <c r="K3543" t="s">
        <v>218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205</v>
      </c>
      <c r="E3544" t="s">
        <v>206</v>
      </c>
      <c r="F3544" t="s">
        <v>219</v>
      </c>
      <c r="G3544" t="s">
        <v>220</v>
      </c>
      <c r="H3544" t="s">
        <v>140</v>
      </c>
      <c r="I3544" t="s">
        <v>1073</v>
      </c>
      <c r="J3544" t="s">
        <v>31</v>
      </c>
      <c r="K3544" t="s">
        <v>221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205</v>
      </c>
      <c r="E3545" t="s">
        <v>206</v>
      </c>
      <c r="F3545" t="s">
        <v>219</v>
      </c>
      <c r="G3545" t="s">
        <v>220</v>
      </c>
      <c r="H3545" t="s">
        <v>140</v>
      </c>
      <c r="I3545" t="s">
        <v>1073</v>
      </c>
      <c r="J3545" t="s">
        <v>31</v>
      </c>
      <c r="K3545" t="s">
        <v>221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205</v>
      </c>
      <c r="E3546" t="s">
        <v>206</v>
      </c>
      <c r="F3546" t="s">
        <v>219</v>
      </c>
      <c r="G3546" t="s">
        <v>220</v>
      </c>
      <c r="H3546" t="s">
        <v>140</v>
      </c>
      <c r="I3546" t="s">
        <v>1073</v>
      </c>
      <c r="J3546" t="s">
        <v>31</v>
      </c>
      <c r="K3546" t="s">
        <v>221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205</v>
      </c>
      <c r="E3547" t="s">
        <v>206</v>
      </c>
      <c r="F3547" t="s">
        <v>222</v>
      </c>
      <c r="G3547" t="s">
        <v>223</v>
      </c>
      <c r="H3547" t="s">
        <v>140</v>
      </c>
      <c r="I3547" t="s">
        <v>1073</v>
      </c>
      <c r="J3547" t="s">
        <v>31</v>
      </c>
      <c r="K3547" t="s">
        <v>224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205</v>
      </c>
      <c r="E3548" t="s">
        <v>206</v>
      </c>
      <c r="F3548" t="s">
        <v>222</v>
      </c>
      <c r="G3548" t="s">
        <v>223</v>
      </c>
      <c r="H3548" t="s">
        <v>140</v>
      </c>
      <c r="I3548" t="s">
        <v>1073</v>
      </c>
      <c r="J3548" t="s">
        <v>31</v>
      </c>
      <c r="K3548" t="s">
        <v>224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205</v>
      </c>
      <c r="E3549" t="s">
        <v>206</v>
      </c>
      <c r="F3549" t="s">
        <v>222</v>
      </c>
      <c r="G3549" t="s">
        <v>223</v>
      </c>
      <c r="H3549" t="s">
        <v>140</v>
      </c>
      <c r="I3549" t="s">
        <v>1073</v>
      </c>
      <c r="J3549" t="s">
        <v>31</v>
      </c>
      <c r="K3549" t="s">
        <v>224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205</v>
      </c>
      <c r="E3550" t="s">
        <v>206</v>
      </c>
      <c r="F3550" t="s">
        <v>225</v>
      </c>
      <c r="G3550" t="s">
        <v>226</v>
      </c>
      <c r="H3550" t="s">
        <v>121</v>
      </c>
      <c r="I3550" t="s">
        <v>1073</v>
      </c>
      <c r="J3550" t="s">
        <v>31</v>
      </c>
      <c r="K3550" t="s">
        <v>227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205</v>
      </c>
      <c r="E3551" t="s">
        <v>206</v>
      </c>
      <c r="F3551" t="s">
        <v>225</v>
      </c>
      <c r="G3551" t="s">
        <v>226</v>
      </c>
      <c r="H3551" t="s">
        <v>121</v>
      </c>
      <c r="I3551" t="s">
        <v>1073</v>
      </c>
      <c r="J3551" t="s">
        <v>31</v>
      </c>
      <c r="K3551" t="s">
        <v>227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205</v>
      </c>
      <c r="E3552" t="s">
        <v>206</v>
      </c>
      <c r="F3552" t="s">
        <v>225</v>
      </c>
      <c r="G3552" t="s">
        <v>226</v>
      </c>
      <c r="H3552" t="s">
        <v>121</v>
      </c>
      <c r="I3552" t="s">
        <v>1073</v>
      </c>
      <c r="J3552" t="s">
        <v>31</v>
      </c>
      <c r="K3552" t="s">
        <v>227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205</v>
      </c>
      <c r="E3553" t="s">
        <v>206</v>
      </c>
      <c r="F3553" t="s">
        <v>228</v>
      </c>
      <c r="G3553" t="s">
        <v>229</v>
      </c>
      <c r="H3553" t="s">
        <v>144</v>
      </c>
      <c r="I3553" t="s">
        <v>21</v>
      </c>
      <c r="J3553" t="s">
        <v>31</v>
      </c>
      <c r="K3553" t="s">
        <v>230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205</v>
      </c>
      <c r="E3554" t="s">
        <v>206</v>
      </c>
      <c r="F3554" t="s">
        <v>228</v>
      </c>
      <c r="G3554" t="s">
        <v>229</v>
      </c>
      <c r="H3554" t="s">
        <v>144</v>
      </c>
      <c r="I3554" t="s">
        <v>21</v>
      </c>
      <c r="J3554" t="s">
        <v>31</v>
      </c>
      <c r="K3554" t="s">
        <v>230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205</v>
      </c>
      <c r="E3555" t="s">
        <v>206</v>
      </c>
      <c r="F3555" t="s">
        <v>228</v>
      </c>
      <c r="G3555" t="s">
        <v>229</v>
      </c>
      <c r="H3555" t="s">
        <v>144</v>
      </c>
      <c r="I3555" t="s">
        <v>21</v>
      </c>
      <c r="J3555" t="s">
        <v>31</v>
      </c>
      <c r="K3555" t="s">
        <v>230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205</v>
      </c>
      <c r="E3556" t="s">
        <v>206</v>
      </c>
      <c r="F3556" t="s">
        <v>231</v>
      </c>
      <c r="G3556" t="s">
        <v>232</v>
      </c>
      <c r="H3556" t="s">
        <v>144</v>
      </c>
      <c r="I3556" t="s">
        <v>21</v>
      </c>
      <c r="J3556" t="s">
        <v>31</v>
      </c>
      <c r="K3556" t="s">
        <v>233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205</v>
      </c>
      <c r="E3557" t="s">
        <v>206</v>
      </c>
      <c r="F3557" t="s">
        <v>231</v>
      </c>
      <c r="G3557" t="s">
        <v>232</v>
      </c>
      <c r="H3557" t="s">
        <v>144</v>
      </c>
      <c r="I3557" t="s">
        <v>21</v>
      </c>
      <c r="J3557" t="s">
        <v>31</v>
      </c>
      <c r="K3557" t="s">
        <v>233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205</v>
      </c>
      <c r="E3558" t="s">
        <v>206</v>
      </c>
      <c r="F3558" t="s">
        <v>231</v>
      </c>
      <c r="G3558" t="s">
        <v>232</v>
      </c>
      <c r="H3558" t="s">
        <v>144</v>
      </c>
      <c r="I3558" t="s">
        <v>21</v>
      </c>
      <c r="J3558" t="s">
        <v>31</v>
      </c>
      <c r="K3558" t="s">
        <v>233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205</v>
      </c>
      <c r="E3559" t="s">
        <v>206</v>
      </c>
      <c r="F3559" t="s">
        <v>234</v>
      </c>
      <c r="G3559" t="s">
        <v>235</v>
      </c>
      <c r="H3559" t="s">
        <v>152</v>
      </c>
      <c r="I3559" t="s">
        <v>21</v>
      </c>
      <c r="J3559" t="s">
        <v>31</v>
      </c>
      <c r="K3559" t="s">
        <v>236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205</v>
      </c>
      <c r="E3560" t="s">
        <v>206</v>
      </c>
      <c r="F3560" t="s">
        <v>234</v>
      </c>
      <c r="G3560" t="s">
        <v>235</v>
      </c>
      <c r="H3560" t="s">
        <v>152</v>
      </c>
      <c r="I3560" t="s">
        <v>21</v>
      </c>
      <c r="J3560" t="s">
        <v>31</v>
      </c>
      <c r="K3560" t="s">
        <v>236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205</v>
      </c>
      <c r="E3561" t="s">
        <v>206</v>
      </c>
      <c r="F3561" t="s">
        <v>234</v>
      </c>
      <c r="G3561" t="s">
        <v>235</v>
      </c>
      <c r="H3561" t="s">
        <v>152</v>
      </c>
      <c r="I3561" t="s">
        <v>21</v>
      </c>
      <c r="J3561" t="s">
        <v>31</v>
      </c>
      <c r="K3561" t="s">
        <v>236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205</v>
      </c>
      <c r="E3562" t="s">
        <v>206</v>
      </c>
      <c r="F3562" t="s">
        <v>237</v>
      </c>
      <c r="G3562" t="s">
        <v>238</v>
      </c>
      <c r="H3562" t="s">
        <v>152</v>
      </c>
      <c r="I3562" t="s">
        <v>21</v>
      </c>
      <c r="J3562" t="s">
        <v>31</v>
      </c>
      <c r="K3562" t="s">
        <v>239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205</v>
      </c>
      <c r="E3563" t="s">
        <v>206</v>
      </c>
      <c r="F3563" t="s">
        <v>237</v>
      </c>
      <c r="G3563" t="s">
        <v>238</v>
      </c>
      <c r="H3563" t="s">
        <v>152</v>
      </c>
      <c r="I3563" t="s">
        <v>21</v>
      </c>
      <c r="J3563" t="s">
        <v>31</v>
      </c>
      <c r="K3563" t="s">
        <v>239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205</v>
      </c>
      <c r="E3564" t="s">
        <v>206</v>
      </c>
      <c r="F3564" t="s">
        <v>237</v>
      </c>
      <c r="G3564" t="s">
        <v>238</v>
      </c>
      <c r="H3564" t="s">
        <v>152</v>
      </c>
      <c r="I3564" t="s">
        <v>21</v>
      </c>
      <c r="J3564" t="s">
        <v>31</v>
      </c>
      <c r="K3564" t="s">
        <v>239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205</v>
      </c>
      <c r="E3565" t="s">
        <v>206</v>
      </c>
      <c r="F3565" t="s">
        <v>240</v>
      </c>
      <c r="G3565" t="s">
        <v>241</v>
      </c>
      <c r="H3565" t="s">
        <v>152</v>
      </c>
      <c r="I3565" t="s">
        <v>21</v>
      </c>
      <c r="J3565" t="s">
        <v>31</v>
      </c>
      <c r="K3565" t="s">
        <v>242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205</v>
      </c>
      <c r="E3566" t="s">
        <v>206</v>
      </c>
      <c r="F3566" t="s">
        <v>240</v>
      </c>
      <c r="G3566" t="s">
        <v>241</v>
      </c>
      <c r="H3566" t="s">
        <v>152</v>
      </c>
      <c r="I3566" t="s">
        <v>21</v>
      </c>
      <c r="J3566" t="s">
        <v>31</v>
      </c>
      <c r="K3566" t="s">
        <v>242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205</v>
      </c>
      <c r="E3567" t="s">
        <v>206</v>
      </c>
      <c r="F3567" t="s">
        <v>240</v>
      </c>
      <c r="G3567" t="s">
        <v>241</v>
      </c>
      <c r="H3567" t="s">
        <v>152</v>
      </c>
      <c r="I3567" t="s">
        <v>21</v>
      </c>
      <c r="J3567" t="s">
        <v>31</v>
      </c>
      <c r="K3567" t="s">
        <v>242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205</v>
      </c>
      <c r="E3568" t="s">
        <v>206</v>
      </c>
      <c r="F3568" t="s">
        <v>243</v>
      </c>
      <c r="G3568" t="s">
        <v>244</v>
      </c>
      <c r="H3568" t="s">
        <v>121</v>
      </c>
      <c r="I3568" t="s">
        <v>1073</v>
      </c>
      <c r="J3568" t="s">
        <v>31</v>
      </c>
      <c r="K3568" t="s">
        <v>245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205</v>
      </c>
      <c r="E3569" t="s">
        <v>206</v>
      </c>
      <c r="F3569" t="s">
        <v>243</v>
      </c>
      <c r="G3569" t="s">
        <v>244</v>
      </c>
      <c r="H3569" t="s">
        <v>121</v>
      </c>
      <c r="I3569" t="s">
        <v>1073</v>
      </c>
      <c r="J3569" t="s">
        <v>31</v>
      </c>
      <c r="K3569" t="s">
        <v>245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205</v>
      </c>
      <c r="E3570" t="s">
        <v>206</v>
      </c>
      <c r="F3570" t="s">
        <v>243</v>
      </c>
      <c r="G3570" t="s">
        <v>244</v>
      </c>
      <c r="H3570" t="s">
        <v>121</v>
      </c>
      <c r="I3570" t="s">
        <v>1073</v>
      </c>
      <c r="J3570" t="s">
        <v>31</v>
      </c>
      <c r="K3570" t="s">
        <v>245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205</v>
      </c>
      <c r="E3571" t="s">
        <v>206</v>
      </c>
      <c r="F3571" t="s">
        <v>246</v>
      </c>
      <c r="G3571" t="s">
        <v>247</v>
      </c>
      <c r="H3571" t="s">
        <v>20</v>
      </c>
      <c r="I3571" t="s">
        <v>21</v>
      </c>
      <c r="J3571" t="s">
        <v>31</v>
      </c>
      <c r="K3571" t="s">
        <v>248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205</v>
      </c>
      <c r="E3572" t="s">
        <v>206</v>
      </c>
      <c r="F3572" t="s">
        <v>246</v>
      </c>
      <c r="G3572" t="s">
        <v>247</v>
      </c>
      <c r="H3572" t="s">
        <v>20</v>
      </c>
      <c r="I3572" t="s">
        <v>21</v>
      </c>
      <c r="J3572" t="s">
        <v>31</v>
      </c>
      <c r="K3572" t="s">
        <v>248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205</v>
      </c>
      <c r="E3573" t="s">
        <v>206</v>
      </c>
      <c r="F3573" t="s">
        <v>246</v>
      </c>
      <c r="G3573" t="s">
        <v>247</v>
      </c>
      <c r="H3573" t="s">
        <v>20</v>
      </c>
      <c r="I3573" t="s">
        <v>21</v>
      </c>
      <c r="J3573" t="s">
        <v>31</v>
      </c>
      <c r="K3573" t="s">
        <v>248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205</v>
      </c>
      <c r="E3574" t="s">
        <v>206</v>
      </c>
      <c r="F3574" t="s">
        <v>249</v>
      </c>
      <c r="G3574" t="s">
        <v>250</v>
      </c>
      <c r="H3574" t="s">
        <v>152</v>
      </c>
      <c r="I3574" t="s">
        <v>21</v>
      </c>
      <c r="J3574" t="s">
        <v>31</v>
      </c>
      <c r="K3574" t="s">
        <v>251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205</v>
      </c>
      <c r="E3575" t="s">
        <v>206</v>
      </c>
      <c r="F3575" t="s">
        <v>249</v>
      </c>
      <c r="G3575" t="s">
        <v>250</v>
      </c>
      <c r="H3575" t="s">
        <v>152</v>
      </c>
      <c r="I3575" t="s">
        <v>21</v>
      </c>
      <c r="J3575" t="s">
        <v>31</v>
      </c>
      <c r="K3575" t="s">
        <v>251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205</v>
      </c>
      <c r="E3576" t="s">
        <v>206</v>
      </c>
      <c r="F3576" t="s">
        <v>249</v>
      </c>
      <c r="G3576" t="s">
        <v>250</v>
      </c>
      <c r="H3576" t="s">
        <v>152</v>
      </c>
      <c r="I3576" t="s">
        <v>21</v>
      </c>
      <c r="J3576" t="s">
        <v>31</v>
      </c>
      <c r="K3576" t="s">
        <v>251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205</v>
      </c>
      <c r="E3577" t="s">
        <v>206</v>
      </c>
      <c r="F3577" t="s">
        <v>252</v>
      </c>
      <c r="G3577" t="s">
        <v>253</v>
      </c>
      <c r="H3577" t="s">
        <v>144</v>
      </c>
      <c r="I3577" t="s">
        <v>21</v>
      </c>
      <c r="J3577" t="s">
        <v>31</v>
      </c>
      <c r="K3577" t="s">
        <v>254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205</v>
      </c>
      <c r="E3578" t="s">
        <v>206</v>
      </c>
      <c r="F3578" t="s">
        <v>252</v>
      </c>
      <c r="G3578" t="s">
        <v>253</v>
      </c>
      <c r="H3578" t="s">
        <v>144</v>
      </c>
      <c r="I3578" t="s">
        <v>21</v>
      </c>
      <c r="J3578" t="s">
        <v>31</v>
      </c>
      <c r="K3578" t="s">
        <v>254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205</v>
      </c>
      <c r="E3579" t="s">
        <v>206</v>
      </c>
      <c r="F3579" t="s">
        <v>252</v>
      </c>
      <c r="G3579" t="s">
        <v>253</v>
      </c>
      <c r="H3579" t="s">
        <v>144</v>
      </c>
      <c r="I3579" t="s">
        <v>21</v>
      </c>
      <c r="J3579" t="s">
        <v>31</v>
      </c>
      <c r="K3579" t="s">
        <v>254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205</v>
      </c>
      <c r="E3580" t="s">
        <v>206</v>
      </c>
      <c r="F3580" t="s">
        <v>255</v>
      </c>
      <c r="G3580" t="s">
        <v>256</v>
      </c>
      <c r="H3580" t="s">
        <v>144</v>
      </c>
      <c r="I3580" t="s">
        <v>21</v>
      </c>
      <c r="J3580" t="s">
        <v>31</v>
      </c>
      <c r="K3580" t="s">
        <v>257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205</v>
      </c>
      <c r="E3581" t="s">
        <v>206</v>
      </c>
      <c r="F3581" t="s">
        <v>255</v>
      </c>
      <c r="G3581" t="s">
        <v>256</v>
      </c>
      <c r="H3581" t="s">
        <v>144</v>
      </c>
      <c r="I3581" t="s">
        <v>21</v>
      </c>
      <c r="J3581" t="s">
        <v>31</v>
      </c>
      <c r="K3581" t="s">
        <v>257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205</v>
      </c>
      <c r="E3582" t="s">
        <v>206</v>
      </c>
      <c r="F3582" t="s">
        <v>255</v>
      </c>
      <c r="G3582" t="s">
        <v>256</v>
      </c>
      <c r="H3582" t="s">
        <v>144</v>
      </c>
      <c r="I3582" t="s">
        <v>21</v>
      </c>
      <c r="J3582" t="s">
        <v>31</v>
      </c>
      <c r="K3582" t="s">
        <v>257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205</v>
      </c>
      <c r="E3583" t="s">
        <v>206</v>
      </c>
      <c r="F3583" t="s">
        <v>258</v>
      </c>
      <c r="G3583" t="s">
        <v>259</v>
      </c>
      <c r="H3583" t="s">
        <v>152</v>
      </c>
      <c r="I3583" t="s">
        <v>21</v>
      </c>
      <c r="J3583" t="s">
        <v>31</v>
      </c>
      <c r="K3583" t="s">
        <v>260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205</v>
      </c>
      <c r="E3584" t="s">
        <v>206</v>
      </c>
      <c r="F3584" t="s">
        <v>258</v>
      </c>
      <c r="G3584" t="s">
        <v>259</v>
      </c>
      <c r="H3584" t="s">
        <v>152</v>
      </c>
      <c r="I3584" t="s">
        <v>21</v>
      </c>
      <c r="J3584" t="s">
        <v>31</v>
      </c>
      <c r="K3584" t="s">
        <v>260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205</v>
      </c>
      <c r="E3585" t="s">
        <v>206</v>
      </c>
      <c r="F3585" t="s">
        <v>258</v>
      </c>
      <c r="G3585" t="s">
        <v>259</v>
      </c>
      <c r="H3585" t="s">
        <v>152</v>
      </c>
      <c r="I3585" t="s">
        <v>21</v>
      </c>
      <c r="J3585" t="s">
        <v>31</v>
      </c>
      <c r="K3585" t="s">
        <v>260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205</v>
      </c>
      <c r="E3586" t="s">
        <v>206</v>
      </c>
      <c r="F3586" t="s">
        <v>261</v>
      </c>
      <c r="G3586" t="s">
        <v>262</v>
      </c>
      <c r="H3586" t="s">
        <v>144</v>
      </c>
      <c r="I3586" t="s">
        <v>21</v>
      </c>
      <c r="J3586" t="s">
        <v>31</v>
      </c>
      <c r="K3586" t="s">
        <v>263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205</v>
      </c>
      <c r="E3587" t="s">
        <v>206</v>
      </c>
      <c r="F3587" t="s">
        <v>261</v>
      </c>
      <c r="G3587" t="s">
        <v>262</v>
      </c>
      <c r="H3587" t="s">
        <v>144</v>
      </c>
      <c r="I3587" t="s">
        <v>21</v>
      </c>
      <c r="J3587" t="s">
        <v>31</v>
      </c>
      <c r="K3587" t="s">
        <v>263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205</v>
      </c>
      <c r="E3588" t="s">
        <v>206</v>
      </c>
      <c r="F3588" t="s">
        <v>261</v>
      </c>
      <c r="G3588" t="s">
        <v>262</v>
      </c>
      <c r="H3588" t="s">
        <v>144</v>
      </c>
      <c r="I3588" t="s">
        <v>21</v>
      </c>
      <c r="J3588" t="s">
        <v>31</v>
      </c>
      <c r="K3588" t="s">
        <v>263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205</v>
      </c>
      <c r="E3589" t="s">
        <v>206</v>
      </c>
      <c r="F3589" t="s">
        <v>264</v>
      </c>
      <c r="G3589" t="s">
        <v>265</v>
      </c>
      <c r="H3589" t="s">
        <v>144</v>
      </c>
      <c r="I3589" t="s">
        <v>21</v>
      </c>
      <c r="J3589" t="s">
        <v>31</v>
      </c>
      <c r="K3589" t="s">
        <v>266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205</v>
      </c>
      <c r="E3590" t="s">
        <v>206</v>
      </c>
      <c r="F3590" t="s">
        <v>264</v>
      </c>
      <c r="G3590" t="s">
        <v>265</v>
      </c>
      <c r="H3590" t="s">
        <v>144</v>
      </c>
      <c r="I3590" t="s">
        <v>21</v>
      </c>
      <c r="J3590" t="s">
        <v>31</v>
      </c>
      <c r="K3590" t="s">
        <v>266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205</v>
      </c>
      <c r="E3591" t="s">
        <v>206</v>
      </c>
      <c r="F3591" t="s">
        <v>264</v>
      </c>
      <c r="G3591" t="s">
        <v>265</v>
      </c>
      <c r="H3591" t="s">
        <v>144</v>
      </c>
      <c r="I3591" t="s">
        <v>21</v>
      </c>
      <c r="J3591" t="s">
        <v>31</v>
      </c>
      <c r="K3591" t="s">
        <v>266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205</v>
      </c>
      <c r="E3592" t="s">
        <v>206</v>
      </c>
      <c r="F3592" t="s">
        <v>267</v>
      </c>
      <c r="G3592" t="s">
        <v>268</v>
      </c>
      <c r="H3592" t="s">
        <v>144</v>
      </c>
      <c r="I3592" t="s">
        <v>21</v>
      </c>
      <c r="J3592" t="s">
        <v>31</v>
      </c>
      <c r="K3592" t="s">
        <v>269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205</v>
      </c>
      <c r="E3593" t="s">
        <v>206</v>
      </c>
      <c r="F3593" t="s">
        <v>267</v>
      </c>
      <c r="G3593" t="s">
        <v>268</v>
      </c>
      <c r="H3593" t="s">
        <v>144</v>
      </c>
      <c r="I3593" t="s">
        <v>21</v>
      </c>
      <c r="J3593" t="s">
        <v>31</v>
      </c>
      <c r="K3593" t="s">
        <v>269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205</v>
      </c>
      <c r="E3594" t="s">
        <v>206</v>
      </c>
      <c r="F3594" t="s">
        <v>267</v>
      </c>
      <c r="G3594" t="s">
        <v>268</v>
      </c>
      <c r="H3594" t="s">
        <v>144</v>
      </c>
      <c r="I3594" t="s">
        <v>21</v>
      </c>
      <c r="J3594" t="s">
        <v>31</v>
      </c>
      <c r="K3594" t="s">
        <v>269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205</v>
      </c>
      <c r="E3595" t="s">
        <v>206</v>
      </c>
      <c r="F3595" t="s">
        <v>270</v>
      </c>
      <c r="G3595" t="s">
        <v>271</v>
      </c>
      <c r="H3595" t="s">
        <v>121</v>
      </c>
      <c r="I3595" t="s">
        <v>1073</v>
      </c>
      <c r="J3595" t="s">
        <v>31</v>
      </c>
      <c r="K3595" t="s">
        <v>272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205</v>
      </c>
      <c r="E3596" t="s">
        <v>206</v>
      </c>
      <c r="F3596" t="s">
        <v>270</v>
      </c>
      <c r="G3596" t="s">
        <v>271</v>
      </c>
      <c r="H3596" t="s">
        <v>121</v>
      </c>
      <c r="I3596" t="s">
        <v>1073</v>
      </c>
      <c r="J3596" t="s">
        <v>31</v>
      </c>
      <c r="K3596" t="s">
        <v>272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205</v>
      </c>
      <c r="E3597" t="s">
        <v>206</v>
      </c>
      <c r="F3597" t="s">
        <v>270</v>
      </c>
      <c r="G3597" t="s">
        <v>271</v>
      </c>
      <c r="H3597" t="s">
        <v>121</v>
      </c>
      <c r="I3597" t="s">
        <v>1073</v>
      </c>
      <c r="J3597" t="s">
        <v>31</v>
      </c>
      <c r="K3597" t="s">
        <v>272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205</v>
      </c>
      <c r="E3598" t="s">
        <v>206</v>
      </c>
      <c r="F3598" t="s">
        <v>273</v>
      </c>
      <c r="G3598" t="s">
        <v>274</v>
      </c>
      <c r="H3598" t="s">
        <v>20</v>
      </c>
      <c r="I3598" t="s">
        <v>21</v>
      </c>
      <c r="J3598" t="s">
        <v>31</v>
      </c>
      <c r="K3598" t="s">
        <v>275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205</v>
      </c>
      <c r="E3599" t="s">
        <v>206</v>
      </c>
      <c r="F3599" t="s">
        <v>273</v>
      </c>
      <c r="G3599" t="s">
        <v>274</v>
      </c>
      <c r="H3599" t="s">
        <v>20</v>
      </c>
      <c r="I3599" t="s">
        <v>21</v>
      </c>
      <c r="J3599" t="s">
        <v>31</v>
      </c>
      <c r="K3599" t="s">
        <v>275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205</v>
      </c>
      <c r="E3600" t="s">
        <v>206</v>
      </c>
      <c r="F3600" t="s">
        <v>273</v>
      </c>
      <c r="G3600" t="s">
        <v>274</v>
      </c>
      <c r="H3600" t="s">
        <v>20</v>
      </c>
      <c r="I3600" t="s">
        <v>21</v>
      </c>
      <c r="J3600" t="s">
        <v>31</v>
      </c>
      <c r="K3600" t="s">
        <v>275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205</v>
      </c>
      <c r="E3601" t="s">
        <v>206</v>
      </c>
      <c r="F3601" t="s">
        <v>276</v>
      </c>
      <c r="G3601" t="s">
        <v>277</v>
      </c>
      <c r="H3601" t="s">
        <v>20</v>
      </c>
      <c r="I3601" t="s">
        <v>21</v>
      </c>
      <c r="J3601" t="s">
        <v>31</v>
      </c>
      <c r="K3601" t="s">
        <v>278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205</v>
      </c>
      <c r="E3602" t="s">
        <v>206</v>
      </c>
      <c r="F3602" t="s">
        <v>276</v>
      </c>
      <c r="G3602" t="s">
        <v>277</v>
      </c>
      <c r="H3602" t="s">
        <v>20</v>
      </c>
      <c r="I3602" t="s">
        <v>21</v>
      </c>
      <c r="J3602" t="s">
        <v>31</v>
      </c>
      <c r="K3602" t="s">
        <v>278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205</v>
      </c>
      <c r="E3603" t="s">
        <v>206</v>
      </c>
      <c r="F3603" t="s">
        <v>276</v>
      </c>
      <c r="G3603" t="s">
        <v>277</v>
      </c>
      <c r="H3603" t="s">
        <v>20</v>
      </c>
      <c r="I3603" t="s">
        <v>21</v>
      </c>
      <c r="J3603" t="s">
        <v>31</v>
      </c>
      <c r="K3603" t="s">
        <v>278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205</v>
      </c>
      <c r="E3604" t="s">
        <v>206</v>
      </c>
      <c r="F3604" t="s">
        <v>279</v>
      </c>
      <c r="G3604" t="s">
        <v>280</v>
      </c>
      <c r="H3604" t="s">
        <v>152</v>
      </c>
      <c r="I3604" t="s">
        <v>21</v>
      </c>
      <c r="J3604" t="s">
        <v>31</v>
      </c>
      <c r="K3604" t="s">
        <v>281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205</v>
      </c>
      <c r="E3605" t="s">
        <v>206</v>
      </c>
      <c r="F3605" t="s">
        <v>279</v>
      </c>
      <c r="G3605" t="s">
        <v>280</v>
      </c>
      <c r="H3605" t="s">
        <v>152</v>
      </c>
      <c r="I3605" t="s">
        <v>21</v>
      </c>
      <c r="J3605" t="s">
        <v>31</v>
      </c>
      <c r="K3605" t="s">
        <v>281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205</v>
      </c>
      <c r="E3606" t="s">
        <v>206</v>
      </c>
      <c r="F3606" t="s">
        <v>279</v>
      </c>
      <c r="G3606" t="s">
        <v>280</v>
      </c>
      <c r="H3606" t="s">
        <v>152</v>
      </c>
      <c r="I3606" t="s">
        <v>21</v>
      </c>
      <c r="J3606" t="s">
        <v>31</v>
      </c>
      <c r="K3606" t="s">
        <v>281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205</v>
      </c>
      <c r="E3607" t="s">
        <v>206</v>
      </c>
      <c r="F3607" t="s">
        <v>282</v>
      </c>
      <c r="G3607" t="s">
        <v>283</v>
      </c>
      <c r="H3607" t="s">
        <v>121</v>
      </c>
      <c r="I3607" t="s">
        <v>1073</v>
      </c>
      <c r="J3607" t="s">
        <v>31</v>
      </c>
      <c r="K3607" t="s">
        <v>218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205</v>
      </c>
      <c r="E3608" t="s">
        <v>206</v>
      </c>
      <c r="F3608" t="s">
        <v>282</v>
      </c>
      <c r="G3608" t="s">
        <v>283</v>
      </c>
      <c r="H3608" t="s">
        <v>121</v>
      </c>
      <c r="I3608" t="s">
        <v>1073</v>
      </c>
      <c r="J3608" t="s">
        <v>31</v>
      </c>
      <c r="K3608" t="s">
        <v>218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205</v>
      </c>
      <c r="E3609" t="s">
        <v>206</v>
      </c>
      <c r="F3609" t="s">
        <v>282</v>
      </c>
      <c r="G3609" t="s">
        <v>283</v>
      </c>
      <c r="H3609" t="s">
        <v>121</v>
      </c>
      <c r="I3609" t="s">
        <v>1073</v>
      </c>
      <c r="J3609" t="s">
        <v>31</v>
      </c>
      <c r="K3609" t="s">
        <v>218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205</v>
      </c>
      <c r="E3610" t="s">
        <v>206</v>
      </c>
      <c r="F3610" t="s">
        <v>284</v>
      </c>
      <c r="G3610" t="s">
        <v>285</v>
      </c>
      <c r="H3610" t="s">
        <v>121</v>
      </c>
      <c r="I3610" t="s">
        <v>1073</v>
      </c>
      <c r="J3610" t="s">
        <v>31</v>
      </c>
      <c r="K3610" t="s">
        <v>286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205</v>
      </c>
      <c r="E3611" t="s">
        <v>206</v>
      </c>
      <c r="F3611" t="s">
        <v>284</v>
      </c>
      <c r="G3611" t="s">
        <v>285</v>
      </c>
      <c r="H3611" t="s">
        <v>121</v>
      </c>
      <c r="I3611" t="s">
        <v>1073</v>
      </c>
      <c r="J3611" t="s">
        <v>31</v>
      </c>
      <c r="K3611" t="s">
        <v>286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205</v>
      </c>
      <c r="E3612" t="s">
        <v>206</v>
      </c>
      <c r="F3612" t="s">
        <v>284</v>
      </c>
      <c r="G3612" t="s">
        <v>285</v>
      </c>
      <c r="H3612" t="s">
        <v>121</v>
      </c>
      <c r="I3612" t="s">
        <v>1073</v>
      </c>
      <c r="J3612" t="s">
        <v>31</v>
      </c>
      <c r="K3612" t="s">
        <v>286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205</v>
      </c>
      <c r="E3613" t="s">
        <v>206</v>
      </c>
      <c r="F3613" t="s">
        <v>287</v>
      </c>
      <c r="G3613" t="s">
        <v>288</v>
      </c>
      <c r="H3613" t="s">
        <v>20</v>
      </c>
      <c r="I3613" t="s">
        <v>21</v>
      </c>
      <c r="J3613" t="s">
        <v>31</v>
      </c>
      <c r="K3613" t="s">
        <v>289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205</v>
      </c>
      <c r="E3614" t="s">
        <v>206</v>
      </c>
      <c r="F3614" t="s">
        <v>287</v>
      </c>
      <c r="G3614" t="s">
        <v>288</v>
      </c>
      <c r="H3614" t="s">
        <v>20</v>
      </c>
      <c r="I3614" t="s">
        <v>21</v>
      </c>
      <c r="J3614" t="s">
        <v>31</v>
      </c>
      <c r="K3614" t="s">
        <v>289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205</v>
      </c>
      <c r="E3615" t="s">
        <v>206</v>
      </c>
      <c r="F3615" t="s">
        <v>287</v>
      </c>
      <c r="G3615" t="s">
        <v>288</v>
      </c>
      <c r="H3615" t="s">
        <v>20</v>
      </c>
      <c r="I3615" t="s">
        <v>21</v>
      </c>
      <c r="J3615" t="s">
        <v>31</v>
      </c>
      <c r="K3615" t="s">
        <v>289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205</v>
      </c>
      <c r="E3616" t="s">
        <v>206</v>
      </c>
      <c r="F3616" t="s">
        <v>290</v>
      </c>
      <c r="G3616" t="s">
        <v>291</v>
      </c>
      <c r="H3616" t="s">
        <v>152</v>
      </c>
      <c r="I3616" t="s">
        <v>21</v>
      </c>
      <c r="J3616" t="s">
        <v>31</v>
      </c>
      <c r="K3616" t="s">
        <v>292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205</v>
      </c>
      <c r="E3617" t="s">
        <v>206</v>
      </c>
      <c r="F3617" t="s">
        <v>290</v>
      </c>
      <c r="G3617" t="s">
        <v>291</v>
      </c>
      <c r="H3617" t="s">
        <v>152</v>
      </c>
      <c r="I3617" t="s">
        <v>21</v>
      </c>
      <c r="J3617" t="s">
        <v>31</v>
      </c>
      <c r="K3617" t="s">
        <v>292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205</v>
      </c>
      <c r="E3618" t="s">
        <v>206</v>
      </c>
      <c r="F3618" t="s">
        <v>290</v>
      </c>
      <c r="G3618" t="s">
        <v>291</v>
      </c>
      <c r="H3618" t="s">
        <v>152</v>
      </c>
      <c r="I3618" t="s">
        <v>21</v>
      </c>
      <c r="J3618" t="s">
        <v>31</v>
      </c>
      <c r="K3618" t="s">
        <v>292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205</v>
      </c>
      <c r="E3619" t="s">
        <v>206</v>
      </c>
      <c r="F3619" t="s">
        <v>293</v>
      </c>
      <c r="G3619" t="s">
        <v>294</v>
      </c>
      <c r="H3619" t="s">
        <v>121</v>
      </c>
      <c r="I3619" t="s">
        <v>1073</v>
      </c>
      <c r="J3619" t="s">
        <v>31</v>
      </c>
      <c r="K3619" t="s">
        <v>295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205</v>
      </c>
      <c r="E3620" t="s">
        <v>206</v>
      </c>
      <c r="F3620" t="s">
        <v>293</v>
      </c>
      <c r="G3620" t="s">
        <v>294</v>
      </c>
      <c r="H3620" t="s">
        <v>121</v>
      </c>
      <c r="I3620" t="s">
        <v>1073</v>
      </c>
      <c r="J3620" t="s">
        <v>31</v>
      </c>
      <c r="K3620" t="s">
        <v>295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205</v>
      </c>
      <c r="E3621" t="s">
        <v>206</v>
      </c>
      <c r="F3621" t="s">
        <v>293</v>
      </c>
      <c r="G3621" t="s">
        <v>294</v>
      </c>
      <c r="H3621" t="s">
        <v>121</v>
      </c>
      <c r="I3621" t="s">
        <v>1073</v>
      </c>
      <c r="J3621" t="s">
        <v>31</v>
      </c>
      <c r="K3621" t="s">
        <v>295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205</v>
      </c>
      <c r="E3622" t="s">
        <v>206</v>
      </c>
      <c r="F3622" t="s">
        <v>296</v>
      </c>
      <c r="G3622" t="s">
        <v>297</v>
      </c>
      <c r="H3622" t="s">
        <v>121</v>
      </c>
      <c r="I3622" t="s">
        <v>1073</v>
      </c>
      <c r="J3622" t="s">
        <v>31</v>
      </c>
      <c r="K3622" t="s">
        <v>286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205</v>
      </c>
      <c r="E3623" t="s">
        <v>206</v>
      </c>
      <c r="F3623" t="s">
        <v>296</v>
      </c>
      <c r="G3623" t="s">
        <v>297</v>
      </c>
      <c r="H3623" t="s">
        <v>121</v>
      </c>
      <c r="I3623" t="s">
        <v>1073</v>
      </c>
      <c r="J3623" t="s">
        <v>31</v>
      </c>
      <c r="K3623" t="s">
        <v>286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205</v>
      </c>
      <c r="E3624" t="s">
        <v>206</v>
      </c>
      <c r="F3624" t="s">
        <v>296</v>
      </c>
      <c r="G3624" t="s">
        <v>297</v>
      </c>
      <c r="H3624" t="s">
        <v>121</v>
      </c>
      <c r="I3624" t="s">
        <v>1073</v>
      </c>
      <c r="J3624" t="s">
        <v>31</v>
      </c>
      <c r="K3624" t="s">
        <v>286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205</v>
      </c>
      <c r="E3625" t="s">
        <v>206</v>
      </c>
      <c r="F3625" t="s">
        <v>298</v>
      </c>
      <c r="G3625" t="s">
        <v>299</v>
      </c>
      <c r="H3625" t="s">
        <v>20</v>
      </c>
      <c r="I3625" t="s">
        <v>21</v>
      </c>
      <c r="J3625" t="s">
        <v>31</v>
      </c>
      <c r="K3625" t="s">
        <v>300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205</v>
      </c>
      <c r="E3626" t="s">
        <v>206</v>
      </c>
      <c r="F3626" t="s">
        <v>298</v>
      </c>
      <c r="G3626" t="s">
        <v>299</v>
      </c>
      <c r="H3626" t="s">
        <v>20</v>
      </c>
      <c r="I3626" t="s">
        <v>21</v>
      </c>
      <c r="J3626" t="s">
        <v>31</v>
      </c>
      <c r="K3626" t="s">
        <v>300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205</v>
      </c>
      <c r="E3627" t="s">
        <v>206</v>
      </c>
      <c r="F3627" t="s">
        <v>298</v>
      </c>
      <c r="G3627" t="s">
        <v>299</v>
      </c>
      <c r="H3627" t="s">
        <v>20</v>
      </c>
      <c r="I3627" t="s">
        <v>21</v>
      </c>
      <c r="J3627" t="s">
        <v>31</v>
      </c>
      <c r="K3627" t="s">
        <v>300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205</v>
      </c>
      <c r="E3628" t="s">
        <v>206</v>
      </c>
      <c r="F3628" t="s">
        <v>301</v>
      </c>
      <c r="G3628" t="s">
        <v>302</v>
      </c>
      <c r="H3628" t="s">
        <v>144</v>
      </c>
      <c r="I3628" t="s">
        <v>21</v>
      </c>
      <c r="J3628" t="s">
        <v>31</v>
      </c>
      <c r="K3628" t="s">
        <v>303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205</v>
      </c>
      <c r="E3629" t="s">
        <v>206</v>
      </c>
      <c r="F3629" t="s">
        <v>301</v>
      </c>
      <c r="G3629" t="s">
        <v>302</v>
      </c>
      <c r="H3629" t="s">
        <v>144</v>
      </c>
      <c r="I3629" t="s">
        <v>21</v>
      </c>
      <c r="J3629" t="s">
        <v>31</v>
      </c>
      <c r="K3629" t="s">
        <v>303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205</v>
      </c>
      <c r="E3630" t="s">
        <v>206</v>
      </c>
      <c r="F3630" t="s">
        <v>301</v>
      </c>
      <c r="G3630" t="s">
        <v>302</v>
      </c>
      <c r="H3630" t="s">
        <v>144</v>
      </c>
      <c r="I3630" t="s">
        <v>21</v>
      </c>
      <c r="J3630" t="s">
        <v>31</v>
      </c>
      <c r="K3630" t="s">
        <v>303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205</v>
      </c>
      <c r="E3631" t="s">
        <v>206</v>
      </c>
      <c r="F3631" t="s">
        <v>304</v>
      </c>
      <c r="G3631" t="s">
        <v>305</v>
      </c>
      <c r="H3631" t="s">
        <v>121</v>
      </c>
      <c r="I3631" t="s">
        <v>1073</v>
      </c>
      <c r="J3631" t="s">
        <v>31</v>
      </c>
      <c r="K3631" t="s">
        <v>306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205</v>
      </c>
      <c r="E3632" t="s">
        <v>206</v>
      </c>
      <c r="F3632" t="s">
        <v>304</v>
      </c>
      <c r="G3632" t="s">
        <v>305</v>
      </c>
      <c r="H3632" t="s">
        <v>121</v>
      </c>
      <c r="I3632" t="s">
        <v>1073</v>
      </c>
      <c r="J3632" t="s">
        <v>31</v>
      </c>
      <c r="K3632" t="s">
        <v>306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205</v>
      </c>
      <c r="E3633" t="s">
        <v>206</v>
      </c>
      <c r="F3633" t="s">
        <v>304</v>
      </c>
      <c r="G3633" t="s">
        <v>305</v>
      </c>
      <c r="H3633" t="s">
        <v>121</v>
      </c>
      <c r="I3633" t="s">
        <v>1073</v>
      </c>
      <c r="J3633" t="s">
        <v>31</v>
      </c>
      <c r="K3633" t="s">
        <v>306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205</v>
      </c>
      <c r="E3634" t="s">
        <v>206</v>
      </c>
      <c r="F3634" t="s">
        <v>307</v>
      </c>
      <c r="G3634" t="s">
        <v>308</v>
      </c>
      <c r="H3634" t="s">
        <v>30</v>
      </c>
      <c r="I3634" t="s">
        <v>21</v>
      </c>
      <c r="J3634" t="s">
        <v>31</v>
      </c>
      <c r="K3634" t="s">
        <v>309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205</v>
      </c>
      <c r="E3635" t="s">
        <v>206</v>
      </c>
      <c r="F3635" t="s">
        <v>307</v>
      </c>
      <c r="G3635" t="s">
        <v>308</v>
      </c>
      <c r="H3635" t="s">
        <v>30</v>
      </c>
      <c r="I3635" t="s">
        <v>21</v>
      </c>
      <c r="J3635" t="s">
        <v>31</v>
      </c>
      <c r="K3635" t="s">
        <v>309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205</v>
      </c>
      <c r="E3636" t="s">
        <v>206</v>
      </c>
      <c r="F3636" t="s">
        <v>307</v>
      </c>
      <c r="G3636" t="s">
        <v>308</v>
      </c>
      <c r="H3636" t="s">
        <v>30</v>
      </c>
      <c r="I3636" t="s">
        <v>21</v>
      </c>
      <c r="J3636" t="s">
        <v>31</v>
      </c>
      <c r="K3636" t="s">
        <v>309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205</v>
      </c>
      <c r="E3637" t="s">
        <v>206</v>
      </c>
      <c r="F3637" t="s">
        <v>310</v>
      </c>
      <c r="G3637" t="s">
        <v>311</v>
      </c>
      <c r="H3637" t="s">
        <v>30</v>
      </c>
      <c r="I3637" t="s">
        <v>21</v>
      </c>
      <c r="J3637" t="s">
        <v>31</v>
      </c>
      <c r="K3637" t="s">
        <v>312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205</v>
      </c>
      <c r="E3638" t="s">
        <v>206</v>
      </c>
      <c r="F3638" t="s">
        <v>310</v>
      </c>
      <c r="G3638" t="s">
        <v>311</v>
      </c>
      <c r="H3638" t="s">
        <v>30</v>
      </c>
      <c r="I3638" t="s">
        <v>21</v>
      </c>
      <c r="J3638" t="s">
        <v>31</v>
      </c>
      <c r="K3638" t="s">
        <v>312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205</v>
      </c>
      <c r="E3639" t="s">
        <v>206</v>
      </c>
      <c r="F3639" t="s">
        <v>310</v>
      </c>
      <c r="G3639" t="s">
        <v>311</v>
      </c>
      <c r="H3639" t="s">
        <v>30</v>
      </c>
      <c r="I3639" t="s">
        <v>21</v>
      </c>
      <c r="J3639" t="s">
        <v>31</v>
      </c>
      <c r="K3639" t="s">
        <v>312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205</v>
      </c>
      <c r="E3640" t="s">
        <v>206</v>
      </c>
      <c r="F3640" t="s">
        <v>313</v>
      </c>
      <c r="G3640" t="s">
        <v>314</v>
      </c>
      <c r="H3640" t="s">
        <v>30</v>
      </c>
      <c r="I3640" t="s">
        <v>21</v>
      </c>
      <c r="J3640" t="s">
        <v>31</v>
      </c>
      <c r="K3640" t="s">
        <v>315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205</v>
      </c>
      <c r="E3641" t="s">
        <v>206</v>
      </c>
      <c r="F3641" t="s">
        <v>313</v>
      </c>
      <c r="G3641" t="s">
        <v>314</v>
      </c>
      <c r="H3641" t="s">
        <v>30</v>
      </c>
      <c r="I3641" t="s">
        <v>21</v>
      </c>
      <c r="J3641" t="s">
        <v>31</v>
      </c>
      <c r="K3641" t="s">
        <v>315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205</v>
      </c>
      <c r="E3642" t="s">
        <v>206</v>
      </c>
      <c r="F3642" t="s">
        <v>313</v>
      </c>
      <c r="G3642" t="s">
        <v>314</v>
      </c>
      <c r="H3642" t="s">
        <v>30</v>
      </c>
      <c r="I3642" t="s">
        <v>21</v>
      </c>
      <c r="J3642" t="s">
        <v>31</v>
      </c>
      <c r="K3642" t="s">
        <v>315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205</v>
      </c>
      <c r="E3643" t="s">
        <v>206</v>
      </c>
      <c r="F3643" t="s">
        <v>316</v>
      </c>
      <c r="G3643" t="s">
        <v>317</v>
      </c>
      <c r="H3643" t="s">
        <v>30</v>
      </c>
      <c r="I3643" t="s">
        <v>21</v>
      </c>
      <c r="J3643" t="s">
        <v>31</v>
      </c>
      <c r="K3643" t="s">
        <v>318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205</v>
      </c>
      <c r="E3644" t="s">
        <v>206</v>
      </c>
      <c r="F3644" t="s">
        <v>316</v>
      </c>
      <c r="G3644" t="s">
        <v>317</v>
      </c>
      <c r="H3644" t="s">
        <v>30</v>
      </c>
      <c r="I3644" t="s">
        <v>21</v>
      </c>
      <c r="J3644" t="s">
        <v>31</v>
      </c>
      <c r="K3644" t="s">
        <v>318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205</v>
      </c>
      <c r="E3645" t="s">
        <v>206</v>
      </c>
      <c r="F3645" t="s">
        <v>316</v>
      </c>
      <c r="G3645" t="s">
        <v>317</v>
      </c>
      <c r="H3645" t="s">
        <v>30</v>
      </c>
      <c r="I3645" t="s">
        <v>21</v>
      </c>
      <c r="J3645" t="s">
        <v>31</v>
      </c>
      <c r="K3645" t="s">
        <v>318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205</v>
      </c>
      <c r="E3646" t="s">
        <v>206</v>
      </c>
      <c r="F3646" t="s">
        <v>319</v>
      </c>
      <c r="G3646" t="s">
        <v>320</v>
      </c>
      <c r="H3646" t="s">
        <v>30</v>
      </c>
      <c r="I3646" t="s">
        <v>21</v>
      </c>
      <c r="J3646" t="s">
        <v>31</v>
      </c>
      <c r="K3646" t="s">
        <v>321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205</v>
      </c>
      <c r="E3647" t="s">
        <v>206</v>
      </c>
      <c r="F3647" t="s">
        <v>319</v>
      </c>
      <c r="G3647" t="s">
        <v>320</v>
      </c>
      <c r="H3647" t="s">
        <v>30</v>
      </c>
      <c r="I3647" t="s">
        <v>21</v>
      </c>
      <c r="J3647" t="s">
        <v>31</v>
      </c>
      <c r="K3647" t="s">
        <v>321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205</v>
      </c>
      <c r="E3648" t="s">
        <v>206</v>
      </c>
      <c r="F3648" t="s">
        <v>319</v>
      </c>
      <c r="G3648" t="s">
        <v>320</v>
      </c>
      <c r="H3648" t="s">
        <v>30</v>
      </c>
      <c r="I3648" t="s">
        <v>21</v>
      </c>
      <c r="J3648" t="s">
        <v>31</v>
      </c>
      <c r="K3648" t="s">
        <v>321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205</v>
      </c>
      <c r="E3649" t="s">
        <v>206</v>
      </c>
      <c r="F3649" t="s">
        <v>322</v>
      </c>
      <c r="G3649" t="s">
        <v>323</v>
      </c>
      <c r="H3649" t="s">
        <v>30</v>
      </c>
      <c r="I3649" t="s">
        <v>21</v>
      </c>
      <c r="J3649" t="s">
        <v>31</v>
      </c>
      <c r="K3649" t="s">
        <v>324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205</v>
      </c>
      <c r="E3650" t="s">
        <v>206</v>
      </c>
      <c r="F3650" t="s">
        <v>322</v>
      </c>
      <c r="G3650" t="s">
        <v>323</v>
      </c>
      <c r="H3650" t="s">
        <v>30</v>
      </c>
      <c r="I3650" t="s">
        <v>21</v>
      </c>
      <c r="J3650" t="s">
        <v>31</v>
      </c>
      <c r="K3650" t="s">
        <v>324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205</v>
      </c>
      <c r="E3651" t="s">
        <v>206</v>
      </c>
      <c r="F3651" t="s">
        <v>322</v>
      </c>
      <c r="G3651" t="s">
        <v>323</v>
      </c>
      <c r="H3651" t="s">
        <v>30</v>
      </c>
      <c r="I3651" t="s">
        <v>21</v>
      </c>
      <c r="J3651" t="s">
        <v>31</v>
      </c>
      <c r="K3651" t="s">
        <v>324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205</v>
      </c>
      <c r="E3652" t="s">
        <v>206</v>
      </c>
      <c r="F3652" t="s">
        <v>325</v>
      </c>
      <c r="G3652" t="s">
        <v>326</v>
      </c>
      <c r="H3652" t="s">
        <v>30</v>
      </c>
      <c r="I3652" t="s">
        <v>21</v>
      </c>
      <c r="J3652" t="s">
        <v>31</v>
      </c>
      <c r="K3652" t="s">
        <v>327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205</v>
      </c>
      <c r="E3653" t="s">
        <v>206</v>
      </c>
      <c r="F3653" t="s">
        <v>325</v>
      </c>
      <c r="G3653" t="s">
        <v>326</v>
      </c>
      <c r="H3653" t="s">
        <v>30</v>
      </c>
      <c r="I3653" t="s">
        <v>21</v>
      </c>
      <c r="J3653" t="s">
        <v>31</v>
      </c>
      <c r="K3653" t="s">
        <v>327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205</v>
      </c>
      <c r="E3654" t="s">
        <v>206</v>
      </c>
      <c r="F3654" t="s">
        <v>325</v>
      </c>
      <c r="G3654" t="s">
        <v>326</v>
      </c>
      <c r="H3654" t="s">
        <v>30</v>
      </c>
      <c r="I3654" t="s">
        <v>21</v>
      </c>
      <c r="J3654" t="s">
        <v>31</v>
      </c>
      <c r="K3654" t="s">
        <v>327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205</v>
      </c>
      <c r="E3655" t="s">
        <v>206</v>
      </c>
      <c r="F3655" t="s">
        <v>328</v>
      </c>
      <c r="G3655" t="s">
        <v>329</v>
      </c>
      <c r="H3655" t="s">
        <v>30</v>
      </c>
      <c r="I3655" t="s">
        <v>21</v>
      </c>
      <c r="J3655" t="s">
        <v>31</v>
      </c>
      <c r="K3655" t="s">
        <v>330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205</v>
      </c>
      <c r="E3656" t="s">
        <v>206</v>
      </c>
      <c r="F3656" t="s">
        <v>328</v>
      </c>
      <c r="G3656" t="s">
        <v>329</v>
      </c>
      <c r="H3656" t="s">
        <v>30</v>
      </c>
      <c r="I3656" t="s">
        <v>21</v>
      </c>
      <c r="J3656" t="s">
        <v>31</v>
      </c>
      <c r="K3656" t="s">
        <v>330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205</v>
      </c>
      <c r="E3657" t="s">
        <v>206</v>
      </c>
      <c r="F3657" t="s">
        <v>328</v>
      </c>
      <c r="G3657" t="s">
        <v>329</v>
      </c>
      <c r="H3657" t="s">
        <v>30</v>
      </c>
      <c r="I3657" t="s">
        <v>21</v>
      </c>
      <c r="J3657" t="s">
        <v>31</v>
      </c>
      <c r="K3657" t="s">
        <v>330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205</v>
      </c>
      <c r="E3658" t="s">
        <v>206</v>
      </c>
      <c r="F3658" t="s">
        <v>331</v>
      </c>
      <c r="G3658" t="s">
        <v>332</v>
      </c>
      <c r="H3658" t="s">
        <v>30</v>
      </c>
      <c r="I3658" t="s">
        <v>21</v>
      </c>
      <c r="J3658" t="s">
        <v>31</v>
      </c>
      <c r="K3658" t="s">
        <v>324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205</v>
      </c>
      <c r="E3659" t="s">
        <v>206</v>
      </c>
      <c r="F3659" t="s">
        <v>331</v>
      </c>
      <c r="G3659" t="s">
        <v>332</v>
      </c>
      <c r="H3659" t="s">
        <v>30</v>
      </c>
      <c r="I3659" t="s">
        <v>21</v>
      </c>
      <c r="J3659" t="s">
        <v>31</v>
      </c>
      <c r="K3659" t="s">
        <v>324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205</v>
      </c>
      <c r="E3660" t="s">
        <v>206</v>
      </c>
      <c r="F3660" t="s">
        <v>331</v>
      </c>
      <c r="G3660" t="s">
        <v>332</v>
      </c>
      <c r="H3660" t="s">
        <v>30</v>
      </c>
      <c r="I3660" t="s">
        <v>21</v>
      </c>
      <c r="J3660" t="s">
        <v>31</v>
      </c>
      <c r="K3660" t="s">
        <v>324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205</v>
      </c>
      <c r="E3661" t="s">
        <v>206</v>
      </c>
      <c r="F3661" t="s">
        <v>333</v>
      </c>
      <c r="G3661" t="s">
        <v>334</v>
      </c>
      <c r="H3661" t="s">
        <v>30</v>
      </c>
      <c r="I3661" t="s">
        <v>21</v>
      </c>
      <c r="J3661" t="s">
        <v>31</v>
      </c>
      <c r="K3661" t="s">
        <v>324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205</v>
      </c>
      <c r="E3662" t="s">
        <v>206</v>
      </c>
      <c r="F3662" t="s">
        <v>333</v>
      </c>
      <c r="G3662" t="s">
        <v>334</v>
      </c>
      <c r="H3662" t="s">
        <v>30</v>
      </c>
      <c r="I3662" t="s">
        <v>21</v>
      </c>
      <c r="J3662" t="s">
        <v>31</v>
      </c>
      <c r="K3662" t="s">
        <v>324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205</v>
      </c>
      <c r="E3663" t="s">
        <v>206</v>
      </c>
      <c r="F3663" t="s">
        <v>333</v>
      </c>
      <c r="G3663" t="s">
        <v>334</v>
      </c>
      <c r="H3663" t="s">
        <v>30</v>
      </c>
      <c r="I3663" t="s">
        <v>21</v>
      </c>
      <c r="J3663" t="s">
        <v>31</v>
      </c>
      <c r="K3663" t="s">
        <v>324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205</v>
      </c>
      <c r="E3664" t="s">
        <v>206</v>
      </c>
      <c r="F3664" t="s">
        <v>335</v>
      </c>
      <c r="G3664" t="s">
        <v>336</v>
      </c>
      <c r="H3664" t="s">
        <v>30</v>
      </c>
      <c r="I3664" t="s">
        <v>21</v>
      </c>
      <c r="J3664" t="s">
        <v>31</v>
      </c>
      <c r="K3664" t="s">
        <v>315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205</v>
      </c>
      <c r="E3665" t="s">
        <v>206</v>
      </c>
      <c r="F3665" t="s">
        <v>335</v>
      </c>
      <c r="G3665" t="s">
        <v>336</v>
      </c>
      <c r="H3665" t="s">
        <v>30</v>
      </c>
      <c r="I3665" t="s">
        <v>21</v>
      </c>
      <c r="J3665" t="s">
        <v>31</v>
      </c>
      <c r="K3665" t="s">
        <v>315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205</v>
      </c>
      <c r="E3666" t="s">
        <v>206</v>
      </c>
      <c r="F3666" t="s">
        <v>335</v>
      </c>
      <c r="G3666" t="s">
        <v>336</v>
      </c>
      <c r="H3666" t="s">
        <v>30</v>
      </c>
      <c r="I3666" t="s">
        <v>21</v>
      </c>
      <c r="J3666" t="s">
        <v>31</v>
      </c>
      <c r="K3666" t="s">
        <v>315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337</v>
      </c>
      <c r="E3667" t="s">
        <v>338</v>
      </c>
      <c r="F3667" t="s">
        <v>339</v>
      </c>
      <c r="G3667" t="s">
        <v>340</v>
      </c>
      <c r="H3667" t="s">
        <v>140</v>
      </c>
      <c r="I3667" t="s">
        <v>1073</v>
      </c>
      <c r="J3667" t="s">
        <v>31</v>
      </c>
      <c r="K3667" t="s">
        <v>341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337</v>
      </c>
      <c r="E3668" t="s">
        <v>338</v>
      </c>
      <c r="F3668" t="s">
        <v>339</v>
      </c>
      <c r="G3668" t="s">
        <v>340</v>
      </c>
      <c r="H3668" t="s">
        <v>140</v>
      </c>
      <c r="I3668" t="s">
        <v>1073</v>
      </c>
      <c r="J3668" t="s">
        <v>31</v>
      </c>
      <c r="K3668" t="s">
        <v>341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337</v>
      </c>
      <c r="E3669" t="s">
        <v>338</v>
      </c>
      <c r="F3669" t="s">
        <v>339</v>
      </c>
      <c r="G3669" t="s">
        <v>340</v>
      </c>
      <c r="H3669" t="s">
        <v>140</v>
      </c>
      <c r="I3669" t="s">
        <v>1073</v>
      </c>
      <c r="J3669" t="s">
        <v>31</v>
      </c>
      <c r="K3669" t="s">
        <v>341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337</v>
      </c>
      <c r="E3670" t="s">
        <v>338</v>
      </c>
      <c r="F3670" t="s">
        <v>342</v>
      </c>
      <c r="G3670" t="s">
        <v>343</v>
      </c>
      <c r="H3670" t="s">
        <v>152</v>
      </c>
      <c r="I3670" t="s">
        <v>21</v>
      </c>
      <c r="J3670" t="s">
        <v>31</v>
      </c>
      <c r="K3670" t="s">
        <v>344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337</v>
      </c>
      <c r="E3671" t="s">
        <v>338</v>
      </c>
      <c r="F3671" t="s">
        <v>342</v>
      </c>
      <c r="G3671" t="s">
        <v>343</v>
      </c>
      <c r="H3671" t="s">
        <v>152</v>
      </c>
      <c r="I3671" t="s">
        <v>21</v>
      </c>
      <c r="J3671" t="s">
        <v>31</v>
      </c>
      <c r="K3671" t="s">
        <v>344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337</v>
      </c>
      <c r="E3672" t="s">
        <v>338</v>
      </c>
      <c r="F3672" t="s">
        <v>342</v>
      </c>
      <c r="G3672" t="s">
        <v>343</v>
      </c>
      <c r="H3672" t="s">
        <v>152</v>
      </c>
      <c r="I3672" t="s">
        <v>21</v>
      </c>
      <c r="J3672" t="s">
        <v>31</v>
      </c>
      <c r="K3672" t="s">
        <v>344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337</v>
      </c>
      <c r="E3673" t="s">
        <v>338</v>
      </c>
      <c r="F3673" t="s">
        <v>345</v>
      </c>
      <c r="G3673" t="s">
        <v>346</v>
      </c>
      <c r="H3673" t="s">
        <v>140</v>
      </c>
      <c r="I3673" t="s">
        <v>1073</v>
      </c>
      <c r="J3673" t="s">
        <v>31</v>
      </c>
      <c r="K3673" t="s">
        <v>347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337</v>
      </c>
      <c r="E3674" t="s">
        <v>338</v>
      </c>
      <c r="F3674" t="s">
        <v>345</v>
      </c>
      <c r="G3674" t="s">
        <v>346</v>
      </c>
      <c r="H3674" t="s">
        <v>140</v>
      </c>
      <c r="I3674" t="s">
        <v>1073</v>
      </c>
      <c r="J3674" t="s">
        <v>31</v>
      </c>
      <c r="K3674" t="s">
        <v>347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337</v>
      </c>
      <c r="E3675" t="s">
        <v>338</v>
      </c>
      <c r="F3675" t="s">
        <v>345</v>
      </c>
      <c r="G3675" t="s">
        <v>346</v>
      </c>
      <c r="H3675" t="s">
        <v>140</v>
      </c>
      <c r="I3675" t="s">
        <v>1073</v>
      </c>
      <c r="J3675" t="s">
        <v>31</v>
      </c>
      <c r="K3675" t="s">
        <v>347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337</v>
      </c>
      <c r="E3676" t="s">
        <v>338</v>
      </c>
      <c r="F3676" t="s">
        <v>348</v>
      </c>
      <c r="G3676" t="s">
        <v>349</v>
      </c>
      <c r="H3676" t="s">
        <v>152</v>
      </c>
      <c r="I3676" t="s">
        <v>21</v>
      </c>
      <c r="J3676" t="s">
        <v>31</v>
      </c>
      <c r="K3676" t="s">
        <v>350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337</v>
      </c>
      <c r="E3677" t="s">
        <v>338</v>
      </c>
      <c r="F3677" t="s">
        <v>348</v>
      </c>
      <c r="G3677" t="s">
        <v>349</v>
      </c>
      <c r="H3677" t="s">
        <v>152</v>
      </c>
      <c r="I3677" t="s">
        <v>21</v>
      </c>
      <c r="J3677" t="s">
        <v>31</v>
      </c>
      <c r="K3677" t="s">
        <v>350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337</v>
      </c>
      <c r="E3678" t="s">
        <v>338</v>
      </c>
      <c r="F3678" t="s">
        <v>348</v>
      </c>
      <c r="G3678" t="s">
        <v>349</v>
      </c>
      <c r="H3678" t="s">
        <v>152</v>
      </c>
      <c r="I3678" t="s">
        <v>21</v>
      </c>
      <c r="J3678" t="s">
        <v>31</v>
      </c>
      <c r="K3678" t="s">
        <v>350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337</v>
      </c>
      <c r="E3679" t="s">
        <v>338</v>
      </c>
      <c r="F3679" t="s">
        <v>351</v>
      </c>
      <c r="G3679" t="s">
        <v>352</v>
      </c>
      <c r="H3679" t="s">
        <v>152</v>
      </c>
      <c r="I3679" t="s">
        <v>21</v>
      </c>
      <c r="J3679" t="s">
        <v>31</v>
      </c>
      <c r="K3679" t="s">
        <v>353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337</v>
      </c>
      <c r="E3680" t="s">
        <v>338</v>
      </c>
      <c r="F3680" t="s">
        <v>351</v>
      </c>
      <c r="G3680" t="s">
        <v>352</v>
      </c>
      <c r="H3680" t="s">
        <v>152</v>
      </c>
      <c r="I3680" t="s">
        <v>21</v>
      </c>
      <c r="J3680" t="s">
        <v>31</v>
      </c>
      <c r="K3680" t="s">
        <v>353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337</v>
      </c>
      <c r="E3681" t="s">
        <v>338</v>
      </c>
      <c r="F3681" t="s">
        <v>351</v>
      </c>
      <c r="G3681" t="s">
        <v>352</v>
      </c>
      <c r="H3681" t="s">
        <v>152</v>
      </c>
      <c r="I3681" t="s">
        <v>21</v>
      </c>
      <c r="J3681" t="s">
        <v>31</v>
      </c>
      <c r="K3681" t="s">
        <v>353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337</v>
      </c>
      <c r="E3682" t="s">
        <v>338</v>
      </c>
      <c r="F3682" t="s">
        <v>354</v>
      </c>
      <c r="G3682" t="s">
        <v>355</v>
      </c>
      <c r="H3682" t="s">
        <v>152</v>
      </c>
      <c r="I3682" t="s">
        <v>21</v>
      </c>
      <c r="J3682" t="s">
        <v>31</v>
      </c>
      <c r="K3682" t="s">
        <v>356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337</v>
      </c>
      <c r="E3683" t="s">
        <v>338</v>
      </c>
      <c r="F3683" t="s">
        <v>354</v>
      </c>
      <c r="G3683" t="s">
        <v>355</v>
      </c>
      <c r="H3683" t="s">
        <v>152</v>
      </c>
      <c r="I3683" t="s">
        <v>21</v>
      </c>
      <c r="J3683" t="s">
        <v>31</v>
      </c>
      <c r="K3683" t="s">
        <v>356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337</v>
      </c>
      <c r="E3684" t="s">
        <v>338</v>
      </c>
      <c r="F3684" t="s">
        <v>354</v>
      </c>
      <c r="G3684" t="s">
        <v>355</v>
      </c>
      <c r="H3684" t="s">
        <v>152</v>
      </c>
      <c r="I3684" t="s">
        <v>21</v>
      </c>
      <c r="J3684" t="s">
        <v>31</v>
      </c>
      <c r="K3684" t="s">
        <v>356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337</v>
      </c>
      <c r="E3685" t="s">
        <v>338</v>
      </c>
      <c r="F3685" t="s">
        <v>357</v>
      </c>
      <c r="G3685" t="s">
        <v>358</v>
      </c>
      <c r="H3685" t="s">
        <v>121</v>
      </c>
      <c r="I3685" t="s">
        <v>1073</v>
      </c>
      <c r="J3685" t="s">
        <v>31</v>
      </c>
      <c r="K3685" t="s">
        <v>359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337</v>
      </c>
      <c r="E3686" t="s">
        <v>338</v>
      </c>
      <c r="F3686" t="s">
        <v>357</v>
      </c>
      <c r="G3686" t="s">
        <v>358</v>
      </c>
      <c r="H3686" t="s">
        <v>121</v>
      </c>
      <c r="I3686" t="s">
        <v>1073</v>
      </c>
      <c r="J3686" t="s">
        <v>31</v>
      </c>
      <c r="K3686" t="s">
        <v>359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337</v>
      </c>
      <c r="E3687" t="s">
        <v>338</v>
      </c>
      <c r="F3687" t="s">
        <v>357</v>
      </c>
      <c r="G3687" t="s">
        <v>358</v>
      </c>
      <c r="H3687" t="s">
        <v>121</v>
      </c>
      <c r="I3687" t="s">
        <v>1073</v>
      </c>
      <c r="J3687" t="s">
        <v>31</v>
      </c>
      <c r="K3687" t="s">
        <v>359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337</v>
      </c>
      <c r="E3688" t="s">
        <v>338</v>
      </c>
      <c r="F3688" t="s">
        <v>360</v>
      </c>
      <c r="G3688" t="s">
        <v>361</v>
      </c>
      <c r="H3688" t="s">
        <v>140</v>
      </c>
      <c r="I3688" t="s">
        <v>1073</v>
      </c>
      <c r="J3688" t="s">
        <v>31</v>
      </c>
      <c r="K3688" t="s">
        <v>362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337</v>
      </c>
      <c r="E3689" t="s">
        <v>338</v>
      </c>
      <c r="F3689" t="s">
        <v>360</v>
      </c>
      <c r="G3689" t="s">
        <v>361</v>
      </c>
      <c r="H3689" t="s">
        <v>140</v>
      </c>
      <c r="I3689" t="s">
        <v>1073</v>
      </c>
      <c r="J3689" t="s">
        <v>31</v>
      </c>
      <c r="K3689" t="s">
        <v>362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337</v>
      </c>
      <c r="E3690" t="s">
        <v>338</v>
      </c>
      <c r="F3690" t="s">
        <v>360</v>
      </c>
      <c r="G3690" t="s">
        <v>361</v>
      </c>
      <c r="H3690" t="s">
        <v>140</v>
      </c>
      <c r="I3690" t="s">
        <v>1073</v>
      </c>
      <c r="J3690" t="s">
        <v>31</v>
      </c>
      <c r="K3690" t="s">
        <v>362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337</v>
      </c>
      <c r="E3691" t="s">
        <v>338</v>
      </c>
      <c r="F3691" t="s">
        <v>363</v>
      </c>
      <c r="G3691" t="s">
        <v>364</v>
      </c>
      <c r="H3691" t="s">
        <v>121</v>
      </c>
      <c r="I3691" t="s">
        <v>1073</v>
      </c>
      <c r="J3691" t="s">
        <v>31</v>
      </c>
      <c r="K3691" t="s">
        <v>365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337</v>
      </c>
      <c r="E3692" t="s">
        <v>338</v>
      </c>
      <c r="F3692" t="s">
        <v>363</v>
      </c>
      <c r="G3692" t="s">
        <v>364</v>
      </c>
      <c r="H3692" t="s">
        <v>121</v>
      </c>
      <c r="I3692" t="s">
        <v>1073</v>
      </c>
      <c r="J3692" t="s">
        <v>31</v>
      </c>
      <c r="K3692" t="s">
        <v>365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337</v>
      </c>
      <c r="E3693" t="s">
        <v>338</v>
      </c>
      <c r="F3693" t="s">
        <v>363</v>
      </c>
      <c r="G3693" t="s">
        <v>364</v>
      </c>
      <c r="H3693" t="s">
        <v>121</v>
      </c>
      <c r="I3693" t="s">
        <v>1073</v>
      </c>
      <c r="J3693" t="s">
        <v>31</v>
      </c>
      <c r="K3693" t="s">
        <v>365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337</v>
      </c>
      <c r="E3694" t="s">
        <v>338</v>
      </c>
      <c r="F3694" t="s">
        <v>366</v>
      </c>
      <c r="G3694" t="s">
        <v>367</v>
      </c>
      <c r="H3694" t="s">
        <v>20</v>
      </c>
      <c r="I3694" t="s">
        <v>21</v>
      </c>
      <c r="J3694" t="s">
        <v>31</v>
      </c>
      <c r="K3694" t="s">
        <v>368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337</v>
      </c>
      <c r="E3695" t="s">
        <v>338</v>
      </c>
      <c r="F3695" t="s">
        <v>366</v>
      </c>
      <c r="G3695" t="s">
        <v>367</v>
      </c>
      <c r="H3695" t="s">
        <v>20</v>
      </c>
      <c r="I3695" t="s">
        <v>21</v>
      </c>
      <c r="J3695" t="s">
        <v>31</v>
      </c>
      <c r="K3695" t="s">
        <v>368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337</v>
      </c>
      <c r="E3696" t="s">
        <v>338</v>
      </c>
      <c r="F3696" t="s">
        <v>366</v>
      </c>
      <c r="G3696" t="s">
        <v>367</v>
      </c>
      <c r="H3696" t="s">
        <v>20</v>
      </c>
      <c r="I3696" t="s">
        <v>21</v>
      </c>
      <c r="J3696" t="s">
        <v>31</v>
      </c>
      <c r="K3696" t="s">
        <v>368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337</v>
      </c>
      <c r="E3697" t="s">
        <v>338</v>
      </c>
      <c r="F3697" t="s">
        <v>369</v>
      </c>
      <c r="G3697" t="s">
        <v>370</v>
      </c>
      <c r="H3697" t="s">
        <v>144</v>
      </c>
      <c r="I3697" t="s">
        <v>21</v>
      </c>
      <c r="J3697" t="s">
        <v>31</v>
      </c>
      <c r="K3697" t="s">
        <v>371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337</v>
      </c>
      <c r="E3698" t="s">
        <v>338</v>
      </c>
      <c r="F3698" t="s">
        <v>369</v>
      </c>
      <c r="G3698" t="s">
        <v>370</v>
      </c>
      <c r="H3698" t="s">
        <v>144</v>
      </c>
      <c r="I3698" t="s">
        <v>21</v>
      </c>
      <c r="J3698" t="s">
        <v>31</v>
      </c>
      <c r="K3698" t="s">
        <v>371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337</v>
      </c>
      <c r="E3699" t="s">
        <v>338</v>
      </c>
      <c r="F3699" t="s">
        <v>369</v>
      </c>
      <c r="G3699" t="s">
        <v>370</v>
      </c>
      <c r="H3699" t="s">
        <v>144</v>
      </c>
      <c r="I3699" t="s">
        <v>21</v>
      </c>
      <c r="J3699" t="s">
        <v>31</v>
      </c>
      <c r="K3699" t="s">
        <v>371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337</v>
      </c>
      <c r="E3700" t="s">
        <v>338</v>
      </c>
      <c r="F3700" t="s">
        <v>1039</v>
      </c>
      <c r="G3700" t="s">
        <v>1040</v>
      </c>
      <c r="H3700" t="s">
        <v>30</v>
      </c>
      <c r="I3700" t="s">
        <v>21</v>
      </c>
      <c r="J3700" t="s">
        <v>31</v>
      </c>
      <c r="K3700" t="s">
        <v>1041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337</v>
      </c>
      <c r="E3701" t="s">
        <v>338</v>
      </c>
      <c r="F3701" t="s">
        <v>1039</v>
      </c>
      <c r="G3701" t="s">
        <v>1040</v>
      </c>
      <c r="H3701" t="s">
        <v>30</v>
      </c>
      <c r="I3701" t="s">
        <v>21</v>
      </c>
      <c r="J3701" t="s">
        <v>31</v>
      </c>
      <c r="K3701" t="s">
        <v>1041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337</v>
      </c>
      <c r="E3702" t="s">
        <v>338</v>
      </c>
      <c r="F3702" t="s">
        <v>1039</v>
      </c>
      <c r="G3702" t="s">
        <v>1040</v>
      </c>
      <c r="H3702" t="s">
        <v>30</v>
      </c>
      <c r="I3702" t="s">
        <v>21</v>
      </c>
      <c r="J3702" t="s">
        <v>31</v>
      </c>
      <c r="K3702" t="s">
        <v>1041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337</v>
      </c>
      <c r="E3703" t="s">
        <v>338</v>
      </c>
      <c r="F3703" t="s">
        <v>372</v>
      </c>
      <c r="G3703" t="s">
        <v>373</v>
      </c>
      <c r="H3703" t="s">
        <v>30</v>
      </c>
      <c r="I3703" t="s">
        <v>21</v>
      </c>
      <c r="J3703" t="s">
        <v>31</v>
      </c>
      <c r="K3703" t="s">
        <v>374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337</v>
      </c>
      <c r="E3704" t="s">
        <v>338</v>
      </c>
      <c r="F3704" t="s">
        <v>372</v>
      </c>
      <c r="G3704" t="s">
        <v>373</v>
      </c>
      <c r="H3704" t="s">
        <v>30</v>
      </c>
      <c r="I3704" t="s">
        <v>21</v>
      </c>
      <c r="J3704" t="s">
        <v>31</v>
      </c>
      <c r="K3704" t="s">
        <v>374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337</v>
      </c>
      <c r="E3705" t="s">
        <v>338</v>
      </c>
      <c r="F3705" t="s">
        <v>372</v>
      </c>
      <c r="G3705" t="s">
        <v>373</v>
      </c>
      <c r="H3705" t="s">
        <v>30</v>
      </c>
      <c r="I3705" t="s">
        <v>21</v>
      </c>
      <c r="J3705" t="s">
        <v>31</v>
      </c>
      <c r="K3705" t="s">
        <v>374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337</v>
      </c>
      <c r="E3706" t="s">
        <v>338</v>
      </c>
      <c r="F3706" t="s">
        <v>375</v>
      </c>
      <c r="G3706" t="s">
        <v>376</v>
      </c>
      <c r="H3706" t="s">
        <v>30</v>
      </c>
      <c r="I3706" t="s">
        <v>21</v>
      </c>
      <c r="J3706" t="s">
        <v>31</v>
      </c>
      <c r="K3706" t="s">
        <v>374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337</v>
      </c>
      <c r="E3707" t="s">
        <v>338</v>
      </c>
      <c r="F3707" t="s">
        <v>375</v>
      </c>
      <c r="G3707" t="s">
        <v>376</v>
      </c>
      <c r="H3707" t="s">
        <v>30</v>
      </c>
      <c r="I3707" t="s">
        <v>21</v>
      </c>
      <c r="J3707" t="s">
        <v>31</v>
      </c>
      <c r="K3707" t="s">
        <v>374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337</v>
      </c>
      <c r="E3708" t="s">
        <v>338</v>
      </c>
      <c r="F3708" t="s">
        <v>375</v>
      </c>
      <c r="G3708" t="s">
        <v>376</v>
      </c>
      <c r="H3708" t="s">
        <v>30</v>
      </c>
      <c r="I3708" t="s">
        <v>21</v>
      </c>
      <c r="J3708" t="s">
        <v>31</v>
      </c>
      <c r="K3708" t="s">
        <v>374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337</v>
      </c>
      <c r="E3709" t="s">
        <v>338</v>
      </c>
      <c r="F3709" t="s">
        <v>377</v>
      </c>
      <c r="G3709" t="s">
        <v>378</v>
      </c>
      <c r="H3709" t="s">
        <v>30</v>
      </c>
      <c r="I3709" t="s">
        <v>21</v>
      </c>
      <c r="J3709" t="s">
        <v>31</v>
      </c>
      <c r="K3709" t="s">
        <v>379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337</v>
      </c>
      <c r="E3710" t="s">
        <v>338</v>
      </c>
      <c r="F3710" t="s">
        <v>377</v>
      </c>
      <c r="G3710" t="s">
        <v>378</v>
      </c>
      <c r="H3710" t="s">
        <v>30</v>
      </c>
      <c r="I3710" t="s">
        <v>21</v>
      </c>
      <c r="J3710" t="s">
        <v>31</v>
      </c>
      <c r="K3710" t="s">
        <v>379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337</v>
      </c>
      <c r="E3711" t="s">
        <v>338</v>
      </c>
      <c r="F3711" t="s">
        <v>377</v>
      </c>
      <c r="G3711" t="s">
        <v>378</v>
      </c>
      <c r="H3711" t="s">
        <v>30</v>
      </c>
      <c r="I3711" t="s">
        <v>21</v>
      </c>
      <c r="J3711" t="s">
        <v>31</v>
      </c>
      <c r="K3711" t="s">
        <v>379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337</v>
      </c>
      <c r="E3712" t="s">
        <v>338</v>
      </c>
      <c r="F3712" t="s">
        <v>380</v>
      </c>
      <c r="G3712" t="s">
        <v>381</v>
      </c>
      <c r="H3712" t="s">
        <v>30</v>
      </c>
      <c r="I3712" t="s">
        <v>21</v>
      </c>
      <c r="J3712" t="s">
        <v>31</v>
      </c>
      <c r="K3712" t="s">
        <v>382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337</v>
      </c>
      <c r="E3713" t="s">
        <v>338</v>
      </c>
      <c r="F3713" t="s">
        <v>380</v>
      </c>
      <c r="G3713" t="s">
        <v>381</v>
      </c>
      <c r="H3713" t="s">
        <v>30</v>
      </c>
      <c r="I3713" t="s">
        <v>21</v>
      </c>
      <c r="J3713" t="s">
        <v>31</v>
      </c>
      <c r="K3713" t="s">
        <v>382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337</v>
      </c>
      <c r="E3714" t="s">
        <v>338</v>
      </c>
      <c r="F3714" t="s">
        <v>380</v>
      </c>
      <c r="G3714" t="s">
        <v>381</v>
      </c>
      <c r="H3714" t="s">
        <v>30</v>
      </c>
      <c r="I3714" t="s">
        <v>21</v>
      </c>
      <c r="J3714" t="s">
        <v>31</v>
      </c>
      <c r="K3714" t="s">
        <v>382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337</v>
      </c>
      <c r="E3715" t="s">
        <v>338</v>
      </c>
      <c r="F3715" t="s">
        <v>383</v>
      </c>
      <c r="G3715" t="s">
        <v>384</v>
      </c>
      <c r="H3715" t="s">
        <v>30</v>
      </c>
      <c r="I3715" t="s">
        <v>21</v>
      </c>
      <c r="J3715" t="s">
        <v>31</v>
      </c>
      <c r="K3715" t="s">
        <v>379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337</v>
      </c>
      <c r="E3716" t="s">
        <v>338</v>
      </c>
      <c r="F3716" t="s">
        <v>383</v>
      </c>
      <c r="G3716" t="s">
        <v>384</v>
      </c>
      <c r="H3716" t="s">
        <v>30</v>
      </c>
      <c r="I3716" t="s">
        <v>21</v>
      </c>
      <c r="J3716" t="s">
        <v>31</v>
      </c>
      <c r="K3716" t="s">
        <v>379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337</v>
      </c>
      <c r="E3717" t="s">
        <v>338</v>
      </c>
      <c r="F3717" t="s">
        <v>385</v>
      </c>
      <c r="G3717" t="s">
        <v>386</v>
      </c>
      <c r="H3717" t="s">
        <v>30</v>
      </c>
      <c r="I3717" t="s">
        <v>21</v>
      </c>
      <c r="J3717" t="s">
        <v>31</v>
      </c>
      <c r="K3717" t="s">
        <v>379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337</v>
      </c>
      <c r="E3718" t="s">
        <v>338</v>
      </c>
      <c r="F3718" t="s">
        <v>385</v>
      </c>
      <c r="G3718" t="s">
        <v>386</v>
      </c>
      <c r="H3718" t="s">
        <v>30</v>
      </c>
      <c r="I3718" t="s">
        <v>21</v>
      </c>
      <c r="J3718" t="s">
        <v>31</v>
      </c>
      <c r="K3718" t="s">
        <v>379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337</v>
      </c>
      <c r="E3719" t="s">
        <v>338</v>
      </c>
      <c r="F3719" t="s">
        <v>385</v>
      </c>
      <c r="G3719" t="s">
        <v>386</v>
      </c>
      <c r="H3719" t="s">
        <v>30</v>
      </c>
      <c r="I3719" t="s">
        <v>21</v>
      </c>
      <c r="J3719" t="s">
        <v>31</v>
      </c>
      <c r="K3719" t="s">
        <v>379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387</v>
      </c>
      <c r="E3720" t="s">
        <v>388</v>
      </c>
      <c r="F3720" t="s">
        <v>389</v>
      </c>
      <c r="G3720" t="s">
        <v>390</v>
      </c>
      <c r="H3720" t="s">
        <v>140</v>
      </c>
      <c r="I3720" t="s">
        <v>1073</v>
      </c>
      <c r="J3720" t="s">
        <v>31</v>
      </c>
      <c r="K3720" t="s">
        <v>391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387</v>
      </c>
      <c r="E3721" t="s">
        <v>388</v>
      </c>
      <c r="F3721" t="s">
        <v>389</v>
      </c>
      <c r="G3721" t="s">
        <v>390</v>
      </c>
      <c r="H3721" t="s">
        <v>140</v>
      </c>
      <c r="I3721" t="s">
        <v>1073</v>
      </c>
      <c r="J3721" t="s">
        <v>31</v>
      </c>
      <c r="K3721" t="s">
        <v>391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387</v>
      </c>
      <c r="E3722" t="s">
        <v>388</v>
      </c>
      <c r="F3722" t="s">
        <v>389</v>
      </c>
      <c r="G3722" t="s">
        <v>390</v>
      </c>
      <c r="H3722" t="s">
        <v>140</v>
      </c>
      <c r="I3722" t="s">
        <v>1073</v>
      </c>
      <c r="J3722" t="s">
        <v>31</v>
      </c>
      <c r="K3722" t="s">
        <v>391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387</v>
      </c>
      <c r="E3723" t="s">
        <v>388</v>
      </c>
      <c r="F3723" t="s">
        <v>392</v>
      </c>
      <c r="G3723" t="s">
        <v>393</v>
      </c>
      <c r="H3723" t="s">
        <v>140</v>
      </c>
      <c r="I3723" t="s">
        <v>1073</v>
      </c>
      <c r="J3723" t="s">
        <v>31</v>
      </c>
      <c r="K3723" t="s">
        <v>394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387</v>
      </c>
      <c r="E3724" t="s">
        <v>388</v>
      </c>
      <c r="F3724" t="s">
        <v>392</v>
      </c>
      <c r="G3724" t="s">
        <v>393</v>
      </c>
      <c r="H3724" t="s">
        <v>140</v>
      </c>
      <c r="I3724" t="s">
        <v>1073</v>
      </c>
      <c r="J3724" t="s">
        <v>31</v>
      </c>
      <c r="K3724" t="s">
        <v>394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387</v>
      </c>
      <c r="E3725" t="s">
        <v>388</v>
      </c>
      <c r="F3725" t="s">
        <v>392</v>
      </c>
      <c r="G3725" t="s">
        <v>393</v>
      </c>
      <c r="H3725" t="s">
        <v>140</v>
      </c>
      <c r="I3725" t="s">
        <v>1073</v>
      </c>
      <c r="J3725" t="s">
        <v>31</v>
      </c>
      <c r="K3725" t="s">
        <v>394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387</v>
      </c>
      <c r="E3726" t="s">
        <v>388</v>
      </c>
      <c r="F3726" t="s">
        <v>395</v>
      </c>
      <c r="G3726" t="s">
        <v>396</v>
      </c>
      <c r="H3726" t="s">
        <v>140</v>
      </c>
      <c r="I3726" t="s">
        <v>1073</v>
      </c>
      <c r="J3726" t="s">
        <v>31</v>
      </c>
      <c r="K3726" t="s">
        <v>397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387</v>
      </c>
      <c r="E3727" t="s">
        <v>388</v>
      </c>
      <c r="F3727" t="s">
        <v>395</v>
      </c>
      <c r="G3727" t="s">
        <v>396</v>
      </c>
      <c r="H3727" t="s">
        <v>140</v>
      </c>
      <c r="I3727" t="s">
        <v>1073</v>
      </c>
      <c r="J3727" t="s">
        <v>31</v>
      </c>
      <c r="K3727" t="s">
        <v>397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387</v>
      </c>
      <c r="E3728" t="s">
        <v>388</v>
      </c>
      <c r="F3728" t="s">
        <v>395</v>
      </c>
      <c r="G3728" t="s">
        <v>396</v>
      </c>
      <c r="H3728" t="s">
        <v>140</v>
      </c>
      <c r="I3728" t="s">
        <v>1073</v>
      </c>
      <c r="J3728" t="s">
        <v>31</v>
      </c>
      <c r="K3728" t="s">
        <v>397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387</v>
      </c>
      <c r="E3729" t="s">
        <v>388</v>
      </c>
      <c r="F3729" t="s">
        <v>398</v>
      </c>
      <c r="G3729" t="s">
        <v>399</v>
      </c>
      <c r="H3729" t="s">
        <v>140</v>
      </c>
      <c r="I3729" t="s">
        <v>1073</v>
      </c>
      <c r="J3729" t="s">
        <v>31</v>
      </c>
      <c r="K3729" t="s">
        <v>400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387</v>
      </c>
      <c r="E3730" t="s">
        <v>388</v>
      </c>
      <c r="F3730" t="s">
        <v>398</v>
      </c>
      <c r="G3730" t="s">
        <v>399</v>
      </c>
      <c r="H3730" t="s">
        <v>140</v>
      </c>
      <c r="I3730" t="s">
        <v>1073</v>
      </c>
      <c r="J3730" t="s">
        <v>31</v>
      </c>
      <c r="K3730" t="s">
        <v>400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387</v>
      </c>
      <c r="E3731" t="s">
        <v>388</v>
      </c>
      <c r="F3731" t="s">
        <v>398</v>
      </c>
      <c r="G3731" t="s">
        <v>399</v>
      </c>
      <c r="H3731" t="s">
        <v>140</v>
      </c>
      <c r="I3731" t="s">
        <v>1073</v>
      </c>
      <c r="J3731" t="s">
        <v>31</v>
      </c>
      <c r="K3731" t="s">
        <v>400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387</v>
      </c>
      <c r="E3732" t="s">
        <v>388</v>
      </c>
      <c r="F3732" t="s">
        <v>401</v>
      </c>
      <c r="G3732" t="s">
        <v>402</v>
      </c>
      <c r="H3732" t="s">
        <v>140</v>
      </c>
      <c r="I3732" t="s">
        <v>1073</v>
      </c>
      <c r="J3732" t="s">
        <v>31</v>
      </c>
      <c r="K3732" t="s">
        <v>403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387</v>
      </c>
      <c r="E3733" t="s">
        <v>388</v>
      </c>
      <c r="F3733" t="s">
        <v>401</v>
      </c>
      <c r="G3733" t="s">
        <v>402</v>
      </c>
      <c r="H3733" t="s">
        <v>140</v>
      </c>
      <c r="I3733" t="s">
        <v>1073</v>
      </c>
      <c r="J3733" t="s">
        <v>31</v>
      </c>
      <c r="K3733" t="s">
        <v>403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387</v>
      </c>
      <c r="E3734" t="s">
        <v>388</v>
      </c>
      <c r="F3734" t="s">
        <v>401</v>
      </c>
      <c r="G3734" t="s">
        <v>402</v>
      </c>
      <c r="H3734" t="s">
        <v>140</v>
      </c>
      <c r="I3734" t="s">
        <v>1073</v>
      </c>
      <c r="J3734" t="s">
        <v>31</v>
      </c>
      <c r="K3734" t="s">
        <v>403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387</v>
      </c>
      <c r="E3735" t="s">
        <v>388</v>
      </c>
      <c r="F3735" t="s">
        <v>404</v>
      </c>
      <c r="G3735" t="s">
        <v>405</v>
      </c>
      <c r="H3735" t="s">
        <v>121</v>
      </c>
      <c r="I3735" t="s">
        <v>1073</v>
      </c>
      <c r="J3735" t="s">
        <v>31</v>
      </c>
      <c r="K3735" t="s">
        <v>406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387</v>
      </c>
      <c r="E3736" t="s">
        <v>388</v>
      </c>
      <c r="F3736" t="s">
        <v>404</v>
      </c>
      <c r="G3736" t="s">
        <v>405</v>
      </c>
      <c r="H3736" t="s">
        <v>121</v>
      </c>
      <c r="I3736" t="s">
        <v>1073</v>
      </c>
      <c r="J3736" t="s">
        <v>31</v>
      </c>
      <c r="K3736" t="s">
        <v>406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387</v>
      </c>
      <c r="E3737" t="s">
        <v>388</v>
      </c>
      <c r="F3737" t="s">
        <v>404</v>
      </c>
      <c r="G3737" t="s">
        <v>405</v>
      </c>
      <c r="H3737" t="s">
        <v>121</v>
      </c>
      <c r="I3737" t="s">
        <v>1073</v>
      </c>
      <c r="J3737" t="s">
        <v>31</v>
      </c>
      <c r="K3737" t="s">
        <v>406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387</v>
      </c>
      <c r="E3738" t="s">
        <v>388</v>
      </c>
      <c r="F3738" t="s">
        <v>407</v>
      </c>
      <c r="G3738" t="s">
        <v>408</v>
      </c>
      <c r="H3738" t="s">
        <v>144</v>
      </c>
      <c r="I3738" t="s">
        <v>21</v>
      </c>
      <c r="J3738" t="s">
        <v>31</v>
      </c>
      <c r="K3738" t="s">
        <v>409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387</v>
      </c>
      <c r="E3739" t="s">
        <v>388</v>
      </c>
      <c r="F3739" t="s">
        <v>407</v>
      </c>
      <c r="G3739" t="s">
        <v>408</v>
      </c>
      <c r="H3739" t="s">
        <v>144</v>
      </c>
      <c r="I3739" t="s">
        <v>21</v>
      </c>
      <c r="J3739" t="s">
        <v>31</v>
      </c>
      <c r="K3739" t="s">
        <v>409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387</v>
      </c>
      <c r="E3740" t="s">
        <v>388</v>
      </c>
      <c r="F3740" t="s">
        <v>407</v>
      </c>
      <c r="G3740" t="s">
        <v>408</v>
      </c>
      <c r="H3740" t="s">
        <v>144</v>
      </c>
      <c r="I3740" t="s">
        <v>21</v>
      </c>
      <c r="J3740" t="s">
        <v>31</v>
      </c>
      <c r="K3740" t="s">
        <v>409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387</v>
      </c>
      <c r="E3741" t="s">
        <v>388</v>
      </c>
      <c r="F3741" t="s">
        <v>410</v>
      </c>
      <c r="G3741" t="s">
        <v>411</v>
      </c>
      <c r="H3741" t="s">
        <v>152</v>
      </c>
      <c r="I3741" t="s">
        <v>21</v>
      </c>
      <c r="J3741" t="s">
        <v>31</v>
      </c>
      <c r="K3741" t="s">
        <v>412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387</v>
      </c>
      <c r="E3742" t="s">
        <v>388</v>
      </c>
      <c r="F3742" t="s">
        <v>410</v>
      </c>
      <c r="G3742" t="s">
        <v>411</v>
      </c>
      <c r="H3742" t="s">
        <v>152</v>
      </c>
      <c r="I3742" t="s">
        <v>21</v>
      </c>
      <c r="J3742" t="s">
        <v>31</v>
      </c>
      <c r="K3742" t="s">
        <v>412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387</v>
      </c>
      <c r="E3743" t="s">
        <v>388</v>
      </c>
      <c r="F3743" t="s">
        <v>410</v>
      </c>
      <c r="G3743" t="s">
        <v>411</v>
      </c>
      <c r="H3743" t="s">
        <v>152</v>
      </c>
      <c r="I3743" t="s">
        <v>21</v>
      </c>
      <c r="J3743" t="s">
        <v>31</v>
      </c>
      <c r="K3743" t="s">
        <v>412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387</v>
      </c>
      <c r="E3744" t="s">
        <v>388</v>
      </c>
      <c r="F3744" t="s">
        <v>413</v>
      </c>
      <c r="G3744" t="s">
        <v>414</v>
      </c>
      <c r="H3744" t="s">
        <v>144</v>
      </c>
      <c r="I3744" t="s">
        <v>21</v>
      </c>
      <c r="J3744" t="s">
        <v>31</v>
      </c>
      <c r="K3744" t="s">
        <v>415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387</v>
      </c>
      <c r="E3745" t="s">
        <v>388</v>
      </c>
      <c r="F3745" t="s">
        <v>413</v>
      </c>
      <c r="G3745" t="s">
        <v>414</v>
      </c>
      <c r="H3745" t="s">
        <v>144</v>
      </c>
      <c r="I3745" t="s">
        <v>21</v>
      </c>
      <c r="J3745" t="s">
        <v>31</v>
      </c>
      <c r="K3745" t="s">
        <v>415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387</v>
      </c>
      <c r="E3746" t="s">
        <v>388</v>
      </c>
      <c r="F3746" t="s">
        <v>413</v>
      </c>
      <c r="G3746" t="s">
        <v>414</v>
      </c>
      <c r="H3746" t="s">
        <v>144</v>
      </c>
      <c r="I3746" t="s">
        <v>21</v>
      </c>
      <c r="J3746" t="s">
        <v>31</v>
      </c>
      <c r="K3746" t="s">
        <v>415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387</v>
      </c>
      <c r="E3747" t="s">
        <v>388</v>
      </c>
      <c r="F3747" t="s">
        <v>416</v>
      </c>
      <c r="G3747" t="s">
        <v>417</v>
      </c>
      <c r="H3747" t="s">
        <v>20</v>
      </c>
      <c r="I3747" t="s">
        <v>21</v>
      </c>
      <c r="J3747" t="s">
        <v>31</v>
      </c>
      <c r="K3747" t="s">
        <v>418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387</v>
      </c>
      <c r="E3748" t="s">
        <v>388</v>
      </c>
      <c r="F3748" t="s">
        <v>416</v>
      </c>
      <c r="G3748" t="s">
        <v>417</v>
      </c>
      <c r="H3748" t="s">
        <v>20</v>
      </c>
      <c r="I3748" t="s">
        <v>21</v>
      </c>
      <c r="J3748" t="s">
        <v>31</v>
      </c>
      <c r="K3748" t="s">
        <v>418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387</v>
      </c>
      <c r="E3749" t="s">
        <v>388</v>
      </c>
      <c r="F3749" t="s">
        <v>416</v>
      </c>
      <c r="G3749" t="s">
        <v>417</v>
      </c>
      <c r="H3749" t="s">
        <v>20</v>
      </c>
      <c r="I3749" t="s">
        <v>21</v>
      </c>
      <c r="J3749" t="s">
        <v>31</v>
      </c>
      <c r="K3749" t="s">
        <v>418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387</v>
      </c>
      <c r="E3750" t="s">
        <v>388</v>
      </c>
      <c r="F3750" t="s">
        <v>419</v>
      </c>
      <c r="G3750" t="s">
        <v>420</v>
      </c>
      <c r="H3750" t="s">
        <v>144</v>
      </c>
      <c r="I3750" t="s">
        <v>21</v>
      </c>
      <c r="J3750" t="s">
        <v>31</v>
      </c>
      <c r="K3750" t="s">
        <v>421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387</v>
      </c>
      <c r="E3751" t="s">
        <v>388</v>
      </c>
      <c r="F3751" t="s">
        <v>419</v>
      </c>
      <c r="G3751" t="s">
        <v>420</v>
      </c>
      <c r="H3751" t="s">
        <v>144</v>
      </c>
      <c r="I3751" t="s">
        <v>21</v>
      </c>
      <c r="J3751" t="s">
        <v>31</v>
      </c>
      <c r="K3751" t="s">
        <v>421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387</v>
      </c>
      <c r="E3752" t="s">
        <v>388</v>
      </c>
      <c r="F3752" t="s">
        <v>419</v>
      </c>
      <c r="G3752" t="s">
        <v>420</v>
      </c>
      <c r="H3752" t="s">
        <v>144</v>
      </c>
      <c r="I3752" t="s">
        <v>21</v>
      </c>
      <c r="J3752" t="s">
        <v>31</v>
      </c>
      <c r="K3752" t="s">
        <v>421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387</v>
      </c>
      <c r="E3753" t="s">
        <v>388</v>
      </c>
      <c r="F3753" t="s">
        <v>422</v>
      </c>
      <c r="G3753" t="s">
        <v>423</v>
      </c>
      <c r="H3753" t="s">
        <v>20</v>
      </c>
      <c r="I3753" t="s">
        <v>21</v>
      </c>
      <c r="J3753" t="s">
        <v>22</v>
      </c>
      <c r="K3753" t="s">
        <v>424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387</v>
      </c>
      <c r="E3754" t="s">
        <v>388</v>
      </c>
      <c r="F3754" t="s">
        <v>422</v>
      </c>
      <c r="G3754" t="s">
        <v>423</v>
      </c>
      <c r="H3754" t="s">
        <v>20</v>
      </c>
      <c r="I3754" t="s">
        <v>21</v>
      </c>
      <c r="J3754" t="s">
        <v>22</v>
      </c>
      <c r="K3754" t="s">
        <v>424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387</v>
      </c>
      <c r="E3755" t="s">
        <v>388</v>
      </c>
      <c r="F3755" t="s">
        <v>422</v>
      </c>
      <c r="G3755" t="s">
        <v>423</v>
      </c>
      <c r="H3755" t="s">
        <v>20</v>
      </c>
      <c r="I3755" t="s">
        <v>21</v>
      </c>
      <c r="J3755" t="s">
        <v>22</v>
      </c>
      <c r="K3755" t="s">
        <v>424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387</v>
      </c>
      <c r="E3756" t="s">
        <v>388</v>
      </c>
      <c r="F3756" t="s">
        <v>425</v>
      </c>
      <c r="G3756" t="s">
        <v>426</v>
      </c>
      <c r="H3756" t="s">
        <v>152</v>
      </c>
      <c r="I3756" t="s">
        <v>21</v>
      </c>
      <c r="J3756" t="s">
        <v>31</v>
      </c>
      <c r="K3756" t="s">
        <v>427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387</v>
      </c>
      <c r="E3757" t="s">
        <v>388</v>
      </c>
      <c r="F3757" t="s">
        <v>425</v>
      </c>
      <c r="G3757" t="s">
        <v>426</v>
      </c>
      <c r="H3757" t="s">
        <v>152</v>
      </c>
      <c r="I3757" t="s">
        <v>21</v>
      </c>
      <c r="J3757" t="s">
        <v>31</v>
      </c>
      <c r="K3757" t="s">
        <v>427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387</v>
      </c>
      <c r="E3758" t="s">
        <v>388</v>
      </c>
      <c r="F3758" t="s">
        <v>425</v>
      </c>
      <c r="G3758" t="s">
        <v>426</v>
      </c>
      <c r="H3758" t="s">
        <v>152</v>
      </c>
      <c r="I3758" t="s">
        <v>21</v>
      </c>
      <c r="J3758" t="s">
        <v>31</v>
      </c>
      <c r="K3758" t="s">
        <v>427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387</v>
      </c>
      <c r="E3759" t="s">
        <v>388</v>
      </c>
      <c r="F3759" t="s">
        <v>428</v>
      </c>
      <c r="G3759" t="s">
        <v>429</v>
      </c>
      <c r="H3759" t="s">
        <v>152</v>
      </c>
      <c r="I3759" t="s">
        <v>21</v>
      </c>
      <c r="J3759" t="s">
        <v>31</v>
      </c>
      <c r="K3759" t="s">
        <v>430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387</v>
      </c>
      <c r="E3760" t="s">
        <v>388</v>
      </c>
      <c r="F3760" t="s">
        <v>428</v>
      </c>
      <c r="G3760" t="s">
        <v>429</v>
      </c>
      <c r="H3760" t="s">
        <v>152</v>
      </c>
      <c r="I3760" t="s">
        <v>21</v>
      </c>
      <c r="J3760" t="s">
        <v>31</v>
      </c>
      <c r="K3760" t="s">
        <v>430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387</v>
      </c>
      <c r="E3761" t="s">
        <v>388</v>
      </c>
      <c r="F3761" t="s">
        <v>428</v>
      </c>
      <c r="G3761" t="s">
        <v>429</v>
      </c>
      <c r="H3761" t="s">
        <v>152</v>
      </c>
      <c r="I3761" t="s">
        <v>21</v>
      </c>
      <c r="J3761" t="s">
        <v>31</v>
      </c>
      <c r="K3761" t="s">
        <v>430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387</v>
      </c>
      <c r="E3762" t="s">
        <v>388</v>
      </c>
      <c r="F3762" t="s">
        <v>431</v>
      </c>
      <c r="G3762" t="s">
        <v>432</v>
      </c>
      <c r="H3762" t="s">
        <v>152</v>
      </c>
      <c r="I3762" t="s">
        <v>21</v>
      </c>
      <c r="J3762" t="s">
        <v>31</v>
      </c>
      <c r="K3762" t="s">
        <v>433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387</v>
      </c>
      <c r="E3763" t="s">
        <v>388</v>
      </c>
      <c r="F3763" t="s">
        <v>431</v>
      </c>
      <c r="G3763" t="s">
        <v>432</v>
      </c>
      <c r="H3763" t="s">
        <v>152</v>
      </c>
      <c r="I3763" t="s">
        <v>21</v>
      </c>
      <c r="J3763" t="s">
        <v>31</v>
      </c>
      <c r="K3763" t="s">
        <v>433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387</v>
      </c>
      <c r="E3764" t="s">
        <v>388</v>
      </c>
      <c r="F3764" t="s">
        <v>431</v>
      </c>
      <c r="G3764" t="s">
        <v>432</v>
      </c>
      <c r="H3764" t="s">
        <v>152</v>
      </c>
      <c r="I3764" t="s">
        <v>21</v>
      </c>
      <c r="J3764" t="s">
        <v>31</v>
      </c>
      <c r="K3764" t="s">
        <v>433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387</v>
      </c>
      <c r="E3765" t="s">
        <v>388</v>
      </c>
      <c r="F3765" t="s">
        <v>434</v>
      </c>
      <c r="G3765" t="s">
        <v>435</v>
      </c>
      <c r="H3765" t="s">
        <v>152</v>
      </c>
      <c r="I3765" t="s">
        <v>21</v>
      </c>
      <c r="J3765" t="s">
        <v>31</v>
      </c>
      <c r="K3765" t="s">
        <v>436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387</v>
      </c>
      <c r="E3766" t="s">
        <v>388</v>
      </c>
      <c r="F3766" t="s">
        <v>434</v>
      </c>
      <c r="G3766" t="s">
        <v>435</v>
      </c>
      <c r="H3766" t="s">
        <v>152</v>
      </c>
      <c r="I3766" t="s">
        <v>21</v>
      </c>
      <c r="J3766" t="s">
        <v>31</v>
      </c>
      <c r="K3766" t="s">
        <v>436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387</v>
      </c>
      <c r="E3767" t="s">
        <v>388</v>
      </c>
      <c r="F3767" t="s">
        <v>434</v>
      </c>
      <c r="G3767" t="s">
        <v>435</v>
      </c>
      <c r="H3767" t="s">
        <v>152</v>
      </c>
      <c r="I3767" t="s">
        <v>21</v>
      </c>
      <c r="J3767" t="s">
        <v>31</v>
      </c>
      <c r="K3767" t="s">
        <v>436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387</v>
      </c>
      <c r="E3768" t="s">
        <v>388</v>
      </c>
      <c r="F3768" t="s">
        <v>437</v>
      </c>
      <c r="G3768" t="s">
        <v>438</v>
      </c>
      <c r="H3768" t="s">
        <v>20</v>
      </c>
      <c r="I3768" t="s">
        <v>21</v>
      </c>
      <c r="J3768" t="s">
        <v>31</v>
      </c>
      <c r="K3768" t="s">
        <v>439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387</v>
      </c>
      <c r="E3769" t="s">
        <v>388</v>
      </c>
      <c r="F3769" t="s">
        <v>437</v>
      </c>
      <c r="G3769" t="s">
        <v>438</v>
      </c>
      <c r="H3769" t="s">
        <v>20</v>
      </c>
      <c r="I3769" t="s">
        <v>21</v>
      </c>
      <c r="J3769" t="s">
        <v>31</v>
      </c>
      <c r="K3769" t="s">
        <v>439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387</v>
      </c>
      <c r="E3770" t="s">
        <v>388</v>
      </c>
      <c r="F3770" t="s">
        <v>437</v>
      </c>
      <c r="G3770" t="s">
        <v>438</v>
      </c>
      <c r="H3770" t="s">
        <v>20</v>
      </c>
      <c r="I3770" t="s">
        <v>21</v>
      </c>
      <c r="J3770" t="s">
        <v>31</v>
      </c>
      <c r="K3770" t="s">
        <v>439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387</v>
      </c>
      <c r="E3771" t="s">
        <v>388</v>
      </c>
      <c r="F3771" t="s">
        <v>440</v>
      </c>
      <c r="G3771" t="s">
        <v>441</v>
      </c>
      <c r="H3771" t="s">
        <v>121</v>
      </c>
      <c r="I3771" t="s">
        <v>1073</v>
      </c>
      <c r="J3771" t="s">
        <v>31</v>
      </c>
      <c r="K3771" t="s">
        <v>442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387</v>
      </c>
      <c r="E3772" t="s">
        <v>388</v>
      </c>
      <c r="F3772" t="s">
        <v>440</v>
      </c>
      <c r="G3772" t="s">
        <v>441</v>
      </c>
      <c r="H3772" t="s">
        <v>121</v>
      </c>
      <c r="I3772" t="s">
        <v>1073</v>
      </c>
      <c r="J3772" t="s">
        <v>31</v>
      </c>
      <c r="K3772" t="s">
        <v>442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387</v>
      </c>
      <c r="E3773" t="s">
        <v>388</v>
      </c>
      <c r="F3773" t="s">
        <v>440</v>
      </c>
      <c r="G3773" t="s">
        <v>441</v>
      </c>
      <c r="H3773" t="s">
        <v>121</v>
      </c>
      <c r="I3773" t="s">
        <v>1073</v>
      </c>
      <c r="J3773" t="s">
        <v>31</v>
      </c>
      <c r="K3773" t="s">
        <v>442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387</v>
      </c>
      <c r="E3774" t="s">
        <v>388</v>
      </c>
      <c r="F3774" t="s">
        <v>443</v>
      </c>
      <c r="G3774" t="s">
        <v>444</v>
      </c>
      <c r="H3774" t="s">
        <v>121</v>
      </c>
      <c r="I3774" t="s">
        <v>1073</v>
      </c>
      <c r="J3774" t="s">
        <v>31</v>
      </c>
      <c r="K3774" t="s">
        <v>445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387</v>
      </c>
      <c r="E3775" t="s">
        <v>388</v>
      </c>
      <c r="F3775" t="s">
        <v>443</v>
      </c>
      <c r="G3775" t="s">
        <v>444</v>
      </c>
      <c r="H3775" t="s">
        <v>121</v>
      </c>
      <c r="I3775" t="s">
        <v>1073</v>
      </c>
      <c r="J3775" t="s">
        <v>31</v>
      </c>
      <c r="K3775" t="s">
        <v>445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387</v>
      </c>
      <c r="E3776" t="s">
        <v>388</v>
      </c>
      <c r="F3776" t="s">
        <v>443</v>
      </c>
      <c r="G3776" t="s">
        <v>444</v>
      </c>
      <c r="H3776" t="s">
        <v>121</v>
      </c>
      <c r="I3776" t="s">
        <v>1073</v>
      </c>
      <c r="J3776" t="s">
        <v>31</v>
      </c>
      <c r="K3776" t="s">
        <v>445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387</v>
      </c>
      <c r="E3777" t="s">
        <v>388</v>
      </c>
      <c r="F3777" t="s">
        <v>446</v>
      </c>
      <c r="G3777" t="s">
        <v>447</v>
      </c>
      <c r="H3777" t="s">
        <v>20</v>
      </c>
      <c r="I3777" t="s">
        <v>21</v>
      </c>
      <c r="J3777" t="s">
        <v>31</v>
      </c>
      <c r="K3777" t="s">
        <v>448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387</v>
      </c>
      <c r="E3778" t="s">
        <v>388</v>
      </c>
      <c r="F3778" t="s">
        <v>446</v>
      </c>
      <c r="G3778" t="s">
        <v>447</v>
      </c>
      <c r="H3778" t="s">
        <v>20</v>
      </c>
      <c r="I3778" t="s">
        <v>21</v>
      </c>
      <c r="J3778" t="s">
        <v>31</v>
      </c>
      <c r="K3778" t="s">
        <v>448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387</v>
      </c>
      <c r="E3779" t="s">
        <v>388</v>
      </c>
      <c r="F3779" t="s">
        <v>446</v>
      </c>
      <c r="G3779" t="s">
        <v>447</v>
      </c>
      <c r="H3779" t="s">
        <v>20</v>
      </c>
      <c r="I3779" t="s">
        <v>21</v>
      </c>
      <c r="J3779" t="s">
        <v>31</v>
      </c>
      <c r="K3779" t="s">
        <v>448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387</v>
      </c>
      <c r="E3780" t="s">
        <v>388</v>
      </c>
      <c r="F3780" t="s">
        <v>449</v>
      </c>
      <c r="G3780" t="s">
        <v>450</v>
      </c>
      <c r="H3780" t="s">
        <v>144</v>
      </c>
      <c r="I3780" t="s">
        <v>21</v>
      </c>
      <c r="J3780" t="s">
        <v>31</v>
      </c>
      <c r="K3780" t="s">
        <v>451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387</v>
      </c>
      <c r="E3781" t="s">
        <v>388</v>
      </c>
      <c r="F3781" t="s">
        <v>449</v>
      </c>
      <c r="G3781" t="s">
        <v>450</v>
      </c>
      <c r="H3781" t="s">
        <v>144</v>
      </c>
      <c r="I3781" t="s">
        <v>21</v>
      </c>
      <c r="J3781" t="s">
        <v>31</v>
      </c>
      <c r="K3781" t="s">
        <v>451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387</v>
      </c>
      <c r="E3782" t="s">
        <v>388</v>
      </c>
      <c r="F3782" t="s">
        <v>449</v>
      </c>
      <c r="G3782" t="s">
        <v>450</v>
      </c>
      <c r="H3782" t="s">
        <v>144</v>
      </c>
      <c r="I3782" t="s">
        <v>21</v>
      </c>
      <c r="J3782" t="s">
        <v>31</v>
      </c>
      <c r="K3782" t="s">
        <v>451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387</v>
      </c>
      <c r="E3783" t="s">
        <v>388</v>
      </c>
      <c r="F3783" t="s">
        <v>452</v>
      </c>
      <c r="G3783" t="s">
        <v>453</v>
      </c>
      <c r="H3783" t="s">
        <v>152</v>
      </c>
      <c r="I3783" t="s">
        <v>21</v>
      </c>
      <c r="J3783" t="s">
        <v>31</v>
      </c>
      <c r="K3783" t="s">
        <v>454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387</v>
      </c>
      <c r="E3784" t="s">
        <v>388</v>
      </c>
      <c r="F3784" t="s">
        <v>452</v>
      </c>
      <c r="G3784" t="s">
        <v>453</v>
      </c>
      <c r="H3784" t="s">
        <v>152</v>
      </c>
      <c r="I3784" t="s">
        <v>21</v>
      </c>
      <c r="J3784" t="s">
        <v>31</v>
      </c>
      <c r="K3784" t="s">
        <v>454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387</v>
      </c>
      <c r="E3785" t="s">
        <v>388</v>
      </c>
      <c r="F3785" t="s">
        <v>452</v>
      </c>
      <c r="G3785" t="s">
        <v>453</v>
      </c>
      <c r="H3785" t="s">
        <v>152</v>
      </c>
      <c r="I3785" t="s">
        <v>21</v>
      </c>
      <c r="J3785" t="s">
        <v>31</v>
      </c>
      <c r="K3785" t="s">
        <v>454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387</v>
      </c>
      <c r="E3786" t="s">
        <v>388</v>
      </c>
      <c r="F3786" t="s">
        <v>455</v>
      </c>
      <c r="G3786" t="s">
        <v>456</v>
      </c>
      <c r="H3786" t="s">
        <v>144</v>
      </c>
      <c r="I3786" t="s">
        <v>21</v>
      </c>
      <c r="J3786" t="s">
        <v>31</v>
      </c>
      <c r="K3786" t="s">
        <v>457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387</v>
      </c>
      <c r="E3787" t="s">
        <v>388</v>
      </c>
      <c r="F3787" t="s">
        <v>455</v>
      </c>
      <c r="G3787" t="s">
        <v>456</v>
      </c>
      <c r="H3787" t="s">
        <v>144</v>
      </c>
      <c r="I3787" t="s">
        <v>21</v>
      </c>
      <c r="J3787" t="s">
        <v>31</v>
      </c>
      <c r="K3787" t="s">
        <v>457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387</v>
      </c>
      <c r="E3788" t="s">
        <v>388</v>
      </c>
      <c r="F3788" t="s">
        <v>455</v>
      </c>
      <c r="G3788" t="s">
        <v>456</v>
      </c>
      <c r="H3788" t="s">
        <v>144</v>
      </c>
      <c r="I3788" t="s">
        <v>21</v>
      </c>
      <c r="J3788" t="s">
        <v>31</v>
      </c>
      <c r="K3788" t="s">
        <v>457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387</v>
      </c>
      <c r="E3789" t="s">
        <v>388</v>
      </c>
      <c r="F3789" t="s">
        <v>458</v>
      </c>
      <c r="G3789" t="s">
        <v>459</v>
      </c>
      <c r="H3789" t="s">
        <v>140</v>
      </c>
      <c r="I3789" t="s">
        <v>1073</v>
      </c>
      <c r="J3789" t="s">
        <v>31</v>
      </c>
      <c r="K3789" t="s">
        <v>460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387</v>
      </c>
      <c r="E3790" t="s">
        <v>388</v>
      </c>
      <c r="F3790" t="s">
        <v>458</v>
      </c>
      <c r="G3790" t="s">
        <v>459</v>
      </c>
      <c r="H3790" t="s">
        <v>140</v>
      </c>
      <c r="I3790" t="s">
        <v>1073</v>
      </c>
      <c r="J3790" t="s">
        <v>31</v>
      </c>
      <c r="K3790" t="s">
        <v>460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387</v>
      </c>
      <c r="E3791" t="s">
        <v>388</v>
      </c>
      <c r="F3791" t="s">
        <v>458</v>
      </c>
      <c r="G3791" t="s">
        <v>459</v>
      </c>
      <c r="H3791" t="s">
        <v>140</v>
      </c>
      <c r="I3791" t="s">
        <v>1073</v>
      </c>
      <c r="J3791" t="s">
        <v>31</v>
      </c>
      <c r="K3791" t="s">
        <v>460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387</v>
      </c>
      <c r="E3792" t="s">
        <v>388</v>
      </c>
      <c r="F3792" t="s">
        <v>461</v>
      </c>
      <c r="G3792" t="s">
        <v>462</v>
      </c>
      <c r="H3792" t="s">
        <v>121</v>
      </c>
      <c r="I3792" t="s">
        <v>1073</v>
      </c>
      <c r="J3792" t="s">
        <v>31</v>
      </c>
      <c r="K3792" t="s">
        <v>463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387</v>
      </c>
      <c r="E3793" t="s">
        <v>388</v>
      </c>
      <c r="F3793" t="s">
        <v>461</v>
      </c>
      <c r="G3793" t="s">
        <v>462</v>
      </c>
      <c r="H3793" t="s">
        <v>121</v>
      </c>
      <c r="I3793" t="s">
        <v>1073</v>
      </c>
      <c r="J3793" t="s">
        <v>31</v>
      </c>
      <c r="K3793" t="s">
        <v>463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387</v>
      </c>
      <c r="E3794" t="s">
        <v>388</v>
      </c>
      <c r="F3794" t="s">
        <v>461</v>
      </c>
      <c r="G3794" t="s">
        <v>462</v>
      </c>
      <c r="H3794" t="s">
        <v>121</v>
      </c>
      <c r="I3794" t="s">
        <v>1073</v>
      </c>
      <c r="J3794" t="s">
        <v>31</v>
      </c>
      <c r="K3794" t="s">
        <v>463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387</v>
      </c>
      <c r="E3795" t="s">
        <v>388</v>
      </c>
      <c r="F3795" t="s">
        <v>464</v>
      </c>
      <c r="G3795" t="s">
        <v>465</v>
      </c>
      <c r="H3795" t="s">
        <v>152</v>
      </c>
      <c r="I3795" t="s">
        <v>21</v>
      </c>
      <c r="J3795" t="s">
        <v>31</v>
      </c>
      <c r="K3795" t="s">
        <v>466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387</v>
      </c>
      <c r="E3796" t="s">
        <v>388</v>
      </c>
      <c r="F3796" t="s">
        <v>464</v>
      </c>
      <c r="G3796" t="s">
        <v>465</v>
      </c>
      <c r="H3796" t="s">
        <v>152</v>
      </c>
      <c r="I3796" t="s">
        <v>21</v>
      </c>
      <c r="J3796" t="s">
        <v>31</v>
      </c>
      <c r="K3796" t="s">
        <v>466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387</v>
      </c>
      <c r="E3797" t="s">
        <v>388</v>
      </c>
      <c r="F3797" t="s">
        <v>464</v>
      </c>
      <c r="G3797" t="s">
        <v>465</v>
      </c>
      <c r="H3797" t="s">
        <v>152</v>
      </c>
      <c r="I3797" t="s">
        <v>21</v>
      </c>
      <c r="J3797" t="s">
        <v>31</v>
      </c>
      <c r="K3797" t="s">
        <v>466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387</v>
      </c>
      <c r="E3798" t="s">
        <v>388</v>
      </c>
      <c r="F3798" t="s">
        <v>467</v>
      </c>
      <c r="G3798" t="s">
        <v>468</v>
      </c>
      <c r="H3798" t="s">
        <v>152</v>
      </c>
      <c r="I3798" t="s">
        <v>21</v>
      </c>
      <c r="J3798" t="s">
        <v>31</v>
      </c>
      <c r="K3798" t="s">
        <v>469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387</v>
      </c>
      <c r="E3799" t="s">
        <v>388</v>
      </c>
      <c r="F3799" t="s">
        <v>467</v>
      </c>
      <c r="G3799" t="s">
        <v>468</v>
      </c>
      <c r="H3799" t="s">
        <v>152</v>
      </c>
      <c r="I3799" t="s">
        <v>21</v>
      </c>
      <c r="J3799" t="s">
        <v>31</v>
      </c>
      <c r="K3799" t="s">
        <v>469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387</v>
      </c>
      <c r="E3800" t="s">
        <v>388</v>
      </c>
      <c r="F3800" t="s">
        <v>467</v>
      </c>
      <c r="G3800" t="s">
        <v>468</v>
      </c>
      <c r="H3800" t="s">
        <v>152</v>
      </c>
      <c r="I3800" t="s">
        <v>21</v>
      </c>
      <c r="J3800" t="s">
        <v>31</v>
      </c>
      <c r="K3800" t="s">
        <v>469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387</v>
      </c>
      <c r="E3801" t="s">
        <v>388</v>
      </c>
      <c r="F3801" t="s">
        <v>470</v>
      </c>
      <c r="G3801" t="s">
        <v>471</v>
      </c>
      <c r="H3801" t="s">
        <v>121</v>
      </c>
      <c r="I3801" t="s">
        <v>1073</v>
      </c>
      <c r="J3801" t="s">
        <v>31</v>
      </c>
      <c r="K3801" t="s">
        <v>472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387</v>
      </c>
      <c r="E3802" t="s">
        <v>388</v>
      </c>
      <c r="F3802" t="s">
        <v>470</v>
      </c>
      <c r="G3802" t="s">
        <v>471</v>
      </c>
      <c r="H3802" t="s">
        <v>121</v>
      </c>
      <c r="I3802" t="s">
        <v>1073</v>
      </c>
      <c r="J3802" t="s">
        <v>31</v>
      </c>
      <c r="K3802" t="s">
        <v>472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387</v>
      </c>
      <c r="E3803" t="s">
        <v>388</v>
      </c>
      <c r="F3803" t="s">
        <v>470</v>
      </c>
      <c r="G3803" t="s">
        <v>471</v>
      </c>
      <c r="H3803" t="s">
        <v>121</v>
      </c>
      <c r="I3803" t="s">
        <v>1073</v>
      </c>
      <c r="J3803" t="s">
        <v>31</v>
      </c>
      <c r="K3803" t="s">
        <v>472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387</v>
      </c>
      <c r="E3804" t="s">
        <v>388</v>
      </c>
      <c r="F3804" t="s">
        <v>473</v>
      </c>
      <c r="G3804" t="s">
        <v>474</v>
      </c>
      <c r="H3804" t="s">
        <v>121</v>
      </c>
      <c r="I3804" t="s">
        <v>1073</v>
      </c>
      <c r="J3804" t="s">
        <v>31</v>
      </c>
      <c r="K3804" t="s">
        <v>475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387</v>
      </c>
      <c r="E3805" t="s">
        <v>388</v>
      </c>
      <c r="F3805" t="s">
        <v>473</v>
      </c>
      <c r="G3805" t="s">
        <v>474</v>
      </c>
      <c r="H3805" t="s">
        <v>121</v>
      </c>
      <c r="I3805" t="s">
        <v>1073</v>
      </c>
      <c r="J3805" t="s">
        <v>31</v>
      </c>
      <c r="K3805" t="s">
        <v>475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387</v>
      </c>
      <c r="E3806" t="s">
        <v>388</v>
      </c>
      <c r="F3806" t="s">
        <v>473</v>
      </c>
      <c r="G3806" t="s">
        <v>474</v>
      </c>
      <c r="H3806" t="s">
        <v>121</v>
      </c>
      <c r="I3806" t="s">
        <v>1073</v>
      </c>
      <c r="J3806" t="s">
        <v>31</v>
      </c>
      <c r="K3806" t="s">
        <v>475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387</v>
      </c>
      <c r="E3807" t="s">
        <v>388</v>
      </c>
      <c r="F3807" t="s">
        <v>476</v>
      </c>
      <c r="G3807" t="s">
        <v>477</v>
      </c>
      <c r="H3807" t="s">
        <v>20</v>
      </c>
      <c r="I3807" t="s">
        <v>21</v>
      </c>
      <c r="J3807" t="s">
        <v>31</v>
      </c>
      <c r="K3807" t="s">
        <v>478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387</v>
      </c>
      <c r="E3808" t="s">
        <v>388</v>
      </c>
      <c r="F3808" t="s">
        <v>476</v>
      </c>
      <c r="G3808" t="s">
        <v>477</v>
      </c>
      <c r="H3808" t="s">
        <v>20</v>
      </c>
      <c r="I3808" t="s">
        <v>21</v>
      </c>
      <c r="J3808" t="s">
        <v>31</v>
      </c>
      <c r="K3808" t="s">
        <v>478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387</v>
      </c>
      <c r="E3809" t="s">
        <v>388</v>
      </c>
      <c r="F3809" t="s">
        <v>476</v>
      </c>
      <c r="G3809" t="s">
        <v>477</v>
      </c>
      <c r="H3809" t="s">
        <v>20</v>
      </c>
      <c r="I3809" t="s">
        <v>21</v>
      </c>
      <c r="J3809" t="s">
        <v>31</v>
      </c>
      <c r="K3809" t="s">
        <v>478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387</v>
      </c>
      <c r="E3810" t="s">
        <v>388</v>
      </c>
      <c r="F3810" t="s">
        <v>479</v>
      </c>
      <c r="G3810" t="s">
        <v>480</v>
      </c>
      <c r="H3810" t="s">
        <v>140</v>
      </c>
      <c r="I3810" t="s">
        <v>1073</v>
      </c>
      <c r="J3810" t="s">
        <v>31</v>
      </c>
      <c r="K3810" t="s">
        <v>481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387</v>
      </c>
      <c r="E3811" t="s">
        <v>388</v>
      </c>
      <c r="F3811" t="s">
        <v>479</v>
      </c>
      <c r="G3811" t="s">
        <v>480</v>
      </c>
      <c r="H3811" t="s">
        <v>140</v>
      </c>
      <c r="I3811" t="s">
        <v>1073</v>
      </c>
      <c r="J3811" t="s">
        <v>31</v>
      </c>
      <c r="K3811" t="s">
        <v>481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387</v>
      </c>
      <c r="E3812" t="s">
        <v>388</v>
      </c>
      <c r="F3812" t="s">
        <v>479</v>
      </c>
      <c r="G3812" t="s">
        <v>480</v>
      </c>
      <c r="H3812" t="s">
        <v>140</v>
      </c>
      <c r="I3812" t="s">
        <v>1073</v>
      </c>
      <c r="J3812" t="s">
        <v>31</v>
      </c>
      <c r="K3812" t="s">
        <v>481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387</v>
      </c>
      <c r="E3813" t="s">
        <v>388</v>
      </c>
      <c r="F3813" t="s">
        <v>482</v>
      </c>
      <c r="G3813" t="s">
        <v>483</v>
      </c>
      <c r="H3813" t="s">
        <v>140</v>
      </c>
      <c r="I3813" t="s">
        <v>1073</v>
      </c>
      <c r="J3813" t="s">
        <v>31</v>
      </c>
      <c r="K3813" t="s">
        <v>484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387</v>
      </c>
      <c r="E3814" t="s">
        <v>388</v>
      </c>
      <c r="F3814" t="s">
        <v>482</v>
      </c>
      <c r="G3814" t="s">
        <v>483</v>
      </c>
      <c r="H3814" t="s">
        <v>140</v>
      </c>
      <c r="I3814" t="s">
        <v>1073</v>
      </c>
      <c r="J3814" t="s">
        <v>31</v>
      </c>
      <c r="K3814" t="s">
        <v>484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387</v>
      </c>
      <c r="E3815" t="s">
        <v>388</v>
      </c>
      <c r="F3815" t="s">
        <v>482</v>
      </c>
      <c r="G3815" t="s">
        <v>483</v>
      </c>
      <c r="H3815" t="s">
        <v>140</v>
      </c>
      <c r="I3815" t="s">
        <v>1073</v>
      </c>
      <c r="J3815" t="s">
        <v>31</v>
      </c>
      <c r="K3815" t="s">
        <v>484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387</v>
      </c>
      <c r="E3816" t="s">
        <v>388</v>
      </c>
      <c r="F3816" t="s">
        <v>485</v>
      </c>
      <c r="G3816" t="s">
        <v>486</v>
      </c>
      <c r="H3816" t="s">
        <v>140</v>
      </c>
      <c r="I3816" t="s">
        <v>1073</v>
      </c>
      <c r="J3816" t="s">
        <v>31</v>
      </c>
      <c r="K3816" t="s">
        <v>487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387</v>
      </c>
      <c r="E3817" t="s">
        <v>388</v>
      </c>
      <c r="F3817" t="s">
        <v>485</v>
      </c>
      <c r="G3817" t="s">
        <v>486</v>
      </c>
      <c r="H3817" t="s">
        <v>140</v>
      </c>
      <c r="I3817" t="s">
        <v>1073</v>
      </c>
      <c r="J3817" t="s">
        <v>31</v>
      </c>
      <c r="K3817" t="s">
        <v>487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387</v>
      </c>
      <c r="E3818" t="s">
        <v>388</v>
      </c>
      <c r="F3818" t="s">
        <v>485</v>
      </c>
      <c r="G3818" t="s">
        <v>486</v>
      </c>
      <c r="H3818" t="s">
        <v>140</v>
      </c>
      <c r="I3818" t="s">
        <v>1073</v>
      </c>
      <c r="J3818" t="s">
        <v>31</v>
      </c>
      <c r="K3818" t="s">
        <v>487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387</v>
      </c>
      <c r="E3819" t="s">
        <v>388</v>
      </c>
      <c r="F3819" t="s">
        <v>488</v>
      </c>
      <c r="G3819" t="s">
        <v>489</v>
      </c>
      <c r="H3819" t="s">
        <v>152</v>
      </c>
      <c r="I3819" t="s">
        <v>21</v>
      </c>
      <c r="J3819" t="s">
        <v>31</v>
      </c>
      <c r="K3819" t="s">
        <v>490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387</v>
      </c>
      <c r="E3820" t="s">
        <v>388</v>
      </c>
      <c r="F3820" t="s">
        <v>488</v>
      </c>
      <c r="G3820" t="s">
        <v>489</v>
      </c>
      <c r="H3820" t="s">
        <v>152</v>
      </c>
      <c r="I3820" t="s">
        <v>21</v>
      </c>
      <c r="J3820" t="s">
        <v>31</v>
      </c>
      <c r="K3820" t="s">
        <v>490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387</v>
      </c>
      <c r="E3821" t="s">
        <v>388</v>
      </c>
      <c r="F3821" t="s">
        <v>488</v>
      </c>
      <c r="G3821" t="s">
        <v>489</v>
      </c>
      <c r="H3821" t="s">
        <v>152</v>
      </c>
      <c r="I3821" t="s">
        <v>21</v>
      </c>
      <c r="J3821" t="s">
        <v>31</v>
      </c>
      <c r="K3821" t="s">
        <v>490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387</v>
      </c>
      <c r="E3822" t="s">
        <v>388</v>
      </c>
      <c r="F3822" t="s">
        <v>491</v>
      </c>
      <c r="G3822" t="s">
        <v>492</v>
      </c>
      <c r="H3822" t="s">
        <v>121</v>
      </c>
      <c r="I3822" t="s">
        <v>1073</v>
      </c>
      <c r="J3822" t="s">
        <v>31</v>
      </c>
      <c r="K3822" t="s">
        <v>493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387</v>
      </c>
      <c r="E3823" t="s">
        <v>388</v>
      </c>
      <c r="F3823" t="s">
        <v>491</v>
      </c>
      <c r="G3823" t="s">
        <v>492</v>
      </c>
      <c r="H3823" t="s">
        <v>121</v>
      </c>
      <c r="I3823" t="s">
        <v>1073</v>
      </c>
      <c r="J3823" t="s">
        <v>31</v>
      </c>
      <c r="K3823" t="s">
        <v>493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387</v>
      </c>
      <c r="E3824" t="s">
        <v>388</v>
      </c>
      <c r="F3824" t="s">
        <v>491</v>
      </c>
      <c r="G3824" t="s">
        <v>492</v>
      </c>
      <c r="H3824" t="s">
        <v>121</v>
      </c>
      <c r="I3824" t="s">
        <v>1073</v>
      </c>
      <c r="J3824" t="s">
        <v>31</v>
      </c>
      <c r="K3824" t="s">
        <v>493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387</v>
      </c>
      <c r="E3825" t="s">
        <v>388</v>
      </c>
      <c r="F3825" t="s">
        <v>494</v>
      </c>
      <c r="G3825" t="s">
        <v>495</v>
      </c>
      <c r="H3825" t="s">
        <v>30</v>
      </c>
      <c r="I3825" t="s">
        <v>21</v>
      </c>
      <c r="J3825" t="s">
        <v>31</v>
      </c>
      <c r="K3825" t="s">
        <v>496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387</v>
      </c>
      <c r="E3826" t="s">
        <v>388</v>
      </c>
      <c r="F3826" t="s">
        <v>494</v>
      </c>
      <c r="G3826" t="s">
        <v>495</v>
      </c>
      <c r="H3826" t="s">
        <v>30</v>
      </c>
      <c r="I3826" t="s">
        <v>21</v>
      </c>
      <c r="J3826" t="s">
        <v>31</v>
      </c>
      <c r="K3826" t="s">
        <v>496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387</v>
      </c>
      <c r="E3827" t="s">
        <v>388</v>
      </c>
      <c r="F3827" t="s">
        <v>494</v>
      </c>
      <c r="G3827" t="s">
        <v>495</v>
      </c>
      <c r="H3827" t="s">
        <v>30</v>
      </c>
      <c r="I3827" t="s">
        <v>21</v>
      </c>
      <c r="J3827" t="s">
        <v>31</v>
      </c>
      <c r="K3827" t="s">
        <v>496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387</v>
      </c>
      <c r="E3828" t="s">
        <v>388</v>
      </c>
      <c r="F3828" t="s">
        <v>497</v>
      </c>
      <c r="G3828" t="s">
        <v>498</v>
      </c>
      <c r="H3828" t="s">
        <v>30</v>
      </c>
      <c r="I3828" t="s">
        <v>21</v>
      </c>
      <c r="J3828" t="s">
        <v>31</v>
      </c>
      <c r="K3828" t="s">
        <v>499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387</v>
      </c>
      <c r="E3829" t="s">
        <v>388</v>
      </c>
      <c r="F3829" t="s">
        <v>497</v>
      </c>
      <c r="G3829" t="s">
        <v>498</v>
      </c>
      <c r="H3829" t="s">
        <v>30</v>
      </c>
      <c r="I3829" t="s">
        <v>21</v>
      </c>
      <c r="J3829" t="s">
        <v>31</v>
      </c>
      <c r="K3829" t="s">
        <v>499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387</v>
      </c>
      <c r="E3830" t="s">
        <v>388</v>
      </c>
      <c r="F3830" t="s">
        <v>497</v>
      </c>
      <c r="G3830" t="s">
        <v>498</v>
      </c>
      <c r="H3830" t="s">
        <v>30</v>
      </c>
      <c r="I3830" t="s">
        <v>21</v>
      </c>
      <c r="J3830" t="s">
        <v>31</v>
      </c>
      <c r="K3830" t="s">
        <v>499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387</v>
      </c>
      <c r="E3831" t="s">
        <v>388</v>
      </c>
      <c r="F3831" t="s">
        <v>500</v>
      </c>
      <c r="G3831" t="s">
        <v>501</v>
      </c>
      <c r="H3831" t="s">
        <v>30</v>
      </c>
      <c r="I3831" t="s">
        <v>21</v>
      </c>
      <c r="J3831" t="s">
        <v>31</v>
      </c>
      <c r="K3831" t="s">
        <v>382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387</v>
      </c>
      <c r="E3832" t="s">
        <v>388</v>
      </c>
      <c r="F3832" t="s">
        <v>500</v>
      </c>
      <c r="G3832" t="s">
        <v>501</v>
      </c>
      <c r="H3832" t="s">
        <v>30</v>
      </c>
      <c r="I3832" t="s">
        <v>21</v>
      </c>
      <c r="J3832" t="s">
        <v>31</v>
      </c>
      <c r="K3832" t="s">
        <v>382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387</v>
      </c>
      <c r="E3833" t="s">
        <v>388</v>
      </c>
      <c r="F3833" t="s">
        <v>500</v>
      </c>
      <c r="G3833" t="s">
        <v>501</v>
      </c>
      <c r="H3833" t="s">
        <v>30</v>
      </c>
      <c r="I3833" t="s">
        <v>21</v>
      </c>
      <c r="J3833" t="s">
        <v>31</v>
      </c>
      <c r="K3833" t="s">
        <v>382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387</v>
      </c>
      <c r="E3834" t="s">
        <v>388</v>
      </c>
      <c r="F3834" t="s">
        <v>502</v>
      </c>
      <c r="G3834" t="s">
        <v>503</v>
      </c>
      <c r="H3834" t="s">
        <v>30</v>
      </c>
      <c r="I3834" t="s">
        <v>21</v>
      </c>
      <c r="J3834" t="s">
        <v>31</v>
      </c>
      <c r="K3834" t="s">
        <v>504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387</v>
      </c>
      <c r="E3835" t="s">
        <v>388</v>
      </c>
      <c r="F3835" t="s">
        <v>502</v>
      </c>
      <c r="G3835" t="s">
        <v>503</v>
      </c>
      <c r="H3835" t="s">
        <v>30</v>
      </c>
      <c r="I3835" t="s">
        <v>21</v>
      </c>
      <c r="J3835" t="s">
        <v>31</v>
      </c>
      <c r="K3835" t="s">
        <v>504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387</v>
      </c>
      <c r="E3836" t="s">
        <v>388</v>
      </c>
      <c r="F3836" t="s">
        <v>502</v>
      </c>
      <c r="G3836" t="s">
        <v>503</v>
      </c>
      <c r="H3836" t="s">
        <v>30</v>
      </c>
      <c r="I3836" t="s">
        <v>21</v>
      </c>
      <c r="J3836" t="s">
        <v>31</v>
      </c>
      <c r="K3836" t="s">
        <v>504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387</v>
      </c>
      <c r="E3837" t="s">
        <v>388</v>
      </c>
      <c r="F3837" t="s">
        <v>505</v>
      </c>
      <c r="G3837" t="s">
        <v>506</v>
      </c>
      <c r="H3837" t="s">
        <v>30</v>
      </c>
      <c r="I3837" t="s">
        <v>21</v>
      </c>
      <c r="J3837" t="s">
        <v>31</v>
      </c>
      <c r="K3837" t="s">
        <v>507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387</v>
      </c>
      <c r="E3838" t="s">
        <v>388</v>
      </c>
      <c r="F3838" t="s">
        <v>505</v>
      </c>
      <c r="G3838" t="s">
        <v>506</v>
      </c>
      <c r="H3838" t="s">
        <v>30</v>
      </c>
      <c r="I3838" t="s">
        <v>21</v>
      </c>
      <c r="J3838" t="s">
        <v>31</v>
      </c>
      <c r="K3838" t="s">
        <v>507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387</v>
      </c>
      <c r="E3839" t="s">
        <v>388</v>
      </c>
      <c r="F3839" t="s">
        <v>505</v>
      </c>
      <c r="G3839" t="s">
        <v>506</v>
      </c>
      <c r="H3839" t="s">
        <v>30</v>
      </c>
      <c r="I3839" t="s">
        <v>21</v>
      </c>
      <c r="J3839" t="s">
        <v>31</v>
      </c>
      <c r="K3839" t="s">
        <v>507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387</v>
      </c>
      <c r="E3840" t="s">
        <v>388</v>
      </c>
      <c r="F3840" t="s">
        <v>508</v>
      </c>
      <c r="G3840" t="s">
        <v>509</v>
      </c>
      <c r="H3840" t="s">
        <v>30</v>
      </c>
      <c r="I3840" t="s">
        <v>21</v>
      </c>
      <c r="J3840" t="s">
        <v>31</v>
      </c>
      <c r="K3840" t="s">
        <v>510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387</v>
      </c>
      <c r="E3841" t="s">
        <v>388</v>
      </c>
      <c r="F3841" t="s">
        <v>508</v>
      </c>
      <c r="G3841" t="s">
        <v>509</v>
      </c>
      <c r="H3841" t="s">
        <v>30</v>
      </c>
      <c r="I3841" t="s">
        <v>21</v>
      </c>
      <c r="J3841" t="s">
        <v>31</v>
      </c>
      <c r="K3841" t="s">
        <v>510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387</v>
      </c>
      <c r="E3842" t="s">
        <v>388</v>
      </c>
      <c r="F3842" t="s">
        <v>508</v>
      </c>
      <c r="G3842" t="s">
        <v>509</v>
      </c>
      <c r="H3842" t="s">
        <v>30</v>
      </c>
      <c r="I3842" t="s">
        <v>21</v>
      </c>
      <c r="J3842" t="s">
        <v>31</v>
      </c>
      <c r="K3842" t="s">
        <v>510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511</v>
      </c>
      <c r="E3843" t="s">
        <v>512</v>
      </c>
      <c r="F3843" t="s">
        <v>513</v>
      </c>
      <c r="G3843" t="s">
        <v>514</v>
      </c>
      <c r="H3843" t="s">
        <v>30</v>
      </c>
      <c r="I3843" t="s">
        <v>21</v>
      </c>
      <c r="J3843" t="s">
        <v>31</v>
      </c>
      <c r="K3843" t="s">
        <v>513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511</v>
      </c>
      <c r="E3844" t="s">
        <v>512</v>
      </c>
      <c r="F3844" t="s">
        <v>513</v>
      </c>
      <c r="G3844" t="s">
        <v>514</v>
      </c>
      <c r="H3844" t="s">
        <v>30</v>
      </c>
      <c r="I3844" t="s">
        <v>21</v>
      </c>
      <c r="J3844" t="s">
        <v>31</v>
      </c>
      <c r="K3844" t="s">
        <v>513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511</v>
      </c>
      <c r="E3845" t="s">
        <v>512</v>
      </c>
      <c r="F3845" t="s">
        <v>513</v>
      </c>
      <c r="G3845" t="s">
        <v>514</v>
      </c>
      <c r="H3845" t="s">
        <v>30</v>
      </c>
      <c r="I3845" t="s">
        <v>21</v>
      </c>
      <c r="J3845" t="s">
        <v>31</v>
      </c>
      <c r="K3845" t="s">
        <v>513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511</v>
      </c>
      <c r="E3846" t="s">
        <v>512</v>
      </c>
      <c r="F3846" t="s">
        <v>515</v>
      </c>
      <c r="G3846" t="s">
        <v>516</v>
      </c>
      <c r="H3846" t="s">
        <v>140</v>
      </c>
      <c r="I3846" t="s">
        <v>1073</v>
      </c>
      <c r="J3846" t="s">
        <v>31</v>
      </c>
      <c r="K3846" t="s">
        <v>517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511</v>
      </c>
      <c r="E3847" t="s">
        <v>512</v>
      </c>
      <c r="F3847" t="s">
        <v>515</v>
      </c>
      <c r="G3847" t="s">
        <v>516</v>
      </c>
      <c r="H3847" t="s">
        <v>140</v>
      </c>
      <c r="I3847" t="s">
        <v>1073</v>
      </c>
      <c r="J3847" t="s">
        <v>31</v>
      </c>
      <c r="K3847" t="s">
        <v>517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511</v>
      </c>
      <c r="E3848" t="s">
        <v>512</v>
      </c>
      <c r="F3848" t="s">
        <v>515</v>
      </c>
      <c r="G3848" t="s">
        <v>516</v>
      </c>
      <c r="H3848" t="s">
        <v>140</v>
      </c>
      <c r="I3848" t="s">
        <v>1073</v>
      </c>
      <c r="J3848" t="s">
        <v>31</v>
      </c>
      <c r="K3848" t="s">
        <v>517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511</v>
      </c>
      <c r="E3849" t="s">
        <v>512</v>
      </c>
      <c r="F3849" t="s">
        <v>518</v>
      </c>
      <c r="G3849" t="s">
        <v>519</v>
      </c>
      <c r="H3849" t="s">
        <v>140</v>
      </c>
      <c r="I3849" t="s">
        <v>1073</v>
      </c>
      <c r="J3849" t="s">
        <v>31</v>
      </c>
      <c r="K3849" t="s">
        <v>520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511</v>
      </c>
      <c r="E3850" t="s">
        <v>512</v>
      </c>
      <c r="F3850" t="s">
        <v>518</v>
      </c>
      <c r="G3850" t="s">
        <v>519</v>
      </c>
      <c r="H3850" t="s">
        <v>140</v>
      </c>
      <c r="I3850" t="s">
        <v>1073</v>
      </c>
      <c r="J3850" t="s">
        <v>31</v>
      </c>
      <c r="K3850" t="s">
        <v>520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511</v>
      </c>
      <c r="E3851" t="s">
        <v>512</v>
      </c>
      <c r="F3851" t="s">
        <v>518</v>
      </c>
      <c r="G3851" t="s">
        <v>519</v>
      </c>
      <c r="H3851" t="s">
        <v>140</v>
      </c>
      <c r="I3851" t="s">
        <v>1073</v>
      </c>
      <c r="J3851" t="s">
        <v>31</v>
      </c>
      <c r="K3851" t="s">
        <v>520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511</v>
      </c>
      <c r="E3852" t="s">
        <v>512</v>
      </c>
      <c r="F3852" t="s">
        <v>521</v>
      </c>
      <c r="G3852" t="s">
        <v>522</v>
      </c>
      <c r="H3852" t="s">
        <v>140</v>
      </c>
      <c r="I3852" t="s">
        <v>1073</v>
      </c>
      <c r="J3852" t="s">
        <v>31</v>
      </c>
      <c r="K3852" t="s">
        <v>523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511</v>
      </c>
      <c r="E3853" t="s">
        <v>512</v>
      </c>
      <c r="F3853" t="s">
        <v>521</v>
      </c>
      <c r="G3853" t="s">
        <v>522</v>
      </c>
      <c r="H3853" t="s">
        <v>140</v>
      </c>
      <c r="I3853" t="s">
        <v>1073</v>
      </c>
      <c r="J3853" t="s">
        <v>31</v>
      </c>
      <c r="K3853" t="s">
        <v>523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511</v>
      </c>
      <c r="E3854" t="s">
        <v>512</v>
      </c>
      <c r="F3854" t="s">
        <v>521</v>
      </c>
      <c r="G3854" t="s">
        <v>522</v>
      </c>
      <c r="H3854" t="s">
        <v>140</v>
      </c>
      <c r="I3854" t="s">
        <v>1073</v>
      </c>
      <c r="J3854" t="s">
        <v>31</v>
      </c>
      <c r="K3854" t="s">
        <v>523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511</v>
      </c>
      <c r="E3855" t="s">
        <v>512</v>
      </c>
      <c r="F3855" t="s">
        <v>524</v>
      </c>
      <c r="G3855" t="s">
        <v>525</v>
      </c>
      <c r="H3855" t="s">
        <v>121</v>
      </c>
      <c r="I3855" t="s">
        <v>1073</v>
      </c>
      <c r="J3855" t="s">
        <v>31</v>
      </c>
      <c r="K3855" t="s">
        <v>526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511</v>
      </c>
      <c r="E3856" t="s">
        <v>512</v>
      </c>
      <c r="F3856" t="s">
        <v>524</v>
      </c>
      <c r="G3856" t="s">
        <v>525</v>
      </c>
      <c r="H3856" t="s">
        <v>121</v>
      </c>
      <c r="I3856" t="s">
        <v>1073</v>
      </c>
      <c r="J3856" t="s">
        <v>31</v>
      </c>
      <c r="K3856" t="s">
        <v>526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511</v>
      </c>
      <c r="E3857" t="s">
        <v>512</v>
      </c>
      <c r="F3857" t="s">
        <v>524</v>
      </c>
      <c r="G3857" t="s">
        <v>525</v>
      </c>
      <c r="H3857" t="s">
        <v>121</v>
      </c>
      <c r="I3857" t="s">
        <v>1073</v>
      </c>
      <c r="J3857" t="s">
        <v>31</v>
      </c>
      <c r="K3857" t="s">
        <v>526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511</v>
      </c>
      <c r="E3858" t="s">
        <v>512</v>
      </c>
      <c r="F3858" t="s">
        <v>527</v>
      </c>
      <c r="G3858" t="s">
        <v>528</v>
      </c>
      <c r="H3858" t="s">
        <v>152</v>
      </c>
      <c r="I3858" t="s">
        <v>21</v>
      </c>
      <c r="J3858" t="s">
        <v>31</v>
      </c>
      <c r="K3858" t="s">
        <v>529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511</v>
      </c>
      <c r="E3859" t="s">
        <v>512</v>
      </c>
      <c r="F3859" t="s">
        <v>527</v>
      </c>
      <c r="G3859" t="s">
        <v>528</v>
      </c>
      <c r="H3859" t="s">
        <v>152</v>
      </c>
      <c r="I3859" t="s">
        <v>21</v>
      </c>
      <c r="J3859" t="s">
        <v>31</v>
      </c>
      <c r="K3859" t="s">
        <v>529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511</v>
      </c>
      <c r="E3860" t="s">
        <v>512</v>
      </c>
      <c r="F3860" t="s">
        <v>527</v>
      </c>
      <c r="G3860" t="s">
        <v>528</v>
      </c>
      <c r="H3860" t="s">
        <v>152</v>
      </c>
      <c r="I3860" t="s">
        <v>21</v>
      </c>
      <c r="J3860" t="s">
        <v>31</v>
      </c>
      <c r="K3860" t="s">
        <v>529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511</v>
      </c>
      <c r="E3861" t="s">
        <v>512</v>
      </c>
      <c r="F3861" t="s">
        <v>530</v>
      </c>
      <c r="G3861" t="s">
        <v>531</v>
      </c>
      <c r="H3861" t="s">
        <v>152</v>
      </c>
      <c r="I3861" t="s">
        <v>21</v>
      </c>
      <c r="J3861" t="s">
        <v>31</v>
      </c>
      <c r="K3861" t="s">
        <v>532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511</v>
      </c>
      <c r="E3862" t="s">
        <v>512</v>
      </c>
      <c r="F3862" t="s">
        <v>530</v>
      </c>
      <c r="G3862" t="s">
        <v>531</v>
      </c>
      <c r="H3862" t="s">
        <v>152</v>
      </c>
      <c r="I3862" t="s">
        <v>21</v>
      </c>
      <c r="J3862" t="s">
        <v>31</v>
      </c>
      <c r="K3862" t="s">
        <v>532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511</v>
      </c>
      <c r="E3863" t="s">
        <v>512</v>
      </c>
      <c r="F3863" t="s">
        <v>530</v>
      </c>
      <c r="G3863" t="s">
        <v>531</v>
      </c>
      <c r="H3863" t="s">
        <v>152</v>
      </c>
      <c r="I3863" t="s">
        <v>21</v>
      </c>
      <c r="J3863" t="s">
        <v>31</v>
      </c>
      <c r="K3863" t="s">
        <v>532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511</v>
      </c>
      <c r="E3864" t="s">
        <v>512</v>
      </c>
      <c r="F3864" t="s">
        <v>533</v>
      </c>
      <c r="G3864" t="s">
        <v>534</v>
      </c>
      <c r="H3864" t="s">
        <v>20</v>
      </c>
      <c r="I3864" t="s">
        <v>21</v>
      </c>
      <c r="J3864" t="s">
        <v>31</v>
      </c>
      <c r="K3864" t="s">
        <v>535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511</v>
      </c>
      <c r="E3865" t="s">
        <v>512</v>
      </c>
      <c r="F3865" t="s">
        <v>533</v>
      </c>
      <c r="G3865" t="s">
        <v>534</v>
      </c>
      <c r="H3865" t="s">
        <v>20</v>
      </c>
      <c r="I3865" t="s">
        <v>21</v>
      </c>
      <c r="J3865" t="s">
        <v>31</v>
      </c>
      <c r="K3865" t="s">
        <v>535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511</v>
      </c>
      <c r="E3866" t="s">
        <v>512</v>
      </c>
      <c r="F3866" t="s">
        <v>533</v>
      </c>
      <c r="G3866" t="s">
        <v>534</v>
      </c>
      <c r="H3866" t="s">
        <v>20</v>
      </c>
      <c r="I3866" t="s">
        <v>21</v>
      </c>
      <c r="J3866" t="s">
        <v>31</v>
      </c>
      <c r="K3866" t="s">
        <v>535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511</v>
      </c>
      <c r="E3867" t="s">
        <v>512</v>
      </c>
      <c r="F3867" t="s">
        <v>536</v>
      </c>
      <c r="G3867" t="s">
        <v>537</v>
      </c>
      <c r="H3867" t="s">
        <v>140</v>
      </c>
      <c r="I3867" t="s">
        <v>1073</v>
      </c>
      <c r="J3867" t="s">
        <v>31</v>
      </c>
      <c r="K3867" t="s">
        <v>538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511</v>
      </c>
      <c r="E3868" t="s">
        <v>512</v>
      </c>
      <c r="F3868" t="s">
        <v>536</v>
      </c>
      <c r="G3868" t="s">
        <v>537</v>
      </c>
      <c r="H3868" t="s">
        <v>140</v>
      </c>
      <c r="I3868" t="s">
        <v>1073</v>
      </c>
      <c r="J3868" t="s">
        <v>31</v>
      </c>
      <c r="K3868" t="s">
        <v>538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511</v>
      </c>
      <c r="E3869" t="s">
        <v>512</v>
      </c>
      <c r="F3869" t="s">
        <v>536</v>
      </c>
      <c r="G3869" t="s">
        <v>537</v>
      </c>
      <c r="H3869" t="s">
        <v>140</v>
      </c>
      <c r="I3869" t="s">
        <v>1073</v>
      </c>
      <c r="J3869" t="s">
        <v>31</v>
      </c>
      <c r="K3869" t="s">
        <v>538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511</v>
      </c>
      <c r="E3870" t="s">
        <v>512</v>
      </c>
      <c r="F3870" t="s">
        <v>539</v>
      </c>
      <c r="G3870" t="s">
        <v>540</v>
      </c>
      <c r="H3870" t="s">
        <v>152</v>
      </c>
      <c r="I3870" t="s">
        <v>21</v>
      </c>
      <c r="J3870" t="s">
        <v>31</v>
      </c>
      <c r="K3870" t="s">
        <v>541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511</v>
      </c>
      <c r="E3871" t="s">
        <v>512</v>
      </c>
      <c r="F3871" t="s">
        <v>539</v>
      </c>
      <c r="G3871" t="s">
        <v>540</v>
      </c>
      <c r="H3871" t="s">
        <v>152</v>
      </c>
      <c r="I3871" t="s">
        <v>21</v>
      </c>
      <c r="J3871" t="s">
        <v>31</v>
      </c>
      <c r="K3871" t="s">
        <v>541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511</v>
      </c>
      <c r="E3872" t="s">
        <v>512</v>
      </c>
      <c r="F3872" t="s">
        <v>539</v>
      </c>
      <c r="G3872" t="s">
        <v>540</v>
      </c>
      <c r="H3872" t="s">
        <v>152</v>
      </c>
      <c r="I3872" t="s">
        <v>21</v>
      </c>
      <c r="J3872" t="s">
        <v>31</v>
      </c>
      <c r="K3872" t="s">
        <v>541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511</v>
      </c>
      <c r="E3873" t="s">
        <v>512</v>
      </c>
      <c r="F3873" t="s">
        <v>1320</v>
      </c>
      <c r="G3873" t="s">
        <v>1321</v>
      </c>
      <c r="H3873" t="s">
        <v>30</v>
      </c>
      <c r="I3873" t="s">
        <v>21</v>
      </c>
      <c r="J3873" t="s">
        <v>31</v>
      </c>
      <c r="K3873" t="s">
        <v>1292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511</v>
      </c>
      <c r="E3874" t="s">
        <v>512</v>
      </c>
      <c r="F3874" t="s">
        <v>1320</v>
      </c>
      <c r="G3874" t="s">
        <v>1321</v>
      </c>
      <c r="H3874" t="s">
        <v>30</v>
      </c>
      <c r="I3874" t="s">
        <v>21</v>
      </c>
      <c r="J3874" t="s">
        <v>31</v>
      </c>
      <c r="K3874" t="s">
        <v>1292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511</v>
      </c>
      <c r="E3875" t="s">
        <v>512</v>
      </c>
      <c r="F3875" t="s">
        <v>1320</v>
      </c>
      <c r="G3875" t="s">
        <v>1321</v>
      </c>
      <c r="H3875" t="s">
        <v>30</v>
      </c>
      <c r="I3875" t="s">
        <v>21</v>
      </c>
      <c r="J3875" t="s">
        <v>31</v>
      </c>
      <c r="K3875" t="s">
        <v>1292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511</v>
      </c>
      <c r="E3876" t="s">
        <v>512</v>
      </c>
      <c r="F3876" t="s">
        <v>1322</v>
      </c>
      <c r="G3876" t="s">
        <v>1323</v>
      </c>
      <c r="H3876" t="s">
        <v>30</v>
      </c>
      <c r="I3876" t="s">
        <v>21</v>
      </c>
      <c r="J3876" t="s">
        <v>31</v>
      </c>
      <c r="K3876" t="s">
        <v>1293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511</v>
      </c>
      <c r="E3877" t="s">
        <v>512</v>
      </c>
      <c r="F3877" t="s">
        <v>1322</v>
      </c>
      <c r="G3877" t="s">
        <v>1323</v>
      </c>
      <c r="H3877" t="s">
        <v>30</v>
      </c>
      <c r="I3877" t="s">
        <v>21</v>
      </c>
      <c r="J3877" t="s">
        <v>31</v>
      </c>
      <c r="K3877" t="s">
        <v>1293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511</v>
      </c>
      <c r="E3878" t="s">
        <v>512</v>
      </c>
      <c r="F3878" t="s">
        <v>1322</v>
      </c>
      <c r="G3878" t="s">
        <v>1323</v>
      </c>
      <c r="H3878" t="s">
        <v>30</v>
      </c>
      <c r="I3878" t="s">
        <v>21</v>
      </c>
      <c r="J3878" t="s">
        <v>31</v>
      </c>
      <c r="K3878" t="s">
        <v>1293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511</v>
      </c>
      <c r="E3879" t="s">
        <v>512</v>
      </c>
      <c r="F3879" t="s">
        <v>542</v>
      </c>
      <c r="G3879" t="s">
        <v>543</v>
      </c>
      <c r="H3879" t="s">
        <v>121</v>
      </c>
      <c r="I3879" t="s">
        <v>1073</v>
      </c>
      <c r="J3879" t="s">
        <v>31</v>
      </c>
      <c r="K3879" t="s">
        <v>544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511</v>
      </c>
      <c r="E3880" t="s">
        <v>512</v>
      </c>
      <c r="F3880" t="s">
        <v>542</v>
      </c>
      <c r="G3880" t="s">
        <v>543</v>
      </c>
      <c r="H3880" t="s">
        <v>121</v>
      </c>
      <c r="I3880" t="s">
        <v>1073</v>
      </c>
      <c r="J3880" t="s">
        <v>31</v>
      </c>
      <c r="K3880" t="s">
        <v>544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511</v>
      </c>
      <c r="E3881" t="s">
        <v>512</v>
      </c>
      <c r="F3881" t="s">
        <v>542</v>
      </c>
      <c r="G3881" t="s">
        <v>543</v>
      </c>
      <c r="H3881" t="s">
        <v>121</v>
      </c>
      <c r="I3881" t="s">
        <v>1073</v>
      </c>
      <c r="J3881" t="s">
        <v>31</v>
      </c>
      <c r="K3881" t="s">
        <v>544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511</v>
      </c>
      <c r="E3882" t="s">
        <v>512</v>
      </c>
      <c r="F3882" t="s">
        <v>545</v>
      </c>
      <c r="G3882" t="s">
        <v>546</v>
      </c>
      <c r="H3882" t="s">
        <v>152</v>
      </c>
      <c r="I3882" t="s">
        <v>21</v>
      </c>
      <c r="J3882" t="s">
        <v>31</v>
      </c>
      <c r="K3882" t="s">
        <v>547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511</v>
      </c>
      <c r="E3883" t="s">
        <v>512</v>
      </c>
      <c r="F3883" t="s">
        <v>545</v>
      </c>
      <c r="G3883" t="s">
        <v>546</v>
      </c>
      <c r="H3883" t="s">
        <v>152</v>
      </c>
      <c r="I3883" t="s">
        <v>21</v>
      </c>
      <c r="J3883" t="s">
        <v>31</v>
      </c>
      <c r="K3883" t="s">
        <v>547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511</v>
      </c>
      <c r="E3884" t="s">
        <v>512</v>
      </c>
      <c r="F3884" t="s">
        <v>545</v>
      </c>
      <c r="G3884" t="s">
        <v>546</v>
      </c>
      <c r="H3884" t="s">
        <v>152</v>
      </c>
      <c r="I3884" t="s">
        <v>21</v>
      </c>
      <c r="J3884" t="s">
        <v>31</v>
      </c>
      <c r="K3884" t="s">
        <v>547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511</v>
      </c>
      <c r="E3885" t="s">
        <v>512</v>
      </c>
      <c r="F3885" t="s">
        <v>548</v>
      </c>
      <c r="G3885" t="s">
        <v>549</v>
      </c>
      <c r="H3885" t="s">
        <v>121</v>
      </c>
      <c r="I3885" t="s">
        <v>1073</v>
      </c>
      <c r="J3885" t="s">
        <v>31</v>
      </c>
      <c r="K3885" t="s">
        <v>550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511</v>
      </c>
      <c r="E3886" t="s">
        <v>512</v>
      </c>
      <c r="F3886" t="s">
        <v>548</v>
      </c>
      <c r="G3886" t="s">
        <v>549</v>
      </c>
      <c r="H3886" t="s">
        <v>121</v>
      </c>
      <c r="I3886" t="s">
        <v>1073</v>
      </c>
      <c r="J3886" t="s">
        <v>31</v>
      </c>
      <c r="K3886" t="s">
        <v>550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511</v>
      </c>
      <c r="E3887" t="s">
        <v>512</v>
      </c>
      <c r="F3887" t="s">
        <v>548</v>
      </c>
      <c r="G3887" t="s">
        <v>549</v>
      </c>
      <c r="H3887" t="s">
        <v>121</v>
      </c>
      <c r="I3887" t="s">
        <v>1073</v>
      </c>
      <c r="J3887" t="s">
        <v>31</v>
      </c>
      <c r="K3887" t="s">
        <v>550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511</v>
      </c>
      <c r="E3888" t="s">
        <v>512</v>
      </c>
      <c r="F3888" t="s">
        <v>551</v>
      </c>
      <c r="G3888" t="s">
        <v>552</v>
      </c>
      <c r="H3888" t="s">
        <v>121</v>
      </c>
      <c r="I3888" t="s">
        <v>1073</v>
      </c>
      <c r="J3888" t="s">
        <v>31</v>
      </c>
      <c r="K3888" t="s">
        <v>553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511</v>
      </c>
      <c r="E3889" t="s">
        <v>512</v>
      </c>
      <c r="F3889" t="s">
        <v>551</v>
      </c>
      <c r="G3889" t="s">
        <v>552</v>
      </c>
      <c r="H3889" t="s">
        <v>121</v>
      </c>
      <c r="I3889" t="s">
        <v>1073</v>
      </c>
      <c r="J3889" t="s">
        <v>31</v>
      </c>
      <c r="K3889" t="s">
        <v>553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511</v>
      </c>
      <c r="E3890" t="s">
        <v>512</v>
      </c>
      <c r="F3890" t="s">
        <v>551</v>
      </c>
      <c r="G3890" t="s">
        <v>552</v>
      </c>
      <c r="H3890" t="s">
        <v>121</v>
      </c>
      <c r="I3890" t="s">
        <v>1073</v>
      </c>
      <c r="J3890" t="s">
        <v>31</v>
      </c>
      <c r="K3890" t="s">
        <v>553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511</v>
      </c>
      <c r="E3891" t="s">
        <v>512</v>
      </c>
      <c r="F3891" t="s">
        <v>554</v>
      </c>
      <c r="G3891" t="s">
        <v>555</v>
      </c>
      <c r="H3891" t="s">
        <v>140</v>
      </c>
      <c r="I3891" t="s">
        <v>1073</v>
      </c>
      <c r="J3891" t="s">
        <v>31</v>
      </c>
      <c r="K3891" t="s">
        <v>556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511</v>
      </c>
      <c r="E3892" t="s">
        <v>512</v>
      </c>
      <c r="F3892" t="s">
        <v>554</v>
      </c>
      <c r="G3892" t="s">
        <v>555</v>
      </c>
      <c r="H3892" t="s">
        <v>140</v>
      </c>
      <c r="I3892" t="s">
        <v>1073</v>
      </c>
      <c r="J3892" t="s">
        <v>31</v>
      </c>
      <c r="K3892" t="s">
        <v>556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511</v>
      </c>
      <c r="E3893" t="s">
        <v>512</v>
      </c>
      <c r="F3893" t="s">
        <v>554</v>
      </c>
      <c r="G3893" t="s">
        <v>555</v>
      </c>
      <c r="H3893" t="s">
        <v>140</v>
      </c>
      <c r="I3893" t="s">
        <v>1073</v>
      </c>
      <c r="J3893" t="s">
        <v>31</v>
      </c>
      <c r="K3893" t="s">
        <v>556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511</v>
      </c>
      <c r="E3894" t="s">
        <v>512</v>
      </c>
      <c r="F3894" t="s">
        <v>557</v>
      </c>
      <c r="G3894" t="s">
        <v>558</v>
      </c>
      <c r="H3894" t="s">
        <v>140</v>
      </c>
      <c r="I3894" t="s">
        <v>1073</v>
      </c>
      <c r="J3894" t="s">
        <v>31</v>
      </c>
      <c r="K3894" t="s">
        <v>559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511</v>
      </c>
      <c r="E3895" t="s">
        <v>512</v>
      </c>
      <c r="F3895" t="s">
        <v>557</v>
      </c>
      <c r="G3895" t="s">
        <v>558</v>
      </c>
      <c r="H3895" t="s">
        <v>140</v>
      </c>
      <c r="I3895" t="s">
        <v>1073</v>
      </c>
      <c r="J3895" t="s">
        <v>31</v>
      </c>
      <c r="K3895" t="s">
        <v>559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511</v>
      </c>
      <c r="E3896" t="s">
        <v>512</v>
      </c>
      <c r="F3896" t="s">
        <v>557</v>
      </c>
      <c r="G3896" t="s">
        <v>558</v>
      </c>
      <c r="H3896" t="s">
        <v>140</v>
      </c>
      <c r="I3896" t="s">
        <v>1073</v>
      </c>
      <c r="J3896" t="s">
        <v>31</v>
      </c>
      <c r="K3896" t="s">
        <v>559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511</v>
      </c>
      <c r="E3897" t="s">
        <v>512</v>
      </c>
      <c r="F3897" t="s">
        <v>560</v>
      </c>
      <c r="G3897" t="s">
        <v>561</v>
      </c>
      <c r="H3897" t="s">
        <v>140</v>
      </c>
      <c r="I3897" t="s">
        <v>1073</v>
      </c>
      <c r="J3897" t="s">
        <v>31</v>
      </c>
      <c r="K3897" t="s">
        <v>562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511</v>
      </c>
      <c r="E3898" t="s">
        <v>512</v>
      </c>
      <c r="F3898" t="s">
        <v>560</v>
      </c>
      <c r="G3898" t="s">
        <v>561</v>
      </c>
      <c r="H3898" t="s">
        <v>140</v>
      </c>
      <c r="I3898" t="s">
        <v>1073</v>
      </c>
      <c r="J3898" t="s">
        <v>31</v>
      </c>
      <c r="K3898" t="s">
        <v>562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511</v>
      </c>
      <c r="E3899" t="s">
        <v>512</v>
      </c>
      <c r="F3899" t="s">
        <v>560</v>
      </c>
      <c r="G3899" t="s">
        <v>561</v>
      </c>
      <c r="H3899" t="s">
        <v>140</v>
      </c>
      <c r="I3899" t="s">
        <v>1073</v>
      </c>
      <c r="J3899" t="s">
        <v>31</v>
      </c>
      <c r="K3899" t="s">
        <v>562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511</v>
      </c>
      <c r="E3900" t="s">
        <v>512</v>
      </c>
      <c r="F3900" t="s">
        <v>563</v>
      </c>
      <c r="G3900" t="s">
        <v>564</v>
      </c>
      <c r="H3900" t="s">
        <v>140</v>
      </c>
      <c r="I3900" t="s">
        <v>1073</v>
      </c>
      <c r="J3900" t="s">
        <v>31</v>
      </c>
      <c r="K3900" t="s">
        <v>565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511</v>
      </c>
      <c r="E3901" t="s">
        <v>512</v>
      </c>
      <c r="F3901" t="s">
        <v>563</v>
      </c>
      <c r="G3901" t="s">
        <v>564</v>
      </c>
      <c r="H3901" t="s">
        <v>140</v>
      </c>
      <c r="I3901" t="s">
        <v>1073</v>
      </c>
      <c r="J3901" t="s">
        <v>31</v>
      </c>
      <c r="K3901" t="s">
        <v>565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511</v>
      </c>
      <c r="E3902" t="s">
        <v>512</v>
      </c>
      <c r="F3902" t="s">
        <v>563</v>
      </c>
      <c r="G3902" t="s">
        <v>564</v>
      </c>
      <c r="H3902" t="s">
        <v>140</v>
      </c>
      <c r="I3902" t="s">
        <v>1073</v>
      </c>
      <c r="J3902" t="s">
        <v>31</v>
      </c>
      <c r="K3902" t="s">
        <v>565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511</v>
      </c>
      <c r="E3903" t="s">
        <v>512</v>
      </c>
      <c r="F3903" t="s">
        <v>566</v>
      </c>
      <c r="G3903" t="s">
        <v>567</v>
      </c>
      <c r="H3903" t="s">
        <v>30</v>
      </c>
      <c r="I3903" t="s">
        <v>21</v>
      </c>
      <c r="J3903" t="s">
        <v>31</v>
      </c>
      <c r="K3903" t="s">
        <v>568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511</v>
      </c>
      <c r="E3904" t="s">
        <v>512</v>
      </c>
      <c r="F3904" t="s">
        <v>566</v>
      </c>
      <c r="G3904" t="s">
        <v>567</v>
      </c>
      <c r="H3904" t="s">
        <v>30</v>
      </c>
      <c r="I3904" t="s">
        <v>21</v>
      </c>
      <c r="J3904" t="s">
        <v>31</v>
      </c>
      <c r="K3904" t="s">
        <v>568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511</v>
      </c>
      <c r="E3905" t="s">
        <v>512</v>
      </c>
      <c r="F3905" t="s">
        <v>566</v>
      </c>
      <c r="G3905" t="s">
        <v>567</v>
      </c>
      <c r="H3905" t="s">
        <v>30</v>
      </c>
      <c r="I3905" t="s">
        <v>21</v>
      </c>
      <c r="J3905" t="s">
        <v>31</v>
      </c>
      <c r="K3905" t="s">
        <v>568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511</v>
      </c>
      <c r="E3906" t="s">
        <v>512</v>
      </c>
      <c r="F3906" t="s">
        <v>569</v>
      </c>
      <c r="G3906" t="s">
        <v>570</v>
      </c>
      <c r="H3906" t="s">
        <v>30</v>
      </c>
      <c r="I3906" t="s">
        <v>21</v>
      </c>
      <c r="J3906" t="s">
        <v>31</v>
      </c>
      <c r="K3906" t="s">
        <v>571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511</v>
      </c>
      <c r="E3907" t="s">
        <v>512</v>
      </c>
      <c r="F3907" t="s">
        <v>569</v>
      </c>
      <c r="G3907" t="s">
        <v>570</v>
      </c>
      <c r="H3907" t="s">
        <v>30</v>
      </c>
      <c r="I3907" t="s">
        <v>21</v>
      </c>
      <c r="J3907" t="s">
        <v>31</v>
      </c>
      <c r="K3907" t="s">
        <v>571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511</v>
      </c>
      <c r="E3908" t="s">
        <v>512</v>
      </c>
      <c r="F3908" t="s">
        <v>569</v>
      </c>
      <c r="G3908" t="s">
        <v>570</v>
      </c>
      <c r="H3908" t="s">
        <v>30</v>
      </c>
      <c r="I3908" t="s">
        <v>21</v>
      </c>
      <c r="J3908" t="s">
        <v>31</v>
      </c>
      <c r="K3908" t="s">
        <v>571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572</v>
      </c>
      <c r="E3909" t="s">
        <v>573</v>
      </c>
      <c r="F3909" t="s">
        <v>574</v>
      </c>
      <c r="G3909" t="s">
        <v>575</v>
      </c>
      <c r="H3909" t="s">
        <v>140</v>
      </c>
      <c r="I3909" t="s">
        <v>1073</v>
      </c>
      <c r="J3909" t="s">
        <v>22</v>
      </c>
      <c r="K3909" t="s">
        <v>576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572</v>
      </c>
      <c r="E3910" t="s">
        <v>573</v>
      </c>
      <c r="F3910" t="s">
        <v>574</v>
      </c>
      <c r="G3910" t="s">
        <v>575</v>
      </c>
      <c r="H3910" t="s">
        <v>140</v>
      </c>
      <c r="I3910" t="s">
        <v>1073</v>
      </c>
      <c r="J3910" t="s">
        <v>22</v>
      </c>
      <c r="K3910" t="s">
        <v>576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572</v>
      </c>
      <c r="E3911" t="s">
        <v>573</v>
      </c>
      <c r="F3911" t="s">
        <v>574</v>
      </c>
      <c r="G3911" t="s">
        <v>575</v>
      </c>
      <c r="H3911" t="s">
        <v>140</v>
      </c>
      <c r="I3911" t="s">
        <v>1073</v>
      </c>
      <c r="J3911" t="s">
        <v>22</v>
      </c>
      <c r="K3911" t="s">
        <v>576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572</v>
      </c>
      <c r="E3912" t="s">
        <v>573</v>
      </c>
      <c r="F3912" t="s">
        <v>577</v>
      </c>
      <c r="G3912" t="s">
        <v>578</v>
      </c>
      <c r="H3912" t="s">
        <v>140</v>
      </c>
      <c r="I3912" t="s">
        <v>1073</v>
      </c>
      <c r="J3912" t="s">
        <v>22</v>
      </c>
      <c r="K3912" t="s">
        <v>579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572</v>
      </c>
      <c r="E3913" t="s">
        <v>573</v>
      </c>
      <c r="F3913" t="s">
        <v>577</v>
      </c>
      <c r="G3913" t="s">
        <v>578</v>
      </c>
      <c r="H3913" t="s">
        <v>140</v>
      </c>
      <c r="I3913" t="s">
        <v>1073</v>
      </c>
      <c r="J3913" t="s">
        <v>22</v>
      </c>
      <c r="K3913" t="s">
        <v>579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572</v>
      </c>
      <c r="E3914" t="s">
        <v>573</v>
      </c>
      <c r="F3914" t="s">
        <v>577</v>
      </c>
      <c r="G3914" t="s">
        <v>578</v>
      </c>
      <c r="H3914" t="s">
        <v>140</v>
      </c>
      <c r="I3914" t="s">
        <v>1073</v>
      </c>
      <c r="J3914" t="s">
        <v>22</v>
      </c>
      <c r="K3914" t="s">
        <v>579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572</v>
      </c>
      <c r="E3915" t="s">
        <v>573</v>
      </c>
      <c r="F3915" t="s">
        <v>580</v>
      </c>
      <c r="G3915" t="s">
        <v>581</v>
      </c>
      <c r="H3915" t="s">
        <v>140</v>
      </c>
      <c r="I3915" t="s">
        <v>1073</v>
      </c>
      <c r="J3915" t="s">
        <v>22</v>
      </c>
      <c r="K3915" t="s">
        <v>582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572</v>
      </c>
      <c r="E3916" t="s">
        <v>573</v>
      </c>
      <c r="F3916" t="s">
        <v>580</v>
      </c>
      <c r="G3916" t="s">
        <v>581</v>
      </c>
      <c r="H3916" t="s">
        <v>140</v>
      </c>
      <c r="I3916" t="s">
        <v>1073</v>
      </c>
      <c r="J3916" t="s">
        <v>22</v>
      </c>
      <c r="K3916" t="s">
        <v>582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572</v>
      </c>
      <c r="E3917" t="s">
        <v>573</v>
      </c>
      <c r="F3917" t="s">
        <v>580</v>
      </c>
      <c r="G3917" t="s">
        <v>581</v>
      </c>
      <c r="H3917" t="s">
        <v>140</v>
      </c>
      <c r="I3917" t="s">
        <v>1073</v>
      </c>
      <c r="J3917" t="s">
        <v>22</v>
      </c>
      <c r="K3917" t="s">
        <v>582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572</v>
      </c>
      <c r="E3918" t="s">
        <v>573</v>
      </c>
      <c r="F3918" t="s">
        <v>583</v>
      </c>
      <c r="G3918" t="s">
        <v>584</v>
      </c>
      <c r="H3918" t="s">
        <v>121</v>
      </c>
      <c r="I3918" t="s">
        <v>1073</v>
      </c>
      <c r="J3918" t="s">
        <v>22</v>
      </c>
      <c r="K3918" t="s">
        <v>585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572</v>
      </c>
      <c r="E3919" t="s">
        <v>573</v>
      </c>
      <c r="F3919" t="s">
        <v>583</v>
      </c>
      <c r="G3919" t="s">
        <v>584</v>
      </c>
      <c r="H3919" t="s">
        <v>121</v>
      </c>
      <c r="I3919" t="s">
        <v>1073</v>
      </c>
      <c r="J3919" t="s">
        <v>22</v>
      </c>
      <c r="K3919" t="s">
        <v>585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572</v>
      </c>
      <c r="E3920" t="s">
        <v>573</v>
      </c>
      <c r="F3920" t="s">
        <v>583</v>
      </c>
      <c r="G3920" t="s">
        <v>584</v>
      </c>
      <c r="H3920" t="s">
        <v>121</v>
      </c>
      <c r="I3920" t="s">
        <v>1073</v>
      </c>
      <c r="J3920" t="s">
        <v>22</v>
      </c>
      <c r="K3920" t="s">
        <v>585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572</v>
      </c>
      <c r="E3921" t="s">
        <v>573</v>
      </c>
      <c r="F3921" t="s">
        <v>586</v>
      </c>
      <c r="G3921" t="s">
        <v>587</v>
      </c>
      <c r="H3921" t="s">
        <v>121</v>
      </c>
      <c r="I3921" t="s">
        <v>1073</v>
      </c>
      <c r="J3921" t="s">
        <v>22</v>
      </c>
      <c r="K3921" t="s">
        <v>588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572</v>
      </c>
      <c r="E3922" t="s">
        <v>573</v>
      </c>
      <c r="F3922" t="s">
        <v>586</v>
      </c>
      <c r="G3922" t="s">
        <v>587</v>
      </c>
      <c r="H3922" t="s">
        <v>121</v>
      </c>
      <c r="I3922" t="s">
        <v>1073</v>
      </c>
      <c r="J3922" t="s">
        <v>22</v>
      </c>
      <c r="K3922" t="s">
        <v>588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572</v>
      </c>
      <c r="E3923" t="s">
        <v>573</v>
      </c>
      <c r="F3923" t="s">
        <v>586</v>
      </c>
      <c r="G3923" t="s">
        <v>587</v>
      </c>
      <c r="H3923" t="s">
        <v>121</v>
      </c>
      <c r="I3923" t="s">
        <v>1073</v>
      </c>
      <c r="J3923" t="s">
        <v>22</v>
      </c>
      <c r="K3923" t="s">
        <v>588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572</v>
      </c>
      <c r="E3924" t="s">
        <v>573</v>
      </c>
      <c r="F3924" t="s">
        <v>589</v>
      </c>
      <c r="G3924" t="s">
        <v>590</v>
      </c>
      <c r="H3924" t="s">
        <v>121</v>
      </c>
      <c r="I3924" t="s">
        <v>1073</v>
      </c>
      <c r="J3924" t="s">
        <v>31</v>
      </c>
      <c r="K3924" t="s">
        <v>591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572</v>
      </c>
      <c r="E3925" t="s">
        <v>573</v>
      </c>
      <c r="F3925" t="s">
        <v>589</v>
      </c>
      <c r="G3925" t="s">
        <v>590</v>
      </c>
      <c r="H3925" t="s">
        <v>121</v>
      </c>
      <c r="I3925" t="s">
        <v>1073</v>
      </c>
      <c r="J3925" t="s">
        <v>31</v>
      </c>
      <c r="K3925" t="s">
        <v>591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572</v>
      </c>
      <c r="E3926" t="s">
        <v>573</v>
      </c>
      <c r="F3926" t="s">
        <v>589</v>
      </c>
      <c r="G3926" t="s">
        <v>590</v>
      </c>
      <c r="H3926" t="s">
        <v>121</v>
      </c>
      <c r="I3926" t="s">
        <v>1073</v>
      </c>
      <c r="J3926" t="s">
        <v>31</v>
      </c>
      <c r="K3926" t="s">
        <v>591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572</v>
      </c>
      <c r="E3927" t="s">
        <v>573</v>
      </c>
      <c r="F3927" t="s">
        <v>592</v>
      </c>
      <c r="G3927" t="s">
        <v>593</v>
      </c>
      <c r="H3927" t="s">
        <v>152</v>
      </c>
      <c r="I3927" t="s">
        <v>21</v>
      </c>
      <c r="J3927" t="s">
        <v>22</v>
      </c>
      <c r="K3927" t="s">
        <v>594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572</v>
      </c>
      <c r="E3928" t="s">
        <v>573</v>
      </c>
      <c r="F3928" t="s">
        <v>592</v>
      </c>
      <c r="G3928" t="s">
        <v>593</v>
      </c>
      <c r="H3928" t="s">
        <v>152</v>
      </c>
      <c r="I3928" t="s">
        <v>21</v>
      </c>
      <c r="J3928" t="s">
        <v>22</v>
      </c>
      <c r="K3928" t="s">
        <v>594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572</v>
      </c>
      <c r="E3929" t="s">
        <v>573</v>
      </c>
      <c r="F3929" t="s">
        <v>592</v>
      </c>
      <c r="G3929" t="s">
        <v>593</v>
      </c>
      <c r="H3929" t="s">
        <v>152</v>
      </c>
      <c r="I3929" t="s">
        <v>21</v>
      </c>
      <c r="J3929" t="s">
        <v>22</v>
      </c>
      <c r="K3929" t="s">
        <v>594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572</v>
      </c>
      <c r="E3930" t="s">
        <v>573</v>
      </c>
      <c r="F3930" t="s">
        <v>1058</v>
      </c>
      <c r="G3930" t="s">
        <v>1059</v>
      </c>
      <c r="H3930" t="s">
        <v>121</v>
      </c>
      <c r="I3930" t="s">
        <v>1073</v>
      </c>
      <c r="J3930" t="s">
        <v>22</v>
      </c>
      <c r="K3930" t="s">
        <v>1060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572</v>
      </c>
      <c r="E3931" t="s">
        <v>573</v>
      </c>
      <c r="F3931" t="s">
        <v>1058</v>
      </c>
      <c r="G3931" t="s">
        <v>1059</v>
      </c>
      <c r="H3931" t="s">
        <v>121</v>
      </c>
      <c r="I3931" t="s">
        <v>1073</v>
      </c>
      <c r="J3931" t="s">
        <v>22</v>
      </c>
      <c r="K3931" t="s">
        <v>1060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572</v>
      </c>
      <c r="E3932" t="s">
        <v>573</v>
      </c>
      <c r="F3932" t="s">
        <v>1058</v>
      </c>
      <c r="G3932" t="s">
        <v>1059</v>
      </c>
      <c r="H3932" t="s">
        <v>121</v>
      </c>
      <c r="I3932" t="s">
        <v>1073</v>
      </c>
      <c r="J3932" t="s">
        <v>22</v>
      </c>
      <c r="K3932" t="s">
        <v>1060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572</v>
      </c>
      <c r="E3933" t="s">
        <v>573</v>
      </c>
      <c r="F3933" t="s">
        <v>595</v>
      </c>
      <c r="G3933" t="s">
        <v>596</v>
      </c>
      <c r="H3933" t="s">
        <v>121</v>
      </c>
      <c r="I3933" t="s">
        <v>1073</v>
      </c>
      <c r="J3933" t="s">
        <v>22</v>
      </c>
      <c r="K3933" t="s">
        <v>597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572</v>
      </c>
      <c r="E3934" t="s">
        <v>573</v>
      </c>
      <c r="F3934" t="s">
        <v>595</v>
      </c>
      <c r="G3934" t="s">
        <v>596</v>
      </c>
      <c r="H3934" t="s">
        <v>121</v>
      </c>
      <c r="I3934" t="s">
        <v>1073</v>
      </c>
      <c r="J3934" t="s">
        <v>22</v>
      </c>
      <c r="K3934" t="s">
        <v>597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572</v>
      </c>
      <c r="E3935" t="s">
        <v>573</v>
      </c>
      <c r="F3935" t="s">
        <v>595</v>
      </c>
      <c r="G3935" t="s">
        <v>596</v>
      </c>
      <c r="H3935" t="s">
        <v>121</v>
      </c>
      <c r="I3935" t="s">
        <v>1073</v>
      </c>
      <c r="J3935" t="s">
        <v>22</v>
      </c>
      <c r="K3935" t="s">
        <v>597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572</v>
      </c>
      <c r="E3936" t="s">
        <v>573</v>
      </c>
      <c r="F3936" t="s">
        <v>598</v>
      </c>
      <c r="G3936" t="s">
        <v>599</v>
      </c>
      <c r="H3936" t="s">
        <v>152</v>
      </c>
      <c r="I3936" t="s">
        <v>21</v>
      </c>
      <c r="J3936" t="s">
        <v>31</v>
      </c>
      <c r="K3936" t="s">
        <v>600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572</v>
      </c>
      <c r="E3937" t="s">
        <v>573</v>
      </c>
      <c r="F3937" t="s">
        <v>598</v>
      </c>
      <c r="G3937" t="s">
        <v>599</v>
      </c>
      <c r="H3937" t="s">
        <v>152</v>
      </c>
      <c r="I3937" t="s">
        <v>21</v>
      </c>
      <c r="J3937" t="s">
        <v>31</v>
      </c>
      <c r="K3937" t="s">
        <v>600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572</v>
      </c>
      <c r="E3938" t="s">
        <v>573</v>
      </c>
      <c r="F3938" t="s">
        <v>598</v>
      </c>
      <c r="G3938" t="s">
        <v>599</v>
      </c>
      <c r="H3938" t="s">
        <v>152</v>
      </c>
      <c r="I3938" t="s">
        <v>21</v>
      </c>
      <c r="J3938" t="s">
        <v>31</v>
      </c>
      <c r="K3938" t="s">
        <v>600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572</v>
      </c>
      <c r="E3939" t="s">
        <v>573</v>
      </c>
      <c r="F3939" t="s">
        <v>1054</v>
      </c>
      <c r="G3939" t="s">
        <v>1055</v>
      </c>
      <c r="H3939" t="s">
        <v>121</v>
      </c>
      <c r="I3939" t="s">
        <v>1073</v>
      </c>
      <c r="J3939" t="s">
        <v>22</v>
      </c>
      <c r="K3939" t="s">
        <v>597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572</v>
      </c>
      <c r="E3940" t="s">
        <v>573</v>
      </c>
      <c r="F3940" t="s">
        <v>1054</v>
      </c>
      <c r="G3940" t="s">
        <v>1055</v>
      </c>
      <c r="H3940" t="s">
        <v>121</v>
      </c>
      <c r="I3940" t="s">
        <v>1073</v>
      </c>
      <c r="J3940" t="s">
        <v>22</v>
      </c>
      <c r="K3940" t="s">
        <v>597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572</v>
      </c>
      <c r="E3941" t="s">
        <v>573</v>
      </c>
      <c r="F3941" t="s">
        <v>1054</v>
      </c>
      <c r="G3941" t="s">
        <v>1055</v>
      </c>
      <c r="H3941" t="s">
        <v>121</v>
      </c>
      <c r="I3941" t="s">
        <v>1073</v>
      </c>
      <c r="J3941" t="s">
        <v>22</v>
      </c>
      <c r="K3941" t="s">
        <v>597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572</v>
      </c>
      <c r="E3942" t="s">
        <v>573</v>
      </c>
      <c r="F3942" t="s">
        <v>601</v>
      </c>
      <c r="G3942" t="s">
        <v>602</v>
      </c>
      <c r="H3942" t="s">
        <v>144</v>
      </c>
      <c r="I3942" t="s">
        <v>21</v>
      </c>
      <c r="J3942" t="s">
        <v>31</v>
      </c>
      <c r="K3942" t="s">
        <v>603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572</v>
      </c>
      <c r="E3943" t="s">
        <v>573</v>
      </c>
      <c r="F3943" t="s">
        <v>601</v>
      </c>
      <c r="G3943" t="s">
        <v>602</v>
      </c>
      <c r="H3943" t="s">
        <v>144</v>
      </c>
      <c r="I3943" t="s">
        <v>21</v>
      </c>
      <c r="J3943" t="s">
        <v>31</v>
      </c>
      <c r="K3943" t="s">
        <v>603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572</v>
      </c>
      <c r="E3944" t="s">
        <v>573</v>
      </c>
      <c r="F3944" t="s">
        <v>601</v>
      </c>
      <c r="G3944" t="s">
        <v>602</v>
      </c>
      <c r="H3944" t="s">
        <v>144</v>
      </c>
      <c r="I3944" t="s">
        <v>21</v>
      </c>
      <c r="J3944" t="s">
        <v>31</v>
      </c>
      <c r="K3944" t="s">
        <v>603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572</v>
      </c>
      <c r="E3945" t="s">
        <v>573</v>
      </c>
      <c r="F3945" t="s">
        <v>604</v>
      </c>
      <c r="G3945" t="s">
        <v>605</v>
      </c>
      <c r="H3945" t="s">
        <v>140</v>
      </c>
      <c r="I3945" t="s">
        <v>1073</v>
      </c>
      <c r="J3945" t="s">
        <v>22</v>
      </c>
      <c r="K3945" t="s">
        <v>606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572</v>
      </c>
      <c r="E3946" t="s">
        <v>573</v>
      </c>
      <c r="F3946" t="s">
        <v>604</v>
      </c>
      <c r="G3946" t="s">
        <v>605</v>
      </c>
      <c r="H3946" t="s">
        <v>140</v>
      </c>
      <c r="I3946" t="s">
        <v>1073</v>
      </c>
      <c r="J3946" t="s">
        <v>22</v>
      </c>
      <c r="K3946" t="s">
        <v>606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572</v>
      </c>
      <c r="E3947" t="s">
        <v>573</v>
      </c>
      <c r="F3947" t="s">
        <v>604</v>
      </c>
      <c r="G3947" t="s">
        <v>605</v>
      </c>
      <c r="H3947" t="s">
        <v>140</v>
      </c>
      <c r="I3947" t="s">
        <v>1073</v>
      </c>
      <c r="J3947" t="s">
        <v>22</v>
      </c>
      <c r="K3947" t="s">
        <v>606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572</v>
      </c>
      <c r="E3948" t="s">
        <v>573</v>
      </c>
      <c r="F3948" t="s">
        <v>607</v>
      </c>
      <c r="G3948" t="s">
        <v>608</v>
      </c>
      <c r="H3948" t="s">
        <v>140</v>
      </c>
      <c r="I3948" t="s">
        <v>1073</v>
      </c>
      <c r="J3948" t="s">
        <v>31</v>
      </c>
      <c r="K3948" t="s">
        <v>609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572</v>
      </c>
      <c r="E3949" t="s">
        <v>573</v>
      </c>
      <c r="F3949" t="s">
        <v>607</v>
      </c>
      <c r="G3949" t="s">
        <v>608</v>
      </c>
      <c r="H3949" t="s">
        <v>140</v>
      </c>
      <c r="I3949" t="s">
        <v>1073</v>
      </c>
      <c r="J3949" t="s">
        <v>31</v>
      </c>
      <c r="K3949" t="s">
        <v>609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572</v>
      </c>
      <c r="E3950" t="s">
        <v>573</v>
      </c>
      <c r="F3950" t="s">
        <v>607</v>
      </c>
      <c r="G3950" t="s">
        <v>608</v>
      </c>
      <c r="H3950" t="s">
        <v>140</v>
      </c>
      <c r="I3950" t="s">
        <v>1073</v>
      </c>
      <c r="J3950" t="s">
        <v>31</v>
      </c>
      <c r="K3950" t="s">
        <v>609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572</v>
      </c>
      <c r="E3951" t="s">
        <v>573</v>
      </c>
      <c r="F3951" t="s">
        <v>610</v>
      </c>
      <c r="G3951" t="s">
        <v>611</v>
      </c>
      <c r="H3951" t="s">
        <v>152</v>
      </c>
      <c r="I3951" t="s">
        <v>21</v>
      </c>
      <c r="J3951" t="s">
        <v>31</v>
      </c>
      <c r="K3951" t="s">
        <v>612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572</v>
      </c>
      <c r="E3952" t="s">
        <v>573</v>
      </c>
      <c r="F3952" t="s">
        <v>610</v>
      </c>
      <c r="G3952" t="s">
        <v>611</v>
      </c>
      <c r="H3952" t="s">
        <v>152</v>
      </c>
      <c r="I3952" t="s">
        <v>21</v>
      </c>
      <c r="J3952" t="s">
        <v>31</v>
      </c>
      <c r="K3952" t="s">
        <v>612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572</v>
      </c>
      <c r="E3953" t="s">
        <v>573</v>
      </c>
      <c r="F3953" t="s">
        <v>610</v>
      </c>
      <c r="G3953" t="s">
        <v>611</v>
      </c>
      <c r="H3953" t="s">
        <v>152</v>
      </c>
      <c r="I3953" t="s">
        <v>21</v>
      </c>
      <c r="J3953" t="s">
        <v>31</v>
      </c>
      <c r="K3953" t="s">
        <v>612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572</v>
      </c>
      <c r="E3954" t="s">
        <v>573</v>
      </c>
      <c r="F3954" t="s">
        <v>613</v>
      </c>
      <c r="G3954" t="s">
        <v>614</v>
      </c>
      <c r="H3954" t="s">
        <v>152</v>
      </c>
      <c r="I3954" t="s">
        <v>21</v>
      </c>
      <c r="J3954" t="s">
        <v>22</v>
      </c>
      <c r="K3954" t="s">
        <v>615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572</v>
      </c>
      <c r="E3955" t="s">
        <v>573</v>
      </c>
      <c r="F3955" t="s">
        <v>613</v>
      </c>
      <c r="G3955" t="s">
        <v>614</v>
      </c>
      <c r="H3955" t="s">
        <v>152</v>
      </c>
      <c r="I3955" t="s">
        <v>21</v>
      </c>
      <c r="J3955" t="s">
        <v>22</v>
      </c>
      <c r="K3955" t="s">
        <v>615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572</v>
      </c>
      <c r="E3956" t="s">
        <v>573</v>
      </c>
      <c r="F3956" t="s">
        <v>613</v>
      </c>
      <c r="G3956" t="s">
        <v>614</v>
      </c>
      <c r="H3956" t="s">
        <v>152</v>
      </c>
      <c r="I3956" t="s">
        <v>21</v>
      </c>
      <c r="J3956" t="s">
        <v>22</v>
      </c>
      <c r="K3956" t="s">
        <v>615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572</v>
      </c>
      <c r="E3957" t="s">
        <v>573</v>
      </c>
      <c r="F3957" t="s">
        <v>616</v>
      </c>
      <c r="G3957" t="s">
        <v>617</v>
      </c>
      <c r="H3957" t="s">
        <v>152</v>
      </c>
      <c r="I3957" t="s">
        <v>21</v>
      </c>
      <c r="J3957" t="s">
        <v>22</v>
      </c>
      <c r="K3957" t="s">
        <v>618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572</v>
      </c>
      <c r="E3958" t="s">
        <v>573</v>
      </c>
      <c r="F3958" t="s">
        <v>616</v>
      </c>
      <c r="G3958" t="s">
        <v>617</v>
      </c>
      <c r="H3958" t="s">
        <v>152</v>
      </c>
      <c r="I3958" t="s">
        <v>21</v>
      </c>
      <c r="J3958" t="s">
        <v>22</v>
      </c>
      <c r="K3958" t="s">
        <v>618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572</v>
      </c>
      <c r="E3959" t="s">
        <v>573</v>
      </c>
      <c r="F3959" t="s">
        <v>616</v>
      </c>
      <c r="G3959" t="s">
        <v>617</v>
      </c>
      <c r="H3959" t="s">
        <v>152</v>
      </c>
      <c r="I3959" t="s">
        <v>21</v>
      </c>
      <c r="J3959" t="s">
        <v>22</v>
      </c>
      <c r="K3959" t="s">
        <v>618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572</v>
      </c>
      <c r="E3960" t="s">
        <v>573</v>
      </c>
      <c r="F3960" t="s">
        <v>619</v>
      </c>
      <c r="G3960" t="s">
        <v>620</v>
      </c>
      <c r="H3960" t="s">
        <v>121</v>
      </c>
      <c r="I3960" t="s">
        <v>1073</v>
      </c>
      <c r="J3960" t="s">
        <v>22</v>
      </c>
      <c r="K3960" t="s">
        <v>621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572</v>
      </c>
      <c r="E3961" t="s">
        <v>573</v>
      </c>
      <c r="F3961" t="s">
        <v>619</v>
      </c>
      <c r="G3961" t="s">
        <v>620</v>
      </c>
      <c r="H3961" t="s">
        <v>121</v>
      </c>
      <c r="I3961" t="s">
        <v>1073</v>
      </c>
      <c r="J3961" t="s">
        <v>22</v>
      </c>
      <c r="K3961" t="s">
        <v>621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572</v>
      </c>
      <c r="E3962" t="s">
        <v>573</v>
      </c>
      <c r="F3962" t="s">
        <v>619</v>
      </c>
      <c r="G3962" t="s">
        <v>620</v>
      </c>
      <c r="H3962" t="s">
        <v>121</v>
      </c>
      <c r="I3962" t="s">
        <v>1073</v>
      </c>
      <c r="J3962" t="s">
        <v>22</v>
      </c>
      <c r="K3962" t="s">
        <v>621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572</v>
      </c>
      <c r="E3963" t="s">
        <v>573</v>
      </c>
      <c r="F3963" t="s">
        <v>622</v>
      </c>
      <c r="G3963" t="s">
        <v>623</v>
      </c>
      <c r="H3963" t="s">
        <v>121</v>
      </c>
      <c r="I3963" t="s">
        <v>1073</v>
      </c>
      <c r="J3963" t="s">
        <v>22</v>
      </c>
      <c r="K3963" t="s">
        <v>624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572</v>
      </c>
      <c r="E3964" t="s">
        <v>573</v>
      </c>
      <c r="F3964" t="s">
        <v>622</v>
      </c>
      <c r="G3964" t="s">
        <v>623</v>
      </c>
      <c r="H3964" t="s">
        <v>121</v>
      </c>
      <c r="I3964" t="s">
        <v>1073</v>
      </c>
      <c r="J3964" t="s">
        <v>22</v>
      </c>
      <c r="K3964" t="s">
        <v>624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572</v>
      </c>
      <c r="E3965" t="s">
        <v>573</v>
      </c>
      <c r="F3965" t="s">
        <v>622</v>
      </c>
      <c r="G3965" t="s">
        <v>623</v>
      </c>
      <c r="H3965" t="s">
        <v>121</v>
      </c>
      <c r="I3965" t="s">
        <v>1073</v>
      </c>
      <c r="J3965" t="s">
        <v>22</v>
      </c>
      <c r="K3965" t="s">
        <v>624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572</v>
      </c>
      <c r="E3966" t="s">
        <v>573</v>
      </c>
      <c r="F3966" t="s">
        <v>625</v>
      </c>
      <c r="G3966" t="s">
        <v>626</v>
      </c>
      <c r="H3966" t="s">
        <v>144</v>
      </c>
      <c r="I3966" t="s">
        <v>21</v>
      </c>
      <c r="J3966" t="s">
        <v>31</v>
      </c>
      <c r="K3966" t="s">
        <v>627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572</v>
      </c>
      <c r="E3967" t="s">
        <v>573</v>
      </c>
      <c r="F3967" t="s">
        <v>625</v>
      </c>
      <c r="G3967" t="s">
        <v>626</v>
      </c>
      <c r="H3967" t="s">
        <v>144</v>
      </c>
      <c r="I3967" t="s">
        <v>21</v>
      </c>
      <c r="J3967" t="s">
        <v>31</v>
      </c>
      <c r="K3967" t="s">
        <v>627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572</v>
      </c>
      <c r="E3968" t="s">
        <v>573</v>
      </c>
      <c r="F3968" t="s">
        <v>625</v>
      </c>
      <c r="G3968" t="s">
        <v>626</v>
      </c>
      <c r="H3968" t="s">
        <v>144</v>
      </c>
      <c r="I3968" t="s">
        <v>21</v>
      </c>
      <c r="J3968" t="s">
        <v>31</v>
      </c>
      <c r="K3968" t="s">
        <v>627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572</v>
      </c>
      <c r="E3969" t="s">
        <v>573</v>
      </c>
      <c r="F3969" t="s">
        <v>628</v>
      </c>
      <c r="G3969" t="s">
        <v>629</v>
      </c>
      <c r="H3969" t="s">
        <v>20</v>
      </c>
      <c r="I3969" t="s">
        <v>21</v>
      </c>
      <c r="J3969" t="s">
        <v>22</v>
      </c>
      <c r="K3969" t="s">
        <v>630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572</v>
      </c>
      <c r="E3970" t="s">
        <v>573</v>
      </c>
      <c r="F3970" t="s">
        <v>628</v>
      </c>
      <c r="G3970" t="s">
        <v>629</v>
      </c>
      <c r="H3970" t="s">
        <v>20</v>
      </c>
      <c r="I3970" t="s">
        <v>21</v>
      </c>
      <c r="J3970" t="s">
        <v>22</v>
      </c>
      <c r="K3970" t="s">
        <v>630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572</v>
      </c>
      <c r="E3971" t="s">
        <v>573</v>
      </c>
      <c r="F3971" t="s">
        <v>628</v>
      </c>
      <c r="G3971" t="s">
        <v>629</v>
      </c>
      <c r="H3971" t="s">
        <v>20</v>
      </c>
      <c r="I3971" t="s">
        <v>21</v>
      </c>
      <c r="J3971" t="s">
        <v>22</v>
      </c>
      <c r="K3971" t="s">
        <v>630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572</v>
      </c>
      <c r="E3972" t="s">
        <v>573</v>
      </c>
      <c r="F3972" t="s">
        <v>631</v>
      </c>
      <c r="G3972" t="s">
        <v>632</v>
      </c>
      <c r="H3972" t="s">
        <v>152</v>
      </c>
      <c r="I3972" t="s">
        <v>21</v>
      </c>
      <c r="J3972" t="s">
        <v>31</v>
      </c>
      <c r="K3972" t="s">
        <v>633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572</v>
      </c>
      <c r="E3973" t="s">
        <v>573</v>
      </c>
      <c r="F3973" t="s">
        <v>631</v>
      </c>
      <c r="G3973" t="s">
        <v>632</v>
      </c>
      <c r="H3973" t="s">
        <v>152</v>
      </c>
      <c r="I3973" t="s">
        <v>21</v>
      </c>
      <c r="J3973" t="s">
        <v>31</v>
      </c>
      <c r="K3973" t="s">
        <v>633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572</v>
      </c>
      <c r="E3974" t="s">
        <v>573</v>
      </c>
      <c r="F3974" t="s">
        <v>631</v>
      </c>
      <c r="G3974" t="s">
        <v>632</v>
      </c>
      <c r="H3974" t="s">
        <v>152</v>
      </c>
      <c r="I3974" t="s">
        <v>21</v>
      </c>
      <c r="J3974" t="s">
        <v>31</v>
      </c>
      <c r="K3974" t="s">
        <v>633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572</v>
      </c>
      <c r="E3975" t="s">
        <v>573</v>
      </c>
      <c r="F3975" t="s">
        <v>634</v>
      </c>
      <c r="G3975" t="s">
        <v>635</v>
      </c>
      <c r="H3975" t="s">
        <v>140</v>
      </c>
      <c r="I3975" t="s">
        <v>1073</v>
      </c>
      <c r="J3975" t="s">
        <v>31</v>
      </c>
      <c r="K3975" t="s">
        <v>636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572</v>
      </c>
      <c r="E3976" t="s">
        <v>573</v>
      </c>
      <c r="F3976" t="s">
        <v>634</v>
      </c>
      <c r="G3976" t="s">
        <v>635</v>
      </c>
      <c r="H3976" t="s">
        <v>140</v>
      </c>
      <c r="I3976" t="s">
        <v>1073</v>
      </c>
      <c r="J3976" t="s">
        <v>31</v>
      </c>
      <c r="K3976" t="s">
        <v>636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572</v>
      </c>
      <c r="E3977" t="s">
        <v>573</v>
      </c>
      <c r="F3977" t="s">
        <v>634</v>
      </c>
      <c r="G3977" t="s">
        <v>635</v>
      </c>
      <c r="H3977" t="s">
        <v>140</v>
      </c>
      <c r="I3977" t="s">
        <v>1073</v>
      </c>
      <c r="J3977" t="s">
        <v>31</v>
      </c>
      <c r="K3977" t="s">
        <v>636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572</v>
      </c>
      <c r="E3978" t="s">
        <v>573</v>
      </c>
      <c r="F3978" t="s">
        <v>637</v>
      </c>
      <c r="G3978" t="s">
        <v>638</v>
      </c>
      <c r="H3978" t="s">
        <v>20</v>
      </c>
      <c r="I3978" t="s">
        <v>21</v>
      </c>
      <c r="J3978" t="s">
        <v>22</v>
      </c>
      <c r="K3978" t="s">
        <v>639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572</v>
      </c>
      <c r="E3979" t="s">
        <v>573</v>
      </c>
      <c r="F3979" t="s">
        <v>637</v>
      </c>
      <c r="G3979" t="s">
        <v>638</v>
      </c>
      <c r="H3979" t="s">
        <v>20</v>
      </c>
      <c r="I3979" t="s">
        <v>21</v>
      </c>
      <c r="J3979" t="s">
        <v>22</v>
      </c>
      <c r="K3979" t="s">
        <v>639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572</v>
      </c>
      <c r="E3980" t="s">
        <v>573</v>
      </c>
      <c r="F3980" t="s">
        <v>637</v>
      </c>
      <c r="G3980" t="s">
        <v>638</v>
      </c>
      <c r="H3980" t="s">
        <v>20</v>
      </c>
      <c r="I3980" t="s">
        <v>21</v>
      </c>
      <c r="J3980" t="s">
        <v>22</v>
      </c>
      <c r="K3980" t="s">
        <v>639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572</v>
      </c>
      <c r="E3981" t="s">
        <v>573</v>
      </c>
      <c r="F3981" t="s">
        <v>640</v>
      </c>
      <c r="G3981" t="s">
        <v>641</v>
      </c>
      <c r="H3981" t="s">
        <v>152</v>
      </c>
      <c r="I3981" t="s">
        <v>21</v>
      </c>
      <c r="J3981" t="s">
        <v>31</v>
      </c>
      <c r="K3981" t="s">
        <v>642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572</v>
      </c>
      <c r="E3982" t="s">
        <v>573</v>
      </c>
      <c r="F3982" t="s">
        <v>640</v>
      </c>
      <c r="G3982" t="s">
        <v>641</v>
      </c>
      <c r="H3982" t="s">
        <v>152</v>
      </c>
      <c r="I3982" t="s">
        <v>21</v>
      </c>
      <c r="J3982" t="s">
        <v>31</v>
      </c>
      <c r="K3982" t="s">
        <v>642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572</v>
      </c>
      <c r="E3983" t="s">
        <v>573</v>
      </c>
      <c r="F3983" t="s">
        <v>640</v>
      </c>
      <c r="G3983" t="s">
        <v>641</v>
      </c>
      <c r="H3983" t="s">
        <v>152</v>
      </c>
      <c r="I3983" t="s">
        <v>21</v>
      </c>
      <c r="J3983" t="s">
        <v>31</v>
      </c>
      <c r="K3983" t="s">
        <v>642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572</v>
      </c>
      <c r="E3984" t="s">
        <v>573</v>
      </c>
      <c r="F3984" t="s">
        <v>643</v>
      </c>
      <c r="G3984" t="s">
        <v>644</v>
      </c>
      <c r="H3984" t="s">
        <v>121</v>
      </c>
      <c r="I3984" t="s">
        <v>1073</v>
      </c>
      <c r="J3984" t="s">
        <v>31</v>
      </c>
      <c r="K3984" t="s">
        <v>645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572</v>
      </c>
      <c r="E3985" t="s">
        <v>573</v>
      </c>
      <c r="F3985" t="s">
        <v>643</v>
      </c>
      <c r="G3985" t="s">
        <v>644</v>
      </c>
      <c r="H3985" t="s">
        <v>121</v>
      </c>
      <c r="I3985" t="s">
        <v>1073</v>
      </c>
      <c r="J3985" t="s">
        <v>31</v>
      </c>
      <c r="K3985" t="s">
        <v>645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572</v>
      </c>
      <c r="E3986" t="s">
        <v>573</v>
      </c>
      <c r="F3986" t="s">
        <v>643</v>
      </c>
      <c r="G3986" t="s">
        <v>644</v>
      </c>
      <c r="H3986" t="s">
        <v>121</v>
      </c>
      <c r="I3986" t="s">
        <v>1073</v>
      </c>
      <c r="J3986" t="s">
        <v>31</v>
      </c>
      <c r="K3986" t="s">
        <v>645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572</v>
      </c>
      <c r="E3987" t="s">
        <v>573</v>
      </c>
      <c r="F3987" t="s">
        <v>646</v>
      </c>
      <c r="G3987" t="s">
        <v>647</v>
      </c>
      <c r="H3987" t="s">
        <v>152</v>
      </c>
      <c r="I3987" t="s">
        <v>21</v>
      </c>
      <c r="J3987" t="s">
        <v>31</v>
      </c>
      <c r="K3987" t="s">
        <v>648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572</v>
      </c>
      <c r="E3988" t="s">
        <v>573</v>
      </c>
      <c r="F3988" t="s">
        <v>646</v>
      </c>
      <c r="G3988" t="s">
        <v>647</v>
      </c>
      <c r="H3988" t="s">
        <v>152</v>
      </c>
      <c r="I3988" t="s">
        <v>21</v>
      </c>
      <c r="J3988" t="s">
        <v>31</v>
      </c>
      <c r="K3988" t="s">
        <v>648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572</v>
      </c>
      <c r="E3989" t="s">
        <v>573</v>
      </c>
      <c r="F3989" t="s">
        <v>646</v>
      </c>
      <c r="G3989" t="s">
        <v>647</v>
      </c>
      <c r="H3989" t="s">
        <v>152</v>
      </c>
      <c r="I3989" t="s">
        <v>21</v>
      </c>
      <c r="J3989" t="s">
        <v>31</v>
      </c>
      <c r="K3989" t="s">
        <v>648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572</v>
      </c>
      <c r="E3990" t="s">
        <v>573</v>
      </c>
      <c r="F3990" t="s">
        <v>649</v>
      </c>
      <c r="G3990" t="s">
        <v>650</v>
      </c>
      <c r="H3990" t="s">
        <v>30</v>
      </c>
      <c r="I3990" t="s">
        <v>21</v>
      </c>
      <c r="J3990" t="s">
        <v>22</v>
      </c>
      <c r="K3990" t="s">
        <v>651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572</v>
      </c>
      <c r="E3991" t="s">
        <v>573</v>
      </c>
      <c r="F3991" t="s">
        <v>649</v>
      </c>
      <c r="G3991" t="s">
        <v>650</v>
      </c>
      <c r="H3991" t="s">
        <v>30</v>
      </c>
      <c r="I3991" t="s">
        <v>21</v>
      </c>
      <c r="J3991" t="s">
        <v>22</v>
      </c>
      <c r="K3991" t="s">
        <v>651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572</v>
      </c>
      <c r="E3992" t="s">
        <v>573</v>
      </c>
      <c r="F3992" t="s">
        <v>649</v>
      </c>
      <c r="G3992" t="s">
        <v>650</v>
      </c>
      <c r="H3992" t="s">
        <v>30</v>
      </c>
      <c r="I3992" t="s">
        <v>21</v>
      </c>
      <c r="J3992" t="s">
        <v>22</v>
      </c>
      <c r="K3992" t="s">
        <v>651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572</v>
      </c>
      <c r="E3993" t="s">
        <v>573</v>
      </c>
      <c r="F3993" t="s">
        <v>652</v>
      </c>
      <c r="G3993" t="s">
        <v>653</v>
      </c>
      <c r="H3993" t="s">
        <v>30</v>
      </c>
      <c r="I3993" t="s">
        <v>21</v>
      </c>
      <c r="J3993" t="s">
        <v>31</v>
      </c>
      <c r="K3993" t="s">
        <v>654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572</v>
      </c>
      <c r="E3994" t="s">
        <v>573</v>
      </c>
      <c r="F3994" t="s">
        <v>652</v>
      </c>
      <c r="G3994" t="s">
        <v>653</v>
      </c>
      <c r="H3994" t="s">
        <v>30</v>
      </c>
      <c r="I3994" t="s">
        <v>21</v>
      </c>
      <c r="J3994" t="s">
        <v>31</v>
      </c>
      <c r="K3994" t="s">
        <v>654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572</v>
      </c>
      <c r="E3995" t="s">
        <v>573</v>
      </c>
      <c r="F3995" t="s">
        <v>652</v>
      </c>
      <c r="G3995" t="s">
        <v>653</v>
      </c>
      <c r="H3995" t="s">
        <v>30</v>
      </c>
      <c r="I3995" t="s">
        <v>21</v>
      </c>
      <c r="J3995" t="s">
        <v>31</v>
      </c>
      <c r="K3995" t="s">
        <v>654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572</v>
      </c>
      <c r="E3996" t="s">
        <v>573</v>
      </c>
      <c r="F3996" t="s">
        <v>655</v>
      </c>
      <c r="G3996" t="s">
        <v>656</v>
      </c>
      <c r="H3996" t="s">
        <v>30</v>
      </c>
      <c r="I3996" t="s">
        <v>21</v>
      </c>
      <c r="J3996" t="s">
        <v>31</v>
      </c>
      <c r="K3996" t="s">
        <v>654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572</v>
      </c>
      <c r="E3997" t="s">
        <v>573</v>
      </c>
      <c r="F3997" t="s">
        <v>655</v>
      </c>
      <c r="G3997" t="s">
        <v>656</v>
      </c>
      <c r="H3997" t="s">
        <v>30</v>
      </c>
      <c r="I3997" t="s">
        <v>21</v>
      </c>
      <c r="J3997" t="s">
        <v>31</v>
      </c>
      <c r="K3997" t="s">
        <v>654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572</v>
      </c>
      <c r="E3998" t="s">
        <v>573</v>
      </c>
      <c r="F3998" t="s">
        <v>655</v>
      </c>
      <c r="G3998" t="s">
        <v>656</v>
      </c>
      <c r="H3998" t="s">
        <v>30</v>
      </c>
      <c r="I3998" t="s">
        <v>21</v>
      </c>
      <c r="J3998" t="s">
        <v>31</v>
      </c>
      <c r="K3998" t="s">
        <v>654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572</v>
      </c>
      <c r="E3999" t="s">
        <v>573</v>
      </c>
      <c r="F3999" t="s">
        <v>657</v>
      </c>
      <c r="G3999" t="s">
        <v>658</v>
      </c>
      <c r="H3999" t="s">
        <v>30</v>
      </c>
      <c r="I3999" t="s">
        <v>21</v>
      </c>
      <c r="J3999" t="s">
        <v>31</v>
      </c>
      <c r="K3999" t="s">
        <v>654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572</v>
      </c>
      <c r="E4000" t="s">
        <v>573</v>
      </c>
      <c r="F4000" t="s">
        <v>657</v>
      </c>
      <c r="G4000" t="s">
        <v>658</v>
      </c>
      <c r="H4000" t="s">
        <v>30</v>
      </c>
      <c r="I4000" t="s">
        <v>21</v>
      </c>
      <c r="J4000" t="s">
        <v>31</v>
      </c>
      <c r="K4000" t="s">
        <v>654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572</v>
      </c>
      <c r="E4001" t="s">
        <v>573</v>
      </c>
      <c r="F4001" t="s">
        <v>657</v>
      </c>
      <c r="G4001" t="s">
        <v>658</v>
      </c>
      <c r="H4001" t="s">
        <v>30</v>
      </c>
      <c r="I4001" t="s">
        <v>21</v>
      </c>
      <c r="J4001" t="s">
        <v>31</v>
      </c>
      <c r="K4001" t="s">
        <v>654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572</v>
      </c>
      <c r="E4002" t="s">
        <v>573</v>
      </c>
      <c r="F4002" t="s">
        <v>659</v>
      </c>
      <c r="G4002" t="s">
        <v>660</v>
      </c>
      <c r="H4002" t="s">
        <v>30</v>
      </c>
      <c r="I4002" t="s">
        <v>21</v>
      </c>
      <c r="J4002" t="s">
        <v>31</v>
      </c>
      <c r="K4002" t="s">
        <v>654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572</v>
      </c>
      <c r="E4003" t="s">
        <v>573</v>
      </c>
      <c r="F4003" t="s">
        <v>659</v>
      </c>
      <c r="G4003" t="s">
        <v>660</v>
      </c>
      <c r="H4003" t="s">
        <v>30</v>
      </c>
      <c r="I4003" t="s">
        <v>21</v>
      </c>
      <c r="J4003" t="s">
        <v>31</v>
      </c>
      <c r="K4003" t="s">
        <v>654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572</v>
      </c>
      <c r="E4004" t="s">
        <v>573</v>
      </c>
      <c r="F4004" t="s">
        <v>659</v>
      </c>
      <c r="G4004" t="s">
        <v>660</v>
      </c>
      <c r="H4004" t="s">
        <v>30</v>
      </c>
      <c r="I4004" t="s">
        <v>21</v>
      </c>
      <c r="J4004" t="s">
        <v>31</v>
      </c>
      <c r="K4004" t="s">
        <v>654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572</v>
      </c>
      <c r="E4005" t="s">
        <v>573</v>
      </c>
      <c r="F4005" t="s">
        <v>661</v>
      </c>
      <c r="G4005" t="s">
        <v>662</v>
      </c>
      <c r="H4005" t="s">
        <v>30</v>
      </c>
      <c r="I4005" t="s">
        <v>21</v>
      </c>
      <c r="J4005" t="s">
        <v>31</v>
      </c>
      <c r="K4005" t="s">
        <v>654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572</v>
      </c>
      <c r="E4006" t="s">
        <v>573</v>
      </c>
      <c r="F4006" t="s">
        <v>661</v>
      </c>
      <c r="G4006" t="s">
        <v>662</v>
      </c>
      <c r="H4006" t="s">
        <v>30</v>
      </c>
      <c r="I4006" t="s">
        <v>21</v>
      </c>
      <c r="J4006" t="s">
        <v>31</v>
      </c>
      <c r="K4006" t="s">
        <v>654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572</v>
      </c>
      <c r="E4007" t="s">
        <v>573</v>
      </c>
      <c r="F4007" t="s">
        <v>663</v>
      </c>
      <c r="G4007" t="s">
        <v>664</v>
      </c>
      <c r="H4007" t="s">
        <v>30</v>
      </c>
      <c r="I4007" t="s">
        <v>21</v>
      </c>
      <c r="J4007" t="s">
        <v>31</v>
      </c>
      <c r="K4007" t="s">
        <v>654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572</v>
      </c>
      <c r="E4008" t="s">
        <v>573</v>
      </c>
      <c r="F4008" t="s">
        <v>663</v>
      </c>
      <c r="G4008" t="s">
        <v>664</v>
      </c>
      <c r="H4008" t="s">
        <v>30</v>
      </c>
      <c r="I4008" t="s">
        <v>21</v>
      </c>
      <c r="J4008" t="s">
        <v>31</v>
      </c>
      <c r="K4008" t="s">
        <v>654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572</v>
      </c>
      <c r="E4009" t="s">
        <v>573</v>
      </c>
      <c r="F4009" t="s">
        <v>663</v>
      </c>
      <c r="G4009" t="s">
        <v>664</v>
      </c>
      <c r="H4009" t="s">
        <v>30</v>
      </c>
      <c r="I4009" t="s">
        <v>21</v>
      </c>
      <c r="J4009" t="s">
        <v>31</v>
      </c>
      <c r="K4009" t="s">
        <v>654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572</v>
      </c>
      <c r="E4010" t="s">
        <v>573</v>
      </c>
      <c r="F4010" t="s">
        <v>665</v>
      </c>
      <c r="G4010" t="s">
        <v>666</v>
      </c>
      <c r="H4010" t="s">
        <v>30</v>
      </c>
      <c r="I4010" t="s">
        <v>21</v>
      </c>
      <c r="J4010" t="s">
        <v>31</v>
      </c>
      <c r="K4010" t="s">
        <v>654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572</v>
      </c>
      <c r="E4011" t="s">
        <v>573</v>
      </c>
      <c r="F4011" t="s">
        <v>665</v>
      </c>
      <c r="G4011" t="s">
        <v>666</v>
      </c>
      <c r="H4011" t="s">
        <v>30</v>
      </c>
      <c r="I4011" t="s">
        <v>21</v>
      </c>
      <c r="J4011" t="s">
        <v>31</v>
      </c>
      <c r="K4011" t="s">
        <v>654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572</v>
      </c>
      <c r="E4012" t="s">
        <v>573</v>
      </c>
      <c r="F4012" t="s">
        <v>665</v>
      </c>
      <c r="G4012" t="s">
        <v>666</v>
      </c>
      <c r="H4012" t="s">
        <v>30</v>
      </c>
      <c r="I4012" t="s">
        <v>21</v>
      </c>
      <c r="J4012" t="s">
        <v>31</v>
      </c>
      <c r="K4012" t="s">
        <v>654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572</v>
      </c>
      <c r="E4013" t="s">
        <v>573</v>
      </c>
      <c r="F4013" t="s">
        <v>667</v>
      </c>
      <c r="G4013" t="s">
        <v>668</v>
      </c>
      <c r="H4013" t="s">
        <v>30</v>
      </c>
      <c r="I4013" t="s">
        <v>21</v>
      </c>
      <c r="J4013" t="s">
        <v>31</v>
      </c>
      <c r="K4013" t="s">
        <v>654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572</v>
      </c>
      <c r="E4014" t="s">
        <v>573</v>
      </c>
      <c r="F4014" t="s">
        <v>667</v>
      </c>
      <c r="G4014" t="s">
        <v>668</v>
      </c>
      <c r="H4014" t="s">
        <v>30</v>
      </c>
      <c r="I4014" t="s">
        <v>21</v>
      </c>
      <c r="J4014" t="s">
        <v>31</v>
      </c>
      <c r="K4014" t="s">
        <v>654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572</v>
      </c>
      <c r="E4015" t="s">
        <v>573</v>
      </c>
      <c r="F4015" t="s">
        <v>669</v>
      </c>
      <c r="G4015" t="s">
        <v>670</v>
      </c>
      <c r="H4015" t="s">
        <v>30</v>
      </c>
      <c r="I4015" t="s">
        <v>21</v>
      </c>
      <c r="J4015" t="s">
        <v>31</v>
      </c>
      <c r="K4015" t="s">
        <v>654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572</v>
      </c>
      <c r="E4016" t="s">
        <v>573</v>
      </c>
      <c r="F4016" t="s">
        <v>669</v>
      </c>
      <c r="G4016" t="s">
        <v>670</v>
      </c>
      <c r="H4016" t="s">
        <v>30</v>
      </c>
      <c r="I4016" t="s">
        <v>21</v>
      </c>
      <c r="J4016" t="s">
        <v>31</v>
      </c>
      <c r="K4016" t="s">
        <v>654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572</v>
      </c>
      <c r="E4017" t="s">
        <v>573</v>
      </c>
      <c r="F4017" t="s">
        <v>671</v>
      </c>
      <c r="G4017" t="s">
        <v>672</v>
      </c>
      <c r="H4017" t="s">
        <v>30</v>
      </c>
      <c r="I4017" t="s">
        <v>21</v>
      </c>
      <c r="J4017" t="s">
        <v>31</v>
      </c>
      <c r="K4017" t="s">
        <v>654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572</v>
      </c>
      <c r="E4018" t="s">
        <v>573</v>
      </c>
      <c r="F4018" t="s">
        <v>671</v>
      </c>
      <c r="G4018" t="s">
        <v>672</v>
      </c>
      <c r="H4018" t="s">
        <v>30</v>
      </c>
      <c r="I4018" t="s">
        <v>21</v>
      </c>
      <c r="J4018" t="s">
        <v>31</v>
      </c>
      <c r="K4018" t="s">
        <v>654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572</v>
      </c>
      <c r="E4019" t="s">
        <v>573</v>
      </c>
      <c r="F4019" t="s">
        <v>673</v>
      </c>
      <c r="G4019" t="s">
        <v>660</v>
      </c>
      <c r="H4019" t="s">
        <v>30</v>
      </c>
      <c r="I4019" t="s">
        <v>21</v>
      </c>
      <c r="J4019" t="s">
        <v>31</v>
      </c>
      <c r="K4019" t="s">
        <v>654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572</v>
      </c>
      <c r="E4020" t="s">
        <v>573</v>
      </c>
      <c r="F4020" t="s">
        <v>673</v>
      </c>
      <c r="G4020" t="s">
        <v>660</v>
      </c>
      <c r="H4020" t="s">
        <v>30</v>
      </c>
      <c r="I4020" t="s">
        <v>21</v>
      </c>
      <c r="J4020" t="s">
        <v>31</v>
      </c>
      <c r="K4020" t="s">
        <v>654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572</v>
      </c>
      <c r="E4021" t="s">
        <v>573</v>
      </c>
      <c r="F4021" t="s">
        <v>674</v>
      </c>
      <c r="G4021" t="s">
        <v>675</v>
      </c>
      <c r="H4021" t="s">
        <v>30</v>
      </c>
      <c r="I4021" t="s">
        <v>21</v>
      </c>
      <c r="J4021" t="s">
        <v>31</v>
      </c>
      <c r="K4021" t="s">
        <v>654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572</v>
      </c>
      <c r="E4022" t="s">
        <v>573</v>
      </c>
      <c r="F4022" t="s">
        <v>674</v>
      </c>
      <c r="G4022" t="s">
        <v>675</v>
      </c>
      <c r="H4022" t="s">
        <v>30</v>
      </c>
      <c r="I4022" t="s">
        <v>21</v>
      </c>
      <c r="J4022" t="s">
        <v>31</v>
      </c>
      <c r="K4022" t="s">
        <v>654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572</v>
      </c>
      <c r="E4023" t="s">
        <v>573</v>
      </c>
      <c r="F4023" t="s">
        <v>674</v>
      </c>
      <c r="G4023" t="s">
        <v>675</v>
      </c>
      <c r="H4023" t="s">
        <v>30</v>
      </c>
      <c r="I4023" t="s">
        <v>21</v>
      </c>
      <c r="J4023" t="s">
        <v>31</v>
      </c>
      <c r="K4023" t="s">
        <v>654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572</v>
      </c>
      <c r="E4024" t="s">
        <v>573</v>
      </c>
      <c r="F4024" t="s">
        <v>676</v>
      </c>
      <c r="G4024" t="s">
        <v>677</v>
      </c>
      <c r="H4024" t="s">
        <v>30</v>
      </c>
      <c r="I4024" t="s">
        <v>21</v>
      </c>
      <c r="J4024" t="s">
        <v>31</v>
      </c>
      <c r="K4024" t="s">
        <v>654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572</v>
      </c>
      <c r="E4025" t="s">
        <v>573</v>
      </c>
      <c r="F4025" t="s">
        <v>676</v>
      </c>
      <c r="G4025" t="s">
        <v>677</v>
      </c>
      <c r="H4025" t="s">
        <v>30</v>
      </c>
      <c r="I4025" t="s">
        <v>21</v>
      </c>
      <c r="J4025" t="s">
        <v>31</v>
      </c>
      <c r="K4025" t="s">
        <v>654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572</v>
      </c>
      <c r="E4026" t="s">
        <v>573</v>
      </c>
      <c r="F4026" t="s">
        <v>678</v>
      </c>
      <c r="G4026" t="s">
        <v>679</v>
      </c>
      <c r="H4026" t="s">
        <v>30</v>
      </c>
      <c r="I4026" t="s">
        <v>21</v>
      </c>
      <c r="J4026" t="s">
        <v>22</v>
      </c>
      <c r="K4026" t="s">
        <v>651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572</v>
      </c>
      <c r="E4027" t="s">
        <v>573</v>
      </c>
      <c r="F4027" t="s">
        <v>678</v>
      </c>
      <c r="G4027" t="s">
        <v>679</v>
      </c>
      <c r="H4027" t="s">
        <v>30</v>
      </c>
      <c r="I4027" t="s">
        <v>21</v>
      </c>
      <c r="J4027" t="s">
        <v>22</v>
      </c>
      <c r="K4027" t="s">
        <v>651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572</v>
      </c>
      <c r="E4028" t="s">
        <v>573</v>
      </c>
      <c r="F4028" t="s">
        <v>678</v>
      </c>
      <c r="G4028" t="s">
        <v>679</v>
      </c>
      <c r="H4028" t="s">
        <v>30</v>
      </c>
      <c r="I4028" t="s">
        <v>21</v>
      </c>
      <c r="J4028" t="s">
        <v>22</v>
      </c>
      <c r="K4028" t="s">
        <v>651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572</v>
      </c>
      <c r="E4029" t="s">
        <v>573</v>
      </c>
      <c r="F4029" t="s">
        <v>680</v>
      </c>
      <c r="G4029" t="s">
        <v>681</v>
      </c>
      <c r="H4029" t="s">
        <v>30</v>
      </c>
      <c r="I4029" t="s">
        <v>21</v>
      </c>
      <c r="J4029" t="s">
        <v>22</v>
      </c>
      <c r="K4029" t="s">
        <v>651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572</v>
      </c>
      <c r="E4030" t="s">
        <v>573</v>
      </c>
      <c r="F4030" t="s">
        <v>680</v>
      </c>
      <c r="G4030" t="s">
        <v>681</v>
      </c>
      <c r="H4030" t="s">
        <v>30</v>
      </c>
      <c r="I4030" t="s">
        <v>21</v>
      </c>
      <c r="J4030" t="s">
        <v>22</v>
      </c>
      <c r="K4030" t="s">
        <v>651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572</v>
      </c>
      <c r="E4031" t="s">
        <v>573</v>
      </c>
      <c r="F4031" t="s">
        <v>680</v>
      </c>
      <c r="G4031" t="s">
        <v>681</v>
      </c>
      <c r="H4031" t="s">
        <v>30</v>
      </c>
      <c r="I4031" t="s">
        <v>21</v>
      </c>
      <c r="J4031" t="s">
        <v>22</v>
      </c>
      <c r="K4031" t="s">
        <v>651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572</v>
      </c>
      <c r="E4032" t="s">
        <v>573</v>
      </c>
      <c r="F4032" t="s">
        <v>682</v>
      </c>
      <c r="G4032" t="s">
        <v>683</v>
      </c>
      <c r="H4032" t="s">
        <v>30</v>
      </c>
      <c r="I4032" t="s">
        <v>21</v>
      </c>
      <c r="J4032" t="s">
        <v>22</v>
      </c>
      <c r="K4032" t="s">
        <v>651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572</v>
      </c>
      <c r="E4033" t="s">
        <v>573</v>
      </c>
      <c r="F4033" t="s">
        <v>682</v>
      </c>
      <c r="G4033" t="s">
        <v>683</v>
      </c>
      <c r="H4033" t="s">
        <v>30</v>
      </c>
      <c r="I4033" t="s">
        <v>21</v>
      </c>
      <c r="J4033" t="s">
        <v>22</v>
      </c>
      <c r="K4033" t="s">
        <v>651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572</v>
      </c>
      <c r="E4034" t="s">
        <v>573</v>
      </c>
      <c r="F4034" t="s">
        <v>682</v>
      </c>
      <c r="G4034" t="s">
        <v>683</v>
      </c>
      <c r="H4034" t="s">
        <v>30</v>
      </c>
      <c r="I4034" t="s">
        <v>21</v>
      </c>
      <c r="J4034" t="s">
        <v>22</v>
      </c>
      <c r="K4034" t="s">
        <v>651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572</v>
      </c>
      <c r="E4035" t="s">
        <v>573</v>
      </c>
      <c r="F4035" t="s">
        <v>684</v>
      </c>
      <c r="G4035" t="s">
        <v>685</v>
      </c>
      <c r="H4035" t="s">
        <v>30</v>
      </c>
      <c r="I4035" t="s">
        <v>21</v>
      </c>
      <c r="J4035" t="s">
        <v>22</v>
      </c>
      <c r="K4035" t="s">
        <v>651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572</v>
      </c>
      <c r="E4036" t="s">
        <v>573</v>
      </c>
      <c r="F4036" t="s">
        <v>684</v>
      </c>
      <c r="G4036" t="s">
        <v>685</v>
      </c>
      <c r="H4036" t="s">
        <v>30</v>
      </c>
      <c r="I4036" t="s">
        <v>21</v>
      </c>
      <c r="J4036" t="s">
        <v>22</v>
      </c>
      <c r="K4036" t="s">
        <v>651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572</v>
      </c>
      <c r="E4037" t="s">
        <v>573</v>
      </c>
      <c r="F4037" t="s">
        <v>684</v>
      </c>
      <c r="G4037" t="s">
        <v>685</v>
      </c>
      <c r="H4037" t="s">
        <v>30</v>
      </c>
      <c r="I4037" t="s">
        <v>21</v>
      </c>
      <c r="J4037" t="s">
        <v>22</v>
      </c>
      <c r="K4037" t="s">
        <v>651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572</v>
      </c>
      <c r="E4038" t="s">
        <v>573</v>
      </c>
      <c r="F4038" t="s">
        <v>686</v>
      </c>
      <c r="G4038" t="s">
        <v>687</v>
      </c>
      <c r="H4038" t="s">
        <v>30</v>
      </c>
      <c r="I4038" t="s">
        <v>21</v>
      </c>
      <c r="J4038" t="s">
        <v>22</v>
      </c>
      <c r="K4038" t="s">
        <v>651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572</v>
      </c>
      <c r="E4039" t="s">
        <v>573</v>
      </c>
      <c r="F4039" t="s">
        <v>686</v>
      </c>
      <c r="G4039" t="s">
        <v>687</v>
      </c>
      <c r="H4039" t="s">
        <v>30</v>
      </c>
      <c r="I4039" t="s">
        <v>21</v>
      </c>
      <c r="J4039" t="s">
        <v>22</v>
      </c>
      <c r="K4039" t="s">
        <v>651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572</v>
      </c>
      <c r="E4040" t="s">
        <v>573</v>
      </c>
      <c r="F4040" t="s">
        <v>686</v>
      </c>
      <c r="G4040" t="s">
        <v>687</v>
      </c>
      <c r="H4040" t="s">
        <v>30</v>
      </c>
      <c r="I4040" t="s">
        <v>21</v>
      </c>
      <c r="J4040" t="s">
        <v>22</v>
      </c>
      <c r="K4040" t="s">
        <v>651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572</v>
      </c>
      <c r="E4041" t="s">
        <v>573</v>
      </c>
      <c r="F4041" t="s">
        <v>688</v>
      </c>
      <c r="G4041" t="s">
        <v>689</v>
      </c>
      <c r="H4041" t="s">
        <v>30</v>
      </c>
      <c r="I4041" t="s">
        <v>21</v>
      </c>
      <c r="J4041" t="s">
        <v>22</v>
      </c>
      <c r="K4041" t="s">
        <v>651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572</v>
      </c>
      <c r="E4042" t="s">
        <v>573</v>
      </c>
      <c r="F4042" t="s">
        <v>688</v>
      </c>
      <c r="G4042" t="s">
        <v>689</v>
      </c>
      <c r="H4042" t="s">
        <v>30</v>
      </c>
      <c r="I4042" t="s">
        <v>21</v>
      </c>
      <c r="J4042" t="s">
        <v>22</v>
      </c>
      <c r="K4042" t="s">
        <v>651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572</v>
      </c>
      <c r="E4043" t="s">
        <v>573</v>
      </c>
      <c r="F4043" t="s">
        <v>688</v>
      </c>
      <c r="G4043" t="s">
        <v>689</v>
      </c>
      <c r="H4043" t="s">
        <v>30</v>
      </c>
      <c r="I4043" t="s">
        <v>21</v>
      </c>
      <c r="J4043" t="s">
        <v>22</v>
      </c>
      <c r="K4043" t="s">
        <v>651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572</v>
      </c>
      <c r="E4044" t="s">
        <v>573</v>
      </c>
      <c r="F4044" t="s">
        <v>1070</v>
      </c>
      <c r="G4044" t="s">
        <v>1071</v>
      </c>
      <c r="H4044" t="s">
        <v>121</v>
      </c>
      <c r="I4044" t="s">
        <v>1073</v>
      </c>
      <c r="J4044" t="s">
        <v>22</v>
      </c>
      <c r="K4044" t="s">
        <v>597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572</v>
      </c>
      <c r="E4045" t="s">
        <v>573</v>
      </c>
      <c r="F4045" t="s">
        <v>1070</v>
      </c>
      <c r="G4045" t="s">
        <v>1071</v>
      </c>
      <c r="H4045" t="s">
        <v>121</v>
      </c>
      <c r="I4045" t="s">
        <v>1073</v>
      </c>
      <c r="J4045" t="s">
        <v>22</v>
      </c>
      <c r="K4045" t="s">
        <v>597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572</v>
      </c>
      <c r="E4046" t="s">
        <v>573</v>
      </c>
      <c r="F4046" t="s">
        <v>1070</v>
      </c>
      <c r="G4046" t="s">
        <v>1071</v>
      </c>
      <c r="H4046" t="s">
        <v>121</v>
      </c>
      <c r="I4046" t="s">
        <v>1073</v>
      </c>
      <c r="J4046" t="s">
        <v>22</v>
      </c>
      <c r="K4046" t="s">
        <v>597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572</v>
      </c>
      <c r="E4047" t="s">
        <v>573</v>
      </c>
      <c r="F4047" t="s">
        <v>1042</v>
      </c>
      <c r="G4047" t="s">
        <v>1043</v>
      </c>
      <c r="H4047" t="s">
        <v>30</v>
      </c>
      <c r="I4047" t="s">
        <v>21</v>
      </c>
      <c r="J4047" t="s">
        <v>22</v>
      </c>
      <c r="K4047" t="s">
        <v>651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572</v>
      </c>
      <c r="E4048" t="s">
        <v>573</v>
      </c>
      <c r="F4048" t="s">
        <v>1042</v>
      </c>
      <c r="G4048" t="s">
        <v>1043</v>
      </c>
      <c r="H4048" t="s">
        <v>30</v>
      </c>
      <c r="I4048" t="s">
        <v>21</v>
      </c>
      <c r="J4048" t="s">
        <v>22</v>
      </c>
      <c r="K4048" t="s">
        <v>651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572</v>
      </c>
      <c r="E4049" t="s">
        <v>573</v>
      </c>
      <c r="F4049" t="s">
        <v>1042</v>
      </c>
      <c r="G4049" t="s">
        <v>1043</v>
      </c>
      <c r="H4049" t="s">
        <v>30</v>
      </c>
      <c r="I4049" t="s">
        <v>21</v>
      </c>
      <c r="J4049" t="s">
        <v>22</v>
      </c>
      <c r="K4049" t="s">
        <v>651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572</v>
      </c>
      <c r="E4050" t="s">
        <v>573</v>
      </c>
      <c r="F4050" t="s">
        <v>1072</v>
      </c>
      <c r="G4050" t="s">
        <v>1372</v>
      </c>
      <c r="H4050" t="s">
        <v>30</v>
      </c>
      <c r="I4050" t="s">
        <v>21</v>
      </c>
      <c r="J4050" t="s">
        <v>22</v>
      </c>
      <c r="K4050" t="s">
        <v>699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572</v>
      </c>
      <c r="E4051" t="s">
        <v>573</v>
      </c>
      <c r="F4051" t="s">
        <v>1072</v>
      </c>
      <c r="G4051" t="s">
        <v>1372</v>
      </c>
      <c r="H4051" t="s">
        <v>30</v>
      </c>
      <c r="I4051" t="s">
        <v>21</v>
      </c>
      <c r="J4051" t="s">
        <v>22</v>
      </c>
      <c r="K4051" t="s">
        <v>699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572</v>
      </c>
      <c r="E4052" t="s">
        <v>573</v>
      </c>
      <c r="F4052" t="s">
        <v>1072</v>
      </c>
      <c r="G4052" t="s">
        <v>1372</v>
      </c>
      <c r="H4052" t="s">
        <v>30</v>
      </c>
      <c r="I4052" t="s">
        <v>21</v>
      </c>
      <c r="J4052" t="s">
        <v>22</v>
      </c>
      <c r="K4052" t="s">
        <v>699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572</v>
      </c>
      <c r="E4053" t="s">
        <v>573</v>
      </c>
      <c r="F4053" t="s">
        <v>690</v>
      </c>
      <c r="G4053" t="s">
        <v>691</v>
      </c>
      <c r="H4053" t="s">
        <v>30</v>
      </c>
      <c r="I4053" t="s">
        <v>21</v>
      </c>
      <c r="J4053" t="s">
        <v>31</v>
      </c>
      <c r="K4053" t="s">
        <v>692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572</v>
      </c>
      <c r="E4054" t="s">
        <v>573</v>
      </c>
      <c r="F4054" t="s">
        <v>690</v>
      </c>
      <c r="G4054" t="s">
        <v>691</v>
      </c>
      <c r="H4054" t="s">
        <v>30</v>
      </c>
      <c r="I4054" t="s">
        <v>21</v>
      </c>
      <c r="J4054" t="s">
        <v>31</v>
      </c>
      <c r="K4054" t="s">
        <v>692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572</v>
      </c>
      <c r="E4055" t="s">
        <v>573</v>
      </c>
      <c r="F4055" t="s">
        <v>690</v>
      </c>
      <c r="G4055" t="s">
        <v>691</v>
      </c>
      <c r="H4055" t="s">
        <v>30</v>
      </c>
      <c r="I4055" t="s">
        <v>21</v>
      </c>
      <c r="J4055" t="s">
        <v>31</v>
      </c>
      <c r="K4055" t="s">
        <v>692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572</v>
      </c>
      <c r="E4056" t="s">
        <v>573</v>
      </c>
      <c r="F4056" t="s">
        <v>693</v>
      </c>
      <c r="G4056" t="s">
        <v>694</v>
      </c>
      <c r="H4056" t="s">
        <v>30</v>
      </c>
      <c r="I4056" t="s">
        <v>21</v>
      </c>
      <c r="J4056" t="s">
        <v>22</v>
      </c>
      <c r="K4056" t="s">
        <v>699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572</v>
      </c>
      <c r="E4057" t="s">
        <v>573</v>
      </c>
      <c r="F4057" t="s">
        <v>693</v>
      </c>
      <c r="G4057" t="s">
        <v>694</v>
      </c>
      <c r="H4057" t="s">
        <v>30</v>
      </c>
      <c r="I4057" t="s">
        <v>21</v>
      </c>
      <c r="J4057" t="s">
        <v>22</v>
      </c>
      <c r="K4057" t="s">
        <v>699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572</v>
      </c>
      <c r="E4058" t="s">
        <v>573</v>
      </c>
      <c r="F4058" t="s">
        <v>693</v>
      </c>
      <c r="G4058" t="s">
        <v>694</v>
      </c>
      <c r="H4058" t="s">
        <v>30</v>
      </c>
      <c r="I4058" t="s">
        <v>21</v>
      </c>
      <c r="J4058" t="s">
        <v>22</v>
      </c>
      <c r="K4058" t="s">
        <v>699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572</v>
      </c>
      <c r="E4059" t="s">
        <v>573</v>
      </c>
      <c r="F4059" t="s">
        <v>695</v>
      </c>
      <c r="G4059" t="s">
        <v>696</v>
      </c>
      <c r="H4059" t="s">
        <v>30</v>
      </c>
      <c r="I4059" t="s">
        <v>21</v>
      </c>
      <c r="J4059" t="s">
        <v>31</v>
      </c>
      <c r="K4059" t="s">
        <v>692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572</v>
      </c>
      <c r="E4060" t="s">
        <v>573</v>
      </c>
      <c r="F4060" t="s">
        <v>695</v>
      </c>
      <c r="G4060" t="s">
        <v>696</v>
      </c>
      <c r="H4060" t="s">
        <v>30</v>
      </c>
      <c r="I4060" t="s">
        <v>21</v>
      </c>
      <c r="J4060" t="s">
        <v>31</v>
      </c>
      <c r="K4060" t="s">
        <v>692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572</v>
      </c>
      <c r="E4061" t="s">
        <v>573</v>
      </c>
      <c r="F4061" t="s">
        <v>695</v>
      </c>
      <c r="G4061" t="s">
        <v>696</v>
      </c>
      <c r="H4061" t="s">
        <v>30</v>
      </c>
      <c r="I4061" t="s">
        <v>21</v>
      </c>
      <c r="J4061" t="s">
        <v>31</v>
      </c>
      <c r="K4061" t="s">
        <v>692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572</v>
      </c>
      <c r="E4062" t="s">
        <v>573</v>
      </c>
      <c r="F4062" t="s">
        <v>697</v>
      </c>
      <c r="G4062" t="s">
        <v>698</v>
      </c>
      <c r="H4062" t="s">
        <v>30</v>
      </c>
      <c r="I4062" t="s">
        <v>21</v>
      </c>
      <c r="J4062" t="s">
        <v>22</v>
      </c>
      <c r="K4062" t="s">
        <v>699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572</v>
      </c>
      <c r="E4063" t="s">
        <v>573</v>
      </c>
      <c r="F4063" t="s">
        <v>697</v>
      </c>
      <c r="G4063" t="s">
        <v>698</v>
      </c>
      <c r="H4063" t="s">
        <v>30</v>
      </c>
      <c r="I4063" t="s">
        <v>21</v>
      </c>
      <c r="J4063" t="s">
        <v>22</v>
      </c>
      <c r="K4063" t="s">
        <v>699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572</v>
      </c>
      <c r="E4064" t="s">
        <v>573</v>
      </c>
      <c r="F4064" t="s">
        <v>697</v>
      </c>
      <c r="G4064" t="s">
        <v>698</v>
      </c>
      <c r="H4064" t="s">
        <v>30</v>
      </c>
      <c r="I4064" t="s">
        <v>21</v>
      </c>
      <c r="J4064" t="s">
        <v>22</v>
      </c>
      <c r="K4064" t="s">
        <v>699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700</v>
      </c>
      <c r="E4065" t="s">
        <v>701</v>
      </c>
      <c r="F4065" t="s">
        <v>702</v>
      </c>
      <c r="G4065" t="s">
        <v>703</v>
      </c>
      <c r="H4065" t="s">
        <v>140</v>
      </c>
      <c r="I4065" t="s">
        <v>1073</v>
      </c>
      <c r="J4065" t="s">
        <v>31</v>
      </c>
      <c r="K4065" t="s">
        <v>704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700</v>
      </c>
      <c r="E4066" t="s">
        <v>701</v>
      </c>
      <c r="F4066" t="s">
        <v>702</v>
      </c>
      <c r="G4066" t="s">
        <v>703</v>
      </c>
      <c r="H4066" t="s">
        <v>140</v>
      </c>
      <c r="I4066" t="s">
        <v>1073</v>
      </c>
      <c r="J4066" t="s">
        <v>31</v>
      </c>
      <c r="K4066" t="s">
        <v>704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700</v>
      </c>
      <c r="E4067" t="s">
        <v>701</v>
      </c>
      <c r="F4067" t="s">
        <v>702</v>
      </c>
      <c r="G4067" t="s">
        <v>703</v>
      </c>
      <c r="H4067" t="s">
        <v>140</v>
      </c>
      <c r="I4067" t="s">
        <v>1073</v>
      </c>
      <c r="J4067" t="s">
        <v>31</v>
      </c>
      <c r="K4067" t="s">
        <v>704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700</v>
      </c>
      <c r="E4068" t="s">
        <v>701</v>
      </c>
      <c r="F4068" t="s">
        <v>705</v>
      </c>
      <c r="G4068" t="s">
        <v>706</v>
      </c>
      <c r="H4068" t="s">
        <v>140</v>
      </c>
      <c r="I4068" t="s">
        <v>1073</v>
      </c>
      <c r="J4068" t="s">
        <v>31</v>
      </c>
      <c r="K4068" t="s">
        <v>707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700</v>
      </c>
      <c r="E4069" t="s">
        <v>701</v>
      </c>
      <c r="F4069" t="s">
        <v>705</v>
      </c>
      <c r="G4069" t="s">
        <v>706</v>
      </c>
      <c r="H4069" t="s">
        <v>140</v>
      </c>
      <c r="I4069" t="s">
        <v>1073</v>
      </c>
      <c r="J4069" t="s">
        <v>31</v>
      </c>
      <c r="K4069" t="s">
        <v>707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700</v>
      </c>
      <c r="E4070" t="s">
        <v>701</v>
      </c>
      <c r="F4070" t="s">
        <v>705</v>
      </c>
      <c r="G4070" t="s">
        <v>706</v>
      </c>
      <c r="H4070" t="s">
        <v>140</v>
      </c>
      <c r="I4070" t="s">
        <v>1073</v>
      </c>
      <c r="J4070" t="s">
        <v>31</v>
      </c>
      <c r="K4070" t="s">
        <v>707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700</v>
      </c>
      <c r="E4071" t="s">
        <v>701</v>
      </c>
      <c r="F4071" t="s">
        <v>708</v>
      </c>
      <c r="G4071" t="s">
        <v>709</v>
      </c>
      <c r="H4071" t="s">
        <v>121</v>
      </c>
      <c r="I4071" t="s">
        <v>1073</v>
      </c>
      <c r="J4071" t="s">
        <v>31</v>
      </c>
      <c r="K4071" t="s">
        <v>710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700</v>
      </c>
      <c r="E4072" t="s">
        <v>701</v>
      </c>
      <c r="F4072" t="s">
        <v>708</v>
      </c>
      <c r="G4072" t="s">
        <v>709</v>
      </c>
      <c r="H4072" t="s">
        <v>121</v>
      </c>
      <c r="I4072" t="s">
        <v>1073</v>
      </c>
      <c r="J4072" t="s">
        <v>31</v>
      </c>
      <c r="K4072" t="s">
        <v>710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700</v>
      </c>
      <c r="E4073" t="s">
        <v>701</v>
      </c>
      <c r="F4073" t="s">
        <v>708</v>
      </c>
      <c r="G4073" t="s">
        <v>709</v>
      </c>
      <c r="H4073" t="s">
        <v>121</v>
      </c>
      <c r="I4073" t="s">
        <v>1073</v>
      </c>
      <c r="J4073" t="s">
        <v>31</v>
      </c>
      <c r="K4073" t="s">
        <v>710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700</v>
      </c>
      <c r="E4074" t="s">
        <v>701</v>
      </c>
      <c r="F4074" t="s">
        <v>711</v>
      </c>
      <c r="G4074" t="s">
        <v>712</v>
      </c>
      <c r="H4074" t="s">
        <v>152</v>
      </c>
      <c r="I4074" t="s">
        <v>21</v>
      </c>
      <c r="J4074" t="s">
        <v>31</v>
      </c>
      <c r="K4074" t="s">
        <v>713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700</v>
      </c>
      <c r="E4075" t="s">
        <v>701</v>
      </c>
      <c r="F4075" t="s">
        <v>711</v>
      </c>
      <c r="G4075" t="s">
        <v>712</v>
      </c>
      <c r="H4075" t="s">
        <v>152</v>
      </c>
      <c r="I4075" t="s">
        <v>21</v>
      </c>
      <c r="J4075" t="s">
        <v>31</v>
      </c>
      <c r="K4075" t="s">
        <v>713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700</v>
      </c>
      <c r="E4076" t="s">
        <v>701</v>
      </c>
      <c r="F4076" t="s">
        <v>711</v>
      </c>
      <c r="G4076" t="s">
        <v>712</v>
      </c>
      <c r="H4076" t="s">
        <v>152</v>
      </c>
      <c r="I4076" t="s">
        <v>21</v>
      </c>
      <c r="J4076" t="s">
        <v>31</v>
      </c>
      <c r="K4076" t="s">
        <v>713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700</v>
      </c>
      <c r="E4077" t="s">
        <v>701</v>
      </c>
      <c r="F4077" t="s">
        <v>714</v>
      </c>
      <c r="G4077" t="s">
        <v>715</v>
      </c>
      <c r="H4077" t="s">
        <v>152</v>
      </c>
      <c r="I4077" t="s">
        <v>21</v>
      </c>
      <c r="J4077" t="s">
        <v>31</v>
      </c>
      <c r="K4077" t="s">
        <v>716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700</v>
      </c>
      <c r="E4078" t="s">
        <v>701</v>
      </c>
      <c r="F4078" t="s">
        <v>714</v>
      </c>
      <c r="G4078" t="s">
        <v>715</v>
      </c>
      <c r="H4078" t="s">
        <v>152</v>
      </c>
      <c r="I4078" t="s">
        <v>21</v>
      </c>
      <c r="J4078" t="s">
        <v>31</v>
      </c>
      <c r="K4078" t="s">
        <v>716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700</v>
      </c>
      <c r="E4079" t="s">
        <v>701</v>
      </c>
      <c r="F4079" t="s">
        <v>714</v>
      </c>
      <c r="G4079" t="s">
        <v>715</v>
      </c>
      <c r="H4079" t="s">
        <v>152</v>
      </c>
      <c r="I4079" t="s">
        <v>21</v>
      </c>
      <c r="J4079" t="s">
        <v>31</v>
      </c>
      <c r="K4079" t="s">
        <v>716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700</v>
      </c>
      <c r="E4080" t="s">
        <v>701</v>
      </c>
      <c r="F4080" t="s">
        <v>717</v>
      </c>
      <c r="G4080" t="s">
        <v>718</v>
      </c>
      <c r="H4080" t="s">
        <v>20</v>
      </c>
      <c r="I4080" t="s">
        <v>21</v>
      </c>
      <c r="J4080" t="s">
        <v>31</v>
      </c>
      <c r="K4080" t="s">
        <v>719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700</v>
      </c>
      <c r="E4081" t="s">
        <v>701</v>
      </c>
      <c r="F4081" t="s">
        <v>717</v>
      </c>
      <c r="G4081" t="s">
        <v>718</v>
      </c>
      <c r="H4081" t="s">
        <v>20</v>
      </c>
      <c r="I4081" t="s">
        <v>21</v>
      </c>
      <c r="J4081" t="s">
        <v>31</v>
      </c>
      <c r="K4081" t="s">
        <v>719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700</v>
      </c>
      <c r="E4082" t="s">
        <v>701</v>
      </c>
      <c r="F4082" t="s">
        <v>717</v>
      </c>
      <c r="G4082" t="s">
        <v>718</v>
      </c>
      <c r="H4082" t="s">
        <v>20</v>
      </c>
      <c r="I4082" t="s">
        <v>21</v>
      </c>
      <c r="J4082" t="s">
        <v>31</v>
      </c>
      <c r="K4082" t="s">
        <v>719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700</v>
      </c>
      <c r="E4083" t="s">
        <v>701</v>
      </c>
      <c r="F4083" t="s">
        <v>720</v>
      </c>
      <c r="G4083" t="s">
        <v>721</v>
      </c>
      <c r="H4083" t="s">
        <v>144</v>
      </c>
      <c r="I4083" t="s">
        <v>21</v>
      </c>
      <c r="J4083" t="s">
        <v>31</v>
      </c>
      <c r="K4083" t="s">
        <v>722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700</v>
      </c>
      <c r="E4084" t="s">
        <v>701</v>
      </c>
      <c r="F4084" t="s">
        <v>720</v>
      </c>
      <c r="G4084" t="s">
        <v>721</v>
      </c>
      <c r="H4084" t="s">
        <v>144</v>
      </c>
      <c r="I4084" t="s">
        <v>21</v>
      </c>
      <c r="J4084" t="s">
        <v>31</v>
      </c>
      <c r="K4084" t="s">
        <v>722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700</v>
      </c>
      <c r="E4085" t="s">
        <v>701</v>
      </c>
      <c r="F4085" t="s">
        <v>720</v>
      </c>
      <c r="G4085" t="s">
        <v>721</v>
      </c>
      <c r="H4085" t="s">
        <v>144</v>
      </c>
      <c r="I4085" t="s">
        <v>21</v>
      </c>
      <c r="J4085" t="s">
        <v>31</v>
      </c>
      <c r="K4085" t="s">
        <v>722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700</v>
      </c>
      <c r="E4086" t="s">
        <v>701</v>
      </c>
      <c r="F4086" t="s">
        <v>723</v>
      </c>
      <c r="G4086" t="s">
        <v>724</v>
      </c>
      <c r="H4086" t="s">
        <v>144</v>
      </c>
      <c r="I4086" t="s">
        <v>21</v>
      </c>
      <c r="J4086" t="s">
        <v>31</v>
      </c>
      <c r="K4086" t="s">
        <v>725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700</v>
      </c>
      <c r="E4087" t="s">
        <v>701</v>
      </c>
      <c r="F4087" t="s">
        <v>723</v>
      </c>
      <c r="G4087" t="s">
        <v>724</v>
      </c>
      <c r="H4087" t="s">
        <v>144</v>
      </c>
      <c r="I4087" t="s">
        <v>21</v>
      </c>
      <c r="J4087" t="s">
        <v>31</v>
      </c>
      <c r="K4087" t="s">
        <v>725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700</v>
      </c>
      <c r="E4088" t="s">
        <v>701</v>
      </c>
      <c r="F4088" t="s">
        <v>723</v>
      </c>
      <c r="G4088" t="s">
        <v>724</v>
      </c>
      <c r="H4088" t="s">
        <v>144</v>
      </c>
      <c r="I4088" t="s">
        <v>21</v>
      </c>
      <c r="J4088" t="s">
        <v>31</v>
      </c>
      <c r="K4088" t="s">
        <v>725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700</v>
      </c>
      <c r="E4089" t="s">
        <v>701</v>
      </c>
      <c r="F4089" t="s">
        <v>726</v>
      </c>
      <c r="G4089" t="s">
        <v>727</v>
      </c>
      <c r="H4089" t="s">
        <v>20</v>
      </c>
      <c r="I4089" t="s">
        <v>21</v>
      </c>
      <c r="J4089" t="s">
        <v>31</v>
      </c>
      <c r="K4089" t="s">
        <v>728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700</v>
      </c>
      <c r="E4090" t="s">
        <v>701</v>
      </c>
      <c r="F4090" t="s">
        <v>726</v>
      </c>
      <c r="G4090" t="s">
        <v>727</v>
      </c>
      <c r="H4090" t="s">
        <v>20</v>
      </c>
      <c r="I4090" t="s">
        <v>21</v>
      </c>
      <c r="J4090" t="s">
        <v>31</v>
      </c>
      <c r="K4090" t="s">
        <v>728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700</v>
      </c>
      <c r="E4091" t="s">
        <v>701</v>
      </c>
      <c r="F4091" t="s">
        <v>726</v>
      </c>
      <c r="G4091" t="s">
        <v>727</v>
      </c>
      <c r="H4091" t="s">
        <v>20</v>
      </c>
      <c r="I4091" t="s">
        <v>21</v>
      </c>
      <c r="J4091" t="s">
        <v>31</v>
      </c>
      <c r="K4091" t="s">
        <v>728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700</v>
      </c>
      <c r="E4092" t="s">
        <v>701</v>
      </c>
      <c r="F4092" t="s">
        <v>729</v>
      </c>
      <c r="G4092" t="s">
        <v>730</v>
      </c>
      <c r="H4092" t="s">
        <v>144</v>
      </c>
      <c r="I4092" t="s">
        <v>21</v>
      </c>
      <c r="J4092" t="s">
        <v>31</v>
      </c>
      <c r="K4092" t="s">
        <v>731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700</v>
      </c>
      <c r="E4093" t="s">
        <v>701</v>
      </c>
      <c r="F4093" t="s">
        <v>729</v>
      </c>
      <c r="G4093" t="s">
        <v>730</v>
      </c>
      <c r="H4093" t="s">
        <v>144</v>
      </c>
      <c r="I4093" t="s">
        <v>21</v>
      </c>
      <c r="J4093" t="s">
        <v>31</v>
      </c>
      <c r="K4093" t="s">
        <v>731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700</v>
      </c>
      <c r="E4094" t="s">
        <v>701</v>
      </c>
      <c r="F4094" t="s">
        <v>729</v>
      </c>
      <c r="G4094" t="s">
        <v>730</v>
      </c>
      <c r="H4094" t="s">
        <v>144</v>
      </c>
      <c r="I4094" t="s">
        <v>21</v>
      </c>
      <c r="J4094" t="s">
        <v>31</v>
      </c>
      <c r="K4094" t="s">
        <v>731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700</v>
      </c>
      <c r="E4095" t="s">
        <v>701</v>
      </c>
      <c r="F4095" t="s">
        <v>735</v>
      </c>
      <c r="G4095" t="s">
        <v>736</v>
      </c>
      <c r="H4095" t="s">
        <v>30</v>
      </c>
      <c r="I4095" t="s">
        <v>21</v>
      </c>
      <c r="J4095" t="s">
        <v>31</v>
      </c>
      <c r="K4095" t="s">
        <v>737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700</v>
      </c>
      <c r="E4096" t="s">
        <v>701</v>
      </c>
      <c r="F4096" t="s">
        <v>735</v>
      </c>
      <c r="G4096" t="s">
        <v>736</v>
      </c>
      <c r="H4096" t="s">
        <v>30</v>
      </c>
      <c r="I4096" t="s">
        <v>21</v>
      </c>
      <c r="J4096" t="s">
        <v>31</v>
      </c>
      <c r="K4096" t="s">
        <v>737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700</v>
      </c>
      <c r="E4097" t="s">
        <v>701</v>
      </c>
      <c r="F4097" t="s">
        <v>735</v>
      </c>
      <c r="G4097" t="s">
        <v>736</v>
      </c>
      <c r="H4097" t="s">
        <v>30</v>
      </c>
      <c r="I4097" t="s">
        <v>21</v>
      </c>
      <c r="J4097" t="s">
        <v>31</v>
      </c>
      <c r="K4097" t="s">
        <v>737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700</v>
      </c>
      <c r="E4098" t="s">
        <v>701</v>
      </c>
      <c r="F4098" t="s">
        <v>738</v>
      </c>
      <c r="G4098" t="s">
        <v>739</v>
      </c>
      <c r="H4098" t="s">
        <v>30</v>
      </c>
      <c r="I4098" t="s">
        <v>21</v>
      </c>
      <c r="J4098" t="s">
        <v>31</v>
      </c>
      <c r="K4098" t="s">
        <v>740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700</v>
      </c>
      <c r="E4099" t="s">
        <v>701</v>
      </c>
      <c r="F4099" t="s">
        <v>738</v>
      </c>
      <c r="G4099" t="s">
        <v>739</v>
      </c>
      <c r="H4099" t="s">
        <v>30</v>
      </c>
      <c r="I4099" t="s">
        <v>21</v>
      </c>
      <c r="J4099" t="s">
        <v>31</v>
      </c>
      <c r="K4099" t="s">
        <v>740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700</v>
      </c>
      <c r="E4100" t="s">
        <v>701</v>
      </c>
      <c r="F4100" t="s">
        <v>738</v>
      </c>
      <c r="G4100" t="s">
        <v>739</v>
      </c>
      <c r="H4100" t="s">
        <v>30</v>
      </c>
      <c r="I4100" t="s">
        <v>21</v>
      </c>
      <c r="J4100" t="s">
        <v>31</v>
      </c>
      <c r="K4100" t="s">
        <v>740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700</v>
      </c>
      <c r="E4101" t="s">
        <v>701</v>
      </c>
      <c r="F4101" t="s">
        <v>741</v>
      </c>
      <c r="G4101" t="s">
        <v>742</v>
      </c>
      <c r="H4101" t="s">
        <v>30</v>
      </c>
      <c r="I4101" t="s">
        <v>21</v>
      </c>
      <c r="J4101" t="s">
        <v>31</v>
      </c>
      <c r="K4101" t="s">
        <v>743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700</v>
      </c>
      <c r="E4102" t="s">
        <v>701</v>
      </c>
      <c r="F4102" t="s">
        <v>741</v>
      </c>
      <c r="G4102" t="s">
        <v>742</v>
      </c>
      <c r="H4102" t="s">
        <v>30</v>
      </c>
      <c r="I4102" t="s">
        <v>21</v>
      </c>
      <c r="J4102" t="s">
        <v>31</v>
      </c>
      <c r="K4102" t="s">
        <v>743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700</v>
      </c>
      <c r="E4103" t="s">
        <v>701</v>
      </c>
      <c r="F4103" t="s">
        <v>741</v>
      </c>
      <c r="G4103" t="s">
        <v>742</v>
      </c>
      <c r="H4103" t="s">
        <v>30</v>
      </c>
      <c r="I4103" t="s">
        <v>21</v>
      </c>
      <c r="J4103" t="s">
        <v>31</v>
      </c>
      <c r="K4103" t="s">
        <v>743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700</v>
      </c>
      <c r="E4104" t="s">
        <v>701</v>
      </c>
      <c r="F4104" t="s">
        <v>1310</v>
      </c>
      <c r="G4104" t="s">
        <v>1373</v>
      </c>
      <c r="H4104" t="s">
        <v>30</v>
      </c>
      <c r="I4104" t="s">
        <v>21</v>
      </c>
      <c r="J4104" t="s">
        <v>31</v>
      </c>
      <c r="K4104" t="s">
        <v>734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700</v>
      </c>
      <c r="E4105" t="s">
        <v>701</v>
      </c>
      <c r="F4105" t="s">
        <v>1310</v>
      </c>
      <c r="G4105" t="s">
        <v>1373</v>
      </c>
      <c r="H4105" t="s">
        <v>30</v>
      </c>
      <c r="I4105" t="s">
        <v>21</v>
      </c>
      <c r="J4105" t="s">
        <v>31</v>
      </c>
      <c r="K4105" t="s">
        <v>734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700</v>
      </c>
      <c r="E4106" t="s">
        <v>701</v>
      </c>
      <c r="F4106" t="s">
        <v>1310</v>
      </c>
      <c r="G4106" t="s">
        <v>1373</v>
      </c>
      <c r="H4106" t="s">
        <v>30</v>
      </c>
      <c r="I4106" t="s">
        <v>21</v>
      </c>
      <c r="J4106" t="s">
        <v>31</v>
      </c>
      <c r="K4106" t="s">
        <v>734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700</v>
      </c>
      <c r="E4107" t="s">
        <v>701</v>
      </c>
      <c r="F4107" t="s">
        <v>744</v>
      </c>
      <c r="G4107" t="s">
        <v>745</v>
      </c>
      <c r="H4107" t="s">
        <v>30</v>
      </c>
      <c r="I4107" t="s">
        <v>21</v>
      </c>
      <c r="J4107" t="s">
        <v>31</v>
      </c>
      <c r="K4107" t="s">
        <v>740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700</v>
      </c>
      <c r="E4108" t="s">
        <v>701</v>
      </c>
      <c r="F4108" t="s">
        <v>744</v>
      </c>
      <c r="G4108" t="s">
        <v>745</v>
      </c>
      <c r="H4108" t="s">
        <v>30</v>
      </c>
      <c r="I4108" t="s">
        <v>21</v>
      </c>
      <c r="J4108" t="s">
        <v>31</v>
      </c>
      <c r="K4108" t="s">
        <v>740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700</v>
      </c>
      <c r="E4109" t="s">
        <v>701</v>
      </c>
      <c r="F4109" t="s">
        <v>1067</v>
      </c>
      <c r="G4109" t="s">
        <v>1061</v>
      </c>
      <c r="H4109" t="s">
        <v>30</v>
      </c>
      <c r="I4109" t="s">
        <v>21</v>
      </c>
      <c r="J4109" t="s">
        <v>31</v>
      </c>
      <c r="K4109" t="s">
        <v>1062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700</v>
      </c>
      <c r="E4110" t="s">
        <v>701</v>
      </c>
      <c r="F4110" t="s">
        <v>1067</v>
      </c>
      <c r="G4110" t="s">
        <v>1061</v>
      </c>
      <c r="H4110" t="s">
        <v>30</v>
      </c>
      <c r="I4110" t="s">
        <v>21</v>
      </c>
      <c r="J4110" t="s">
        <v>31</v>
      </c>
      <c r="K4110" t="s">
        <v>1062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700</v>
      </c>
      <c r="E4111" t="s">
        <v>701</v>
      </c>
      <c r="F4111" t="s">
        <v>1067</v>
      </c>
      <c r="G4111" t="s">
        <v>1061</v>
      </c>
      <c r="H4111" t="s">
        <v>30</v>
      </c>
      <c r="I4111" t="s">
        <v>21</v>
      </c>
      <c r="J4111" t="s">
        <v>31</v>
      </c>
      <c r="K4111" t="s">
        <v>1062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746</v>
      </c>
      <c r="E4112" t="s">
        <v>747</v>
      </c>
      <c r="F4112" t="s">
        <v>748</v>
      </c>
      <c r="G4112" t="s">
        <v>749</v>
      </c>
      <c r="H4112" t="s">
        <v>121</v>
      </c>
      <c r="I4112" t="s">
        <v>1073</v>
      </c>
      <c r="J4112" t="s">
        <v>31</v>
      </c>
      <c r="K4112" t="s">
        <v>750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746</v>
      </c>
      <c r="E4113" t="s">
        <v>747</v>
      </c>
      <c r="F4113" t="s">
        <v>748</v>
      </c>
      <c r="G4113" t="s">
        <v>749</v>
      </c>
      <c r="H4113" t="s">
        <v>121</v>
      </c>
      <c r="I4113" t="s">
        <v>1073</v>
      </c>
      <c r="J4113" t="s">
        <v>31</v>
      </c>
      <c r="K4113" t="s">
        <v>750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746</v>
      </c>
      <c r="E4114" t="s">
        <v>747</v>
      </c>
      <c r="F4114" t="s">
        <v>748</v>
      </c>
      <c r="G4114" t="s">
        <v>749</v>
      </c>
      <c r="H4114" t="s">
        <v>121</v>
      </c>
      <c r="I4114" t="s">
        <v>1073</v>
      </c>
      <c r="J4114" t="s">
        <v>31</v>
      </c>
      <c r="K4114" t="s">
        <v>750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746</v>
      </c>
      <c r="E4115" t="s">
        <v>747</v>
      </c>
      <c r="F4115" t="s">
        <v>751</v>
      </c>
      <c r="G4115" t="s">
        <v>752</v>
      </c>
      <c r="H4115" t="s">
        <v>121</v>
      </c>
      <c r="I4115" t="s">
        <v>1073</v>
      </c>
      <c r="J4115" t="s">
        <v>31</v>
      </c>
      <c r="K4115" t="s">
        <v>753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746</v>
      </c>
      <c r="E4116" t="s">
        <v>747</v>
      </c>
      <c r="F4116" t="s">
        <v>751</v>
      </c>
      <c r="G4116" t="s">
        <v>752</v>
      </c>
      <c r="H4116" t="s">
        <v>121</v>
      </c>
      <c r="I4116" t="s">
        <v>1073</v>
      </c>
      <c r="J4116" t="s">
        <v>31</v>
      </c>
      <c r="K4116" t="s">
        <v>753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746</v>
      </c>
      <c r="E4117" t="s">
        <v>747</v>
      </c>
      <c r="F4117" t="s">
        <v>751</v>
      </c>
      <c r="G4117" t="s">
        <v>752</v>
      </c>
      <c r="H4117" t="s">
        <v>121</v>
      </c>
      <c r="I4117" t="s">
        <v>1073</v>
      </c>
      <c r="J4117" t="s">
        <v>31</v>
      </c>
      <c r="K4117" t="s">
        <v>753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746</v>
      </c>
      <c r="E4118" t="s">
        <v>747</v>
      </c>
      <c r="F4118" t="s">
        <v>754</v>
      </c>
      <c r="G4118" t="s">
        <v>755</v>
      </c>
      <c r="H4118" t="s">
        <v>140</v>
      </c>
      <c r="I4118" t="s">
        <v>1073</v>
      </c>
      <c r="J4118" t="s">
        <v>31</v>
      </c>
      <c r="K4118" t="s">
        <v>756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746</v>
      </c>
      <c r="E4119" t="s">
        <v>747</v>
      </c>
      <c r="F4119" t="s">
        <v>754</v>
      </c>
      <c r="G4119" t="s">
        <v>755</v>
      </c>
      <c r="H4119" t="s">
        <v>140</v>
      </c>
      <c r="I4119" t="s">
        <v>1073</v>
      </c>
      <c r="J4119" t="s">
        <v>31</v>
      </c>
      <c r="K4119" t="s">
        <v>756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746</v>
      </c>
      <c r="E4120" t="s">
        <v>747</v>
      </c>
      <c r="F4120" t="s">
        <v>754</v>
      </c>
      <c r="G4120" t="s">
        <v>755</v>
      </c>
      <c r="H4120" t="s">
        <v>140</v>
      </c>
      <c r="I4120" t="s">
        <v>1073</v>
      </c>
      <c r="J4120" t="s">
        <v>31</v>
      </c>
      <c r="K4120" t="s">
        <v>756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746</v>
      </c>
      <c r="E4121" t="s">
        <v>747</v>
      </c>
      <c r="F4121" t="s">
        <v>757</v>
      </c>
      <c r="G4121" t="s">
        <v>758</v>
      </c>
      <c r="H4121" t="s">
        <v>121</v>
      </c>
      <c r="I4121" t="s">
        <v>1073</v>
      </c>
      <c r="J4121" t="s">
        <v>31</v>
      </c>
      <c r="K4121" t="s">
        <v>759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746</v>
      </c>
      <c r="E4122" t="s">
        <v>747</v>
      </c>
      <c r="F4122" t="s">
        <v>757</v>
      </c>
      <c r="G4122" t="s">
        <v>758</v>
      </c>
      <c r="H4122" t="s">
        <v>121</v>
      </c>
      <c r="I4122" t="s">
        <v>1073</v>
      </c>
      <c r="J4122" t="s">
        <v>31</v>
      </c>
      <c r="K4122" t="s">
        <v>759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746</v>
      </c>
      <c r="E4123" t="s">
        <v>747</v>
      </c>
      <c r="F4123" t="s">
        <v>757</v>
      </c>
      <c r="G4123" t="s">
        <v>758</v>
      </c>
      <c r="H4123" t="s">
        <v>121</v>
      </c>
      <c r="I4123" t="s">
        <v>1073</v>
      </c>
      <c r="J4123" t="s">
        <v>31</v>
      </c>
      <c r="K4123" t="s">
        <v>759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746</v>
      </c>
      <c r="E4124" t="s">
        <v>747</v>
      </c>
      <c r="F4124" t="s">
        <v>760</v>
      </c>
      <c r="G4124" t="s">
        <v>761</v>
      </c>
      <c r="H4124" t="s">
        <v>152</v>
      </c>
      <c r="I4124" t="s">
        <v>21</v>
      </c>
      <c r="J4124" t="s">
        <v>31</v>
      </c>
      <c r="K4124" t="s">
        <v>762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746</v>
      </c>
      <c r="E4125" t="s">
        <v>747</v>
      </c>
      <c r="F4125" t="s">
        <v>760</v>
      </c>
      <c r="G4125" t="s">
        <v>761</v>
      </c>
      <c r="H4125" t="s">
        <v>152</v>
      </c>
      <c r="I4125" t="s">
        <v>21</v>
      </c>
      <c r="J4125" t="s">
        <v>31</v>
      </c>
      <c r="K4125" t="s">
        <v>762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746</v>
      </c>
      <c r="E4126" t="s">
        <v>747</v>
      </c>
      <c r="F4126" t="s">
        <v>760</v>
      </c>
      <c r="G4126" t="s">
        <v>761</v>
      </c>
      <c r="H4126" t="s">
        <v>152</v>
      </c>
      <c r="I4126" t="s">
        <v>21</v>
      </c>
      <c r="J4126" t="s">
        <v>31</v>
      </c>
      <c r="K4126" t="s">
        <v>762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746</v>
      </c>
      <c r="E4127" t="s">
        <v>747</v>
      </c>
      <c r="F4127" t="s">
        <v>763</v>
      </c>
      <c r="G4127" t="s">
        <v>764</v>
      </c>
      <c r="H4127" t="s">
        <v>144</v>
      </c>
      <c r="I4127" t="s">
        <v>21</v>
      </c>
      <c r="J4127" t="s">
        <v>31</v>
      </c>
      <c r="K4127" t="s">
        <v>765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746</v>
      </c>
      <c r="E4128" t="s">
        <v>747</v>
      </c>
      <c r="F4128" t="s">
        <v>763</v>
      </c>
      <c r="G4128" t="s">
        <v>764</v>
      </c>
      <c r="H4128" t="s">
        <v>144</v>
      </c>
      <c r="I4128" t="s">
        <v>21</v>
      </c>
      <c r="J4128" t="s">
        <v>31</v>
      </c>
      <c r="K4128" t="s">
        <v>765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746</v>
      </c>
      <c r="E4129" t="s">
        <v>747</v>
      </c>
      <c r="F4129" t="s">
        <v>763</v>
      </c>
      <c r="G4129" t="s">
        <v>764</v>
      </c>
      <c r="H4129" t="s">
        <v>144</v>
      </c>
      <c r="I4129" t="s">
        <v>21</v>
      </c>
      <c r="J4129" t="s">
        <v>31</v>
      </c>
      <c r="K4129" t="s">
        <v>765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746</v>
      </c>
      <c r="E4130" t="s">
        <v>747</v>
      </c>
      <c r="F4130" t="s">
        <v>766</v>
      </c>
      <c r="G4130" t="s">
        <v>767</v>
      </c>
      <c r="H4130" t="s">
        <v>152</v>
      </c>
      <c r="I4130" t="s">
        <v>21</v>
      </c>
      <c r="J4130" t="s">
        <v>31</v>
      </c>
      <c r="K4130" t="s">
        <v>768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746</v>
      </c>
      <c r="E4131" t="s">
        <v>747</v>
      </c>
      <c r="F4131" t="s">
        <v>766</v>
      </c>
      <c r="G4131" t="s">
        <v>767</v>
      </c>
      <c r="H4131" t="s">
        <v>152</v>
      </c>
      <c r="I4131" t="s">
        <v>21</v>
      </c>
      <c r="J4131" t="s">
        <v>31</v>
      </c>
      <c r="K4131" t="s">
        <v>768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746</v>
      </c>
      <c r="E4132" t="s">
        <v>747</v>
      </c>
      <c r="F4132" t="s">
        <v>766</v>
      </c>
      <c r="G4132" t="s">
        <v>767</v>
      </c>
      <c r="H4132" t="s">
        <v>152</v>
      </c>
      <c r="I4132" t="s">
        <v>21</v>
      </c>
      <c r="J4132" t="s">
        <v>31</v>
      </c>
      <c r="K4132" t="s">
        <v>768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746</v>
      </c>
      <c r="E4133" t="s">
        <v>747</v>
      </c>
      <c r="F4133" t="s">
        <v>769</v>
      </c>
      <c r="G4133" t="s">
        <v>770</v>
      </c>
      <c r="H4133" t="s">
        <v>144</v>
      </c>
      <c r="I4133" t="s">
        <v>21</v>
      </c>
      <c r="J4133" t="s">
        <v>31</v>
      </c>
      <c r="K4133" t="s">
        <v>771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746</v>
      </c>
      <c r="E4134" t="s">
        <v>747</v>
      </c>
      <c r="F4134" t="s">
        <v>769</v>
      </c>
      <c r="G4134" t="s">
        <v>770</v>
      </c>
      <c r="H4134" t="s">
        <v>144</v>
      </c>
      <c r="I4134" t="s">
        <v>21</v>
      </c>
      <c r="J4134" t="s">
        <v>31</v>
      </c>
      <c r="K4134" t="s">
        <v>771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746</v>
      </c>
      <c r="E4135" t="s">
        <v>747</v>
      </c>
      <c r="F4135" t="s">
        <v>769</v>
      </c>
      <c r="G4135" t="s">
        <v>770</v>
      </c>
      <c r="H4135" t="s">
        <v>144</v>
      </c>
      <c r="I4135" t="s">
        <v>21</v>
      </c>
      <c r="J4135" t="s">
        <v>31</v>
      </c>
      <c r="K4135" t="s">
        <v>771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746</v>
      </c>
      <c r="E4136" t="s">
        <v>747</v>
      </c>
      <c r="F4136" t="s">
        <v>772</v>
      </c>
      <c r="G4136" t="s">
        <v>773</v>
      </c>
      <c r="H4136" t="s">
        <v>144</v>
      </c>
      <c r="I4136" t="s">
        <v>21</v>
      </c>
      <c r="J4136" t="s">
        <v>31</v>
      </c>
      <c r="K4136" t="s">
        <v>774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746</v>
      </c>
      <c r="E4137" t="s">
        <v>747</v>
      </c>
      <c r="F4137" t="s">
        <v>772</v>
      </c>
      <c r="G4137" t="s">
        <v>773</v>
      </c>
      <c r="H4137" t="s">
        <v>144</v>
      </c>
      <c r="I4137" t="s">
        <v>21</v>
      </c>
      <c r="J4137" t="s">
        <v>31</v>
      </c>
      <c r="K4137" t="s">
        <v>774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746</v>
      </c>
      <c r="E4138" t="s">
        <v>747</v>
      </c>
      <c r="F4138" t="s">
        <v>772</v>
      </c>
      <c r="G4138" t="s">
        <v>773</v>
      </c>
      <c r="H4138" t="s">
        <v>144</v>
      </c>
      <c r="I4138" t="s">
        <v>21</v>
      </c>
      <c r="J4138" t="s">
        <v>31</v>
      </c>
      <c r="K4138" t="s">
        <v>774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746</v>
      </c>
      <c r="E4139" t="s">
        <v>747</v>
      </c>
      <c r="F4139" t="s">
        <v>1326</v>
      </c>
      <c r="G4139" t="s">
        <v>1374</v>
      </c>
      <c r="H4139" t="s">
        <v>30</v>
      </c>
      <c r="I4139" t="s">
        <v>21</v>
      </c>
      <c r="J4139" t="s">
        <v>31</v>
      </c>
      <c r="K4139" t="s">
        <v>1297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746</v>
      </c>
      <c r="E4140" t="s">
        <v>747</v>
      </c>
      <c r="F4140" t="s">
        <v>1326</v>
      </c>
      <c r="G4140" t="s">
        <v>1374</v>
      </c>
      <c r="H4140" t="s">
        <v>30</v>
      </c>
      <c r="I4140" t="s">
        <v>21</v>
      </c>
      <c r="J4140" t="s">
        <v>31</v>
      </c>
      <c r="K4140" t="s">
        <v>1297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746</v>
      </c>
      <c r="E4141" t="s">
        <v>747</v>
      </c>
      <c r="F4141" t="s">
        <v>1326</v>
      </c>
      <c r="G4141" t="s">
        <v>1374</v>
      </c>
      <c r="H4141" t="s">
        <v>30</v>
      </c>
      <c r="I4141" t="s">
        <v>21</v>
      </c>
      <c r="J4141" t="s">
        <v>31</v>
      </c>
      <c r="K4141" t="s">
        <v>1297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746</v>
      </c>
      <c r="E4142" t="s">
        <v>747</v>
      </c>
      <c r="F4142" t="s">
        <v>1311</v>
      </c>
      <c r="G4142" t="s">
        <v>1334</v>
      </c>
      <c r="H4142" t="s">
        <v>30</v>
      </c>
      <c r="I4142" t="s">
        <v>21</v>
      </c>
      <c r="J4142" t="s">
        <v>31</v>
      </c>
      <c r="K4142" t="s">
        <v>1298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746</v>
      </c>
      <c r="E4143" t="s">
        <v>747</v>
      </c>
      <c r="F4143" t="s">
        <v>1311</v>
      </c>
      <c r="G4143" t="s">
        <v>1334</v>
      </c>
      <c r="H4143" t="s">
        <v>30</v>
      </c>
      <c r="I4143" t="s">
        <v>21</v>
      </c>
      <c r="J4143" t="s">
        <v>31</v>
      </c>
      <c r="K4143" t="s">
        <v>1298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746</v>
      </c>
      <c r="E4144" t="s">
        <v>747</v>
      </c>
      <c r="F4144" t="s">
        <v>1311</v>
      </c>
      <c r="G4144" t="s">
        <v>1334</v>
      </c>
      <c r="H4144" t="s">
        <v>30</v>
      </c>
      <c r="I4144" t="s">
        <v>21</v>
      </c>
      <c r="J4144" t="s">
        <v>31</v>
      </c>
      <c r="K4144" t="s">
        <v>1298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775</v>
      </c>
      <c r="E4145" t="s">
        <v>776</v>
      </c>
      <c r="F4145" t="s">
        <v>777</v>
      </c>
      <c r="G4145" t="s">
        <v>778</v>
      </c>
      <c r="H4145" t="s">
        <v>140</v>
      </c>
      <c r="I4145" t="s">
        <v>1073</v>
      </c>
      <c r="J4145" t="s">
        <v>31</v>
      </c>
      <c r="K4145" t="s">
        <v>779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775</v>
      </c>
      <c r="E4146" t="s">
        <v>776</v>
      </c>
      <c r="F4146" t="s">
        <v>777</v>
      </c>
      <c r="G4146" t="s">
        <v>778</v>
      </c>
      <c r="H4146" t="s">
        <v>140</v>
      </c>
      <c r="I4146" t="s">
        <v>1073</v>
      </c>
      <c r="J4146" t="s">
        <v>31</v>
      </c>
      <c r="K4146" t="s">
        <v>779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775</v>
      </c>
      <c r="E4147" t="s">
        <v>776</v>
      </c>
      <c r="F4147" t="s">
        <v>777</v>
      </c>
      <c r="G4147" t="s">
        <v>778</v>
      </c>
      <c r="H4147" t="s">
        <v>140</v>
      </c>
      <c r="I4147" t="s">
        <v>1073</v>
      </c>
      <c r="J4147" t="s">
        <v>31</v>
      </c>
      <c r="K4147" t="s">
        <v>779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775</v>
      </c>
      <c r="E4148" t="s">
        <v>776</v>
      </c>
      <c r="F4148" t="s">
        <v>780</v>
      </c>
      <c r="G4148" t="s">
        <v>781</v>
      </c>
      <c r="H4148" t="s">
        <v>144</v>
      </c>
      <c r="I4148" t="s">
        <v>21</v>
      </c>
      <c r="J4148" t="s">
        <v>31</v>
      </c>
      <c r="K4148" t="s">
        <v>782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775</v>
      </c>
      <c r="E4149" t="s">
        <v>776</v>
      </c>
      <c r="F4149" t="s">
        <v>780</v>
      </c>
      <c r="G4149" t="s">
        <v>781</v>
      </c>
      <c r="H4149" t="s">
        <v>144</v>
      </c>
      <c r="I4149" t="s">
        <v>21</v>
      </c>
      <c r="J4149" t="s">
        <v>31</v>
      </c>
      <c r="K4149" t="s">
        <v>782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775</v>
      </c>
      <c r="E4150" t="s">
        <v>776</v>
      </c>
      <c r="F4150" t="s">
        <v>780</v>
      </c>
      <c r="G4150" t="s">
        <v>781</v>
      </c>
      <c r="H4150" t="s">
        <v>144</v>
      </c>
      <c r="I4150" t="s">
        <v>21</v>
      </c>
      <c r="J4150" t="s">
        <v>31</v>
      </c>
      <c r="K4150" t="s">
        <v>782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985</v>
      </c>
      <c r="E4151" t="s">
        <v>986</v>
      </c>
      <c r="F4151" t="s">
        <v>1028</v>
      </c>
      <c r="G4151" t="s">
        <v>1029</v>
      </c>
      <c r="H4151" t="s">
        <v>152</v>
      </c>
      <c r="I4151" t="s">
        <v>21</v>
      </c>
      <c r="J4151" t="s">
        <v>31</v>
      </c>
      <c r="K4151" t="s">
        <v>1030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985</v>
      </c>
      <c r="E4152" t="s">
        <v>986</v>
      </c>
      <c r="F4152" t="s">
        <v>1028</v>
      </c>
      <c r="G4152" t="s">
        <v>1029</v>
      </c>
      <c r="H4152" t="s">
        <v>152</v>
      </c>
      <c r="I4152" t="s">
        <v>21</v>
      </c>
      <c r="J4152" t="s">
        <v>31</v>
      </c>
      <c r="K4152" t="s">
        <v>1030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985</v>
      </c>
      <c r="E4153" t="s">
        <v>986</v>
      </c>
      <c r="F4153" t="s">
        <v>1031</v>
      </c>
      <c r="G4153" t="s">
        <v>1032</v>
      </c>
      <c r="H4153" t="s">
        <v>30</v>
      </c>
      <c r="I4153" t="s">
        <v>21</v>
      </c>
      <c r="J4153" t="s">
        <v>31</v>
      </c>
      <c r="K4153" t="s">
        <v>1033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985</v>
      </c>
      <c r="E4154" t="s">
        <v>986</v>
      </c>
      <c r="F4154" t="s">
        <v>1031</v>
      </c>
      <c r="G4154" t="s">
        <v>1032</v>
      </c>
      <c r="H4154" t="s">
        <v>30</v>
      </c>
      <c r="I4154" t="s">
        <v>21</v>
      </c>
      <c r="J4154" t="s">
        <v>31</v>
      </c>
      <c r="K4154" t="s">
        <v>1033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985</v>
      </c>
      <c r="E4155" t="s">
        <v>986</v>
      </c>
      <c r="F4155" t="s">
        <v>1031</v>
      </c>
      <c r="G4155" t="s">
        <v>1032</v>
      </c>
      <c r="H4155" t="s">
        <v>30</v>
      </c>
      <c r="I4155" t="s">
        <v>21</v>
      </c>
      <c r="J4155" t="s">
        <v>31</v>
      </c>
      <c r="K4155" t="s">
        <v>1033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985</v>
      </c>
      <c r="E4156" t="s">
        <v>986</v>
      </c>
      <c r="F4156" t="s">
        <v>1044</v>
      </c>
      <c r="G4156" t="s">
        <v>1045</v>
      </c>
      <c r="H4156" t="s">
        <v>30</v>
      </c>
      <c r="I4156" t="s">
        <v>21</v>
      </c>
      <c r="J4156" t="s">
        <v>31</v>
      </c>
      <c r="K4156" t="s">
        <v>1046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985</v>
      </c>
      <c r="E4157" t="s">
        <v>986</v>
      </c>
      <c r="F4157" t="s">
        <v>1044</v>
      </c>
      <c r="G4157" t="s">
        <v>1045</v>
      </c>
      <c r="H4157" t="s">
        <v>30</v>
      </c>
      <c r="I4157" t="s">
        <v>21</v>
      </c>
      <c r="J4157" t="s">
        <v>31</v>
      </c>
      <c r="K4157" t="s">
        <v>1046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985</v>
      </c>
      <c r="E4158" t="s">
        <v>986</v>
      </c>
      <c r="F4158" t="s">
        <v>1044</v>
      </c>
      <c r="G4158" t="s">
        <v>1045</v>
      </c>
      <c r="H4158" t="s">
        <v>30</v>
      </c>
      <c r="I4158" t="s">
        <v>21</v>
      </c>
      <c r="J4158" t="s">
        <v>31</v>
      </c>
      <c r="K4158" t="s">
        <v>1046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985</v>
      </c>
      <c r="E4159" t="s">
        <v>986</v>
      </c>
      <c r="F4159" t="s">
        <v>1047</v>
      </c>
      <c r="G4159" t="s">
        <v>1048</v>
      </c>
      <c r="H4159" t="s">
        <v>30</v>
      </c>
      <c r="I4159" t="s">
        <v>21</v>
      </c>
      <c r="J4159" t="s">
        <v>31</v>
      </c>
      <c r="K4159" t="s">
        <v>1046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985</v>
      </c>
      <c r="E4160" t="s">
        <v>986</v>
      </c>
      <c r="F4160" t="s">
        <v>1047</v>
      </c>
      <c r="G4160" t="s">
        <v>1048</v>
      </c>
      <c r="H4160" t="s">
        <v>30</v>
      </c>
      <c r="I4160" t="s">
        <v>21</v>
      </c>
      <c r="J4160" t="s">
        <v>31</v>
      </c>
      <c r="K4160" t="s">
        <v>1046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985</v>
      </c>
      <c r="E4161" t="s">
        <v>986</v>
      </c>
      <c r="F4161" t="s">
        <v>1047</v>
      </c>
      <c r="G4161" t="s">
        <v>1048</v>
      </c>
      <c r="H4161" t="s">
        <v>30</v>
      </c>
      <c r="I4161" t="s">
        <v>21</v>
      </c>
      <c r="J4161" t="s">
        <v>31</v>
      </c>
      <c r="K4161" t="s">
        <v>1046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985</v>
      </c>
      <c r="E4162" t="s">
        <v>986</v>
      </c>
      <c r="F4162" t="s">
        <v>1049</v>
      </c>
      <c r="G4162" t="s">
        <v>1050</v>
      </c>
      <c r="H4162" t="s">
        <v>30</v>
      </c>
      <c r="I4162" t="s">
        <v>21</v>
      </c>
      <c r="J4162" t="s">
        <v>31</v>
      </c>
      <c r="K4162" t="s">
        <v>1051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985</v>
      </c>
      <c r="E4163" t="s">
        <v>986</v>
      </c>
      <c r="F4163" t="s">
        <v>1049</v>
      </c>
      <c r="G4163" t="s">
        <v>1050</v>
      </c>
      <c r="H4163" t="s">
        <v>30</v>
      </c>
      <c r="I4163" t="s">
        <v>21</v>
      </c>
      <c r="J4163" t="s">
        <v>31</v>
      </c>
      <c r="K4163" t="s">
        <v>1051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985</v>
      </c>
      <c r="E4164" t="s">
        <v>986</v>
      </c>
      <c r="F4164" t="s">
        <v>1052</v>
      </c>
      <c r="G4164" t="s">
        <v>1053</v>
      </c>
      <c r="H4164" t="s">
        <v>30</v>
      </c>
      <c r="I4164" t="s">
        <v>21</v>
      </c>
      <c r="J4164" t="s">
        <v>31</v>
      </c>
      <c r="K4164" t="s">
        <v>1046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985</v>
      </c>
      <c r="E4165" t="s">
        <v>986</v>
      </c>
      <c r="F4165" t="s">
        <v>1052</v>
      </c>
      <c r="G4165" t="s">
        <v>1053</v>
      </c>
      <c r="H4165" t="s">
        <v>30</v>
      </c>
      <c r="I4165" t="s">
        <v>21</v>
      </c>
      <c r="J4165" t="s">
        <v>31</v>
      </c>
      <c r="K4165" t="s">
        <v>1046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985</v>
      </c>
      <c r="E4166" t="s">
        <v>986</v>
      </c>
      <c r="F4166" t="s">
        <v>1052</v>
      </c>
      <c r="G4166" t="s">
        <v>1053</v>
      </c>
      <c r="H4166" t="s">
        <v>30</v>
      </c>
      <c r="I4166" t="s">
        <v>21</v>
      </c>
      <c r="J4166" t="s">
        <v>31</v>
      </c>
      <c r="K4166" t="s">
        <v>1046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1034</v>
      </c>
      <c r="E4167" t="s">
        <v>1035</v>
      </c>
      <c r="F4167" t="s">
        <v>1036</v>
      </c>
      <c r="G4167" t="s">
        <v>1037</v>
      </c>
      <c r="H4167" t="s">
        <v>121</v>
      </c>
      <c r="I4167" t="s">
        <v>1073</v>
      </c>
      <c r="J4167" t="s">
        <v>31</v>
      </c>
      <c r="K4167" t="s">
        <v>1038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1034</v>
      </c>
      <c r="E4168" t="s">
        <v>1035</v>
      </c>
      <c r="F4168" t="s">
        <v>1036</v>
      </c>
      <c r="G4168" t="s">
        <v>1037</v>
      </c>
      <c r="H4168" t="s">
        <v>121</v>
      </c>
      <c r="I4168" t="s">
        <v>1073</v>
      </c>
      <c r="J4168" t="s">
        <v>31</v>
      </c>
      <c r="K4168" t="s">
        <v>1038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1034</v>
      </c>
      <c r="E4169" t="s">
        <v>1035</v>
      </c>
      <c r="F4169" t="s">
        <v>1036</v>
      </c>
      <c r="G4169" t="s">
        <v>1037</v>
      </c>
      <c r="H4169" t="s">
        <v>121</v>
      </c>
      <c r="I4169" t="s">
        <v>1073</v>
      </c>
      <c r="J4169" t="s">
        <v>31</v>
      </c>
      <c r="K4169" t="s">
        <v>1038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1073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1073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1073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1073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1073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1073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1073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1073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1073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1309</v>
      </c>
      <c r="G4285" t="s">
        <v>1369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1309</v>
      </c>
      <c r="G4286" t="s">
        <v>1369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154</v>
      </c>
      <c r="E4290" t="s">
        <v>155</v>
      </c>
      <c r="F4290" t="s">
        <v>156</v>
      </c>
      <c r="G4290" t="s">
        <v>157</v>
      </c>
      <c r="H4290" t="s">
        <v>158</v>
      </c>
      <c r="I4290" t="s">
        <v>1073</v>
      </c>
      <c r="J4290" t="s">
        <v>31</v>
      </c>
      <c r="K4290" t="s">
        <v>159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154</v>
      </c>
      <c r="E4291" t="s">
        <v>155</v>
      </c>
      <c r="F4291" t="s">
        <v>156</v>
      </c>
      <c r="G4291" t="s">
        <v>157</v>
      </c>
      <c r="H4291" t="s">
        <v>158</v>
      </c>
      <c r="I4291" t="s">
        <v>1073</v>
      </c>
      <c r="J4291" t="s">
        <v>31</v>
      </c>
      <c r="K4291" t="s">
        <v>159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154</v>
      </c>
      <c r="E4292" t="s">
        <v>155</v>
      </c>
      <c r="F4292" t="s">
        <v>156</v>
      </c>
      <c r="G4292" t="s">
        <v>157</v>
      </c>
      <c r="H4292" t="s">
        <v>158</v>
      </c>
      <c r="I4292" t="s">
        <v>1073</v>
      </c>
      <c r="J4292" t="s">
        <v>31</v>
      </c>
      <c r="K4292" t="s">
        <v>159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154</v>
      </c>
      <c r="E4293" t="s">
        <v>155</v>
      </c>
      <c r="F4293" t="s">
        <v>160</v>
      </c>
      <c r="G4293" t="s">
        <v>161</v>
      </c>
      <c r="H4293" t="s">
        <v>121</v>
      </c>
      <c r="I4293" t="s">
        <v>1073</v>
      </c>
      <c r="J4293" t="s">
        <v>31</v>
      </c>
      <c r="K4293" t="s">
        <v>162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154</v>
      </c>
      <c r="E4294" t="s">
        <v>155</v>
      </c>
      <c r="F4294" t="s">
        <v>160</v>
      </c>
      <c r="G4294" t="s">
        <v>161</v>
      </c>
      <c r="H4294" t="s">
        <v>121</v>
      </c>
      <c r="I4294" t="s">
        <v>1073</v>
      </c>
      <c r="J4294" t="s">
        <v>31</v>
      </c>
      <c r="K4294" t="s">
        <v>162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154</v>
      </c>
      <c r="E4295" t="s">
        <v>155</v>
      </c>
      <c r="F4295" t="s">
        <v>160</v>
      </c>
      <c r="G4295" t="s">
        <v>161</v>
      </c>
      <c r="H4295" t="s">
        <v>121</v>
      </c>
      <c r="I4295" t="s">
        <v>1073</v>
      </c>
      <c r="J4295" t="s">
        <v>31</v>
      </c>
      <c r="K4295" t="s">
        <v>162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154</v>
      </c>
      <c r="E4296" t="s">
        <v>155</v>
      </c>
      <c r="F4296" t="s">
        <v>163</v>
      </c>
      <c r="G4296" t="s">
        <v>164</v>
      </c>
      <c r="H4296" t="s">
        <v>121</v>
      </c>
      <c r="I4296" t="s">
        <v>1073</v>
      </c>
      <c r="J4296" t="s">
        <v>31</v>
      </c>
      <c r="K4296" t="s">
        <v>165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154</v>
      </c>
      <c r="E4297" t="s">
        <v>155</v>
      </c>
      <c r="F4297" t="s">
        <v>163</v>
      </c>
      <c r="G4297" t="s">
        <v>164</v>
      </c>
      <c r="H4297" t="s">
        <v>121</v>
      </c>
      <c r="I4297" t="s">
        <v>1073</v>
      </c>
      <c r="J4297" t="s">
        <v>31</v>
      </c>
      <c r="K4297" t="s">
        <v>165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154</v>
      </c>
      <c r="E4298" t="s">
        <v>155</v>
      </c>
      <c r="F4298" t="s">
        <v>163</v>
      </c>
      <c r="G4298" t="s">
        <v>164</v>
      </c>
      <c r="H4298" t="s">
        <v>121</v>
      </c>
      <c r="I4298" t="s">
        <v>1073</v>
      </c>
      <c r="J4298" t="s">
        <v>31</v>
      </c>
      <c r="K4298" t="s">
        <v>165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154</v>
      </c>
      <c r="E4299" t="s">
        <v>155</v>
      </c>
      <c r="F4299" t="s">
        <v>166</v>
      </c>
      <c r="G4299" t="s">
        <v>43</v>
      </c>
      <c r="H4299" t="s">
        <v>144</v>
      </c>
      <c r="I4299" t="s">
        <v>21</v>
      </c>
      <c r="J4299" t="s">
        <v>22</v>
      </c>
      <c r="K4299" t="s">
        <v>167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154</v>
      </c>
      <c r="E4300" t="s">
        <v>155</v>
      </c>
      <c r="F4300" t="s">
        <v>166</v>
      </c>
      <c r="G4300" t="s">
        <v>43</v>
      </c>
      <c r="H4300" t="s">
        <v>144</v>
      </c>
      <c r="I4300" t="s">
        <v>21</v>
      </c>
      <c r="J4300" t="s">
        <v>22</v>
      </c>
      <c r="K4300" t="s">
        <v>167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154</v>
      </c>
      <c r="E4301" t="s">
        <v>155</v>
      </c>
      <c r="F4301" t="s">
        <v>166</v>
      </c>
      <c r="G4301" t="s">
        <v>43</v>
      </c>
      <c r="H4301" t="s">
        <v>144</v>
      </c>
      <c r="I4301" t="s">
        <v>21</v>
      </c>
      <c r="J4301" t="s">
        <v>22</v>
      </c>
      <c r="K4301" t="s">
        <v>167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154</v>
      </c>
      <c r="E4302" t="s">
        <v>155</v>
      </c>
      <c r="F4302" t="s">
        <v>168</v>
      </c>
      <c r="G4302" t="s">
        <v>169</v>
      </c>
      <c r="H4302" t="s">
        <v>152</v>
      </c>
      <c r="I4302" t="s">
        <v>21</v>
      </c>
      <c r="J4302" t="s">
        <v>22</v>
      </c>
      <c r="K4302" t="s">
        <v>170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154</v>
      </c>
      <c r="E4303" t="s">
        <v>155</v>
      </c>
      <c r="F4303" t="s">
        <v>168</v>
      </c>
      <c r="G4303" t="s">
        <v>169</v>
      </c>
      <c r="H4303" t="s">
        <v>152</v>
      </c>
      <c r="I4303" t="s">
        <v>21</v>
      </c>
      <c r="J4303" t="s">
        <v>22</v>
      </c>
      <c r="K4303" t="s">
        <v>170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154</v>
      </c>
      <c r="E4304" t="s">
        <v>155</v>
      </c>
      <c r="F4304" t="s">
        <v>168</v>
      </c>
      <c r="G4304" t="s">
        <v>169</v>
      </c>
      <c r="H4304" t="s">
        <v>152</v>
      </c>
      <c r="I4304" t="s">
        <v>21</v>
      </c>
      <c r="J4304" t="s">
        <v>22</v>
      </c>
      <c r="K4304" t="s">
        <v>170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154</v>
      </c>
      <c r="E4305" t="s">
        <v>155</v>
      </c>
      <c r="F4305" t="s">
        <v>171</v>
      </c>
      <c r="G4305" t="s">
        <v>172</v>
      </c>
      <c r="H4305" t="s">
        <v>152</v>
      </c>
      <c r="I4305" t="s">
        <v>21</v>
      </c>
      <c r="J4305" t="s">
        <v>22</v>
      </c>
      <c r="K4305" t="s">
        <v>173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154</v>
      </c>
      <c r="E4306" t="s">
        <v>155</v>
      </c>
      <c r="F4306" t="s">
        <v>171</v>
      </c>
      <c r="G4306" t="s">
        <v>172</v>
      </c>
      <c r="H4306" t="s">
        <v>152</v>
      </c>
      <c r="I4306" t="s">
        <v>21</v>
      </c>
      <c r="J4306" t="s">
        <v>22</v>
      </c>
      <c r="K4306" t="s">
        <v>173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154</v>
      </c>
      <c r="E4307" t="s">
        <v>155</v>
      </c>
      <c r="F4307" t="s">
        <v>171</v>
      </c>
      <c r="G4307" t="s">
        <v>172</v>
      </c>
      <c r="H4307" t="s">
        <v>152</v>
      </c>
      <c r="I4307" t="s">
        <v>21</v>
      </c>
      <c r="J4307" t="s">
        <v>22</v>
      </c>
      <c r="K4307" t="s">
        <v>173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154</v>
      </c>
      <c r="E4308" t="s">
        <v>155</v>
      </c>
      <c r="F4308" t="s">
        <v>174</v>
      </c>
      <c r="G4308" t="s">
        <v>175</v>
      </c>
      <c r="H4308" t="s">
        <v>20</v>
      </c>
      <c r="I4308" t="s">
        <v>21</v>
      </c>
      <c r="J4308" t="s">
        <v>22</v>
      </c>
      <c r="K4308" t="s">
        <v>176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154</v>
      </c>
      <c r="E4309" t="s">
        <v>155</v>
      </c>
      <c r="F4309" t="s">
        <v>174</v>
      </c>
      <c r="G4309" t="s">
        <v>175</v>
      </c>
      <c r="H4309" t="s">
        <v>20</v>
      </c>
      <c r="I4309" t="s">
        <v>21</v>
      </c>
      <c r="J4309" t="s">
        <v>22</v>
      </c>
      <c r="K4309" t="s">
        <v>176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154</v>
      </c>
      <c r="E4310" t="s">
        <v>155</v>
      </c>
      <c r="F4310" t="s">
        <v>174</v>
      </c>
      <c r="G4310" t="s">
        <v>175</v>
      </c>
      <c r="H4310" t="s">
        <v>20</v>
      </c>
      <c r="I4310" t="s">
        <v>21</v>
      </c>
      <c r="J4310" t="s">
        <v>22</v>
      </c>
      <c r="K4310" t="s">
        <v>176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154</v>
      </c>
      <c r="E4311" t="s">
        <v>155</v>
      </c>
      <c r="F4311" t="s">
        <v>177</v>
      </c>
      <c r="G4311" t="s">
        <v>178</v>
      </c>
      <c r="H4311" t="s">
        <v>20</v>
      </c>
      <c r="I4311" t="s">
        <v>21</v>
      </c>
      <c r="J4311" t="s">
        <v>22</v>
      </c>
      <c r="K4311" t="s">
        <v>179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154</v>
      </c>
      <c r="E4312" t="s">
        <v>155</v>
      </c>
      <c r="F4312" t="s">
        <v>177</v>
      </c>
      <c r="G4312" t="s">
        <v>178</v>
      </c>
      <c r="H4312" t="s">
        <v>20</v>
      </c>
      <c r="I4312" t="s">
        <v>21</v>
      </c>
      <c r="J4312" t="s">
        <v>22</v>
      </c>
      <c r="K4312" t="s">
        <v>179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154</v>
      </c>
      <c r="E4313" t="s">
        <v>155</v>
      </c>
      <c r="F4313" t="s">
        <v>177</v>
      </c>
      <c r="G4313" t="s">
        <v>178</v>
      </c>
      <c r="H4313" t="s">
        <v>20</v>
      </c>
      <c r="I4313" t="s">
        <v>21</v>
      </c>
      <c r="J4313" t="s">
        <v>22</v>
      </c>
      <c r="K4313" t="s">
        <v>179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154</v>
      </c>
      <c r="E4314" t="s">
        <v>155</v>
      </c>
      <c r="F4314" t="s">
        <v>180</v>
      </c>
      <c r="G4314" t="s">
        <v>181</v>
      </c>
      <c r="H4314" t="s">
        <v>152</v>
      </c>
      <c r="I4314" t="s">
        <v>21</v>
      </c>
      <c r="J4314" t="s">
        <v>31</v>
      </c>
      <c r="K4314" t="s">
        <v>182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154</v>
      </c>
      <c r="E4315" t="s">
        <v>155</v>
      </c>
      <c r="F4315" t="s">
        <v>180</v>
      </c>
      <c r="G4315" t="s">
        <v>181</v>
      </c>
      <c r="H4315" t="s">
        <v>152</v>
      </c>
      <c r="I4315" t="s">
        <v>21</v>
      </c>
      <c r="J4315" t="s">
        <v>31</v>
      </c>
      <c r="K4315" t="s">
        <v>182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154</v>
      </c>
      <c r="E4316" t="s">
        <v>155</v>
      </c>
      <c r="F4316" t="s">
        <v>180</v>
      </c>
      <c r="G4316" t="s">
        <v>181</v>
      </c>
      <c r="H4316" t="s">
        <v>152</v>
      </c>
      <c r="I4316" t="s">
        <v>21</v>
      </c>
      <c r="J4316" t="s">
        <v>31</v>
      </c>
      <c r="K4316" t="s">
        <v>182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154</v>
      </c>
      <c r="E4317" t="s">
        <v>155</v>
      </c>
      <c r="F4317" t="s">
        <v>183</v>
      </c>
      <c r="G4317" t="s">
        <v>184</v>
      </c>
      <c r="H4317" t="s">
        <v>121</v>
      </c>
      <c r="I4317" t="s">
        <v>1073</v>
      </c>
      <c r="J4317" t="s">
        <v>31</v>
      </c>
      <c r="K4317" t="s">
        <v>185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154</v>
      </c>
      <c r="E4318" t="s">
        <v>155</v>
      </c>
      <c r="F4318" t="s">
        <v>183</v>
      </c>
      <c r="G4318" t="s">
        <v>184</v>
      </c>
      <c r="H4318" t="s">
        <v>121</v>
      </c>
      <c r="I4318" t="s">
        <v>1073</v>
      </c>
      <c r="J4318" t="s">
        <v>31</v>
      </c>
      <c r="K4318" t="s">
        <v>185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154</v>
      </c>
      <c r="E4319" t="s">
        <v>155</v>
      </c>
      <c r="F4319" t="s">
        <v>183</v>
      </c>
      <c r="G4319" t="s">
        <v>184</v>
      </c>
      <c r="H4319" t="s">
        <v>121</v>
      </c>
      <c r="I4319" t="s">
        <v>1073</v>
      </c>
      <c r="J4319" t="s">
        <v>31</v>
      </c>
      <c r="K4319" t="s">
        <v>185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154</v>
      </c>
      <c r="E4320" t="s">
        <v>155</v>
      </c>
      <c r="F4320" t="s">
        <v>186</v>
      </c>
      <c r="G4320" t="s">
        <v>187</v>
      </c>
      <c r="H4320" t="s">
        <v>121</v>
      </c>
      <c r="I4320" t="s">
        <v>1073</v>
      </c>
      <c r="J4320" t="s">
        <v>31</v>
      </c>
      <c r="K4320" t="s">
        <v>188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154</v>
      </c>
      <c r="E4321" t="s">
        <v>155</v>
      </c>
      <c r="F4321" t="s">
        <v>186</v>
      </c>
      <c r="G4321" t="s">
        <v>187</v>
      </c>
      <c r="H4321" t="s">
        <v>121</v>
      </c>
      <c r="I4321" t="s">
        <v>1073</v>
      </c>
      <c r="J4321" t="s">
        <v>31</v>
      </c>
      <c r="K4321" t="s">
        <v>188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154</v>
      </c>
      <c r="E4322" t="s">
        <v>155</v>
      </c>
      <c r="F4322" t="s">
        <v>186</v>
      </c>
      <c r="G4322" t="s">
        <v>187</v>
      </c>
      <c r="H4322" t="s">
        <v>121</v>
      </c>
      <c r="I4322" t="s">
        <v>1073</v>
      </c>
      <c r="J4322" t="s">
        <v>31</v>
      </c>
      <c r="K4322" t="s">
        <v>188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154</v>
      </c>
      <c r="E4323" t="s">
        <v>155</v>
      </c>
      <c r="F4323" t="s">
        <v>189</v>
      </c>
      <c r="G4323" t="s">
        <v>190</v>
      </c>
      <c r="H4323" t="s">
        <v>30</v>
      </c>
      <c r="I4323" t="s">
        <v>21</v>
      </c>
      <c r="J4323" t="s">
        <v>31</v>
      </c>
      <c r="K4323" t="s">
        <v>191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154</v>
      </c>
      <c r="E4324" t="s">
        <v>155</v>
      </c>
      <c r="F4324" t="s">
        <v>189</v>
      </c>
      <c r="G4324" t="s">
        <v>190</v>
      </c>
      <c r="H4324" t="s">
        <v>30</v>
      </c>
      <c r="I4324" t="s">
        <v>21</v>
      </c>
      <c r="J4324" t="s">
        <v>31</v>
      </c>
      <c r="K4324" t="s">
        <v>191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154</v>
      </c>
      <c r="E4325" t="s">
        <v>155</v>
      </c>
      <c r="F4325" t="s">
        <v>189</v>
      </c>
      <c r="G4325" t="s">
        <v>190</v>
      </c>
      <c r="H4325" t="s">
        <v>30</v>
      </c>
      <c r="I4325" t="s">
        <v>21</v>
      </c>
      <c r="J4325" t="s">
        <v>31</v>
      </c>
      <c r="K4325" t="s">
        <v>191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192</v>
      </c>
      <c r="E4326" t="s">
        <v>193</v>
      </c>
      <c r="F4326" t="s">
        <v>194</v>
      </c>
      <c r="G4326" t="s">
        <v>195</v>
      </c>
      <c r="H4326" t="s">
        <v>121</v>
      </c>
      <c r="I4326" t="s">
        <v>1073</v>
      </c>
      <c r="J4326" t="s">
        <v>31</v>
      </c>
      <c r="K4326" t="s">
        <v>196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192</v>
      </c>
      <c r="E4327" t="s">
        <v>193</v>
      </c>
      <c r="F4327" t="s">
        <v>194</v>
      </c>
      <c r="G4327" t="s">
        <v>195</v>
      </c>
      <c r="H4327" t="s">
        <v>121</v>
      </c>
      <c r="I4327" t="s">
        <v>1073</v>
      </c>
      <c r="J4327" t="s">
        <v>31</v>
      </c>
      <c r="K4327" t="s">
        <v>196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192</v>
      </c>
      <c r="E4328" t="s">
        <v>193</v>
      </c>
      <c r="F4328" t="s">
        <v>194</v>
      </c>
      <c r="G4328" t="s">
        <v>195</v>
      </c>
      <c r="H4328" t="s">
        <v>121</v>
      </c>
      <c r="I4328" t="s">
        <v>1073</v>
      </c>
      <c r="J4328" t="s">
        <v>31</v>
      </c>
      <c r="K4328" t="s">
        <v>196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197</v>
      </c>
      <c r="E4329" t="s">
        <v>198</v>
      </c>
      <c r="F4329" t="s">
        <v>199</v>
      </c>
      <c r="G4329" t="s">
        <v>200</v>
      </c>
      <c r="H4329" t="s">
        <v>121</v>
      </c>
      <c r="I4329" t="s">
        <v>1073</v>
      </c>
      <c r="J4329" t="s">
        <v>22</v>
      </c>
      <c r="K4329" t="s">
        <v>201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197</v>
      </c>
      <c r="E4330" t="s">
        <v>198</v>
      </c>
      <c r="F4330" t="s">
        <v>199</v>
      </c>
      <c r="G4330" t="s">
        <v>200</v>
      </c>
      <c r="H4330" t="s">
        <v>121</v>
      </c>
      <c r="I4330" t="s">
        <v>1073</v>
      </c>
      <c r="J4330" t="s">
        <v>22</v>
      </c>
      <c r="K4330" t="s">
        <v>201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197</v>
      </c>
      <c r="E4331" t="s">
        <v>198</v>
      </c>
      <c r="F4331" t="s">
        <v>199</v>
      </c>
      <c r="G4331" t="s">
        <v>200</v>
      </c>
      <c r="H4331" t="s">
        <v>121</v>
      </c>
      <c r="I4331" t="s">
        <v>1073</v>
      </c>
      <c r="J4331" t="s">
        <v>22</v>
      </c>
      <c r="K4331" t="s">
        <v>201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197</v>
      </c>
      <c r="E4332" t="s">
        <v>198</v>
      </c>
      <c r="F4332" t="s">
        <v>202</v>
      </c>
      <c r="G4332" t="s">
        <v>203</v>
      </c>
      <c r="H4332" t="s">
        <v>30</v>
      </c>
      <c r="I4332" t="s">
        <v>21</v>
      </c>
      <c r="J4332" t="s">
        <v>22</v>
      </c>
      <c r="K4332" t="s">
        <v>204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197</v>
      </c>
      <c r="E4333" t="s">
        <v>198</v>
      </c>
      <c r="F4333" t="s">
        <v>202</v>
      </c>
      <c r="G4333" t="s">
        <v>203</v>
      </c>
      <c r="H4333" t="s">
        <v>30</v>
      </c>
      <c r="I4333" t="s">
        <v>21</v>
      </c>
      <c r="J4333" t="s">
        <v>22</v>
      </c>
      <c r="K4333" t="s">
        <v>204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197</v>
      </c>
      <c r="E4334" t="s">
        <v>198</v>
      </c>
      <c r="F4334" t="s">
        <v>202</v>
      </c>
      <c r="G4334" t="s">
        <v>203</v>
      </c>
      <c r="H4334" t="s">
        <v>30</v>
      </c>
      <c r="I4334" t="s">
        <v>21</v>
      </c>
      <c r="J4334" t="s">
        <v>22</v>
      </c>
      <c r="K4334" t="s">
        <v>204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205</v>
      </c>
      <c r="E4335" t="s">
        <v>206</v>
      </c>
      <c r="F4335" t="s">
        <v>207</v>
      </c>
      <c r="G4335" t="s">
        <v>208</v>
      </c>
      <c r="H4335" t="s">
        <v>140</v>
      </c>
      <c r="I4335" t="s">
        <v>1073</v>
      </c>
      <c r="J4335" t="s">
        <v>31</v>
      </c>
      <c r="K4335" t="s">
        <v>209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205</v>
      </c>
      <c r="E4336" t="s">
        <v>206</v>
      </c>
      <c r="F4336" t="s">
        <v>207</v>
      </c>
      <c r="G4336" t="s">
        <v>208</v>
      </c>
      <c r="H4336" t="s">
        <v>140</v>
      </c>
      <c r="I4336" t="s">
        <v>1073</v>
      </c>
      <c r="J4336" t="s">
        <v>31</v>
      </c>
      <c r="K4336" t="s">
        <v>209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205</v>
      </c>
      <c r="E4337" t="s">
        <v>206</v>
      </c>
      <c r="F4337" t="s">
        <v>207</v>
      </c>
      <c r="G4337" t="s">
        <v>208</v>
      </c>
      <c r="H4337" t="s">
        <v>140</v>
      </c>
      <c r="I4337" t="s">
        <v>1073</v>
      </c>
      <c r="J4337" t="s">
        <v>31</v>
      </c>
      <c r="K4337" t="s">
        <v>209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205</v>
      </c>
      <c r="E4338" t="s">
        <v>206</v>
      </c>
      <c r="F4338" t="s">
        <v>210</v>
      </c>
      <c r="G4338" t="s">
        <v>211</v>
      </c>
      <c r="H4338" t="s">
        <v>140</v>
      </c>
      <c r="I4338" t="s">
        <v>1073</v>
      </c>
      <c r="J4338" t="s">
        <v>31</v>
      </c>
      <c r="K4338" t="s">
        <v>212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205</v>
      </c>
      <c r="E4339" t="s">
        <v>206</v>
      </c>
      <c r="F4339" t="s">
        <v>210</v>
      </c>
      <c r="G4339" t="s">
        <v>211</v>
      </c>
      <c r="H4339" t="s">
        <v>140</v>
      </c>
      <c r="I4339" t="s">
        <v>1073</v>
      </c>
      <c r="J4339" t="s">
        <v>31</v>
      </c>
      <c r="K4339" t="s">
        <v>212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205</v>
      </c>
      <c r="E4340" t="s">
        <v>206</v>
      </c>
      <c r="F4340" t="s">
        <v>210</v>
      </c>
      <c r="G4340" t="s">
        <v>211</v>
      </c>
      <c r="H4340" t="s">
        <v>140</v>
      </c>
      <c r="I4340" t="s">
        <v>1073</v>
      </c>
      <c r="J4340" t="s">
        <v>31</v>
      </c>
      <c r="K4340" t="s">
        <v>212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205</v>
      </c>
      <c r="E4341" t="s">
        <v>206</v>
      </c>
      <c r="F4341" t="s">
        <v>213</v>
      </c>
      <c r="G4341" t="s">
        <v>214</v>
      </c>
      <c r="H4341" t="s">
        <v>140</v>
      </c>
      <c r="I4341" t="s">
        <v>1073</v>
      </c>
      <c r="J4341" t="s">
        <v>31</v>
      </c>
      <c r="K4341" t="s">
        <v>215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205</v>
      </c>
      <c r="E4342" t="s">
        <v>206</v>
      </c>
      <c r="F4342" t="s">
        <v>213</v>
      </c>
      <c r="G4342" t="s">
        <v>214</v>
      </c>
      <c r="H4342" t="s">
        <v>140</v>
      </c>
      <c r="I4342" t="s">
        <v>1073</v>
      </c>
      <c r="J4342" t="s">
        <v>31</v>
      </c>
      <c r="K4342" t="s">
        <v>215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205</v>
      </c>
      <c r="E4343" t="s">
        <v>206</v>
      </c>
      <c r="F4343" t="s">
        <v>213</v>
      </c>
      <c r="G4343" t="s">
        <v>214</v>
      </c>
      <c r="H4343" t="s">
        <v>140</v>
      </c>
      <c r="I4343" t="s">
        <v>1073</v>
      </c>
      <c r="J4343" t="s">
        <v>31</v>
      </c>
      <c r="K4343" t="s">
        <v>215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205</v>
      </c>
      <c r="E4344" t="s">
        <v>206</v>
      </c>
      <c r="F4344" t="s">
        <v>216</v>
      </c>
      <c r="G4344" t="s">
        <v>217</v>
      </c>
      <c r="H4344" t="s">
        <v>121</v>
      </c>
      <c r="I4344" t="s">
        <v>1073</v>
      </c>
      <c r="J4344" t="s">
        <v>31</v>
      </c>
      <c r="K4344" t="s">
        <v>218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205</v>
      </c>
      <c r="E4345" t="s">
        <v>206</v>
      </c>
      <c r="F4345" t="s">
        <v>216</v>
      </c>
      <c r="G4345" t="s">
        <v>217</v>
      </c>
      <c r="H4345" t="s">
        <v>121</v>
      </c>
      <c r="I4345" t="s">
        <v>1073</v>
      </c>
      <c r="J4345" t="s">
        <v>31</v>
      </c>
      <c r="K4345" t="s">
        <v>218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205</v>
      </c>
      <c r="E4346" t="s">
        <v>206</v>
      </c>
      <c r="F4346" t="s">
        <v>216</v>
      </c>
      <c r="G4346" t="s">
        <v>217</v>
      </c>
      <c r="H4346" t="s">
        <v>121</v>
      </c>
      <c r="I4346" t="s">
        <v>1073</v>
      </c>
      <c r="J4346" t="s">
        <v>31</v>
      </c>
      <c r="K4346" t="s">
        <v>218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205</v>
      </c>
      <c r="E4347" t="s">
        <v>206</v>
      </c>
      <c r="F4347" t="s">
        <v>219</v>
      </c>
      <c r="G4347" t="s">
        <v>220</v>
      </c>
      <c r="H4347" t="s">
        <v>140</v>
      </c>
      <c r="I4347" t="s">
        <v>1073</v>
      </c>
      <c r="J4347" t="s">
        <v>31</v>
      </c>
      <c r="K4347" t="s">
        <v>221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205</v>
      </c>
      <c r="E4348" t="s">
        <v>206</v>
      </c>
      <c r="F4348" t="s">
        <v>219</v>
      </c>
      <c r="G4348" t="s">
        <v>220</v>
      </c>
      <c r="H4348" t="s">
        <v>140</v>
      </c>
      <c r="I4348" t="s">
        <v>1073</v>
      </c>
      <c r="J4348" t="s">
        <v>31</v>
      </c>
      <c r="K4348" t="s">
        <v>221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205</v>
      </c>
      <c r="E4349" t="s">
        <v>206</v>
      </c>
      <c r="F4349" t="s">
        <v>219</v>
      </c>
      <c r="G4349" t="s">
        <v>220</v>
      </c>
      <c r="H4349" t="s">
        <v>140</v>
      </c>
      <c r="I4349" t="s">
        <v>1073</v>
      </c>
      <c r="J4349" t="s">
        <v>31</v>
      </c>
      <c r="K4349" t="s">
        <v>221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205</v>
      </c>
      <c r="E4350" t="s">
        <v>206</v>
      </c>
      <c r="F4350" t="s">
        <v>222</v>
      </c>
      <c r="G4350" t="s">
        <v>223</v>
      </c>
      <c r="H4350" t="s">
        <v>140</v>
      </c>
      <c r="I4350" t="s">
        <v>1073</v>
      </c>
      <c r="J4350" t="s">
        <v>31</v>
      </c>
      <c r="K4350" t="s">
        <v>224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205</v>
      </c>
      <c r="E4351" t="s">
        <v>206</v>
      </c>
      <c r="F4351" t="s">
        <v>222</v>
      </c>
      <c r="G4351" t="s">
        <v>223</v>
      </c>
      <c r="H4351" t="s">
        <v>140</v>
      </c>
      <c r="I4351" t="s">
        <v>1073</v>
      </c>
      <c r="J4351" t="s">
        <v>31</v>
      </c>
      <c r="K4351" t="s">
        <v>224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205</v>
      </c>
      <c r="E4352" t="s">
        <v>206</v>
      </c>
      <c r="F4352" t="s">
        <v>222</v>
      </c>
      <c r="G4352" t="s">
        <v>223</v>
      </c>
      <c r="H4352" t="s">
        <v>140</v>
      </c>
      <c r="I4352" t="s">
        <v>1073</v>
      </c>
      <c r="J4352" t="s">
        <v>31</v>
      </c>
      <c r="K4352" t="s">
        <v>224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205</v>
      </c>
      <c r="E4353" t="s">
        <v>206</v>
      </c>
      <c r="F4353" t="s">
        <v>225</v>
      </c>
      <c r="G4353" t="s">
        <v>226</v>
      </c>
      <c r="H4353" t="s">
        <v>121</v>
      </c>
      <c r="I4353" t="s">
        <v>1073</v>
      </c>
      <c r="J4353" t="s">
        <v>31</v>
      </c>
      <c r="K4353" t="s">
        <v>227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205</v>
      </c>
      <c r="E4354" t="s">
        <v>206</v>
      </c>
      <c r="F4354" t="s">
        <v>225</v>
      </c>
      <c r="G4354" t="s">
        <v>226</v>
      </c>
      <c r="H4354" t="s">
        <v>121</v>
      </c>
      <c r="I4354" t="s">
        <v>1073</v>
      </c>
      <c r="J4354" t="s">
        <v>31</v>
      </c>
      <c r="K4354" t="s">
        <v>227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205</v>
      </c>
      <c r="E4355" t="s">
        <v>206</v>
      </c>
      <c r="F4355" t="s">
        <v>225</v>
      </c>
      <c r="G4355" t="s">
        <v>226</v>
      </c>
      <c r="H4355" t="s">
        <v>121</v>
      </c>
      <c r="I4355" t="s">
        <v>1073</v>
      </c>
      <c r="J4355" t="s">
        <v>31</v>
      </c>
      <c r="K4355" t="s">
        <v>227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205</v>
      </c>
      <c r="E4356" t="s">
        <v>206</v>
      </c>
      <c r="F4356" t="s">
        <v>228</v>
      </c>
      <c r="G4356" t="s">
        <v>229</v>
      </c>
      <c r="H4356" t="s">
        <v>144</v>
      </c>
      <c r="I4356" t="s">
        <v>21</v>
      </c>
      <c r="J4356" t="s">
        <v>31</v>
      </c>
      <c r="K4356" t="s">
        <v>230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205</v>
      </c>
      <c r="E4357" t="s">
        <v>206</v>
      </c>
      <c r="F4357" t="s">
        <v>228</v>
      </c>
      <c r="G4357" t="s">
        <v>229</v>
      </c>
      <c r="H4357" t="s">
        <v>144</v>
      </c>
      <c r="I4357" t="s">
        <v>21</v>
      </c>
      <c r="J4357" t="s">
        <v>31</v>
      </c>
      <c r="K4357" t="s">
        <v>230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205</v>
      </c>
      <c r="E4358" t="s">
        <v>206</v>
      </c>
      <c r="F4358" t="s">
        <v>228</v>
      </c>
      <c r="G4358" t="s">
        <v>229</v>
      </c>
      <c r="H4358" t="s">
        <v>144</v>
      </c>
      <c r="I4358" t="s">
        <v>21</v>
      </c>
      <c r="J4358" t="s">
        <v>31</v>
      </c>
      <c r="K4358" t="s">
        <v>230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205</v>
      </c>
      <c r="E4359" t="s">
        <v>206</v>
      </c>
      <c r="F4359" t="s">
        <v>231</v>
      </c>
      <c r="G4359" t="s">
        <v>232</v>
      </c>
      <c r="H4359" t="s">
        <v>144</v>
      </c>
      <c r="I4359" t="s">
        <v>21</v>
      </c>
      <c r="J4359" t="s">
        <v>31</v>
      </c>
      <c r="K4359" t="s">
        <v>233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205</v>
      </c>
      <c r="E4360" t="s">
        <v>206</v>
      </c>
      <c r="F4360" t="s">
        <v>231</v>
      </c>
      <c r="G4360" t="s">
        <v>232</v>
      </c>
      <c r="H4360" t="s">
        <v>144</v>
      </c>
      <c r="I4360" t="s">
        <v>21</v>
      </c>
      <c r="J4360" t="s">
        <v>31</v>
      </c>
      <c r="K4360" t="s">
        <v>233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205</v>
      </c>
      <c r="E4361" t="s">
        <v>206</v>
      </c>
      <c r="F4361" t="s">
        <v>231</v>
      </c>
      <c r="G4361" t="s">
        <v>232</v>
      </c>
      <c r="H4361" t="s">
        <v>144</v>
      </c>
      <c r="I4361" t="s">
        <v>21</v>
      </c>
      <c r="J4361" t="s">
        <v>31</v>
      </c>
      <c r="K4361" t="s">
        <v>233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205</v>
      </c>
      <c r="E4362" t="s">
        <v>206</v>
      </c>
      <c r="F4362" t="s">
        <v>234</v>
      </c>
      <c r="G4362" t="s">
        <v>235</v>
      </c>
      <c r="H4362" t="s">
        <v>152</v>
      </c>
      <c r="I4362" t="s">
        <v>21</v>
      </c>
      <c r="J4362" t="s">
        <v>31</v>
      </c>
      <c r="K4362" t="s">
        <v>236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205</v>
      </c>
      <c r="E4363" t="s">
        <v>206</v>
      </c>
      <c r="F4363" t="s">
        <v>234</v>
      </c>
      <c r="G4363" t="s">
        <v>235</v>
      </c>
      <c r="H4363" t="s">
        <v>152</v>
      </c>
      <c r="I4363" t="s">
        <v>21</v>
      </c>
      <c r="J4363" t="s">
        <v>31</v>
      </c>
      <c r="K4363" t="s">
        <v>236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205</v>
      </c>
      <c r="E4364" t="s">
        <v>206</v>
      </c>
      <c r="F4364" t="s">
        <v>234</v>
      </c>
      <c r="G4364" t="s">
        <v>235</v>
      </c>
      <c r="H4364" t="s">
        <v>152</v>
      </c>
      <c r="I4364" t="s">
        <v>21</v>
      </c>
      <c r="J4364" t="s">
        <v>31</v>
      </c>
      <c r="K4364" t="s">
        <v>236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205</v>
      </c>
      <c r="E4365" t="s">
        <v>206</v>
      </c>
      <c r="F4365" t="s">
        <v>237</v>
      </c>
      <c r="G4365" t="s">
        <v>238</v>
      </c>
      <c r="H4365" t="s">
        <v>152</v>
      </c>
      <c r="I4365" t="s">
        <v>21</v>
      </c>
      <c r="J4365" t="s">
        <v>31</v>
      </c>
      <c r="K4365" t="s">
        <v>239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205</v>
      </c>
      <c r="E4366" t="s">
        <v>206</v>
      </c>
      <c r="F4366" t="s">
        <v>237</v>
      </c>
      <c r="G4366" t="s">
        <v>238</v>
      </c>
      <c r="H4366" t="s">
        <v>152</v>
      </c>
      <c r="I4366" t="s">
        <v>21</v>
      </c>
      <c r="J4366" t="s">
        <v>31</v>
      </c>
      <c r="K4366" t="s">
        <v>239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205</v>
      </c>
      <c r="E4367" t="s">
        <v>206</v>
      </c>
      <c r="F4367" t="s">
        <v>237</v>
      </c>
      <c r="G4367" t="s">
        <v>238</v>
      </c>
      <c r="H4367" t="s">
        <v>152</v>
      </c>
      <c r="I4367" t="s">
        <v>21</v>
      </c>
      <c r="J4367" t="s">
        <v>31</v>
      </c>
      <c r="K4367" t="s">
        <v>239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205</v>
      </c>
      <c r="E4368" t="s">
        <v>206</v>
      </c>
      <c r="F4368" t="s">
        <v>240</v>
      </c>
      <c r="G4368" t="s">
        <v>241</v>
      </c>
      <c r="H4368" t="s">
        <v>152</v>
      </c>
      <c r="I4368" t="s">
        <v>21</v>
      </c>
      <c r="J4368" t="s">
        <v>31</v>
      </c>
      <c r="K4368" t="s">
        <v>242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205</v>
      </c>
      <c r="E4369" t="s">
        <v>206</v>
      </c>
      <c r="F4369" t="s">
        <v>240</v>
      </c>
      <c r="G4369" t="s">
        <v>241</v>
      </c>
      <c r="H4369" t="s">
        <v>152</v>
      </c>
      <c r="I4369" t="s">
        <v>21</v>
      </c>
      <c r="J4369" t="s">
        <v>31</v>
      </c>
      <c r="K4369" t="s">
        <v>242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205</v>
      </c>
      <c r="E4370" t="s">
        <v>206</v>
      </c>
      <c r="F4370" t="s">
        <v>240</v>
      </c>
      <c r="G4370" t="s">
        <v>241</v>
      </c>
      <c r="H4370" t="s">
        <v>152</v>
      </c>
      <c r="I4370" t="s">
        <v>21</v>
      </c>
      <c r="J4370" t="s">
        <v>31</v>
      </c>
      <c r="K4370" t="s">
        <v>242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205</v>
      </c>
      <c r="E4371" t="s">
        <v>206</v>
      </c>
      <c r="F4371" t="s">
        <v>243</v>
      </c>
      <c r="G4371" t="s">
        <v>244</v>
      </c>
      <c r="H4371" t="s">
        <v>121</v>
      </c>
      <c r="I4371" t="s">
        <v>1073</v>
      </c>
      <c r="J4371" t="s">
        <v>31</v>
      </c>
      <c r="K4371" t="s">
        <v>245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205</v>
      </c>
      <c r="E4372" t="s">
        <v>206</v>
      </c>
      <c r="F4372" t="s">
        <v>243</v>
      </c>
      <c r="G4372" t="s">
        <v>244</v>
      </c>
      <c r="H4372" t="s">
        <v>121</v>
      </c>
      <c r="I4372" t="s">
        <v>1073</v>
      </c>
      <c r="J4372" t="s">
        <v>31</v>
      </c>
      <c r="K4372" t="s">
        <v>245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205</v>
      </c>
      <c r="E4373" t="s">
        <v>206</v>
      </c>
      <c r="F4373" t="s">
        <v>243</v>
      </c>
      <c r="G4373" t="s">
        <v>244</v>
      </c>
      <c r="H4373" t="s">
        <v>121</v>
      </c>
      <c r="I4373" t="s">
        <v>1073</v>
      </c>
      <c r="J4373" t="s">
        <v>31</v>
      </c>
      <c r="K4373" t="s">
        <v>245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205</v>
      </c>
      <c r="E4374" t="s">
        <v>206</v>
      </c>
      <c r="F4374" t="s">
        <v>246</v>
      </c>
      <c r="G4374" t="s">
        <v>247</v>
      </c>
      <c r="H4374" t="s">
        <v>20</v>
      </c>
      <c r="I4374" t="s">
        <v>21</v>
      </c>
      <c r="J4374" t="s">
        <v>31</v>
      </c>
      <c r="K4374" t="s">
        <v>248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205</v>
      </c>
      <c r="E4375" t="s">
        <v>206</v>
      </c>
      <c r="F4375" t="s">
        <v>246</v>
      </c>
      <c r="G4375" t="s">
        <v>247</v>
      </c>
      <c r="H4375" t="s">
        <v>20</v>
      </c>
      <c r="I4375" t="s">
        <v>21</v>
      </c>
      <c r="J4375" t="s">
        <v>31</v>
      </c>
      <c r="K4375" t="s">
        <v>248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205</v>
      </c>
      <c r="E4376" t="s">
        <v>206</v>
      </c>
      <c r="F4376" t="s">
        <v>246</v>
      </c>
      <c r="G4376" t="s">
        <v>247</v>
      </c>
      <c r="H4376" t="s">
        <v>20</v>
      </c>
      <c r="I4376" t="s">
        <v>21</v>
      </c>
      <c r="J4376" t="s">
        <v>31</v>
      </c>
      <c r="K4376" t="s">
        <v>248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205</v>
      </c>
      <c r="E4377" t="s">
        <v>206</v>
      </c>
      <c r="F4377" t="s">
        <v>249</v>
      </c>
      <c r="G4377" t="s">
        <v>250</v>
      </c>
      <c r="H4377" t="s">
        <v>152</v>
      </c>
      <c r="I4377" t="s">
        <v>21</v>
      </c>
      <c r="J4377" t="s">
        <v>31</v>
      </c>
      <c r="K4377" t="s">
        <v>251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205</v>
      </c>
      <c r="E4378" t="s">
        <v>206</v>
      </c>
      <c r="F4378" t="s">
        <v>249</v>
      </c>
      <c r="G4378" t="s">
        <v>250</v>
      </c>
      <c r="H4378" t="s">
        <v>152</v>
      </c>
      <c r="I4378" t="s">
        <v>21</v>
      </c>
      <c r="J4378" t="s">
        <v>31</v>
      </c>
      <c r="K4378" t="s">
        <v>251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205</v>
      </c>
      <c r="E4379" t="s">
        <v>206</v>
      </c>
      <c r="F4379" t="s">
        <v>249</v>
      </c>
      <c r="G4379" t="s">
        <v>250</v>
      </c>
      <c r="H4379" t="s">
        <v>152</v>
      </c>
      <c r="I4379" t="s">
        <v>21</v>
      </c>
      <c r="J4379" t="s">
        <v>31</v>
      </c>
      <c r="K4379" t="s">
        <v>251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205</v>
      </c>
      <c r="E4380" t="s">
        <v>206</v>
      </c>
      <c r="F4380" t="s">
        <v>252</v>
      </c>
      <c r="G4380" t="s">
        <v>253</v>
      </c>
      <c r="H4380" t="s">
        <v>144</v>
      </c>
      <c r="I4380" t="s">
        <v>21</v>
      </c>
      <c r="J4380" t="s">
        <v>31</v>
      </c>
      <c r="K4380" t="s">
        <v>254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205</v>
      </c>
      <c r="E4381" t="s">
        <v>206</v>
      </c>
      <c r="F4381" t="s">
        <v>252</v>
      </c>
      <c r="G4381" t="s">
        <v>253</v>
      </c>
      <c r="H4381" t="s">
        <v>144</v>
      </c>
      <c r="I4381" t="s">
        <v>21</v>
      </c>
      <c r="J4381" t="s">
        <v>31</v>
      </c>
      <c r="K4381" t="s">
        <v>254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205</v>
      </c>
      <c r="E4382" t="s">
        <v>206</v>
      </c>
      <c r="F4382" t="s">
        <v>252</v>
      </c>
      <c r="G4382" t="s">
        <v>253</v>
      </c>
      <c r="H4382" t="s">
        <v>144</v>
      </c>
      <c r="I4382" t="s">
        <v>21</v>
      </c>
      <c r="J4382" t="s">
        <v>31</v>
      </c>
      <c r="K4382" t="s">
        <v>254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205</v>
      </c>
      <c r="E4383" t="s">
        <v>206</v>
      </c>
      <c r="F4383" t="s">
        <v>255</v>
      </c>
      <c r="G4383" t="s">
        <v>256</v>
      </c>
      <c r="H4383" t="s">
        <v>144</v>
      </c>
      <c r="I4383" t="s">
        <v>21</v>
      </c>
      <c r="J4383" t="s">
        <v>31</v>
      </c>
      <c r="K4383" t="s">
        <v>257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205</v>
      </c>
      <c r="E4384" t="s">
        <v>206</v>
      </c>
      <c r="F4384" t="s">
        <v>255</v>
      </c>
      <c r="G4384" t="s">
        <v>256</v>
      </c>
      <c r="H4384" t="s">
        <v>144</v>
      </c>
      <c r="I4384" t="s">
        <v>21</v>
      </c>
      <c r="J4384" t="s">
        <v>31</v>
      </c>
      <c r="K4384" t="s">
        <v>257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205</v>
      </c>
      <c r="E4385" t="s">
        <v>206</v>
      </c>
      <c r="F4385" t="s">
        <v>255</v>
      </c>
      <c r="G4385" t="s">
        <v>256</v>
      </c>
      <c r="H4385" t="s">
        <v>144</v>
      </c>
      <c r="I4385" t="s">
        <v>21</v>
      </c>
      <c r="J4385" t="s">
        <v>31</v>
      </c>
      <c r="K4385" t="s">
        <v>257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205</v>
      </c>
      <c r="E4386" t="s">
        <v>206</v>
      </c>
      <c r="F4386" t="s">
        <v>258</v>
      </c>
      <c r="G4386" t="s">
        <v>259</v>
      </c>
      <c r="H4386" t="s">
        <v>152</v>
      </c>
      <c r="I4386" t="s">
        <v>21</v>
      </c>
      <c r="J4386" t="s">
        <v>31</v>
      </c>
      <c r="K4386" t="s">
        <v>260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205</v>
      </c>
      <c r="E4387" t="s">
        <v>206</v>
      </c>
      <c r="F4387" t="s">
        <v>258</v>
      </c>
      <c r="G4387" t="s">
        <v>259</v>
      </c>
      <c r="H4387" t="s">
        <v>152</v>
      </c>
      <c r="I4387" t="s">
        <v>21</v>
      </c>
      <c r="J4387" t="s">
        <v>31</v>
      </c>
      <c r="K4387" t="s">
        <v>260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205</v>
      </c>
      <c r="E4388" t="s">
        <v>206</v>
      </c>
      <c r="F4388" t="s">
        <v>258</v>
      </c>
      <c r="G4388" t="s">
        <v>259</v>
      </c>
      <c r="H4388" t="s">
        <v>152</v>
      </c>
      <c r="I4388" t="s">
        <v>21</v>
      </c>
      <c r="J4388" t="s">
        <v>31</v>
      </c>
      <c r="K4388" t="s">
        <v>260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205</v>
      </c>
      <c r="E4389" t="s">
        <v>206</v>
      </c>
      <c r="F4389" t="s">
        <v>261</v>
      </c>
      <c r="G4389" t="s">
        <v>262</v>
      </c>
      <c r="H4389" t="s">
        <v>144</v>
      </c>
      <c r="I4389" t="s">
        <v>21</v>
      </c>
      <c r="J4389" t="s">
        <v>31</v>
      </c>
      <c r="K4389" t="s">
        <v>263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205</v>
      </c>
      <c r="E4390" t="s">
        <v>206</v>
      </c>
      <c r="F4390" t="s">
        <v>261</v>
      </c>
      <c r="G4390" t="s">
        <v>262</v>
      </c>
      <c r="H4390" t="s">
        <v>144</v>
      </c>
      <c r="I4390" t="s">
        <v>21</v>
      </c>
      <c r="J4390" t="s">
        <v>31</v>
      </c>
      <c r="K4390" t="s">
        <v>263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205</v>
      </c>
      <c r="E4391" t="s">
        <v>206</v>
      </c>
      <c r="F4391" t="s">
        <v>261</v>
      </c>
      <c r="G4391" t="s">
        <v>262</v>
      </c>
      <c r="H4391" t="s">
        <v>144</v>
      </c>
      <c r="I4391" t="s">
        <v>21</v>
      </c>
      <c r="J4391" t="s">
        <v>31</v>
      </c>
      <c r="K4391" t="s">
        <v>263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205</v>
      </c>
      <c r="E4392" t="s">
        <v>206</v>
      </c>
      <c r="F4392" t="s">
        <v>264</v>
      </c>
      <c r="G4392" t="s">
        <v>265</v>
      </c>
      <c r="H4392" t="s">
        <v>144</v>
      </c>
      <c r="I4392" t="s">
        <v>21</v>
      </c>
      <c r="J4392" t="s">
        <v>31</v>
      </c>
      <c r="K4392" t="s">
        <v>266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205</v>
      </c>
      <c r="E4393" t="s">
        <v>206</v>
      </c>
      <c r="F4393" t="s">
        <v>264</v>
      </c>
      <c r="G4393" t="s">
        <v>265</v>
      </c>
      <c r="H4393" t="s">
        <v>144</v>
      </c>
      <c r="I4393" t="s">
        <v>21</v>
      </c>
      <c r="J4393" t="s">
        <v>31</v>
      </c>
      <c r="K4393" t="s">
        <v>266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205</v>
      </c>
      <c r="E4394" t="s">
        <v>206</v>
      </c>
      <c r="F4394" t="s">
        <v>264</v>
      </c>
      <c r="G4394" t="s">
        <v>265</v>
      </c>
      <c r="H4394" t="s">
        <v>144</v>
      </c>
      <c r="I4394" t="s">
        <v>21</v>
      </c>
      <c r="J4394" t="s">
        <v>31</v>
      </c>
      <c r="K4394" t="s">
        <v>266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205</v>
      </c>
      <c r="E4395" t="s">
        <v>206</v>
      </c>
      <c r="F4395" t="s">
        <v>267</v>
      </c>
      <c r="G4395" t="s">
        <v>268</v>
      </c>
      <c r="H4395" t="s">
        <v>144</v>
      </c>
      <c r="I4395" t="s">
        <v>21</v>
      </c>
      <c r="J4395" t="s">
        <v>31</v>
      </c>
      <c r="K4395" t="s">
        <v>269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205</v>
      </c>
      <c r="E4396" t="s">
        <v>206</v>
      </c>
      <c r="F4396" t="s">
        <v>267</v>
      </c>
      <c r="G4396" t="s">
        <v>268</v>
      </c>
      <c r="H4396" t="s">
        <v>144</v>
      </c>
      <c r="I4396" t="s">
        <v>21</v>
      </c>
      <c r="J4396" t="s">
        <v>31</v>
      </c>
      <c r="K4396" t="s">
        <v>269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205</v>
      </c>
      <c r="E4397" t="s">
        <v>206</v>
      </c>
      <c r="F4397" t="s">
        <v>267</v>
      </c>
      <c r="G4397" t="s">
        <v>268</v>
      </c>
      <c r="H4397" t="s">
        <v>144</v>
      </c>
      <c r="I4397" t="s">
        <v>21</v>
      </c>
      <c r="J4397" t="s">
        <v>31</v>
      </c>
      <c r="K4397" t="s">
        <v>269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205</v>
      </c>
      <c r="E4398" t="s">
        <v>206</v>
      </c>
      <c r="F4398" t="s">
        <v>270</v>
      </c>
      <c r="G4398" t="s">
        <v>271</v>
      </c>
      <c r="H4398" t="s">
        <v>121</v>
      </c>
      <c r="I4398" t="s">
        <v>1073</v>
      </c>
      <c r="J4398" t="s">
        <v>31</v>
      </c>
      <c r="K4398" t="s">
        <v>272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205</v>
      </c>
      <c r="E4399" t="s">
        <v>206</v>
      </c>
      <c r="F4399" t="s">
        <v>270</v>
      </c>
      <c r="G4399" t="s">
        <v>271</v>
      </c>
      <c r="H4399" t="s">
        <v>121</v>
      </c>
      <c r="I4399" t="s">
        <v>1073</v>
      </c>
      <c r="J4399" t="s">
        <v>31</v>
      </c>
      <c r="K4399" t="s">
        <v>272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205</v>
      </c>
      <c r="E4400" t="s">
        <v>206</v>
      </c>
      <c r="F4400" t="s">
        <v>270</v>
      </c>
      <c r="G4400" t="s">
        <v>271</v>
      </c>
      <c r="H4400" t="s">
        <v>121</v>
      </c>
      <c r="I4400" t="s">
        <v>1073</v>
      </c>
      <c r="J4400" t="s">
        <v>31</v>
      </c>
      <c r="K4400" t="s">
        <v>272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205</v>
      </c>
      <c r="E4401" t="s">
        <v>206</v>
      </c>
      <c r="F4401" t="s">
        <v>273</v>
      </c>
      <c r="G4401" t="s">
        <v>274</v>
      </c>
      <c r="H4401" t="s">
        <v>20</v>
      </c>
      <c r="I4401" t="s">
        <v>21</v>
      </c>
      <c r="J4401" t="s">
        <v>31</v>
      </c>
      <c r="K4401" t="s">
        <v>275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205</v>
      </c>
      <c r="E4402" t="s">
        <v>206</v>
      </c>
      <c r="F4402" t="s">
        <v>273</v>
      </c>
      <c r="G4402" t="s">
        <v>274</v>
      </c>
      <c r="H4402" t="s">
        <v>20</v>
      </c>
      <c r="I4402" t="s">
        <v>21</v>
      </c>
      <c r="J4402" t="s">
        <v>31</v>
      </c>
      <c r="K4402" t="s">
        <v>275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205</v>
      </c>
      <c r="E4403" t="s">
        <v>206</v>
      </c>
      <c r="F4403" t="s">
        <v>273</v>
      </c>
      <c r="G4403" t="s">
        <v>274</v>
      </c>
      <c r="H4403" t="s">
        <v>20</v>
      </c>
      <c r="I4403" t="s">
        <v>21</v>
      </c>
      <c r="J4403" t="s">
        <v>31</v>
      </c>
      <c r="K4403" t="s">
        <v>275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205</v>
      </c>
      <c r="E4404" t="s">
        <v>206</v>
      </c>
      <c r="F4404" t="s">
        <v>276</v>
      </c>
      <c r="G4404" t="s">
        <v>277</v>
      </c>
      <c r="H4404" t="s">
        <v>20</v>
      </c>
      <c r="I4404" t="s">
        <v>21</v>
      </c>
      <c r="J4404" t="s">
        <v>31</v>
      </c>
      <c r="K4404" t="s">
        <v>278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205</v>
      </c>
      <c r="E4405" t="s">
        <v>206</v>
      </c>
      <c r="F4405" t="s">
        <v>276</v>
      </c>
      <c r="G4405" t="s">
        <v>277</v>
      </c>
      <c r="H4405" t="s">
        <v>20</v>
      </c>
      <c r="I4405" t="s">
        <v>21</v>
      </c>
      <c r="J4405" t="s">
        <v>31</v>
      </c>
      <c r="K4405" t="s">
        <v>278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205</v>
      </c>
      <c r="E4406" t="s">
        <v>206</v>
      </c>
      <c r="F4406" t="s">
        <v>276</v>
      </c>
      <c r="G4406" t="s">
        <v>277</v>
      </c>
      <c r="H4406" t="s">
        <v>20</v>
      </c>
      <c r="I4406" t="s">
        <v>21</v>
      </c>
      <c r="J4406" t="s">
        <v>31</v>
      </c>
      <c r="K4406" t="s">
        <v>278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205</v>
      </c>
      <c r="E4407" t="s">
        <v>206</v>
      </c>
      <c r="F4407" t="s">
        <v>279</v>
      </c>
      <c r="G4407" t="s">
        <v>280</v>
      </c>
      <c r="H4407" t="s">
        <v>152</v>
      </c>
      <c r="I4407" t="s">
        <v>21</v>
      </c>
      <c r="J4407" t="s">
        <v>31</v>
      </c>
      <c r="K4407" t="s">
        <v>281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205</v>
      </c>
      <c r="E4408" t="s">
        <v>206</v>
      </c>
      <c r="F4408" t="s">
        <v>279</v>
      </c>
      <c r="G4408" t="s">
        <v>280</v>
      </c>
      <c r="H4408" t="s">
        <v>152</v>
      </c>
      <c r="I4408" t="s">
        <v>21</v>
      </c>
      <c r="J4408" t="s">
        <v>31</v>
      </c>
      <c r="K4408" t="s">
        <v>281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205</v>
      </c>
      <c r="E4409" t="s">
        <v>206</v>
      </c>
      <c r="F4409" t="s">
        <v>279</v>
      </c>
      <c r="G4409" t="s">
        <v>280</v>
      </c>
      <c r="H4409" t="s">
        <v>152</v>
      </c>
      <c r="I4409" t="s">
        <v>21</v>
      </c>
      <c r="J4409" t="s">
        <v>31</v>
      </c>
      <c r="K4409" t="s">
        <v>281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205</v>
      </c>
      <c r="E4410" t="s">
        <v>206</v>
      </c>
      <c r="F4410" t="s">
        <v>282</v>
      </c>
      <c r="G4410" t="s">
        <v>283</v>
      </c>
      <c r="H4410" t="s">
        <v>121</v>
      </c>
      <c r="I4410" t="s">
        <v>1073</v>
      </c>
      <c r="J4410" t="s">
        <v>31</v>
      </c>
      <c r="K4410" t="s">
        <v>218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205</v>
      </c>
      <c r="E4411" t="s">
        <v>206</v>
      </c>
      <c r="F4411" t="s">
        <v>282</v>
      </c>
      <c r="G4411" t="s">
        <v>283</v>
      </c>
      <c r="H4411" t="s">
        <v>121</v>
      </c>
      <c r="I4411" t="s">
        <v>1073</v>
      </c>
      <c r="J4411" t="s">
        <v>31</v>
      </c>
      <c r="K4411" t="s">
        <v>218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205</v>
      </c>
      <c r="E4412" t="s">
        <v>206</v>
      </c>
      <c r="F4412" t="s">
        <v>282</v>
      </c>
      <c r="G4412" t="s">
        <v>283</v>
      </c>
      <c r="H4412" t="s">
        <v>121</v>
      </c>
      <c r="I4412" t="s">
        <v>1073</v>
      </c>
      <c r="J4412" t="s">
        <v>31</v>
      </c>
      <c r="K4412" t="s">
        <v>218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205</v>
      </c>
      <c r="E4413" t="s">
        <v>206</v>
      </c>
      <c r="F4413" t="s">
        <v>284</v>
      </c>
      <c r="G4413" t="s">
        <v>285</v>
      </c>
      <c r="H4413" t="s">
        <v>121</v>
      </c>
      <c r="I4413" t="s">
        <v>1073</v>
      </c>
      <c r="J4413" t="s">
        <v>31</v>
      </c>
      <c r="K4413" t="s">
        <v>286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205</v>
      </c>
      <c r="E4414" t="s">
        <v>206</v>
      </c>
      <c r="F4414" t="s">
        <v>284</v>
      </c>
      <c r="G4414" t="s">
        <v>285</v>
      </c>
      <c r="H4414" t="s">
        <v>121</v>
      </c>
      <c r="I4414" t="s">
        <v>1073</v>
      </c>
      <c r="J4414" t="s">
        <v>31</v>
      </c>
      <c r="K4414" t="s">
        <v>286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205</v>
      </c>
      <c r="E4415" t="s">
        <v>206</v>
      </c>
      <c r="F4415" t="s">
        <v>284</v>
      </c>
      <c r="G4415" t="s">
        <v>285</v>
      </c>
      <c r="H4415" t="s">
        <v>121</v>
      </c>
      <c r="I4415" t="s">
        <v>1073</v>
      </c>
      <c r="J4415" t="s">
        <v>31</v>
      </c>
      <c r="K4415" t="s">
        <v>286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205</v>
      </c>
      <c r="E4416" t="s">
        <v>206</v>
      </c>
      <c r="F4416" t="s">
        <v>287</v>
      </c>
      <c r="G4416" t="s">
        <v>288</v>
      </c>
      <c r="H4416" t="s">
        <v>20</v>
      </c>
      <c r="I4416" t="s">
        <v>21</v>
      </c>
      <c r="J4416" t="s">
        <v>31</v>
      </c>
      <c r="K4416" t="s">
        <v>289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205</v>
      </c>
      <c r="E4417" t="s">
        <v>206</v>
      </c>
      <c r="F4417" t="s">
        <v>287</v>
      </c>
      <c r="G4417" t="s">
        <v>288</v>
      </c>
      <c r="H4417" t="s">
        <v>20</v>
      </c>
      <c r="I4417" t="s">
        <v>21</v>
      </c>
      <c r="J4417" t="s">
        <v>31</v>
      </c>
      <c r="K4417" t="s">
        <v>289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205</v>
      </c>
      <c r="E4418" t="s">
        <v>206</v>
      </c>
      <c r="F4418" t="s">
        <v>287</v>
      </c>
      <c r="G4418" t="s">
        <v>288</v>
      </c>
      <c r="H4418" t="s">
        <v>20</v>
      </c>
      <c r="I4418" t="s">
        <v>21</v>
      </c>
      <c r="J4418" t="s">
        <v>31</v>
      </c>
      <c r="K4418" t="s">
        <v>289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205</v>
      </c>
      <c r="E4419" t="s">
        <v>206</v>
      </c>
      <c r="F4419" t="s">
        <v>290</v>
      </c>
      <c r="G4419" t="s">
        <v>291</v>
      </c>
      <c r="H4419" t="s">
        <v>152</v>
      </c>
      <c r="I4419" t="s">
        <v>21</v>
      </c>
      <c r="J4419" t="s">
        <v>31</v>
      </c>
      <c r="K4419" t="s">
        <v>292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205</v>
      </c>
      <c r="E4420" t="s">
        <v>206</v>
      </c>
      <c r="F4420" t="s">
        <v>290</v>
      </c>
      <c r="G4420" t="s">
        <v>291</v>
      </c>
      <c r="H4420" t="s">
        <v>152</v>
      </c>
      <c r="I4420" t="s">
        <v>21</v>
      </c>
      <c r="J4420" t="s">
        <v>31</v>
      </c>
      <c r="K4420" t="s">
        <v>292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205</v>
      </c>
      <c r="E4421" t="s">
        <v>206</v>
      </c>
      <c r="F4421" t="s">
        <v>290</v>
      </c>
      <c r="G4421" t="s">
        <v>291</v>
      </c>
      <c r="H4421" t="s">
        <v>152</v>
      </c>
      <c r="I4421" t="s">
        <v>21</v>
      </c>
      <c r="J4421" t="s">
        <v>31</v>
      </c>
      <c r="K4421" t="s">
        <v>292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205</v>
      </c>
      <c r="E4422" t="s">
        <v>206</v>
      </c>
      <c r="F4422" t="s">
        <v>293</v>
      </c>
      <c r="G4422" t="s">
        <v>294</v>
      </c>
      <c r="H4422" t="s">
        <v>121</v>
      </c>
      <c r="I4422" t="s">
        <v>1073</v>
      </c>
      <c r="J4422" t="s">
        <v>31</v>
      </c>
      <c r="K4422" t="s">
        <v>295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205</v>
      </c>
      <c r="E4423" t="s">
        <v>206</v>
      </c>
      <c r="F4423" t="s">
        <v>293</v>
      </c>
      <c r="G4423" t="s">
        <v>294</v>
      </c>
      <c r="H4423" t="s">
        <v>121</v>
      </c>
      <c r="I4423" t="s">
        <v>1073</v>
      </c>
      <c r="J4423" t="s">
        <v>31</v>
      </c>
      <c r="K4423" t="s">
        <v>295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205</v>
      </c>
      <c r="E4424" t="s">
        <v>206</v>
      </c>
      <c r="F4424" t="s">
        <v>293</v>
      </c>
      <c r="G4424" t="s">
        <v>294</v>
      </c>
      <c r="H4424" t="s">
        <v>121</v>
      </c>
      <c r="I4424" t="s">
        <v>1073</v>
      </c>
      <c r="J4424" t="s">
        <v>31</v>
      </c>
      <c r="K4424" t="s">
        <v>295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205</v>
      </c>
      <c r="E4425" t="s">
        <v>206</v>
      </c>
      <c r="F4425" t="s">
        <v>296</v>
      </c>
      <c r="G4425" t="s">
        <v>297</v>
      </c>
      <c r="H4425" t="s">
        <v>121</v>
      </c>
      <c r="I4425" t="s">
        <v>1073</v>
      </c>
      <c r="J4425" t="s">
        <v>31</v>
      </c>
      <c r="K4425" t="s">
        <v>286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205</v>
      </c>
      <c r="E4426" t="s">
        <v>206</v>
      </c>
      <c r="F4426" t="s">
        <v>296</v>
      </c>
      <c r="G4426" t="s">
        <v>297</v>
      </c>
      <c r="H4426" t="s">
        <v>121</v>
      </c>
      <c r="I4426" t="s">
        <v>1073</v>
      </c>
      <c r="J4426" t="s">
        <v>31</v>
      </c>
      <c r="K4426" t="s">
        <v>286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205</v>
      </c>
      <c r="E4427" t="s">
        <v>206</v>
      </c>
      <c r="F4427" t="s">
        <v>296</v>
      </c>
      <c r="G4427" t="s">
        <v>297</v>
      </c>
      <c r="H4427" t="s">
        <v>121</v>
      </c>
      <c r="I4427" t="s">
        <v>1073</v>
      </c>
      <c r="J4427" t="s">
        <v>31</v>
      </c>
      <c r="K4427" t="s">
        <v>286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205</v>
      </c>
      <c r="E4428" t="s">
        <v>206</v>
      </c>
      <c r="F4428" t="s">
        <v>298</v>
      </c>
      <c r="G4428" t="s">
        <v>299</v>
      </c>
      <c r="H4428" t="s">
        <v>20</v>
      </c>
      <c r="I4428" t="s">
        <v>21</v>
      </c>
      <c r="J4428" t="s">
        <v>31</v>
      </c>
      <c r="K4428" t="s">
        <v>300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205</v>
      </c>
      <c r="E4429" t="s">
        <v>206</v>
      </c>
      <c r="F4429" t="s">
        <v>298</v>
      </c>
      <c r="G4429" t="s">
        <v>299</v>
      </c>
      <c r="H4429" t="s">
        <v>20</v>
      </c>
      <c r="I4429" t="s">
        <v>21</v>
      </c>
      <c r="J4429" t="s">
        <v>31</v>
      </c>
      <c r="K4429" t="s">
        <v>300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205</v>
      </c>
      <c r="E4430" t="s">
        <v>206</v>
      </c>
      <c r="F4430" t="s">
        <v>298</v>
      </c>
      <c r="G4430" t="s">
        <v>299</v>
      </c>
      <c r="H4430" t="s">
        <v>20</v>
      </c>
      <c r="I4430" t="s">
        <v>21</v>
      </c>
      <c r="J4430" t="s">
        <v>31</v>
      </c>
      <c r="K4430" t="s">
        <v>300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205</v>
      </c>
      <c r="E4431" t="s">
        <v>206</v>
      </c>
      <c r="F4431" t="s">
        <v>301</v>
      </c>
      <c r="G4431" t="s">
        <v>302</v>
      </c>
      <c r="H4431" t="s">
        <v>144</v>
      </c>
      <c r="I4431" t="s">
        <v>21</v>
      </c>
      <c r="J4431" t="s">
        <v>31</v>
      </c>
      <c r="K4431" t="s">
        <v>303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205</v>
      </c>
      <c r="E4432" t="s">
        <v>206</v>
      </c>
      <c r="F4432" t="s">
        <v>301</v>
      </c>
      <c r="G4432" t="s">
        <v>302</v>
      </c>
      <c r="H4432" t="s">
        <v>144</v>
      </c>
      <c r="I4432" t="s">
        <v>21</v>
      </c>
      <c r="J4432" t="s">
        <v>31</v>
      </c>
      <c r="K4432" t="s">
        <v>303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205</v>
      </c>
      <c r="E4433" t="s">
        <v>206</v>
      </c>
      <c r="F4433" t="s">
        <v>301</v>
      </c>
      <c r="G4433" t="s">
        <v>302</v>
      </c>
      <c r="H4433" t="s">
        <v>144</v>
      </c>
      <c r="I4433" t="s">
        <v>21</v>
      </c>
      <c r="J4433" t="s">
        <v>31</v>
      </c>
      <c r="K4433" t="s">
        <v>303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205</v>
      </c>
      <c r="E4434" t="s">
        <v>206</v>
      </c>
      <c r="F4434" t="s">
        <v>304</v>
      </c>
      <c r="G4434" t="s">
        <v>305</v>
      </c>
      <c r="H4434" t="s">
        <v>121</v>
      </c>
      <c r="I4434" t="s">
        <v>1073</v>
      </c>
      <c r="J4434" t="s">
        <v>31</v>
      </c>
      <c r="K4434" t="s">
        <v>306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205</v>
      </c>
      <c r="E4435" t="s">
        <v>206</v>
      </c>
      <c r="F4435" t="s">
        <v>304</v>
      </c>
      <c r="G4435" t="s">
        <v>305</v>
      </c>
      <c r="H4435" t="s">
        <v>121</v>
      </c>
      <c r="I4435" t="s">
        <v>1073</v>
      </c>
      <c r="J4435" t="s">
        <v>31</v>
      </c>
      <c r="K4435" t="s">
        <v>306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205</v>
      </c>
      <c r="E4436" t="s">
        <v>206</v>
      </c>
      <c r="F4436" t="s">
        <v>304</v>
      </c>
      <c r="G4436" t="s">
        <v>305</v>
      </c>
      <c r="H4436" t="s">
        <v>121</v>
      </c>
      <c r="I4436" t="s">
        <v>1073</v>
      </c>
      <c r="J4436" t="s">
        <v>31</v>
      </c>
      <c r="K4436" t="s">
        <v>306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205</v>
      </c>
      <c r="E4437" t="s">
        <v>206</v>
      </c>
      <c r="F4437" t="s">
        <v>307</v>
      </c>
      <c r="G4437" t="s">
        <v>308</v>
      </c>
      <c r="H4437" t="s">
        <v>30</v>
      </c>
      <c r="I4437" t="s">
        <v>21</v>
      </c>
      <c r="J4437" t="s">
        <v>31</v>
      </c>
      <c r="K4437" t="s">
        <v>309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205</v>
      </c>
      <c r="E4438" t="s">
        <v>206</v>
      </c>
      <c r="F4438" t="s">
        <v>307</v>
      </c>
      <c r="G4438" t="s">
        <v>308</v>
      </c>
      <c r="H4438" t="s">
        <v>30</v>
      </c>
      <c r="I4438" t="s">
        <v>21</v>
      </c>
      <c r="J4438" t="s">
        <v>31</v>
      </c>
      <c r="K4438" t="s">
        <v>309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205</v>
      </c>
      <c r="E4439" t="s">
        <v>206</v>
      </c>
      <c r="F4439" t="s">
        <v>307</v>
      </c>
      <c r="G4439" t="s">
        <v>308</v>
      </c>
      <c r="H4439" t="s">
        <v>30</v>
      </c>
      <c r="I4439" t="s">
        <v>21</v>
      </c>
      <c r="J4439" t="s">
        <v>31</v>
      </c>
      <c r="K4439" t="s">
        <v>309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205</v>
      </c>
      <c r="E4440" t="s">
        <v>206</v>
      </c>
      <c r="F4440" t="s">
        <v>310</v>
      </c>
      <c r="G4440" t="s">
        <v>311</v>
      </c>
      <c r="H4440" t="s">
        <v>30</v>
      </c>
      <c r="I4440" t="s">
        <v>21</v>
      </c>
      <c r="J4440" t="s">
        <v>31</v>
      </c>
      <c r="K4440" t="s">
        <v>312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205</v>
      </c>
      <c r="E4441" t="s">
        <v>206</v>
      </c>
      <c r="F4441" t="s">
        <v>310</v>
      </c>
      <c r="G4441" t="s">
        <v>311</v>
      </c>
      <c r="H4441" t="s">
        <v>30</v>
      </c>
      <c r="I4441" t="s">
        <v>21</v>
      </c>
      <c r="J4441" t="s">
        <v>31</v>
      </c>
      <c r="K4441" t="s">
        <v>312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205</v>
      </c>
      <c r="E4442" t="s">
        <v>206</v>
      </c>
      <c r="F4442" t="s">
        <v>310</v>
      </c>
      <c r="G4442" t="s">
        <v>311</v>
      </c>
      <c r="H4442" t="s">
        <v>30</v>
      </c>
      <c r="I4442" t="s">
        <v>21</v>
      </c>
      <c r="J4442" t="s">
        <v>31</v>
      </c>
      <c r="K4442" t="s">
        <v>312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205</v>
      </c>
      <c r="E4443" t="s">
        <v>206</v>
      </c>
      <c r="F4443" t="s">
        <v>313</v>
      </c>
      <c r="G4443" t="s">
        <v>314</v>
      </c>
      <c r="H4443" t="s">
        <v>30</v>
      </c>
      <c r="I4443" t="s">
        <v>21</v>
      </c>
      <c r="J4443" t="s">
        <v>31</v>
      </c>
      <c r="K4443" t="s">
        <v>315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205</v>
      </c>
      <c r="E4444" t="s">
        <v>206</v>
      </c>
      <c r="F4444" t="s">
        <v>313</v>
      </c>
      <c r="G4444" t="s">
        <v>314</v>
      </c>
      <c r="H4444" t="s">
        <v>30</v>
      </c>
      <c r="I4444" t="s">
        <v>21</v>
      </c>
      <c r="J4444" t="s">
        <v>31</v>
      </c>
      <c r="K4444" t="s">
        <v>315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205</v>
      </c>
      <c r="E4445" t="s">
        <v>206</v>
      </c>
      <c r="F4445" t="s">
        <v>313</v>
      </c>
      <c r="G4445" t="s">
        <v>314</v>
      </c>
      <c r="H4445" t="s">
        <v>30</v>
      </c>
      <c r="I4445" t="s">
        <v>21</v>
      </c>
      <c r="J4445" t="s">
        <v>31</v>
      </c>
      <c r="K4445" t="s">
        <v>315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205</v>
      </c>
      <c r="E4446" t="s">
        <v>206</v>
      </c>
      <c r="F4446" t="s">
        <v>316</v>
      </c>
      <c r="G4446" t="s">
        <v>317</v>
      </c>
      <c r="H4446" t="s">
        <v>30</v>
      </c>
      <c r="I4446" t="s">
        <v>21</v>
      </c>
      <c r="J4446" t="s">
        <v>31</v>
      </c>
      <c r="K4446" t="s">
        <v>318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205</v>
      </c>
      <c r="E4447" t="s">
        <v>206</v>
      </c>
      <c r="F4447" t="s">
        <v>316</v>
      </c>
      <c r="G4447" t="s">
        <v>317</v>
      </c>
      <c r="H4447" t="s">
        <v>30</v>
      </c>
      <c r="I4447" t="s">
        <v>21</v>
      </c>
      <c r="J4447" t="s">
        <v>31</v>
      </c>
      <c r="K4447" t="s">
        <v>318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205</v>
      </c>
      <c r="E4448" t="s">
        <v>206</v>
      </c>
      <c r="F4448" t="s">
        <v>316</v>
      </c>
      <c r="G4448" t="s">
        <v>317</v>
      </c>
      <c r="H4448" t="s">
        <v>30</v>
      </c>
      <c r="I4448" t="s">
        <v>21</v>
      </c>
      <c r="J4448" t="s">
        <v>31</v>
      </c>
      <c r="K4448" t="s">
        <v>318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205</v>
      </c>
      <c r="E4449" t="s">
        <v>206</v>
      </c>
      <c r="F4449" t="s">
        <v>319</v>
      </c>
      <c r="G4449" t="s">
        <v>320</v>
      </c>
      <c r="H4449" t="s">
        <v>30</v>
      </c>
      <c r="I4449" t="s">
        <v>21</v>
      </c>
      <c r="J4449" t="s">
        <v>31</v>
      </c>
      <c r="K4449" t="s">
        <v>321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205</v>
      </c>
      <c r="E4450" t="s">
        <v>206</v>
      </c>
      <c r="F4450" t="s">
        <v>319</v>
      </c>
      <c r="G4450" t="s">
        <v>320</v>
      </c>
      <c r="H4450" t="s">
        <v>30</v>
      </c>
      <c r="I4450" t="s">
        <v>21</v>
      </c>
      <c r="J4450" t="s">
        <v>31</v>
      </c>
      <c r="K4450" t="s">
        <v>321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205</v>
      </c>
      <c r="E4451" t="s">
        <v>206</v>
      </c>
      <c r="F4451" t="s">
        <v>319</v>
      </c>
      <c r="G4451" t="s">
        <v>320</v>
      </c>
      <c r="H4451" t="s">
        <v>30</v>
      </c>
      <c r="I4451" t="s">
        <v>21</v>
      </c>
      <c r="J4451" t="s">
        <v>31</v>
      </c>
      <c r="K4451" t="s">
        <v>321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205</v>
      </c>
      <c r="E4452" t="s">
        <v>206</v>
      </c>
      <c r="F4452" t="s">
        <v>322</v>
      </c>
      <c r="G4452" t="s">
        <v>323</v>
      </c>
      <c r="H4452" t="s">
        <v>30</v>
      </c>
      <c r="I4452" t="s">
        <v>21</v>
      </c>
      <c r="J4452" t="s">
        <v>31</v>
      </c>
      <c r="K4452" t="s">
        <v>324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205</v>
      </c>
      <c r="E4453" t="s">
        <v>206</v>
      </c>
      <c r="F4453" t="s">
        <v>322</v>
      </c>
      <c r="G4453" t="s">
        <v>323</v>
      </c>
      <c r="H4453" t="s">
        <v>30</v>
      </c>
      <c r="I4453" t="s">
        <v>21</v>
      </c>
      <c r="J4453" t="s">
        <v>31</v>
      </c>
      <c r="K4453" t="s">
        <v>324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205</v>
      </c>
      <c r="E4454" t="s">
        <v>206</v>
      </c>
      <c r="F4454" t="s">
        <v>322</v>
      </c>
      <c r="G4454" t="s">
        <v>323</v>
      </c>
      <c r="H4454" t="s">
        <v>30</v>
      </c>
      <c r="I4454" t="s">
        <v>21</v>
      </c>
      <c r="J4454" t="s">
        <v>31</v>
      </c>
      <c r="K4454" t="s">
        <v>324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205</v>
      </c>
      <c r="E4455" t="s">
        <v>206</v>
      </c>
      <c r="F4455" t="s">
        <v>325</v>
      </c>
      <c r="G4455" t="s">
        <v>326</v>
      </c>
      <c r="H4455" t="s">
        <v>30</v>
      </c>
      <c r="I4455" t="s">
        <v>21</v>
      </c>
      <c r="J4455" t="s">
        <v>31</v>
      </c>
      <c r="K4455" t="s">
        <v>327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205</v>
      </c>
      <c r="E4456" t="s">
        <v>206</v>
      </c>
      <c r="F4456" t="s">
        <v>325</v>
      </c>
      <c r="G4456" t="s">
        <v>326</v>
      </c>
      <c r="H4456" t="s">
        <v>30</v>
      </c>
      <c r="I4456" t="s">
        <v>21</v>
      </c>
      <c r="J4456" t="s">
        <v>31</v>
      </c>
      <c r="K4456" t="s">
        <v>327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205</v>
      </c>
      <c r="E4457" t="s">
        <v>206</v>
      </c>
      <c r="F4457" t="s">
        <v>325</v>
      </c>
      <c r="G4457" t="s">
        <v>326</v>
      </c>
      <c r="H4457" t="s">
        <v>30</v>
      </c>
      <c r="I4457" t="s">
        <v>21</v>
      </c>
      <c r="J4457" t="s">
        <v>31</v>
      </c>
      <c r="K4457" t="s">
        <v>327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205</v>
      </c>
      <c r="E4458" t="s">
        <v>206</v>
      </c>
      <c r="F4458" t="s">
        <v>328</v>
      </c>
      <c r="G4458" t="s">
        <v>329</v>
      </c>
      <c r="H4458" t="s">
        <v>30</v>
      </c>
      <c r="I4458" t="s">
        <v>21</v>
      </c>
      <c r="J4458" t="s">
        <v>31</v>
      </c>
      <c r="K4458" t="s">
        <v>330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205</v>
      </c>
      <c r="E4459" t="s">
        <v>206</v>
      </c>
      <c r="F4459" t="s">
        <v>328</v>
      </c>
      <c r="G4459" t="s">
        <v>329</v>
      </c>
      <c r="H4459" t="s">
        <v>30</v>
      </c>
      <c r="I4459" t="s">
        <v>21</v>
      </c>
      <c r="J4459" t="s">
        <v>31</v>
      </c>
      <c r="K4459" t="s">
        <v>330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205</v>
      </c>
      <c r="E4460" t="s">
        <v>206</v>
      </c>
      <c r="F4460" t="s">
        <v>328</v>
      </c>
      <c r="G4460" t="s">
        <v>329</v>
      </c>
      <c r="H4460" t="s">
        <v>30</v>
      </c>
      <c r="I4460" t="s">
        <v>21</v>
      </c>
      <c r="J4460" t="s">
        <v>31</v>
      </c>
      <c r="K4460" t="s">
        <v>330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205</v>
      </c>
      <c r="E4461" t="s">
        <v>206</v>
      </c>
      <c r="F4461" t="s">
        <v>331</v>
      </c>
      <c r="G4461" t="s">
        <v>332</v>
      </c>
      <c r="H4461" t="s">
        <v>30</v>
      </c>
      <c r="I4461" t="s">
        <v>21</v>
      </c>
      <c r="J4461" t="s">
        <v>31</v>
      </c>
      <c r="K4461" t="s">
        <v>324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205</v>
      </c>
      <c r="E4462" t="s">
        <v>206</v>
      </c>
      <c r="F4462" t="s">
        <v>331</v>
      </c>
      <c r="G4462" t="s">
        <v>332</v>
      </c>
      <c r="H4462" t="s">
        <v>30</v>
      </c>
      <c r="I4462" t="s">
        <v>21</v>
      </c>
      <c r="J4462" t="s">
        <v>31</v>
      </c>
      <c r="K4462" t="s">
        <v>324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205</v>
      </c>
      <c r="E4463" t="s">
        <v>206</v>
      </c>
      <c r="F4463" t="s">
        <v>331</v>
      </c>
      <c r="G4463" t="s">
        <v>332</v>
      </c>
      <c r="H4463" t="s">
        <v>30</v>
      </c>
      <c r="I4463" t="s">
        <v>21</v>
      </c>
      <c r="J4463" t="s">
        <v>31</v>
      </c>
      <c r="K4463" t="s">
        <v>324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205</v>
      </c>
      <c r="E4464" t="s">
        <v>206</v>
      </c>
      <c r="F4464" t="s">
        <v>333</v>
      </c>
      <c r="G4464" t="s">
        <v>334</v>
      </c>
      <c r="H4464" t="s">
        <v>30</v>
      </c>
      <c r="I4464" t="s">
        <v>21</v>
      </c>
      <c r="J4464" t="s">
        <v>31</v>
      </c>
      <c r="K4464" t="s">
        <v>324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205</v>
      </c>
      <c r="E4465" t="s">
        <v>206</v>
      </c>
      <c r="F4465" t="s">
        <v>333</v>
      </c>
      <c r="G4465" t="s">
        <v>334</v>
      </c>
      <c r="H4465" t="s">
        <v>30</v>
      </c>
      <c r="I4465" t="s">
        <v>21</v>
      </c>
      <c r="J4465" t="s">
        <v>31</v>
      </c>
      <c r="K4465" t="s">
        <v>324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205</v>
      </c>
      <c r="E4466" t="s">
        <v>206</v>
      </c>
      <c r="F4466" t="s">
        <v>333</v>
      </c>
      <c r="G4466" t="s">
        <v>334</v>
      </c>
      <c r="H4466" t="s">
        <v>30</v>
      </c>
      <c r="I4466" t="s">
        <v>21</v>
      </c>
      <c r="J4466" t="s">
        <v>31</v>
      </c>
      <c r="K4466" t="s">
        <v>324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205</v>
      </c>
      <c r="E4467" t="s">
        <v>206</v>
      </c>
      <c r="F4467" t="s">
        <v>335</v>
      </c>
      <c r="G4467" t="s">
        <v>336</v>
      </c>
      <c r="H4467" t="s">
        <v>30</v>
      </c>
      <c r="I4467" t="s">
        <v>21</v>
      </c>
      <c r="J4467" t="s">
        <v>31</v>
      </c>
      <c r="K4467" t="s">
        <v>315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205</v>
      </c>
      <c r="E4468" t="s">
        <v>206</v>
      </c>
      <c r="F4468" t="s">
        <v>335</v>
      </c>
      <c r="G4468" t="s">
        <v>336</v>
      </c>
      <c r="H4468" t="s">
        <v>30</v>
      </c>
      <c r="I4468" t="s">
        <v>21</v>
      </c>
      <c r="J4468" t="s">
        <v>31</v>
      </c>
      <c r="K4468" t="s">
        <v>315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205</v>
      </c>
      <c r="E4469" t="s">
        <v>206</v>
      </c>
      <c r="F4469" t="s">
        <v>335</v>
      </c>
      <c r="G4469" t="s">
        <v>336</v>
      </c>
      <c r="H4469" t="s">
        <v>30</v>
      </c>
      <c r="I4469" t="s">
        <v>21</v>
      </c>
      <c r="J4469" t="s">
        <v>31</v>
      </c>
      <c r="K4469" t="s">
        <v>315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337</v>
      </c>
      <c r="E4470" t="s">
        <v>338</v>
      </c>
      <c r="F4470" t="s">
        <v>339</v>
      </c>
      <c r="G4470" t="s">
        <v>340</v>
      </c>
      <c r="H4470" t="s">
        <v>140</v>
      </c>
      <c r="I4470" t="s">
        <v>1073</v>
      </c>
      <c r="J4470" t="s">
        <v>31</v>
      </c>
      <c r="K4470" t="s">
        <v>341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337</v>
      </c>
      <c r="E4471" t="s">
        <v>338</v>
      </c>
      <c r="F4471" t="s">
        <v>339</v>
      </c>
      <c r="G4471" t="s">
        <v>340</v>
      </c>
      <c r="H4471" t="s">
        <v>140</v>
      </c>
      <c r="I4471" t="s">
        <v>1073</v>
      </c>
      <c r="J4471" t="s">
        <v>31</v>
      </c>
      <c r="K4471" t="s">
        <v>341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337</v>
      </c>
      <c r="E4472" t="s">
        <v>338</v>
      </c>
      <c r="F4472" t="s">
        <v>339</v>
      </c>
      <c r="G4472" t="s">
        <v>340</v>
      </c>
      <c r="H4472" t="s">
        <v>140</v>
      </c>
      <c r="I4472" t="s">
        <v>1073</v>
      </c>
      <c r="J4472" t="s">
        <v>31</v>
      </c>
      <c r="K4472" t="s">
        <v>341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337</v>
      </c>
      <c r="E4473" t="s">
        <v>338</v>
      </c>
      <c r="F4473" t="s">
        <v>342</v>
      </c>
      <c r="G4473" t="s">
        <v>343</v>
      </c>
      <c r="H4473" t="s">
        <v>152</v>
      </c>
      <c r="I4473" t="s">
        <v>21</v>
      </c>
      <c r="J4473" t="s">
        <v>31</v>
      </c>
      <c r="K4473" t="s">
        <v>344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337</v>
      </c>
      <c r="E4474" t="s">
        <v>338</v>
      </c>
      <c r="F4474" t="s">
        <v>342</v>
      </c>
      <c r="G4474" t="s">
        <v>343</v>
      </c>
      <c r="H4474" t="s">
        <v>152</v>
      </c>
      <c r="I4474" t="s">
        <v>21</v>
      </c>
      <c r="J4474" t="s">
        <v>31</v>
      </c>
      <c r="K4474" t="s">
        <v>344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337</v>
      </c>
      <c r="E4475" t="s">
        <v>338</v>
      </c>
      <c r="F4475" t="s">
        <v>342</v>
      </c>
      <c r="G4475" t="s">
        <v>343</v>
      </c>
      <c r="H4475" t="s">
        <v>152</v>
      </c>
      <c r="I4475" t="s">
        <v>21</v>
      </c>
      <c r="J4475" t="s">
        <v>31</v>
      </c>
      <c r="K4475" t="s">
        <v>344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337</v>
      </c>
      <c r="E4476" t="s">
        <v>338</v>
      </c>
      <c r="F4476" t="s">
        <v>345</v>
      </c>
      <c r="G4476" t="s">
        <v>346</v>
      </c>
      <c r="H4476" t="s">
        <v>140</v>
      </c>
      <c r="I4476" t="s">
        <v>1073</v>
      </c>
      <c r="J4476" t="s">
        <v>31</v>
      </c>
      <c r="K4476" t="s">
        <v>347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337</v>
      </c>
      <c r="E4477" t="s">
        <v>338</v>
      </c>
      <c r="F4477" t="s">
        <v>345</v>
      </c>
      <c r="G4477" t="s">
        <v>346</v>
      </c>
      <c r="H4477" t="s">
        <v>140</v>
      </c>
      <c r="I4477" t="s">
        <v>1073</v>
      </c>
      <c r="J4477" t="s">
        <v>31</v>
      </c>
      <c r="K4477" t="s">
        <v>347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337</v>
      </c>
      <c r="E4478" t="s">
        <v>338</v>
      </c>
      <c r="F4478" t="s">
        <v>345</v>
      </c>
      <c r="G4478" t="s">
        <v>346</v>
      </c>
      <c r="H4478" t="s">
        <v>140</v>
      </c>
      <c r="I4478" t="s">
        <v>1073</v>
      </c>
      <c r="J4478" t="s">
        <v>31</v>
      </c>
      <c r="K4478" t="s">
        <v>347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337</v>
      </c>
      <c r="E4479" t="s">
        <v>338</v>
      </c>
      <c r="F4479" t="s">
        <v>348</v>
      </c>
      <c r="G4479" t="s">
        <v>349</v>
      </c>
      <c r="H4479" t="s">
        <v>152</v>
      </c>
      <c r="I4479" t="s">
        <v>21</v>
      </c>
      <c r="J4479" t="s">
        <v>31</v>
      </c>
      <c r="K4479" t="s">
        <v>350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337</v>
      </c>
      <c r="E4480" t="s">
        <v>338</v>
      </c>
      <c r="F4480" t="s">
        <v>348</v>
      </c>
      <c r="G4480" t="s">
        <v>349</v>
      </c>
      <c r="H4480" t="s">
        <v>152</v>
      </c>
      <c r="I4480" t="s">
        <v>21</v>
      </c>
      <c r="J4480" t="s">
        <v>31</v>
      </c>
      <c r="K4480" t="s">
        <v>350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337</v>
      </c>
      <c r="E4481" t="s">
        <v>338</v>
      </c>
      <c r="F4481" t="s">
        <v>348</v>
      </c>
      <c r="G4481" t="s">
        <v>349</v>
      </c>
      <c r="H4481" t="s">
        <v>152</v>
      </c>
      <c r="I4481" t="s">
        <v>21</v>
      </c>
      <c r="J4481" t="s">
        <v>31</v>
      </c>
      <c r="K4481" t="s">
        <v>350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337</v>
      </c>
      <c r="E4482" t="s">
        <v>338</v>
      </c>
      <c r="F4482" t="s">
        <v>351</v>
      </c>
      <c r="G4482" t="s">
        <v>352</v>
      </c>
      <c r="H4482" t="s">
        <v>152</v>
      </c>
      <c r="I4482" t="s">
        <v>21</v>
      </c>
      <c r="J4482" t="s">
        <v>31</v>
      </c>
      <c r="K4482" t="s">
        <v>353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337</v>
      </c>
      <c r="E4483" t="s">
        <v>338</v>
      </c>
      <c r="F4483" t="s">
        <v>351</v>
      </c>
      <c r="G4483" t="s">
        <v>352</v>
      </c>
      <c r="H4483" t="s">
        <v>152</v>
      </c>
      <c r="I4483" t="s">
        <v>21</v>
      </c>
      <c r="J4483" t="s">
        <v>31</v>
      </c>
      <c r="K4483" t="s">
        <v>353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337</v>
      </c>
      <c r="E4484" t="s">
        <v>338</v>
      </c>
      <c r="F4484" t="s">
        <v>351</v>
      </c>
      <c r="G4484" t="s">
        <v>352</v>
      </c>
      <c r="H4484" t="s">
        <v>152</v>
      </c>
      <c r="I4484" t="s">
        <v>21</v>
      </c>
      <c r="J4484" t="s">
        <v>31</v>
      </c>
      <c r="K4484" t="s">
        <v>353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337</v>
      </c>
      <c r="E4485" t="s">
        <v>338</v>
      </c>
      <c r="F4485" t="s">
        <v>354</v>
      </c>
      <c r="G4485" t="s">
        <v>355</v>
      </c>
      <c r="H4485" t="s">
        <v>152</v>
      </c>
      <c r="I4485" t="s">
        <v>21</v>
      </c>
      <c r="J4485" t="s">
        <v>31</v>
      </c>
      <c r="K4485" t="s">
        <v>356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337</v>
      </c>
      <c r="E4486" t="s">
        <v>338</v>
      </c>
      <c r="F4486" t="s">
        <v>354</v>
      </c>
      <c r="G4486" t="s">
        <v>355</v>
      </c>
      <c r="H4486" t="s">
        <v>152</v>
      </c>
      <c r="I4486" t="s">
        <v>21</v>
      </c>
      <c r="J4486" t="s">
        <v>31</v>
      </c>
      <c r="K4486" t="s">
        <v>356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337</v>
      </c>
      <c r="E4487" t="s">
        <v>338</v>
      </c>
      <c r="F4487" t="s">
        <v>354</v>
      </c>
      <c r="G4487" t="s">
        <v>355</v>
      </c>
      <c r="H4487" t="s">
        <v>152</v>
      </c>
      <c r="I4487" t="s">
        <v>21</v>
      </c>
      <c r="J4487" t="s">
        <v>31</v>
      </c>
      <c r="K4487" t="s">
        <v>356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337</v>
      </c>
      <c r="E4488" t="s">
        <v>338</v>
      </c>
      <c r="F4488" t="s">
        <v>357</v>
      </c>
      <c r="G4488" t="s">
        <v>358</v>
      </c>
      <c r="H4488" t="s">
        <v>121</v>
      </c>
      <c r="I4488" t="s">
        <v>1073</v>
      </c>
      <c r="J4488" t="s">
        <v>31</v>
      </c>
      <c r="K4488" t="s">
        <v>359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337</v>
      </c>
      <c r="E4489" t="s">
        <v>338</v>
      </c>
      <c r="F4489" t="s">
        <v>357</v>
      </c>
      <c r="G4489" t="s">
        <v>358</v>
      </c>
      <c r="H4489" t="s">
        <v>121</v>
      </c>
      <c r="I4489" t="s">
        <v>1073</v>
      </c>
      <c r="J4489" t="s">
        <v>31</v>
      </c>
      <c r="K4489" t="s">
        <v>359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337</v>
      </c>
      <c r="E4490" t="s">
        <v>338</v>
      </c>
      <c r="F4490" t="s">
        <v>357</v>
      </c>
      <c r="G4490" t="s">
        <v>358</v>
      </c>
      <c r="H4490" t="s">
        <v>121</v>
      </c>
      <c r="I4490" t="s">
        <v>1073</v>
      </c>
      <c r="J4490" t="s">
        <v>31</v>
      </c>
      <c r="K4490" t="s">
        <v>359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337</v>
      </c>
      <c r="E4491" t="s">
        <v>338</v>
      </c>
      <c r="F4491" t="s">
        <v>360</v>
      </c>
      <c r="G4491" t="s">
        <v>361</v>
      </c>
      <c r="H4491" t="s">
        <v>140</v>
      </c>
      <c r="I4491" t="s">
        <v>1073</v>
      </c>
      <c r="J4491" t="s">
        <v>31</v>
      </c>
      <c r="K4491" t="s">
        <v>362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337</v>
      </c>
      <c r="E4492" t="s">
        <v>338</v>
      </c>
      <c r="F4492" t="s">
        <v>360</v>
      </c>
      <c r="G4492" t="s">
        <v>361</v>
      </c>
      <c r="H4492" t="s">
        <v>140</v>
      </c>
      <c r="I4492" t="s">
        <v>1073</v>
      </c>
      <c r="J4492" t="s">
        <v>31</v>
      </c>
      <c r="K4492" t="s">
        <v>362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337</v>
      </c>
      <c r="E4493" t="s">
        <v>338</v>
      </c>
      <c r="F4493" t="s">
        <v>360</v>
      </c>
      <c r="G4493" t="s">
        <v>361</v>
      </c>
      <c r="H4493" t="s">
        <v>140</v>
      </c>
      <c r="I4493" t="s">
        <v>1073</v>
      </c>
      <c r="J4493" t="s">
        <v>31</v>
      </c>
      <c r="K4493" t="s">
        <v>362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337</v>
      </c>
      <c r="E4494" t="s">
        <v>338</v>
      </c>
      <c r="F4494" t="s">
        <v>363</v>
      </c>
      <c r="G4494" t="s">
        <v>364</v>
      </c>
      <c r="H4494" t="s">
        <v>121</v>
      </c>
      <c r="I4494" t="s">
        <v>1073</v>
      </c>
      <c r="J4494" t="s">
        <v>31</v>
      </c>
      <c r="K4494" t="s">
        <v>365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337</v>
      </c>
      <c r="E4495" t="s">
        <v>338</v>
      </c>
      <c r="F4495" t="s">
        <v>363</v>
      </c>
      <c r="G4495" t="s">
        <v>364</v>
      </c>
      <c r="H4495" t="s">
        <v>121</v>
      </c>
      <c r="I4495" t="s">
        <v>1073</v>
      </c>
      <c r="J4495" t="s">
        <v>31</v>
      </c>
      <c r="K4495" t="s">
        <v>365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337</v>
      </c>
      <c r="E4496" t="s">
        <v>338</v>
      </c>
      <c r="F4496" t="s">
        <v>363</v>
      </c>
      <c r="G4496" t="s">
        <v>364</v>
      </c>
      <c r="H4496" t="s">
        <v>121</v>
      </c>
      <c r="I4496" t="s">
        <v>1073</v>
      </c>
      <c r="J4496" t="s">
        <v>31</v>
      </c>
      <c r="K4496" t="s">
        <v>365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337</v>
      </c>
      <c r="E4497" t="s">
        <v>338</v>
      </c>
      <c r="F4497" t="s">
        <v>366</v>
      </c>
      <c r="G4497" t="s">
        <v>367</v>
      </c>
      <c r="H4497" t="s">
        <v>20</v>
      </c>
      <c r="I4497" t="s">
        <v>21</v>
      </c>
      <c r="J4497" t="s">
        <v>31</v>
      </c>
      <c r="K4497" t="s">
        <v>368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337</v>
      </c>
      <c r="E4498" t="s">
        <v>338</v>
      </c>
      <c r="F4498" t="s">
        <v>366</v>
      </c>
      <c r="G4498" t="s">
        <v>367</v>
      </c>
      <c r="H4498" t="s">
        <v>20</v>
      </c>
      <c r="I4498" t="s">
        <v>21</v>
      </c>
      <c r="J4498" t="s">
        <v>31</v>
      </c>
      <c r="K4498" t="s">
        <v>368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337</v>
      </c>
      <c r="E4499" t="s">
        <v>338</v>
      </c>
      <c r="F4499" t="s">
        <v>366</v>
      </c>
      <c r="G4499" t="s">
        <v>367</v>
      </c>
      <c r="H4499" t="s">
        <v>20</v>
      </c>
      <c r="I4499" t="s">
        <v>21</v>
      </c>
      <c r="J4499" t="s">
        <v>31</v>
      </c>
      <c r="K4499" t="s">
        <v>368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337</v>
      </c>
      <c r="E4500" t="s">
        <v>338</v>
      </c>
      <c r="F4500" t="s">
        <v>369</v>
      </c>
      <c r="G4500" t="s">
        <v>370</v>
      </c>
      <c r="H4500" t="s">
        <v>144</v>
      </c>
      <c r="I4500" t="s">
        <v>21</v>
      </c>
      <c r="J4500" t="s">
        <v>31</v>
      </c>
      <c r="K4500" t="s">
        <v>371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337</v>
      </c>
      <c r="E4501" t="s">
        <v>338</v>
      </c>
      <c r="F4501" t="s">
        <v>369</v>
      </c>
      <c r="G4501" t="s">
        <v>370</v>
      </c>
      <c r="H4501" t="s">
        <v>144</v>
      </c>
      <c r="I4501" t="s">
        <v>21</v>
      </c>
      <c r="J4501" t="s">
        <v>31</v>
      </c>
      <c r="K4501" t="s">
        <v>371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337</v>
      </c>
      <c r="E4502" t="s">
        <v>338</v>
      </c>
      <c r="F4502" t="s">
        <v>369</v>
      </c>
      <c r="G4502" t="s">
        <v>370</v>
      </c>
      <c r="H4502" t="s">
        <v>144</v>
      </c>
      <c r="I4502" t="s">
        <v>21</v>
      </c>
      <c r="J4502" t="s">
        <v>31</v>
      </c>
      <c r="K4502" t="s">
        <v>371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337</v>
      </c>
      <c r="E4503" t="s">
        <v>338</v>
      </c>
      <c r="F4503" t="s">
        <v>1039</v>
      </c>
      <c r="G4503" t="s">
        <v>1040</v>
      </c>
      <c r="H4503" t="s">
        <v>30</v>
      </c>
      <c r="I4503" t="s">
        <v>21</v>
      </c>
      <c r="J4503" t="s">
        <v>31</v>
      </c>
      <c r="K4503" t="s">
        <v>1041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337</v>
      </c>
      <c r="E4504" t="s">
        <v>338</v>
      </c>
      <c r="F4504" t="s">
        <v>1039</v>
      </c>
      <c r="G4504" t="s">
        <v>1040</v>
      </c>
      <c r="H4504" t="s">
        <v>30</v>
      </c>
      <c r="I4504" t="s">
        <v>21</v>
      </c>
      <c r="J4504" t="s">
        <v>31</v>
      </c>
      <c r="K4504" t="s">
        <v>1041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337</v>
      </c>
      <c r="E4505" t="s">
        <v>338</v>
      </c>
      <c r="F4505" t="s">
        <v>1039</v>
      </c>
      <c r="G4505" t="s">
        <v>1040</v>
      </c>
      <c r="H4505" t="s">
        <v>30</v>
      </c>
      <c r="I4505" t="s">
        <v>21</v>
      </c>
      <c r="J4505" t="s">
        <v>31</v>
      </c>
      <c r="K4505" t="s">
        <v>1041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337</v>
      </c>
      <c r="E4506" t="s">
        <v>338</v>
      </c>
      <c r="F4506" t="s">
        <v>372</v>
      </c>
      <c r="G4506" t="s">
        <v>373</v>
      </c>
      <c r="H4506" t="s">
        <v>30</v>
      </c>
      <c r="I4506" t="s">
        <v>21</v>
      </c>
      <c r="J4506" t="s">
        <v>31</v>
      </c>
      <c r="K4506" t="s">
        <v>374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337</v>
      </c>
      <c r="E4507" t="s">
        <v>338</v>
      </c>
      <c r="F4507" t="s">
        <v>372</v>
      </c>
      <c r="G4507" t="s">
        <v>373</v>
      </c>
      <c r="H4507" t="s">
        <v>30</v>
      </c>
      <c r="I4507" t="s">
        <v>21</v>
      </c>
      <c r="J4507" t="s">
        <v>31</v>
      </c>
      <c r="K4507" t="s">
        <v>374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337</v>
      </c>
      <c r="E4508" t="s">
        <v>338</v>
      </c>
      <c r="F4508" t="s">
        <v>372</v>
      </c>
      <c r="G4508" t="s">
        <v>373</v>
      </c>
      <c r="H4508" t="s">
        <v>30</v>
      </c>
      <c r="I4508" t="s">
        <v>21</v>
      </c>
      <c r="J4508" t="s">
        <v>31</v>
      </c>
      <c r="K4508" t="s">
        <v>374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337</v>
      </c>
      <c r="E4509" t="s">
        <v>338</v>
      </c>
      <c r="F4509" t="s">
        <v>375</v>
      </c>
      <c r="G4509" t="s">
        <v>376</v>
      </c>
      <c r="H4509" t="s">
        <v>30</v>
      </c>
      <c r="I4509" t="s">
        <v>21</v>
      </c>
      <c r="J4509" t="s">
        <v>31</v>
      </c>
      <c r="K4509" t="s">
        <v>374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337</v>
      </c>
      <c r="E4510" t="s">
        <v>338</v>
      </c>
      <c r="F4510" t="s">
        <v>375</v>
      </c>
      <c r="G4510" t="s">
        <v>376</v>
      </c>
      <c r="H4510" t="s">
        <v>30</v>
      </c>
      <c r="I4510" t="s">
        <v>21</v>
      </c>
      <c r="J4510" t="s">
        <v>31</v>
      </c>
      <c r="K4510" t="s">
        <v>374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337</v>
      </c>
      <c r="E4511" t="s">
        <v>338</v>
      </c>
      <c r="F4511" t="s">
        <v>375</v>
      </c>
      <c r="G4511" t="s">
        <v>376</v>
      </c>
      <c r="H4511" t="s">
        <v>30</v>
      </c>
      <c r="I4511" t="s">
        <v>21</v>
      </c>
      <c r="J4511" t="s">
        <v>31</v>
      </c>
      <c r="K4511" t="s">
        <v>374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337</v>
      </c>
      <c r="E4512" t="s">
        <v>338</v>
      </c>
      <c r="F4512" t="s">
        <v>377</v>
      </c>
      <c r="G4512" t="s">
        <v>378</v>
      </c>
      <c r="H4512" t="s">
        <v>30</v>
      </c>
      <c r="I4512" t="s">
        <v>21</v>
      </c>
      <c r="J4512" t="s">
        <v>31</v>
      </c>
      <c r="K4512" t="s">
        <v>379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337</v>
      </c>
      <c r="E4513" t="s">
        <v>338</v>
      </c>
      <c r="F4513" t="s">
        <v>377</v>
      </c>
      <c r="G4513" t="s">
        <v>378</v>
      </c>
      <c r="H4513" t="s">
        <v>30</v>
      </c>
      <c r="I4513" t="s">
        <v>21</v>
      </c>
      <c r="J4513" t="s">
        <v>31</v>
      </c>
      <c r="K4513" t="s">
        <v>379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337</v>
      </c>
      <c r="E4514" t="s">
        <v>338</v>
      </c>
      <c r="F4514" t="s">
        <v>377</v>
      </c>
      <c r="G4514" t="s">
        <v>378</v>
      </c>
      <c r="H4514" t="s">
        <v>30</v>
      </c>
      <c r="I4514" t="s">
        <v>21</v>
      </c>
      <c r="J4514" t="s">
        <v>31</v>
      </c>
      <c r="K4514" t="s">
        <v>379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337</v>
      </c>
      <c r="E4515" t="s">
        <v>338</v>
      </c>
      <c r="F4515" t="s">
        <v>380</v>
      </c>
      <c r="G4515" t="s">
        <v>381</v>
      </c>
      <c r="H4515" t="s">
        <v>30</v>
      </c>
      <c r="I4515" t="s">
        <v>21</v>
      </c>
      <c r="J4515" t="s">
        <v>31</v>
      </c>
      <c r="K4515" t="s">
        <v>382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337</v>
      </c>
      <c r="E4516" t="s">
        <v>338</v>
      </c>
      <c r="F4516" t="s">
        <v>380</v>
      </c>
      <c r="G4516" t="s">
        <v>381</v>
      </c>
      <c r="H4516" t="s">
        <v>30</v>
      </c>
      <c r="I4516" t="s">
        <v>21</v>
      </c>
      <c r="J4516" t="s">
        <v>31</v>
      </c>
      <c r="K4516" t="s">
        <v>382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337</v>
      </c>
      <c r="E4517" t="s">
        <v>338</v>
      </c>
      <c r="F4517" t="s">
        <v>380</v>
      </c>
      <c r="G4517" t="s">
        <v>381</v>
      </c>
      <c r="H4517" t="s">
        <v>30</v>
      </c>
      <c r="I4517" t="s">
        <v>21</v>
      </c>
      <c r="J4517" t="s">
        <v>31</v>
      </c>
      <c r="K4517" t="s">
        <v>382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337</v>
      </c>
      <c r="E4518" t="s">
        <v>338</v>
      </c>
      <c r="F4518" t="s">
        <v>383</v>
      </c>
      <c r="G4518" t="s">
        <v>384</v>
      </c>
      <c r="H4518" t="s">
        <v>30</v>
      </c>
      <c r="I4518" t="s">
        <v>21</v>
      </c>
      <c r="J4518" t="s">
        <v>31</v>
      </c>
      <c r="K4518" t="s">
        <v>379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337</v>
      </c>
      <c r="E4519" t="s">
        <v>338</v>
      </c>
      <c r="F4519" t="s">
        <v>383</v>
      </c>
      <c r="G4519" t="s">
        <v>384</v>
      </c>
      <c r="H4519" t="s">
        <v>30</v>
      </c>
      <c r="I4519" t="s">
        <v>21</v>
      </c>
      <c r="J4519" t="s">
        <v>31</v>
      </c>
      <c r="K4519" t="s">
        <v>379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337</v>
      </c>
      <c r="E4520" t="s">
        <v>338</v>
      </c>
      <c r="F4520" t="s">
        <v>385</v>
      </c>
      <c r="G4520" t="s">
        <v>386</v>
      </c>
      <c r="H4520" t="s">
        <v>30</v>
      </c>
      <c r="I4520" t="s">
        <v>21</v>
      </c>
      <c r="J4520" t="s">
        <v>31</v>
      </c>
      <c r="K4520" t="s">
        <v>379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337</v>
      </c>
      <c r="E4521" t="s">
        <v>338</v>
      </c>
      <c r="F4521" t="s">
        <v>385</v>
      </c>
      <c r="G4521" t="s">
        <v>386</v>
      </c>
      <c r="H4521" t="s">
        <v>30</v>
      </c>
      <c r="I4521" t="s">
        <v>21</v>
      </c>
      <c r="J4521" t="s">
        <v>31</v>
      </c>
      <c r="K4521" t="s">
        <v>379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337</v>
      </c>
      <c r="E4522" t="s">
        <v>338</v>
      </c>
      <c r="F4522" t="s">
        <v>385</v>
      </c>
      <c r="G4522" t="s">
        <v>386</v>
      </c>
      <c r="H4522" t="s">
        <v>30</v>
      </c>
      <c r="I4522" t="s">
        <v>21</v>
      </c>
      <c r="J4522" t="s">
        <v>31</v>
      </c>
      <c r="K4522" t="s">
        <v>379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387</v>
      </c>
      <c r="E4523" t="s">
        <v>388</v>
      </c>
      <c r="F4523" t="s">
        <v>389</v>
      </c>
      <c r="G4523" t="s">
        <v>390</v>
      </c>
      <c r="H4523" t="s">
        <v>140</v>
      </c>
      <c r="I4523" t="s">
        <v>1073</v>
      </c>
      <c r="J4523" t="s">
        <v>31</v>
      </c>
      <c r="K4523" t="s">
        <v>391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387</v>
      </c>
      <c r="E4524" t="s">
        <v>388</v>
      </c>
      <c r="F4524" t="s">
        <v>389</v>
      </c>
      <c r="G4524" t="s">
        <v>390</v>
      </c>
      <c r="H4524" t="s">
        <v>140</v>
      </c>
      <c r="I4524" t="s">
        <v>1073</v>
      </c>
      <c r="J4524" t="s">
        <v>31</v>
      </c>
      <c r="K4524" t="s">
        <v>391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387</v>
      </c>
      <c r="E4525" t="s">
        <v>388</v>
      </c>
      <c r="F4525" t="s">
        <v>389</v>
      </c>
      <c r="G4525" t="s">
        <v>390</v>
      </c>
      <c r="H4525" t="s">
        <v>140</v>
      </c>
      <c r="I4525" t="s">
        <v>1073</v>
      </c>
      <c r="J4525" t="s">
        <v>31</v>
      </c>
      <c r="K4525" t="s">
        <v>391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387</v>
      </c>
      <c r="E4526" t="s">
        <v>388</v>
      </c>
      <c r="F4526" t="s">
        <v>392</v>
      </c>
      <c r="G4526" t="s">
        <v>393</v>
      </c>
      <c r="H4526" t="s">
        <v>140</v>
      </c>
      <c r="I4526" t="s">
        <v>1073</v>
      </c>
      <c r="J4526" t="s">
        <v>31</v>
      </c>
      <c r="K4526" t="s">
        <v>394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387</v>
      </c>
      <c r="E4527" t="s">
        <v>388</v>
      </c>
      <c r="F4527" t="s">
        <v>392</v>
      </c>
      <c r="G4527" t="s">
        <v>393</v>
      </c>
      <c r="H4527" t="s">
        <v>140</v>
      </c>
      <c r="I4527" t="s">
        <v>1073</v>
      </c>
      <c r="J4527" t="s">
        <v>31</v>
      </c>
      <c r="K4527" t="s">
        <v>394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387</v>
      </c>
      <c r="E4528" t="s">
        <v>388</v>
      </c>
      <c r="F4528" t="s">
        <v>392</v>
      </c>
      <c r="G4528" t="s">
        <v>393</v>
      </c>
      <c r="H4528" t="s">
        <v>140</v>
      </c>
      <c r="I4528" t="s">
        <v>1073</v>
      </c>
      <c r="J4528" t="s">
        <v>31</v>
      </c>
      <c r="K4528" t="s">
        <v>394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387</v>
      </c>
      <c r="E4529" t="s">
        <v>388</v>
      </c>
      <c r="F4529" t="s">
        <v>395</v>
      </c>
      <c r="G4529" t="s">
        <v>396</v>
      </c>
      <c r="H4529" t="s">
        <v>140</v>
      </c>
      <c r="I4529" t="s">
        <v>1073</v>
      </c>
      <c r="J4529" t="s">
        <v>31</v>
      </c>
      <c r="K4529" t="s">
        <v>397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387</v>
      </c>
      <c r="E4530" t="s">
        <v>388</v>
      </c>
      <c r="F4530" t="s">
        <v>395</v>
      </c>
      <c r="G4530" t="s">
        <v>396</v>
      </c>
      <c r="H4530" t="s">
        <v>140</v>
      </c>
      <c r="I4530" t="s">
        <v>1073</v>
      </c>
      <c r="J4530" t="s">
        <v>31</v>
      </c>
      <c r="K4530" t="s">
        <v>397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387</v>
      </c>
      <c r="E4531" t="s">
        <v>388</v>
      </c>
      <c r="F4531" t="s">
        <v>395</v>
      </c>
      <c r="G4531" t="s">
        <v>396</v>
      </c>
      <c r="H4531" t="s">
        <v>140</v>
      </c>
      <c r="I4531" t="s">
        <v>1073</v>
      </c>
      <c r="J4531" t="s">
        <v>31</v>
      </c>
      <c r="K4531" t="s">
        <v>397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387</v>
      </c>
      <c r="E4532" t="s">
        <v>388</v>
      </c>
      <c r="F4532" t="s">
        <v>398</v>
      </c>
      <c r="G4532" t="s">
        <v>399</v>
      </c>
      <c r="H4532" t="s">
        <v>140</v>
      </c>
      <c r="I4532" t="s">
        <v>1073</v>
      </c>
      <c r="J4532" t="s">
        <v>31</v>
      </c>
      <c r="K4532" t="s">
        <v>400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387</v>
      </c>
      <c r="E4533" t="s">
        <v>388</v>
      </c>
      <c r="F4533" t="s">
        <v>398</v>
      </c>
      <c r="G4533" t="s">
        <v>399</v>
      </c>
      <c r="H4533" t="s">
        <v>140</v>
      </c>
      <c r="I4533" t="s">
        <v>1073</v>
      </c>
      <c r="J4533" t="s">
        <v>31</v>
      </c>
      <c r="K4533" t="s">
        <v>400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387</v>
      </c>
      <c r="E4534" t="s">
        <v>388</v>
      </c>
      <c r="F4534" t="s">
        <v>398</v>
      </c>
      <c r="G4534" t="s">
        <v>399</v>
      </c>
      <c r="H4534" t="s">
        <v>140</v>
      </c>
      <c r="I4534" t="s">
        <v>1073</v>
      </c>
      <c r="J4534" t="s">
        <v>31</v>
      </c>
      <c r="K4534" t="s">
        <v>400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387</v>
      </c>
      <c r="E4535" t="s">
        <v>388</v>
      </c>
      <c r="F4535" t="s">
        <v>401</v>
      </c>
      <c r="G4535" t="s">
        <v>402</v>
      </c>
      <c r="H4535" t="s">
        <v>140</v>
      </c>
      <c r="I4535" t="s">
        <v>1073</v>
      </c>
      <c r="J4535" t="s">
        <v>31</v>
      </c>
      <c r="K4535" t="s">
        <v>403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387</v>
      </c>
      <c r="E4536" t="s">
        <v>388</v>
      </c>
      <c r="F4536" t="s">
        <v>401</v>
      </c>
      <c r="G4536" t="s">
        <v>402</v>
      </c>
      <c r="H4536" t="s">
        <v>140</v>
      </c>
      <c r="I4536" t="s">
        <v>1073</v>
      </c>
      <c r="J4536" t="s">
        <v>31</v>
      </c>
      <c r="K4536" t="s">
        <v>403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387</v>
      </c>
      <c r="E4537" t="s">
        <v>388</v>
      </c>
      <c r="F4537" t="s">
        <v>401</v>
      </c>
      <c r="G4537" t="s">
        <v>402</v>
      </c>
      <c r="H4537" t="s">
        <v>140</v>
      </c>
      <c r="I4537" t="s">
        <v>1073</v>
      </c>
      <c r="J4537" t="s">
        <v>31</v>
      </c>
      <c r="K4537" t="s">
        <v>403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387</v>
      </c>
      <c r="E4538" t="s">
        <v>388</v>
      </c>
      <c r="F4538" t="s">
        <v>404</v>
      </c>
      <c r="G4538" t="s">
        <v>405</v>
      </c>
      <c r="H4538" t="s">
        <v>121</v>
      </c>
      <c r="I4538" t="s">
        <v>1073</v>
      </c>
      <c r="J4538" t="s">
        <v>31</v>
      </c>
      <c r="K4538" t="s">
        <v>406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387</v>
      </c>
      <c r="E4539" t="s">
        <v>388</v>
      </c>
      <c r="F4539" t="s">
        <v>404</v>
      </c>
      <c r="G4539" t="s">
        <v>405</v>
      </c>
      <c r="H4539" t="s">
        <v>121</v>
      </c>
      <c r="I4539" t="s">
        <v>1073</v>
      </c>
      <c r="J4539" t="s">
        <v>31</v>
      </c>
      <c r="K4539" t="s">
        <v>406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387</v>
      </c>
      <c r="E4540" t="s">
        <v>388</v>
      </c>
      <c r="F4540" t="s">
        <v>404</v>
      </c>
      <c r="G4540" t="s">
        <v>405</v>
      </c>
      <c r="H4540" t="s">
        <v>121</v>
      </c>
      <c r="I4540" t="s">
        <v>1073</v>
      </c>
      <c r="J4540" t="s">
        <v>31</v>
      </c>
      <c r="K4540" t="s">
        <v>406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387</v>
      </c>
      <c r="E4541" t="s">
        <v>388</v>
      </c>
      <c r="F4541" t="s">
        <v>407</v>
      </c>
      <c r="G4541" t="s">
        <v>408</v>
      </c>
      <c r="H4541" t="s">
        <v>144</v>
      </c>
      <c r="I4541" t="s">
        <v>21</v>
      </c>
      <c r="J4541" t="s">
        <v>31</v>
      </c>
      <c r="K4541" t="s">
        <v>409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387</v>
      </c>
      <c r="E4542" t="s">
        <v>388</v>
      </c>
      <c r="F4542" t="s">
        <v>407</v>
      </c>
      <c r="G4542" t="s">
        <v>408</v>
      </c>
      <c r="H4542" t="s">
        <v>144</v>
      </c>
      <c r="I4542" t="s">
        <v>21</v>
      </c>
      <c r="J4542" t="s">
        <v>31</v>
      </c>
      <c r="K4542" t="s">
        <v>409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387</v>
      </c>
      <c r="E4543" t="s">
        <v>388</v>
      </c>
      <c r="F4543" t="s">
        <v>407</v>
      </c>
      <c r="G4543" t="s">
        <v>408</v>
      </c>
      <c r="H4543" t="s">
        <v>144</v>
      </c>
      <c r="I4543" t="s">
        <v>21</v>
      </c>
      <c r="J4543" t="s">
        <v>31</v>
      </c>
      <c r="K4543" t="s">
        <v>409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387</v>
      </c>
      <c r="E4544" t="s">
        <v>388</v>
      </c>
      <c r="F4544" t="s">
        <v>410</v>
      </c>
      <c r="G4544" t="s">
        <v>411</v>
      </c>
      <c r="H4544" t="s">
        <v>152</v>
      </c>
      <c r="I4544" t="s">
        <v>21</v>
      </c>
      <c r="J4544" t="s">
        <v>31</v>
      </c>
      <c r="K4544" t="s">
        <v>412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387</v>
      </c>
      <c r="E4545" t="s">
        <v>388</v>
      </c>
      <c r="F4545" t="s">
        <v>410</v>
      </c>
      <c r="G4545" t="s">
        <v>411</v>
      </c>
      <c r="H4545" t="s">
        <v>152</v>
      </c>
      <c r="I4545" t="s">
        <v>21</v>
      </c>
      <c r="J4545" t="s">
        <v>31</v>
      </c>
      <c r="K4545" t="s">
        <v>412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387</v>
      </c>
      <c r="E4546" t="s">
        <v>388</v>
      </c>
      <c r="F4546" t="s">
        <v>410</v>
      </c>
      <c r="G4546" t="s">
        <v>411</v>
      </c>
      <c r="H4546" t="s">
        <v>152</v>
      </c>
      <c r="I4546" t="s">
        <v>21</v>
      </c>
      <c r="J4546" t="s">
        <v>31</v>
      </c>
      <c r="K4546" t="s">
        <v>412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387</v>
      </c>
      <c r="E4547" t="s">
        <v>388</v>
      </c>
      <c r="F4547" t="s">
        <v>413</v>
      </c>
      <c r="G4547" t="s">
        <v>414</v>
      </c>
      <c r="H4547" t="s">
        <v>144</v>
      </c>
      <c r="I4547" t="s">
        <v>21</v>
      </c>
      <c r="J4547" t="s">
        <v>31</v>
      </c>
      <c r="K4547" t="s">
        <v>415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387</v>
      </c>
      <c r="E4548" t="s">
        <v>388</v>
      </c>
      <c r="F4548" t="s">
        <v>413</v>
      </c>
      <c r="G4548" t="s">
        <v>414</v>
      </c>
      <c r="H4548" t="s">
        <v>144</v>
      </c>
      <c r="I4548" t="s">
        <v>21</v>
      </c>
      <c r="J4548" t="s">
        <v>31</v>
      </c>
      <c r="K4548" t="s">
        <v>415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387</v>
      </c>
      <c r="E4549" t="s">
        <v>388</v>
      </c>
      <c r="F4549" t="s">
        <v>413</v>
      </c>
      <c r="G4549" t="s">
        <v>414</v>
      </c>
      <c r="H4549" t="s">
        <v>144</v>
      </c>
      <c r="I4549" t="s">
        <v>21</v>
      </c>
      <c r="J4549" t="s">
        <v>31</v>
      </c>
      <c r="K4549" t="s">
        <v>415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387</v>
      </c>
      <c r="E4550" t="s">
        <v>388</v>
      </c>
      <c r="F4550" t="s">
        <v>416</v>
      </c>
      <c r="G4550" t="s">
        <v>417</v>
      </c>
      <c r="H4550" t="s">
        <v>20</v>
      </c>
      <c r="I4550" t="s">
        <v>21</v>
      </c>
      <c r="J4550" t="s">
        <v>31</v>
      </c>
      <c r="K4550" t="s">
        <v>418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387</v>
      </c>
      <c r="E4551" t="s">
        <v>388</v>
      </c>
      <c r="F4551" t="s">
        <v>416</v>
      </c>
      <c r="G4551" t="s">
        <v>417</v>
      </c>
      <c r="H4551" t="s">
        <v>20</v>
      </c>
      <c r="I4551" t="s">
        <v>21</v>
      </c>
      <c r="J4551" t="s">
        <v>31</v>
      </c>
      <c r="K4551" t="s">
        <v>418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387</v>
      </c>
      <c r="E4552" t="s">
        <v>388</v>
      </c>
      <c r="F4552" t="s">
        <v>416</v>
      </c>
      <c r="G4552" t="s">
        <v>417</v>
      </c>
      <c r="H4552" t="s">
        <v>20</v>
      </c>
      <c r="I4552" t="s">
        <v>21</v>
      </c>
      <c r="J4552" t="s">
        <v>31</v>
      </c>
      <c r="K4552" t="s">
        <v>418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387</v>
      </c>
      <c r="E4553" t="s">
        <v>388</v>
      </c>
      <c r="F4553" t="s">
        <v>419</v>
      </c>
      <c r="G4553" t="s">
        <v>420</v>
      </c>
      <c r="H4553" t="s">
        <v>144</v>
      </c>
      <c r="I4553" t="s">
        <v>21</v>
      </c>
      <c r="J4553" t="s">
        <v>31</v>
      </c>
      <c r="K4553" t="s">
        <v>421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387</v>
      </c>
      <c r="E4554" t="s">
        <v>388</v>
      </c>
      <c r="F4554" t="s">
        <v>419</v>
      </c>
      <c r="G4554" t="s">
        <v>420</v>
      </c>
      <c r="H4554" t="s">
        <v>144</v>
      </c>
      <c r="I4554" t="s">
        <v>21</v>
      </c>
      <c r="J4554" t="s">
        <v>31</v>
      </c>
      <c r="K4554" t="s">
        <v>421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387</v>
      </c>
      <c r="E4555" t="s">
        <v>388</v>
      </c>
      <c r="F4555" t="s">
        <v>419</v>
      </c>
      <c r="G4555" t="s">
        <v>420</v>
      </c>
      <c r="H4555" t="s">
        <v>144</v>
      </c>
      <c r="I4555" t="s">
        <v>21</v>
      </c>
      <c r="J4555" t="s">
        <v>31</v>
      </c>
      <c r="K4555" t="s">
        <v>421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387</v>
      </c>
      <c r="E4556" t="s">
        <v>388</v>
      </c>
      <c r="F4556" t="s">
        <v>422</v>
      </c>
      <c r="G4556" t="s">
        <v>423</v>
      </c>
      <c r="H4556" t="s">
        <v>20</v>
      </c>
      <c r="I4556" t="s">
        <v>21</v>
      </c>
      <c r="J4556" t="s">
        <v>22</v>
      </c>
      <c r="K4556" t="s">
        <v>424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387</v>
      </c>
      <c r="E4557" t="s">
        <v>388</v>
      </c>
      <c r="F4557" t="s">
        <v>422</v>
      </c>
      <c r="G4557" t="s">
        <v>423</v>
      </c>
      <c r="H4557" t="s">
        <v>20</v>
      </c>
      <c r="I4557" t="s">
        <v>21</v>
      </c>
      <c r="J4557" t="s">
        <v>22</v>
      </c>
      <c r="K4557" t="s">
        <v>424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387</v>
      </c>
      <c r="E4558" t="s">
        <v>388</v>
      </c>
      <c r="F4558" t="s">
        <v>422</v>
      </c>
      <c r="G4558" t="s">
        <v>423</v>
      </c>
      <c r="H4558" t="s">
        <v>20</v>
      </c>
      <c r="I4558" t="s">
        <v>21</v>
      </c>
      <c r="J4558" t="s">
        <v>22</v>
      </c>
      <c r="K4558" t="s">
        <v>424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387</v>
      </c>
      <c r="E4559" t="s">
        <v>388</v>
      </c>
      <c r="F4559" t="s">
        <v>425</v>
      </c>
      <c r="G4559" t="s">
        <v>426</v>
      </c>
      <c r="H4559" t="s">
        <v>152</v>
      </c>
      <c r="I4559" t="s">
        <v>21</v>
      </c>
      <c r="J4559" t="s">
        <v>31</v>
      </c>
      <c r="K4559" t="s">
        <v>427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387</v>
      </c>
      <c r="E4560" t="s">
        <v>388</v>
      </c>
      <c r="F4560" t="s">
        <v>425</v>
      </c>
      <c r="G4560" t="s">
        <v>426</v>
      </c>
      <c r="H4560" t="s">
        <v>152</v>
      </c>
      <c r="I4560" t="s">
        <v>21</v>
      </c>
      <c r="J4560" t="s">
        <v>31</v>
      </c>
      <c r="K4560" t="s">
        <v>427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387</v>
      </c>
      <c r="E4561" t="s">
        <v>388</v>
      </c>
      <c r="F4561" t="s">
        <v>425</v>
      </c>
      <c r="G4561" t="s">
        <v>426</v>
      </c>
      <c r="H4561" t="s">
        <v>152</v>
      </c>
      <c r="I4561" t="s">
        <v>21</v>
      </c>
      <c r="J4561" t="s">
        <v>31</v>
      </c>
      <c r="K4561" t="s">
        <v>427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387</v>
      </c>
      <c r="E4562" t="s">
        <v>388</v>
      </c>
      <c r="F4562" t="s">
        <v>428</v>
      </c>
      <c r="G4562" t="s">
        <v>429</v>
      </c>
      <c r="H4562" t="s">
        <v>152</v>
      </c>
      <c r="I4562" t="s">
        <v>21</v>
      </c>
      <c r="J4562" t="s">
        <v>31</v>
      </c>
      <c r="K4562" t="s">
        <v>430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387</v>
      </c>
      <c r="E4563" t="s">
        <v>388</v>
      </c>
      <c r="F4563" t="s">
        <v>428</v>
      </c>
      <c r="G4563" t="s">
        <v>429</v>
      </c>
      <c r="H4563" t="s">
        <v>152</v>
      </c>
      <c r="I4563" t="s">
        <v>21</v>
      </c>
      <c r="J4563" t="s">
        <v>31</v>
      </c>
      <c r="K4563" t="s">
        <v>430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387</v>
      </c>
      <c r="E4564" t="s">
        <v>388</v>
      </c>
      <c r="F4564" t="s">
        <v>428</v>
      </c>
      <c r="G4564" t="s">
        <v>429</v>
      </c>
      <c r="H4564" t="s">
        <v>152</v>
      </c>
      <c r="I4564" t="s">
        <v>21</v>
      </c>
      <c r="J4564" t="s">
        <v>31</v>
      </c>
      <c r="K4564" t="s">
        <v>430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387</v>
      </c>
      <c r="E4565" t="s">
        <v>388</v>
      </c>
      <c r="F4565" t="s">
        <v>431</v>
      </c>
      <c r="G4565" t="s">
        <v>432</v>
      </c>
      <c r="H4565" t="s">
        <v>152</v>
      </c>
      <c r="I4565" t="s">
        <v>21</v>
      </c>
      <c r="J4565" t="s">
        <v>31</v>
      </c>
      <c r="K4565" t="s">
        <v>433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387</v>
      </c>
      <c r="E4566" t="s">
        <v>388</v>
      </c>
      <c r="F4566" t="s">
        <v>431</v>
      </c>
      <c r="G4566" t="s">
        <v>432</v>
      </c>
      <c r="H4566" t="s">
        <v>152</v>
      </c>
      <c r="I4566" t="s">
        <v>21</v>
      </c>
      <c r="J4566" t="s">
        <v>31</v>
      </c>
      <c r="K4566" t="s">
        <v>433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387</v>
      </c>
      <c r="E4567" t="s">
        <v>388</v>
      </c>
      <c r="F4567" t="s">
        <v>431</v>
      </c>
      <c r="G4567" t="s">
        <v>432</v>
      </c>
      <c r="H4567" t="s">
        <v>152</v>
      </c>
      <c r="I4567" t="s">
        <v>21</v>
      </c>
      <c r="J4567" t="s">
        <v>31</v>
      </c>
      <c r="K4567" t="s">
        <v>433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387</v>
      </c>
      <c r="E4568" t="s">
        <v>388</v>
      </c>
      <c r="F4568" t="s">
        <v>434</v>
      </c>
      <c r="G4568" t="s">
        <v>435</v>
      </c>
      <c r="H4568" t="s">
        <v>152</v>
      </c>
      <c r="I4568" t="s">
        <v>21</v>
      </c>
      <c r="J4568" t="s">
        <v>31</v>
      </c>
      <c r="K4568" t="s">
        <v>436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387</v>
      </c>
      <c r="E4569" t="s">
        <v>388</v>
      </c>
      <c r="F4569" t="s">
        <v>434</v>
      </c>
      <c r="G4569" t="s">
        <v>435</v>
      </c>
      <c r="H4569" t="s">
        <v>152</v>
      </c>
      <c r="I4569" t="s">
        <v>21</v>
      </c>
      <c r="J4569" t="s">
        <v>31</v>
      </c>
      <c r="K4569" t="s">
        <v>436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387</v>
      </c>
      <c r="E4570" t="s">
        <v>388</v>
      </c>
      <c r="F4570" t="s">
        <v>434</v>
      </c>
      <c r="G4570" t="s">
        <v>435</v>
      </c>
      <c r="H4570" t="s">
        <v>152</v>
      </c>
      <c r="I4570" t="s">
        <v>21</v>
      </c>
      <c r="J4570" t="s">
        <v>31</v>
      </c>
      <c r="K4570" t="s">
        <v>436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387</v>
      </c>
      <c r="E4571" t="s">
        <v>388</v>
      </c>
      <c r="F4571" t="s">
        <v>437</v>
      </c>
      <c r="G4571" t="s">
        <v>438</v>
      </c>
      <c r="H4571" t="s">
        <v>20</v>
      </c>
      <c r="I4571" t="s">
        <v>21</v>
      </c>
      <c r="J4571" t="s">
        <v>31</v>
      </c>
      <c r="K4571" t="s">
        <v>439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387</v>
      </c>
      <c r="E4572" t="s">
        <v>388</v>
      </c>
      <c r="F4572" t="s">
        <v>437</v>
      </c>
      <c r="G4572" t="s">
        <v>438</v>
      </c>
      <c r="H4572" t="s">
        <v>20</v>
      </c>
      <c r="I4572" t="s">
        <v>21</v>
      </c>
      <c r="J4572" t="s">
        <v>31</v>
      </c>
      <c r="K4572" t="s">
        <v>439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387</v>
      </c>
      <c r="E4573" t="s">
        <v>388</v>
      </c>
      <c r="F4573" t="s">
        <v>437</v>
      </c>
      <c r="G4573" t="s">
        <v>438</v>
      </c>
      <c r="H4573" t="s">
        <v>20</v>
      </c>
      <c r="I4573" t="s">
        <v>21</v>
      </c>
      <c r="J4573" t="s">
        <v>31</v>
      </c>
      <c r="K4573" t="s">
        <v>439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387</v>
      </c>
      <c r="E4574" t="s">
        <v>388</v>
      </c>
      <c r="F4574" t="s">
        <v>440</v>
      </c>
      <c r="G4574" t="s">
        <v>441</v>
      </c>
      <c r="H4574" t="s">
        <v>121</v>
      </c>
      <c r="I4574" t="s">
        <v>1073</v>
      </c>
      <c r="J4574" t="s">
        <v>31</v>
      </c>
      <c r="K4574" t="s">
        <v>442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387</v>
      </c>
      <c r="E4575" t="s">
        <v>388</v>
      </c>
      <c r="F4575" t="s">
        <v>440</v>
      </c>
      <c r="G4575" t="s">
        <v>441</v>
      </c>
      <c r="H4575" t="s">
        <v>121</v>
      </c>
      <c r="I4575" t="s">
        <v>1073</v>
      </c>
      <c r="J4575" t="s">
        <v>31</v>
      </c>
      <c r="K4575" t="s">
        <v>442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387</v>
      </c>
      <c r="E4576" t="s">
        <v>388</v>
      </c>
      <c r="F4576" t="s">
        <v>440</v>
      </c>
      <c r="G4576" t="s">
        <v>441</v>
      </c>
      <c r="H4576" t="s">
        <v>121</v>
      </c>
      <c r="I4576" t="s">
        <v>1073</v>
      </c>
      <c r="J4576" t="s">
        <v>31</v>
      </c>
      <c r="K4576" t="s">
        <v>442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387</v>
      </c>
      <c r="E4577" t="s">
        <v>388</v>
      </c>
      <c r="F4577" t="s">
        <v>443</v>
      </c>
      <c r="G4577" t="s">
        <v>444</v>
      </c>
      <c r="H4577" t="s">
        <v>121</v>
      </c>
      <c r="I4577" t="s">
        <v>1073</v>
      </c>
      <c r="J4577" t="s">
        <v>31</v>
      </c>
      <c r="K4577" t="s">
        <v>445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387</v>
      </c>
      <c r="E4578" t="s">
        <v>388</v>
      </c>
      <c r="F4578" t="s">
        <v>443</v>
      </c>
      <c r="G4578" t="s">
        <v>444</v>
      </c>
      <c r="H4578" t="s">
        <v>121</v>
      </c>
      <c r="I4578" t="s">
        <v>1073</v>
      </c>
      <c r="J4578" t="s">
        <v>31</v>
      </c>
      <c r="K4578" t="s">
        <v>445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387</v>
      </c>
      <c r="E4579" t="s">
        <v>388</v>
      </c>
      <c r="F4579" t="s">
        <v>443</v>
      </c>
      <c r="G4579" t="s">
        <v>444</v>
      </c>
      <c r="H4579" t="s">
        <v>121</v>
      </c>
      <c r="I4579" t="s">
        <v>1073</v>
      </c>
      <c r="J4579" t="s">
        <v>31</v>
      </c>
      <c r="K4579" t="s">
        <v>445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387</v>
      </c>
      <c r="E4580" t="s">
        <v>388</v>
      </c>
      <c r="F4580" t="s">
        <v>446</v>
      </c>
      <c r="G4580" t="s">
        <v>447</v>
      </c>
      <c r="H4580" t="s">
        <v>20</v>
      </c>
      <c r="I4580" t="s">
        <v>21</v>
      </c>
      <c r="J4580" t="s">
        <v>31</v>
      </c>
      <c r="K4580" t="s">
        <v>448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387</v>
      </c>
      <c r="E4581" t="s">
        <v>388</v>
      </c>
      <c r="F4581" t="s">
        <v>446</v>
      </c>
      <c r="G4581" t="s">
        <v>447</v>
      </c>
      <c r="H4581" t="s">
        <v>20</v>
      </c>
      <c r="I4581" t="s">
        <v>21</v>
      </c>
      <c r="J4581" t="s">
        <v>31</v>
      </c>
      <c r="K4581" t="s">
        <v>448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387</v>
      </c>
      <c r="E4582" t="s">
        <v>388</v>
      </c>
      <c r="F4582" t="s">
        <v>446</v>
      </c>
      <c r="G4582" t="s">
        <v>447</v>
      </c>
      <c r="H4582" t="s">
        <v>20</v>
      </c>
      <c r="I4582" t="s">
        <v>21</v>
      </c>
      <c r="J4582" t="s">
        <v>31</v>
      </c>
      <c r="K4582" t="s">
        <v>448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387</v>
      </c>
      <c r="E4583" t="s">
        <v>388</v>
      </c>
      <c r="F4583" t="s">
        <v>449</v>
      </c>
      <c r="G4583" t="s">
        <v>450</v>
      </c>
      <c r="H4583" t="s">
        <v>144</v>
      </c>
      <c r="I4583" t="s">
        <v>21</v>
      </c>
      <c r="J4583" t="s">
        <v>31</v>
      </c>
      <c r="K4583" t="s">
        <v>451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387</v>
      </c>
      <c r="E4584" t="s">
        <v>388</v>
      </c>
      <c r="F4584" t="s">
        <v>449</v>
      </c>
      <c r="G4584" t="s">
        <v>450</v>
      </c>
      <c r="H4584" t="s">
        <v>144</v>
      </c>
      <c r="I4584" t="s">
        <v>21</v>
      </c>
      <c r="J4584" t="s">
        <v>31</v>
      </c>
      <c r="K4584" t="s">
        <v>451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387</v>
      </c>
      <c r="E4585" t="s">
        <v>388</v>
      </c>
      <c r="F4585" t="s">
        <v>449</v>
      </c>
      <c r="G4585" t="s">
        <v>450</v>
      </c>
      <c r="H4585" t="s">
        <v>144</v>
      </c>
      <c r="I4585" t="s">
        <v>21</v>
      </c>
      <c r="J4585" t="s">
        <v>31</v>
      </c>
      <c r="K4585" t="s">
        <v>451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387</v>
      </c>
      <c r="E4586" t="s">
        <v>388</v>
      </c>
      <c r="F4586" t="s">
        <v>452</v>
      </c>
      <c r="G4586" t="s">
        <v>453</v>
      </c>
      <c r="H4586" t="s">
        <v>152</v>
      </c>
      <c r="I4586" t="s">
        <v>21</v>
      </c>
      <c r="J4586" t="s">
        <v>31</v>
      </c>
      <c r="K4586" t="s">
        <v>454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387</v>
      </c>
      <c r="E4587" t="s">
        <v>388</v>
      </c>
      <c r="F4587" t="s">
        <v>452</v>
      </c>
      <c r="G4587" t="s">
        <v>453</v>
      </c>
      <c r="H4587" t="s">
        <v>152</v>
      </c>
      <c r="I4587" t="s">
        <v>21</v>
      </c>
      <c r="J4587" t="s">
        <v>31</v>
      </c>
      <c r="K4587" t="s">
        <v>454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387</v>
      </c>
      <c r="E4588" t="s">
        <v>388</v>
      </c>
      <c r="F4588" t="s">
        <v>452</v>
      </c>
      <c r="G4588" t="s">
        <v>453</v>
      </c>
      <c r="H4588" t="s">
        <v>152</v>
      </c>
      <c r="I4588" t="s">
        <v>21</v>
      </c>
      <c r="J4588" t="s">
        <v>31</v>
      </c>
      <c r="K4588" t="s">
        <v>454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387</v>
      </c>
      <c r="E4589" t="s">
        <v>388</v>
      </c>
      <c r="F4589" t="s">
        <v>455</v>
      </c>
      <c r="G4589" t="s">
        <v>456</v>
      </c>
      <c r="H4589" t="s">
        <v>144</v>
      </c>
      <c r="I4589" t="s">
        <v>21</v>
      </c>
      <c r="J4589" t="s">
        <v>31</v>
      </c>
      <c r="K4589" t="s">
        <v>457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387</v>
      </c>
      <c r="E4590" t="s">
        <v>388</v>
      </c>
      <c r="F4590" t="s">
        <v>455</v>
      </c>
      <c r="G4590" t="s">
        <v>456</v>
      </c>
      <c r="H4590" t="s">
        <v>144</v>
      </c>
      <c r="I4590" t="s">
        <v>21</v>
      </c>
      <c r="J4590" t="s">
        <v>31</v>
      </c>
      <c r="K4590" t="s">
        <v>457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387</v>
      </c>
      <c r="E4591" t="s">
        <v>388</v>
      </c>
      <c r="F4591" t="s">
        <v>455</v>
      </c>
      <c r="G4591" t="s">
        <v>456</v>
      </c>
      <c r="H4591" t="s">
        <v>144</v>
      </c>
      <c r="I4591" t="s">
        <v>21</v>
      </c>
      <c r="J4591" t="s">
        <v>31</v>
      </c>
      <c r="K4591" t="s">
        <v>457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387</v>
      </c>
      <c r="E4592" t="s">
        <v>388</v>
      </c>
      <c r="F4592" t="s">
        <v>458</v>
      </c>
      <c r="G4592" t="s">
        <v>459</v>
      </c>
      <c r="H4592" t="s">
        <v>140</v>
      </c>
      <c r="I4592" t="s">
        <v>1073</v>
      </c>
      <c r="J4592" t="s">
        <v>31</v>
      </c>
      <c r="K4592" t="s">
        <v>460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387</v>
      </c>
      <c r="E4593" t="s">
        <v>388</v>
      </c>
      <c r="F4593" t="s">
        <v>458</v>
      </c>
      <c r="G4593" t="s">
        <v>459</v>
      </c>
      <c r="H4593" t="s">
        <v>140</v>
      </c>
      <c r="I4593" t="s">
        <v>1073</v>
      </c>
      <c r="J4593" t="s">
        <v>31</v>
      </c>
      <c r="K4593" t="s">
        <v>460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387</v>
      </c>
      <c r="E4594" t="s">
        <v>388</v>
      </c>
      <c r="F4594" t="s">
        <v>458</v>
      </c>
      <c r="G4594" t="s">
        <v>459</v>
      </c>
      <c r="H4594" t="s">
        <v>140</v>
      </c>
      <c r="I4594" t="s">
        <v>1073</v>
      </c>
      <c r="J4594" t="s">
        <v>31</v>
      </c>
      <c r="K4594" t="s">
        <v>460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387</v>
      </c>
      <c r="E4595" t="s">
        <v>388</v>
      </c>
      <c r="F4595" t="s">
        <v>461</v>
      </c>
      <c r="G4595" t="s">
        <v>462</v>
      </c>
      <c r="H4595" t="s">
        <v>121</v>
      </c>
      <c r="I4595" t="s">
        <v>1073</v>
      </c>
      <c r="J4595" t="s">
        <v>31</v>
      </c>
      <c r="K4595" t="s">
        <v>463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387</v>
      </c>
      <c r="E4596" t="s">
        <v>388</v>
      </c>
      <c r="F4596" t="s">
        <v>461</v>
      </c>
      <c r="G4596" t="s">
        <v>462</v>
      </c>
      <c r="H4596" t="s">
        <v>121</v>
      </c>
      <c r="I4596" t="s">
        <v>1073</v>
      </c>
      <c r="J4596" t="s">
        <v>31</v>
      </c>
      <c r="K4596" t="s">
        <v>463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387</v>
      </c>
      <c r="E4597" t="s">
        <v>388</v>
      </c>
      <c r="F4597" t="s">
        <v>461</v>
      </c>
      <c r="G4597" t="s">
        <v>462</v>
      </c>
      <c r="H4597" t="s">
        <v>121</v>
      </c>
      <c r="I4597" t="s">
        <v>1073</v>
      </c>
      <c r="J4597" t="s">
        <v>31</v>
      </c>
      <c r="K4597" t="s">
        <v>463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387</v>
      </c>
      <c r="E4598" t="s">
        <v>388</v>
      </c>
      <c r="F4598" t="s">
        <v>464</v>
      </c>
      <c r="G4598" t="s">
        <v>465</v>
      </c>
      <c r="H4598" t="s">
        <v>152</v>
      </c>
      <c r="I4598" t="s">
        <v>21</v>
      </c>
      <c r="J4598" t="s">
        <v>31</v>
      </c>
      <c r="K4598" t="s">
        <v>466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387</v>
      </c>
      <c r="E4599" t="s">
        <v>388</v>
      </c>
      <c r="F4599" t="s">
        <v>464</v>
      </c>
      <c r="G4599" t="s">
        <v>465</v>
      </c>
      <c r="H4599" t="s">
        <v>152</v>
      </c>
      <c r="I4599" t="s">
        <v>21</v>
      </c>
      <c r="J4599" t="s">
        <v>31</v>
      </c>
      <c r="K4599" t="s">
        <v>466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387</v>
      </c>
      <c r="E4600" t="s">
        <v>388</v>
      </c>
      <c r="F4600" t="s">
        <v>464</v>
      </c>
      <c r="G4600" t="s">
        <v>465</v>
      </c>
      <c r="H4600" t="s">
        <v>152</v>
      </c>
      <c r="I4600" t="s">
        <v>21</v>
      </c>
      <c r="J4600" t="s">
        <v>31</v>
      </c>
      <c r="K4600" t="s">
        <v>466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387</v>
      </c>
      <c r="E4601" t="s">
        <v>388</v>
      </c>
      <c r="F4601" t="s">
        <v>467</v>
      </c>
      <c r="G4601" t="s">
        <v>468</v>
      </c>
      <c r="H4601" t="s">
        <v>152</v>
      </c>
      <c r="I4601" t="s">
        <v>21</v>
      </c>
      <c r="J4601" t="s">
        <v>31</v>
      </c>
      <c r="K4601" t="s">
        <v>469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387</v>
      </c>
      <c r="E4602" t="s">
        <v>388</v>
      </c>
      <c r="F4602" t="s">
        <v>467</v>
      </c>
      <c r="G4602" t="s">
        <v>468</v>
      </c>
      <c r="H4602" t="s">
        <v>152</v>
      </c>
      <c r="I4602" t="s">
        <v>21</v>
      </c>
      <c r="J4602" t="s">
        <v>31</v>
      </c>
      <c r="K4602" t="s">
        <v>469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387</v>
      </c>
      <c r="E4603" t="s">
        <v>388</v>
      </c>
      <c r="F4603" t="s">
        <v>467</v>
      </c>
      <c r="G4603" t="s">
        <v>468</v>
      </c>
      <c r="H4603" t="s">
        <v>152</v>
      </c>
      <c r="I4603" t="s">
        <v>21</v>
      </c>
      <c r="J4603" t="s">
        <v>31</v>
      </c>
      <c r="K4603" t="s">
        <v>469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387</v>
      </c>
      <c r="E4604" t="s">
        <v>388</v>
      </c>
      <c r="F4604" t="s">
        <v>470</v>
      </c>
      <c r="G4604" t="s">
        <v>471</v>
      </c>
      <c r="H4604" t="s">
        <v>121</v>
      </c>
      <c r="I4604" t="s">
        <v>1073</v>
      </c>
      <c r="J4604" t="s">
        <v>31</v>
      </c>
      <c r="K4604" t="s">
        <v>472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387</v>
      </c>
      <c r="E4605" t="s">
        <v>388</v>
      </c>
      <c r="F4605" t="s">
        <v>470</v>
      </c>
      <c r="G4605" t="s">
        <v>471</v>
      </c>
      <c r="H4605" t="s">
        <v>121</v>
      </c>
      <c r="I4605" t="s">
        <v>1073</v>
      </c>
      <c r="J4605" t="s">
        <v>31</v>
      </c>
      <c r="K4605" t="s">
        <v>472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387</v>
      </c>
      <c r="E4606" t="s">
        <v>388</v>
      </c>
      <c r="F4606" t="s">
        <v>470</v>
      </c>
      <c r="G4606" t="s">
        <v>471</v>
      </c>
      <c r="H4606" t="s">
        <v>121</v>
      </c>
      <c r="I4606" t="s">
        <v>1073</v>
      </c>
      <c r="J4606" t="s">
        <v>31</v>
      </c>
      <c r="K4606" t="s">
        <v>472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387</v>
      </c>
      <c r="E4607" t="s">
        <v>388</v>
      </c>
      <c r="F4607" t="s">
        <v>473</v>
      </c>
      <c r="G4607" t="s">
        <v>474</v>
      </c>
      <c r="H4607" t="s">
        <v>121</v>
      </c>
      <c r="I4607" t="s">
        <v>1073</v>
      </c>
      <c r="J4607" t="s">
        <v>31</v>
      </c>
      <c r="K4607" t="s">
        <v>475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387</v>
      </c>
      <c r="E4608" t="s">
        <v>388</v>
      </c>
      <c r="F4608" t="s">
        <v>473</v>
      </c>
      <c r="G4608" t="s">
        <v>474</v>
      </c>
      <c r="H4608" t="s">
        <v>121</v>
      </c>
      <c r="I4608" t="s">
        <v>1073</v>
      </c>
      <c r="J4608" t="s">
        <v>31</v>
      </c>
      <c r="K4608" t="s">
        <v>475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387</v>
      </c>
      <c r="E4609" t="s">
        <v>388</v>
      </c>
      <c r="F4609" t="s">
        <v>473</v>
      </c>
      <c r="G4609" t="s">
        <v>474</v>
      </c>
      <c r="H4609" t="s">
        <v>121</v>
      </c>
      <c r="I4609" t="s">
        <v>1073</v>
      </c>
      <c r="J4609" t="s">
        <v>31</v>
      </c>
      <c r="K4609" t="s">
        <v>475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387</v>
      </c>
      <c r="E4610" t="s">
        <v>388</v>
      </c>
      <c r="F4610" t="s">
        <v>476</v>
      </c>
      <c r="G4610" t="s">
        <v>477</v>
      </c>
      <c r="H4610" t="s">
        <v>20</v>
      </c>
      <c r="I4610" t="s">
        <v>21</v>
      </c>
      <c r="J4610" t="s">
        <v>31</v>
      </c>
      <c r="K4610" t="s">
        <v>478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387</v>
      </c>
      <c r="E4611" t="s">
        <v>388</v>
      </c>
      <c r="F4611" t="s">
        <v>476</v>
      </c>
      <c r="G4611" t="s">
        <v>477</v>
      </c>
      <c r="H4611" t="s">
        <v>20</v>
      </c>
      <c r="I4611" t="s">
        <v>21</v>
      </c>
      <c r="J4611" t="s">
        <v>31</v>
      </c>
      <c r="K4611" t="s">
        <v>478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387</v>
      </c>
      <c r="E4612" t="s">
        <v>388</v>
      </c>
      <c r="F4612" t="s">
        <v>476</v>
      </c>
      <c r="G4612" t="s">
        <v>477</v>
      </c>
      <c r="H4612" t="s">
        <v>20</v>
      </c>
      <c r="I4612" t="s">
        <v>21</v>
      </c>
      <c r="J4612" t="s">
        <v>31</v>
      </c>
      <c r="K4612" t="s">
        <v>478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387</v>
      </c>
      <c r="E4613" t="s">
        <v>388</v>
      </c>
      <c r="F4613" t="s">
        <v>479</v>
      </c>
      <c r="G4613" t="s">
        <v>480</v>
      </c>
      <c r="H4613" t="s">
        <v>140</v>
      </c>
      <c r="I4613" t="s">
        <v>1073</v>
      </c>
      <c r="J4613" t="s">
        <v>31</v>
      </c>
      <c r="K4613" t="s">
        <v>481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387</v>
      </c>
      <c r="E4614" t="s">
        <v>388</v>
      </c>
      <c r="F4614" t="s">
        <v>479</v>
      </c>
      <c r="G4614" t="s">
        <v>480</v>
      </c>
      <c r="H4614" t="s">
        <v>140</v>
      </c>
      <c r="I4614" t="s">
        <v>1073</v>
      </c>
      <c r="J4614" t="s">
        <v>31</v>
      </c>
      <c r="K4614" t="s">
        <v>481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387</v>
      </c>
      <c r="E4615" t="s">
        <v>388</v>
      </c>
      <c r="F4615" t="s">
        <v>479</v>
      </c>
      <c r="G4615" t="s">
        <v>480</v>
      </c>
      <c r="H4615" t="s">
        <v>140</v>
      </c>
      <c r="I4615" t="s">
        <v>1073</v>
      </c>
      <c r="J4615" t="s">
        <v>31</v>
      </c>
      <c r="K4615" t="s">
        <v>481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387</v>
      </c>
      <c r="E4616" t="s">
        <v>388</v>
      </c>
      <c r="F4616" t="s">
        <v>482</v>
      </c>
      <c r="G4616" t="s">
        <v>483</v>
      </c>
      <c r="H4616" t="s">
        <v>140</v>
      </c>
      <c r="I4616" t="s">
        <v>1073</v>
      </c>
      <c r="J4616" t="s">
        <v>31</v>
      </c>
      <c r="K4616" t="s">
        <v>484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387</v>
      </c>
      <c r="E4617" t="s">
        <v>388</v>
      </c>
      <c r="F4617" t="s">
        <v>482</v>
      </c>
      <c r="G4617" t="s">
        <v>483</v>
      </c>
      <c r="H4617" t="s">
        <v>140</v>
      </c>
      <c r="I4617" t="s">
        <v>1073</v>
      </c>
      <c r="J4617" t="s">
        <v>31</v>
      </c>
      <c r="K4617" t="s">
        <v>484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387</v>
      </c>
      <c r="E4618" t="s">
        <v>388</v>
      </c>
      <c r="F4618" t="s">
        <v>482</v>
      </c>
      <c r="G4618" t="s">
        <v>483</v>
      </c>
      <c r="H4618" t="s">
        <v>140</v>
      </c>
      <c r="I4618" t="s">
        <v>1073</v>
      </c>
      <c r="J4618" t="s">
        <v>31</v>
      </c>
      <c r="K4618" t="s">
        <v>484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387</v>
      </c>
      <c r="E4619" t="s">
        <v>388</v>
      </c>
      <c r="F4619" t="s">
        <v>485</v>
      </c>
      <c r="G4619" t="s">
        <v>486</v>
      </c>
      <c r="H4619" t="s">
        <v>140</v>
      </c>
      <c r="I4619" t="s">
        <v>1073</v>
      </c>
      <c r="J4619" t="s">
        <v>31</v>
      </c>
      <c r="K4619" t="s">
        <v>487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387</v>
      </c>
      <c r="E4620" t="s">
        <v>388</v>
      </c>
      <c r="F4620" t="s">
        <v>485</v>
      </c>
      <c r="G4620" t="s">
        <v>486</v>
      </c>
      <c r="H4620" t="s">
        <v>140</v>
      </c>
      <c r="I4620" t="s">
        <v>1073</v>
      </c>
      <c r="J4620" t="s">
        <v>31</v>
      </c>
      <c r="K4620" t="s">
        <v>487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387</v>
      </c>
      <c r="E4621" t="s">
        <v>388</v>
      </c>
      <c r="F4621" t="s">
        <v>485</v>
      </c>
      <c r="G4621" t="s">
        <v>486</v>
      </c>
      <c r="H4621" t="s">
        <v>140</v>
      </c>
      <c r="I4621" t="s">
        <v>1073</v>
      </c>
      <c r="J4621" t="s">
        <v>31</v>
      </c>
      <c r="K4621" t="s">
        <v>487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387</v>
      </c>
      <c r="E4622" t="s">
        <v>388</v>
      </c>
      <c r="F4622" t="s">
        <v>488</v>
      </c>
      <c r="G4622" t="s">
        <v>489</v>
      </c>
      <c r="H4622" t="s">
        <v>152</v>
      </c>
      <c r="I4622" t="s">
        <v>21</v>
      </c>
      <c r="J4622" t="s">
        <v>31</v>
      </c>
      <c r="K4622" t="s">
        <v>490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387</v>
      </c>
      <c r="E4623" t="s">
        <v>388</v>
      </c>
      <c r="F4623" t="s">
        <v>488</v>
      </c>
      <c r="G4623" t="s">
        <v>489</v>
      </c>
      <c r="H4623" t="s">
        <v>152</v>
      </c>
      <c r="I4623" t="s">
        <v>21</v>
      </c>
      <c r="J4623" t="s">
        <v>31</v>
      </c>
      <c r="K4623" t="s">
        <v>490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387</v>
      </c>
      <c r="E4624" t="s">
        <v>388</v>
      </c>
      <c r="F4624" t="s">
        <v>488</v>
      </c>
      <c r="G4624" t="s">
        <v>489</v>
      </c>
      <c r="H4624" t="s">
        <v>152</v>
      </c>
      <c r="I4624" t="s">
        <v>21</v>
      </c>
      <c r="J4624" t="s">
        <v>31</v>
      </c>
      <c r="K4624" t="s">
        <v>490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387</v>
      </c>
      <c r="E4625" t="s">
        <v>388</v>
      </c>
      <c r="F4625" t="s">
        <v>491</v>
      </c>
      <c r="G4625" t="s">
        <v>492</v>
      </c>
      <c r="H4625" t="s">
        <v>121</v>
      </c>
      <c r="I4625" t="s">
        <v>1073</v>
      </c>
      <c r="J4625" t="s">
        <v>31</v>
      </c>
      <c r="K4625" t="s">
        <v>493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387</v>
      </c>
      <c r="E4626" t="s">
        <v>388</v>
      </c>
      <c r="F4626" t="s">
        <v>491</v>
      </c>
      <c r="G4626" t="s">
        <v>492</v>
      </c>
      <c r="H4626" t="s">
        <v>121</v>
      </c>
      <c r="I4626" t="s">
        <v>1073</v>
      </c>
      <c r="J4626" t="s">
        <v>31</v>
      </c>
      <c r="K4626" t="s">
        <v>493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387</v>
      </c>
      <c r="E4627" t="s">
        <v>388</v>
      </c>
      <c r="F4627" t="s">
        <v>491</v>
      </c>
      <c r="G4627" t="s">
        <v>492</v>
      </c>
      <c r="H4627" t="s">
        <v>121</v>
      </c>
      <c r="I4627" t="s">
        <v>1073</v>
      </c>
      <c r="J4627" t="s">
        <v>31</v>
      </c>
      <c r="K4627" t="s">
        <v>493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387</v>
      </c>
      <c r="E4628" t="s">
        <v>388</v>
      </c>
      <c r="F4628" t="s">
        <v>494</v>
      </c>
      <c r="G4628" t="s">
        <v>495</v>
      </c>
      <c r="H4628" t="s">
        <v>30</v>
      </c>
      <c r="I4628" t="s">
        <v>21</v>
      </c>
      <c r="J4628" t="s">
        <v>31</v>
      </c>
      <c r="K4628" t="s">
        <v>496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387</v>
      </c>
      <c r="E4629" t="s">
        <v>388</v>
      </c>
      <c r="F4629" t="s">
        <v>494</v>
      </c>
      <c r="G4629" t="s">
        <v>495</v>
      </c>
      <c r="H4629" t="s">
        <v>30</v>
      </c>
      <c r="I4629" t="s">
        <v>21</v>
      </c>
      <c r="J4629" t="s">
        <v>31</v>
      </c>
      <c r="K4629" t="s">
        <v>496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387</v>
      </c>
      <c r="E4630" t="s">
        <v>388</v>
      </c>
      <c r="F4630" t="s">
        <v>494</v>
      </c>
      <c r="G4630" t="s">
        <v>495</v>
      </c>
      <c r="H4630" t="s">
        <v>30</v>
      </c>
      <c r="I4630" t="s">
        <v>21</v>
      </c>
      <c r="J4630" t="s">
        <v>31</v>
      </c>
      <c r="K4630" t="s">
        <v>496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387</v>
      </c>
      <c r="E4631" t="s">
        <v>388</v>
      </c>
      <c r="F4631" t="s">
        <v>497</v>
      </c>
      <c r="G4631" t="s">
        <v>498</v>
      </c>
      <c r="H4631" t="s">
        <v>30</v>
      </c>
      <c r="I4631" t="s">
        <v>21</v>
      </c>
      <c r="J4631" t="s">
        <v>31</v>
      </c>
      <c r="K4631" t="s">
        <v>499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387</v>
      </c>
      <c r="E4632" t="s">
        <v>388</v>
      </c>
      <c r="F4632" t="s">
        <v>497</v>
      </c>
      <c r="G4632" t="s">
        <v>498</v>
      </c>
      <c r="H4632" t="s">
        <v>30</v>
      </c>
      <c r="I4632" t="s">
        <v>21</v>
      </c>
      <c r="J4632" t="s">
        <v>31</v>
      </c>
      <c r="K4632" t="s">
        <v>499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387</v>
      </c>
      <c r="E4633" t="s">
        <v>388</v>
      </c>
      <c r="F4633" t="s">
        <v>497</v>
      </c>
      <c r="G4633" t="s">
        <v>498</v>
      </c>
      <c r="H4633" t="s">
        <v>30</v>
      </c>
      <c r="I4633" t="s">
        <v>21</v>
      </c>
      <c r="J4633" t="s">
        <v>31</v>
      </c>
      <c r="K4633" t="s">
        <v>499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387</v>
      </c>
      <c r="E4634" t="s">
        <v>388</v>
      </c>
      <c r="F4634" t="s">
        <v>500</v>
      </c>
      <c r="G4634" t="s">
        <v>501</v>
      </c>
      <c r="H4634" t="s">
        <v>30</v>
      </c>
      <c r="I4634" t="s">
        <v>21</v>
      </c>
      <c r="J4634" t="s">
        <v>31</v>
      </c>
      <c r="K4634" t="s">
        <v>382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387</v>
      </c>
      <c r="E4635" t="s">
        <v>388</v>
      </c>
      <c r="F4635" t="s">
        <v>500</v>
      </c>
      <c r="G4635" t="s">
        <v>501</v>
      </c>
      <c r="H4635" t="s">
        <v>30</v>
      </c>
      <c r="I4635" t="s">
        <v>21</v>
      </c>
      <c r="J4635" t="s">
        <v>31</v>
      </c>
      <c r="K4635" t="s">
        <v>382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387</v>
      </c>
      <c r="E4636" t="s">
        <v>388</v>
      </c>
      <c r="F4636" t="s">
        <v>500</v>
      </c>
      <c r="G4636" t="s">
        <v>501</v>
      </c>
      <c r="H4636" t="s">
        <v>30</v>
      </c>
      <c r="I4636" t="s">
        <v>21</v>
      </c>
      <c r="J4636" t="s">
        <v>31</v>
      </c>
      <c r="K4636" t="s">
        <v>382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387</v>
      </c>
      <c r="E4637" t="s">
        <v>388</v>
      </c>
      <c r="F4637" t="s">
        <v>502</v>
      </c>
      <c r="G4637" t="s">
        <v>503</v>
      </c>
      <c r="H4637" t="s">
        <v>30</v>
      </c>
      <c r="I4637" t="s">
        <v>21</v>
      </c>
      <c r="J4637" t="s">
        <v>31</v>
      </c>
      <c r="K4637" t="s">
        <v>504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387</v>
      </c>
      <c r="E4638" t="s">
        <v>388</v>
      </c>
      <c r="F4638" t="s">
        <v>502</v>
      </c>
      <c r="G4638" t="s">
        <v>503</v>
      </c>
      <c r="H4638" t="s">
        <v>30</v>
      </c>
      <c r="I4638" t="s">
        <v>21</v>
      </c>
      <c r="J4638" t="s">
        <v>31</v>
      </c>
      <c r="K4638" t="s">
        <v>504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387</v>
      </c>
      <c r="E4639" t="s">
        <v>388</v>
      </c>
      <c r="F4639" t="s">
        <v>502</v>
      </c>
      <c r="G4639" t="s">
        <v>503</v>
      </c>
      <c r="H4639" t="s">
        <v>30</v>
      </c>
      <c r="I4639" t="s">
        <v>21</v>
      </c>
      <c r="J4639" t="s">
        <v>31</v>
      </c>
      <c r="K4639" t="s">
        <v>504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387</v>
      </c>
      <c r="E4640" t="s">
        <v>388</v>
      </c>
      <c r="F4640" t="s">
        <v>505</v>
      </c>
      <c r="G4640" t="s">
        <v>506</v>
      </c>
      <c r="H4640" t="s">
        <v>30</v>
      </c>
      <c r="I4640" t="s">
        <v>21</v>
      </c>
      <c r="J4640" t="s">
        <v>31</v>
      </c>
      <c r="K4640" t="s">
        <v>507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387</v>
      </c>
      <c r="E4641" t="s">
        <v>388</v>
      </c>
      <c r="F4641" t="s">
        <v>505</v>
      </c>
      <c r="G4641" t="s">
        <v>506</v>
      </c>
      <c r="H4641" t="s">
        <v>30</v>
      </c>
      <c r="I4641" t="s">
        <v>21</v>
      </c>
      <c r="J4641" t="s">
        <v>31</v>
      </c>
      <c r="K4641" t="s">
        <v>507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387</v>
      </c>
      <c r="E4642" t="s">
        <v>388</v>
      </c>
      <c r="F4642" t="s">
        <v>505</v>
      </c>
      <c r="G4642" t="s">
        <v>506</v>
      </c>
      <c r="H4642" t="s">
        <v>30</v>
      </c>
      <c r="I4642" t="s">
        <v>21</v>
      </c>
      <c r="J4642" t="s">
        <v>31</v>
      </c>
      <c r="K4642" t="s">
        <v>507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387</v>
      </c>
      <c r="E4643" t="s">
        <v>388</v>
      </c>
      <c r="F4643" t="s">
        <v>508</v>
      </c>
      <c r="G4643" t="s">
        <v>509</v>
      </c>
      <c r="H4643" t="s">
        <v>30</v>
      </c>
      <c r="I4643" t="s">
        <v>21</v>
      </c>
      <c r="J4643" t="s">
        <v>31</v>
      </c>
      <c r="K4643" t="s">
        <v>510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387</v>
      </c>
      <c r="E4644" t="s">
        <v>388</v>
      </c>
      <c r="F4644" t="s">
        <v>508</v>
      </c>
      <c r="G4644" t="s">
        <v>509</v>
      </c>
      <c r="H4644" t="s">
        <v>30</v>
      </c>
      <c r="I4644" t="s">
        <v>21</v>
      </c>
      <c r="J4644" t="s">
        <v>31</v>
      </c>
      <c r="K4644" t="s">
        <v>510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387</v>
      </c>
      <c r="E4645" t="s">
        <v>388</v>
      </c>
      <c r="F4645" t="s">
        <v>508</v>
      </c>
      <c r="G4645" t="s">
        <v>509</v>
      </c>
      <c r="H4645" t="s">
        <v>30</v>
      </c>
      <c r="I4645" t="s">
        <v>21</v>
      </c>
      <c r="J4645" t="s">
        <v>31</v>
      </c>
      <c r="K4645" t="s">
        <v>510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511</v>
      </c>
      <c r="E4646" t="s">
        <v>512</v>
      </c>
      <c r="F4646" t="s">
        <v>513</v>
      </c>
      <c r="G4646" t="s">
        <v>514</v>
      </c>
      <c r="H4646" t="s">
        <v>30</v>
      </c>
      <c r="I4646" t="s">
        <v>21</v>
      </c>
      <c r="J4646" t="s">
        <v>31</v>
      </c>
      <c r="K4646" t="s">
        <v>513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511</v>
      </c>
      <c r="E4647" t="s">
        <v>512</v>
      </c>
      <c r="F4647" t="s">
        <v>513</v>
      </c>
      <c r="G4647" t="s">
        <v>514</v>
      </c>
      <c r="H4647" t="s">
        <v>30</v>
      </c>
      <c r="I4647" t="s">
        <v>21</v>
      </c>
      <c r="J4647" t="s">
        <v>31</v>
      </c>
      <c r="K4647" t="s">
        <v>513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511</v>
      </c>
      <c r="E4648" t="s">
        <v>512</v>
      </c>
      <c r="F4648" t="s">
        <v>513</v>
      </c>
      <c r="G4648" t="s">
        <v>514</v>
      </c>
      <c r="H4648" t="s">
        <v>30</v>
      </c>
      <c r="I4648" t="s">
        <v>21</v>
      </c>
      <c r="J4648" t="s">
        <v>31</v>
      </c>
      <c r="K4648" t="s">
        <v>513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511</v>
      </c>
      <c r="E4649" t="s">
        <v>512</v>
      </c>
      <c r="F4649" t="s">
        <v>515</v>
      </c>
      <c r="G4649" t="s">
        <v>516</v>
      </c>
      <c r="H4649" t="s">
        <v>140</v>
      </c>
      <c r="I4649" t="s">
        <v>1073</v>
      </c>
      <c r="J4649" t="s">
        <v>31</v>
      </c>
      <c r="K4649" t="s">
        <v>517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511</v>
      </c>
      <c r="E4650" t="s">
        <v>512</v>
      </c>
      <c r="F4650" t="s">
        <v>515</v>
      </c>
      <c r="G4650" t="s">
        <v>516</v>
      </c>
      <c r="H4650" t="s">
        <v>140</v>
      </c>
      <c r="I4650" t="s">
        <v>1073</v>
      </c>
      <c r="J4650" t="s">
        <v>31</v>
      </c>
      <c r="K4650" t="s">
        <v>517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511</v>
      </c>
      <c r="E4651" t="s">
        <v>512</v>
      </c>
      <c r="F4651" t="s">
        <v>515</v>
      </c>
      <c r="G4651" t="s">
        <v>516</v>
      </c>
      <c r="H4651" t="s">
        <v>140</v>
      </c>
      <c r="I4651" t="s">
        <v>1073</v>
      </c>
      <c r="J4651" t="s">
        <v>31</v>
      </c>
      <c r="K4651" t="s">
        <v>517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511</v>
      </c>
      <c r="E4652" t="s">
        <v>512</v>
      </c>
      <c r="F4652" t="s">
        <v>518</v>
      </c>
      <c r="G4652" t="s">
        <v>519</v>
      </c>
      <c r="H4652" t="s">
        <v>140</v>
      </c>
      <c r="I4652" t="s">
        <v>1073</v>
      </c>
      <c r="J4652" t="s">
        <v>31</v>
      </c>
      <c r="K4652" t="s">
        <v>520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511</v>
      </c>
      <c r="E4653" t="s">
        <v>512</v>
      </c>
      <c r="F4653" t="s">
        <v>518</v>
      </c>
      <c r="G4653" t="s">
        <v>519</v>
      </c>
      <c r="H4653" t="s">
        <v>140</v>
      </c>
      <c r="I4653" t="s">
        <v>1073</v>
      </c>
      <c r="J4653" t="s">
        <v>31</v>
      </c>
      <c r="K4653" t="s">
        <v>520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511</v>
      </c>
      <c r="E4654" t="s">
        <v>512</v>
      </c>
      <c r="F4654" t="s">
        <v>518</v>
      </c>
      <c r="G4654" t="s">
        <v>519</v>
      </c>
      <c r="H4654" t="s">
        <v>140</v>
      </c>
      <c r="I4654" t="s">
        <v>1073</v>
      </c>
      <c r="J4654" t="s">
        <v>31</v>
      </c>
      <c r="K4654" t="s">
        <v>520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511</v>
      </c>
      <c r="E4655" t="s">
        <v>512</v>
      </c>
      <c r="F4655" t="s">
        <v>521</v>
      </c>
      <c r="G4655" t="s">
        <v>522</v>
      </c>
      <c r="H4655" t="s">
        <v>140</v>
      </c>
      <c r="I4655" t="s">
        <v>1073</v>
      </c>
      <c r="J4655" t="s">
        <v>31</v>
      </c>
      <c r="K4655" t="s">
        <v>523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511</v>
      </c>
      <c r="E4656" t="s">
        <v>512</v>
      </c>
      <c r="F4656" t="s">
        <v>521</v>
      </c>
      <c r="G4656" t="s">
        <v>522</v>
      </c>
      <c r="H4656" t="s">
        <v>140</v>
      </c>
      <c r="I4656" t="s">
        <v>1073</v>
      </c>
      <c r="J4656" t="s">
        <v>31</v>
      </c>
      <c r="K4656" t="s">
        <v>523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511</v>
      </c>
      <c r="E4657" t="s">
        <v>512</v>
      </c>
      <c r="F4657" t="s">
        <v>521</v>
      </c>
      <c r="G4657" t="s">
        <v>522</v>
      </c>
      <c r="H4657" t="s">
        <v>140</v>
      </c>
      <c r="I4657" t="s">
        <v>1073</v>
      </c>
      <c r="J4657" t="s">
        <v>31</v>
      </c>
      <c r="K4657" t="s">
        <v>523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511</v>
      </c>
      <c r="E4658" t="s">
        <v>512</v>
      </c>
      <c r="F4658" t="s">
        <v>524</v>
      </c>
      <c r="G4658" t="s">
        <v>525</v>
      </c>
      <c r="H4658" t="s">
        <v>121</v>
      </c>
      <c r="I4658" t="s">
        <v>1073</v>
      </c>
      <c r="J4658" t="s">
        <v>31</v>
      </c>
      <c r="K4658" t="s">
        <v>526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511</v>
      </c>
      <c r="E4659" t="s">
        <v>512</v>
      </c>
      <c r="F4659" t="s">
        <v>524</v>
      </c>
      <c r="G4659" t="s">
        <v>525</v>
      </c>
      <c r="H4659" t="s">
        <v>121</v>
      </c>
      <c r="I4659" t="s">
        <v>1073</v>
      </c>
      <c r="J4659" t="s">
        <v>31</v>
      </c>
      <c r="K4659" t="s">
        <v>526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511</v>
      </c>
      <c r="E4660" t="s">
        <v>512</v>
      </c>
      <c r="F4660" t="s">
        <v>524</v>
      </c>
      <c r="G4660" t="s">
        <v>525</v>
      </c>
      <c r="H4660" t="s">
        <v>121</v>
      </c>
      <c r="I4660" t="s">
        <v>1073</v>
      </c>
      <c r="J4660" t="s">
        <v>31</v>
      </c>
      <c r="K4660" t="s">
        <v>526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511</v>
      </c>
      <c r="E4661" t="s">
        <v>512</v>
      </c>
      <c r="F4661" t="s">
        <v>527</v>
      </c>
      <c r="G4661" t="s">
        <v>528</v>
      </c>
      <c r="H4661" t="s">
        <v>152</v>
      </c>
      <c r="I4661" t="s">
        <v>21</v>
      </c>
      <c r="J4661" t="s">
        <v>31</v>
      </c>
      <c r="K4661" t="s">
        <v>529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511</v>
      </c>
      <c r="E4662" t="s">
        <v>512</v>
      </c>
      <c r="F4662" t="s">
        <v>527</v>
      </c>
      <c r="G4662" t="s">
        <v>528</v>
      </c>
      <c r="H4662" t="s">
        <v>152</v>
      </c>
      <c r="I4662" t="s">
        <v>21</v>
      </c>
      <c r="J4662" t="s">
        <v>31</v>
      </c>
      <c r="K4662" t="s">
        <v>529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511</v>
      </c>
      <c r="E4663" t="s">
        <v>512</v>
      </c>
      <c r="F4663" t="s">
        <v>527</v>
      </c>
      <c r="G4663" t="s">
        <v>528</v>
      </c>
      <c r="H4663" t="s">
        <v>152</v>
      </c>
      <c r="I4663" t="s">
        <v>21</v>
      </c>
      <c r="J4663" t="s">
        <v>31</v>
      </c>
      <c r="K4663" t="s">
        <v>529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511</v>
      </c>
      <c r="E4664" t="s">
        <v>512</v>
      </c>
      <c r="F4664" t="s">
        <v>530</v>
      </c>
      <c r="G4664" t="s">
        <v>531</v>
      </c>
      <c r="H4664" t="s">
        <v>152</v>
      </c>
      <c r="I4664" t="s">
        <v>21</v>
      </c>
      <c r="J4664" t="s">
        <v>31</v>
      </c>
      <c r="K4664" t="s">
        <v>532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511</v>
      </c>
      <c r="E4665" t="s">
        <v>512</v>
      </c>
      <c r="F4665" t="s">
        <v>530</v>
      </c>
      <c r="G4665" t="s">
        <v>531</v>
      </c>
      <c r="H4665" t="s">
        <v>152</v>
      </c>
      <c r="I4665" t="s">
        <v>21</v>
      </c>
      <c r="J4665" t="s">
        <v>31</v>
      </c>
      <c r="K4665" t="s">
        <v>532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511</v>
      </c>
      <c r="E4666" t="s">
        <v>512</v>
      </c>
      <c r="F4666" t="s">
        <v>530</v>
      </c>
      <c r="G4666" t="s">
        <v>531</v>
      </c>
      <c r="H4666" t="s">
        <v>152</v>
      </c>
      <c r="I4666" t="s">
        <v>21</v>
      </c>
      <c r="J4666" t="s">
        <v>31</v>
      </c>
      <c r="K4666" t="s">
        <v>532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511</v>
      </c>
      <c r="E4667" t="s">
        <v>512</v>
      </c>
      <c r="F4667" t="s">
        <v>533</v>
      </c>
      <c r="G4667" t="s">
        <v>534</v>
      </c>
      <c r="H4667" t="s">
        <v>20</v>
      </c>
      <c r="I4667" t="s">
        <v>21</v>
      </c>
      <c r="J4667" t="s">
        <v>31</v>
      </c>
      <c r="K4667" t="s">
        <v>535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511</v>
      </c>
      <c r="E4668" t="s">
        <v>512</v>
      </c>
      <c r="F4668" t="s">
        <v>533</v>
      </c>
      <c r="G4668" t="s">
        <v>534</v>
      </c>
      <c r="H4668" t="s">
        <v>20</v>
      </c>
      <c r="I4668" t="s">
        <v>21</v>
      </c>
      <c r="J4668" t="s">
        <v>31</v>
      </c>
      <c r="K4668" t="s">
        <v>535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511</v>
      </c>
      <c r="E4669" t="s">
        <v>512</v>
      </c>
      <c r="F4669" t="s">
        <v>533</v>
      </c>
      <c r="G4669" t="s">
        <v>534</v>
      </c>
      <c r="H4669" t="s">
        <v>20</v>
      </c>
      <c r="I4669" t="s">
        <v>21</v>
      </c>
      <c r="J4669" t="s">
        <v>31</v>
      </c>
      <c r="K4669" t="s">
        <v>535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511</v>
      </c>
      <c r="E4670" t="s">
        <v>512</v>
      </c>
      <c r="F4670" t="s">
        <v>536</v>
      </c>
      <c r="G4670" t="s">
        <v>537</v>
      </c>
      <c r="H4670" t="s">
        <v>140</v>
      </c>
      <c r="I4670" t="s">
        <v>1073</v>
      </c>
      <c r="J4670" t="s">
        <v>31</v>
      </c>
      <c r="K4670" t="s">
        <v>538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511</v>
      </c>
      <c r="E4671" t="s">
        <v>512</v>
      </c>
      <c r="F4671" t="s">
        <v>536</v>
      </c>
      <c r="G4671" t="s">
        <v>537</v>
      </c>
      <c r="H4671" t="s">
        <v>140</v>
      </c>
      <c r="I4671" t="s">
        <v>1073</v>
      </c>
      <c r="J4671" t="s">
        <v>31</v>
      </c>
      <c r="K4671" t="s">
        <v>538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511</v>
      </c>
      <c r="E4672" t="s">
        <v>512</v>
      </c>
      <c r="F4672" t="s">
        <v>536</v>
      </c>
      <c r="G4672" t="s">
        <v>537</v>
      </c>
      <c r="H4672" t="s">
        <v>140</v>
      </c>
      <c r="I4672" t="s">
        <v>1073</v>
      </c>
      <c r="J4672" t="s">
        <v>31</v>
      </c>
      <c r="K4672" t="s">
        <v>538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511</v>
      </c>
      <c r="E4673" t="s">
        <v>512</v>
      </c>
      <c r="F4673" t="s">
        <v>539</v>
      </c>
      <c r="G4673" t="s">
        <v>540</v>
      </c>
      <c r="H4673" t="s">
        <v>152</v>
      </c>
      <c r="I4673" t="s">
        <v>21</v>
      </c>
      <c r="J4673" t="s">
        <v>31</v>
      </c>
      <c r="K4673" t="s">
        <v>541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511</v>
      </c>
      <c r="E4674" t="s">
        <v>512</v>
      </c>
      <c r="F4674" t="s">
        <v>539</v>
      </c>
      <c r="G4674" t="s">
        <v>540</v>
      </c>
      <c r="H4674" t="s">
        <v>152</v>
      </c>
      <c r="I4674" t="s">
        <v>21</v>
      </c>
      <c r="J4674" t="s">
        <v>31</v>
      </c>
      <c r="K4674" t="s">
        <v>541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511</v>
      </c>
      <c r="E4675" t="s">
        <v>512</v>
      </c>
      <c r="F4675" t="s">
        <v>539</v>
      </c>
      <c r="G4675" t="s">
        <v>540</v>
      </c>
      <c r="H4675" t="s">
        <v>152</v>
      </c>
      <c r="I4675" t="s">
        <v>21</v>
      </c>
      <c r="J4675" t="s">
        <v>31</v>
      </c>
      <c r="K4675" t="s">
        <v>541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511</v>
      </c>
      <c r="E4676" t="s">
        <v>512</v>
      </c>
      <c r="F4676" t="s">
        <v>1320</v>
      </c>
      <c r="G4676" t="s">
        <v>1321</v>
      </c>
      <c r="H4676" t="s">
        <v>30</v>
      </c>
      <c r="I4676" t="s">
        <v>21</v>
      </c>
      <c r="J4676" t="s">
        <v>31</v>
      </c>
      <c r="K4676" t="s">
        <v>1292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511</v>
      </c>
      <c r="E4677" t="s">
        <v>512</v>
      </c>
      <c r="F4677" t="s">
        <v>1320</v>
      </c>
      <c r="G4677" t="s">
        <v>1321</v>
      </c>
      <c r="H4677" t="s">
        <v>30</v>
      </c>
      <c r="I4677" t="s">
        <v>21</v>
      </c>
      <c r="J4677" t="s">
        <v>31</v>
      </c>
      <c r="K4677" t="s">
        <v>1292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511</v>
      </c>
      <c r="E4678" t="s">
        <v>512</v>
      </c>
      <c r="F4678" t="s">
        <v>1320</v>
      </c>
      <c r="G4678" t="s">
        <v>1321</v>
      </c>
      <c r="H4678" t="s">
        <v>30</v>
      </c>
      <c r="I4678" t="s">
        <v>21</v>
      </c>
      <c r="J4678" t="s">
        <v>31</v>
      </c>
      <c r="K4678" t="s">
        <v>1292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511</v>
      </c>
      <c r="E4679" t="s">
        <v>512</v>
      </c>
      <c r="F4679" t="s">
        <v>1322</v>
      </c>
      <c r="G4679" t="s">
        <v>1323</v>
      </c>
      <c r="H4679" t="s">
        <v>30</v>
      </c>
      <c r="I4679" t="s">
        <v>21</v>
      </c>
      <c r="J4679" t="s">
        <v>31</v>
      </c>
      <c r="K4679" t="s">
        <v>1293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511</v>
      </c>
      <c r="E4680" t="s">
        <v>512</v>
      </c>
      <c r="F4680" t="s">
        <v>1322</v>
      </c>
      <c r="G4680" t="s">
        <v>1323</v>
      </c>
      <c r="H4680" t="s">
        <v>30</v>
      </c>
      <c r="I4680" t="s">
        <v>21</v>
      </c>
      <c r="J4680" t="s">
        <v>31</v>
      </c>
      <c r="K4680" t="s">
        <v>1293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511</v>
      </c>
      <c r="E4681" t="s">
        <v>512</v>
      </c>
      <c r="F4681" t="s">
        <v>1322</v>
      </c>
      <c r="G4681" t="s">
        <v>1323</v>
      </c>
      <c r="H4681" t="s">
        <v>30</v>
      </c>
      <c r="I4681" t="s">
        <v>21</v>
      </c>
      <c r="J4681" t="s">
        <v>31</v>
      </c>
      <c r="K4681" t="s">
        <v>1293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511</v>
      </c>
      <c r="E4682" t="s">
        <v>512</v>
      </c>
      <c r="F4682" t="s">
        <v>542</v>
      </c>
      <c r="G4682" t="s">
        <v>543</v>
      </c>
      <c r="H4682" t="s">
        <v>121</v>
      </c>
      <c r="I4682" t="s">
        <v>1073</v>
      </c>
      <c r="J4682" t="s">
        <v>31</v>
      </c>
      <c r="K4682" t="s">
        <v>544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511</v>
      </c>
      <c r="E4683" t="s">
        <v>512</v>
      </c>
      <c r="F4683" t="s">
        <v>542</v>
      </c>
      <c r="G4683" t="s">
        <v>543</v>
      </c>
      <c r="H4683" t="s">
        <v>121</v>
      </c>
      <c r="I4683" t="s">
        <v>1073</v>
      </c>
      <c r="J4683" t="s">
        <v>31</v>
      </c>
      <c r="K4683" t="s">
        <v>544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511</v>
      </c>
      <c r="E4684" t="s">
        <v>512</v>
      </c>
      <c r="F4684" t="s">
        <v>542</v>
      </c>
      <c r="G4684" t="s">
        <v>543</v>
      </c>
      <c r="H4684" t="s">
        <v>121</v>
      </c>
      <c r="I4684" t="s">
        <v>1073</v>
      </c>
      <c r="J4684" t="s">
        <v>31</v>
      </c>
      <c r="K4684" t="s">
        <v>544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511</v>
      </c>
      <c r="E4685" t="s">
        <v>512</v>
      </c>
      <c r="F4685" t="s">
        <v>545</v>
      </c>
      <c r="G4685" t="s">
        <v>546</v>
      </c>
      <c r="H4685" t="s">
        <v>152</v>
      </c>
      <c r="I4685" t="s">
        <v>21</v>
      </c>
      <c r="J4685" t="s">
        <v>31</v>
      </c>
      <c r="K4685" t="s">
        <v>547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511</v>
      </c>
      <c r="E4686" t="s">
        <v>512</v>
      </c>
      <c r="F4686" t="s">
        <v>545</v>
      </c>
      <c r="G4686" t="s">
        <v>546</v>
      </c>
      <c r="H4686" t="s">
        <v>152</v>
      </c>
      <c r="I4686" t="s">
        <v>21</v>
      </c>
      <c r="J4686" t="s">
        <v>31</v>
      </c>
      <c r="K4686" t="s">
        <v>547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511</v>
      </c>
      <c r="E4687" t="s">
        <v>512</v>
      </c>
      <c r="F4687" t="s">
        <v>545</v>
      </c>
      <c r="G4687" t="s">
        <v>546</v>
      </c>
      <c r="H4687" t="s">
        <v>152</v>
      </c>
      <c r="I4687" t="s">
        <v>21</v>
      </c>
      <c r="J4687" t="s">
        <v>31</v>
      </c>
      <c r="K4687" t="s">
        <v>547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511</v>
      </c>
      <c r="E4688" t="s">
        <v>512</v>
      </c>
      <c r="F4688" t="s">
        <v>548</v>
      </c>
      <c r="G4688" t="s">
        <v>549</v>
      </c>
      <c r="H4688" t="s">
        <v>121</v>
      </c>
      <c r="I4688" t="s">
        <v>1073</v>
      </c>
      <c r="J4688" t="s">
        <v>31</v>
      </c>
      <c r="K4688" t="s">
        <v>550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511</v>
      </c>
      <c r="E4689" t="s">
        <v>512</v>
      </c>
      <c r="F4689" t="s">
        <v>548</v>
      </c>
      <c r="G4689" t="s">
        <v>549</v>
      </c>
      <c r="H4689" t="s">
        <v>121</v>
      </c>
      <c r="I4689" t="s">
        <v>1073</v>
      </c>
      <c r="J4689" t="s">
        <v>31</v>
      </c>
      <c r="K4689" t="s">
        <v>550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511</v>
      </c>
      <c r="E4690" t="s">
        <v>512</v>
      </c>
      <c r="F4690" t="s">
        <v>548</v>
      </c>
      <c r="G4690" t="s">
        <v>549</v>
      </c>
      <c r="H4690" t="s">
        <v>121</v>
      </c>
      <c r="I4690" t="s">
        <v>1073</v>
      </c>
      <c r="J4690" t="s">
        <v>31</v>
      </c>
      <c r="K4690" t="s">
        <v>550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511</v>
      </c>
      <c r="E4691" t="s">
        <v>512</v>
      </c>
      <c r="F4691" t="s">
        <v>551</v>
      </c>
      <c r="G4691" t="s">
        <v>552</v>
      </c>
      <c r="H4691" t="s">
        <v>121</v>
      </c>
      <c r="I4691" t="s">
        <v>1073</v>
      </c>
      <c r="J4691" t="s">
        <v>31</v>
      </c>
      <c r="K4691" t="s">
        <v>553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511</v>
      </c>
      <c r="E4692" t="s">
        <v>512</v>
      </c>
      <c r="F4692" t="s">
        <v>551</v>
      </c>
      <c r="G4692" t="s">
        <v>552</v>
      </c>
      <c r="H4692" t="s">
        <v>121</v>
      </c>
      <c r="I4692" t="s">
        <v>1073</v>
      </c>
      <c r="J4692" t="s">
        <v>31</v>
      </c>
      <c r="K4692" t="s">
        <v>553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511</v>
      </c>
      <c r="E4693" t="s">
        <v>512</v>
      </c>
      <c r="F4693" t="s">
        <v>551</v>
      </c>
      <c r="G4693" t="s">
        <v>552</v>
      </c>
      <c r="H4693" t="s">
        <v>121</v>
      </c>
      <c r="I4693" t="s">
        <v>1073</v>
      </c>
      <c r="J4693" t="s">
        <v>31</v>
      </c>
      <c r="K4693" t="s">
        <v>553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511</v>
      </c>
      <c r="E4694" t="s">
        <v>512</v>
      </c>
      <c r="F4694" t="s">
        <v>554</v>
      </c>
      <c r="G4694" t="s">
        <v>555</v>
      </c>
      <c r="H4694" t="s">
        <v>140</v>
      </c>
      <c r="I4694" t="s">
        <v>1073</v>
      </c>
      <c r="J4694" t="s">
        <v>31</v>
      </c>
      <c r="K4694" t="s">
        <v>556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511</v>
      </c>
      <c r="E4695" t="s">
        <v>512</v>
      </c>
      <c r="F4695" t="s">
        <v>554</v>
      </c>
      <c r="G4695" t="s">
        <v>555</v>
      </c>
      <c r="H4695" t="s">
        <v>140</v>
      </c>
      <c r="I4695" t="s">
        <v>1073</v>
      </c>
      <c r="J4695" t="s">
        <v>31</v>
      </c>
      <c r="K4695" t="s">
        <v>556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511</v>
      </c>
      <c r="E4696" t="s">
        <v>512</v>
      </c>
      <c r="F4696" t="s">
        <v>554</v>
      </c>
      <c r="G4696" t="s">
        <v>555</v>
      </c>
      <c r="H4696" t="s">
        <v>140</v>
      </c>
      <c r="I4696" t="s">
        <v>1073</v>
      </c>
      <c r="J4696" t="s">
        <v>31</v>
      </c>
      <c r="K4696" t="s">
        <v>556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511</v>
      </c>
      <c r="E4697" t="s">
        <v>512</v>
      </c>
      <c r="F4697" t="s">
        <v>557</v>
      </c>
      <c r="G4697" t="s">
        <v>558</v>
      </c>
      <c r="H4697" t="s">
        <v>140</v>
      </c>
      <c r="I4697" t="s">
        <v>1073</v>
      </c>
      <c r="J4697" t="s">
        <v>31</v>
      </c>
      <c r="K4697" t="s">
        <v>559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511</v>
      </c>
      <c r="E4698" t="s">
        <v>512</v>
      </c>
      <c r="F4698" t="s">
        <v>557</v>
      </c>
      <c r="G4698" t="s">
        <v>558</v>
      </c>
      <c r="H4698" t="s">
        <v>140</v>
      </c>
      <c r="I4698" t="s">
        <v>1073</v>
      </c>
      <c r="J4698" t="s">
        <v>31</v>
      </c>
      <c r="K4698" t="s">
        <v>559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511</v>
      </c>
      <c r="E4699" t="s">
        <v>512</v>
      </c>
      <c r="F4699" t="s">
        <v>557</v>
      </c>
      <c r="G4699" t="s">
        <v>558</v>
      </c>
      <c r="H4699" t="s">
        <v>140</v>
      </c>
      <c r="I4699" t="s">
        <v>1073</v>
      </c>
      <c r="J4699" t="s">
        <v>31</v>
      </c>
      <c r="K4699" t="s">
        <v>559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511</v>
      </c>
      <c r="E4700" t="s">
        <v>512</v>
      </c>
      <c r="F4700" t="s">
        <v>560</v>
      </c>
      <c r="G4700" t="s">
        <v>561</v>
      </c>
      <c r="H4700" t="s">
        <v>140</v>
      </c>
      <c r="I4700" t="s">
        <v>1073</v>
      </c>
      <c r="J4700" t="s">
        <v>31</v>
      </c>
      <c r="K4700" t="s">
        <v>562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511</v>
      </c>
      <c r="E4701" t="s">
        <v>512</v>
      </c>
      <c r="F4701" t="s">
        <v>560</v>
      </c>
      <c r="G4701" t="s">
        <v>561</v>
      </c>
      <c r="H4701" t="s">
        <v>140</v>
      </c>
      <c r="I4701" t="s">
        <v>1073</v>
      </c>
      <c r="J4701" t="s">
        <v>31</v>
      </c>
      <c r="K4701" t="s">
        <v>562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511</v>
      </c>
      <c r="E4702" t="s">
        <v>512</v>
      </c>
      <c r="F4702" t="s">
        <v>560</v>
      </c>
      <c r="G4702" t="s">
        <v>561</v>
      </c>
      <c r="H4702" t="s">
        <v>140</v>
      </c>
      <c r="I4702" t="s">
        <v>1073</v>
      </c>
      <c r="J4702" t="s">
        <v>31</v>
      </c>
      <c r="K4702" t="s">
        <v>562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511</v>
      </c>
      <c r="E4703" t="s">
        <v>512</v>
      </c>
      <c r="F4703" t="s">
        <v>563</v>
      </c>
      <c r="G4703" t="s">
        <v>564</v>
      </c>
      <c r="H4703" t="s">
        <v>140</v>
      </c>
      <c r="I4703" t="s">
        <v>1073</v>
      </c>
      <c r="J4703" t="s">
        <v>31</v>
      </c>
      <c r="K4703" t="s">
        <v>565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511</v>
      </c>
      <c r="E4704" t="s">
        <v>512</v>
      </c>
      <c r="F4704" t="s">
        <v>563</v>
      </c>
      <c r="G4704" t="s">
        <v>564</v>
      </c>
      <c r="H4704" t="s">
        <v>140</v>
      </c>
      <c r="I4704" t="s">
        <v>1073</v>
      </c>
      <c r="J4704" t="s">
        <v>31</v>
      </c>
      <c r="K4704" t="s">
        <v>565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511</v>
      </c>
      <c r="E4705" t="s">
        <v>512</v>
      </c>
      <c r="F4705" t="s">
        <v>563</v>
      </c>
      <c r="G4705" t="s">
        <v>564</v>
      </c>
      <c r="H4705" t="s">
        <v>140</v>
      </c>
      <c r="I4705" t="s">
        <v>1073</v>
      </c>
      <c r="J4705" t="s">
        <v>31</v>
      </c>
      <c r="K4705" t="s">
        <v>565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511</v>
      </c>
      <c r="E4706" t="s">
        <v>512</v>
      </c>
      <c r="F4706" t="s">
        <v>566</v>
      </c>
      <c r="G4706" t="s">
        <v>567</v>
      </c>
      <c r="H4706" t="s">
        <v>30</v>
      </c>
      <c r="I4706" t="s">
        <v>21</v>
      </c>
      <c r="J4706" t="s">
        <v>31</v>
      </c>
      <c r="K4706" t="s">
        <v>568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511</v>
      </c>
      <c r="E4707" t="s">
        <v>512</v>
      </c>
      <c r="F4707" t="s">
        <v>566</v>
      </c>
      <c r="G4707" t="s">
        <v>567</v>
      </c>
      <c r="H4707" t="s">
        <v>30</v>
      </c>
      <c r="I4707" t="s">
        <v>21</v>
      </c>
      <c r="J4707" t="s">
        <v>31</v>
      </c>
      <c r="K4707" t="s">
        <v>568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511</v>
      </c>
      <c r="E4708" t="s">
        <v>512</v>
      </c>
      <c r="F4708" t="s">
        <v>566</v>
      </c>
      <c r="G4708" t="s">
        <v>567</v>
      </c>
      <c r="H4708" t="s">
        <v>30</v>
      </c>
      <c r="I4708" t="s">
        <v>21</v>
      </c>
      <c r="J4708" t="s">
        <v>31</v>
      </c>
      <c r="K4708" t="s">
        <v>568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511</v>
      </c>
      <c r="E4709" t="s">
        <v>512</v>
      </c>
      <c r="F4709" t="s">
        <v>569</v>
      </c>
      <c r="G4709" t="s">
        <v>570</v>
      </c>
      <c r="H4709" t="s">
        <v>30</v>
      </c>
      <c r="I4709" t="s">
        <v>21</v>
      </c>
      <c r="J4709" t="s">
        <v>31</v>
      </c>
      <c r="K4709" t="s">
        <v>571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511</v>
      </c>
      <c r="E4710" t="s">
        <v>512</v>
      </c>
      <c r="F4710" t="s">
        <v>569</v>
      </c>
      <c r="G4710" t="s">
        <v>570</v>
      </c>
      <c r="H4710" t="s">
        <v>30</v>
      </c>
      <c r="I4710" t="s">
        <v>21</v>
      </c>
      <c r="J4710" t="s">
        <v>31</v>
      </c>
      <c r="K4710" t="s">
        <v>571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511</v>
      </c>
      <c r="E4711" t="s">
        <v>512</v>
      </c>
      <c r="F4711" t="s">
        <v>569</v>
      </c>
      <c r="G4711" t="s">
        <v>570</v>
      </c>
      <c r="H4711" t="s">
        <v>30</v>
      </c>
      <c r="I4711" t="s">
        <v>21</v>
      </c>
      <c r="J4711" t="s">
        <v>31</v>
      </c>
      <c r="K4711" t="s">
        <v>571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572</v>
      </c>
      <c r="E4712" t="s">
        <v>573</v>
      </c>
      <c r="F4712" t="s">
        <v>574</v>
      </c>
      <c r="G4712" t="s">
        <v>575</v>
      </c>
      <c r="H4712" t="s">
        <v>140</v>
      </c>
      <c r="I4712" t="s">
        <v>1073</v>
      </c>
      <c r="J4712" t="s">
        <v>22</v>
      </c>
      <c r="K4712" t="s">
        <v>576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572</v>
      </c>
      <c r="E4713" t="s">
        <v>573</v>
      </c>
      <c r="F4713" t="s">
        <v>574</v>
      </c>
      <c r="G4713" t="s">
        <v>575</v>
      </c>
      <c r="H4713" t="s">
        <v>140</v>
      </c>
      <c r="I4713" t="s">
        <v>1073</v>
      </c>
      <c r="J4713" t="s">
        <v>22</v>
      </c>
      <c r="K4713" t="s">
        <v>576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572</v>
      </c>
      <c r="E4714" t="s">
        <v>573</v>
      </c>
      <c r="F4714" t="s">
        <v>574</v>
      </c>
      <c r="G4714" t="s">
        <v>575</v>
      </c>
      <c r="H4714" t="s">
        <v>140</v>
      </c>
      <c r="I4714" t="s">
        <v>1073</v>
      </c>
      <c r="J4714" t="s">
        <v>22</v>
      </c>
      <c r="K4714" t="s">
        <v>576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572</v>
      </c>
      <c r="E4715" t="s">
        <v>573</v>
      </c>
      <c r="F4715" t="s">
        <v>577</v>
      </c>
      <c r="G4715" t="s">
        <v>578</v>
      </c>
      <c r="H4715" t="s">
        <v>140</v>
      </c>
      <c r="I4715" t="s">
        <v>1073</v>
      </c>
      <c r="J4715" t="s">
        <v>22</v>
      </c>
      <c r="K4715" t="s">
        <v>579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572</v>
      </c>
      <c r="E4716" t="s">
        <v>573</v>
      </c>
      <c r="F4716" t="s">
        <v>577</v>
      </c>
      <c r="G4716" t="s">
        <v>578</v>
      </c>
      <c r="H4716" t="s">
        <v>140</v>
      </c>
      <c r="I4716" t="s">
        <v>1073</v>
      </c>
      <c r="J4716" t="s">
        <v>22</v>
      </c>
      <c r="K4716" t="s">
        <v>579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572</v>
      </c>
      <c r="E4717" t="s">
        <v>573</v>
      </c>
      <c r="F4717" t="s">
        <v>577</v>
      </c>
      <c r="G4717" t="s">
        <v>578</v>
      </c>
      <c r="H4717" t="s">
        <v>140</v>
      </c>
      <c r="I4717" t="s">
        <v>1073</v>
      </c>
      <c r="J4717" t="s">
        <v>22</v>
      </c>
      <c r="K4717" t="s">
        <v>579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572</v>
      </c>
      <c r="E4718" t="s">
        <v>573</v>
      </c>
      <c r="F4718" t="s">
        <v>580</v>
      </c>
      <c r="G4718" t="s">
        <v>581</v>
      </c>
      <c r="H4718" t="s">
        <v>140</v>
      </c>
      <c r="I4718" t="s">
        <v>1073</v>
      </c>
      <c r="J4718" t="s">
        <v>22</v>
      </c>
      <c r="K4718" t="s">
        <v>582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572</v>
      </c>
      <c r="E4719" t="s">
        <v>573</v>
      </c>
      <c r="F4719" t="s">
        <v>580</v>
      </c>
      <c r="G4719" t="s">
        <v>581</v>
      </c>
      <c r="H4719" t="s">
        <v>140</v>
      </c>
      <c r="I4719" t="s">
        <v>1073</v>
      </c>
      <c r="J4719" t="s">
        <v>22</v>
      </c>
      <c r="K4719" t="s">
        <v>582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572</v>
      </c>
      <c r="E4720" t="s">
        <v>573</v>
      </c>
      <c r="F4720" t="s">
        <v>580</v>
      </c>
      <c r="G4720" t="s">
        <v>581</v>
      </c>
      <c r="H4720" t="s">
        <v>140</v>
      </c>
      <c r="I4720" t="s">
        <v>1073</v>
      </c>
      <c r="J4720" t="s">
        <v>22</v>
      </c>
      <c r="K4720" t="s">
        <v>582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572</v>
      </c>
      <c r="E4721" t="s">
        <v>573</v>
      </c>
      <c r="F4721" t="s">
        <v>583</v>
      </c>
      <c r="G4721" t="s">
        <v>584</v>
      </c>
      <c r="H4721" t="s">
        <v>121</v>
      </c>
      <c r="I4721" t="s">
        <v>1073</v>
      </c>
      <c r="J4721" t="s">
        <v>22</v>
      </c>
      <c r="K4721" t="s">
        <v>585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572</v>
      </c>
      <c r="E4722" t="s">
        <v>573</v>
      </c>
      <c r="F4722" t="s">
        <v>583</v>
      </c>
      <c r="G4722" t="s">
        <v>584</v>
      </c>
      <c r="H4722" t="s">
        <v>121</v>
      </c>
      <c r="I4722" t="s">
        <v>1073</v>
      </c>
      <c r="J4722" t="s">
        <v>22</v>
      </c>
      <c r="K4722" t="s">
        <v>585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572</v>
      </c>
      <c r="E4723" t="s">
        <v>573</v>
      </c>
      <c r="F4723" t="s">
        <v>583</v>
      </c>
      <c r="G4723" t="s">
        <v>584</v>
      </c>
      <c r="H4723" t="s">
        <v>121</v>
      </c>
      <c r="I4723" t="s">
        <v>1073</v>
      </c>
      <c r="J4723" t="s">
        <v>22</v>
      </c>
      <c r="K4723" t="s">
        <v>585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572</v>
      </c>
      <c r="E4724" t="s">
        <v>573</v>
      </c>
      <c r="F4724" t="s">
        <v>586</v>
      </c>
      <c r="G4724" t="s">
        <v>587</v>
      </c>
      <c r="H4724" t="s">
        <v>121</v>
      </c>
      <c r="I4724" t="s">
        <v>1073</v>
      </c>
      <c r="J4724" t="s">
        <v>22</v>
      </c>
      <c r="K4724" t="s">
        <v>588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572</v>
      </c>
      <c r="E4725" t="s">
        <v>573</v>
      </c>
      <c r="F4725" t="s">
        <v>586</v>
      </c>
      <c r="G4725" t="s">
        <v>587</v>
      </c>
      <c r="H4725" t="s">
        <v>121</v>
      </c>
      <c r="I4725" t="s">
        <v>1073</v>
      </c>
      <c r="J4725" t="s">
        <v>22</v>
      </c>
      <c r="K4725" t="s">
        <v>588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572</v>
      </c>
      <c r="E4726" t="s">
        <v>573</v>
      </c>
      <c r="F4726" t="s">
        <v>586</v>
      </c>
      <c r="G4726" t="s">
        <v>587</v>
      </c>
      <c r="H4726" t="s">
        <v>121</v>
      </c>
      <c r="I4726" t="s">
        <v>1073</v>
      </c>
      <c r="J4726" t="s">
        <v>22</v>
      </c>
      <c r="K4726" t="s">
        <v>588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572</v>
      </c>
      <c r="E4727" t="s">
        <v>573</v>
      </c>
      <c r="F4727" t="s">
        <v>589</v>
      </c>
      <c r="G4727" t="s">
        <v>590</v>
      </c>
      <c r="H4727" t="s">
        <v>121</v>
      </c>
      <c r="I4727" t="s">
        <v>1073</v>
      </c>
      <c r="J4727" t="s">
        <v>31</v>
      </c>
      <c r="K4727" t="s">
        <v>591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572</v>
      </c>
      <c r="E4728" t="s">
        <v>573</v>
      </c>
      <c r="F4728" t="s">
        <v>589</v>
      </c>
      <c r="G4728" t="s">
        <v>590</v>
      </c>
      <c r="H4728" t="s">
        <v>121</v>
      </c>
      <c r="I4728" t="s">
        <v>1073</v>
      </c>
      <c r="J4728" t="s">
        <v>31</v>
      </c>
      <c r="K4728" t="s">
        <v>591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572</v>
      </c>
      <c r="E4729" t="s">
        <v>573</v>
      </c>
      <c r="F4729" t="s">
        <v>589</v>
      </c>
      <c r="G4729" t="s">
        <v>590</v>
      </c>
      <c r="H4729" t="s">
        <v>121</v>
      </c>
      <c r="I4729" t="s">
        <v>1073</v>
      </c>
      <c r="J4729" t="s">
        <v>31</v>
      </c>
      <c r="K4729" t="s">
        <v>591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572</v>
      </c>
      <c r="E4730" t="s">
        <v>573</v>
      </c>
      <c r="F4730" t="s">
        <v>592</v>
      </c>
      <c r="G4730" t="s">
        <v>593</v>
      </c>
      <c r="H4730" t="s">
        <v>152</v>
      </c>
      <c r="I4730" t="s">
        <v>21</v>
      </c>
      <c r="J4730" t="s">
        <v>22</v>
      </c>
      <c r="K4730" t="s">
        <v>594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572</v>
      </c>
      <c r="E4731" t="s">
        <v>573</v>
      </c>
      <c r="F4731" t="s">
        <v>592</v>
      </c>
      <c r="G4731" t="s">
        <v>593</v>
      </c>
      <c r="H4731" t="s">
        <v>152</v>
      </c>
      <c r="I4731" t="s">
        <v>21</v>
      </c>
      <c r="J4731" t="s">
        <v>22</v>
      </c>
      <c r="K4731" t="s">
        <v>594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572</v>
      </c>
      <c r="E4732" t="s">
        <v>573</v>
      </c>
      <c r="F4732" t="s">
        <v>592</v>
      </c>
      <c r="G4732" t="s">
        <v>593</v>
      </c>
      <c r="H4732" t="s">
        <v>152</v>
      </c>
      <c r="I4732" t="s">
        <v>21</v>
      </c>
      <c r="J4732" t="s">
        <v>22</v>
      </c>
      <c r="K4732" t="s">
        <v>594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572</v>
      </c>
      <c r="E4733" t="s">
        <v>573</v>
      </c>
      <c r="F4733" t="s">
        <v>1058</v>
      </c>
      <c r="G4733" t="s">
        <v>1059</v>
      </c>
      <c r="H4733" t="s">
        <v>121</v>
      </c>
      <c r="I4733" t="s">
        <v>1073</v>
      </c>
      <c r="J4733" t="s">
        <v>22</v>
      </c>
      <c r="K4733" t="s">
        <v>1060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572</v>
      </c>
      <c r="E4734" t="s">
        <v>573</v>
      </c>
      <c r="F4734" t="s">
        <v>1058</v>
      </c>
      <c r="G4734" t="s">
        <v>1059</v>
      </c>
      <c r="H4734" t="s">
        <v>121</v>
      </c>
      <c r="I4734" t="s">
        <v>1073</v>
      </c>
      <c r="J4734" t="s">
        <v>22</v>
      </c>
      <c r="K4734" t="s">
        <v>1060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572</v>
      </c>
      <c r="E4735" t="s">
        <v>573</v>
      </c>
      <c r="F4735" t="s">
        <v>1058</v>
      </c>
      <c r="G4735" t="s">
        <v>1059</v>
      </c>
      <c r="H4735" t="s">
        <v>121</v>
      </c>
      <c r="I4735" t="s">
        <v>1073</v>
      </c>
      <c r="J4735" t="s">
        <v>22</v>
      </c>
      <c r="K4735" t="s">
        <v>1060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572</v>
      </c>
      <c r="E4736" t="s">
        <v>573</v>
      </c>
      <c r="F4736" t="s">
        <v>595</v>
      </c>
      <c r="G4736" t="s">
        <v>596</v>
      </c>
      <c r="H4736" t="s">
        <v>121</v>
      </c>
      <c r="I4736" t="s">
        <v>1073</v>
      </c>
      <c r="J4736" t="s">
        <v>22</v>
      </c>
      <c r="K4736" t="s">
        <v>597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572</v>
      </c>
      <c r="E4737" t="s">
        <v>573</v>
      </c>
      <c r="F4737" t="s">
        <v>595</v>
      </c>
      <c r="G4737" t="s">
        <v>596</v>
      </c>
      <c r="H4737" t="s">
        <v>121</v>
      </c>
      <c r="I4737" t="s">
        <v>1073</v>
      </c>
      <c r="J4737" t="s">
        <v>22</v>
      </c>
      <c r="K4737" t="s">
        <v>597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572</v>
      </c>
      <c r="E4738" t="s">
        <v>573</v>
      </c>
      <c r="F4738" t="s">
        <v>595</v>
      </c>
      <c r="G4738" t="s">
        <v>596</v>
      </c>
      <c r="H4738" t="s">
        <v>121</v>
      </c>
      <c r="I4738" t="s">
        <v>1073</v>
      </c>
      <c r="J4738" t="s">
        <v>22</v>
      </c>
      <c r="K4738" t="s">
        <v>597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572</v>
      </c>
      <c r="E4739" t="s">
        <v>573</v>
      </c>
      <c r="F4739" t="s">
        <v>598</v>
      </c>
      <c r="G4739" t="s">
        <v>599</v>
      </c>
      <c r="H4739" t="s">
        <v>152</v>
      </c>
      <c r="I4739" t="s">
        <v>21</v>
      </c>
      <c r="J4739" t="s">
        <v>31</v>
      </c>
      <c r="K4739" t="s">
        <v>600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572</v>
      </c>
      <c r="E4740" t="s">
        <v>573</v>
      </c>
      <c r="F4740" t="s">
        <v>598</v>
      </c>
      <c r="G4740" t="s">
        <v>599</v>
      </c>
      <c r="H4740" t="s">
        <v>152</v>
      </c>
      <c r="I4740" t="s">
        <v>21</v>
      </c>
      <c r="J4740" t="s">
        <v>31</v>
      </c>
      <c r="K4740" t="s">
        <v>600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572</v>
      </c>
      <c r="E4741" t="s">
        <v>573</v>
      </c>
      <c r="F4741" t="s">
        <v>598</v>
      </c>
      <c r="G4741" t="s">
        <v>599</v>
      </c>
      <c r="H4741" t="s">
        <v>152</v>
      </c>
      <c r="I4741" t="s">
        <v>21</v>
      </c>
      <c r="J4741" t="s">
        <v>31</v>
      </c>
      <c r="K4741" t="s">
        <v>600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572</v>
      </c>
      <c r="E4742" t="s">
        <v>573</v>
      </c>
      <c r="F4742" t="s">
        <v>1054</v>
      </c>
      <c r="G4742" t="s">
        <v>1055</v>
      </c>
      <c r="H4742" t="s">
        <v>121</v>
      </c>
      <c r="I4742" t="s">
        <v>1073</v>
      </c>
      <c r="J4742" t="s">
        <v>22</v>
      </c>
      <c r="K4742" t="s">
        <v>597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572</v>
      </c>
      <c r="E4743" t="s">
        <v>573</v>
      </c>
      <c r="F4743" t="s">
        <v>1054</v>
      </c>
      <c r="G4743" t="s">
        <v>1055</v>
      </c>
      <c r="H4743" t="s">
        <v>121</v>
      </c>
      <c r="I4743" t="s">
        <v>1073</v>
      </c>
      <c r="J4743" t="s">
        <v>22</v>
      </c>
      <c r="K4743" t="s">
        <v>597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572</v>
      </c>
      <c r="E4744" t="s">
        <v>573</v>
      </c>
      <c r="F4744" t="s">
        <v>1054</v>
      </c>
      <c r="G4744" t="s">
        <v>1055</v>
      </c>
      <c r="H4744" t="s">
        <v>121</v>
      </c>
      <c r="I4744" t="s">
        <v>1073</v>
      </c>
      <c r="J4744" t="s">
        <v>22</v>
      </c>
      <c r="K4744" t="s">
        <v>597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572</v>
      </c>
      <c r="E4745" t="s">
        <v>573</v>
      </c>
      <c r="F4745" t="s">
        <v>601</v>
      </c>
      <c r="G4745" t="s">
        <v>602</v>
      </c>
      <c r="H4745" t="s">
        <v>144</v>
      </c>
      <c r="I4745" t="s">
        <v>21</v>
      </c>
      <c r="J4745" t="s">
        <v>31</v>
      </c>
      <c r="K4745" t="s">
        <v>603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572</v>
      </c>
      <c r="E4746" t="s">
        <v>573</v>
      </c>
      <c r="F4746" t="s">
        <v>601</v>
      </c>
      <c r="G4746" t="s">
        <v>602</v>
      </c>
      <c r="H4746" t="s">
        <v>144</v>
      </c>
      <c r="I4746" t="s">
        <v>21</v>
      </c>
      <c r="J4746" t="s">
        <v>31</v>
      </c>
      <c r="K4746" t="s">
        <v>603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572</v>
      </c>
      <c r="E4747" t="s">
        <v>573</v>
      </c>
      <c r="F4747" t="s">
        <v>601</v>
      </c>
      <c r="G4747" t="s">
        <v>602</v>
      </c>
      <c r="H4747" t="s">
        <v>144</v>
      </c>
      <c r="I4747" t="s">
        <v>21</v>
      </c>
      <c r="J4747" t="s">
        <v>31</v>
      </c>
      <c r="K4747" t="s">
        <v>603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572</v>
      </c>
      <c r="E4748" t="s">
        <v>573</v>
      </c>
      <c r="F4748" t="s">
        <v>604</v>
      </c>
      <c r="G4748" t="s">
        <v>605</v>
      </c>
      <c r="H4748" t="s">
        <v>140</v>
      </c>
      <c r="I4748" t="s">
        <v>1073</v>
      </c>
      <c r="J4748" t="s">
        <v>22</v>
      </c>
      <c r="K4748" t="s">
        <v>606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572</v>
      </c>
      <c r="E4749" t="s">
        <v>573</v>
      </c>
      <c r="F4749" t="s">
        <v>604</v>
      </c>
      <c r="G4749" t="s">
        <v>605</v>
      </c>
      <c r="H4749" t="s">
        <v>140</v>
      </c>
      <c r="I4749" t="s">
        <v>1073</v>
      </c>
      <c r="J4749" t="s">
        <v>22</v>
      </c>
      <c r="K4749" t="s">
        <v>606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572</v>
      </c>
      <c r="E4750" t="s">
        <v>573</v>
      </c>
      <c r="F4750" t="s">
        <v>604</v>
      </c>
      <c r="G4750" t="s">
        <v>605</v>
      </c>
      <c r="H4750" t="s">
        <v>140</v>
      </c>
      <c r="I4750" t="s">
        <v>1073</v>
      </c>
      <c r="J4750" t="s">
        <v>22</v>
      </c>
      <c r="K4750" t="s">
        <v>606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572</v>
      </c>
      <c r="E4751" t="s">
        <v>573</v>
      </c>
      <c r="F4751" t="s">
        <v>607</v>
      </c>
      <c r="G4751" t="s">
        <v>608</v>
      </c>
      <c r="H4751" t="s">
        <v>140</v>
      </c>
      <c r="I4751" t="s">
        <v>1073</v>
      </c>
      <c r="J4751" t="s">
        <v>31</v>
      </c>
      <c r="K4751" t="s">
        <v>609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572</v>
      </c>
      <c r="E4752" t="s">
        <v>573</v>
      </c>
      <c r="F4752" t="s">
        <v>607</v>
      </c>
      <c r="G4752" t="s">
        <v>608</v>
      </c>
      <c r="H4752" t="s">
        <v>140</v>
      </c>
      <c r="I4752" t="s">
        <v>1073</v>
      </c>
      <c r="J4752" t="s">
        <v>31</v>
      </c>
      <c r="K4752" t="s">
        <v>609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572</v>
      </c>
      <c r="E4753" t="s">
        <v>573</v>
      </c>
      <c r="F4753" t="s">
        <v>607</v>
      </c>
      <c r="G4753" t="s">
        <v>608</v>
      </c>
      <c r="H4753" t="s">
        <v>140</v>
      </c>
      <c r="I4753" t="s">
        <v>1073</v>
      </c>
      <c r="J4753" t="s">
        <v>31</v>
      </c>
      <c r="K4753" t="s">
        <v>609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572</v>
      </c>
      <c r="E4754" t="s">
        <v>573</v>
      </c>
      <c r="F4754" t="s">
        <v>610</v>
      </c>
      <c r="G4754" t="s">
        <v>611</v>
      </c>
      <c r="H4754" t="s">
        <v>152</v>
      </c>
      <c r="I4754" t="s">
        <v>21</v>
      </c>
      <c r="J4754" t="s">
        <v>31</v>
      </c>
      <c r="K4754" t="s">
        <v>612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572</v>
      </c>
      <c r="E4755" t="s">
        <v>573</v>
      </c>
      <c r="F4755" t="s">
        <v>610</v>
      </c>
      <c r="G4755" t="s">
        <v>611</v>
      </c>
      <c r="H4755" t="s">
        <v>152</v>
      </c>
      <c r="I4755" t="s">
        <v>21</v>
      </c>
      <c r="J4755" t="s">
        <v>31</v>
      </c>
      <c r="K4755" t="s">
        <v>612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572</v>
      </c>
      <c r="E4756" t="s">
        <v>573</v>
      </c>
      <c r="F4756" t="s">
        <v>610</v>
      </c>
      <c r="G4756" t="s">
        <v>611</v>
      </c>
      <c r="H4756" t="s">
        <v>152</v>
      </c>
      <c r="I4756" t="s">
        <v>21</v>
      </c>
      <c r="J4756" t="s">
        <v>31</v>
      </c>
      <c r="K4756" t="s">
        <v>612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572</v>
      </c>
      <c r="E4757" t="s">
        <v>573</v>
      </c>
      <c r="F4757" t="s">
        <v>613</v>
      </c>
      <c r="G4757" t="s">
        <v>614</v>
      </c>
      <c r="H4757" t="s">
        <v>152</v>
      </c>
      <c r="I4757" t="s">
        <v>21</v>
      </c>
      <c r="J4757" t="s">
        <v>22</v>
      </c>
      <c r="K4757" t="s">
        <v>615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572</v>
      </c>
      <c r="E4758" t="s">
        <v>573</v>
      </c>
      <c r="F4758" t="s">
        <v>613</v>
      </c>
      <c r="G4758" t="s">
        <v>614</v>
      </c>
      <c r="H4758" t="s">
        <v>152</v>
      </c>
      <c r="I4758" t="s">
        <v>21</v>
      </c>
      <c r="J4758" t="s">
        <v>22</v>
      </c>
      <c r="K4758" t="s">
        <v>615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572</v>
      </c>
      <c r="E4759" t="s">
        <v>573</v>
      </c>
      <c r="F4759" t="s">
        <v>613</v>
      </c>
      <c r="G4759" t="s">
        <v>614</v>
      </c>
      <c r="H4759" t="s">
        <v>152</v>
      </c>
      <c r="I4759" t="s">
        <v>21</v>
      </c>
      <c r="J4759" t="s">
        <v>22</v>
      </c>
      <c r="K4759" t="s">
        <v>615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572</v>
      </c>
      <c r="E4760" t="s">
        <v>573</v>
      </c>
      <c r="F4760" t="s">
        <v>616</v>
      </c>
      <c r="G4760" t="s">
        <v>617</v>
      </c>
      <c r="H4760" t="s">
        <v>152</v>
      </c>
      <c r="I4760" t="s">
        <v>21</v>
      </c>
      <c r="J4760" t="s">
        <v>22</v>
      </c>
      <c r="K4760" t="s">
        <v>618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572</v>
      </c>
      <c r="E4761" t="s">
        <v>573</v>
      </c>
      <c r="F4761" t="s">
        <v>616</v>
      </c>
      <c r="G4761" t="s">
        <v>617</v>
      </c>
      <c r="H4761" t="s">
        <v>152</v>
      </c>
      <c r="I4761" t="s">
        <v>21</v>
      </c>
      <c r="J4761" t="s">
        <v>22</v>
      </c>
      <c r="K4761" t="s">
        <v>618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572</v>
      </c>
      <c r="E4762" t="s">
        <v>573</v>
      </c>
      <c r="F4762" t="s">
        <v>616</v>
      </c>
      <c r="G4762" t="s">
        <v>617</v>
      </c>
      <c r="H4762" t="s">
        <v>152</v>
      </c>
      <c r="I4762" t="s">
        <v>21</v>
      </c>
      <c r="J4762" t="s">
        <v>22</v>
      </c>
      <c r="K4762" t="s">
        <v>618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572</v>
      </c>
      <c r="E4763" t="s">
        <v>573</v>
      </c>
      <c r="F4763" t="s">
        <v>619</v>
      </c>
      <c r="G4763" t="s">
        <v>620</v>
      </c>
      <c r="H4763" t="s">
        <v>121</v>
      </c>
      <c r="I4763" t="s">
        <v>1073</v>
      </c>
      <c r="J4763" t="s">
        <v>22</v>
      </c>
      <c r="K4763" t="s">
        <v>621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572</v>
      </c>
      <c r="E4764" t="s">
        <v>573</v>
      </c>
      <c r="F4764" t="s">
        <v>619</v>
      </c>
      <c r="G4764" t="s">
        <v>620</v>
      </c>
      <c r="H4764" t="s">
        <v>121</v>
      </c>
      <c r="I4764" t="s">
        <v>1073</v>
      </c>
      <c r="J4764" t="s">
        <v>22</v>
      </c>
      <c r="K4764" t="s">
        <v>621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572</v>
      </c>
      <c r="E4765" t="s">
        <v>573</v>
      </c>
      <c r="F4765" t="s">
        <v>619</v>
      </c>
      <c r="G4765" t="s">
        <v>620</v>
      </c>
      <c r="H4765" t="s">
        <v>121</v>
      </c>
      <c r="I4765" t="s">
        <v>1073</v>
      </c>
      <c r="J4765" t="s">
        <v>22</v>
      </c>
      <c r="K4765" t="s">
        <v>621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572</v>
      </c>
      <c r="E4766" t="s">
        <v>573</v>
      </c>
      <c r="F4766" t="s">
        <v>622</v>
      </c>
      <c r="G4766" t="s">
        <v>623</v>
      </c>
      <c r="H4766" t="s">
        <v>121</v>
      </c>
      <c r="I4766" t="s">
        <v>1073</v>
      </c>
      <c r="J4766" t="s">
        <v>22</v>
      </c>
      <c r="K4766" t="s">
        <v>624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572</v>
      </c>
      <c r="E4767" t="s">
        <v>573</v>
      </c>
      <c r="F4767" t="s">
        <v>622</v>
      </c>
      <c r="G4767" t="s">
        <v>623</v>
      </c>
      <c r="H4767" t="s">
        <v>121</v>
      </c>
      <c r="I4767" t="s">
        <v>1073</v>
      </c>
      <c r="J4767" t="s">
        <v>22</v>
      </c>
      <c r="K4767" t="s">
        <v>624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572</v>
      </c>
      <c r="E4768" t="s">
        <v>573</v>
      </c>
      <c r="F4768" t="s">
        <v>622</v>
      </c>
      <c r="G4768" t="s">
        <v>623</v>
      </c>
      <c r="H4768" t="s">
        <v>121</v>
      </c>
      <c r="I4768" t="s">
        <v>1073</v>
      </c>
      <c r="J4768" t="s">
        <v>22</v>
      </c>
      <c r="K4768" t="s">
        <v>624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572</v>
      </c>
      <c r="E4769" t="s">
        <v>573</v>
      </c>
      <c r="F4769" t="s">
        <v>625</v>
      </c>
      <c r="G4769" t="s">
        <v>626</v>
      </c>
      <c r="H4769" t="s">
        <v>144</v>
      </c>
      <c r="I4769" t="s">
        <v>21</v>
      </c>
      <c r="J4769" t="s">
        <v>31</v>
      </c>
      <c r="K4769" t="s">
        <v>627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572</v>
      </c>
      <c r="E4770" t="s">
        <v>573</v>
      </c>
      <c r="F4770" t="s">
        <v>625</v>
      </c>
      <c r="G4770" t="s">
        <v>626</v>
      </c>
      <c r="H4770" t="s">
        <v>144</v>
      </c>
      <c r="I4770" t="s">
        <v>21</v>
      </c>
      <c r="J4770" t="s">
        <v>31</v>
      </c>
      <c r="K4770" t="s">
        <v>627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572</v>
      </c>
      <c r="E4771" t="s">
        <v>573</v>
      </c>
      <c r="F4771" t="s">
        <v>625</v>
      </c>
      <c r="G4771" t="s">
        <v>626</v>
      </c>
      <c r="H4771" t="s">
        <v>144</v>
      </c>
      <c r="I4771" t="s">
        <v>21</v>
      </c>
      <c r="J4771" t="s">
        <v>31</v>
      </c>
      <c r="K4771" t="s">
        <v>627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572</v>
      </c>
      <c r="E4772" t="s">
        <v>573</v>
      </c>
      <c r="F4772" t="s">
        <v>628</v>
      </c>
      <c r="G4772" t="s">
        <v>629</v>
      </c>
      <c r="H4772" t="s">
        <v>20</v>
      </c>
      <c r="I4772" t="s">
        <v>21</v>
      </c>
      <c r="J4772" t="s">
        <v>22</v>
      </c>
      <c r="K4772" t="s">
        <v>630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572</v>
      </c>
      <c r="E4773" t="s">
        <v>573</v>
      </c>
      <c r="F4773" t="s">
        <v>628</v>
      </c>
      <c r="G4773" t="s">
        <v>629</v>
      </c>
      <c r="H4773" t="s">
        <v>20</v>
      </c>
      <c r="I4773" t="s">
        <v>21</v>
      </c>
      <c r="J4773" t="s">
        <v>22</v>
      </c>
      <c r="K4773" t="s">
        <v>630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572</v>
      </c>
      <c r="E4774" t="s">
        <v>573</v>
      </c>
      <c r="F4774" t="s">
        <v>628</v>
      </c>
      <c r="G4774" t="s">
        <v>629</v>
      </c>
      <c r="H4774" t="s">
        <v>20</v>
      </c>
      <c r="I4774" t="s">
        <v>21</v>
      </c>
      <c r="J4774" t="s">
        <v>22</v>
      </c>
      <c r="K4774" t="s">
        <v>630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572</v>
      </c>
      <c r="E4775" t="s">
        <v>573</v>
      </c>
      <c r="F4775" t="s">
        <v>631</v>
      </c>
      <c r="G4775" t="s">
        <v>632</v>
      </c>
      <c r="H4775" t="s">
        <v>152</v>
      </c>
      <c r="I4775" t="s">
        <v>21</v>
      </c>
      <c r="J4775" t="s">
        <v>31</v>
      </c>
      <c r="K4775" t="s">
        <v>633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572</v>
      </c>
      <c r="E4776" t="s">
        <v>573</v>
      </c>
      <c r="F4776" t="s">
        <v>631</v>
      </c>
      <c r="G4776" t="s">
        <v>632</v>
      </c>
      <c r="H4776" t="s">
        <v>152</v>
      </c>
      <c r="I4776" t="s">
        <v>21</v>
      </c>
      <c r="J4776" t="s">
        <v>31</v>
      </c>
      <c r="K4776" t="s">
        <v>633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572</v>
      </c>
      <c r="E4777" t="s">
        <v>573</v>
      </c>
      <c r="F4777" t="s">
        <v>631</v>
      </c>
      <c r="G4777" t="s">
        <v>632</v>
      </c>
      <c r="H4777" t="s">
        <v>152</v>
      </c>
      <c r="I4777" t="s">
        <v>21</v>
      </c>
      <c r="J4777" t="s">
        <v>31</v>
      </c>
      <c r="K4777" t="s">
        <v>633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572</v>
      </c>
      <c r="E4778" t="s">
        <v>573</v>
      </c>
      <c r="F4778" t="s">
        <v>634</v>
      </c>
      <c r="G4778" t="s">
        <v>635</v>
      </c>
      <c r="H4778" t="s">
        <v>140</v>
      </c>
      <c r="I4778" t="s">
        <v>1073</v>
      </c>
      <c r="J4778" t="s">
        <v>31</v>
      </c>
      <c r="K4778" t="s">
        <v>636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572</v>
      </c>
      <c r="E4779" t="s">
        <v>573</v>
      </c>
      <c r="F4779" t="s">
        <v>634</v>
      </c>
      <c r="G4779" t="s">
        <v>635</v>
      </c>
      <c r="H4779" t="s">
        <v>140</v>
      </c>
      <c r="I4779" t="s">
        <v>1073</v>
      </c>
      <c r="J4779" t="s">
        <v>31</v>
      </c>
      <c r="K4779" t="s">
        <v>636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572</v>
      </c>
      <c r="E4780" t="s">
        <v>573</v>
      </c>
      <c r="F4780" t="s">
        <v>634</v>
      </c>
      <c r="G4780" t="s">
        <v>635</v>
      </c>
      <c r="H4780" t="s">
        <v>140</v>
      </c>
      <c r="I4780" t="s">
        <v>1073</v>
      </c>
      <c r="J4780" t="s">
        <v>31</v>
      </c>
      <c r="K4780" t="s">
        <v>636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572</v>
      </c>
      <c r="E4781" t="s">
        <v>573</v>
      </c>
      <c r="F4781" t="s">
        <v>637</v>
      </c>
      <c r="G4781" t="s">
        <v>638</v>
      </c>
      <c r="H4781" t="s">
        <v>20</v>
      </c>
      <c r="I4781" t="s">
        <v>21</v>
      </c>
      <c r="J4781" t="s">
        <v>22</v>
      </c>
      <c r="K4781" t="s">
        <v>639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572</v>
      </c>
      <c r="E4782" t="s">
        <v>573</v>
      </c>
      <c r="F4782" t="s">
        <v>637</v>
      </c>
      <c r="G4782" t="s">
        <v>638</v>
      </c>
      <c r="H4782" t="s">
        <v>20</v>
      </c>
      <c r="I4782" t="s">
        <v>21</v>
      </c>
      <c r="J4782" t="s">
        <v>22</v>
      </c>
      <c r="K4782" t="s">
        <v>639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572</v>
      </c>
      <c r="E4783" t="s">
        <v>573</v>
      </c>
      <c r="F4783" t="s">
        <v>637</v>
      </c>
      <c r="G4783" t="s">
        <v>638</v>
      </c>
      <c r="H4783" t="s">
        <v>20</v>
      </c>
      <c r="I4783" t="s">
        <v>21</v>
      </c>
      <c r="J4783" t="s">
        <v>22</v>
      </c>
      <c r="K4783" t="s">
        <v>639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572</v>
      </c>
      <c r="E4784" t="s">
        <v>573</v>
      </c>
      <c r="F4784" t="s">
        <v>640</v>
      </c>
      <c r="G4784" t="s">
        <v>641</v>
      </c>
      <c r="H4784" t="s">
        <v>152</v>
      </c>
      <c r="I4784" t="s">
        <v>21</v>
      </c>
      <c r="J4784" t="s">
        <v>31</v>
      </c>
      <c r="K4784" t="s">
        <v>642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572</v>
      </c>
      <c r="E4785" t="s">
        <v>573</v>
      </c>
      <c r="F4785" t="s">
        <v>640</v>
      </c>
      <c r="G4785" t="s">
        <v>641</v>
      </c>
      <c r="H4785" t="s">
        <v>152</v>
      </c>
      <c r="I4785" t="s">
        <v>21</v>
      </c>
      <c r="J4785" t="s">
        <v>31</v>
      </c>
      <c r="K4785" t="s">
        <v>642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572</v>
      </c>
      <c r="E4786" t="s">
        <v>573</v>
      </c>
      <c r="F4786" t="s">
        <v>640</v>
      </c>
      <c r="G4786" t="s">
        <v>641</v>
      </c>
      <c r="H4786" t="s">
        <v>152</v>
      </c>
      <c r="I4786" t="s">
        <v>21</v>
      </c>
      <c r="J4786" t="s">
        <v>31</v>
      </c>
      <c r="K4786" t="s">
        <v>642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572</v>
      </c>
      <c r="E4787" t="s">
        <v>573</v>
      </c>
      <c r="F4787" t="s">
        <v>643</v>
      </c>
      <c r="G4787" t="s">
        <v>644</v>
      </c>
      <c r="H4787" t="s">
        <v>121</v>
      </c>
      <c r="I4787" t="s">
        <v>1073</v>
      </c>
      <c r="J4787" t="s">
        <v>31</v>
      </c>
      <c r="K4787" t="s">
        <v>645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572</v>
      </c>
      <c r="E4788" t="s">
        <v>573</v>
      </c>
      <c r="F4788" t="s">
        <v>643</v>
      </c>
      <c r="G4788" t="s">
        <v>644</v>
      </c>
      <c r="H4788" t="s">
        <v>121</v>
      </c>
      <c r="I4788" t="s">
        <v>1073</v>
      </c>
      <c r="J4788" t="s">
        <v>31</v>
      </c>
      <c r="K4788" t="s">
        <v>645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572</v>
      </c>
      <c r="E4789" t="s">
        <v>573</v>
      </c>
      <c r="F4789" t="s">
        <v>643</v>
      </c>
      <c r="G4789" t="s">
        <v>644</v>
      </c>
      <c r="H4789" t="s">
        <v>121</v>
      </c>
      <c r="I4789" t="s">
        <v>1073</v>
      </c>
      <c r="J4789" t="s">
        <v>31</v>
      </c>
      <c r="K4789" t="s">
        <v>645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572</v>
      </c>
      <c r="E4790" t="s">
        <v>573</v>
      </c>
      <c r="F4790" t="s">
        <v>646</v>
      </c>
      <c r="G4790" t="s">
        <v>647</v>
      </c>
      <c r="H4790" t="s">
        <v>152</v>
      </c>
      <c r="I4790" t="s">
        <v>21</v>
      </c>
      <c r="J4790" t="s">
        <v>31</v>
      </c>
      <c r="K4790" t="s">
        <v>648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572</v>
      </c>
      <c r="E4791" t="s">
        <v>573</v>
      </c>
      <c r="F4791" t="s">
        <v>646</v>
      </c>
      <c r="G4791" t="s">
        <v>647</v>
      </c>
      <c r="H4791" t="s">
        <v>152</v>
      </c>
      <c r="I4791" t="s">
        <v>21</v>
      </c>
      <c r="J4791" t="s">
        <v>31</v>
      </c>
      <c r="K4791" t="s">
        <v>648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572</v>
      </c>
      <c r="E4792" t="s">
        <v>573</v>
      </c>
      <c r="F4792" t="s">
        <v>646</v>
      </c>
      <c r="G4792" t="s">
        <v>647</v>
      </c>
      <c r="H4792" t="s">
        <v>152</v>
      </c>
      <c r="I4792" t="s">
        <v>21</v>
      </c>
      <c r="J4792" t="s">
        <v>31</v>
      </c>
      <c r="K4792" t="s">
        <v>648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572</v>
      </c>
      <c r="E4793" t="s">
        <v>573</v>
      </c>
      <c r="F4793" t="s">
        <v>649</v>
      </c>
      <c r="G4793" t="s">
        <v>650</v>
      </c>
      <c r="H4793" t="s">
        <v>30</v>
      </c>
      <c r="I4793" t="s">
        <v>21</v>
      </c>
      <c r="J4793" t="s">
        <v>22</v>
      </c>
      <c r="K4793" t="s">
        <v>651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572</v>
      </c>
      <c r="E4794" t="s">
        <v>573</v>
      </c>
      <c r="F4794" t="s">
        <v>649</v>
      </c>
      <c r="G4794" t="s">
        <v>650</v>
      </c>
      <c r="H4794" t="s">
        <v>30</v>
      </c>
      <c r="I4794" t="s">
        <v>21</v>
      </c>
      <c r="J4794" t="s">
        <v>22</v>
      </c>
      <c r="K4794" t="s">
        <v>651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572</v>
      </c>
      <c r="E4795" t="s">
        <v>573</v>
      </c>
      <c r="F4795" t="s">
        <v>649</v>
      </c>
      <c r="G4795" t="s">
        <v>650</v>
      </c>
      <c r="H4795" t="s">
        <v>30</v>
      </c>
      <c r="I4795" t="s">
        <v>21</v>
      </c>
      <c r="J4795" t="s">
        <v>22</v>
      </c>
      <c r="K4795" t="s">
        <v>651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572</v>
      </c>
      <c r="E4796" t="s">
        <v>573</v>
      </c>
      <c r="F4796" t="s">
        <v>652</v>
      </c>
      <c r="G4796" t="s">
        <v>653</v>
      </c>
      <c r="H4796" t="s">
        <v>30</v>
      </c>
      <c r="I4796" t="s">
        <v>21</v>
      </c>
      <c r="J4796" t="s">
        <v>31</v>
      </c>
      <c r="K4796" t="s">
        <v>654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572</v>
      </c>
      <c r="E4797" t="s">
        <v>573</v>
      </c>
      <c r="F4797" t="s">
        <v>652</v>
      </c>
      <c r="G4797" t="s">
        <v>653</v>
      </c>
      <c r="H4797" t="s">
        <v>30</v>
      </c>
      <c r="I4797" t="s">
        <v>21</v>
      </c>
      <c r="J4797" t="s">
        <v>31</v>
      </c>
      <c r="K4797" t="s">
        <v>654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572</v>
      </c>
      <c r="E4798" t="s">
        <v>573</v>
      </c>
      <c r="F4798" t="s">
        <v>652</v>
      </c>
      <c r="G4798" t="s">
        <v>653</v>
      </c>
      <c r="H4798" t="s">
        <v>30</v>
      </c>
      <c r="I4798" t="s">
        <v>21</v>
      </c>
      <c r="J4798" t="s">
        <v>31</v>
      </c>
      <c r="K4798" t="s">
        <v>654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572</v>
      </c>
      <c r="E4799" t="s">
        <v>573</v>
      </c>
      <c r="F4799" t="s">
        <v>655</v>
      </c>
      <c r="G4799" t="s">
        <v>656</v>
      </c>
      <c r="H4799" t="s">
        <v>30</v>
      </c>
      <c r="I4799" t="s">
        <v>21</v>
      </c>
      <c r="J4799" t="s">
        <v>31</v>
      </c>
      <c r="K4799" t="s">
        <v>654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572</v>
      </c>
      <c r="E4800" t="s">
        <v>573</v>
      </c>
      <c r="F4800" t="s">
        <v>655</v>
      </c>
      <c r="G4800" t="s">
        <v>656</v>
      </c>
      <c r="H4800" t="s">
        <v>30</v>
      </c>
      <c r="I4800" t="s">
        <v>21</v>
      </c>
      <c r="J4800" t="s">
        <v>31</v>
      </c>
      <c r="K4800" t="s">
        <v>654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572</v>
      </c>
      <c r="E4801" t="s">
        <v>573</v>
      </c>
      <c r="F4801" t="s">
        <v>655</v>
      </c>
      <c r="G4801" t="s">
        <v>656</v>
      </c>
      <c r="H4801" t="s">
        <v>30</v>
      </c>
      <c r="I4801" t="s">
        <v>21</v>
      </c>
      <c r="J4801" t="s">
        <v>31</v>
      </c>
      <c r="K4801" t="s">
        <v>654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572</v>
      </c>
      <c r="E4802" t="s">
        <v>573</v>
      </c>
      <c r="F4802" t="s">
        <v>657</v>
      </c>
      <c r="G4802" t="s">
        <v>658</v>
      </c>
      <c r="H4802" t="s">
        <v>30</v>
      </c>
      <c r="I4802" t="s">
        <v>21</v>
      </c>
      <c r="J4802" t="s">
        <v>31</v>
      </c>
      <c r="K4802" t="s">
        <v>654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572</v>
      </c>
      <c r="E4803" t="s">
        <v>573</v>
      </c>
      <c r="F4803" t="s">
        <v>657</v>
      </c>
      <c r="G4803" t="s">
        <v>658</v>
      </c>
      <c r="H4803" t="s">
        <v>30</v>
      </c>
      <c r="I4803" t="s">
        <v>21</v>
      </c>
      <c r="J4803" t="s">
        <v>31</v>
      </c>
      <c r="K4803" t="s">
        <v>654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572</v>
      </c>
      <c r="E4804" t="s">
        <v>573</v>
      </c>
      <c r="F4804" t="s">
        <v>657</v>
      </c>
      <c r="G4804" t="s">
        <v>658</v>
      </c>
      <c r="H4804" t="s">
        <v>30</v>
      </c>
      <c r="I4804" t="s">
        <v>21</v>
      </c>
      <c r="J4804" t="s">
        <v>31</v>
      </c>
      <c r="K4804" t="s">
        <v>654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572</v>
      </c>
      <c r="E4805" t="s">
        <v>573</v>
      </c>
      <c r="F4805" t="s">
        <v>659</v>
      </c>
      <c r="G4805" t="s">
        <v>660</v>
      </c>
      <c r="H4805" t="s">
        <v>30</v>
      </c>
      <c r="I4805" t="s">
        <v>21</v>
      </c>
      <c r="J4805" t="s">
        <v>31</v>
      </c>
      <c r="K4805" t="s">
        <v>654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572</v>
      </c>
      <c r="E4806" t="s">
        <v>573</v>
      </c>
      <c r="F4806" t="s">
        <v>659</v>
      </c>
      <c r="G4806" t="s">
        <v>660</v>
      </c>
      <c r="H4806" t="s">
        <v>30</v>
      </c>
      <c r="I4806" t="s">
        <v>21</v>
      </c>
      <c r="J4806" t="s">
        <v>31</v>
      </c>
      <c r="K4806" t="s">
        <v>654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572</v>
      </c>
      <c r="E4807" t="s">
        <v>573</v>
      </c>
      <c r="F4807" t="s">
        <v>659</v>
      </c>
      <c r="G4807" t="s">
        <v>660</v>
      </c>
      <c r="H4807" t="s">
        <v>30</v>
      </c>
      <c r="I4807" t="s">
        <v>21</v>
      </c>
      <c r="J4807" t="s">
        <v>31</v>
      </c>
      <c r="K4807" t="s">
        <v>654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572</v>
      </c>
      <c r="E4808" t="s">
        <v>573</v>
      </c>
      <c r="F4808" t="s">
        <v>661</v>
      </c>
      <c r="G4808" t="s">
        <v>662</v>
      </c>
      <c r="H4808" t="s">
        <v>30</v>
      </c>
      <c r="I4808" t="s">
        <v>21</v>
      </c>
      <c r="J4808" t="s">
        <v>31</v>
      </c>
      <c r="K4808" t="s">
        <v>654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572</v>
      </c>
      <c r="E4809" t="s">
        <v>573</v>
      </c>
      <c r="F4809" t="s">
        <v>661</v>
      </c>
      <c r="G4809" t="s">
        <v>662</v>
      </c>
      <c r="H4809" t="s">
        <v>30</v>
      </c>
      <c r="I4809" t="s">
        <v>21</v>
      </c>
      <c r="J4809" t="s">
        <v>31</v>
      </c>
      <c r="K4809" t="s">
        <v>654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572</v>
      </c>
      <c r="E4810" t="s">
        <v>573</v>
      </c>
      <c r="F4810" t="s">
        <v>663</v>
      </c>
      <c r="G4810" t="s">
        <v>664</v>
      </c>
      <c r="H4810" t="s">
        <v>30</v>
      </c>
      <c r="I4810" t="s">
        <v>21</v>
      </c>
      <c r="J4810" t="s">
        <v>31</v>
      </c>
      <c r="K4810" t="s">
        <v>654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572</v>
      </c>
      <c r="E4811" t="s">
        <v>573</v>
      </c>
      <c r="F4811" t="s">
        <v>663</v>
      </c>
      <c r="G4811" t="s">
        <v>664</v>
      </c>
      <c r="H4811" t="s">
        <v>30</v>
      </c>
      <c r="I4811" t="s">
        <v>21</v>
      </c>
      <c r="J4811" t="s">
        <v>31</v>
      </c>
      <c r="K4811" t="s">
        <v>654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572</v>
      </c>
      <c r="E4812" t="s">
        <v>573</v>
      </c>
      <c r="F4812" t="s">
        <v>663</v>
      </c>
      <c r="G4812" t="s">
        <v>664</v>
      </c>
      <c r="H4812" t="s">
        <v>30</v>
      </c>
      <c r="I4812" t="s">
        <v>21</v>
      </c>
      <c r="J4812" t="s">
        <v>31</v>
      </c>
      <c r="K4812" t="s">
        <v>654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572</v>
      </c>
      <c r="E4813" t="s">
        <v>573</v>
      </c>
      <c r="F4813" t="s">
        <v>665</v>
      </c>
      <c r="G4813" t="s">
        <v>666</v>
      </c>
      <c r="H4813" t="s">
        <v>30</v>
      </c>
      <c r="I4813" t="s">
        <v>21</v>
      </c>
      <c r="J4813" t="s">
        <v>31</v>
      </c>
      <c r="K4813" t="s">
        <v>654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572</v>
      </c>
      <c r="E4814" t="s">
        <v>573</v>
      </c>
      <c r="F4814" t="s">
        <v>665</v>
      </c>
      <c r="G4814" t="s">
        <v>666</v>
      </c>
      <c r="H4814" t="s">
        <v>30</v>
      </c>
      <c r="I4814" t="s">
        <v>21</v>
      </c>
      <c r="J4814" t="s">
        <v>31</v>
      </c>
      <c r="K4814" t="s">
        <v>654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572</v>
      </c>
      <c r="E4815" t="s">
        <v>573</v>
      </c>
      <c r="F4815" t="s">
        <v>665</v>
      </c>
      <c r="G4815" t="s">
        <v>666</v>
      </c>
      <c r="H4815" t="s">
        <v>30</v>
      </c>
      <c r="I4815" t="s">
        <v>21</v>
      </c>
      <c r="J4815" t="s">
        <v>31</v>
      </c>
      <c r="K4815" t="s">
        <v>654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572</v>
      </c>
      <c r="E4816" t="s">
        <v>573</v>
      </c>
      <c r="F4816" t="s">
        <v>667</v>
      </c>
      <c r="G4816" t="s">
        <v>668</v>
      </c>
      <c r="H4816" t="s">
        <v>30</v>
      </c>
      <c r="I4816" t="s">
        <v>21</v>
      </c>
      <c r="J4816" t="s">
        <v>31</v>
      </c>
      <c r="K4816" t="s">
        <v>654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572</v>
      </c>
      <c r="E4817" t="s">
        <v>573</v>
      </c>
      <c r="F4817" t="s">
        <v>667</v>
      </c>
      <c r="G4817" t="s">
        <v>668</v>
      </c>
      <c r="H4817" t="s">
        <v>30</v>
      </c>
      <c r="I4817" t="s">
        <v>21</v>
      </c>
      <c r="J4817" t="s">
        <v>31</v>
      </c>
      <c r="K4817" t="s">
        <v>654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572</v>
      </c>
      <c r="E4818" t="s">
        <v>573</v>
      </c>
      <c r="F4818" t="s">
        <v>667</v>
      </c>
      <c r="G4818" t="s">
        <v>668</v>
      </c>
      <c r="H4818" t="s">
        <v>30</v>
      </c>
      <c r="I4818" t="s">
        <v>21</v>
      </c>
      <c r="J4818" t="s">
        <v>31</v>
      </c>
      <c r="K4818" t="s">
        <v>654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572</v>
      </c>
      <c r="E4819" t="s">
        <v>573</v>
      </c>
      <c r="F4819" t="s">
        <v>669</v>
      </c>
      <c r="G4819" t="s">
        <v>670</v>
      </c>
      <c r="H4819" t="s">
        <v>30</v>
      </c>
      <c r="I4819" t="s">
        <v>21</v>
      </c>
      <c r="J4819" t="s">
        <v>31</v>
      </c>
      <c r="K4819" t="s">
        <v>654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572</v>
      </c>
      <c r="E4820" t="s">
        <v>573</v>
      </c>
      <c r="F4820" t="s">
        <v>669</v>
      </c>
      <c r="G4820" t="s">
        <v>670</v>
      </c>
      <c r="H4820" t="s">
        <v>30</v>
      </c>
      <c r="I4820" t="s">
        <v>21</v>
      </c>
      <c r="J4820" t="s">
        <v>31</v>
      </c>
      <c r="K4820" t="s">
        <v>654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572</v>
      </c>
      <c r="E4821" t="s">
        <v>573</v>
      </c>
      <c r="F4821" t="s">
        <v>671</v>
      </c>
      <c r="G4821" t="s">
        <v>672</v>
      </c>
      <c r="H4821" t="s">
        <v>30</v>
      </c>
      <c r="I4821" t="s">
        <v>21</v>
      </c>
      <c r="J4821" t="s">
        <v>31</v>
      </c>
      <c r="K4821" t="s">
        <v>654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572</v>
      </c>
      <c r="E4822" t="s">
        <v>573</v>
      </c>
      <c r="F4822" t="s">
        <v>671</v>
      </c>
      <c r="G4822" t="s">
        <v>672</v>
      </c>
      <c r="H4822" t="s">
        <v>30</v>
      </c>
      <c r="I4822" t="s">
        <v>21</v>
      </c>
      <c r="J4822" t="s">
        <v>31</v>
      </c>
      <c r="K4822" t="s">
        <v>654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572</v>
      </c>
      <c r="E4823" t="s">
        <v>573</v>
      </c>
      <c r="F4823" t="s">
        <v>673</v>
      </c>
      <c r="G4823" t="s">
        <v>660</v>
      </c>
      <c r="H4823" t="s">
        <v>30</v>
      </c>
      <c r="I4823" t="s">
        <v>21</v>
      </c>
      <c r="J4823" t="s">
        <v>31</v>
      </c>
      <c r="K4823" t="s">
        <v>654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572</v>
      </c>
      <c r="E4824" t="s">
        <v>573</v>
      </c>
      <c r="F4824" t="s">
        <v>673</v>
      </c>
      <c r="G4824" t="s">
        <v>660</v>
      </c>
      <c r="H4824" t="s">
        <v>30</v>
      </c>
      <c r="I4824" t="s">
        <v>21</v>
      </c>
      <c r="J4824" t="s">
        <v>31</v>
      </c>
      <c r="K4824" t="s">
        <v>654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572</v>
      </c>
      <c r="E4825" t="s">
        <v>573</v>
      </c>
      <c r="F4825" t="s">
        <v>674</v>
      </c>
      <c r="G4825" t="s">
        <v>675</v>
      </c>
      <c r="H4825" t="s">
        <v>30</v>
      </c>
      <c r="I4825" t="s">
        <v>21</v>
      </c>
      <c r="J4825" t="s">
        <v>31</v>
      </c>
      <c r="K4825" t="s">
        <v>654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572</v>
      </c>
      <c r="E4826" t="s">
        <v>573</v>
      </c>
      <c r="F4826" t="s">
        <v>674</v>
      </c>
      <c r="G4826" t="s">
        <v>675</v>
      </c>
      <c r="H4826" t="s">
        <v>30</v>
      </c>
      <c r="I4826" t="s">
        <v>21</v>
      </c>
      <c r="J4826" t="s">
        <v>31</v>
      </c>
      <c r="K4826" t="s">
        <v>654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572</v>
      </c>
      <c r="E4827" t="s">
        <v>573</v>
      </c>
      <c r="F4827" t="s">
        <v>674</v>
      </c>
      <c r="G4827" t="s">
        <v>675</v>
      </c>
      <c r="H4827" t="s">
        <v>30</v>
      </c>
      <c r="I4827" t="s">
        <v>21</v>
      </c>
      <c r="J4827" t="s">
        <v>31</v>
      </c>
      <c r="K4827" t="s">
        <v>654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572</v>
      </c>
      <c r="E4828" t="s">
        <v>573</v>
      </c>
      <c r="F4828" t="s">
        <v>676</v>
      </c>
      <c r="G4828" t="s">
        <v>677</v>
      </c>
      <c r="H4828" t="s">
        <v>30</v>
      </c>
      <c r="I4828" t="s">
        <v>21</v>
      </c>
      <c r="J4828" t="s">
        <v>31</v>
      </c>
      <c r="K4828" t="s">
        <v>654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572</v>
      </c>
      <c r="E4829" t="s">
        <v>573</v>
      </c>
      <c r="F4829" t="s">
        <v>676</v>
      </c>
      <c r="G4829" t="s">
        <v>677</v>
      </c>
      <c r="H4829" t="s">
        <v>30</v>
      </c>
      <c r="I4829" t="s">
        <v>21</v>
      </c>
      <c r="J4829" t="s">
        <v>31</v>
      </c>
      <c r="K4829" t="s">
        <v>654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572</v>
      </c>
      <c r="E4830" t="s">
        <v>573</v>
      </c>
      <c r="F4830" t="s">
        <v>676</v>
      </c>
      <c r="G4830" t="s">
        <v>677</v>
      </c>
      <c r="H4830" t="s">
        <v>30</v>
      </c>
      <c r="I4830" t="s">
        <v>21</v>
      </c>
      <c r="J4830" t="s">
        <v>31</v>
      </c>
      <c r="K4830" t="s">
        <v>654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572</v>
      </c>
      <c r="E4831" t="s">
        <v>573</v>
      </c>
      <c r="F4831" t="s">
        <v>678</v>
      </c>
      <c r="G4831" t="s">
        <v>679</v>
      </c>
      <c r="H4831" t="s">
        <v>30</v>
      </c>
      <c r="I4831" t="s">
        <v>21</v>
      </c>
      <c r="J4831" t="s">
        <v>22</v>
      </c>
      <c r="K4831" t="s">
        <v>651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572</v>
      </c>
      <c r="E4832" t="s">
        <v>573</v>
      </c>
      <c r="F4832" t="s">
        <v>678</v>
      </c>
      <c r="G4832" t="s">
        <v>679</v>
      </c>
      <c r="H4832" t="s">
        <v>30</v>
      </c>
      <c r="I4832" t="s">
        <v>21</v>
      </c>
      <c r="J4832" t="s">
        <v>22</v>
      </c>
      <c r="K4832" t="s">
        <v>651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572</v>
      </c>
      <c r="E4833" t="s">
        <v>573</v>
      </c>
      <c r="F4833" t="s">
        <v>678</v>
      </c>
      <c r="G4833" t="s">
        <v>679</v>
      </c>
      <c r="H4833" t="s">
        <v>30</v>
      </c>
      <c r="I4833" t="s">
        <v>21</v>
      </c>
      <c r="J4833" t="s">
        <v>22</v>
      </c>
      <c r="K4833" t="s">
        <v>651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572</v>
      </c>
      <c r="E4834" t="s">
        <v>573</v>
      </c>
      <c r="F4834" t="s">
        <v>680</v>
      </c>
      <c r="G4834" t="s">
        <v>681</v>
      </c>
      <c r="H4834" t="s">
        <v>30</v>
      </c>
      <c r="I4834" t="s">
        <v>21</v>
      </c>
      <c r="J4834" t="s">
        <v>22</v>
      </c>
      <c r="K4834" t="s">
        <v>651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572</v>
      </c>
      <c r="E4835" t="s">
        <v>573</v>
      </c>
      <c r="F4835" t="s">
        <v>680</v>
      </c>
      <c r="G4835" t="s">
        <v>681</v>
      </c>
      <c r="H4835" t="s">
        <v>30</v>
      </c>
      <c r="I4835" t="s">
        <v>21</v>
      </c>
      <c r="J4835" t="s">
        <v>22</v>
      </c>
      <c r="K4835" t="s">
        <v>651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572</v>
      </c>
      <c r="E4836" t="s">
        <v>573</v>
      </c>
      <c r="F4836" t="s">
        <v>680</v>
      </c>
      <c r="G4836" t="s">
        <v>681</v>
      </c>
      <c r="H4836" t="s">
        <v>30</v>
      </c>
      <c r="I4836" t="s">
        <v>21</v>
      </c>
      <c r="J4836" t="s">
        <v>22</v>
      </c>
      <c r="K4836" t="s">
        <v>651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572</v>
      </c>
      <c r="E4837" t="s">
        <v>573</v>
      </c>
      <c r="F4837" t="s">
        <v>682</v>
      </c>
      <c r="G4837" t="s">
        <v>683</v>
      </c>
      <c r="H4837" t="s">
        <v>30</v>
      </c>
      <c r="I4837" t="s">
        <v>21</v>
      </c>
      <c r="J4837" t="s">
        <v>22</v>
      </c>
      <c r="K4837" t="s">
        <v>651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572</v>
      </c>
      <c r="E4838" t="s">
        <v>573</v>
      </c>
      <c r="F4838" t="s">
        <v>682</v>
      </c>
      <c r="G4838" t="s">
        <v>683</v>
      </c>
      <c r="H4838" t="s">
        <v>30</v>
      </c>
      <c r="I4838" t="s">
        <v>21</v>
      </c>
      <c r="J4838" t="s">
        <v>22</v>
      </c>
      <c r="K4838" t="s">
        <v>651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572</v>
      </c>
      <c r="E4839" t="s">
        <v>573</v>
      </c>
      <c r="F4839" t="s">
        <v>684</v>
      </c>
      <c r="G4839" t="s">
        <v>685</v>
      </c>
      <c r="H4839" t="s">
        <v>30</v>
      </c>
      <c r="I4839" t="s">
        <v>21</v>
      </c>
      <c r="J4839" t="s">
        <v>22</v>
      </c>
      <c r="K4839" t="s">
        <v>651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572</v>
      </c>
      <c r="E4840" t="s">
        <v>573</v>
      </c>
      <c r="F4840" t="s">
        <v>684</v>
      </c>
      <c r="G4840" t="s">
        <v>685</v>
      </c>
      <c r="H4840" t="s">
        <v>30</v>
      </c>
      <c r="I4840" t="s">
        <v>21</v>
      </c>
      <c r="J4840" t="s">
        <v>22</v>
      </c>
      <c r="K4840" t="s">
        <v>651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572</v>
      </c>
      <c r="E4841" t="s">
        <v>573</v>
      </c>
      <c r="F4841" t="s">
        <v>684</v>
      </c>
      <c r="G4841" t="s">
        <v>685</v>
      </c>
      <c r="H4841" t="s">
        <v>30</v>
      </c>
      <c r="I4841" t="s">
        <v>21</v>
      </c>
      <c r="J4841" t="s">
        <v>22</v>
      </c>
      <c r="K4841" t="s">
        <v>651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572</v>
      </c>
      <c r="E4842" t="s">
        <v>573</v>
      </c>
      <c r="F4842" t="s">
        <v>686</v>
      </c>
      <c r="G4842" t="s">
        <v>687</v>
      </c>
      <c r="H4842" t="s">
        <v>30</v>
      </c>
      <c r="I4842" t="s">
        <v>21</v>
      </c>
      <c r="J4842" t="s">
        <v>22</v>
      </c>
      <c r="K4842" t="s">
        <v>651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572</v>
      </c>
      <c r="E4843" t="s">
        <v>573</v>
      </c>
      <c r="F4843" t="s">
        <v>686</v>
      </c>
      <c r="G4843" t="s">
        <v>687</v>
      </c>
      <c r="H4843" t="s">
        <v>30</v>
      </c>
      <c r="I4843" t="s">
        <v>21</v>
      </c>
      <c r="J4843" t="s">
        <v>22</v>
      </c>
      <c r="K4843" t="s">
        <v>651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572</v>
      </c>
      <c r="E4844" t="s">
        <v>573</v>
      </c>
      <c r="F4844" t="s">
        <v>686</v>
      </c>
      <c r="G4844" t="s">
        <v>687</v>
      </c>
      <c r="H4844" t="s">
        <v>30</v>
      </c>
      <c r="I4844" t="s">
        <v>21</v>
      </c>
      <c r="J4844" t="s">
        <v>22</v>
      </c>
      <c r="K4844" t="s">
        <v>651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572</v>
      </c>
      <c r="E4845" t="s">
        <v>573</v>
      </c>
      <c r="F4845" t="s">
        <v>688</v>
      </c>
      <c r="G4845" t="s">
        <v>689</v>
      </c>
      <c r="H4845" t="s">
        <v>30</v>
      </c>
      <c r="I4845" t="s">
        <v>21</v>
      </c>
      <c r="J4845" t="s">
        <v>22</v>
      </c>
      <c r="K4845" t="s">
        <v>651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572</v>
      </c>
      <c r="E4846" t="s">
        <v>573</v>
      </c>
      <c r="F4846" t="s">
        <v>688</v>
      </c>
      <c r="G4846" t="s">
        <v>689</v>
      </c>
      <c r="H4846" t="s">
        <v>30</v>
      </c>
      <c r="I4846" t="s">
        <v>21</v>
      </c>
      <c r="J4846" t="s">
        <v>22</v>
      </c>
      <c r="K4846" t="s">
        <v>651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572</v>
      </c>
      <c r="E4847" t="s">
        <v>573</v>
      </c>
      <c r="F4847" t="s">
        <v>688</v>
      </c>
      <c r="G4847" t="s">
        <v>689</v>
      </c>
      <c r="H4847" t="s">
        <v>30</v>
      </c>
      <c r="I4847" t="s">
        <v>21</v>
      </c>
      <c r="J4847" t="s">
        <v>22</v>
      </c>
      <c r="K4847" t="s">
        <v>651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572</v>
      </c>
      <c r="E4848" t="s">
        <v>573</v>
      </c>
      <c r="F4848" t="s">
        <v>1070</v>
      </c>
      <c r="G4848" t="s">
        <v>1071</v>
      </c>
      <c r="H4848" t="s">
        <v>121</v>
      </c>
      <c r="I4848" t="s">
        <v>1073</v>
      </c>
      <c r="J4848" t="s">
        <v>22</v>
      </c>
      <c r="K4848" t="s">
        <v>597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572</v>
      </c>
      <c r="E4849" t="s">
        <v>573</v>
      </c>
      <c r="F4849" t="s">
        <v>1070</v>
      </c>
      <c r="G4849" t="s">
        <v>1071</v>
      </c>
      <c r="H4849" t="s">
        <v>121</v>
      </c>
      <c r="I4849" t="s">
        <v>1073</v>
      </c>
      <c r="J4849" t="s">
        <v>22</v>
      </c>
      <c r="K4849" t="s">
        <v>597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572</v>
      </c>
      <c r="E4850" t="s">
        <v>573</v>
      </c>
      <c r="F4850" t="s">
        <v>1070</v>
      </c>
      <c r="G4850" t="s">
        <v>1071</v>
      </c>
      <c r="H4850" t="s">
        <v>121</v>
      </c>
      <c r="I4850" t="s">
        <v>1073</v>
      </c>
      <c r="J4850" t="s">
        <v>22</v>
      </c>
      <c r="K4850" t="s">
        <v>597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572</v>
      </c>
      <c r="E4851" t="s">
        <v>573</v>
      </c>
      <c r="F4851" t="s">
        <v>1042</v>
      </c>
      <c r="G4851" t="s">
        <v>1043</v>
      </c>
      <c r="H4851" t="s">
        <v>30</v>
      </c>
      <c r="I4851" t="s">
        <v>21</v>
      </c>
      <c r="J4851" t="s">
        <v>22</v>
      </c>
      <c r="K4851" t="s">
        <v>651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572</v>
      </c>
      <c r="E4852" t="s">
        <v>573</v>
      </c>
      <c r="F4852" t="s">
        <v>1042</v>
      </c>
      <c r="G4852" t="s">
        <v>1043</v>
      </c>
      <c r="H4852" t="s">
        <v>30</v>
      </c>
      <c r="I4852" t="s">
        <v>21</v>
      </c>
      <c r="J4852" t="s">
        <v>22</v>
      </c>
      <c r="K4852" t="s">
        <v>651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572</v>
      </c>
      <c r="E4853" t="s">
        <v>573</v>
      </c>
      <c r="F4853" t="s">
        <v>1042</v>
      </c>
      <c r="G4853" t="s">
        <v>1043</v>
      </c>
      <c r="H4853" t="s">
        <v>30</v>
      </c>
      <c r="I4853" t="s">
        <v>21</v>
      </c>
      <c r="J4853" t="s">
        <v>22</v>
      </c>
      <c r="K4853" t="s">
        <v>651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572</v>
      </c>
      <c r="E4854" t="s">
        <v>573</v>
      </c>
      <c r="F4854" t="s">
        <v>1072</v>
      </c>
      <c r="G4854" t="s">
        <v>1372</v>
      </c>
      <c r="H4854" t="s">
        <v>30</v>
      </c>
      <c r="I4854" t="s">
        <v>21</v>
      </c>
      <c r="J4854" t="s">
        <v>22</v>
      </c>
      <c r="K4854" t="s">
        <v>699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572</v>
      </c>
      <c r="E4855" t="s">
        <v>573</v>
      </c>
      <c r="F4855" t="s">
        <v>1072</v>
      </c>
      <c r="G4855" t="s">
        <v>1372</v>
      </c>
      <c r="H4855" t="s">
        <v>30</v>
      </c>
      <c r="I4855" t="s">
        <v>21</v>
      </c>
      <c r="J4855" t="s">
        <v>22</v>
      </c>
      <c r="K4855" t="s">
        <v>699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572</v>
      </c>
      <c r="E4856" t="s">
        <v>573</v>
      </c>
      <c r="F4856" t="s">
        <v>1072</v>
      </c>
      <c r="G4856" t="s">
        <v>1372</v>
      </c>
      <c r="H4856" t="s">
        <v>30</v>
      </c>
      <c r="I4856" t="s">
        <v>21</v>
      </c>
      <c r="J4856" t="s">
        <v>22</v>
      </c>
      <c r="K4856" t="s">
        <v>699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572</v>
      </c>
      <c r="E4857" t="s">
        <v>573</v>
      </c>
      <c r="F4857" t="s">
        <v>690</v>
      </c>
      <c r="G4857" t="s">
        <v>691</v>
      </c>
      <c r="H4857" t="s">
        <v>30</v>
      </c>
      <c r="I4857" t="s">
        <v>21</v>
      </c>
      <c r="J4857" t="s">
        <v>31</v>
      </c>
      <c r="K4857" t="s">
        <v>692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572</v>
      </c>
      <c r="E4858" t="s">
        <v>573</v>
      </c>
      <c r="F4858" t="s">
        <v>690</v>
      </c>
      <c r="G4858" t="s">
        <v>691</v>
      </c>
      <c r="H4858" t="s">
        <v>30</v>
      </c>
      <c r="I4858" t="s">
        <v>21</v>
      </c>
      <c r="J4858" t="s">
        <v>31</v>
      </c>
      <c r="K4858" t="s">
        <v>692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572</v>
      </c>
      <c r="E4859" t="s">
        <v>573</v>
      </c>
      <c r="F4859" t="s">
        <v>690</v>
      </c>
      <c r="G4859" t="s">
        <v>691</v>
      </c>
      <c r="H4859" t="s">
        <v>30</v>
      </c>
      <c r="I4859" t="s">
        <v>21</v>
      </c>
      <c r="J4859" t="s">
        <v>31</v>
      </c>
      <c r="K4859" t="s">
        <v>692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572</v>
      </c>
      <c r="E4860" t="s">
        <v>573</v>
      </c>
      <c r="F4860" t="s">
        <v>693</v>
      </c>
      <c r="G4860" t="s">
        <v>694</v>
      </c>
      <c r="H4860" t="s">
        <v>30</v>
      </c>
      <c r="I4860" t="s">
        <v>21</v>
      </c>
      <c r="J4860" t="s">
        <v>22</v>
      </c>
      <c r="K4860" t="s">
        <v>699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572</v>
      </c>
      <c r="E4861" t="s">
        <v>573</v>
      </c>
      <c r="F4861" t="s">
        <v>693</v>
      </c>
      <c r="G4861" t="s">
        <v>694</v>
      </c>
      <c r="H4861" t="s">
        <v>30</v>
      </c>
      <c r="I4861" t="s">
        <v>21</v>
      </c>
      <c r="J4861" t="s">
        <v>22</v>
      </c>
      <c r="K4861" t="s">
        <v>699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572</v>
      </c>
      <c r="E4862" t="s">
        <v>573</v>
      </c>
      <c r="F4862" t="s">
        <v>693</v>
      </c>
      <c r="G4862" t="s">
        <v>694</v>
      </c>
      <c r="H4862" t="s">
        <v>30</v>
      </c>
      <c r="I4862" t="s">
        <v>21</v>
      </c>
      <c r="J4862" t="s">
        <v>22</v>
      </c>
      <c r="K4862" t="s">
        <v>699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572</v>
      </c>
      <c r="E4863" t="s">
        <v>573</v>
      </c>
      <c r="F4863" t="s">
        <v>695</v>
      </c>
      <c r="G4863" t="s">
        <v>696</v>
      </c>
      <c r="H4863" t="s">
        <v>30</v>
      </c>
      <c r="I4863" t="s">
        <v>21</v>
      </c>
      <c r="J4863" t="s">
        <v>31</v>
      </c>
      <c r="K4863" t="s">
        <v>692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572</v>
      </c>
      <c r="E4864" t="s">
        <v>573</v>
      </c>
      <c r="F4864" t="s">
        <v>695</v>
      </c>
      <c r="G4864" t="s">
        <v>696</v>
      </c>
      <c r="H4864" t="s">
        <v>30</v>
      </c>
      <c r="I4864" t="s">
        <v>21</v>
      </c>
      <c r="J4864" t="s">
        <v>31</v>
      </c>
      <c r="K4864" t="s">
        <v>692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572</v>
      </c>
      <c r="E4865" t="s">
        <v>573</v>
      </c>
      <c r="F4865" t="s">
        <v>695</v>
      </c>
      <c r="G4865" t="s">
        <v>696</v>
      </c>
      <c r="H4865" t="s">
        <v>30</v>
      </c>
      <c r="I4865" t="s">
        <v>21</v>
      </c>
      <c r="J4865" t="s">
        <v>31</v>
      </c>
      <c r="K4865" t="s">
        <v>692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572</v>
      </c>
      <c r="E4866" t="s">
        <v>573</v>
      </c>
      <c r="F4866" t="s">
        <v>697</v>
      </c>
      <c r="G4866" t="s">
        <v>698</v>
      </c>
      <c r="H4866" t="s">
        <v>30</v>
      </c>
      <c r="I4866" t="s">
        <v>21</v>
      </c>
      <c r="J4866" t="s">
        <v>22</v>
      </c>
      <c r="K4866" t="s">
        <v>699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572</v>
      </c>
      <c r="E4867" t="s">
        <v>573</v>
      </c>
      <c r="F4867" t="s">
        <v>697</v>
      </c>
      <c r="G4867" t="s">
        <v>698</v>
      </c>
      <c r="H4867" t="s">
        <v>30</v>
      </c>
      <c r="I4867" t="s">
        <v>21</v>
      </c>
      <c r="J4867" t="s">
        <v>22</v>
      </c>
      <c r="K4867" t="s">
        <v>699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572</v>
      </c>
      <c r="E4868" t="s">
        <v>573</v>
      </c>
      <c r="F4868" t="s">
        <v>697</v>
      </c>
      <c r="G4868" t="s">
        <v>698</v>
      </c>
      <c r="H4868" t="s">
        <v>30</v>
      </c>
      <c r="I4868" t="s">
        <v>21</v>
      </c>
      <c r="J4868" t="s">
        <v>22</v>
      </c>
      <c r="K4868" t="s">
        <v>699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700</v>
      </c>
      <c r="E4869" t="s">
        <v>701</v>
      </c>
      <c r="F4869" t="s">
        <v>702</v>
      </c>
      <c r="G4869" t="s">
        <v>703</v>
      </c>
      <c r="H4869" t="s">
        <v>140</v>
      </c>
      <c r="I4869" t="s">
        <v>1073</v>
      </c>
      <c r="J4869" t="s">
        <v>31</v>
      </c>
      <c r="K4869" t="s">
        <v>704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700</v>
      </c>
      <c r="E4870" t="s">
        <v>701</v>
      </c>
      <c r="F4870" t="s">
        <v>702</v>
      </c>
      <c r="G4870" t="s">
        <v>703</v>
      </c>
      <c r="H4870" t="s">
        <v>140</v>
      </c>
      <c r="I4870" t="s">
        <v>1073</v>
      </c>
      <c r="J4870" t="s">
        <v>31</v>
      </c>
      <c r="K4870" t="s">
        <v>704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700</v>
      </c>
      <c r="E4871" t="s">
        <v>701</v>
      </c>
      <c r="F4871" t="s">
        <v>702</v>
      </c>
      <c r="G4871" t="s">
        <v>703</v>
      </c>
      <c r="H4871" t="s">
        <v>140</v>
      </c>
      <c r="I4871" t="s">
        <v>1073</v>
      </c>
      <c r="J4871" t="s">
        <v>31</v>
      </c>
      <c r="K4871" t="s">
        <v>704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700</v>
      </c>
      <c r="E4872" t="s">
        <v>701</v>
      </c>
      <c r="F4872" t="s">
        <v>705</v>
      </c>
      <c r="G4872" t="s">
        <v>706</v>
      </c>
      <c r="H4872" t="s">
        <v>140</v>
      </c>
      <c r="I4872" t="s">
        <v>1073</v>
      </c>
      <c r="J4872" t="s">
        <v>31</v>
      </c>
      <c r="K4872" t="s">
        <v>707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700</v>
      </c>
      <c r="E4873" t="s">
        <v>701</v>
      </c>
      <c r="F4873" t="s">
        <v>705</v>
      </c>
      <c r="G4873" t="s">
        <v>706</v>
      </c>
      <c r="H4873" t="s">
        <v>140</v>
      </c>
      <c r="I4873" t="s">
        <v>1073</v>
      </c>
      <c r="J4873" t="s">
        <v>31</v>
      </c>
      <c r="K4873" t="s">
        <v>707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700</v>
      </c>
      <c r="E4874" t="s">
        <v>701</v>
      </c>
      <c r="F4874" t="s">
        <v>705</v>
      </c>
      <c r="G4874" t="s">
        <v>706</v>
      </c>
      <c r="H4874" t="s">
        <v>140</v>
      </c>
      <c r="I4874" t="s">
        <v>1073</v>
      </c>
      <c r="J4874" t="s">
        <v>31</v>
      </c>
      <c r="K4874" t="s">
        <v>707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700</v>
      </c>
      <c r="E4875" t="s">
        <v>701</v>
      </c>
      <c r="F4875" t="s">
        <v>708</v>
      </c>
      <c r="G4875" t="s">
        <v>709</v>
      </c>
      <c r="H4875" t="s">
        <v>121</v>
      </c>
      <c r="I4875" t="s">
        <v>1073</v>
      </c>
      <c r="J4875" t="s">
        <v>31</v>
      </c>
      <c r="K4875" t="s">
        <v>710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700</v>
      </c>
      <c r="E4876" t="s">
        <v>701</v>
      </c>
      <c r="F4876" t="s">
        <v>708</v>
      </c>
      <c r="G4876" t="s">
        <v>709</v>
      </c>
      <c r="H4876" t="s">
        <v>121</v>
      </c>
      <c r="I4876" t="s">
        <v>1073</v>
      </c>
      <c r="J4876" t="s">
        <v>31</v>
      </c>
      <c r="K4876" t="s">
        <v>710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700</v>
      </c>
      <c r="E4877" t="s">
        <v>701</v>
      </c>
      <c r="F4877" t="s">
        <v>708</v>
      </c>
      <c r="G4877" t="s">
        <v>709</v>
      </c>
      <c r="H4877" t="s">
        <v>121</v>
      </c>
      <c r="I4877" t="s">
        <v>1073</v>
      </c>
      <c r="J4877" t="s">
        <v>31</v>
      </c>
      <c r="K4877" t="s">
        <v>710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700</v>
      </c>
      <c r="E4878" t="s">
        <v>701</v>
      </c>
      <c r="F4878" t="s">
        <v>711</v>
      </c>
      <c r="G4878" t="s">
        <v>712</v>
      </c>
      <c r="H4878" t="s">
        <v>152</v>
      </c>
      <c r="I4878" t="s">
        <v>21</v>
      </c>
      <c r="J4878" t="s">
        <v>31</v>
      </c>
      <c r="K4878" t="s">
        <v>713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700</v>
      </c>
      <c r="E4879" t="s">
        <v>701</v>
      </c>
      <c r="F4879" t="s">
        <v>711</v>
      </c>
      <c r="G4879" t="s">
        <v>712</v>
      </c>
      <c r="H4879" t="s">
        <v>152</v>
      </c>
      <c r="I4879" t="s">
        <v>21</v>
      </c>
      <c r="J4879" t="s">
        <v>31</v>
      </c>
      <c r="K4879" t="s">
        <v>713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700</v>
      </c>
      <c r="E4880" t="s">
        <v>701</v>
      </c>
      <c r="F4880" t="s">
        <v>711</v>
      </c>
      <c r="G4880" t="s">
        <v>712</v>
      </c>
      <c r="H4880" t="s">
        <v>152</v>
      </c>
      <c r="I4880" t="s">
        <v>21</v>
      </c>
      <c r="J4880" t="s">
        <v>31</v>
      </c>
      <c r="K4880" t="s">
        <v>713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700</v>
      </c>
      <c r="E4881" t="s">
        <v>701</v>
      </c>
      <c r="F4881" t="s">
        <v>714</v>
      </c>
      <c r="G4881" t="s">
        <v>715</v>
      </c>
      <c r="H4881" t="s">
        <v>152</v>
      </c>
      <c r="I4881" t="s">
        <v>21</v>
      </c>
      <c r="J4881" t="s">
        <v>31</v>
      </c>
      <c r="K4881" t="s">
        <v>716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700</v>
      </c>
      <c r="E4882" t="s">
        <v>701</v>
      </c>
      <c r="F4882" t="s">
        <v>714</v>
      </c>
      <c r="G4882" t="s">
        <v>715</v>
      </c>
      <c r="H4882" t="s">
        <v>152</v>
      </c>
      <c r="I4882" t="s">
        <v>21</v>
      </c>
      <c r="J4882" t="s">
        <v>31</v>
      </c>
      <c r="K4882" t="s">
        <v>716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700</v>
      </c>
      <c r="E4883" t="s">
        <v>701</v>
      </c>
      <c r="F4883" t="s">
        <v>714</v>
      </c>
      <c r="G4883" t="s">
        <v>715</v>
      </c>
      <c r="H4883" t="s">
        <v>152</v>
      </c>
      <c r="I4883" t="s">
        <v>21</v>
      </c>
      <c r="J4883" t="s">
        <v>31</v>
      </c>
      <c r="K4883" t="s">
        <v>716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700</v>
      </c>
      <c r="E4884" t="s">
        <v>701</v>
      </c>
      <c r="F4884" t="s">
        <v>717</v>
      </c>
      <c r="G4884" t="s">
        <v>718</v>
      </c>
      <c r="H4884" t="s">
        <v>20</v>
      </c>
      <c r="I4884" t="s">
        <v>21</v>
      </c>
      <c r="J4884" t="s">
        <v>31</v>
      </c>
      <c r="K4884" t="s">
        <v>719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700</v>
      </c>
      <c r="E4885" t="s">
        <v>701</v>
      </c>
      <c r="F4885" t="s">
        <v>717</v>
      </c>
      <c r="G4885" t="s">
        <v>718</v>
      </c>
      <c r="H4885" t="s">
        <v>20</v>
      </c>
      <c r="I4885" t="s">
        <v>21</v>
      </c>
      <c r="J4885" t="s">
        <v>31</v>
      </c>
      <c r="K4885" t="s">
        <v>719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700</v>
      </c>
      <c r="E4886" t="s">
        <v>701</v>
      </c>
      <c r="F4886" t="s">
        <v>717</v>
      </c>
      <c r="G4886" t="s">
        <v>718</v>
      </c>
      <c r="H4886" t="s">
        <v>20</v>
      </c>
      <c r="I4886" t="s">
        <v>21</v>
      </c>
      <c r="J4886" t="s">
        <v>31</v>
      </c>
      <c r="K4886" t="s">
        <v>719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700</v>
      </c>
      <c r="E4887" t="s">
        <v>701</v>
      </c>
      <c r="F4887" t="s">
        <v>720</v>
      </c>
      <c r="G4887" t="s">
        <v>721</v>
      </c>
      <c r="H4887" t="s">
        <v>144</v>
      </c>
      <c r="I4887" t="s">
        <v>21</v>
      </c>
      <c r="J4887" t="s">
        <v>31</v>
      </c>
      <c r="K4887" t="s">
        <v>722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700</v>
      </c>
      <c r="E4888" t="s">
        <v>701</v>
      </c>
      <c r="F4888" t="s">
        <v>720</v>
      </c>
      <c r="G4888" t="s">
        <v>721</v>
      </c>
      <c r="H4888" t="s">
        <v>144</v>
      </c>
      <c r="I4888" t="s">
        <v>21</v>
      </c>
      <c r="J4888" t="s">
        <v>31</v>
      </c>
      <c r="K4888" t="s">
        <v>722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700</v>
      </c>
      <c r="E4889" t="s">
        <v>701</v>
      </c>
      <c r="F4889" t="s">
        <v>720</v>
      </c>
      <c r="G4889" t="s">
        <v>721</v>
      </c>
      <c r="H4889" t="s">
        <v>144</v>
      </c>
      <c r="I4889" t="s">
        <v>21</v>
      </c>
      <c r="J4889" t="s">
        <v>31</v>
      </c>
      <c r="K4889" t="s">
        <v>722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700</v>
      </c>
      <c r="E4890" t="s">
        <v>701</v>
      </c>
      <c r="F4890" t="s">
        <v>723</v>
      </c>
      <c r="G4890" t="s">
        <v>724</v>
      </c>
      <c r="H4890" t="s">
        <v>144</v>
      </c>
      <c r="I4890" t="s">
        <v>21</v>
      </c>
      <c r="J4890" t="s">
        <v>31</v>
      </c>
      <c r="K4890" t="s">
        <v>725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700</v>
      </c>
      <c r="E4891" t="s">
        <v>701</v>
      </c>
      <c r="F4891" t="s">
        <v>723</v>
      </c>
      <c r="G4891" t="s">
        <v>724</v>
      </c>
      <c r="H4891" t="s">
        <v>144</v>
      </c>
      <c r="I4891" t="s">
        <v>21</v>
      </c>
      <c r="J4891" t="s">
        <v>31</v>
      </c>
      <c r="K4891" t="s">
        <v>725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700</v>
      </c>
      <c r="E4892" t="s">
        <v>701</v>
      </c>
      <c r="F4892" t="s">
        <v>723</v>
      </c>
      <c r="G4892" t="s">
        <v>724</v>
      </c>
      <c r="H4892" t="s">
        <v>144</v>
      </c>
      <c r="I4892" t="s">
        <v>21</v>
      </c>
      <c r="J4892" t="s">
        <v>31</v>
      </c>
      <c r="K4892" t="s">
        <v>725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700</v>
      </c>
      <c r="E4893" t="s">
        <v>701</v>
      </c>
      <c r="F4893" t="s">
        <v>726</v>
      </c>
      <c r="G4893" t="s">
        <v>727</v>
      </c>
      <c r="H4893" t="s">
        <v>20</v>
      </c>
      <c r="I4893" t="s">
        <v>21</v>
      </c>
      <c r="J4893" t="s">
        <v>31</v>
      </c>
      <c r="K4893" t="s">
        <v>728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700</v>
      </c>
      <c r="E4894" t="s">
        <v>701</v>
      </c>
      <c r="F4894" t="s">
        <v>726</v>
      </c>
      <c r="G4894" t="s">
        <v>727</v>
      </c>
      <c r="H4894" t="s">
        <v>20</v>
      </c>
      <c r="I4894" t="s">
        <v>21</v>
      </c>
      <c r="J4894" t="s">
        <v>31</v>
      </c>
      <c r="K4894" t="s">
        <v>728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700</v>
      </c>
      <c r="E4895" t="s">
        <v>701</v>
      </c>
      <c r="F4895" t="s">
        <v>726</v>
      </c>
      <c r="G4895" t="s">
        <v>727</v>
      </c>
      <c r="H4895" t="s">
        <v>20</v>
      </c>
      <c r="I4895" t="s">
        <v>21</v>
      </c>
      <c r="J4895" t="s">
        <v>31</v>
      </c>
      <c r="K4895" t="s">
        <v>728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700</v>
      </c>
      <c r="E4896" t="s">
        <v>701</v>
      </c>
      <c r="F4896" t="s">
        <v>729</v>
      </c>
      <c r="G4896" t="s">
        <v>730</v>
      </c>
      <c r="H4896" t="s">
        <v>144</v>
      </c>
      <c r="I4896" t="s">
        <v>21</v>
      </c>
      <c r="J4896" t="s">
        <v>31</v>
      </c>
      <c r="K4896" t="s">
        <v>731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700</v>
      </c>
      <c r="E4897" t="s">
        <v>701</v>
      </c>
      <c r="F4897" t="s">
        <v>729</v>
      </c>
      <c r="G4897" t="s">
        <v>730</v>
      </c>
      <c r="H4897" t="s">
        <v>144</v>
      </c>
      <c r="I4897" t="s">
        <v>21</v>
      </c>
      <c r="J4897" t="s">
        <v>31</v>
      </c>
      <c r="K4897" t="s">
        <v>731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700</v>
      </c>
      <c r="E4898" t="s">
        <v>701</v>
      </c>
      <c r="F4898" t="s">
        <v>729</v>
      </c>
      <c r="G4898" t="s">
        <v>730</v>
      </c>
      <c r="H4898" t="s">
        <v>144</v>
      </c>
      <c r="I4898" t="s">
        <v>21</v>
      </c>
      <c r="J4898" t="s">
        <v>31</v>
      </c>
      <c r="K4898" t="s">
        <v>731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700</v>
      </c>
      <c r="E4899" t="s">
        <v>701</v>
      </c>
      <c r="F4899" t="s">
        <v>735</v>
      </c>
      <c r="G4899" t="s">
        <v>736</v>
      </c>
      <c r="H4899" t="s">
        <v>30</v>
      </c>
      <c r="I4899" t="s">
        <v>21</v>
      </c>
      <c r="J4899" t="s">
        <v>31</v>
      </c>
      <c r="K4899" t="s">
        <v>737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700</v>
      </c>
      <c r="E4900" t="s">
        <v>701</v>
      </c>
      <c r="F4900" t="s">
        <v>735</v>
      </c>
      <c r="G4900" t="s">
        <v>736</v>
      </c>
      <c r="H4900" t="s">
        <v>30</v>
      </c>
      <c r="I4900" t="s">
        <v>21</v>
      </c>
      <c r="J4900" t="s">
        <v>31</v>
      </c>
      <c r="K4900" t="s">
        <v>737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700</v>
      </c>
      <c r="E4901" t="s">
        <v>701</v>
      </c>
      <c r="F4901" t="s">
        <v>735</v>
      </c>
      <c r="G4901" t="s">
        <v>736</v>
      </c>
      <c r="H4901" t="s">
        <v>30</v>
      </c>
      <c r="I4901" t="s">
        <v>21</v>
      </c>
      <c r="J4901" t="s">
        <v>31</v>
      </c>
      <c r="K4901" t="s">
        <v>737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700</v>
      </c>
      <c r="E4902" t="s">
        <v>701</v>
      </c>
      <c r="F4902" t="s">
        <v>738</v>
      </c>
      <c r="G4902" t="s">
        <v>739</v>
      </c>
      <c r="H4902" t="s">
        <v>30</v>
      </c>
      <c r="I4902" t="s">
        <v>21</v>
      </c>
      <c r="J4902" t="s">
        <v>31</v>
      </c>
      <c r="K4902" t="s">
        <v>740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700</v>
      </c>
      <c r="E4903" t="s">
        <v>701</v>
      </c>
      <c r="F4903" t="s">
        <v>738</v>
      </c>
      <c r="G4903" t="s">
        <v>739</v>
      </c>
      <c r="H4903" t="s">
        <v>30</v>
      </c>
      <c r="I4903" t="s">
        <v>21</v>
      </c>
      <c r="J4903" t="s">
        <v>31</v>
      </c>
      <c r="K4903" t="s">
        <v>740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700</v>
      </c>
      <c r="E4904" t="s">
        <v>701</v>
      </c>
      <c r="F4904" t="s">
        <v>738</v>
      </c>
      <c r="G4904" t="s">
        <v>739</v>
      </c>
      <c r="H4904" t="s">
        <v>30</v>
      </c>
      <c r="I4904" t="s">
        <v>21</v>
      </c>
      <c r="J4904" t="s">
        <v>31</v>
      </c>
      <c r="K4904" t="s">
        <v>740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700</v>
      </c>
      <c r="E4905" t="s">
        <v>701</v>
      </c>
      <c r="F4905" t="s">
        <v>741</v>
      </c>
      <c r="G4905" t="s">
        <v>742</v>
      </c>
      <c r="H4905" t="s">
        <v>30</v>
      </c>
      <c r="I4905" t="s">
        <v>21</v>
      </c>
      <c r="J4905" t="s">
        <v>31</v>
      </c>
      <c r="K4905" t="s">
        <v>743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700</v>
      </c>
      <c r="E4906" t="s">
        <v>701</v>
      </c>
      <c r="F4906" t="s">
        <v>741</v>
      </c>
      <c r="G4906" t="s">
        <v>742</v>
      </c>
      <c r="H4906" t="s">
        <v>30</v>
      </c>
      <c r="I4906" t="s">
        <v>21</v>
      </c>
      <c r="J4906" t="s">
        <v>31</v>
      </c>
      <c r="K4906" t="s">
        <v>743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700</v>
      </c>
      <c r="E4907" t="s">
        <v>701</v>
      </c>
      <c r="F4907" t="s">
        <v>741</v>
      </c>
      <c r="G4907" t="s">
        <v>742</v>
      </c>
      <c r="H4907" t="s">
        <v>30</v>
      </c>
      <c r="I4907" t="s">
        <v>21</v>
      </c>
      <c r="J4907" t="s">
        <v>31</v>
      </c>
      <c r="K4907" t="s">
        <v>743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700</v>
      </c>
      <c r="E4908" t="s">
        <v>701</v>
      </c>
      <c r="F4908" t="s">
        <v>1310</v>
      </c>
      <c r="G4908" t="s">
        <v>1373</v>
      </c>
      <c r="H4908" t="s">
        <v>30</v>
      </c>
      <c r="I4908" t="s">
        <v>21</v>
      </c>
      <c r="J4908" t="s">
        <v>31</v>
      </c>
      <c r="K4908" t="s">
        <v>734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700</v>
      </c>
      <c r="E4909" t="s">
        <v>701</v>
      </c>
      <c r="F4909" t="s">
        <v>1310</v>
      </c>
      <c r="G4909" t="s">
        <v>1373</v>
      </c>
      <c r="H4909" t="s">
        <v>30</v>
      </c>
      <c r="I4909" t="s">
        <v>21</v>
      </c>
      <c r="J4909" t="s">
        <v>31</v>
      </c>
      <c r="K4909" t="s">
        <v>734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700</v>
      </c>
      <c r="E4910" t="s">
        <v>701</v>
      </c>
      <c r="F4910" t="s">
        <v>1310</v>
      </c>
      <c r="G4910" t="s">
        <v>1373</v>
      </c>
      <c r="H4910" t="s">
        <v>30</v>
      </c>
      <c r="I4910" t="s">
        <v>21</v>
      </c>
      <c r="J4910" t="s">
        <v>31</v>
      </c>
      <c r="K4910" t="s">
        <v>734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700</v>
      </c>
      <c r="E4911" t="s">
        <v>701</v>
      </c>
      <c r="F4911" t="s">
        <v>744</v>
      </c>
      <c r="G4911" t="s">
        <v>745</v>
      </c>
      <c r="H4911" t="s">
        <v>30</v>
      </c>
      <c r="I4911" t="s">
        <v>21</v>
      </c>
      <c r="J4911" t="s">
        <v>31</v>
      </c>
      <c r="K4911" t="s">
        <v>740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700</v>
      </c>
      <c r="E4912" t="s">
        <v>701</v>
      </c>
      <c r="F4912" t="s">
        <v>744</v>
      </c>
      <c r="G4912" t="s">
        <v>745</v>
      </c>
      <c r="H4912" t="s">
        <v>30</v>
      </c>
      <c r="I4912" t="s">
        <v>21</v>
      </c>
      <c r="J4912" t="s">
        <v>31</v>
      </c>
      <c r="K4912" t="s">
        <v>740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700</v>
      </c>
      <c r="E4913" t="s">
        <v>701</v>
      </c>
      <c r="F4913" t="s">
        <v>1067</v>
      </c>
      <c r="G4913" t="s">
        <v>1061</v>
      </c>
      <c r="H4913" t="s">
        <v>30</v>
      </c>
      <c r="I4913" t="s">
        <v>21</v>
      </c>
      <c r="J4913" t="s">
        <v>31</v>
      </c>
      <c r="K4913" t="s">
        <v>1062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700</v>
      </c>
      <c r="E4914" t="s">
        <v>701</v>
      </c>
      <c r="F4914" t="s">
        <v>1067</v>
      </c>
      <c r="G4914" t="s">
        <v>1061</v>
      </c>
      <c r="H4914" t="s">
        <v>30</v>
      </c>
      <c r="I4914" t="s">
        <v>21</v>
      </c>
      <c r="J4914" t="s">
        <v>31</v>
      </c>
      <c r="K4914" t="s">
        <v>1062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700</v>
      </c>
      <c r="E4915" t="s">
        <v>701</v>
      </c>
      <c r="F4915" t="s">
        <v>1067</v>
      </c>
      <c r="G4915" t="s">
        <v>1061</v>
      </c>
      <c r="H4915" t="s">
        <v>30</v>
      </c>
      <c r="I4915" t="s">
        <v>21</v>
      </c>
      <c r="J4915" t="s">
        <v>31</v>
      </c>
      <c r="K4915" t="s">
        <v>1062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746</v>
      </c>
      <c r="E4916" t="s">
        <v>747</v>
      </c>
      <c r="F4916" t="s">
        <v>748</v>
      </c>
      <c r="G4916" t="s">
        <v>749</v>
      </c>
      <c r="H4916" t="s">
        <v>121</v>
      </c>
      <c r="I4916" t="s">
        <v>1073</v>
      </c>
      <c r="J4916" t="s">
        <v>31</v>
      </c>
      <c r="K4916" t="s">
        <v>750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746</v>
      </c>
      <c r="E4917" t="s">
        <v>747</v>
      </c>
      <c r="F4917" t="s">
        <v>748</v>
      </c>
      <c r="G4917" t="s">
        <v>749</v>
      </c>
      <c r="H4917" t="s">
        <v>121</v>
      </c>
      <c r="I4917" t="s">
        <v>1073</v>
      </c>
      <c r="J4917" t="s">
        <v>31</v>
      </c>
      <c r="K4917" t="s">
        <v>750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746</v>
      </c>
      <c r="E4918" t="s">
        <v>747</v>
      </c>
      <c r="F4918" t="s">
        <v>748</v>
      </c>
      <c r="G4918" t="s">
        <v>749</v>
      </c>
      <c r="H4918" t="s">
        <v>121</v>
      </c>
      <c r="I4918" t="s">
        <v>1073</v>
      </c>
      <c r="J4918" t="s">
        <v>31</v>
      </c>
      <c r="K4918" t="s">
        <v>750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746</v>
      </c>
      <c r="E4919" t="s">
        <v>747</v>
      </c>
      <c r="F4919" t="s">
        <v>751</v>
      </c>
      <c r="G4919" t="s">
        <v>752</v>
      </c>
      <c r="H4919" t="s">
        <v>121</v>
      </c>
      <c r="I4919" t="s">
        <v>1073</v>
      </c>
      <c r="J4919" t="s">
        <v>31</v>
      </c>
      <c r="K4919" t="s">
        <v>753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746</v>
      </c>
      <c r="E4920" t="s">
        <v>747</v>
      </c>
      <c r="F4920" t="s">
        <v>751</v>
      </c>
      <c r="G4920" t="s">
        <v>752</v>
      </c>
      <c r="H4920" t="s">
        <v>121</v>
      </c>
      <c r="I4920" t="s">
        <v>1073</v>
      </c>
      <c r="J4920" t="s">
        <v>31</v>
      </c>
      <c r="K4920" t="s">
        <v>753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746</v>
      </c>
      <c r="E4921" t="s">
        <v>747</v>
      </c>
      <c r="F4921" t="s">
        <v>751</v>
      </c>
      <c r="G4921" t="s">
        <v>752</v>
      </c>
      <c r="H4921" t="s">
        <v>121</v>
      </c>
      <c r="I4921" t="s">
        <v>1073</v>
      </c>
      <c r="J4921" t="s">
        <v>31</v>
      </c>
      <c r="K4921" t="s">
        <v>753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746</v>
      </c>
      <c r="E4922" t="s">
        <v>747</v>
      </c>
      <c r="F4922" t="s">
        <v>754</v>
      </c>
      <c r="G4922" t="s">
        <v>755</v>
      </c>
      <c r="H4922" t="s">
        <v>140</v>
      </c>
      <c r="I4922" t="s">
        <v>1073</v>
      </c>
      <c r="J4922" t="s">
        <v>31</v>
      </c>
      <c r="K4922" t="s">
        <v>756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746</v>
      </c>
      <c r="E4923" t="s">
        <v>747</v>
      </c>
      <c r="F4923" t="s">
        <v>754</v>
      </c>
      <c r="G4923" t="s">
        <v>755</v>
      </c>
      <c r="H4923" t="s">
        <v>140</v>
      </c>
      <c r="I4923" t="s">
        <v>1073</v>
      </c>
      <c r="J4923" t="s">
        <v>31</v>
      </c>
      <c r="K4923" t="s">
        <v>756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746</v>
      </c>
      <c r="E4924" t="s">
        <v>747</v>
      </c>
      <c r="F4924" t="s">
        <v>754</v>
      </c>
      <c r="G4924" t="s">
        <v>755</v>
      </c>
      <c r="H4924" t="s">
        <v>140</v>
      </c>
      <c r="I4924" t="s">
        <v>1073</v>
      </c>
      <c r="J4924" t="s">
        <v>31</v>
      </c>
      <c r="K4924" t="s">
        <v>756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746</v>
      </c>
      <c r="E4925" t="s">
        <v>747</v>
      </c>
      <c r="F4925" t="s">
        <v>757</v>
      </c>
      <c r="G4925" t="s">
        <v>758</v>
      </c>
      <c r="H4925" t="s">
        <v>121</v>
      </c>
      <c r="I4925" t="s">
        <v>1073</v>
      </c>
      <c r="J4925" t="s">
        <v>31</v>
      </c>
      <c r="K4925" t="s">
        <v>759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746</v>
      </c>
      <c r="E4926" t="s">
        <v>747</v>
      </c>
      <c r="F4926" t="s">
        <v>757</v>
      </c>
      <c r="G4926" t="s">
        <v>758</v>
      </c>
      <c r="H4926" t="s">
        <v>121</v>
      </c>
      <c r="I4926" t="s">
        <v>1073</v>
      </c>
      <c r="J4926" t="s">
        <v>31</v>
      </c>
      <c r="K4926" t="s">
        <v>759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746</v>
      </c>
      <c r="E4927" t="s">
        <v>747</v>
      </c>
      <c r="F4927" t="s">
        <v>757</v>
      </c>
      <c r="G4927" t="s">
        <v>758</v>
      </c>
      <c r="H4927" t="s">
        <v>121</v>
      </c>
      <c r="I4927" t="s">
        <v>1073</v>
      </c>
      <c r="J4927" t="s">
        <v>31</v>
      </c>
      <c r="K4927" t="s">
        <v>759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746</v>
      </c>
      <c r="E4928" t="s">
        <v>747</v>
      </c>
      <c r="F4928" t="s">
        <v>760</v>
      </c>
      <c r="G4928" t="s">
        <v>761</v>
      </c>
      <c r="H4928" t="s">
        <v>152</v>
      </c>
      <c r="I4928" t="s">
        <v>21</v>
      </c>
      <c r="J4928" t="s">
        <v>31</v>
      </c>
      <c r="K4928" t="s">
        <v>762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746</v>
      </c>
      <c r="E4929" t="s">
        <v>747</v>
      </c>
      <c r="F4929" t="s">
        <v>760</v>
      </c>
      <c r="G4929" t="s">
        <v>761</v>
      </c>
      <c r="H4929" t="s">
        <v>152</v>
      </c>
      <c r="I4929" t="s">
        <v>21</v>
      </c>
      <c r="J4929" t="s">
        <v>31</v>
      </c>
      <c r="K4929" t="s">
        <v>762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746</v>
      </c>
      <c r="E4930" t="s">
        <v>747</v>
      </c>
      <c r="F4930" t="s">
        <v>760</v>
      </c>
      <c r="G4930" t="s">
        <v>761</v>
      </c>
      <c r="H4930" t="s">
        <v>152</v>
      </c>
      <c r="I4930" t="s">
        <v>21</v>
      </c>
      <c r="J4930" t="s">
        <v>31</v>
      </c>
      <c r="K4930" t="s">
        <v>762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746</v>
      </c>
      <c r="E4931" t="s">
        <v>747</v>
      </c>
      <c r="F4931" t="s">
        <v>763</v>
      </c>
      <c r="G4931" t="s">
        <v>764</v>
      </c>
      <c r="H4931" t="s">
        <v>144</v>
      </c>
      <c r="I4931" t="s">
        <v>21</v>
      </c>
      <c r="J4931" t="s">
        <v>31</v>
      </c>
      <c r="K4931" t="s">
        <v>765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746</v>
      </c>
      <c r="E4932" t="s">
        <v>747</v>
      </c>
      <c r="F4932" t="s">
        <v>763</v>
      </c>
      <c r="G4932" t="s">
        <v>764</v>
      </c>
      <c r="H4932" t="s">
        <v>144</v>
      </c>
      <c r="I4932" t="s">
        <v>21</v>
      </c>
      <c r="J4932" t="s">
        <v>31</v>
      </c>
      <c r="K4932" t="s">
        <v>765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746</v>
      </c>
      <c r="E4933" t="s">
        <v>747</v>
      </c>
      <c r="F4933" t="s">
        <v>763</v>
      </c>
      <c r="G4933" t="s">
        <v>764</v>
      </c>
      <c r="H4933" t="s">
        <v>144</v>
      </c>
      <c r="I4933" t="s">
        <v>21</v>
      </c>
      <c r="J4933" t="s">
        <v>31</v>
      </c>
      <c r="K4933" t="s">
        <v>765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746</v>
      </c>
      <c r="E4934" t="s">
        <v>747</v>
      </c>
      <c r="F4934" t="s">
        <v>766</v>
      </c>
      <c r="G4934" t="s">
        <v>767</v>
      </c>
      <c r="H4934" t="s">
        <v>152</v>
      </c>
      <c r="I4934" t="s">
        <v>21</v>
      </c>
      <c r="J4934" t="s">
        <v>31</v>
      </c>
      <c r="K4934" t="s">
        <v>768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746</v>
      </c>
      <c r="E4935" t="s">
        <v>747</v>
      </c>
      <c r="F4935" t="s">
        <v>766</v>
      </c>
      <c r="G4935" t="s">
        <v>767</v>
      </c>
      <c r="H4935" t="s">
        <v>152</v>
      </c>
      <c r="I4935" t="s">
        <v>21</v>
      </c>
      <c r="J4935" t="s">
        <v>31</v>
      </c>
      <c r="K4935" t="s">
        <v>768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746</v>
      </c>
      <c r="E4936" t="s">
        <v>747</v>
      </c>
      <c r="F4936" t="s">
        <v>766</v>
      </c>
      <c r="G4936" t="s">
        <v>767</v>
      </c>
      <c r="H4936" t="s">
        <v>152</v>
      </c>
      <c r="I4936" t="s">
        <v>21</v>
      </c>
      <c r="J4936" t="s">
        <v>31</v>
      </c>
      <c r="K4936" t="s">
        <v>768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746</v>
      </c>
      <c r="E4937" t="s">
        <v>747</v>
      </c>
      <c r="F4937" t="s">
        <v>769</v>
      </c>
      <c r="G4937" t="s">
        <v>770</v>
      </c>
      <c r="H4937" t="s">
        <v>144</v>
      </c>
      <c r="I4937" t="s">
        <v>21</v>
      </c>
      <c r="J4937" t="s">
        <v>31</v>
      </c>
      <c r="K4937" t="s">
        <v>771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746</v>
      </c>
      <c r="E4938" t="s">
        <v>747</v>
      </c>
      <c r="F4938" t="s">
        <v>769</v>
      </c>
      <c r="G4938" t="s">
        <v>770</v>
      </c>
      <c r="H4938" t="s">
        <v>144</v>
      </c>
      <c r="I4938" t="s">
        <v>21</v>
      </c>
      <c r="J4938" t="s">
        <v>31</v>
      </c>
      <c r="K4938" t="s">
        <v>771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746</v>
      </c>
      <c r="E4939" t="s">
        <v>747</v>
      </c>
      <c r="F4939" t="s">
        <v>769</v>
      </c>
      <c r="G4939" t="s">
        <v>770</v>
      </c>
      <c r="H4939" t="s">
        <v>144</v>
      </c>
      <c r="I4939" t="s">
        <v>21</v>
      </c>
      <c r="J4939" t="s">
        <v>31</v>
      </c>
      <c r="K4939" t="s">
        <v>771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746</v>
      </c>
      <c r="E4940" t="s">
        <v>747</v>
      </c>
      <c r="F4940" t="s">
        <v>772</v>
      </c>
      <c r="G4940" t="s">
        <v>773</v>
      </c>
      <c r="H4940" t="s">
        <v>144</v>
      </c>
      <c r="I4940" t="s">
        <v>21</v>
      </c>
      <c r="J4940" t="s">
        <v>31</v>
      </c>
      <c r="K4940" t="s">
        <v>774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746</v>
      </c>
      <c r="E4941" t="s">
        <v>747</v>
      </c>
      <c r="F4941" t="s">
        <v>772</v>
      </c>
      <c r="G4941" t="s">
        <v>773</v>
      </c>
      <c r="H4941" t="s">
        <v>144</v>
      </c>
      <c r="I4941" t="s">
        <v>21</v>
      </c>
      <c r="J4941" t="s">
        <v>31</v>
      </c>
      <c r="K4941" t="s">
        <v>774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746</v>
      </c>
      <c r="E4942" t="s">
        <v>747</v>
      </c>
      <c r="F4942" t="s">
        <v>772</v>
      </c>
      <c r="G4942" t="s">
        <v>773</v>
      </c>
      <c r="H4942" t="s">
        <v>144</v>
      </c>
      <c r="I4942" t="s">
        <v>21</v>
      </c>
      <c r="J4942" t="s">
        <v>31</v>
      </c>
      <c r="K4942" t="s">
        <v>774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746</v>
      </c>
      <c r="E4943" t="s">
        <v>747</v>
      </c>
      <c r="F4943" t="s">
        <v>1326</v>
      </c>
      <c r="G4943" t="s">
        <v>1374</v>
      </c>
      <c r="H4943" t="s">
        <v>30</v>
      </c>
      <c r="I4943" t="s">
        <v>21</v>
      </c>
      <c r="J4943" t="s">
        <v>31</v>
      </c>
      <c r="K4943" t="s">
        <v>1297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746</v>
      </c>
      <c r="E4944" t="s">
        <v>747</v>
      </c>
      <c r="F4944" t="s">
        <v>1326</v>
      </c>
      <c r="G4944" t="s">
        <v>1374</v>
      </c>
      <c r="H4944" t="s">
        <v>30</v>
      </c>
      <c r="I4944" t="s">
        <v>21</v>
      </c>
      <c r="J4944" t="s">
        <v>31</v>
      </c>
      <c r="K4944" t="s">
        <v>1297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746</v>
      </c>
      <c r="E4945" t="s">
        <v>747</v>
      </c>
      <c r="F4945" t="s">
        <v>1326</v>
      </c>
      <c r="G4945" t="s">
        <v>1374</v>
      </c>
      <c r="H4945" t="s">
        <v>30</v>
      </c>
      <c r="I4945" t="s">
        <v>21</v>
      </c>
      <c r="J4945" t="s">
        <v>31</v>
      </c>
      <c r="K4945" t="s">
        <v>1297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746</v>
      </c>
      <c r="E4946" t="s">
        <v>747</v>
      </c>
      <c r="F4946" t="s">
        <v>1311</v>
      </c>
      <c r="G4946" t="s">
        <v>1334</v>
      </c>
      <c r="H4946" t="s">
        <v>30</v>
      </c>
      <c r="I4946" t="s">
        <v>21</v>
      </c>
      <c r="J4946" t="s">
        <v>31</v>
      </c>
      <c r="K4946" t="s">
        <v>1298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746</v>
      </c>
      <c r="E4947" t="s">
        <v>747</v>
      </c>
      <c r="F4947" t="s">
        <v>1311</v>
      </c>
      <c r="G4947" t="s">
        <v>1334</v>
      </c>
      <c r="H4947" t="s">
        <v>30</v>
      </c>
      <c r="I4947" t="s">
        <v>21</v>
      </c>
      <c r="J4947" t="s">
        <v>31</v>
      </c>
      <c r="K4947" t="s">
        <v>1298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746</v>
      </c>
      <c r="E4948" t="s">
        <v>747</v>
      </c>
      <c r="F4948" t="s">
        <v>1311</v>
      </c>
      <c r="G4948" t="s">
        <v>1334</v>
      </c>
      <c r="H4948" t="s">
        <v>30</v>
      </c>
      <c r="I4948" t="s">
        <v>21</v>
      </c>
      <c r="J4948" t="s">
        <v>31</v>
      </c>
      <c r="K4948" t="s">
        <v>1298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775</v>
      </c>
      <c r="E4949" t="s">
        <v>776</v>
      </c>
      <c r="F4949" t="s">
        <v>777</v>
      </c>
      <c r="G4949" t="s">
        <v>778</v>
      </c>
      <c r="H4949" t="s">
        <v>140</v>
      </c>
      <c r="I4949" t="s">
        <v>1073</v>
      </c>
      <c r="J4949" t="s">
        <v>31</v>
      </c>
      <c r="K4949" t="s">
        <v>779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775</v>
      </c>
      <c r="E4950" t="s">
        <v>776</v>
      </c>
      <c r="F4950" t="s">
        <v>777</v>
      </c>
      <c r="G4950" t="s">
        <v>778</v>
      </c>
      <c r="H4950" t="s">
        <v>140</v>
      </c>
      <c r="I4950" t="s">
        <v>1073</v>
      </c>
      <c r="J4950" t="s">
        <v>31</v>
      </c>
      <c r="K4950" t="s">
        <v>779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775</v>
      </c>
      <c r="E4951" t="s">
        <v>776</v>
      </c>
      <c r="F4951" t="s">
        <v>777</v>
      </c>
      <c r="G4951" t="s">
        <v>778</v>
      </c>
      <c r="H4951" t="s">
        <v>140</v>
      </c>
      <c r="I4951" t="s">
        <v>1073</v>
      </c>
      <c r="J4951" t="s">
        <v>31</v>
      </c>
      <c r="K4951" t="s">
        <v>779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775</v>
      </c>
      <c r="E4952" t="s">
        <v>776</v>
      </c>
      <c r="F4952" t="s">
        <v>780</v>
      </c>
      <c r="G4952" t="s">
        <v>781</v>
      </c>
      <c r="H4952" t="s">
        <v>144</v>
      </c>
      <c r="I4952" t="s">
        <v>21</v>
      </c>
      <c r="J4952" t="s">
        <v>31</v>
      </c>
      <c r="K4952" t="s">
        <v>782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775</v>
      </c>
      <c r="E4953" t="s">
        <v>776</v>
      </c>
      <c r="F4953" t="s">
        <v>780</v>
      </c>
      <c r="G4953" t="s">
        <v>781</v>
      </c>
      <c r="H4953" t="s">
        <v>144</v>
      </c>
      <c r="I4953" t="s">
        <v>21</v>
      </c>
      <c r="J4953" t="s">
        <v>31</v>
      </c>
      <c r="K4953" t="s">
        <v>782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775</v>
      </c>
      <c r="E4954" t="s">
        <v>776</v>
      </c>
      <c r="F4954" t="s">
        <v>780</v>
      </c>
      <c r="G4954" t="s">
        <v>781</v>
      </c>
      <c r="H4954" t="s">
        <v>144</v>
      </c>
      <c r="I4954" t="s">
        <v>21</v>
      </c>
      <c r="J4954" t="s">
        <v>31</v>
      </c>
      <c r="K4954" t="s">
        <v>782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775</v>
      </c>
      <c r="E4955" t="s">
        <v>776</v>
      </c>
      <c r="F4955" t="s">
        <v>783</v>
      </c>
      <c r="G4955" t="s">
        <v>784</v>
      </c>
      <c r="H4955" t="s">
        <v>140</v>
      </c>
      <c r="I4955" t="s">
        <v>1073</v>
      </c>
      <c r="J4955" t="s">
        <v>31</v>
      </c>
      <c r="K4955" t="s">
        <v>785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775</v>
      </c>
      <c r="E4956" t="s">
        <v>776</v>
      </c>
      <c r="F4956" t="s">
        <v>783</v>
      </c>
      <c r="G4956" t="s">
        <v>784</v>
      </c>
      <c r="H4956" t="s">
        <v>140</v>
      </c>
      <c r="I4956" t="s">
        <v>1073</v>
      </c>
      <c r="J4956" t="s">
        <v>31</v>
      </c>
      <c r="K4956" t="s">
        <v>785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775</v>
      </c>
      <c r="E4957" t="s">
        <v>776</v>
      </c>
      <c r="F4957" t="s">
        <v>783</v>
      </c>
      <c r="G4957" t="s">
        <v>784</v>
      </c>
      <c r="H4957" t="s">
        <v>140</v>
      </c>
      <c r="I4957" t="s">
        <v>1073</v>
      </c>
      <c r="J4957" t="s">
        <v>31</v>
      </c>
      <c r="K4957" t="s">
        <v>785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775</v>
      </c>
      <c r="E4958" t="s">
        <v>776</v>
      </c>
      <c r="F4958" t="s">
        <v>786</v>
      </c>
      <c r="G4958" t="s">
        <v>787</v>
      </c>
      <c r="H4958" t="s">
        <v>140</v>
      </c>
      <c r="I4958" t="s">
        <v>1073</v>
      </c>
      <c r="J4958" t="s">
        <v>31</v>
      </c>
      <c r="K4958" t="s">
        <v>788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775</v>
      </c>
      <c r="E4959" t="s">
        <v>776</v>
      </c>
      <c r="F4959" t="s">
        <v>786</v>
      </c>
      <c r="G4959" t="s">
        <v>787</v>
      </c>
      <c r="H4959" t="s">
        <v>140</v>
      </c>
      <c r="I4959" t="s">
        <v>1073</v>
      </c>
      <c r="J4959" t="s">
        <v>31</v>
      </c>
      <c r="K4959" t="s">
        <v>788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775</v>
      </c>
      <c r="E4960" t="s">
        <v>776</v>
      </c>
      <c r="F4960" t="s">
        <v>786</v>
      </c>
      <c r="G4960" t="s">
        <v>787</v>
      </c>
      <c r="H4960" t="s">
        <v>140</v>
      </c>
      <c r="I4960" t="s">
        <v>1073</v>
      </c>
      <c r="J4960" t="s">
        <v>31</v>
      </c>
      <c r="K4960" t="s">
        <v>788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775</v>
      </c>
      <c r="E4961" t="s">
        <v>776</v>
      </c>
      <c r="F4961" t="s">
        <v>789</v>
      </c>
      <c r="G4961" t="s">
        <v>790</v>
      </c>
      <c r="H4961" t="s">
        <v>140</v>
      </c>
      <c r="I4961" t="s">
        <v>1073</v>
      </c>
      <c r="J4961" t="s">
        <v>31</v>
      </c>
      <c r="K4961" t="s">
        <v>791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775</v>
      </c>
      <c r="E4962" t="s">
        <v>776</v>
      </c>
      <c r="F4962" t="s">
        <v>789</v>
      </c>
      <c r="G4962" t="s">
        <v>790</v>
      </c>
      <c r="H4962" t="s">
        <v>140</v>
      </c>
      <c r="I4962" t="s">
        <v>1073</v>
      </c>
      <c r="J4962" t="s">
        <v>31</v>
      </c>
      <c r="K4962" t="s">
        <v>791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775</v>
      </c>
      <c r="E4963" t="s">
        <v>776</v>
      </c>
      <c r="F4963" t="s">
        <v>789</v>
      </c>
      <c r="G4963" t="s">
        <v>790</v>
      </c>
      <c r="H4963" t="s">
        <v>140</v>
      </c>
      <c r="I4963" t="s">
        <v>1073</v>
      </c>
      <c r="J4963" t="s">
        <v>31</v>
      </c>
      <c r="K4963" t="s">
        <v>791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775</v>
      </c>
      <c r="E4964" t="s">
        <v>776</v>
      </c>
      <c r="F4964" t="s">
        <v>792</v>
      </c>
      <c r="G4964" t="s">
        <v>793</v>
      </c>
      <c r="H4964" t="s">
        <v>152</v>
      </c>
      <c r="I4964" t="s">
        <v>21</v>
      </c>
      <c r="J4964" t="s">
        <v>31</v>
      </c>
      <c r="K4964" t="s">
        <v>794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775</v>
      </c>
      <c r="E4965" t="s">
        <v>776</v>
      </c>
      <c r="F4965" t="s">
        <v>792</v>
      </c>
      <c r="G4965" t="s">
        <v>793</v>
      </c>
      <c r="H4965" t="s">
        <v>152</v>
      </c>
      <c r="I4965" t="s">
        <v>21</v>
      </c>
      <c r="J4965" t="s">
        <v>31</v>
      </c>
      <c r="K4965" t="s">
        <v>794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775</v>
      </c>
      <c r="E4966" t="s">
        <v>776</v>
      </c>
      <c r="F4966" t="s">
        <v>792</v>
      </c>
      <c r="G4966" t="s">
        <v>793</v>
      </c>
      <c r="H4966" t="s">
        <v>152</v>
      </c>
      <c r="I4966" t="s">
        <v>21</v>
      </c>
      <c r="J4966" t="s">
        <v>31</v>
      </c>
      <c r="K4966" t="s">
        <v>794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775</v>
      </c>
      <c r="E4967" t="s">
        <v>776</v>
      </c>
      <c r="F4967" t="s">
        <v>795</v>
      </c>
      <c r="G4967" t="s">
        <v>796</v>
      </c>
      <c r="H4967" t="s">
        <v>121</v>
      </c>
      <c r="I4967" t="s">
        <v>1073</v>
      </c>
      <c r="J4967" t="s">
        <v>31</v>
      </c>
      <c r="K4967" t="s">
        <v>797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775</v>
      </c>
      <c r="E4968" t="s">
        <v>776</v>
      </c>
      <c r="F4968" t="s">
        <v>795</v>
      </c>
      <c r="G4968" t="s">
        <v>796</v>
      </c>
      <c r="H4968" t="s">
        <v>121</v>
      </c>
      <c r="I4968" t="s">
        <v>1073</v>
      </c>
      <c r="J4968" t="s">
        <v>31</v>
      </c>
      <c r="K4968" t="s">
        <v>797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775</v>
      </c>
      <c r="E4969" t="s">
        <v>776</v>
      </c>
      <c r="F4969" t="s">
        <v>795</v>
      </c>
      <c r="G4969" t="s">
        <v>796</v>
      </c>
      <c r="H4969" t="s">
        <v>121</v>
      </c>
      <c r="I4969" t="s">
        <v>1073</v>
      </c>
      <c r="J4969" t="s">
        <v>31</v>
      </c>
      <c r="K4969" t="s">
        <v>797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775</v>
      </c>
      <c r="E4970" t="s">
        <v>776</v>
      </c>
      <c r="F4970" t="s">
        <v>798</v>
      </c>
      <c r="G4970" t="s">
        <v>799</v>
      </c>
      <c r="H4970" t="s">
        <v>152</v>
      </c>
      <c r="I4970" t="s">
        <v>21</v>
      </c>
      <c r="J4970" t="s">
        <v>31</v>
      </c>
      <c r="K4970" t="s">
        <v>800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775</v>
      </c>
      <c r="E4971" t="s">
        <v>776</v>
      </c>
      <c r="F4971" t="s">
        <v>798</v>
      </c>
      <c r="G4971" t="s">
        <v>799</v>
      </c>
      <c r="H4971" t="s">
        <v>152</v>
      </c>
      <c r="I4971" t="s">
        <v>21</v>
      </c>
      <c r="J4971" t="s">
        <v>31</v>
      </c>
      <c r="K4971" t="s">
        <v>800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775</v>
      </c>
      <c r="E4972" t="s">
        <v>776</v>
      </c>
      <c r="F4972" t="s">
        <v>798</v>
      </c>
      <c r="G4972" t="s">
        <v>799</v>
      </c>
      <c r="H4972" t="s">
        <v>152</v>
      </c>
      <c r="I4972" t="s">
        <v>21</v>
      </c>
      <c r="J4972" t="s">
        <v>31</v>
      </c>
      <c r="K4972" t="s">
        <v>800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775</v>
      </c>
      <c r="E4973" t="s">
        <v>776</v>
      </c>
      <c r="F4973" t="s">
        <v>801</v>
      </c>
      <c r="G4973" t="s">
        <v>802</v>
      </c>
      <c r="H4973" t="s">
        <v>144</v>
      </c>
      <c r="I4973" t="s">
        <v>21</v>
      </c>
      <c r="J4973" t="s">
        <v>31</v>
      </c>
      <c r="K4973" t="s">
        <v>803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775</v>
      </c>
      <c r="E4974" t="s">
        <v>776</v>
      </c>
      <c r="F4974" t="s">
        <v>801</v>
      </c>
      <c r="G4974" t="s">
        <v>802</v>
      </c>
      <c r="H4974" t="s">
        <v>144</v>
      </c>
      <c r="I4974" t="s">
        <v>21</v>
      </c>
      <c r="J4974" t="s">
        <v>31</v>
      </c>
      <c r="K4974" t="s">
        <v>803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775</v>
      </c>
      <c r="E4975" t="s">
        <v>776</v>
      </c>
      <c r="F4975" t="s">
        <v>801</v>
      </c>
      <c r="G4975" t="s">
        <v>802</v>
      </c>
      <c r="H4975" t="s">
        <v>144</v>
      </c>
      <c r="I4975" t="s">
        <v>21</v>
      </c>
      <c r="J4975" t="s">
        <v>31</v>
      </c>
      <c r="K4975" t="s">
        <v>803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775</v>
      </c>
      <c r="E4976" t="s">
        <v>776</v>
      </c>
      <c r="F4976" t="s">
        <v>804</v>
      </c>
      <c r="G4976" t="s">
        <v>805</v>
      </c>
      <c r="H4976" t="s">
        <v>152</v>
      </c>
      <c r="I4976" t="s">
        <v>21</v>
      </c>
      <c r="J4976" t="s">
        <v>31</v>
      </c>
      <c r="K4976" t="s">
        <v>806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775</v>
      </c>
      <c r="E4977" t="s">
        <v>776</v>
      </c>
      <c r="F4977" t="s">
        <v>804</v>
      </c>
      <c r="G4977" t="s">
        <v>805</v>
      </c>
      <c r="H4977" t="s">
        <v>152</v>
      </c>
      <c r="I4977" t="s">
        <v>21</v>
      </c>
      <c r="J4977" t="s">
        <v>31</v>
      </c>
      <c r="K4977" t="s">
        <v>806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775</v>
      </c>
      <c r="E4978" t="s">
        <v>776</v>
      </c>
      <c r="F4978" t="s">
        <v>804</v>
      </c>
      <c r="G4978" t="s">
        <v>805</v>
      </c>
      <c r="H4978" t="s">
        <v>152</v>
      </c>
      <c r="I4978" t="s">
        <v>21</v>
      </c>
      <c r="J4978" t="s">
        <v>31</v>
      </c>
      <c r="K4978" t="s">
        <v>806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775</v>
      </c>
      <c r="E4979" t="s">
        <v>776</v>
      </c>
      <c r="F4979" t="s">
        <v>807</v>
      </c>
      <c r="G4979" t="s">
        <v>808</v>
      </c>
      <c r="H4979" t="s">
        <v>20</v>
      </c>
      <c r="I4979" t="s">
        <v>21</v>
      </c>
      <c r="J4979" t="s">
        <v>31</v>
      </c>
      <c r="K4979" t="s">
        <v>809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775</v>
      </c>
      <c r="E4980" t="s">
        <v>776</v>
      </c>
      <c r="F4980" t="s">
        <v>807</v>
      </c>
      <c r="G4980" t="s">
        <v>808</v>
      </c>
      <c r="H4980" t="s">
        <v>20</v>
      </c>
      <c r="I4980" t="s">
        <v>21</v>
      </c>
      <c r="J4980" t="s">
        <v>31</v>
      </c>
      <c r="K4980" t="s">
        <v>809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775</v>
      </c>
      <c r="E4981" t="s">
        <v>776</v>
      </c>
      <c r="F4981" t="s">
        <v>807</v>
      </c>
      <c r="G4981" t="s">
        <v>808</v>
      </c>
      <c r="H4981" t="s">
        <v>20</v>
      </c>
      <c r="I4981" t="s">
        <v>21</v>
      </c>
      <c r="J4981" t="s">
        <v>31</v>
      </c>
      <c r="K4981" t="s">
        <v>809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775</v>
      </c>
      <c r="E4982" t="s">
        <v>776</v>
      </c>
      <c r="F4982" t="s">
        <v>810</v>
      </c>
      <c r="G4982" t="s">
        <v>811</v>
      </c>
      <c r="H4982" t="s">
        <v>144</v>
      </c>
      <c r="I4982" t="s">
        <v>21</v>
      </c>
      <c r="J4982" t="s">
        <v>31</v>
      </c>
      <c r="K4982" t="s">
        <v>812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775</v>
      </c>
      <c r="E4983" t="s">
        <v>776</v>
      </c>
      <c r="F4983" t="s">
        <v>810</v>
      </c>
      <c r="G4983" t="s">
        <v>811</v>
      </c>
      <c r="H4983" t="s">
        <v>144</v>
      </c>
      <c r="I4983" t="s">
        <v>21</v>
      </c>
      <c r="J4983" t="s">
        <v>31</v>
      </c>
      <c r="K4983" t="s">
        <v>812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775</v>
      </c>
      <c r="E4984" t="s">
        <v>776</v>
      </c>
      <c r="F4984" t="s">
        <v>810</v>
      </c>
      <c r="G4984" t="s">
        <v>811</v>
      </c>
      <c r="H4984" t="s">
        <v>144</v>
      </c>
      <c r="I4984" t="s">
        <v>21</v>
      </c>
      <c r="J4984" t="s">
        <v>31</v>
      </c>
      <c r="K4984" t="s">
        <v>812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775</v>
      </c>
      <c r="E4985" t="s">
        <v>776</v>
      </c>
      <c r="F4985" t="s">
        <v>813</v>
      </c>
      <c r="G4985" t="s">
        <v>814</v>
      </c>
      <c r="H4985" t="s">
        <v>121</v>
      </c>
      <c r="I4985" t="s">
        <v>1073</v>
      </c>
      <c r="J4985" t="s">
        <v>31</v>
      </c>
      <c r="K4985" t="s">
        <v>815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775</v>
      </c>
      <c r="E4986" t="s">
        <v>776</v>
      </c>
      <c r="F4986" t="s">
        <v>813</v>
      </c>
      <c r="G4986" t="s">
        <v>814</v>
      </c>
      <c r="H4986" t="s">
        <v>121</v>
      </c>
      <c r="I4986" t="s">
        <v>1073</v>
      </c>
      <c r="J4986" t="s">
        <v>31</v>
      </c>
      <c r="K4986" t="s">
        <v>815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775</v>
      </c>
      <c r="E4987" t="s">
        <v>776</v>
      </c>
      <c r="F4987" t="s">
        <v>813</v>
      </c>
      <c r="G4987" t="s">
        <v>814</v>
      </c>
      <c r="H4987" t="s">
        <v>121</v>
      </c>
      <c r="I4987" t="s">
        <v>1073</v>
      </c>
      <c r="J4987" t="s">
        <v>31</v>
      </c>
      <c r="K4987" t="s">
        <v>815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775</v>
      </c>
      <c r="E4988" t="s">
        <v>776</v>
      </c>
      <c r="F4988" t="s">
        <v>816</v>
      </c>
      <c r="G4988" t="s">
        <v>817</v>
      </c>
      <c r="H4988" t="s">
        <v>20</v>
      </c>
      <c r="I4988" t="s">
        <v>21</v>
      </c>
      <c r="J4988" t="s">
        <v>31</v>
      </c>
      <c r="K4988" t="s">
        <v>818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775</v>
      </c>
      <c r="E4989" t="s">
        <v>776</v>
      </c>
      <c r="F4989" t="s">
        <v>816</v>
      </c>
      <c r="G4989" t="s">
        <v>817</v>
      </c>
      <c r="H4989" t="s">
        <v>20</v>
      </c>
      <c r="I4989" t="s">
        <v>21</v>
      </c>
      <c r="J4989" t="s">
        <v>31</v>
      </c>
      <c r="K4989" t="s">
        <v>818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775</v>
      </c>
      <c r="E4990" t="s">
        <v>776</v>
      </c>
      <c r="F4990" t="s">
        <v>816</v>
      </c>
      <c r="G4990" t="s">
        <v>817</v>
      </c>
      <c r="H4990" t="s">
        <v>20</v>
      </c>
      <c r="I4990" t="s">
        <v>21</v>
      </c>
      <c r="J4990" t="s">
        <v>31</v>
      </c>
      <c r="K4990" t="s">
        <v>818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775</v>
      </c>
      <c r="E4991" t="s">
        <v>776</v>
      </c>
      <c r="F4991" t="s">
        <v>819</v>
      </c>
      <c r="G4991" t="s">
        <v>820</v>
      </c>
      <c r="H4991" t="s">
        <v>152</v>
      </c>
      <c r="I4991" t="s">
        <v>21</v>
      </c>
      <c r="J4991" t="s">
        <v>31</v>
      </c>
      <c r="K4991" t="s">
        <v>821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775</v>
      </c>
      <c r="E4992" t="s">
        <v>776</v>
      </c>
      <c r="F4992" t="s">
        <v>819</v>
      </c>
      <c r="G4992" t="s">
        <v>820</v>
      </c>
      <c r="H4992" t="s">
        <v>152</v>
      </c>
      <c r="I4992" t="s">
        <v>21</v>
      </c>
      <c r="J4992" t="s">
        <v>31</v>
      </c>
      <c r="K4992" t="s">
        <v>821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775</v>
      </c>
      <c r="E4993" t="s">
        <v>776</v>
      </c>
      <c r="F4993" t="s">
        <v>819</v>
      </c>
      <c r="G4993" t="s">
        <v>820</v>
      </c>
      <c r="H4993" t="s">
        <v>152</v>
      </c>
      <c r="I4993" t="s">
        <v>21</v>
      </c>
      <c r="J4993" t="s">
        <v>31</v>
      </c>
      <c r="K4993" t="s">
        <v>821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775</v>
      </c>
      <c r="E4994" t="s">
        <v>776</v>
      </c>
      <c r="F4994" t="s">
        <v>822</v>
      </c>
      <c r="G4994" t="s">
        <v>823</v>
      </c>
      <c r="H4994" t="s">
        <v>140</v>
      </c>
      <c r="I4994" t="s">
        <v>1073</v>
      </c>
      <c r="J4994" t="s">
        <v>31</v>
      </c>
      <c r="K4994" t="s">
        <v>824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775</v>
      </c>
      <c r="E4995" t="s">
        <v>776</v>
      </c>
      <c r="F4995" t="s">
        <v>822</v>
      </c>
      <c r="G4995" t="s">
        <v>823</v>
      </c>
      <c r="H4995" t="s">
        <v>140</v>
      </c>
      <c r="I4995" t="s">
        <v>1073</v>
      </c>
      <c r="J4995" t="s">
        <v>31</v>
      </c>
      <c r="K4995" t="s">
        <v>824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775</v>
      </c>
      <c r="E4996" t="s">
        <v>776</v>
      </c>
      <c r="F4996" t="s">
        <v>822</v>
      </c>
      <c r="G4996" t="s">
        <v>823</v>
      </c>
      <c r="H4996" t="s">
        <v>140</v>
      </c>
      <c r="I4996" t="s">
        <v>1073</v>
      </c>
      <c r="J4996" t="s">
        <v>31</v>
      </c>
      <c r="K4996" t="s">
        <v>824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775</v>
      </c>
      <c r="E4997" t="s">
        <v>776</v>
      </c>
      <c r="F4997" t="s">
        <v>825</v>
      </c>
      <c r="G4997" t="s">
        <v>826</v>
      </c>
      <c r="H4997" t="s">
        <v>20</v>
      </c>
      <c r="I4997" t="s">
        <v>21</v>
      </c>
      <c r="J4997" t="s">
        <v>31</v>
      </c>
      <c r="K4997" t="s">
        <v>827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775</v>
      </c>
      <c r="E4998" t="s">
        <v>776</v>
      </c>
      <c r="F4998" t="s">
        <v>825</v>
      </c>
      <c r="G4998" t="s">
        <v>826</v>
      </c>
      <c r="H4998" t="s">
        <v>20</v>
      </c>
      <c r="I4998" t="s">
        <v>21</v>
      </c>
      <c r="J4998" t="s">
        <v>31</v>
      </c>
      <c r="K4998" t="s">
        <v>827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775</v>
      </c>
      <c r="E4999" t="s">
        <v>776</v>
      </c>
      <c r="F4999" t="s">
        <v>825</v>
      </c>
      <c r="G4999" t="s">
        <v>826</v>
      </c>
      <c r="H4999" t="s">
        <v>20</v>
      </c>
      <c r="I4999" t="s">
        <v>21</v>
      </c>
      <c r="J4999" t="s">
        <v>31</v>
      </c>
      <c r="K4999" t="s">
        <v>827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775</v>
      </c>
      <c r="E5000" t="s">
        <v>776</v>
      </c>
      <c r="F5000" t="s">
        <v>828</v>
      </c>
      <c r="G5000" t="s">
        <v>829</v>
      </c>
      <c r="H5000" t="s">
        <v>144</v>
      </c>
      <c r="I5000" t="s">
        <v>21</v>
      </c>
      <c r="J5000" t="s">
        <v>31</v>
      </c>
      <c r="K5000" t="s">
        <v>830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775</v>
      </c>
      <c r="E5001" t="s">
        <v>776</v>
      </c>
      <c r="F5001" t="s">
        <v>828</v>
      </c>
      <c r="G5001" t="s">
        <v>829</v>
      </c>
      <c r="H5001" t="s">
        <v>144</v>
      </c>
      <c r="I5001" t="s">
        <v>21</v>
      </c>
      <c r="J5001" t="s">
        <v>31</v>
      </c>
      <c r="K5001" t="s">
        <v>830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775</v>
      </c>
      <c r="E5002" t="s">
        <v>776</v>
      </c>
      <c r="F5002" t="s">
        <v>828</v>
      </c>
      <c r="G5002" t="s">
        <v>829</v>
      </c>
      <c r="H5002" t="s">
        <v>144</v>
      </c>
      <c r="I5002" t="s">
        <v>21</v>
      </c>
      <c r="J5002" t="s">
        <v>31</v>
      </c>
      <c r="K5002" t="s">
        <v>830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775</v>
      </c>
      <c r="E5003" t="s">
        <v>776</v>
      </c>
      <c r="F5003" t="s">
        <v>831</v>
      </c>
      <c r="G5003" t="s">
        <v>832</v>
      </c>
      <c r="H5003" t="s">
        <v>121</v>
      </c>
      <c r="I5003" t="s">
        <v>1073</v>
      </c>
      <c r="J5003" t="s">
        <v>31</v>
      </c>
      <c r="K5003" t="s">
        <v>833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775</v>
      </c>
      <c r="E5004" t="s">
        <v>776</v>
      </c>
      <c r="F5004" t="s">
        <v>831</v>
      </c>
      <c r="G5004" t="s">
        <v>832</v>
      </c>
      <c r="H5004" t="s">
        <v>121</v>
      </c>
      <c r="I5004" t="s">
        <v>1073</v>
      </c>
      <c r="J5004" t="s">
        <v>31</v>
      </c>
      <c r="K5004" t="s">
        <v>833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775</v>
      </c>
      <c r="E5005" t="s">
        <v>776</v>
      </c>
      <c r="F5005" t="s">
        <v>831</v>
      </c>
      <c r="G5005" t="s">
        <v>832</v>
      </c>
      <c r="H5005" t="s">
        <v>121</v>
      </c>
      <c r="I5005" t="s">
        <v>1073</v>
      </c>
      <c r="J5005" t="s">
        <v>31</v>
      </c>
      <c r="K5005" t="s">
        <v>833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775</v>
      </c>
      <c r="E5006" t="s">
        <v>776</v>
      </c>
      <c r="F5006" t="s">
        <v>834</v>
      </c>
      <c r="G5006" t="s">
        <v>835</v>
      </c>
      <c r="H5006" t="s">
        <v>20</v>
      </c>
      <c r="I5006" t="s">
        <v>21</v>
      </c>
      <c r="J5006" t="s">
        <v>31</v>
      </c>
      <c r="K5006" t="s">
        <v>836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775</v>
      </c>
      <c r="E5007" t="s">
        <v>776</v>
      </c>
      <c r="F5007" t="s">
        <v>834</v>
      </c>
      <c r="G5007" t="s">
        <v>835</v>
      </c>
      <c r="H5007" t="s">
        <v>20</v>
      </c>
      <c r="I5007" t="s">
        <v>21</v>
      </c>
      <c r="J5007" t="s">
        <v>31</v>
      </c>
      <c r="K5007" t="s">
        <v>836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775</v>
      </c>
      <c r="E5008" t="s">
        <v>776</v>
      </c>
      <c r="F5008" t="s">
        <v>834</v>
      </c>
      <c r="G5008" t="s">
        <v>835</v>
      </c>
      <c r="H5008" t="s">
        <v>20</v>
      </c>
      <c r="I5008" t="s">
        <v>21</v>
      </c>
      <c r="J5008" t="s">
        <v>31</v>
      </c>
      <c r="K5008" t="s">
        <v>836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775</v>
      </c>
      <c r="E5009" t="s">
        <v>776</v>
      </c>
      <c r="F5009" t="s">
        <v>837</v>
      </c>
      <c r="G5009" t="s">
        <v>838</v>
      </c>
      <c r="H5009" t="s">
        <v>144</v>
      </c>
      <c r="I5009" t="s">
        <v>21</v>
      </c>
      <c r="J5009" t="s">
        <v>31</v>
      </c>
      <c r="K5009" t="s">
        <v>839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775</v>
      </c>
      <c r="E5010" t="s">
        <v>776</v>
      </c>
      <c r="F5010" t="s">
        <v>837</v>
      </c>
      <c r="G5010" t="s">
        <v>838</v>
      </c>
      <c r="H5010" t="s">
        <v>144</v>
      </c>
      <c r="I5010" t="s">
        <v>21</v>
      </c>
      <c r="J5010" t="s">
        <v>31</v>
      </c>
      <c r="K5010" t="s">
        <v>839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775</v>
      </c>
      <c r="E5011" t="s">
        <v>776</v>
      </c>
      <c r="F5011" t="s">
        <v>837</v>
      </c>
      <c r="G5011" t="s">
        <v>838</v>
      </c>
      <c r="H5011" t="s">
        <v>144</v>
      </c>
      <c r="I5011" t="s">
        <v>21</v>
      </c>
      <c r="J5011" t="s">
        <v>31</v>
      </c>
      <c r="K5011" t="s">
        <v>839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775</v>
      </c>
      <c r="E5012" t="s">
        <v>776</v>
      </c>
      <c r="F5012" t="s">
        <v>840</v>
      </c>
      <c r="G5012" t="s">
        <v>841</v>
      </c>
      <c r="H5012" t="s">
        <v>20</v>
      </c>
      <c r="I5012" t="s">
        <v>21</v>
      </c>
      <c r="J5012" t="s">
        <v>31</v>
      </c>
      <c r="K5012" t="s">
        <v>842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775</v>
      </c>
      <c r="E5013" t="s">
        <v>776</v>
      </c>
      <c r="F5013" t="s">
        <v>840</v>
      </c>
      <c r="G5013" t="s">
        <v>841</v>
      </c>
      <c r="H5013" t="s">
        <v>20</v>
      </c>
      <c r="I5013" t="s">
        <v>21</v>
      </c>
      <c r="J5013" t="s">
        <v>31</v>
      </c>
      <c r="K5013" t="s">
        <v>842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775</v>
      </c>
      <c r="E5014" t="s">
        <v>776</v>
      </c>
      <c r="F5014" t="s">
        <v>840</v>
      </c>
      <c r="G5014" t="s">
        <v>841</v>
      </c>
      <c r="H5014" t="s">
        <v>20</v>
      </c>
      <c r="I5014" t="s">
        <v>21</v>
      </c>
      <c r="J5014" t="s">
        <v>31</v>
      </c>
      <c r="K5014" t="s">
        <v>842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775</v>
      </c>
      <c r="E5015" t="s">
        <v>776</v>
      </c>
      <c r="F5015" t="s">
        <v>843</v>
      </c>
      <c r="G5015" t="s">
        <v>844</v>
      </c>
      <c r="H5015" t="s">
        <v>30</v>
      </c>
      <c r="I5015" t="s">
        <v>21</v>
      </c>
      <c r="J5015" t="s">
        <v>31</v>
      </c>
      <c r="K5015" t="s">
        <v>845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775</v>
      </c>
      <c r="E5016" t="s">
        <v>776</v>
      </c>
      <c r="F5016" t="s">
        <v>843</v>
      </c>
      <c r="G5016" t="s">
        <v>844</v>
      </c>
      <c r="H5016" t="s">
        <v>30</v>
      </c>
      <c r="I5016" t="s">
        <v>21</v>
      </c>
      <c r="J5016" t="s">
        <v>31</v>
      </c>
      <c r="K5016" t="s">
        <v>845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775</v>
      </c>
      <c r="E5017" t="s">
        <v>776</v>
      </c>
      <c r="F5017" t="s">
        <v>843</v>
      </c>
      <c r="G5017" t="s">
        <v>844</v>
      </c>
      <c r="H5017" t="s">
        <v>30</v>
      </c>
      <c r="I5017" t="s">
        <v>21</v>
      </c>
      <c r="J5017" t="s">
        <v>31</v>
      </c>
      <c r="K5017" t="s">
        <v>845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775</v>
      </c>
      <c r="E5018" t="s">
        <v>776</v>
      </c>
      <c r="F5018" t="s">
        <v>846</v>
      </c>
      <c r="G5018" t="s">
        <v>847</v>
      </c>
      <c r="H5018" t="s">
        <v>30</v>
      </c>
      <c r="I5018" t="s">
        <v>21</v>
      </c>
      <c r="J5018" t="s">
        <v>31</v>
      </c>
      <c r="K5018" t="s">
        <v>848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775</v>
      </c>
      <c r="E5019" t="s">
        <v>776</v>
      </c>
      <c r="F5019" t="s">
        <v>846</v>
      </c>
      <c r="G5019" t="s">
        <v>847</v>
      </c>
      <c r="H5019" t="s">
        <v>30</v>
      </c>
      <c r="I5019" t="s">
        <v>21</v>
      </c>
      <c r="J5019" t="s">
        <v>31</v>
      </c>
      <c r="K5019" t="s">
        <v>848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775</v>
      </c>
      <c r="E5020" t="s">
        <v>776</v>
      </c>
      <c r="F5020" t="s">
        <v>846</v>
      </c>
      <c r="G5020" t="s">
        <v>847</v>
      </c>
      <c r="H5020" t="s">
        <v>30</v>
      </c>
      <c r="I5020" t="s">
        <v>21</v>
      </c>
      <c r="J5020" t="s">
        <v>31</v>
      </c>
      <c r="K5020" t="s">
        <v>848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775</v>
      </c>
      <c r="E5021" t="s">
        <v>776</v>
      </c>
      <c r="F5021" t="s">
        <v>849</v>
      </c>
      <c r="G5021" t="s">
        <v>850</v>
      </c>
      <c r="H5021" t="s">
        <v>30</v>
      </c>
      <c r="I5021" t="s">
        <v>21</v>
      </c>
      <c r="J5021" t="s">
        <v>31</v>
      </c>
      <c r="K5021" t="s">
        <v>851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775</v>
      </c>
      <c r="E5022" t="s">
        <v>776</v>
      </c>
      <c r="F5022" t="s">
        <v>849</v>
      </c>
      <c r="G5022" t="s">
        <v>850</v>
      </c>
      <c r="H5022" t="s">
        <v>30</v>
      </c>
      <c r="I5022" t="s">
        <v>21</v>
      </c>
      <c r="J5022" t="s">
        <v>31</v>
      </c>
      <c r="K5022" t="s">
        <v>851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775</v>
      </c>
      <c r="E5023" t="s">
        <v>776</v>
      </c>
      <c r="F5023" t="s">
        <v>849</v>
      </c>
      <c r="G5023" t="s">
        <v>850</v>
      </c>
      <c r="H5023" t="s">
        <v>30</v>
      </c>
      <c r="I5023" t="s">
        <v>21</v>
      </c>
      <c r="J5023" t="s">
        <v>31</v>
      </c>
      <c r="K5023" t="s">
        <v>851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775</v>
      </c>
      <c r="E5024" t="s">
        <v>776</v>
      </c>
      <c r="F5024" t="s">
        <v>852</v>
      </c>
      <c r="G5024" t="s">
        <v>853</v>
      </c>
      <c r="H5024" t="s">
        <v>30</v>
      </c>
      <c r="I5024" t="s">
        <v>21</v>
      </c>
      <c r="J5024" t="s">
        <v>31</v>
      </c>
      <c r="K5024" t="s">
        <v>854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775</v>
      </c>
      <c r="E5025" t="s">
        <v>776</v>
      </c>
      <c r="F5025" t="s">
        <v>852</v>
      </c>
      <c r="G5025" t="s">
        <v>853</v>
      </c>
      <c r="H5025" t="s">
        <v>30</v>
      </c>
      <c r="I5025" t="s">
        <v>21</v>
      </c>
      <c r="J5025" t="s">
        <v>31</v>
      </c>
      <c r="K5025" t="s">
        <v>854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775</v>
      </c>
      <c r="E5026" t="s">
        <v>776</v>
      </c>
      <c r="F5026" t="s">
        <v>852</v>
      </c>
      <c r="G5026" t="s">
        <v>853</v>
      </c>
      <c r="H5026" t="s">
        <v>30</v>
      </c>
      <c r="I5026" t="s">
        <v>21</v>
      </c>
      <c r="J5026" t="s">
        <v>31</v>
      </c>
      <c r="K5026" t="s">
        <v>854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775</v>
      </c>
      <c r="E5027" t="s">
        <v>776</v>
      </c>
      <c r="F5027" t="s">
        <v>855</v>
      </c>
      <c r="G5027" t="s">
        <v>856</v>
      </c>
      <c r="H5027" t="s">
        <v>30</v>
      </c>
      <c r="I5027" t="s">
        <v>21</v>
      </c>
      <c r="J5027" t="s">
        <v>31</v>
      </c>
      <c r="K5027" t="s">
        <v>857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775</v>
      </c>
      <c r="E5028" t="s">
        <v>776</v>
      </c>
      <c r="F5028" t="s">
        <v>855</v>
      </c>
      <c r="G5028" t="s">
        <v>856</v>
      </c>
      <c r="H5028" t="s">
        <v>30</v>
      </c>
      <c r="I5028" t="s">
        <v>21</v>
      </c>
      <c r="J5028" t="s">
        <v>31</v>
      </c>
      <c r="K5028" t="s">
        <v>857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775</v>
      </c>
      <c r="E5029" t="s">
        <v>776</v>
      </c>
      <c r="F5029" t="s">
        <v>855</v>
      </c>
      <c r="G5029" t="s">
        <v>856</v>
      </c>
      <c r="H5029" t="s">
        <v>30</v>
      </c>
      <c r="I5029" t="s">
        <v>21</v>
      </c>
      <c r="J5029" t="s">
        <v>31</v>
      </c>
      <c r="K5029" t="s">
        <v>857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775</v>
      </c>
      <c r="E5030" t="s">
        <v>776</v>
      </c>
      <c r="F5030" t="s">
        <v>858</v>
      </c>
      <c r="G5030" t="s">
        <v>859</v>
      </c>
      <c r="H5030" t="s">
        <v>30</v>
      </c>
      <c r="I5030" t="s">
        <v>21</v>
      </c>
      <c r="J5030" t="s">
        <v>31</v>
      </c>
      <c r="K5030" t="s">
        <v>851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775</v>
      </c>
      <c r="E5031" t="s">
        <v>776</v>
      </c>
      <c r="F5031" t="s">
        <v>858</v>
      </c>
      <c r="G5031" t="s">
        <v>859</v>
      </c>
      <c r="H5031" t="s">
        <v>30</v>
      </c>
      <c r="I5031" t="s">
        <v>21</v>
      </c>
      <c r="J5031" t="s">
        <v>31</v>
      </c>
      <c r="K5031" t="s">
        <v>851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775</v>
      </c>
      <c r="E5032" t="s">
        <v>776</v>
      </c>
      <c r="F5032" t="s">
        <v>858</v>
      </c>
      <c r="G5032" t="s">
        <v>859</v>
      </c>
      <c r="H5032" t="s">
        <v>30</v>
      </c>
      <c r="I5032" t="s">
        <v>21</v>
      </c>
      <c r="J5032" t="s">
        <v>31</v>
      </c>
      <c r="K5032" t="s">
        <v>851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775</v>
      </c>
      <c r="E5033" t="s">
        <v>776</v>
      </c>
      <c r="F5033" t="s">
        <v>860</v>
      </c>
      <c r="G5033" t="s">
        <v>861</v>
      </c>
      <c r="H5033" t="s">
        <v>30</v>
      </c>
      <c r="I5033" t="s">
        <v>21</v>
      </c>
      <c r="J5033" t="s">
        <v>31</v>
      </c>
      <c r="K5033" t="s">
        <v>862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775</v>
      </c>
      <c r="E5034" t="s">
        <v>776</v>
      </c>
      <c r="F5034" t="s">
        <v>860</v>
      </c>
      <c r="G5034" t="s">
        <v>861</v>
      </c>
      <c r="H5034" t="s">
        <v>30</v>
      </c>
      <c r="I5034" t="s">
        <v>21</v>
      </c>
      <c r="J5034" t="s">
        <v>31</v>
      </c>
      <c r="K5034" t="s">
        <v>862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775</v>
      </c>
      <c r="E5035" t="s">
        <v>776</v>
      </c>
      <c r="F5035" t="s">
        <v>860</v>
      </c>
      <c r="G5035" t="s">
        <v>861</v>
      </c>
      <c r="H5035" t="s">
        <v>30</v>
      </c>
      <c r="I5035" t="s">
        <v>21</v>
      </c>
      <c r="J5035" t="s">
        <v>31</v>
      </c>
      <c r="K5035" t="s">
        <v>862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775</v>
      </c>
      <c r="E5036" t="s">
        <v>776</v>
      </c>
      <c r="F5036" t="s">
        <v>863</v>
      </c>
      <c r="G5036" t="s">
        <v>864</v>
      </c>
      <c r="H5036" t="s">
        <v>30</v>
      </c>
      <c r="I5036" t="s">
        <v>21</v>
      </c>
      <c r="J5036" t="s">
        <v>31</v>
      </c>
      <c r="K5036" t="s">
        <v>865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775</v>
      </c>
      <c r="E5037" t="s">
        <v>776</v>
      </c>
      <c r="F5037" t="s">
        <v>863</v>
      </c>
      <c r="G5037" t="s">
        <v>864</v>
      </c>
      <c r="H5037" t="s">
        <v>30</v>
      </c>
      <c r="I5037" t="s">
        <v>21</v>
      </c>
      <c r="J5037" t="s">
        <v>31</v>
      </c>
      <c r="K5037" t="s">
        <v>865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775</v>
      </c>
      <c r="E5038" t="s">
        <v>776</v>
      </c>
      <c r="F5038" t="s">
        <v>863</v>
      </c>
      <c r="G5038" t="s">
        <v>864</v>
      </c>
      <c r="H5038" t="s">
        <v>30</v>
      </c>
      <c r="I5038" t="s">
        <v>21</v>
      </c>
      <c r="J5038" t="s">
        <v>31</v>
      </c>
      <c r="K5038" t="s">
        <v>865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866</v>
      </c>
      <c r="E5039" t="s">
        <v>867</v>
      </c>
      <c r="F5039" t="s">
        <v>868</v>
      </c>
      <c r="G5039" t="s">
        <v>869</v>
      </c>
      <c r="H5039" t="s">
        <v>140</v>
      </c>
      <c r="I5039" t="s">
        <v>1073</v>
      </c>
      <c r="J5039" t="s">
        <v>31</v>
      </c>
      <c r="K5039" t="s">
        <v>870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866</v>
      </c>
      <c r="E5040" t="s">
        <v>867</v>
      </c>
      <c r="F5040" t="s">
        <v>868</v>
      </c>
      <c r="G5040" t="s">
        <v>869</v>
      </c>
      <c r="H5040" t="s">
        <v>140</v>
      </c>
      <c r="I5040" t="s">
        <v>1073</v>
      </c>
      <c r="J5040" t="s">
        <v>31</v>
      </c>
      <c r="K5040" t="s">
        <v>870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866</v>
      </c>
      <c r="E5041" t="s">
        <v>867</v>
      </c>
      <c r="F5041" t="s">
        <v>868</v>
      </c>
      <c r="G5041" t="s">
        <v>869</v>
      </c>
      <c r="H5041" t="s">
        <v>140</v>
      </c>
      <c r="I5041" t="s">
        <v>1073</v>
      </c>
      <c r="J5041" t="s">
        <v>31</v>
      </c>
      <c r="K5041" t="s">
        <v>870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866</v>
      </c>
      <c r="E5042" t="s">
        <v>867</v>
      </c>
      <c r="F5042" t="s">
        <v>871</v>
      </c>
      <c r="G5042" t="s">
        <v>872</v>
      </c>
      <c r="H5042" t="s">
        <v>140</v>
      </c>
      <c r="I5042" t="s">
        <v>1073</v>
      </c>
      <c r="J5042" t="s">
        <v>31</v>
      </c>
      <c r="K5042" t="s">
        <v>873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866</v>
      </c>
      <c r="E5043" t="s">
        <v>867</v>
      </c>
      <c r="F5043" t="s">
        <v>871</v>
      </c>
      <c r="G5043" t="s">
        <v>872</v>
      </c>
      <c r="H5043" t="s">
        <v>140</v>
      </c>
      <c r="I5043" t="s">
        <v>1073</v>
      </c>
      <c r="J5043" t="s">
        <v>31</v>
      </c>
      <c r="K5043" t="s">
        <v>873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866</v>
      </c>
      <c r="E5044" t="s">
        <v>867</v>
      </c>
      <c r="F5044" t="s">
        <v>871</v>
      </c>
      <c r="G5044" t="s">
        <v>872</v>
      </c>
      <c r="H5044" t="s">
        <v>140</v>
      </c>
      <c r="I5044" t="s">
        <v>1073</v>
      </c>
      <c r="J5044" t="s">
        <v>31</v>
      </c>
      <c r="K5044" t="s">
        <v>873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866</v>
      </c>
      <c r="E5045" t="s">
        <v>867</v>
      </c>
      <c r="F5045" t="s">
        <v>874</v>
      </c>
      <c r="G5045" t="s">
        <v>875</v>
      </c>
      <c r="H5045" t="s">
        <v>140</v>
      </c>
      <c r="I5045" t="s">
        <v>1073</v>
      </c>
      <c r="J5045" t="s">
        <v>31</v>
      </c>
      <c r="K5045" t="s">
        <v>876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866</v>
      </c>
      <c r="E5046" t="s">
        <v>867</v>
      </c>
      <c r="F5046" t="s">
        <v>874</v>
      </c>
      <c r="G5046" t="s">
        <v>875</v>
      </c>
      <c r="H5046" t="s">
        <v>140</v>
      </c>
      <c r="I5046" t="s">
        <v>1073</v>
      </c>
      <c r="J5046" t="s">
        <v>31</v>
      </c>
      <c r="K5046" t="s">
        <v>876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866</v>
      </c>
      <c r="E5047" t="s">
        <v>867</v>
      </c>
      <c r="F5047" t="s">
        <v>874</v>
      </c>
      <c r="G5047" t="s">
        <v>875</v>
      </c>
      <c r="H5047" t="s">
        <v>140</v>
      </c>
      <c r="I5047" t="s">
        <v>1073</v>
      </c>
      <c r="J5047" t="s">
        <v>31</v>
      </c>
      <c r="K5047" t="s">
        <v>876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866</v>
      </c>
      <c r="E5048" t="s">
        <v>867</v>
      </c>
      <c r="F5048" t="s">
        <v>877</v>
      </c>
      <c r="G5048" t="s">
        <v>73</v>
      </c>
      <c r="H5048" t="s">
        <v>121</v>
      </c>
      <c r="I5048" t="s">
        <v>1073</v>
      </c>
      <c r="J5048" t="s">
        <v>31</v>
      </c>
      <c r="K5048" t="s">
        <v>878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866</v>
      </c>
      <c r="E5049" t="s">
        <v>867</v>
      </c>
      <c r="F5049" t="s">
        <v>877</v>
      </c>
      <c r="G5049" t="s">
        <v>73</v>
      </c>
      <c r="H5049" t="s">
        <v>121</v>
      </c>
      <c r="I5049" t="s">
        <v>1073</v>
      </c>
      <c r="J5049" t="s">
        <v>31</v>
      </c>
      <c r="K5049" t="s">
        <v>878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866</v>
      </c>
      <c r="E5050" t="s">
        <v>867</v>
      </c>
      <c r="F5050" t="s">
        <v>877</v>
      </c>
      <c r="G5050" t="s">
        <v>73</v>
      </c>
      <c r="H5050" t="s">
        <v>121</v>
      </c>
      <c r="I5050" t="s">
        <v>1073</v>
      </c>
      <c r="J5050" t="s">
        <v>31</v>
      </c>
      <c r="K5050" t="s">
        <v>878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866</v>
      </c>
      <c r="E5051" t="s">
        <v>867</v>
      </c>
      <c r="F5051" t="s">
        <v>879</v>
      </c>
      <c r="G5051" t="s">
        <v>880</v>
      </c>
      <c r="H5051" t="s">
        <v>152</v>
      </c>
      <c r="I5051" t="s">
        <v>21</v>
      </c>
      <c r="J5051" t="s">
        <v>31</v>
      </c>
      <c r="K5051" t="s">
        <v>881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866</v>
      </c>
      <c r="E5052" t="s">
        <v>867</v>
      </c>
      <c r="F5052" t="s">
        <v>879</v>
      </c>
      <c r="G5052" t="s">
        <v>880</v>
      </c>
      <c r="H5052" t="s">
        <v>152</v>
      </c>
      <c r="I5052" t="s">
        <v>21</v>
      </c>
      <c r="J5052" t="s">
        <v>31</v>
      </c>
      <c r="K5052" t="s">
        <v>881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866</v>
      </c>
      <c r="E5053" t="s">
        <v>867</v>
      </c>
      <c r="F5053" t="s">
        <v>879</v>
      </c>
      <c r="G5053" t="s">
        <v>880</v>
      </c>
      <c r="H5053" t="s">
        <v>152</v>
      </c>
      <c r="I5053" t="s">
        <v>21</v>
      </c>
      <c r="J5053" t="s">
        <v>31</v>
      </c>
      <c r="K5053" t="s">
        <v>881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866</v>
      </c>
      <c r="E5054" t="s">
        <v>867</v>
      </c>
      <c r="F5054" t="s">
        <v>882</v>
      </c>
      <c r="G5054" t="s">
        <v>883</v>
      </c>
      <c r="H5054" t="s">
        <v>20</v>
      </c>
      <c r="I5054" t="s">
        <v>21</v>
      </c>
      <c r="J5054" t="s">
        <v>31</v>
      </c>
      <c r="K5054" t="s">
        <v>884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866</v>
      </c>
      <c r="E5055" t="s">
        <v>867</v>
      </c>
      <c r="F5055" t="s">
        <v>882</v>
      </c>
      <c r="G5055" t="s">
        <v>883</v>
      </c>
      <c r="H5055" t="s">
        <v>20</v>
      </c>
      <c r="I5055" t="s">
        <v>21</v>
      </c>
      <c r="J5055" t="s">
        <v>31</v>
      </c>
      <c r="K5055" t="s">
        <v>884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866</v>
      </c>
      <c r="E5056" t="s">
        <v>867</v>
      </c>
      <c r="F5056" t="s">
        <v>882</v>
      </c>
      <c r="G5056" t="s">
        <v>883</v>
      </c>
      <c r="H5056" t="s">
        <v>20</v>
      </c>
      <c r="I5056" t="s">
        <v>21</v>
      </c>
      <c r="J5056" t="s">
        <v>31</v>
      </c>
      <c r="K5056" t="s">
        <v>884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866</v>
      </c>
      <c r="E5057" t="s">
        <v>867</v>
      </c>
      <c r="F5057" t="s">
        <v>885</v>
      </c>
      <c r="G5057" t="s">
        <v>886</v>
      </c>
      <c r="H5057" t="s">
        <v>20</v>
      </c>
      <c r="I5057" t="s">
        <v>21</v>
      </c>
      <c r="J5057" t="s">
        <v>31</v>
      </c>
      <c r="K5057" t="s">
        <v>887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866</v>
      </c>
      <c r="E5058" t="s">
        <v>867</v>
      </c>
      <c r="F5058" t="s">
        <v>885</v>
      </c>
      <c r="G5058" t="s">
        <v>886</v>
      </c>
      <c r="H5058" t="s">
        <v>20</v>
      </c>
      <c r="I5058" t="s">
        <v>21</v>
      </c>
      <c r="J5058" t="s">
        <v>31</v>
      </c>
      <c r="K5058" t="s">
        <v>887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866</v>
      </c>
      <c r="E5059" t="s">
        <v>867</v>
      </c>
      <c r="F5059" t="s">
        <v>885</v>
      </c>
      <c r="G5059" t="s">
        <v>886</v>
      </c>
      <c r="H5059" t="s">
        <v>20</v>
      </c>
      <c r="I5059" t="s">
        <v>21</v>
      </c>
      <c r="J5059" t="s">
        <v>31</v>
      </c>
      <c r="K5059" t="s">
        <v>887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866</v>
      </c>
      <c r="E5060" t="s">
        <v>867</v>
      </c>
      <c r="F5060" t="s">
        <v>888</v>
      </c>
      <c r="G5060" t="s">
        <v>889</v>
      </c>
      <c r="H5060" t="s">
        <v>20</v>
      </c>
      <c r="I5060" t="s">
        <v>21</v>
      </c>
      <c r="J5060" t="s">
        <v>31</v>
      </c>
      <c r="K5060" t="s">
        <v>890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866</v>
      </c>
      <c r="E5061" t="s">
        <v>867</v>
      </c>
      <c r="F5061" t="s">
        <v>888</v>
      </c>
      <c r="G5061" t="s">
        <v>889</v>
      </c>
      <c r="H5061" t="s">
        <v>20</v>
      </c>
      <c r="I5061" t="s">
        <v>21</v>
      </c>
      <c r="J5061" t="s">
        <v>31</v>
      </c>
      <c r="K5061" t="s">
        <v>890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866</v>
      </c>
      <c r="E5062" t="s">
        <v>867</v>
      </c>
      <c r="F5062" t="s">
        <v>888</v>
      </c>
      <c r="G5062" t="s">
        <v>889</v>
      </c>
      <c r="H5062" t="s">
        <v>20</v>
      </c>
      <c r="I5062" t="s">
        <v>21</v>
      </c>
      <c r="J5062" t="s">
        <v>31</v>
      </c>
      <c r="K5062" t="s">
        <v>890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866</v>
      </c>
      <c r="E5063" t="s">
        <v>867</v>
      </c>
      <c r="F5063" t="s">
        <v>891</v>
      </c>
      <c r="G5063" t="s">
        <v>81</v>
      </c>
      <c r="H5063" t="s">
        <v>20</v>
      </c>
      <c r="I5063" t="s">
        <v>21</v>
      </c>
      <c r="J5063" t="s">
        <v>31</v>
      </c>
      <c r="K5063" t="s">
        <v>892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866</v>
      </c>
      <c r="E5064" t="s">
        <v>867</v>
      </c>
      <c r="F5064" t="s">
        <v>891</v>
      </c>
      <c r="G5064" t="s">
        <v>81</v>
      </c>
      <c r="H5064" t="s">
        <v>20</v>
      </c>
      <c r="I5064" t="s">
        <v>21</v>
      </c>
      <c r="J5064" t="s">
        <v>31</v>
      </c>
      <c r="K5064" t="s">
        <v>892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866</v>
      </c>
      <c r="E5065" t="s">
        <v>867</v>
      </c>
      <c r="F5065" t="s">
        <v>893</v>
      </c>
      <c r="G5065" t="s">
        <v>894</v>
      </c>
      <c r="H5065" t="s">
        <v>144</v>
      </c>
      <c r="I5065" t="s">
        <v>21</v>
      </c>
      <c r="J5065" t="s">
        <v>31</v>
      </c>
      <c r="K5065" t="s">
        <v>895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866</v>
      </c>
      <c r="E5066" t="s">
        <v>867</v>
      </c>
      <c r="F5066" t="s">
        <v>893</v>
      </c>
      <c r="G5066" t="s">
        <v>894</v>
      </c>
      <c r="H5066" t="s">
        <v>144</v>
      </c>
      <c r="I5066" t="s">
        <v>21</v>
      </c>
      <c r="J5066" t="s">
        <v>31</v>
      </c>
      <c r="K5066" t="s">
        <v>895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866</v>
      </c>
      <c r="E5067" t="s">
        <v>867</v>
      </c>
      <c r="F5067" t="s">
        <v>893</v>
      </c>
      <c r="G5067" t="s">
        <v>894</v>
      </c>
      <c r="H5067" t="s">
        <v>144</v>
      </c>
      <c r="I5067" t="s">
        <v>21</v>
      </c>
      <c r="J5067" t="s">
        <v>31</v>
      </c>
      <c r="K5067" t="s">
        <v>895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866</v>
      </c>
      <c r="E5068" t="s">
        <v>867</v>
      </c>
      <c r="F5068" t="s">
        <v>896</v>
      </c>
      <c r="G5068" t="s">
        <v>897</v>
      </c>
      <c r="H5068" t="s">
        <v>20</v>
      </c>
      <c r="I5068" t="s">
        <v>21</v>
      </c>
      <c r="J5068" t="s">
        <v>31</v>
      </c>
      <c r="K5068" t="s">
        <v>898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866</v>
      </c>
      <c r="E5069" t="s">
        <v>867</v>
      </c>
      <c r="F5069" t="s">
        <v>896</v>
      </c>
      <c r="G5069" t="s">
        <v>897</v>
      </c>
      <c r="H5069" t="s">
        <v>20</v>
      </c>
      <c r="I5069" t="s">
        <v>21</v>
      </c>
      <c r="J5069" t="s">
        <v>31</v>
      </c>
      <c r="K5069" t="s">
        <v>898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866</v>
      </c>
      <c r="E5070" t="s">
        <v>867</v>
      </c>
      <c r="F5070" t="s">
        <v>896</v>
      </c>
      <c r="G5070" t="s">
        <v>897</v>
      </c>
      <c r="H5070" t="s">
        <v>20</v>
      </c>
      <c r="I5070" t="s">
        <v>21</v>
      </c>
      <c r="J5070" t="s">
        <v>31</v>
      </c>
      <c r="K5070" t="s">
        <v>898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866</v>
      </c>
      <c r="E5071" t="s">
        <v>867</v>
      </c>
      <c r="F5071" t="s">
        <v>899</v>
      </c>
      <c r="G5071" t="s">
        <v>900</v>
      </c>
      <c r="H5071" t="s">
        <v>121</v>
      </c>
      <c r="I5071" t="s">
        <v>1073</v>
      </c>
      <c r="J5071" t="s">
        <v>31</v>
      </c>
      <c r="K5071" t="s">
        <v>901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866</v>
      </c>
      <c r="E5072" t="s">
        <v>867</v>
      </c>
      <c r="F5072" t="s">
        <v>899</v>
      </c>
      <c r="G5072" t="s">
        <v>900</v>
      </c>
      <c r="H5072" t="s">
        <v>121</v>
      </c>
      <c r="I5072" t="s">
        <v>1073</v>
      </c>
      <c r="J5072" t="s">
        <v>31</v>
      </c>
      <c r="K5072" t="s">
        <v>901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866</v>
      </c>
      <c r="E5073" t="s">
        <v>867</v>
      </c>
      <c r="F5073" t="s">
        <v>899</v>
      </c>
      <c r="G5073" t="s">
        <v>900</v>
      </c>
      <c r="H5073" t="s">
        <v>121</v>
      </c>
      <c r="I5073" t="s">
        <v>1073</v>
      </c>
      <c r="J5073" t="s">
        <v>31</v>
      </c>
      <c r="K5073" t="s">
        <v>901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866</v>
      </c>
      <c r="E5074" t="s">
        <v>867</v>
      </c>
      <c r="F5074" t="s">
        <v>902</v>
      </c>
      <c r="G5074" t="s">
        <v>903</v>
      </c>
      <c r="H5074" t="s">
        <v>140</v>
      </c>
      <c r="I5074" t="s">
        <v>1073</v>
      </c>
      <c r="J5074" t="s">
        <v>31</v>
      </c>
      <c r="K5074" t="s">
        <v>904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866</v>
      </c>
      <c r="E5075" t="s">
        <v>867</v>
      </c>
      <c r="F5075" t="s">
        <v>902</v>
      </c>
      <c r="G5075" t="s">
        <v>903</v>
      </c>
      <c r="H5075" t="s">
        <v>140</v>
      </c>
      <c r="I5075" t="s">
        <v>1073</v>
      </c>
      <c r="J5075" t="s">
        <v>31</v>
      </c>
      <c r="K5075" t="s">
        <v>904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866</v>
      </c>
      <c r="E5076" t="s">
        <v>867</v>
      </c>
      <c r="F5076" t="s">
        <v>902</v>
      </c>
      <c r="G5076" t="s">
        <v>903</v>
      </c>
      <c r="H5076" t="s">
        <v>140</v>
      </c>
      <c r="I5076" t="s">
        <v>1073</v>
      </c>
      <c r="J5076" t="s">
        <v>31</v>
      </c>
      <c r="K5076" t="s">
        <v>904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866</v>
      </c>
      <c r="E5077" t="s">
        <v>867</v>
      </c>
      <c r="F5077" t="s">
        <v>905</v>
      </c>
      <c r="G5077" t="s">
        <v>906</v>
      </c>
      <c r="H5077" t="s">
        <v>152</v>
      </c>
      <c r="I5077" t="s">
        <v>21</v>
      </c>
      <c r="J5077" t="s">
        <v>31</v>
      </c>
      <c r="K5077" t="s">
        <v>907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866</v>
      </c>
      <c r="E5078" t="s">
        <v>867</v>
      </c>
      <c r="F5078" t="s">
        <v>905</v>
      </c>
      <c r="G5078" t="s">
        <v>906</v>
      </c>
      <c r="H5078" t="s">
        <v>152</v>
      </c>
      <c r="I5078" t="s">
        <v>21</v>
      </c>
      <c r="J5078" t="s">
        <v>31</v>
      </c>
      <c r="K5078" t="s">
        <v>907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866</v>
      </c>
      <c r="E5079" t="s">
        <v>867</v>
      </c>
      <c r="F5079" t="s">
        <v>905</v>
      </c>
      <c r="G5079" t="s">
        <v>906</v>
      </c>
      <c r="H5079" t="s">
        <v>152</v>
      </c>
      <c r="I5079" t="s">
        <v>21</v>
      </c>
      <c r="J5079" t="s">
        <v>31</v>
      </c>
      <c r="K5079" t="s">
        <v>907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866</v>
      </c>
      <c r="E5080" t="s">
        <v>867</v>
      </c>
      <c r="F5080" t="s">
        <v>908</v>
      </c>
      <c r="G5080" t="s">
        <v>909</v>
      </c>
      <c r="H5080" t="s">
        <v>121</v>
      </c>
      <c r="I5080" t="s">
        <v>1073</v>
      </c>
      <c r="J5080" t="s">
        <v>31</v>
      </c>
      <c r="K5080" t="s">
        <v>910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866</v>
      </c>
      <c r="E5081" t="s">
        <v>867</v>
      </c>
      <c r="F5081" t="s">
        <v>908</v>
      </c>
      <c r="G5081" t="s">
        <v>909</v>
      </c>
      <c r="H5081" t="s">
        <v>121</v>
      </c>
      <c r="I5081" t="s">
        <v>1073</v>
      </c>
      <c r="J5081" t="s">
        <v>31</v>
      </c>
      <c r="K5081" t="s">
        <v>910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866</v>
      </c>
      <c r="E5082" t="s">
        <v>867</v>
      </c>
      <c r="F5082" t="s">
        <v>908</v>
      </c>
      <c r="G5082" t="s">
        <v>909</v>
      </c>
      <c r="H5082" t="s">
        <v>121</v>
      </c>
      <c r="I5082" t="s">
        <v>1073</v>
      </c>
      <c r="J5082" t="s">
        <v>31</v>
      </c>
      <c r="K5082" t="s">
        <v>910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866</v>
      </c>
      <c r="E5083" t="s">
        <v>867</v>
      </c>
      <c r="F5083" t="s">
        <v>911</v>
      </c>
      <c r="G5083" t="s">
        <v>912</v>
      </c>
      <c r="H5083" t="s">
        <v>152</v>
      </c>
      <c r="I5083" t="s">
        <v>21</v>
      </c>
      <c r="J5083" t="s">
        <v>31</v>
      </c>
      <c r="K5083" t="s">
        <v>913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866</v>
      </c>
      <c r="E5084" t="s">
        <v>867</v>
      </c>
      <c r="F5084" t="s">
        <v>911</v>
      </c>
      <c r="G5084" t="s">
        <v>912</v>
      </c>
      <c r="H5084" t="s">
        <v>152</v>
      </c>
      <c r="I5084" t="s">
        <v>21</v>
      </c>
      <c r="J5084" t="s">
        <v>31</v>
      </c>
      <c r="K5084" t="s">
        <v>913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866</v>
      </c>
      <c r="E5085" t="s">
        <v>867</v>
      </c>
      <c r="F5085" t="s">
        <v>911</v>
      </c>
      <c r="G5085" t="s">
        <v>912</v>
      </c>
      <c r="H5085" t="s">
        <v>152</v>
      </c>
      <c r="I5085" t="s">
        <v>21</v>
      </c>
      <c r="J5085" t="s">
        <v>31</v>
      </c>
      <c r="K5085" t="s">
        <v>913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866</v>
      </c>
      <c r="E5086" t="s">
        <v>867</v>
      </c>
      <c r="F5086" t="s">
        <v>914</v>
      </c>
      <c r="G5086" t="s">
        <v>915</v>
      </c>
      <c r="H5086" t="s">
        <v>140</v>
      </c>
      <c r="I5086" t="s">
        <v>1073</v>
      </c>
      <c r="J5086" t="s">
        <v>31</v>
      </c>
      <c r="K5086" t="s">
        <v>916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866</v>
      </c>
      <c r="E5087" t="s">
        <v>867</v>
      </c>
      <c r="F5087" t="s">
        <v>914</v>
      </c>
      <c r="G5087" t="s">
        <v>915</v>
      </c>
      <c r="H5087" t="s">
        <v>140</v>
      </c>
      <c r="I5087" t="s">
        <v>1073</v>
      </c>
      <c r="J5087" t="s">
        <v>31</v>
      </c>
      <c r="K5087" t="s">
        <v>916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866</v>
      </c>
      <c r="E5088" t="s">
        <v>867</v>
      </c>
      <c r="F5088" t="s">
        <v>914</v>
      </c>
      <c r="G5088" t="s">
        <v>915</v>
      </c>
      <c r="H5088" t="s">
        <v>140</v>
      </c>
      <c r="I5088" t="s">
        <v>1073</v>
      </c>
      <c r="J5088" t="s">
        <v>31</v>
      </c>
      <c r="K5088" t="s">
        <v>916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866</v>
      </c>
      <c r="E5089" t="s">
        <v>867</v>
      </c>
      <c r="F5089" t="s">
        <v>917</v>
      </c>
      <c r="G5089" t="s">
        <v>918</v>
      </c>
      <c r="H5089" t="s">
        <v>121</v>
      </c>
      <c r="I5089" t="s">
        <v>1073</v>
      </c>
      <c r="J5089" t="s">
        <v>31</v>
      </c>
      <c r="K5089" t="s">
        <v>910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866</v>
      </c>
      <c r="E5090" t="s">
        <v>867</v>
      </c>
      <c r="F5090" t="s">
        <v>917</v>
      </c>
      <c r="G5090" t="s">
        <v>918</v>
      </c>
      <c r="H5090" t="s">
        <v>121</v>
      </c>
      <c r="I5090" t="s">
        <v>1073</v>
      </c>
      <c r="J5090" t="s">
        <v>31</v>
      </c>
      <c r="K5090" t="s">
        <v>910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866</v>
      </c>
      <c r="E5091" t="s">
        <v>867</v>
      </c>
      <c r="F5091" t="s">
        <v>917</v>
      </c>
      <c r="G5091" t="s">
        <v>918</v>
      </c>
      <c r="H5091" t="s">
        <v>121</v>
      </c>
      <c r="I5091" t="s">
        <v>1073</v>
      </c>
      <c r="J5091" t="s">
        <v>31</v>
      </c>
      <c r="K5091" t="s">
        <v>910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866</v>
      </c>
      <c r="E5092" t="s">
        <v>867</v>
      </c>
      <c r="F5092" t="s">
        <v>919</v>
      </c>
      <c r="G5092" t="s">
        <v>920</v>
      </c>
      <c r="H5092" t="s">
        <v>121</v>
      </c>
      <c r="I5092" t="s">
        <v>1073</v>
      </c>
      <c r="J5092" t="s">
        <v>31</v>
      </c>
      <c r="K5092" t="s">
        <v>921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866</v>
      </c>
      <c r="E5093" t="s">
        <v>867</v>
      </c>
      <c r="F5093" t="s">
        <v>919</v>
      </c>
      <c r="G5093" t="s">
        <v>920</v>
      </c>
      <c r="H5093" t="s">
        <v>121</v>
      </c>
      <c r="I5093" t="s">
        <v>1073</v>
      </c>
      <c r="J5093" t="s">
        <v>31</v>
      </c>
      <c r="K5093" t="s">
        <v>921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866</v>
      </c>
      <c r="E5094" t="s">
        <v>867</v>
      </c>
      <c r="F5094" t="s">
        <v>919</v>
      </c>
      <c r="G5094" t="s">
        <v>920</v>
      </c>
      <c r="H5094" t="s">
        <v>121</v>
      </c>
      <c r="I5094" t="s">
        <v>1073</v>
      </c>
      <c r="J5094" t="s">
        <v>31</v>
      </c>
      <c r="K5094" t="s">
        <v>921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866</v>
      </c>
      <c r="E5095" t="s">
        <v>867</v>
      </c>
      <c r="F5095" t="s">
        <v>922</v>
      </c>
      <c r="G5095" t="s">
        <v>923</v>
      </c>
      <c r="H5095" t="s">
        <v>152</v>
      </c>
      <c r="I5095" t="s">
        <v>21</v>
      </c>
      <c r="J5095" t="s">
        <v>31</v>
      </c>
      <c r="K5095" t="s">
        <v>924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866</v>
      </c>
      <c r="E5096" t="s">
        <v>867</v>
      </c>
      <c r="F5096" t="s">
        <v>922</v>
      </c>
      <c r="G5096" t="s">
        <v>923</v>
      </c>
      <c r="H5096" t="s">
        <v>152</v>
      </c>
      <c r="I5096" t="s">
        <v>21</v>
      </c>
      <c r="J5096" t="s">
        <v>31</v>
      </c>
      <c r="K5096" t="s">
        <v>924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866</v>
      </c>
      <c r="E5097" t="s">
        <v>867</v>
      </c>
      <c r="F5097" t="s">
        <v>922</v>
      </c>
      <c r="G5097" t="s">
        <v>923</v>
      </c>
      <c r="H5097" t="s">
        <v>152</v>
      </c>
      <c r="I5097" t="s">
        <v>21</v>
      </c>
      <c r="J5097" t="s">
        <v>31</v>
      </c>
      <c r="K5097" t="s">
        <v>924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866</v>
      </c>
      <c r="E5098" t="s">
        <v>867</v>
      </c>
      <c r="F5098" t="s">
        <v>925</v>
      </c>
      <c r="G5098" t="s">
        <v>926</v>
      </c>
      <c r="H5098" t="s">
        <v>30</v>
      </c>
      <c r="I5098" t="s">
        <v>21</v>
      </c>
      <c r="J5098" t="s">
        <v>31</v>
      </c>
      <c r="K5098" t="s">
        <v>927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866</v>
      </c>
      <c r="E5099" t="s">
        <v>867</v>
      </c>
      <c r="F5099" t="s">
        <v>925</v>
      </c>
      <c r="G5099" t="s">
        <v>926</v>
      </c>
      <c r="H5099" t="s">
        <v>30</v>
      </c>
      <c r="I5099" t="s">
        <v>21</v>
      </c>
      <c r="J5099" t="s">
        <v>31</v>
      </c>
      <c r="K5099" t="s">
        <v>927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866</v>
      </c>
      <c r="E5100" t="s">
        <v>867</v>
      </c>
      <c r="F5100" t="s">
        <v>925</v>
      </c>
      <c r="G5100" t="s">
        <v>926</v>
      </c>
      <c r="H5100" t="s">
        <v>30</v>
      </c>
      <c r="I5100" t="s">
        <v>21</v>
      </c>
      <c r="J5100" t="s">
        <v>31</v>
      </c>
      <c r="K5100" t="s">
        <v>927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866</v>
      </c>
      <c r="E5101" t="s">
        <v>867</v>
      </c>
      <c r="F5101" t="s">
        <v>928</v>
      </c>
      <c r="G5101" t="s">
        <v>929</v>
      </c>
      <c r="H5101" t="s">
        <v>30</v>
      </c>
      <c r="I5101" t="s">
        <v>21</v>
      </c>
      <c r="J5101" t="s">
        <v>31</v>
      </c>
      <c r="K5101" t="s">
        <v>930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866</v>
      </c>
      <c r="E5102" t="s">
        <v>867</v>
      </c>
      <c r="F5102" t="s">
        <v>928</v>
      </c>
      <c r="G5102" t="s">
        <v>929</v>
      </c>
      <c r="H5102" t="s">
        <v>30</v>
      </c>
      <c r="I5102" t="s">
        <v>21</v>
      </c>
      <c r="J5102" t="s">
        <v>31</v>
      </c>
      <c r="K5102" t="s">
        <v>930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866</v>
      </c>
      <c r="E5103" t="s">
        <v>867</v>
      </c>
      <c r="F5103" t="s">
        <v>928</v>
      </c>
      <c r="G5103" t="s">
        <v>929</v>
      </c>
      <c r="H5103" t="s">
        <v>30</v>
      </c>
      <c r="I5103" t="s">
        <v>21</v>
      </c>
      <c r="J5103" t="s">
        <v>31</v>
      </c>
      <c r="K5103" t="s">
        <v>930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931</v>
      </c>
      <c r="E5104" t="s">
        <v>932</v>
      </c>
      <c r="F5104" t="s">
        <v>933</v>
      </c>
      <c r="G5104" t="s">
        <v>934</v>
      </c>
      <c r="H5104" t="s">
        <v>152</v>
      </c>
      <c r="I5104" t="s">
        <v>21</v>
      </c>
      <c r="J5104" t="s">
        <v>31</v>
      </c>
      <c r="K5104" t="s">
        <v>935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931</v>
      </c>
      <c r="E5105" t="s">
        <v>932</v>
      </c>
      <c r="F5105" t="s">
        <v>933</v>
      </c>
      <c r="G5105" t="s">
        <v>934</v>
      </c>
      <c r="H5105" t="s">
        <v>152</v>
      </c>
      <c r="I5105" t="s">
        <v>21</v>
      </c>
      <c r="J5105" t="s">
        <v>31</v>
      </c>
      <c r="K5105" t="s">
        <v>935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931</v>
      </c>
      <c r="E5106" t="s">
        <v>932</v>
      </c>
      <c r="F5106" t="s">
        <v>933</v>
      </c>
      <c r="G5106" t="s">
        <v>934</v>
      </c>
      <c r="H5106" t="s">
        <v>152</v>
      </c>
      <c r="I5106" t="s">
        <v>21</v>
      </c>
      <c r="J5106" t="s">
        <v>31</v>
      </c>
      <c r="K5106" t="s">
        <v>935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931</v>
      </c>
      <c r="E5107" t="s">
        <v>932</v>
      </c>
      <c r="F5107" t="s">
        <v>936</v>
      </c>
      <c r="G5107" t="s">
        <v>937</v>
      </c>
      <c r="H5107" t="s">
        <v>30</v>
      </c>
      <c r="I5107" t="s">
        <v>21</v>
      </c>
      <c r="J5107" t="s">
        <v>31</v>
      </c>
      <c r="K5107" t="s">
        <v>938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931</v>
      </c>
      <c r="E5108" t="s">
        <v>932</v>
      </c>
      <c r="F5108" t="s">
        <v>936</v>
      </c>
      <c r="G5108" t="s">
        <v>937</v>
      </c>
      <c r="H5108" t="s">
        <v>30</v>
      </c>
      <c r="I5108" t="s">
        <v>21</v>
      </c>
      <c r="J5108" t="s">
        <v>31</v>
      </c>
      <c r="K5108" t="s">
        <v>938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931</v>
      </c>
      <c r="E5109" t="s">
        <v>932</v>
      </c>
      <c r="F5109" t="s">
        <v>936</v>
      </c>
      <c r="G5109" t="s">
        <v>937</v>
      </c>
      <c r="H5109" t="s">
        <v>30</v>
      </c>
      <c r="I5109" t="s">
        <v>21</v>
      </c>
      <c r="J5109" t="s">
        <v>31</v>
      </c>
      <c r="K5109" t="s">
        <v>938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939</v>
      </c>
      <c r="E5110" t="s">
        <v>940</v>
      </c>
      <c r="F5110" t="s">
        <v>941</v>
      </c>
      <c r="G5110" t="s">
        <v>942</v>
      </c>
      <c r="H5110" t="s">
        <v>140</v>
      </c>
      <c r="I5110" t="s">
        <v>1073</v>
      </c>
      <c r="J5110" t="s">
        <v>31</v>
      </c>
      <c r="K5110" t="s">
        <v>943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939</v>
      </c>
      <c r="E5111" t="s">
        <v>940</v>
      </c>
      <c r="F5111" t="s">
        <v>941</v>
      </c>
      <c r="G5111" t="s">
        <v>942</v>
      </c>
      <c r="H5111" t="s">
        <v>140</v>
      </c>
      <c r="I5111" t="s">
        <v>1073</v>
      </c>
      <c r="J5111" t="s">
        <v>31</v>
      </c>
      <c r="K5111" t="s">
        <v>943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939</v>
      </c>
      <c r="E5112" t="s">
        <v>940</v>
      </c>
      <c r="F5112" t="s">
        <v>941</v>
      </c>
      <c r="G5112" t="s">
        <v>942</v>
      </c>
      <c r="H5112" t="s">
        <v>140</v>
      </c>
      <c r="I5112" t="s">
        <v>1073</v>
      </c>
      <c r="J5112" t="s">
        <v>31</v>
      </c>
      <c r="K5112" t="s">
        <v>943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939</v>
      </c>
      <c r="E5113" t="s">
        <v>940</v>
      </c>
      <c r="F5113" t="s">
        <v>944</v>
      </c>
      <c r="G5113" t="s">
        <v>945</v>
      </c>
      <c r="H5113" t="s">
        <v>140</v>
      </c>
      <c r="I5113" t="s">
        <v>1073</v>
      </c>
      <c r="J5113" t="s">
        <v>22</v>
      </c>
      <c r="K5113" t="s">
        <v>946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939</v>
      </c>
      <c r="E5114" t="s">
        <v>940</v>
      </c>
      <c r="F5114" t="s">
        <v>944</v>
      </c>
      <c r="G5114" t="s">
        <v>945</v>
      </c>
      <c r="H5114" t="s">
        <v>140</v>
      </c>
      <c r="I5114" t="s">
        <v>1073</v>
      </c>
      <c r="J5114" t="s">
        <v>22</v>
      </c>
      <c r="K5114" t="s">
        <v>946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939</v>
      </c>
      <c r="E5115" t="s">
        <v>940</v>
      </c>
      <c r="F5115" t="s">
        <v>944</v>
      </c>
      <c r="G5115" t="s">
        <v>945</v>
      </c>
      <c r="H5115" t="s">
        <v>140</v>
      </c>
      <c r="I5115" t="s">
        <v>1073</v>
      </c>
      <c r="J5115" t="s">
        <v>22</v>
      </c>
      <c r="K5115" t="s">
        <v>946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939</v>
      </c>
      <c r="E5116" t="s">
        <v>940</v>
      </c>
      <c r="F5116" t="s">
        <v>947</v>
      </c>
      <c r="G5116" t="s">
        <v>948</v>
      </c>
      <c r="H5116" t="s">
        <v>121</v>
      </c>
      <c r="I5116" t="s">
        <v>1073</v>
      </c>
      <c r="J5116" t="s">
        <v>31</v>
      </c>
      <c r="K5116" t="s">
        <v>949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939</v>
      </c>
      <c r="E5117" t="s">
        <v>940</v>
      </c>
      <c r="F5117" t="s">
        <v>947</v>
      </c>
      <c r="G5117" t="s">
        <v>948</v>
      </c>
      <c r="H5117" t="s">
        <v>121</v>
      </c>
      <c r="I5117" t="s">
        <v>1073</v>
      </c>
      <c r="J5117" t="s">
        <v>31</v>
      </c>
      <c r="K5117" t="s">
        <v>949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939</v>
      </c>
      <c r="E5118" t="s">
        <v>940</v>
      </c>
      <c r="F5118" t="s">
        <v>947</v>
      </c>
      <c r="G5118" t="s">
        <v>948</v>
      </c>
      <c r="H5118" t="s">
        <v>121</v>
      </c>
      <c r="I5118" t="s">
        <v>1073</v>
      </c>
      <c r="J5118" t="s">
        <v>31</v>
      </c>
      <c r="K5118" t="s">
        <v>949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939</v>
      </c>
      <c r="E5119" t="s">
        <v>940</v>
      </c>
      <c r="F5119" t="s">
        <v>950</v>
      </c>
      <c r="G5119" t="s">
        <v>951</v>
      </c>
      <c r="H5119" t="s">
        <v>121</v>
      </c>
      <c r="I5119" t="s">
        <v>1073</v>
      </c>
      <c r="J5119" t="s">
        <v>31</v>
      </c>
      <c r="K5119" t="s">
        <v>952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939</v>
      </c>
      <c r="E5120" t="s">
        <v>940</v>
      </c>
      <c r="F5120" t="s">
        <v>950</v>
      </c>
      <c r="G5120" t="s">
        <v>951</v>
      </c>
      <c r="H5120" t="s">
        <v>121</v>
      </c>
      <c r="I5120" t="s">
        <v>1073</v>
      </c>
      <c r="J5120" t="s">
        <v>31</v>
      </c>
      <c r="K5120" t="s">
        <v>952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939</v>
      </c>
      <c r="E5121" t="s">
        <v>940</v>
      </c>
      <c r="F5121" t="s">
        <v>950</v>
      </c>
      <c r="G5121" t="s">
        <v>951</v>
      </c>
      <c r="H5121" t="s">
        <v>121</v>
      </c>
      <c r="I5121" t="s">
        <v>1073</v>
      </c>
      <c r="J5121" t="s">
        <v>31</v>
      </c>
      <c r="K5121" t="s">
        <v>952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939</v>
      </c>
      <c r="E5122" t="s">
        <v>940</v>
      </c>
      <c r="F5122" t="s">
        <v>953</v>
      </c>
      <c r="G5122" t="s">
        <v>954</v>
      </c>
      <c r="H5122" t="s">
        <v>30</v>
      </c>
      <c r="I5122" t="s">
        <v>21</v>
      </c>
      <c r="J5122" t="s">
        <v>31</v>
      </c>
      <c r="K5122" t="s">
        <v>955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939</v>
      </c>
      <c r="E5123" t="s">
        <v>940</v>
      </c>
      <c r="F5123" t="s">
        <v>953</v>
      </c>
      <c r="G5123" t="s">
        <v>954</v>
      </c>
      <c r="H5123" t="s">
        <v>30</v>
      </c>
      <c r="I5123" t="s">
        <v>21</v>
      </c>
      <c r="J5123" t="s">
        <v>31</v>
      </c>
      <c r="K5123" t="s">
        <v>955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939</v>
      </c>
      <c r="E5124" t="s">
        <v>940</v>
      </c>
      <c r="F5124" t="s">
        <v>953</v>
      </c>
      <c r="G5124" t="s">
        <v>954</v>
      </c>
      <c r="H5124" t="s">
        <v>30</v>
      </c>
      <c r="I5124" t="s">
        <v>21</v>
      </c>
      <c r="J5124" t="s">
        <v>31</v>
      </c>
      <c r="K5124" t="s">
        <v>955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939</v>
      </c>
      <c r="E5125" t="s">
        <v>940</v>
      </c>
      <c r="F5125" t="s">
        <v>1056</v>
      </c>
      <c r="G5125" t="s">
        <v>1057</v>
      </c>
      <c r="H5125" t="s">
        <v>30</v>
      </c>
      <c r="I5125" t="s">
        <v>21</v>
      </c>
      <c r="J5125" t="s">
        <v>31</v>
      </c>
      <c r="K5125" t="s">
        <v>955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939</v>
      </c>
      <c r="E5126" t="s">
        <v>940</v>
      </c>
      <c r="F5126" t="s">
        <v>1056</v>
      </c>
      <c r="G5126" t="s">
        <v>1057</v>
      </c>
      <c r="H5126" t="s">
        <v>30</v>
      </c>
      <c r="I5126" t="s">
        <v>21</v>
      </c>
      <c r="J5126" t="s">
        <v>31</v>
      </c>
      <c r="K5126" t="s">
        <v>955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939</v>
      </c>
      <c r="E5127" t="s">
        <v>940</v>
      </c>
      <c r="F5127" t="s">
        <v>1056</v>
      </c>
      <c r="G5127" t="s">
        <v>1057</v>
      </c>
      <c r="H5127" t="s">
        <v>30</v>
      </c>
      <c r="I5127" t="s">
        <v>21</v>
      </c>
      <c r="J5127" t="s">
        <v>31</v>
      </c>
      <c r="K5127" t="s">
        <v>955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956</v>
      </c>
      <c r="E5128" t="s">
        <v>957</v>
      </c>
      <c r="F5128" t="s">
        <v>958</v>
      </c>
      <c r="G5128" t="s">
        <v>959</v>
      </c>
      <c r="H5128" t="s">
        <v>121</v>
      </c>
      <c r="I5128" t="s">
        <v>1073</v>
      </c>
      <c r="J5128" t="s">
        <v>31</v>
      </c>
      <c r="K5128" t="s">
        <v>960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956</v>
      </c>
      <c r="E5129" t="s">
        <v>957</v>
      </c>
      <c r="F5129" t="s">
        <v>958</v>
      </c>
      <c r="G5129" t="s">
        <v>959</v>
      </c>
      <c r="H5129" t="s">
        <v>121</v>
      </c>
      <c r="I5129" t="s">
        <v>1073</v>
      </c>
      <c r="J5129" t="s">
        <v>31</v>
      </c>
      <c r="K5129" t="s">
        <v>960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956</v>
      </c>
      <c r="E5130" t="s">
        <v>957</v>
      </c>
      <c r="F5130" t="s">
        <v>958</v>
      </c>
      <c r="G5130" t="s">
        <v>959</v>
      </c>
      <c r="H5130" t="s">
        <v>121</v>
      </c>
      <c r="I5130" t="s">
        <v>1073</v>
      </c>
      <c r="J5130" t="s">
        <v>31</v>
      </c>
      <c r="K5130" t="s">
        <v>960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961</v>
      </c>
      <c r="E5131" t="s">
        <v>962</v>
      </c>
      <c r="F5131" t="s">
        <v>963</v>
      </c>
      <c r="G5131" t="s">
        <v>964</v>
      </c>
      <c r="H5131" t="s">
        <v>121</v>
      </c>
      <c r="I5131" t="s">
        <v>1073</v>
      </c>
      <c r="J5131" t="s">
        <v>31</v>
      </c>
      <c r="K5131" t="s">
        <v>965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961</v>
      </c>
      <c r="E5132" t="s">
        <v>962</v>
      </c>
      <c r="F5132" t="s">
        <v>963</v>
      </c>
      <c r="G5132" t="s">
        <v>964</v>
      </c>
      <c r="H5132" t="s">
        <v>121</v>
      </c>
      <c r="I5132" t="s">
        <v>1073</v>
      </c>
      <c r="J5132" t="s">
        <v>31</v>
      </c>
      <c r="K5132" t="s">
        <v>965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961</v>
      </c>
      <c r="E5133" t="s">
        <v>962</v>
      </c>
      <c r="F5133" t="s">
        <v>963</v>
      </c>
      <c r="G5133" t="s">
        <v>964</v>
      </c>
      <c r="H5133" t="s">
        <v>121</v>
      </c>
      <c r="I5133" t="s">
        <v>1073</v>
      </c>
      <c r="J5133" t="s">
        <v>31</v>
      </c>
      <c r="K5133" t="s">
        <v>965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966</v>
      </c>
      <c r="E5134" t="s">
        <v>967</v>
      </c>
      <c r="F5134" t="s">
        <v>968</v>
      </c>
      <c r="G5134" t="s">
        <v>967</v>
      </c>
      <c r="H5134" t="s">
        <v>121</v>
      </c>
      <c r="I5134" t="s">
        <v>1073</v>
      </c>
      <c r="J5134" t="s">
        <v>31</v>
      </c>
      <c r="K5134" t="s">
        <v>969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966</v>
      </c>
      <c r="E5135" t="s">
        <v>967</v>
      </c>
      <c r="F5135" t="s">
        <v>968</v>
      </c>
      <c r="G5135" t="s">
        <v>967</v>
      </c>
      <c r="H5135" t="s">
        <v>121</v>
      </c>
      <c r="I5135" t="s">
        <v>1073</v>
      </c>
      <c r="J5135" t="s">
        <v>31</v>
      </c>
      <c r="K5135" t="s">
        <v>969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966</v>
      </c>
      <c r="E5136" t="s">
        <v>967</v>
      </c>
      <c r="F5136" t="s">
        <v>968</v>
      </c>
      <c r="G5136" t="s">
        <v>967</v>
      </c>
      <c r="H5136" t="s">
        <v>121</v>
      </c>
      <c r="I5136" t="s">
        <v>1073</v>
      </c>
      <c r="J5136" t="s">
        <v>31</v>
      </c>
      <c r="K5136" t="s">
        <v>969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970</v>
      </c>
      <c r="E5137" t="s">
        <v>971</v>
      </c>
      <c r="F5137" t="s">
        <v>972</v>
      </c>
      <c r="G5137" t="s">
        <v>973</v>
      </c>
      <c r="H5137" t="s">
        <v>140</v>
      </c>
      <c r="I5137" t="s">
        <v>1073</v>
      </c>
      <c r="J5137" t="s">
        <v>31</v>
      </c>
      <c r="K5137" t="s">
        <v>974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970</v>
      </c>
      <c r="E5138" t="s">
        <v>971</v>
      </c>
      <c r="F5138" t="s">
        <v>972</v>
      </c>
      <c r="G5138" t="s">
        <v>973</v>
      </c>
      <c r="H5138" t="s">
        <v>140</v>
      </c>
      <c r="I5138" t="s">
        <v>1073</v>
      </c>
      <c r="J5138" t="s">
        <v>31</v>
      </c>
      <c r="K5138" t="s">
        <v>974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970</v>
      </c>
      <c r="E5139" t="s">
        <v>971</v>
      </c>
      <c r="F5139" t="s">
        <v>972</v>
      </c>
      <c r="G5139" t="s">
        <v>973</v>
      </c>
      <c r="H5139" t="s">
        <v>140</v>
      </c>
      <c r="I5139" t="s">
        <v>1073</v>
      </c>
      <c r="J5139" t="s">
        <v>31</v>
      </c>
      <c r="K5139" t="s">
        <v>974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975</v>
      </c>
      <c r="E5140" t="s">
        <v>976</v>
      </c>
      <c r="F5140" t="s">
        <v>977</v>
      </c>
      <c r="G5140" t="s">
        <v>978</v>
      </c>
      <c r="H5140" t="s">
        <v>30</v>
      </c>
      <c r="I5140" t="s">
        <v>21</v>
      </c>
      <c r="J5140" t="s">
        <v>31</v>
      </c>
      <c r="K5140" t="s">
        <v>979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975</v>
      </c>
      <c r="E5141" t="s">
        <v>976</v>
      </c>
      <c r="F5141" t="s">
        <v>977</v>
      </c>
      <c r="G5141" t="s">
        <v>978</v>
      </c>
      <c r="H5141" t="s">
        <v>30</v>
      </c>
      <c r="I5141" t="s">
        <v>21</v>
      </c>
      <c r="J5141" t="s">
        <v>31</v>
      </c>
      <c r="K5141" t="s">
        <v>979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975</v>
      </c>
      <c r="E5142" t="s">
        <v>976</v>
      </c>
      <c r="F5142" t="s">
        <v>977</v>
      </c>
      <c r="G5142" t="s">
        <v>978</v>
      </c>
      <c r="H5142" t="s">
        <v>30</v>
      </c>
      <c r="I5142" t="s">
        <v>21</v>
      </c>
      <c r="J5142" t="s">
        <v>31</v>
      </c>
      <c r="K5142" t="s">
        <v>979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980</v>
      </c>
      <c r="E5143" t="s">
        <v>981</v>
      </c>
      <c r="F5143" t="s">
        <v>982</v>
      </c>
      <c r="G5143" t="s">
        <v>983</v>
      </c>
      <c r="H5143" t="s">
        <v>158</v>
      </c>
      <c r="I5143" t="s">
        <v>1073</v>
      </c>
      <c r="J5143" t="s">
        <v>31</v>
      </c>
      <c r="K5143" t="s">
        <v>984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980</v>
      </c>
      <c r="E5144" t="s">
        <v>981</v>
      </c>
      <c r="F5144" t="s">
        <v>982</v>
      </c>
      <c r="G5144" t="s">
        <v>983</v>
      </c>
      <c r="H5144" t="s">
        <v>158</v>
      </c>
      <c r="I5144" t="s">
        <v>1073</v>
      </c>
      <c r="J5144" t="s">
        <v>31</v>
      </c>
      <c r="K5144" t="s">
        <v>984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980</v>
      </c>
      <c r="E5145" t="s">
        <v>981</v>
      </c>
      <c r="F5145" t="s">
        <v>982</v>
      </c>
      <c r="G5145" t="s">
        <v>983</v>
      </c>
      <c r="H5145" t="s">
        <v>158</v>
      </c>
      <c r="I5145" t="s">
        <v>1073</v>
      </c>
      <c r="J5145" t="s">
        <v>31</v>
      </c>
      <c r="K5145" t="s">
        <v>984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980</v>
      </c>
      <c r="E5146" t="s">
        <v>981</v>
      </c>
      <c r="F5146" t="s">
        <v>1068</v>
      </c>
      <c r="G5146" t="s">
        <v>148</v>
      </c>
      <c r="H5146" t="s">
        <v>140</v>
      </c>
      <c r="I5146" t="s">
        <v>1073</v>
      </c>
      <c r="J5146" t="s">
        <v>31</v>
      </c>
      <c r="K5146" t="s">
        <v>149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980</v>
      </c>
      <c r="E5147" t="s">
        <v>981</v>
      </c>
      <c r="F5147" t="s">
        <v>1068</v>
      </c>
      <c r="G5147" t="s">
        <v>148</v>
      </c>
      <c r="H5147" t="s">
        <v>140</v>
      </c>
      <c r="I5147" t="s">
        <v>1073</v>
      </c>
      <c r="J5147" t="s">
        <v>31</v>
      </c>
      <c r="K5147" t="s">
        <v>149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980</v>
      </c>
      <c r="E5148" t="s">
        <v>981</v>
      </c>
      <c r="F5148" t="s">
        <v>1068</v>
      </c>
      <c r="G5148" t="s">
        <v>148</v>
      </c>
      <c r="H5148" t="s">
        <v>140</v>
      </c>
      <c r="I5148" t="s">
        <v>1073</v>
      </c>
      <c r="J5148" t="s">
        <v>31</v>
      </c>
      <c r="K5148" t="s">
        <v>149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980</v>
      </c>
      <c r="E5149" t="s">
        <v>981</v>
      </c>
      <c r="F5149" t="s">
        <v>1069</v>
      </c>
      <c r="G5149" t="s">
        <v>151</v>
      </c>
      <c r="H5149" t="s">
        <v>152</v>
      </c>
      <c r="I5149" t="s">
        <v>21</v>
      </c>
      <c r="J5149" t="s">
        <v>31</v>
      </c>
      <c r="K5149" t="s">
        <v>153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980</v>
      </c>
      <c r="E5150" t="s">
        <v>981</v>
      </c>
      <c r="F5150" t="s">
        <v>1069</v>
      </c>
      <c r="G5150" t="s">
        <v>151</v>
      </c>
      <c r="H5150" t="s">
        <v>152</v>
      </c>
      <c r="I5150" t="s">
        <v>21</v>
      </c>
      <c r="J5150" t="s">
        <v>31</v>
      </c>
      <c r="K5150" t="s">
        <v>153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980</v>
      </c>
      <c r="E5151" t="s">
        <v>981</v>
      </c>
      <c r="F5151" t="s">
        <v>1069</v>
      </c>
      <c r="G5151" t="s">
        <v>151</v>
      </c>
      <c r="H5151" t="s">
        <v>152</v>
      </c>
      <c r="I5151" t="s">
        <v>21</v>
      </c>
      <c r="J5151" t="s">
        <v>31</v>
      </c>
      <c r="K5151" t="s">
        <v>153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985</v>
      </c>
      <c r="E5152" t="s">
        <v>986</v>
      </c>
      <c r="F5152" t="s">
        <v>987</v>
      </c>
      <c r="G5152" t="s">
        <v>988</v>
      </c>
      <c r="H5152" t="s">
        <v>140</v>
      </c>
      <c r="I5152" t="s">
        <v>1073</v>
      </c>
      <c r="J5152" t="s">
        <v>31</v>
      </c>
      <c r="K5152" t="s">
        <v>989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985</v>
      </c>
      <c r="E5153" t="s">
        <v>986</v>
      </c>
      <c r="F5153" t="s">
        <v>987</v>
      </c>
      <c r="G5153" t="s">
        <v>988</v>
      </c>
      <c r="H5153" t="s">
        <v>140</v>
      </c>
      <c r="I5153" t="s">
        <v>1073</v>
      </c>
      <c r="J5153" t="s">
        <v>31</v>
      </c>
      <c r="K5153" t="s">
        <v>989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985</v>
      </c>
      <c r="E5154" t="s">
        <v>986</v>
      </c>
      <c r="F5154" t="s">
        <v>987</v>
      </c>
      <c r="G5154" t="s">
        <v>988</v>
      </c>
      <c r="H5154" t="s">
        <v>140</v>
      </c>
      <c r="I5154" t="s">
        <v>1073</v>
      </c>
      <c r="J5154" t="s">
        <v>31</v>
      </c>
      <c r="K5154" t="s">
        <v>989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985</v>
      </c>
      <c r="E5155" t="s">
        <v>986</v>
      </c>
      <c r="F5155" t="s">
        <v>990</v>
      </c>
      <c r="G5155" t="s">
        <v>991</v>
      </c>
      <c r="H5155" t="s">
        <v>121</v>
      </c>
      <c r="I5155" t="s">
        <v>1073</v>
      </c>
      <c r="J5155" t="s">
        <v>22</v>
      </c>
      <c r="K5155" t="s">
        <v>992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985</v>
      </c>
      <c r="E5156" t="s">
        <v>986</v>
      </c>
      <c r="F5156" t="s">
        <v>990</v>
      </c>
      <c r="G5156" t="s">
        <v>991</v>
      </c>
      <c r="H5156" t="s">
        <v>121</v>
      </c>
      <c r="I5156" t="s">
        <v>1073</v>
      </c>
      <c r="J5156" t="s">
        <v>22</v>
      </c>
      <c r="K5156" t="s">
        <v>992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985</v>
      </c>
      <c r="E5157" t="s">
        <v>986</v>
      </c>
      <c r="F5157" t="s">
        <v>990</v>
      </c>
      <c r="G5157" t="s">
        <v>991</v>
      </c>
      <c r="H5157" t="s">
        <v>121</v>
      </c>
      <c r="I5157" t="s">
        <v>1073</v>
      </c>
      <c r="J5157" t="s">
        <v>22</v>
      </c>
      <c r="K5157" t="s">
        <v>992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985</v>
      </c>
      <c r="E5158" t="s">
        <v>986</v>
      </c>
      <c r="F5158" t="s">
        <v>993</v>
      </c>
      <c r="G5158" t="s">
        <v>994</v>
      </c>
      <c r="H5158" t="s">
        <v>121</v>
      </c>
      <c r="I5158" t="s">
        <v>1073</v>
      </c>
      <c r="J5158" t="s">
        <v>31</v>
      </c>
      <c r="K5158" t="s">
        <v>995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985</v>
      </c>
      <c r="E5159" t="s">
        <v>986</v>
      </c>
      <c r="F5159" t="s">
        <v>993</v>
      </c>
      <c r="G5159" t="s">
        <v>994</v>
      </c>
      <c r="H5159" t="s">
        <v>121</v>
      </c>
      <c r="I5159" t="s">
        <v>1073</v>
      </c>
      <c r="J5159" t="s">
        <v>31</v>
      </c>
      <c r="K5159" t="s">
        <v>995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985</v>
      </c>
      <c r="E5160" t="s">
        <v>986</v>
      </c>
      <c r="F5160" t="s">
        <v>993</v>
      </c>
      <c r="G5160" t="s">
        <v>994</v>
      </c>
      <c r="H5160" t="s">
        <v>121</v>
      </c>
      <c r="I5160" t="s">
        <v>1073</v>
      </c>
      <c r="J5160" t="s">
        <v>31</v>
      </c>
      <c r="K5160" t="s">
        <v>995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985</v>
      </c>
      <c r="E5161" t="s">
        <v>986</v>
      </c>
      <c r="F5161" t="s">
        <v>996</v>
      </c>
      <c r="G5161" t="s">
        <v>75</v>
      </c>
      <c r="H5161" t="s">
        <v>144</v>
      </c>
      <c r="I5161" t="s">
        <v>21</v>
      </c>
      <c r="J5161" t="s">
        <v>31</v>
      </c>
      <c r="K5161" t="s">
        <v>997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985</v>
      </c>
      <c r="E5162" t="s">
        <v>986</v>
      </c>
      <c r="F5162" t="s">
        <v>996</v>
      </c>
      <c r="G5162" t="s">
        <v>75</v>
      </c>
      <c r="H5162" t="s">
        <v>144</v>
      </c>
      <c r="I5162" t="s">
        <v>21</v>
      </c>
      <c r="J5162" t="s">
        <v>31</v>
      </c>
      <c r="K5162" t="s">
        <v>997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985</v>
      </c>
      <c r="E5163" t="s">
        <v>986</v>
      </c>
      <c r="F5163" t="s">
        <v>996</v>
      </c>
      <c r="G5163" t="s">
        <v>75</v>
      </c>
      <c r="H5163" t="s">
        <v>144</v>
      </c>
      <c r="I5163" t="s">
        <v>21</v>
      </c>
      <c r="J5163" t="s">
        <v>31</v>
      </c>
      <c r="K5163" t="s">
        <v>997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985</v>
      </c>
      <c r="E5164" t="s">
        <v>986</v>
      </c>
      <c r="F5164" t="s">
        <v>998</v>
      </c>
      <c r="G5164" t="s">
        <v>999</v>
      </c>
      <c r="H5164" t="s">
        <v>20</v>
      </c>
      <c r="I5164" t="s">
        <v>21</v>
      </c>
      <c r="J5164" t="s">
        <v>31</v>
      </c>
      <c r="K5164" t="s">
        <v>1000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985</v>
      </c>
      <c r="E5165" t="s">
        <v>986</v>
      </c>
      <c r="F5165" t="s">
        <v>998</v>
      </c>
      <c r="G5165" t="s">
        <v>999</v>
      </c>
      <c r="H5165" t="s">
        <v>20</v>
      </c>
      <c r="I5165" t="s">
        <v>21</v>
      </c>
      <c r="J5165" t="s">
        <v>31</v>
      </c>
      <c r="K5165" t="s">
        <v>1000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985</v>
      </c>
      <c r="E5166" t="s">
        <v>986</v>
      </c>
      <c r="F5166" t="s">
        <v>998</v>
      </c>
      <c r="G5166" t="s">
        <v>999</v>
      </c>
      <c r="H5166" t="s">
        <v>20</v>
      </c>
      <c r="I5166" t="s">
        <v>21</v>
      </c>
      <c r="J5166" t="s">
        <v>31</v>
      </c>
      <c r="K5166" t="s">
        <v>1000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985</v>
      </c>
      <c r="E5167" t="s">
        <v>986</v>
      </c>
      <c r="F5167" t="s">
        <v>1001</v>
      </c>
      <c r="G5167" t="s">
        <v>1002</v>
      </c>
      <c r="H5167" t="s">
        <v>152</v>
      </c>
      <c r="I5167" t="s">
        <v>21</v>
      </c>
      <c r="J5167" t="s">
        <v>31</v>
      </c>
      <c r="K5167" t="s">
        <v>1003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985</v>
      </c>
      <c r="E5168" t="s">
        <v>986</v>
      </c>
      <c r="F5168" t="s">
        <v>1001</v>
      </c>
      <c r="G5168" t="s">
        <v>1002</v>
      </c>
      <c r="H5168" t="s">
        <v>152</v>
      </c>
      <c r="I5168" t="s">
        <v>21</v>
      </c>
      <c r="J5168" t="s">
        <v>31</v>
      </c>
      <c r="K5168" t="s">
        <v>1003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985</v>
      </c>
      <c r="E5169" t="s">
        <v>986</v>
      </c>
      <c r="F5169" t="s">
        <v>1001</v>
      </c>
      <c r="G5169" t="s">
        <v>1002</v>
      </c>
      <c r="H5169" t="s">
        <v>152</v>
      </c>
      <c r="I5169" t="s">
        <v>21</v>
      </c>
      <c r="J5169" t="s">
        <v>31</v>
      </c>
      <c r="K5169" t="s">
        <v>1003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985</v>
      </c>
      <c r="E5170" t="s">
        <v>986</v>
      </c>
      <c r="F5170" t="s">
        <v>1004</v>
      </c>
      <c r="G5170" t="s">
        <v>1005</v>
      </c>
      <c r="H5170" t="s">
        <v>152</v>
      </c>
      <c r="I5170" t="s">
        <v>21</v>
      </c>
      <c r="J5170" t="s">
        <v>22</v>
      </c>
      <c r="K5170" t="s">
        <v>1006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985</v>
      </c>
      <c r="E5171" t="s">
        <v>986</v>
      </c>
      <c r="F5171" t="s">
        <v>1004</v>
      </c>
      <c r="G5171" t="s">
        <v>1005</v>
      </c>
      <c r="H5171" t="s">
        <v>152</v>
      </c>
      <c r="I5171" t="s">
        <v>21</v>
      </c>
      <c r="J5171" t="s">
        <v>22</v>
      </c>
      <c r="K5171" t="s">
        <v>1006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985</v>
      </c>
      <c r="E5172" t="s">
        <v>986</v>
      </c>
      <c r="F5172" t="s">
        <v>1004</v>
      </c>
      <c r="G5172" t="s">
        <v>1005</v>
      </c>
      <c r="H5172" t="s">
        <v>152</v>
      </c>
      <c r="I5172" t="s">
        <v>21</v>
      </c>
      <c r="J5172" t="s">
        <v>22</v>
      </c>
      <c r="K5172" t="s">
        <v>1006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985</v>
      </c>
      <c r="E5173" t="s">
        <v>986</v>
      </c>
      <c r="F5173" t="s">
        <v>1007</v>
      </c>
      <c r="G5173" t="s">
        <v>1008</v>
      </c>
      <c r="H5173" t="s">
        <v>20</v>
      </c>
      <c r="I5173" t="s">
        <v>21</v>
      </c>
      <c r="J5173" t="s">
        <v>31</v>
      </c>
      <c r="K5173" t="s">
        <v>1009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985</v>
      </c>
      <c r="E5174" t="s">
        <v>986</v>
      </c>
      <c r="F5174" t="s">
        <v>1007</v>
      </c>
      <c r="G5174" t="s">
        <v>1008</v>
      </c>
      <c r="H5174" t="s">
        <v>20</v>
      </c>
      <c r="I5174" t="s">
        <v>21</v>
      </c>
      <c r="J5174" t="s">
        <v>31</v>
      </c>
      <c r="K5174" t="s">
        <v>1009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985</v>
      </c>
      <c r="E5175" t="s">
        <v>986</v>
      </c>
      <c r="F5175" t="s">
        <v>1007</v>
      </c>
      <c r="G5175" t="s">
        <v>1008</v>
      </c>
      <c r="H5175" t="s">
        <v>20</v>
      </c>
      <c r="I5175" t="s">
        <v>21</v>
      </c>
      <c r="J5175" t="s">
        <v>31</v>
      </c>
      <c r="K5175" t="s">
        <v>1009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985</v>
      </c>
      <c r="E5176" t="s">
        <v>986</v>
      </c>
      <c r="F5176" t="s">
        <v>1010</v>
      </c>
      <c r="G5176" t="s">
        <v>1011</v>
      </c>
      <c r="H5176" t="s">
        <v>20</v>
      </c>
      <c r="I5176" t="s">
        <v>21</v>
      </c>
      <c r="J5176" t="s">
        <v>22</v>
      </c>
      <c r="K5176" t="s">
        <v>1012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985</v>
      </c>
      <c r="E5177" t="s">
        <v>986</v>
      </c>
      <c r="F5177" t="s">
        <v>1010</v>
      </c>
      <c r="G5177" t="s">
        <v>1011</v>
      </c>
      <c r="H5177" t="s">
        <v>20</v>
      </c>
      <c r="I5177" t="s">
        <v>21</v>
      </c>
      <c r="J5177" t="s">
        <v>22</v>
      </c>
      <c r="K5177" t="s">
        <v>1012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985</v>
      </c>
      <c r="E5178" t="s">
        <v>986</v>
      </c>
      <c r="F5178" t="s">
        <v>1010</v>
      </c>
      <c r="G5178" t="s">
        <v>1011</v>
      </c>
      <c r="H5178" t="s">
        <v>20</v>
      </c>
      <c r="I5178" t="s">
        <v>21</v>
      </c>
      <c r="J5178" t="s">
        <v>22</v>
      </c>
      <c r="K5178" t="s">
        <v>1012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985</v>
      </c>
      <c r="E5179" t="s">
        <v>986</v>
      </c>
      <c r="F5179" t="s">
        <v>1013</v>
      </c>
      <c r="G5179" t="s">
        <v>1014</v>
      </c>
      <c r="H5179" t="s">
        <v>121</v>
      </c>
      <c r="I5179" t="s">
        <v>1073</v>
      </c>
      <c r="J5179" t="s">
        <v>31</v>
      </c>
      <c r="K5179" t="s">
        <v>1015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985</v>
      </c>
      <c r="E5180" t="s">
        <v>986</v>
      </c>
      <c r="F5180" t="s">
        <v>1013</v>
      </c>
      <c r="G5180" t="s">
        <v>1014</v>
      </c>
      <c r="H5180" t="s">
        <v>121</v>
      </c>
      <c r="I5180" t="s">
        <v>1073</v>
      </c>
      <c r="J5180" t="s">
        <v>31</v>
      </c>
      <c r="K5180" t="s">
        <v>1015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985</v>
      </c>
      <c r="E5181" t="s">
        <v>986</v>
      </c>
      <c r="F5181" t="s">
        <v>1013</v>
      </c>
      <c r="G5181" t="s">
        <v>1014</v>
      </c>
      <c r="H5181" t="s">
        <v>121</v>
      </c>
      <c r="I5181" t="s">
        <v>1073</v>
      </c>
      <c r="J5181" t="s">
        <v>31</v>
      </c>
      <c r="K5181" t="s">
        <v>1015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985</v>
      </c>
      <c r="E5182" t="s">
        <v>986</v>
      </c>
      <c r="F5182" t="s">
        <v>1016</v>
      </c>
      <c r="G5182" t="s">
        <v>1017</v>
      </c>
      <c r="H5182" t="s">
        <v>152</v>
      </c>
      <c r="I5182" t="s">
        <v>21</v>
      </c>
      <c r="J5182" t="s">
        <v>31</v>
      </c>
      <c r="K5182" t="s">
        <v>1018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985</v>
      </c>
      <c r="E5183" t="s">
        <v>986</v>
      </c>
      <c r="F5183" t="s">
        <v>1016</v>
      </c>
      <c r="G5183" t="s">
        <v>1017</v>
      </c>
      <c r="H5183" t="s">
        <v>152</v>
      </c>
      <c r="I5183" t="s">
        <v>21</v>
      </c>
      <c r="J5183" t="s">
        <v>31</v>
      </c>
      <c r="K5183" t="s">
        <v>1018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985</v>
      </c>
      <c r="E5184" t="s">
        <v>986</v>
      </c>
      <c r="F5184" t="s">
        <v>1016</v>
      </c>
      <c r="G5184" t="s">
        <v>1017</v>
      </c>
      <c r="H5184" t="s">
        <v>152</v>
      </c>
      <c r="I5184" t="s">
        <v>21</v>
      </c>
      <c r="J5184" t="s">
        <v>31</v>
      </c>
      <c r="K5184" t="s">
        <v>1018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985</v>
      </c>
      <c r="E5185" t="s">
        <v>986</v>
      </c>
      <c r="F5185" t="s">
        <v>1019</v>
      </c>
      <c r="G5185" t="s">
        <v>1020</v>
      </c>
      <c r="H5185" t="s">
        <v>121</v>
      </c>
      <c r="I5185" t="s">
        <v>1073</v>
      </c>
      <c r="J5185" t="s">
        <v>31</v>
      </c>
      <c r="K5185" t="s">
        <v>1021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985</v>
      </c>
      <c r="E5186" t="s">
        <v>986</v>
      </c>
      <c r="F5186" t="s">
        <v>1019</v>
      </c>
      <c r="G5186" t="s">
        <v>1020</v>
      </c>
      <c r="H5186" t="s">
        <v>121</v>
      </c>
      <c r="I5186" t="s">
        <v>1073</v>
      </c>
      <c r="J5186" t="s">
        <v>31</v>
      </c>
      <c r="K5186" t="s">
        <v>1021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985</v>
      </c>
      <c r="E5187" t="s">
        <v>986</v>
      </c>
      <c r="F5187" t="s">
        <v>1019</v>
      </c>
      <c r="G5187" t="s">
        <v>1020</v>
      </c>
      <c r="H5187" t="s">
        <v>121</v>
      </c>
      <c r="I5187" t="s">
        <v>1073</v>
      </c>
      <c r="J5187" t="s">
        <v>31</v>
      </c>
      <c r="K5187" t="s">
        <v>1021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985</v>
      </c>
      <c r="E5188" t="s">
        <v>986</v>
      </c>
      <c r="F5188" t="s">
        <v>1022</v>
      </c>
      <c r="G5188" t="s">
        <v>1023</v>
      </c>
      <c r="H5188" t="s">
        <v>152</v>
      </c>
      <c r="I5188" t="s">
        <v>21</v>
      </c>
      <c r="J5188" t="s">
        <v>31</v>
      </c>
      <c r="K5188" t="s">
        <v>1024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985</v>
      </c>
      <c r="E5189" t="s">
        <v>986</v>
      </c>
      <c r="F5189" t="s">
        <v>1022</v>
      </c>
      <c r="G5189" t="s">
        <v>1023</v>
      </c>
      <c r="H5189" t="s">
        <v>152</v>
      </c>
      <c r="I5189" t="s">
        <v>21</v>
      </c>
      <c r="J5189" t="s">
        <v>31</v>
      </c>
      <c r="K5189" t="s">
        <v>1024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985</v>
      </c>
      <c r="E5190" t="s">
        <v>986</v>
      </c>
      <c r="F5190" t="s">
        <v>1022</v>
      </c>
      <c r="G5190" t="s">
        <v>1023</v>
      </c>
      <c r="H5190" t="s">
        <v>152</v>
      </c>
      <c r="I5190" t="s">
        <v>21</v>
      </c>
      <c r="J5190" t="s">
        <v>31</v>
      </c>
      <c r="K5190" t="s">
        <v>1024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985</v>
      </c>
      <c r="E5191" t="s">
        <v>986</v>
      </c>
      <c r="F5191" t="s">
        <v>1025</v>
      </c>
      <c r="G5191" t="s">
        <v>1026</v>
      </c>
      <c r="H5191" t="s">
        <v>152</v>
      </c>
      <c r="I5191" t="s">
        <v>21</v>
      </c>
      <c r="J5191" t="s">
        <v>31</v>
      </c>
      <c r="K5191" t="s">
        <v>1027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985</v>
      </c>
      <c r="E5192" t="s">
        <v>986</v>
      </c>
      <c r="F5192" t="s">
        <v>1025</v>
      </c>
      <c r="G5192" t="s">
        <v>1026</v>
      </c>
      <c r="H5192" t="s">
        <v>152</v>
      </c>
      <c r="I5192" t="s">
        <v>21</v>
      </c>
      <c r="J5192" t="s">
        <v>31</v>
      </c>
      <c r="K5192" t="s">
        <v>1027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985</v>
      </c>
      <c r="E5193" t="s">
        <v>986</v>
      </c>
      <c r="F5193" t="s">
        <v>1025</v>
      </c>
      <c r="G5193" t="s">
        <v>1026</v>
      </c>
      <c r="H5193" t="s">
        <v>152</v>
      </c>
      <c r="I5193" t="s">
        <v>21</v>
      </c>
      <c r="J5193" t="s">
        <v>31</v>
      </c>
      <c r="K5193" t="s">
        <v>1027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985</v>
      </c>
      <c r="E5194" t="s">
        <v>986</v>
      </c>
      <c r="F5194" t="s">
        <v>1028</v>
      </c>
      <c r="G5194" t="s">
        <v>1029</v>
      </c>
      <c r="H5194" t="s">
        <v>152</v>
      </c>
      <c r="I5194" t="s">
        <v>21</v>
      </c>
      <c r="J5194" t="s">
        <v>31</v>
      </c>
      <c r="K5194" t="s">
        <v>1030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985</v>
      </c>
      <c r="E5195" t="s">
        <v>986</v>
      </c>
      <c r="F5195" t="s">
        <v>1028</v>
      </c>
      <c r="G5195" t="s">
        <v>1029</v>
      </c>
      <c r="H5195" t="s">
        <v>152</v>
      </c>
      <c r="I5195" t="s">
        <v>21</v>
      </c>
      <c r="J5195" t="s">
        <v>31</v>
      </c>
      <c r="K5195" t="s">
        <v>1030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985</v>
      </c>
      <c r="E5196" t="s">
        <v>986</v>
      </c>
      <c r="F5196" t="s">
        <v>1028</v>
      </c>
      <c r="G5196" t="s">
        <v>1029</v>
      </c>
      <c r="H5196" t="s">
        <v>152</v>
      </c>
      <c r="I5196" t="s">
        <v>21</v>
      </c>
      <c r="J5196" t="s">
        <v>31</v>
      </c>
      <c r="K5196" t="s">
        <v>1030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985</v>
      </c>
      <c r="E5197" t="s">
        <v>986</v>
      </c>
      <c r="F5197" t="s">
        <v>1031</v>
      </c>
      <c r="G5197" t="s">
        <v>1032</v>
      </c>
      <c r="H5197" t="s">
        <v>30</v>
      </c>
      <c r="I5197" t="s">
        <v>21</v>
      </c>
      <c r="J5197" t="s">
        <v>31</v>
      </c>
      <c r="K5197" t="s">
        <v>1033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985</v>
      </c>
      <c r="E5198" t="s">
        <v>986</v>
      </c>
      <c r="F5198" t="s">
        <v>1031</v>
      </c>
      <c r="G5198" t="s">
        <v>1032</v>
      </c>
      <c r="H5198" t="s">
        <v>30</v>
      </c>
      <c r="I5198" t="s">
        <v>21</v>
      </c>
      <c r="J5198" t="s">
        <v>31</v>
      </c>
      <c r="K5198" t="s">
        <v>1033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985</v>
      </c>
      <c r="E5199" t="s">
        <v>986</v>
      </c>
      <c r="F5199" t="s">
        <v>1031</v>
      </c>
      <c r="G5199" t="s">
        <v>1032</v>
      </c>
      <c r="H5199" t="s">
        <v>30</v>
      </c>
      <c r="I5199" t="s">
        <v>21</v>
      </c>
      <c r="J5199" t="s">
        <v>31</v>
      </c>
      <c r="K5199" t="s">
        <v>1033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985</v>
      </c>
      <c r="E5200" t="s">
        <v>986</v>
      </c>
      <c r="F5200" t="s">
        <v>1365</v>
      </c>
      <c r="G5200" t="s">
        <v>1364</v>
      </c>
      <c r="H5200" t="s">
        <v>30</v>
      </c>
      <c r="I5200" t="s">
        <v>21</v>
      </c>
      <c r="J5200" t="s">
        <v>31</v>
      </c>
      <c r="K5200" t="s">
        <v>1362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985</v>
      </c>
      <c r="E5201" t="s">
        <v>986</v>
      </c>
      <c r="F5201" t="s">
        <v>1365</v>
      </c>
      <c r="G5201" t="s">
        <v>1364</v>
      </c>
      <c r="H5201" t="s">
        <v>30</v>
      </c>
      <c r="I5201" t="s">
        <v>21</v>
      </c>
      <c r="J5201" t="s">
        <v>31</v>
      </c>
      <c r="K5201" t="s">
        <v>1362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985</v>
      </c>
      <c r="E5202" t="s">
        <v>986</v>
      </c>
      <c r="F5202" t="s">
        <v>1365</v>
      </c>
      <c r="G5202" t="s">
        <v>1364</v>
      </c>
      <c r="H5202" t="s">
        <v>30</v>
      </c>
      <c r="I5202" t="s">
        <v>21</v>
      </c>
      <c r="J5202" t="s">
        <v>31</v>
      </c>
      <c r="K5202" t="s">
        <v>1362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985</v>
      </c>
      <c r="E5203" t="s">
        <v>986</v>
      </c>
      <c r="F5203" t="s">
        <v>1366</v>
      </c>
      <c r="G5203" t="s">
        <v>1375</v>
      </c>
      <c r="H5203" t="s">
        <v>30</v>
      </c>
      <c r="I5203" t="s">
        <v>21</v>
      </c>
      <c r="J5203" t="s">
        <v>31</v>
      </c>
      <c r="K5203" t="s">
        <v>1367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985</v>
      </c>
      <c r="E5204" t="s">
        <v>986</v>
      </c>
      <c r="F5204" t="s">
        <v>1366</v>
      </c>
      <c r="G5204" t="s">
        <v>1375</v>
      </c>
      <c r="H5204" t="s">
        <v>30</v>
      </c>
      <c r="I5204" t="s">
        <v>21</v>
      </c>
      <c r="J5204" t="s">
        <v>31</v>
      </c>
      <c r="K5204" t="s">
        <v>1367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985</v>
      </c>
      <c r="E5205" t="s">
        <v>986</v>
      </c>
      <c r="F5205" t="s">
        <v>1366</v>
      </c>
      <c r="G5205" t="s">
        <v>1375</v>
      </c>
      <c r="H5205" t="s">
        <v>30</v>
      </c>
      <c r="I5205" t="s">
        <v>21</v>
      </c>
      <c r="J5205" t="s">
        <v>31</v>
      </c>
      <c r="K5205" t="s">
        <v>1367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985</v>
      </c>
      <c r="E5206" t="s">
        <v>986</v>
      </c>
      <c r="F5206" t="s">
        <v>1044</v>
      </c>
      <c r="G5206" t="s">
        <v>1045</v>
      </c>
      <c r="H5206" t="s">
        <v>30</v>
      </c>
      <c r="I5206" t="s">
        <v>21</v>
      </c>
      <c r="J5206" t="s">
        <v>31</v>
      </c>
      <c r="K5206" t="s">
        <v>1046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985</v>
      </c>
      <c r="E5207" t="s">
        <v>986</v>
      </c>
      <c r="F5207" t="s">
        <v>1044</v>
      </c>
      <c r="G5207" t="s">
        <v>1045</v>
      </c>
      <c r="H5207" t="s">
        <v>30</v>
      </c>
      <c r="I5207" t="s">
        <v>21</v>
      </c>
      <c r="J5207" t="s">
        <v>31</v>
      </c>
      <c r="K5207" t="s">
        <v>1046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985</v>
      </c>
      <c r="E5208" t="s">
        <v>986</v>
      </c>
      <c r="F5208" t="s">
        <v>1044</v>
      </c>
      <c r="G5208" t="s">
        <v>1045</v>
      </c>
      <c r="H5208" t="s">
        <v>30</v>
      </c>
      <c r="I5208" t="s">
        <v>21</v>
      </c>
      <c r="J5208" t="s">
        <v>31</v>
      </c>
      <c r="K5208" t="s">
        <v>1046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985</v>
      </c>
      <c r="E5209" t="s">
        <v>986</v>
      </c>
      <c r="F5209" t="s">
        <v>1047</v>
      </c>
      <c r="G5209" t="s">
        <v>1048</v>
      </c>
      <c r="H5209" t="s">
        <v>30</v>
      </c>
      <c r="I5209" t="s">
        <v>21</v>
      </c>
      <c r="J5209" t="s">
        <v>31</v>
      </c>
      <c r="K5209" t="s">
        <v>1046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985</v>
      </c>
      <c r="E5210" t="s">
        <v>986</v>
      </c>
      <c r="F5210" t="s">
        <v>1047</v>
      </c>
      <c r="G5210" t="s">
        <v>1048</v>
      </c>
      <c r="H5210" t="s">
        <v>30</v>
      </c>
      <c r="I5210" t="s">
        <v>21</v>
      </c>
      <c r="J5210" t="s">
        <v>31</v>
      </c>
      <c r="K5210" t="s">
        <v>1046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985</v>
      </c>
      <c r="E5211" t="s">
        <v>986</v>
      </c>
      <c r="F5211" t="s">
        <v>1047</v>
      </c>
      <c r="G5211" t="s">
        <v>1048</v>
      </c>
      <c r="H5211" t="s">
        <v>30</v>
      </c>
      <c r="I5211" t="s">
        <v>21</v>
      </c>
      <c r="J5211" t="s">
        <v>31</v>
      </c>
      <c r="K5211" t="s">
        <v>1046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985</v>
      </c>
      <c r="E5212" t="s">
        <v>986</v>
      </c>
      <c r="F5212" t="s">
        <v>1049</v>
      </c>
      <c r="G5212" t="s">
        <v>1050</v>
      </c>
      <c r="H5212" t="s">
        <v>30</v>
      </c>
      <c r="I5212" t="s">
        <v>21</v>
      </c>
      <c r="J5212" t="s">
        <v>31</v>
      </c>
      <c r="K5212" t="s">
        <v>1051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985</v>
      </c>
      <c r="E5213" t="s">
        <v>986</v>
      </c>
      <c r="F5213" t="s">
        <v>1049</v>
      </c>
      <c r="G5213" t="s">
        <v>1050</v>
      </c>
      <c r="H5213" t="s">
        <v>30</v>
      </c>
      <c r="I5213" t="s">
        <v>21</v>
      </c>
      <c r="J5213" t="s">
        <v>31</v>
      </c>
      <c r="K5213" t="s">
        <v>1051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985</v>
      </c>
      <c r="E5214" t="s">
        <v>986</v>
      </c>
      <c r="F5214" t="s">
        <v>1052</v>
      </c>
      <c r="G5214" t="s">
        <v>1053</v>
      </c>
      <c r="H5214" t="s">
        <v>30</v>
      </c>
      <c r="I5214" t="s">
        <v>21</v>
      </c>
      <c r="J5214" t="s">
        <v>31</v>
      </c>
      <c r="K5214" t="s">
        <v>1046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985</v>
      </c>
      <c r="E5215" t="s">
        <v>986</v>
      </c>
      <c r="F5215" t="s">
        <v>1052</v>
      </c>
      <c r="G5215" t="s">
        <v>1053</v>
      </c>
      <c r="H5215" t="s">
        <v>30</v>
      </c>
      <c r="I5215" t="s">
        <v>21</v>
      </c>
      <c r="J5215" t="s">
        <v>31</v>
      </c>
      <c r="K5215" t="s">
        <v>1046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985</v>
      </c>
      <c r="E5216" t="s">
        <v>986</v>
      </c>
      <c r="F5216" t="s">
        <v>1052</v>
      </c>
      <c r="G5216" t="s">
        <v>1053</v>
      </c>
      <c r="H5216" t="s">
        <v>30</v>
      </c>
      <c r="I5216" t="s">
        <v>21</v>
      </c>
      <c r="J5216" t="s">
        <v>31</v>
      </c>
      <c r="K5216" t="s">
        <v>1046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1034</v>
      </c>
      <c r="E5217" t="s">
        <v>1035</v>
      </c>
      <c r="F5217" t="s">
        <v>1036</v>
      </c>
      <c r="G5217" t="s">
        <v>1037</v>
      </c>
      <c r="H5217" t="s">
        <v>121</v>
      </c>
      <c r="I5217" t="s">
        <v>1073</v>
      </c>
      <c r="J5217" t="s">
        <v>31</v>
      </c>
      <c r="K5217" t="s">
        <v>1038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1034</v>
      </c>
      <c r="E5218" t="s">
        <v>1035</v>
      </c>
      <c r="F5218" t="s">
        <v>1036</v>
      </c>
      <c r="G5218" t="s">
        <v>1037</v>
      </c>
      <c r="H5218" t="s">
        <v>121</v>
      </c>
      <c r="I5218" t="s">
        <v>1073</v>
      </c>
      <c r="J5218" t="s">
        <v>31</v>
      </c>
      <c r="K5218" t="s">
        <v>1038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1034</v>
      </c>
      <c r="E5219" t="s">
        <v>1035</v>
      </c>
      <c r="F5219" t="s">
        <v>1036</v>
      </c>
      <c r="G5219" t="s">
        <v>1037</v>
      </c>
      <c r="H5219" t="s">
        <v>121</v>
      </c>
      <c r="I5219" t="s">
        <v>1073</v>
      </c>
      <c r="J5219" t="s">
        <v>31</v>
      </c>
      <c r="K5219" t="s">
        <v>1038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1073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1073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1073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1073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1073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1073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1073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1073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1073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1309</v>
      </c>
      <c r="G5334" t="s">
        <v>1369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1309</v>
      </c>
      <c r="G5335" t="s">
        <v>1369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1309</v>
      </c>
      <c r="G5336" t="s">
        <v>1369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154</v>
      </c>
      <c r="E5340" t="s">
        <v>155</v>
      </c>
      <c r="F5340" t="s">
        <v>156</v>
      </c>
      <c r="G5340" t="s">
        <v>157</v>
      </c>
      <c r="H5340" t="s">
        <v>158</v>
      </c>
      <c r="I5340" t="s">
        <v>1073</v>
      </c>
      <c r="J5340" t="s">
        <v>31</v>
      </c>
      <c r="K5340" t="s">
        <v>159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154</v>
      </c>
      <c r="E5341" t="s">
        <v>155</v>
      </c>
      <c r="F5341" t="s">
        <v>156</v>
      </c>
      <c r="G5341" t="s">
        <v>157</v>
      </c>
      <c r="H5341" t="s">
        <v>158</v>
      </c>
      <c r="I5341" t="s">
        <v>1073</v>
      </c>
      <c r="J5341" t="s">
        <v>31</v>
      </c>
      <c r="K5341" t="s">
        <v>159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154</v>
      </c>
      <c r="E5342" t="s">
        <v>155</v>
      </c>
      <c r="F5342" t="s">
        <v>156</v>
      </c>
      <c r="G5342" t="s">
        <v>157</v>
      </c>
      <c r="H5342" t="s">
        <v>158</v>
      </c>
      <c r="I5342" t="s">
        <v>1073</v>
      </c>
      <c r="J5342" t="s">
        <v>31</v>
      </c>
      <c r="K5342" t="s">
        <v>159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154</v>
      </c>
      <c r="E5343" t="s">
        <v>155</v>
      </c>
      <c r="F5343" t="s">
        <v>160</v>
      </c>
      <c r="G5343" t="s">
        <v>161</v>
      </c>
      <c r="H5343" t="s">
        <v>121</v>
      </c>
      <c r="I5343" t="s">
        <v>1073</v>
      </c>
      <c r="J5343" t="s">
        <v>31</v>
      </c>
      <c r="K5343" t="s">
        <v>162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154</v>
      </c>
      <c r="E5344" t="s">
        <v>155</v>
      </c>
      <c r="F5344" t="s">
        <v>160</v>
      </c>
      <c r="G5344" t="s">
        <v>161</v>
      </c>
      <c r="H5344" t="s">
        <v>121</v>
      </c>
      <c r="I5344" t="s">
        <v>1073</v>
      </c>
      <c r="J5344" t="s">
        <v>31</v>
      </c>
      <c r="K5344" t="s">
        <v>162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154</v>
      </c>
      <c r="E5345" t="s">
        <v>155</v>
      </c>
      <c r="F5345" t="s">
        <v>160</v>
      </c>
      <c r="G5345" t="s">
        <v>161</v>
      </c>
      <c r="H5345" t="s">
        <v>121</v>
      </c>
      <c r="I5345" t="s">
        <v>1073</v>
      </c>
      <c r="J5345" t="s">
        <v>31</v>
      </c>
      <c r="K5345" t="s">
        <v>162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154</v>
      </c>
      <c r="E5346" t="s">
        <v>155</v>
      </c>
      <c r="F5346" t="s">
        <v>163</v>
      </c>
      <c r="G5346" t="s">
        <v>164</v>
      </c>
      <c r="H5346" t="s">
        <v>121</v>
      </c>
      <c r="I5346" t="s">
        <v>1073</v>
      </c>
      <c r="J5346" t="s">
        <v>31</v>
      </c>
      <c r="K5346" t="s">
        <v>165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154</v>
      </c>
      <c r="E5347" t="s">
        <v>155</v>
      </c>
      <c r="F5347" t="s">
        <v>163</v>
      </c>
      <c r="G5347" t="s">
        <v>164</v>
      </c>
      <c r="H5347" t="s">
        <v>121</v>
      </c>
      <c r="I5347" t="s">
        <v>1073</v>
      </c>
      <c r="J5347" t="s">
        <v>31</v>
      </c>
      <c r="K5347" t="s">
        <v>165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154</v>
      </c>
      <c r="E5348" t="s">
        <v>155</v>
      </c>
      <c r="F5348" t="s">
        <v>163</v>
      </c>
      <c r="G5348" t="s">
        <v>164</v>
      </c>
      <c r="H5348" t="s">
        <v>121</v>
      </c>
      <c r="I5348" t="s">
        <v>1073</v>
      </c>
      <c r="J5348" t="s">
        <v>31</v>
      </c>
      <c r="K5348" t="s">
        <v>165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154</v>
      </c>
      <c r="E5349" t="s">
        <v>155</v>
      </c>
      <c r="F5349" t="s">
        <v>166</v>
      </c>
      <c r="G5349" t="s">
        <v>43</v>
      </c>
      <c r="H5349" t="s">
        <v>144</v>
      </c>
      <c r="I5349" t="s">
        <v>21</v>
      </c>
      <c r="J5349" t="s">
        <v>22</v>
      </c>
      <c r="K5349" t="s">
        <v>167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154</v>
      </c>
      <c r="E5350" t="s">
        <v>155</v>
      </c>
      <c r="F5350" t="s">
        <v>166</v>
      </c>
      <c r="G5350" t="s">
        <v>43</v>
      </c>
      <c r="H5350" t="s">
        <v>144</v>
      </c>
      <c r="I5350" t="s">
        <v>21</v>
      </c>
      <c r="J5350" t="s">
        <v>22</v>
      </c>
      <c r="K5350" t="s">
        <v>167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154</v>
      </c>
      <c r="E5351" t="s">
        <v>155</v>
      </c>
      <c r="F5351" t="s">
        <v>166</v>
      </c>
      <c r="G5351" t="s">
        <v>43</v>
      </c>
      <c r="H5351" t="s">
        <v>144</v>
      </c>
      <c r="I5351" t="s">
        <v>21</v>
      </c>
      <c r="J5351" t="s">
        <v>22</v>
      </c>
      <c r="K5351" t="s">
        <v>167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154</v>
      </c>
      <c r="E5352" t="s">
        <v>155</v>
      </c>
      <c r="F5352" t="s">
        <v>168</v>
      </c>
      <c r="G5352" t="s">
        <v>169</v>
      </c>
      <c r="H5352" t="s">
        <v>152</v>
      </c>
      <c r="I5352" t="s">
        <v>21</v>
      </c>
      <c r="J5352" t="s">
        <v>22</v>
      </c>
      <c r="K5352" t="s">
        <v>170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154</v>
      </c>
      <c r="E5353" t="s">
        <v>155</v>
      </c>
      <c r="F5353" t="s">
        <v>168</v>
      </c>
      <c r="G5353" t="s">
        <v>169</v>
      </c>
      <c r="H5353" t="s">
        <v>152</v>
      </c>
      <c r="I5353" t="s">
        <v>21</v>
      </c>
      <c r="J5353" t="s">
        <v>22</v>
      </c>
      <c r="K5353" t="s">
        <v>170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154</v>
      </c>
      <c r="E5354" t="s">
        <v>155</v>
      </c>
      <c r="F5354" t="s">
        <v>168</v>
      </c>
      <c r="G5354" t="s">
        <v>169</v>
      </c>
      <c r="H5354" t="s">
        <v>152</v>
      </c>
      <c r="I5354" t="s">
        <v>21</v>
      </c>
      <c r="J5354" t="s">
        <v>22</v>
      </c>
      <c r="K5354" t="s">
        <v>170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154</v>
      </c>
      <c r="E5355" t="s">
        <v>155</v>
      </c>
      <c r="F5355" t="s">
        <v>171</v>
      </c>
      <c r="G5355" t="s">
        <v>172</v>
      </c>
      <c r="H5355" t="s">
        <v>152</v>
      </c>
      <c r="I5355" t="s">
        <v>21</v>
      </c>
      <c r="J5355" t="s">
        <v>22</v>
      </c>
      <c r="K5355" t="s">
        <v>173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154</v>
      </c>
      <c r="E5356" t="s">
        <v>155</v>
      </c>
      <c r="F5356" t="s">
        <v>171</v>
      </c>
      <c r="G5356" t="s">
        <v>172</v>
      </c>
      <c r="H5356" t="s">
        <v>152</v>
      </c>
      <c r="I5356" t="s">
        <v>21</v>
      </c>
      <c r="J5356" t="s">
        <v>22</v>
      </c>
      <c r="K5356" t="s">
        <v>173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154</v>
      </c>
      <c r="E5357" t="s">
        <v>155</v>
      </c>
      <c r="F5357" t="s">
        <v>171</v>
      </c>
      <c r="G5357" t="s">
        <v>172</v>
      </c>
      <c r="H5357" t="s">
        <v>152</v>
      </c>
      <c r="I5357" t="s">
        <v>21</v>
      </c>
      <c r="J5357" t="s">
        <v>22</v>
      </c>
      <c r="K5357" t="s">
        <v>173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154</v>
      </c>
      <c r="E5358" t="s">
        <v>155</v>
      </c>
      <c r="F5358" t="s">
        <v>174</v>
      </c>
      <c r="G5358" t="s">
        <v>175</v>
      </c>
      <c r="H5358" t="s">
        <v>20</v>
      </c>
      <c r="I5358" t="s">
        <v>21</v>
      </c>
      <c r="J5358" t="s">
        <v>22</v>
      </c>
      <c r="K5358" t="s">
        <v>176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154</v>
      </c>
      <c r="E5359" t="s">
        <v>155</v>
      </c>
      <c r="F5359" t="s">
        <v>174</v>
      </c>
      <c r="G5359" t="s">
        <v>175</v>
      </c>
      <c r="H5359" t="s">
        <v>20</v>
      </c>
      <c r="I5359" t="s">
        <v>21</v>
      </c>
      <c r="J5359" t="s">
        <v>22</v>
      </c>
      <c r="K5359" t="s">
        <v>176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154</v>
      </c>
      <c r="E5360" t="s">
        <v>155</v>
      </c>
      <c r="F5360" t="s">
        <v>174</v>
      </c>
      <c r="G5360" t="s">
        <v>175</v>
      </c>
      <c r="H5360" t="s">
        <v>20</v>
      </c>
      <c r="I5360" t="s">
        <v>21</v>
      </c>
      <c r="J5360" t="s">
        <v>22</v>
      </c>
      <c r="K5360" t="s">
        <v>176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154</v>
      </c>
      <c r="E5361" t="s">
        <v>155</v>
      </c>
      <c r="F5361" t="s">
        <v>177</v>
      </c>
      <c r="G5361" t="s">
        <v>178</v>
      </c>
      <c r="H5361" t="s">
        <v>20</v>
      </c>
      <c r="I5361" t="s">
        <v>21</v>
      </c>
      <c r="J5361" t="s">
        <v>22</v>
      </c>
      <c r="K5361" t="s">
        <v>179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154</v>
      </c>
      <c r="E5362" t="s">
        <v>155</v>
      </c>
      <c r="F5362" t="s">
        <v>177</v>
      </c>
      <c r="G5362" t="s">
        <v>178</v>
      </c>
      <c r="H5362" t="s">
        <v>20</v>
      </c>
      <c r="I5362" t="s">
        <v>21</v>
      </c>
      <c r="J5362" t="s">
        <v>22</v>
      </c>
      <c r="K5362" t="s">
        <v>179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154</v>
      </c>
      <c r="E5363" t="s">
        <v>155</v>
      </c>
      <c r="F5363" t="s">
        <v>177</v>
      </c>
      <c r="G5363" t="s">
        <v>178</v>
      </c>
      <c r="H5363" t="s">
        <v>20</v>
      </c>
      <c r="I5363" t="s">
        <v>21</v>
      </c>
      <c r="J5363" t="s">
        <v>22</v>
      </c>
      <c r="K5363" t="s">
        <v>179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154</v>
      </c>
      <c r="E5364" t="s">
        <v>155</v>
      </c>
      <c r="F5364" t="s">
        <v>180</v>
      </c>
      <c r="G5364" t="s">
        <v>181</v>
      </c>
      <c r="H5364" t="s">
        <v>152</v>
      </c>
      <c r="I5364" t="s">
        <v>21</v>
      </c>
      <c r="J5364" t="s">
        <v>31</v>
      </c>
      <c r="K5364" t="s">
        <v>182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154</v>
      </c>
      <c r="E5365" t="s">
        <v>155</v>
      </c>
      <c r="F5365" t="s">
        <v>180</v>
      </c>
      <c r="G5365" t="s">
        <v>181</v>
      </c>
      <c r="H5365" t="s">
        <v>152</v>
      </c>
      <c r="I5365" t="s">
        <v>21</v>
      </c>
      <c r="J5365" t="s">
        <v>31</v>
      </c>
      <c r="K5365" t="s">
        <v>182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154</v>
      </c>
      <c r="E5366" t="s">
        <v>155</v>
      </c>
      <c r="F5366" t="s">
        <v>180</v>
      </c>
      <c r="G5366" t="s">
        <v>181</v>
      </c>
      <c r="H5366" t="s">
        <v>152</v>
      </c>
      <c r="I5366" t="s">
        <v>21</v>
      </c>
      <c r="J5366" t="s">
        <v>31</v>
      </c>
      <c r="K5366" t="s">
        <v>182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154</v>
      </c>
      <c r="E5367" t="s">
        <v>155</v>
      </c>
      <c r="F5367" t="s">
        <v>183</v>
      </c>
      <c r="G5367" t="s">
        <v>184</v>
      </c>
      <c r="H5367" t="s">
        <v>121</v>
      </c>
      <c r="I5367" t="s">
        <v>1073</v>
      </c>
      <c r="J5367" t="s">
        <v>31</v>
      </c>
      <c r="K5367" t="s">
        <v>185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154</v>
      </c>
      <c r="E5368" t="s">
        <v>155</v>
      </c>
      <c r="F5368" t="s">
        <v>183</v>
      </c>
      <c r="G5368" t="s">
        <v>184</v>
      </c>
      <c r="H5368" t="s">
        <v>121</v>
      </c>
      <c r="I5368" t="s">
        <v>1073</v>
      </c>
      <c r="J5368" t="s">
        <v>31</v>
      </c>
      <c r="K5368" t="s">
        <v>185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154</v>
      </c>
      <c r="E5369" t="s">
        <v>155</v>
      </c>
      <c r="F5369" t="s">
        <v>183</v>
      </c>
      <c r="G5369" t="s">
        <v>184</v>
      </c>
      <c r="H5369" t="s">
        <v>121</v>
      </c>
      <c r="I5369" t="s">
        <v>1073</v>
      </c>
      <c r="J5369" t="s">
        <v>31</v>
      </c>
      <c r="K5369" t="s">
        <v>185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154</v>
      </c>
      <c r="E5370" t="s">
        <v>155</v>
      </c>
      <c r="F5370" t="s">
        <v>186</v>
      </c>
      <c r="G5370" t="s">
        <v>187</v>
      </c>
      <c r="H5370" t="s">
        <v>121</v>
      </c>
      <c r="I5370" t="s">
        <v>1073</v>
      </c>
      <c r="J5370" t="s">
        <v>31</v>
      </c>
      <c r="K5370" t="s">
        <v>188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154</v>
      </c>
      <c r="E5371" t="s">
        <v>155</v>
      </c>
      <c r="F5371" t="s">
        <v>186</v>
      </c>
      <c r="G5371" t="s">
        <v>187</v>
      </c>
      <c r="H5371" t="s">
        <v>121</v>
      </c>
      <c r="I5371" t="s">
        <v>1073</v>
      </c>
      <c r="J5371" t="s">
        <v>31</v>
      </c>
      <c r="K5371" t="s">
        <v>188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154</v>
      </c>
      <c r="E5372" t="s">
        <v>155</v>
      </c>
      <c r="F5372" t="s">
        <v>186</v>
      </c>
      <c r="G5372" t="s">
        <v>187</v>
      </c>
      <c r="H5372" t="s">
        <v>121</v>
      </c>
      <c r="I5372" t="s">
        <v>1073</v>
      </c>
      <c r="J5372" t="s">
        <v>31</v>
      </c>
      <c r="K5372" t="s">
        <v>188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154</v>
      </c>
      <c r="E5373" t="s">
        <v>155</v>
      </c>
      <c r="F5373" t="s">
        <v>189</v>
      </c>
      <c r="G5373" t="s">
        <v>190</v>
      </c>
      <c r="H5373" t="s">
        <v>30</v>
      </c>
      <c r="I5373" t="s">
        <v>21</v>
      </c>
      <c r="J5373" t="s">
        <v>31</v>
      </c>
      <c r="K5373" t="s">
        <v>191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154</v>
      </c>
      <c r="E5374" t="s">
        <v>155</v>
      </c>
      <c r="F5374" t="s">
        <v>189</v>
      </c>
      <c r="G5374" t="s">
        <v>190</v>
      </c>
      <c r="H5374" t="s">
        <v>30</v>
      </c>
      <c r="I5374" t="s">
        <v>21</v>
      </c>
      <c r="J5374" t="s">
        <v>31</v>
      </c>
      <c r="K5374" t="s">
        <v>191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154</v>
      </c>
      <c r="E5375" t="s">
        <v>155</v>
      </c>
      <c r="F5375" t="s">
        <v>189</v>
      </c>
      <c r="G5375" t="s">
        <v>190</v>
      </c>
      <c r="H5375" t="s">
        <v>30</v>
      </c>
      <c r="I5375" t="s">
        <v>21</v>
      </c>
      <c r="J5375" t="s">
        <v>31</v>
      </c>
      <c r="K5375" t="s">
        <v>191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192</v>
      </c>
      <c r="E5376" t="s">
        <v>193</v>
      </c>
      <c r="F5376" t="s">
        <v>194</v>
      </c>
      <c r="G5376" t="s">
        <v>195</v>
      </c>
      <c r="H5376" t="s">
        <v>121</v>
      </c>
      <c r="I5376" t="s">
        <v>1073</v>
      </c>
      <c r="J5376" t="s">
        <v>31</v>
      </c>
      <c r="K5376" t="s">
        <v>196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192</v>
      </c>
      <c r="E5377" t="s">
        <v>193</v>
      </c>
      <c r="F5377" t="s">
        <v>194</v>
      </c>
      <c r="G5377" t="s">
        <v>195</v>
      </c>
      <c r="H5377" t="s">
        <v>121</v>
      </c>
      <c r="I5377" t="s">
        <v>1073</v>
      </c>
      <c r="J5377" t="s">
        <v>31</v>
      </c>
      <c r="K5377" t="s">
        <v>196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192</v>
      </c>
      <c r="E5378" t="s">
        <v>193</v>
      </c>
      <c r="F5378" t="s">
        <v>194</v>
      </c>
      <c r="G5378" t="s">
        <v>195</v>
      </c>
      <c r="H5378" t="s">
        <v>121</v>
      </c>
      <c r="I5378" t="s">
        <v>1073</v>
      </c>
      <c r="J5378" t="s">
        <v>31</v>
      </c>
      <c r="K5378" t="s">
        <v>196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197</v>
      </c>
      <c r="E5379" t="s">
        <v>198</v>
      </c>
      <c r="F5379" t="s">
        <v>199</v>
      </c>
      <c r="G5379" t="s">
        <v>200</v>
      </c>
      <c r="H5379" t="s">
        <v>121</v>
      </c>
      <c r="I5379" t="s">
        <v>1073</v>
      </c>
      <c r="J5379" t="s">
        <v>22</v>
      </c>
      <c r="K5379" t="s">
        <v>201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197</v>
      </c>
      <c r="E5380" t="s">
        <v>198</v>
      </c>
      <c r="F5380" t="s">
        <v>199</v>
      </c>
      <c r="G5380" t="s">
        <v>200</v>
      </c>
      <c r="H5380" t="s">
        <v>121</v>
      </c>
      <c r="I5380" t="s">
        <v>1073</v>
      </c>
      <c r="J5380" t="s">
        <v>22</v>
      </c>
      <c r="K5380" t="s">
        <v>201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197</v>
      </c>
      <c r="E5381" t="s">
        <v>198</v>
      </c>
      <c r="F5381" t="s">
        <v>199</v>
      </c>
      <c r="G5381" t="s">
        <v>200</v>
      </c>
      <c r="H5381" t="s">
        <v>121</v>
      </c>
      <c r="I5381" t="s">
        <v>1073</v>
      </c>
      <c r="J5381" t="s">
        <v>22</v>
      </c>
      <c r="K5381" t="s">
        <v>201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197</v>
      </c>
      <c r="E5382" t="s">
        <v>198</v>
      </c>
      <c r="F5382" t="s">
        <v>202</v>
      </c>
      <c r="G5382" t="s">
        <v>203</v>
      </c>
      <c r="H5382" t="s">
        <v>30</v>
      </c>
      <c r="I5382" t="s">
        <v>21</v>
      </c>
      <c r="J5382" t="s">
        <v>22</v>
      </c>
      <c r="K5382" t="s">
        <v>204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197</v>
      </c>
      <c r="E5383" t="s">
        <v>198</v>
      </c>
      <c r="F5383" t="s">
        <v>202</v>
      </c>
      <c r="G5383" t="s">
        <v>203</v>
      </c>
      <c r="H5383" t="s">
        <v>30</v>
      </c>
      <c r="I5383" t="s">
        <v>21</v>
      </c>
      <c r="J5383" t="s">
        <v>22</v>
      </c>
      <c r="K5383" t="s">
        <v>204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197</v>
      </c>
      <c r="E5384" t="s">
        <v>198</v>
      </c>
      <c r="F5384" t="s">
        <v>202</v>
      </c>
      <c r="G5384" t="s">
        <v>203</v>
      </c>
      <c r="H5384" t="s">
        <v>30</v>
      </c>
      <c r="I5384" t="s">
        <v>21</v>
      </c>
      <c r="J5384" t="s">
        <v>22</v>
      </c>
      <c r="K5384" t="s">
        <v>204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205</v>
      </c>
      <c r="E5385" t="s">
        <v>206</v>
      </c>
      <c r="F5385" t="s">
        <v>207</v>
      </c>
      <c r="G5385" t="s">
        <v>208</v>
      </c>
      <c r="H5385" t="s">
        <v>140</v>
      </c>
      <c r="I5385" t="s">
        <v>1073</v>
      </c>
      <c r="J5385" t="s">
        <v>31</v>
      </c>
      <c r="K5385" t="s">
        <v>209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205</v>
      </c>
      <c r="E5386" t="s">
        <v>206</v>
      </c>
      <c r="F5386" t="s">
        <v>207</v>
      </c>
      <c r="G5386" t="s">
        <v>208</v>
      </c>
      <c r="H5386" t="s">
        <v>140</v>
      </c>
      <c r="I5386" t="s">
        <v>1073</v>
      </c>
      <c r="J5386" t="s">
        <v>31</v>
      </c>
      <c r="K5386" t="s">
        <v>209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205</v>
      </c>
      <c r="E5387" t="s">
        <v>206</v>
      </c>
      <c r="F5387" t="s">
        <v>207</v>
      </c>
      <c r="G5387" t="s">
        <v>208</v>
      </c>
      <c r="H5387" t="s">
        <v>140</v>
      </c>
      <c r="I5387" t="s">
        <v>1073</v>
      </c>
      <c r="J5387" t="s">
        <v>31</v>
      </c>
      <c r="K5387" t="s">
        <v>209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205</v>
      </c>
      <c r="E5388" t="s">
        <v>206</v>
      </c>
      <c r="F5388" t="s">
        <v>210</v>
      </c>
      <c r="G5388" t="s">
        <v>211</v>
      </c>
      <c r="H5388" t="s">
        <v>140</v>
      </c>
      <c r="I5388" t="s">
        <v>1073</v>
      </c>
      <c r="J5388" t="s">
        <v>31</v>
      </c>
      <c r="K5388" t="s">
        <v>212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205</v>
      </c>
      <c r="E5389" t="s">
        <v>206</v>
      </c>
      <c r="F5389" t="s">
        <v>210</v>
      </c>
      <c r="G5389" t="s">
        <v>211</v>
      </c>
      <c r="H5389" t="s">
        <v>140</v>
      </c>
      <c r="I5389" t="s">
        <v>1073</v>
      </c>
      <c r="J5389" t="s">
        <v>31</v>
      </c>
      <c r="K5389" t="s">
        <v>212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205</v>
      </c>
      <c r="E5390" t="s">
        <v>206</v>
      </c>
      <c r="F5390" t="s">
        <v>210</v>
      </c>
      <c r="G5390" t="s">
        <v>211</v>
      </c>
      <c r="H5390" t="s">
        <v>140</v>
      </c>
      <c r="I5390" t="s">
        <v>1073</v>
      </c>
      <c r="J5390" t="s">
        <v>31</v>
      </c>
      <c r="K5390" t="s">
        <v>212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205</v>
      </c>
      <c r="E5391" t="s">
        <v>206</v>
      </c>
      <c r="F5391" t="s">
        <v>213</v>
      </c>
      <c r="G5391" t="s">
        <v>214</v>
      </c>
      <c r="H5391" t="s">
        <v>140</v>
      </c>
      <c r="I5391" t="s">
        <v>1073</v>
      </c>
      <c r="J5391" t="s">
        <v>31</v>
      </c>
      <c r="K5391" t="s">
        <v>215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205</v>
      </c>
      <c r="E5392" t="s">
        <v>206</v>
      </c>
      <c r="F5392" t="s">
        <v>213</v>
      </c>
      <c r="G5392" t="s">
        <v>214</v>
      </c>
      <c r="H5392" t="s">
        <v>140</v>
      </c>
      <c r="I5392" t="s">
        <v>1073</v>
      </c>
      <c r="J5392" t="s">
        <v>31</v>
      </c>
      <c r="K5392" t="s">
        <v>215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205</v>
      </c>
      <c r="E5393" t="s">
        <v>206</v>
      </c>
      <c r="F5393" t="s">
        <v>213</v>
      </c>
      <c r="G5393" t="s">
        <v>214</v>
      </c>
      <c r="H5393" t="s">
        <v>140</v>
      </c>
      <c r="I5393" t="s">
        <v>1073</v>
      </c>
      <c r="J5393" t="s">
        <v>31</v>
      </c>
      <c r="K5393" t="s">
        <v>215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205</v>
      </c>
      <c r="E5394" t="s">
        <v>206</v>
      </c>
      <c r="F5394" t="s">
        <v>216</v>
      </c>
      <c r="G5394" t="s">
        <v>217</v>
      </c>
      <c r="H5394" t="s">
        <v>121</v>
      </c>
      <c r="I5394" t="s">
        <v>1073</v>
      </c>
      <c r="J5394" t="s">
        <v>31</v>
      </c>
      <c r="K5394" t="s">
        <v>218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205</v>
      </c>
      <c r="E5395" t="s">
        <v>206</v>
      </c>
      <c r="F5395" t="s">
        <v>216</v>
      </c>
      <c r="G5395" t="s">
        <v>217</v>
      </c>
      <c r="H5395" t="s">
        <v>121</v>
      </c>
      <c r="I5395" t="s">
        <v>1073</v>
      </c>
      <c r="J5395" t="s">
        <v>31</v>
      </c>
      <c r="K5395" t="s">
        <v>218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205</v>
      </c>
      <c r="E5396" t="s">
        <v>206</v>
      </c>
      <c r="F5396" t="s">
        <v>216</v>
      </c>
      <c r="G5396" t="s">
        <v>217</v>
      </c>
      <c r="H5396" t="s">
        <v>121</v>
      </c>
      <c r="I5396" t="s">
        <v>1073</v>
      </c>
      <c r="J5396" t="s">
        <v>31</v>
      </c>
      <c r="K5396" t="s">
        <v>218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205</v>
      </c>
      <c r="E5397" t="s">
        <v>206</v>
      </c>
      <c r="F5397" t="s">
        <v>219</v>
      </c>
      <c r="G5397" t="s">
        <v>220</v>
      </c>
      <c r="H5397" t="s">
        <v>140</v>
      </c>
      <c r="I5397" t="s">
        <v>1073</v>
      </c>
      <c r="J5397" t="s">
        <v>31</v>
      </c>
      <c r="K5397" t="s">
        <v>221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205</v>
      </c>
      <c r="E5398" t="s">
        <v>206</v>
      </c>
      <c r="F5398" t="s">
        <v>219</v>
      </c>
      <c r="G5398" t="s">
        <v>220</v>
      </c>
      <c r="H5398" t="s">
        <v>140</v>
      </c>
      <c r="I5398" t="s">
        <v>1073</v>
      </c>
      <c r="J5398" t="s">
        <v>31</v>
      </c>
      <c r="K5398" t="s">
        <v>221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205</v>
      </c>
      <c r="E5399" t="s">
        <v>206</v>
      </c>
      <c r="F5399" t="s">
        <v>219</v>
      </c>
      <c r="G5399" t="s">
        <v>220</v>
      </c>
      <c r="H5399" t="s">
        <v>140</v>
      </c>
      <c r="I5399" t="s">
        <v>1073</v>
      </c>
      <c r="J5399" t="s">
        <v>31</v>
      </c>
      <c r="K5399" t="s">
        <v>221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205</v>
      </c>
      <c r="E5400" t="s">
        <v>206</v>
      </c>
      <c r="F5400" t="s">
        <v>222</v>
      </c>
      <c r="G5400" t="s">
        <v>223</v>
      </c>
      <c r="H5400" t="s">
        <v>140</v>
      </c>
      <c r="I5400" t="s">
        <v>1073</v>
      </c>
      <c r="J5400" t="s">
        <v>31</v>
      </c>
      <c r="K5400" t="s">
        <v>224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205</v>
      </c>
      <c r="E5401" t="s">
        <v>206</v>
      </c>
      <c r="F5401" t="s">
        <v>222</v>
      </c>
      <c r="G5401" t="s">
        <v>223</v>
      </c>
      <c r="H5401" t="s">
        <v>140</v>
      </c>
      <c r="I5401" t="s">
        <v>1073</v>
      </c>
      <c r="J5401" t="s">
        <v>31</v>
      </c>
      <c r="K5401" t="s">
        <v>224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205</v>
      </c>
      <c r="E5402" t="s">
        <v>206</v>
      </c>
      <c r="F5402" t="s">
        <v>222</v>
      </c>
      <c r="G5402" t="s">
        <v>223</v>
      </c>
      <c r="H5402" t="s">
        <v>140</v>
      </c>
      <c r="I5402" t="s">
        <v>1073</v>
      </c>
      <c r="J5402" t="s">
        <v>31</v>
      </c>
      <c r="K5402" t="s">
        <v>224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205</v>
      </c>
      <c r="E5403" t="s">
        <v>206</v>
      </c>
      <c r="F5403" t="s">
        <v>225</v>
      </c>
      <c r="G5403" t="s">
        <v>226</v>
      </c>
      <c r="H5403" t="s">
        <v>121</v>
      </c>
      <c r="I5403" t="s">
        <v>1073</v>
      </c>
      <c r="J5403" t="s">
        <v>31</v>
      </c>
      <c r="K5403" t="s">
        <v>227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205</v>
      </c>
      <c r="E5404" t="s">
        <v>206</v>
      </c>
      <c r="F5404" t="s">
        <v>225</v>
      </c>
      <c r="G5404" t="s">
        <v>226</v>
      </c>
      <c r="H5404" t="s">
        <v>121</v>
      </c>
      <c r="I5404" t="s">
        <v>1073</v>
      </c>
      <c r="J5404" t="s">
        <v>31</v>
      </c>
      <c r="K5404" t="s">
        <v>227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205</v>
      </c>
      <c r="E5405" t="s">
        <v>206</v>
      </c>
      <c r="F5405" t="s">
        <v>225</v>
      </c>
      <c r="G5405" t="s">
        <v>226</v>
      </c>
      <c r="H5405" t="s">
        <v>121</v>
      </c>
      <c r="I5405" t="s">
        <v>1073</v>
      </c>
      <c r="J5405" t="s">
        <v>31</v>
      </c>
      <c r="K5405" t="s">
        <v>227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205</v>
      </c>
      <c r="E5406" t="s">
        <v>206</v>
      </c>
      <c r="F5406" t="s">
        <v>228</v>
      </c>
      <c r="G5406" t="s">
        <v>229</v>
      </c>
      <c r="H5406" t="s">
        <v>144</v>
      </c>
      <c r="I5406" t="s">
        <v>21</v>
      </c>
      <c r="J5406" t="s">
        <v>31</v>
      </c>
      <c r="K5406" t="s">
        <v>230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205</v>
      </c>
      <c r="E5407" t="s">
        <v>206</v>
      </c>
      <c r="F5407" t="s">
        <v>228</v>
      </c>
      <c r="G5407" t="s">
        <v>229</v>
      </c>
      <c r="H5407" t="s">
        <v>144</v>
      </c>
      <c r="I5407" t="s">
        <v>21</v>
      </c>
      <c r="J5407" t="s">
        <v>31</v>
      </c>
      <c r="K5407" t="s">
        <v>230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205</v>
      </c>
      <c r="E5408" t="s">
        <v>206</v>
      </c>
      <c r="F5408" t="s">
        <v>228</v>
      </c>
      <c r="G5408" t="s">
        <v>229</v>
      </c>
      <c r="H5408" t="s">
        <v>144</v>
      </c>
      <c r="I5408" t="s">
        <v>21</v>
      </c>
      <c r="J5408" t="s">
        <v>31</v>
      </c>
      <c r="K5408" t="s">
        <v>230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205</v>
      </c>
      <c r="E5409" t="s">
        <v>206</v>
      </c>
      <c r="F5409" t="s">
        <v>231</v>
      </c>
      <c r="G5409" t="s">
        <v>232</v>
      </c>
      <c r="H5409" t="s">
        <v>144</v>
      </c>
      <c r="I5409" t="s">
        <v>21</v>
      </c>
      <c r="J5409" t="s">
        <v>31</v>
      </c>
      <c r="K5409" t="s">
        <v>233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205</v>
      </c>
      <c r="E5410" t="s">
        <v>206</v>
      </c>
      <c r="F5410" t="s">
        <v>231</v>
      </c>
      <c r="G5410" t="s">
        <v>232</v>
      </c>
      <c r="H5410" t="s">
        <v>144</v>
      </c>
      <c r="I5410" t="s">
        <v>21</v>
      </c>
      <c r="J5410" t="s">
        <v>31</v>
      </c>
      <c r="K5410" t="s">
        <v>233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205</v>
      </c>
      <c r="E5411" t="s">
        <v>206</v>
      </c>
      <c r="F5411" t="s">
        <v>231</v>
      </c>
      <c r="G5411" t="s">
        <v>232</v>
      </c>
      <c r="H5411" t="s">
        <v>144</v>
      </c>
      <c r="I5411" t="s">
        <v>21</v>
      </c>
      <c r="J5411" t="s">
        <v>31</v>
      </c>
      <c r="K5411" t="s">
        <v>233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205</v>
      </c>
      <c r="E5412" t="s">
        <v>206</v>
      </c>
      <c r="F5412" t="s">
        <v>234</v>
      </c>
      <c r="G5412" t="s">
        <v>235</v>
      </c>
      <c r="H5412" t="s">
        <v>152</v>
      </c>
      <c r="I5412" t="s">
        <v>21</v>
      </c>
      <c r="J5412" t="s">
        <v>31</v>
      </c>
      <c r="K5412" t="s">
        <v>236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205</v>
      </c>
      <c r="E5413" t="s">
        <v>206</v>
      </c>
      <c r="F5413" t="s">
        <v>234</v>
      </c>
      <c r="G5413" t="s">
        <v>235</v>
      </c>
      <c r="H5413" t="s">
        <v>152</v>
      </c>
      <c r="I5413" t="s">
        <v>21</v>
      </c>
      <c r="J5413" t="s">
        <v>31</v>
      </c>
      <c r="K5413" t="s">
        <v>236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205</v>
      </c>
      <c r="E5414" t="s">
        <v>206</v>
      </c>
      <c r="F5414" t="s">
        <v>234</v>
      </c>
      <c r="G5414" t="s">
        <v>235</v>
      </c>
      <c r="H5414" t="s">
        <v>152</v>
      </c>
      <c r="I5414" t="s">
        <v>21</v>
      </c>
      <c r="J5414" t="s">
        <v>31</v>
      </c>
      <c r="K5414" t="s">
        <v>236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205</v>
      </c>
      <c r="E5415" t="s">
        <v>206</v>
      </c>
      <c r="F5415" t="s">
        <v>237</v>
      </c>
      <c r="G5415" t="s">
        <v>238</v>
      </c>
      <c r="H5415" t="s">
        <v>152</v>
      </c>
      <c r="I5415" t="s">
        <v>21</v>
      </c>
      <c r="J5415" t="s">
        <v>31</v>
      </c>
      <c r="K5415" t="s">
        <v>239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205</v>
      </c>
      <c r="E5416" t="s">
        <v>206</v>
      </c>
      <c r="F5416" t="s">
        <v>237</v>
      </c>
      <c r="G5416" t="s">
        <v>238</v>
      </c>
      <c r="H5416" t="s">
        <v>152</v>
      </c>
      <c r="I5416" t="s">
        <v>21</v>
      </c>
      <c r="J5416" t="s">
        <v>31</v>
      </c>
      <c r="K5416" t="s">
        <v>239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205</v>
      </c>
      <c r="E5417" t="s">
        <v>206</v>
      </c>
      <c r="F5417" t="s">
        <v>237</v>
      </c>
      <c r="G5417" t="s">
        <v>238</v>
      </c>
      <c r="H5417" t="s">
        <v>152</v>
      </c>
      <c r="I5417" t="s">
        <v>21</v>
      </c>
      <c r="J5417" t="s">
        <v>31</v>
      </c>
      <c r="K5417" t="s">
        <v>239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205</v>
      </c>
      <c r="E5418" t="s">
        <v>206</v>
      </c>
      <c r="F5418" t="s">
        <v>240</v>
      </c>
      <c r="G5418" t="s">
        <v>241</v>
      </c>
      <c r="H5418" t="s">
        <v>152</v>
      </c>
      <c r="I5418" t="s">
        <v>21</v>
      </c>
      <c r="J5418" t="s">
        <v>31</v>
      </c>
      <c r="K5418" t="s">
        <v>242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205</v>
      </c>
      <c r="E5419" t="s">
        <v>206</v>
      </c>
      <c r="F5419" t="s">
        <v>240</v>
      </c>
      <c r="G5419" t="s">
        <v>241</v>
      </c>
      <c r="H5419" t="s">
        <v>152</v>
      </c>
      <c r="I5419" t="s">
        <v>21</v>
      </c>
      <c r="J5419" t="s">
        <v>31</v>
      </c>
      <c r="K5419" t="s">
        <v>242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205</v>
      </c>
      <c r="E5420" t="s">
        <v>206</v>
      </c>
      <c r="F5420" t="s">
        <v>240</v>
      </c>
      <c r="G5420" t="s">
        <v>241</v>
      </c>
      <c r="H5420" t="s">
        <v>152</v>
      </c>
      <c r="I5420" t="s">
        <v>21</v>
      </c>
      <c r="J5420" t="s">
        <v>31</v>
      </c>
      <c r="K5420" t="s">
        <v>242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205</v>
      </c>
      <c r="E5421" t="s">
        <v>206</v>
      </c>
      <c r="F5421" t="s">
        <v>243</v>
      </c>
      <c r="G5421" t="s">
        <v>244</v>
      </c>
      <c r="H5421" t="s">
        <v>121</v>
      </c>
      <c r="I5421" t="s">
        <v>1073</v>
      </c>
      <c r="J5421" t="s">
        <v>31</v>
      </c>
      <c r="K5421" t="s">
        <v>245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205</v>
      </c>
      <c r="E5422" t="s">
        <v>206</v>
      </c>
      <c r="F5422" t="s">
        <v>243</v>
      </c>
      <c r="G5422" t="s">
        <v>244</v>
      </c>
      <c r="H5422" t="s">
        <v>121</v>
      </c>
      <c r="I5422" t="s">
        <v>1073</v>
      </c>
      <c r="J5422" t="s">
        <v>31</v>
      </c>
      <c r="K5422" t="s">
        <v>245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205</v>
      </c>
      <c r="E5423" t="s">
        <v>206</v>
      </c>
      <c r="F5423" t="s">
        <v>243</v>
      </c>
      <c r="G5423" t="s">
        <v>244</v>
      </c>
      <c r="H5423" t="s">
        <v>121</v>
      </c>
      <c r="I5423" t="s">
        <v>1073</v>
      </c>
      <c r="J5423" t="s">
        <v>31</v>
      </c>
      <c r="K5423" t="s">
        <v>245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205</v>
      </c>
      <c r="E5424" t="s">
        <v>206</v>
      </c>
      <c r="F5424" t="s">
        <v>246</v>
      </c>
      <c r="G5424" t="s">
        <v>247</v>
      </c>
      <c r="H5424" t="s">
        <v>20</v>
      </c>
      <c r="I5424" t="s">
        <v>21</v>
      </c>
      <c r="J5424" t="s">
        <v>31</v>
      </c>
      <c r="K5424" t="s">
        <v>248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205</v>
      </c>
      <c r="E5425" t="s">
        <v>206</v>
      </c>
      <c r="F5425" t="s">
        <v>246</v>
      </c>
      <c r="G5425" t="s">
        <v>247</v>
      </c>
      <c r="H5425" t="s">
        <v>20</v>
      </c>
      <c r="I5425" t="s">
        <v>21</v>
      </c>
      <c r="J5425" t="s">
        <v>31</v>
      </c>
      <c r="K5425" t="s">
        <v>248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205</v>
      </c>
      <c r="E5426" t="s">
        <v>206</v>
      </c>
      <c r="F5426" t="s">
        <v>246</v>
      </c>
      <c r="G5426" t="s">
        <v>247</v>
      </c>
      <c r="H5426" t="s">
        <v>20</v>
      </c>
      <c r="I5426" t="s">
        <v>21</v>
      </c>
      <c r="J5426" t="s">
        <v>31</v>
      </c>
      <c r="K5426" t="s">
        <v>248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205</v>
      </c>
      <c r="E5427" t="s">
        <v>206</v>
      </c>
      <c r="F5427" t="s">
        <v>249</v>
      </c>
      <c r="G5427" t="s">
        <v>250</v>
      </c>
      <c r="H5427" t="s">
        <v>152</v>
      </c>
      <c r="I5427" t="s">
        <v>21</v>
      </c>
      <c r="J5427" t="s">
        <v>31</v>
      </c>
      <c r="K5427" t="s">
        <v>251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205</v>
      </c>
      <c r="E5428" t="s">
        <v>206</v>
      </c>
      <c r="F5428" t="s">
        <v>249</v>
      </c>
      <c r="G5428" t="s">
        <v>250</v>
      </c>
      <c r="H5428" t="s">
        <v>152</v>
      </c>
      <c r="I5428" t="s">
        <v>21</v>
      </c>
      <c r="J5428" t="s">
        <v>31</v>
      </c>
      <c r="K5428" t="s">
        <v>251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205</v>
      </c>
      <c r="E5429" t="s">
        <v>206</v>
      </c>
      <c r="F5429" t="s">
        <v>249</v>
      </c>
      <c r="G5429" t="s">
        <v>250</v>
      </c>
      <c r="H5429" t="s">
        <v>152</v>
      </c>
      <c r="I5429" t="s">
        <v>21</v>
      </c>
      <c r="J5429" t="s">
        <v>31</v>
      </c>
      <c r="K5429" t="s">
        <v>251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205</v>
      </c>
      <c r="E5430" t="s">
        <v>206</v>
      </c>
      <c r="F5430" t="s">
        <v>252</v>
      </c>
      <c r="G5430" t="s">
        <v>253</v>
      </c>
      <c r="H5430" t="s">
        <v>144</v>
      </c>
      <c r="I5430" t="s">
        <v>21</v>
      </c>
      <c r="J5430" t="s">
        <v>31</v>
      </c>
      <c r="K5430" t="s">
        <v>254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205</v>
      </c>
      <c r="E5431" t="s">
        <v>206</v>
      </c>
      <c r="F5431" t="s">
        <v>252</v>
      </c>
      <c r="G5431" t="s">
        <v>253</v>
      </c>
      <c r="H5431" t="s">
        <v>144</v>
      </c>
      <c r="I5431" t="s">
        <v>21</v>
      </c>
      <c r="J5431" t="s">
        <v>31</v>
      </c>
      <c r="K5431" t="s">
        <v>254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205</v>
      </c>
      <c r="E5432" t="s">
        <v>206</v>
      </c>
      <c r="F5432" t="s">
        <v>252</v>
      </c>
      <c r="G5432" t="s">
        <v>253</v>
      </c>
      <c r="H5432" t="s">
        <v>144</v>
      </c>
      <c r="I5432" t="s">
        <v>21</v>
      </c>
      <c r="J5432" t="s">
        <v>31</v>
      </c>
      <c r="K5432" t="s">
        <v>254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205</v>
      </c>
      <c r="E5433" t="s">
        <v>206</v>
      </c>
      <c r="F5433" t="s">
        <v>255</v>
      </c>
      <c r="G5433" t="s">
        <v>256</v>
      </c>
      <c r="H5433" t="s">
        <v>144</v>
      </c>
      <c r="I5433" t="s">
        <v>21</v>
      </c>
      <c r="J5433" t="s">
        <v>31</v>
      </c>
      <c r="K5433" t="s">
        <v>257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205</v>
      </c>
      <c r="E5434" t="s">
        <v>206</v>
      </c>
      <c r="F5434" t="s">
        <v>255</v>
      </c>
      <c r="G5434" t="s">
        <v>256</v>
      </c>
      <c r="H5434" t="s">
        <v>144</v>
      </c>
      <c r="I5434" t="s">
        <v>21</v>
      </c>
      <c r="J5434" t="s">
        <v>31</v>
      </c>
      <c r="K5434" t="s">
        <v>257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205</v>
      </c>
      <c r="E5435" t="s">
        <v>206</v>
      </c>
      <c r="F5435" t="s">
        <v>255</v>
      </c>
      <c r="G5435" t="s">
        <v>256</v>
      </c>
      <c r="H5435" t="s">
        <v>144</v>
      </c>
      <c r="I5435" t="s">
        <v>21</v>
      </c>
      <c r="J5435" t="s">
        <v>31</v>
      </c>
      <c r="K5435" t="s">
        <v>257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205</v>
      </c>
      <c r="E5436" t="s">
        <v>206</v>
      </c>
      <c r="F5436" t="s">
        <v>258</v>
      </c>
      <c r="G5436" t="s">
        <v>259</v>
      </c>
      <c r="H5436" t="s">
        <v>152</v>
      </c>
      <c r="I5436" t="s">
        <v>21</v>
      </c>
      <c r="J5436" t="s">
        <v>31</v>
      </c>
      <c r="K5436" t="s">
        <v>260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205</v>
      </c>
      <c r="E5437" t="s">
        <v>206</v>
      </c>
      <c r="F5437" t="s">
        <v>258</v>
      </c>
      <c r="G5437" t="s">
        <v>259</v>
      </c>
      <c r="H5437" t="s">
        <v>152</v>
      </c>
      <c r="I5437" t="s">
        <v>21</v>
      </c>
      <c r="J5437" t="s">
        <v>31</v>
      </c>
      <c r="K5437" t="s">
        <v>260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205</v>
      </c>
      <c r="E5438" t="s">
        <v>206</v>
      </c>
      <c r="F5438" t="s">
        <v>258</v>
      </c>
      <c r="G5438" t="s">
        <v>259</v>
      </c>
      <c r="H5438" t="s">
        <v>152</v>
      </c>
      <c r="I5438" t="s">
        <v>21</v>
      </c>
      <c r="J5438" t="s">
        <v>31</v>
      </c>
      <c r="K5438" t="s">
        <v>260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205</v>
      </c>
      <c r="E5439" t="s">
        <v>206</v>
      </c>
      <c r="F5439" t="s">
        <v>261</v>
      </c>
      <c r="G5439" t="s">
        <v>262</v>
      </c>
      <c r="H5439" t="s">
        <v>144</v>
      </c>
      <c r="I5439" t="s">
        <v>21</v>
      </c>
      <c r="J5439" t="s">
        <v>31</v>
      </c>
      <c r="K5439" t="s">
        <v>263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205</v>
      </c>
      <c r="E5440" t="s">
        <v>206</v>
      </c>
      <c r="F5440" t="s">
        <v>261</v>
      </c>
      <c r="G5440" t="s">
        <v>262</v>
      </c>
      <c r="H5440" t="s">
        <v>144</v>
      </c>
      <c r="I5440" t="s">
        <v>21</v>
      </c>
      <c r="J5440" t="s">
        <v>31</v>
      </c>
      <c r="K5440" t="s">
        <v>263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205</v>
      </c>
      <c r="E5441" t="s">
        <v>206</v>
      </c>
      <c r="F5441" t="s">
        <v>261</v>
      </c>
      <c r="G5441" t="s">
        <v>262</v>
      </c>
      <c r="H5441" t="s">
        <v>144</v>
      </c>
      <c r="I5441" t="s">
        <v>21</v>
      </c>
      <c r="J5441" t="s">
        <v>31</v>
      </c>
      <c r="K5441" t="s">
        <v>263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205</v>
      </c>
      <c r="E5442" t="s">
        <v>206</v>
      </c>
      <c r="F5442" t="s">
        <v>264</v>
      </c>
      <c r="G5442" t="s">
        <v>265</v>
      </c>
      <c r="H5442" t="s">
        <v>144</v>
      </c>
      <c r="I5442" t="s">
        <v>21</v>
      </c>
      <c r="J5442" t="s">
        <v>31</v>
      </c>
      <c r="K5442" t="s">
        <v>266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205</v>
      </c>
      <c r="E5443" t="s">
        <v>206</v>
      </c>
      <c r="F5443" t="s">
        <v>264</v>
      </c>
      <c r="G5443" t="s">
        <v>265</v>
      </c>
      <c r="H5443" t="s">
        <v>144</v>
      </c>
      <c r="I5443" t="s">
        <v>21</v>
      </c>
      <c r="J5443" t="s">
        <v>31</v>
      </c>
      <c r="K5443" t="s">
        <v>266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205</v>
      </c>
      <c r="E5444" t="s">
        <v>206</v>
      </c>
      <c r="F5444" t="s">
        <v>264</v>
      </c>
      <c r="G5444" t="s">
        <v>265</v>
      </c>
      <c r="H5444" t="s">
        <v>144</v>
      </c>
      <c r="I5444" t="s">
        <v>21</v>
      </c>
      <c r="J5444" t="s">
        <v>31</v>
      </c>
      <c r="K5444" t="s">
        <v>266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205</v>
      </c>
      <c r="E5445" t="s">
        <v>206</v>
      </c>
      <c r="F5445" t="s">
        <v>267</v>
      </c>
      <c r="G5445" t="s">
        <v>268</v>
      </c>
      <c r="H5445" t="s">
        <v>144</v>
      </c>
      <c r="I5445" t="s">
        <v>21</v>
      </c>
      <c r="J5445" t="s">
        <v>31</v>
      </c>
      <c r="K5445" t="s">
        <v>269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205</v>
      </c>
      <c r="E5446" t="s">
        <v>206</v>
      </c>
      <c r="F5446" t="s">
        <v>267</v>
      </c>
      <c r="G5446" t="s">
        <v>268</v>
      </c>
      <c r="H5446" t="s">
        <v>144</v>
      </c>
      <c r="I5446" t="s">
        <v>21</v>
      </c>
      <c r="J5446" t="s">
        <v>31</v>
      </c>
      <c r="K5446" t="s">
        <v>269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205</v>
      </c>
      <c r="E5447" t="s">
        <v>206</v>
      </c>
      <c r="F5447" t="s">
        <v>267</v>
      </c>
      <c r="G5447" t="s">
        <v>268</v>
      </c>
      <c r="H5447" t="s">
        <v>144</v>
      </c>
      <c r="I5447" t="s">
        <v>21</v>
      </c>
      <c r="J5447" t="s">
        <v>31</v>
      </c>
      <c r="K5447" t="s">
        <v>269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205</v>
      </c>
      <c r="E5448" t="s">
        <v>206</v>
      </c>
      <c r="F5448" t="s">
        <v>270</v>
      </c>
      <c r="G5448" t="s">
        <v>271</v>
      </c>
      <c r="H5448" t="s">
        <v>121</v>
      </c>
      <c r="I5448" t="s">
        <v>1073</v>
      </c>
      <c r="J5448" t="s">
        <v>31</v>
      </c>
      <c r="K5448" t="s">
        <v>272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205</v>
      </c>
      <c r="E5449" t="s">
        <v>206</v>
      </c>
      <c r="F5449" t="s">
        <v>270</v>
      </c>
      <c r="G5449" t="s">
        <v>271</v>
      </c>
      <c r="H5449" t="s">
        <v>121</v>
      </c>
      <c r="I5449" t="s">
        <v>1073</v>
      </c>
      <c r="J5449" t="s">
        <v>31</v>
      </c>
      <c r="K5449" t="s">
        <v>272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205</v>
      </c>
      <c r="E5450" t="s">
        <v>206</v>
      </c>
      <c r="F5450" t="s">
        <v>270</v>
      </c>
      <c r="G5450" t="s">
        <v>271</v>
      </c>
      <c r="H5450" t="s">
        <v>121</v>
      </c>
      <c r="I5450" t="s">
        <v>1073</v>
      </c>
      <c r="J5450" t="s">
        <v>31</v>
      </c>
      <c r="K5450" t="s">
        <v>272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205</v>
      </c>
      <c r="E5451" t="s">
        <v>206</v>
      </c>
      <c r="F5451" t="s">
        <v>273</v>
      </c>
      <c r="G5451" t="s">
        <v>274</v>
      </c>
      <c r="H5451" t="s">
        <v>20</v>
      </c>
      <c r="I5451" t="s">
        <v>21</v>
      </c>
      <c r="J5451" t="s">
        <v>31</v>
      </c>
      <c r="K5451" t="s">
        <v>275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205</v>
      </c>
      <c r="E5452" t="s">
        <v>206</v>
      </c>
      <c r="F5452" t="s">
        <v>273</v>
      </c>
      <c r="G5452" t="s">
        <v>274</v>
      </c>
      <c r="H5452" t="s">
        <v>20</v>
      </c>
      <c r="I5452" t="s">
        <v>21</v>
      </c>
      <c r="J5452" t="s">
        <v>31</v>
      </c>
      <c r="K5452" t="s">
        <v>275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205</v>
      </c>
      <c r="E5453" t="s">
        <v>206</v>
      </c>
      <c r="F5453" t="s">
        <v>273</v>
      </c>
      <c r="G5453" t="s">
        <v>274</v>
      </c>
      <c r="H5453" t="s">
        <v>20</v>
      </c>
      <c r="I5453" t="s">
        <v>21</v>
      </c>
      <c r="J5453" t="s">
        <v>31</v>
      </c>
      <c r="K5453" t="s">
        <v>275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205</v>
      </c>
      <c r="E5454" t="s">
        <v>206</v>
      </c>
      <c r="F5454" t="s">
        <v>276</v>
      </c>
      <c r="G5454" t="s">
        <v>277</v>
      </c>
      <c r="H5454" t="s">
        <v>20</v>
      </c>
      <c r="I5454" t="s">
        <v>21</v>
      </c>
      <c r="J5454" t="s">
        <v>31</v>
      </c>
      <c r="K5454" t="s">
        <v>278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205</v>
      </c>
      <c r="E5455" t="s">
        <v>206</v>
      </c>
      <c r="F5455" t="s">
        <v>276</v>
      </c>
      <c r="G5455" t="s">
        <v>277</v>
      </c>
      <c r="H5455" t="s">
        <v>20</v>
      </c>
      <c r="I5455" t="s">
        <v>21</v>
      </c>
      <c r="J5455" t="s">
        <v>31</v>
      </c>
      <c r="K5455" t="s">
        <v>278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205</v>
      </c>
      <c r="E5456" t="s">
        <v>206</v>
      </c>
      <c r="F5456" t="s">
        <v>276</v>
      </c>
      <c r="G5456" t="s">
        <v>277</v>
      </c>
      <c r="H5456" t="s">
        <v>20</v>
      </c>
      <c r="I5456" t="s">
        <v>21</v>
      </c>
      <c r="J5456" t="s">
        <v>31</v>
      </c>
      <c r="K5456" t="s">
        <v>278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205</v>
      </c>
      <c r="E5457" t="s">
        <v>206</v>
      </c>
      <c r="F5457" t="s">
        <v>279</v>
      </c>
      <c r="G5457" t="s">
        <v>280</v>
      </c>
      <c r="H5457" t="s">
        <v>152</v>
      </c>
      <c r="I5457" t="s">
        <v>21</v>
      </c>
      <c r="J5457" t="s">
        <v>31</v>
      </c>
      <c r="K5457" t="s">
        <v>281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205</v>
      </c>
      <c r="E5458" t="s">
        <v>206</v>
      </c>
      <c r="F5458" t="s">
        <v>279</v>
      </c>
      <c r="G5458" t="s">
        <v>280</v>
      </c>
      <c r="H5458" t="s">
        <v>152</v>
      </c>
      <c r="I5458" t="s">
        <v>21</v>
      </c>
      <c r="J5458" t="s">
        <v>31</v>
      </c>
      <c r="K5458" t="s">
        <v>281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205</v>
      </c>
      <c r="E5459" t="s">
        <v>206</v>
      </c>
      <c r="F5459" t="s">
        <v>279</v>
      </c>
      <c r="G5459" t="s">
        <v>280</v>
      </c>
      <c r="H5459" t="s">
        <v>152</v>
      </c>
      <c r="I5459" t="s">
        <v>21</v>
      </c>
      <c r="J5459" t="s">
        <v>31</v>
      </c>
      <c r="K5459" t="s">
        <v>281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205</v>
      </c>
      <c r="E5460" t="s">
        <v>206</v>
      </c>
      <c r="F5460" t="s">
        <v>282</v>
      </c>
      <c r="G5460" t="s">
        <v>283</v>
      </c>
      <c r="H5460" t="s">
        <v>121</v>
      </c>
      <c r="I5460" t="s">
        <v>1073</v>
      </c>
      <c r="J5460" t="s">
        <v>31</v>
      </c>
      <c r="K5460" t="s">
        <v>218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205</v>
      </c>
      <c r="E5461" t="s">
        <v>206</v>
      </c>
      <c r="F5461" t="s">
        <v>282</v>
      </c>
      <c r="G5461" t="s">
        <v>283</v>
      </c>
      <c r="H5461" t="s">
        <v>121</v>
      </c>
      <c r="I5461" t="s">
        <v>1073</v>
      </c>
      <c r="J5461" t="s">
        <v>31</v>
      </c>
      <c r="K5461" t="s">
        <v>218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205</v>
      </c>
      <c r="E5462" t="s">
        <v>206</v>
      </c>
      <c r="F5462" t="s">
        <v>282</v>
      </c>
      <c r="G5462" t="s">
        <v>283</v>
      </c>
      <c r="H5462" t="s">
        <v>121</v>
      </c>
      <c r="I5462" t="s">
        <v>1073</v>
      </c>
      <c r="J5462" t="s">
        <v>31</v>
      </c>
      <c r="K5462" t="s">
        <v>218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205</v>
      </c>
      <c r="E5463" t="s">
        <v>206</v>
      </c>
      <c r="F5463" t="s">
        <v>284</v>
      </c>
      <c r="G5463" t="s">
        <v>285</v>
      </c>
      <c r="H5463" t="s">
        <v>121</v>
      </c>
      <c r="I5463" t="s">
        <v>1073</v>
      </c>
      <c r="J5463" t="s">
        <v>31</v>
      </c>
      <c r="K5463" t="s">
        <v>286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205</v>
      </c>
      <c r="E5464" t="s">
        <v>206</v>
      </c>
      <c r="F5464" t="s">
        <v>284</v>
      </c>
      <c r="G5464" t="s">
        <v>285</v>
      </c>
      <c r="H5464" t="s">
        <v>121</v>
      </c>
      <c r="I5464" t="s">
        <v>1073</v>
      </c>
      <c r="J5464" t="s">
        <v>31</v>
      </c>
      <c r="K5464" t="s">
        <v>286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205</v>
      </c>
      <c r="E5465" t="s">
        <v>206</v>
      </c>
      <c r="F5465" t="s">
        <v>284</v>
      </c>
      <c r="G5465" t="s">
        <v>285</v>
      </c>
      <c r="H5465" t="s">
        <v>121</v>
      </c>
      <c r="I5465" t="s">
        <v>1073</v>
      </c>
      <c r="J5465" t="s">
        <v>31</v>
      </c>
      <c r="K5465" t="s">
        <v>286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205</v>
      </c>
      <c r="E5466" t="s">
        <v>206</v>
      </c>
      <c r="F5466" t="s">
        <v>287</v>
      </c>
      <c r="G5466" t="s">
        <v>288</v>
      </c>
      <c r="H5466" t="s">
        <v>20</v>
      </c>
      <c r="I5466" t="s">
        <v>21</v>
      </c>
      <c r="J5466" t="s">
        <v>31</v>
      </c>
      <c r="K5466" t="s">
        <v>289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205</v>
      </c>
      <c r="E5467" t="s">
        <v>206</v>
      </c>
      <c r="F5467" t="s">
        <v>287</v>
      </c>
      <c r="G5467" t="s">
        <v>288</v>
      </c>
      <c r="H5467" t="s">
        <v>20</v>
      </c>
      <c r="I5467" t="s">
        <v>21</v>
      </c>
      <c r="J5467" t="s">
        <v>31</v>
      </c>
      <c r="K5467" t="s">
        <v>289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205</v>
      </c>
      <c r="E5468" t="s">
        <v>206</v>
      </c>
      <c r="F5468" t="s">
        <v>287</v>
      </c>
      <c r="G5468" t="s">
        <v>288</v>
      </c>
      <c r="H5468" t="s">
        <v>20</v>
      </c>
      <c r="I5468" t="s">
        <v>21</v>
      </c>
      <c r="J5468" t="s">
        <v>31</v>
      </c>
      <c r="K5468" t="s">
        <v>289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205</v>
      </c>
      <c r="E5469" t="s">
        <v>206</v>
      </c>
      <c r="F5469" t="s">
        <v>290</v>
      </c>
      <c r="G5469" t="s">
        <v>291</v>
      </c>
      <c r="H5469" t="s">
        <v>152</v>
      </c>
      <c r="I5469" t="s">
        <v>21</v>
      </c>
      <c r="J5469" t="s">
        <v>31</v>
      </c>
      <c r="K5469" t="s">
        <v>292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205</v>
      </c>
      <c r="E5470" t="s">
        <v>206</v>
      </c>
      <c r="F5470" t="s">
        <v>290</v>
      </c>
      <c r="G5470" t="s">
        <v>291</v>
      </c>
      <c r="H5470" t="s">
        <v>152</v>
      </c>
      <c r="I5470" t="s">
        <v>21</v>
      </c>
      <c r="J5470" t="s">
        <v>31</v>
      </c>
      <c r="K5470" t="s">
        <v>292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205</v>
      </c>
      <c r="E5471" t="s">
        <v>206</v>
      </c>
      <c r="F5471" t="s">
        <v>290</v>
      </c>
      <c r="G5471" t="s">
        <v>291</v>
      </c>
      <c r="H5471" t="s">
        <v>152</v>
      </c>
      <c r="I5471" t="s">
        <v>21</v>
      </c>
      <c r="J5471" t="s">
        <v>31</v>
      </c>
      <c r="K5471" t="s">
        <v>292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205</v>
      </c>
      <c r="E5472" t="s">
        <v>206</v>
      </c>
      <c r="F5472" t="s">
        <v>293</v>
      </c>
      <c r="G5472" t="s">
        <v>294</v>
      </c>
      <c r="H5472" t="s">
        <v>121</v>
      </c>
      <c r="I5472" t="s">
        <v>1073</v>
      </c>
      <c r="J5472" t="s">
        <v>31</v>
      </c>
      <c r="K5472" t="s">
        <v>295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205</v>
      </c>
      <c r="E5473" t="s">
        <v>206</v>
      </c>
      <c r="F5473" t="s">
        <v>293</v>
      </c>
      <c r="G5473" t="s">
        <v>294</v>
      </c>
      <c r="H5473" t="s">
        <v>121</v>
      </c>
      <c r="I5473" t="s">
        <v>1073</v>
      </c>
      <c r="J5473" t="s">
        <v>31</v>
      </c>
      <c r="K5473" t="s">
        <v>295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205</v>
      </c>
      <c r="E5474" t="s">
        <v>206</v>
      </c>
      <c r="F5474" t="s">
        <v>293</v>
      </c>
      <c r="G5474" t="s">
        <v>294</v>
      </c>
      <c r="H5474" t="s">
        <v>121</v>
      </c>
      <c r="I5474" t="s">
        <v>1073</v>
      </c>
      <c r="J5474" t="s">
        <v>31</v>
      </c>
      <c r="K5474" t="s">
        <v>295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205</v>
      </c>
      <c r="E5475" t="s">
        <v>206</v>
      </c>
      <c r="F5475" t="s">
        <v>296</v>
      </c>
      <c r="G5475" t="s">
        <v>297</v>
      </c>
      <c r="H5475" t="s">
        <v>121</v>
      </c>
      <c r="I5475" t="s">
        <v>1073</v>
      </c>
      <c r="J5475" t="s">
        <v>31</v>
      </c>
      <c r="K5475" t="s">
        <v>286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205</v>
      </c>
      <c r="E5476" t="s">
        <v>206</v>
      </c>
      <c r="F5476" t="s">
        <v>296</v>
      </c>
      <c r="G5476" t="s">
        <v>297</v>
      </c>
      <c r="H5476" t="s">
        <v>121</v>
      </c>
      <c r="I5476" t="s">
        <v>1073</v>
      </c>
      <c r="J5476" t="s">
        <v>31</v>
      </c>
      <c r="K5476" t="s">
        <v>286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205</v>
      </c>
      <c r="E5477" t="s">
        <v>206</v>
      </c>
      <c r="F5477" t="s">
        <v>296</v>
      </c>
      <c r="G5477" t="s">
        <v>297</v>
      </c>
      <c r="H5477" t="s">
        <v>121</v>
      </c>
      <c r="I5477" t="s">
        <v>1073</v>
      </c>
      <c r="J5477" t="s">
        <v>31</v>
      </c>
      <c r="K5477" t="s">
        <v>286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205</v>
      </c>
      <c r="E5478" t="s">
        <v>206</v>
      </c>
      <c r="F5478" t="s">
        <v>298</v>
      </c>
      <c r="G5478" t="s">
        <v>299</v>
      </c>
      <c r="H5478" t="s">
        <v>20</v>
      </c>
      <c r="I5478" t="s">
        <v>21</v>
      </c>
      <c r="J5478" t="s">
        <v>31</v>
      </c>
      <c r="K5478" t="s">
        <v>300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205</v>
      </c>
      <c r="E5479" t="s">
        <v>206</v>
      </c>
      <c r="F5479" t="s">
        <v>298</v>
      </c>
      <c r="G5479" t="s">
        <v>299</v>
      </c>
      <c r="H5479" t="s">
        <v>20</v>
      </c>
      <c r="I5479" t="s">
        <v>21</v>
      </c>
      <c r="J5479" t="s">
        <v>31</v>
      </c>
      <c r="K5479" t="s">
        <v>300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205</v>
      </c>
      <c r="E5480" t="s">
        <v>206</v>
      </c>
      <c r="F5480" t="s">
        <v>298</v>
      </c>
      <c r="G5480" t="s">
        <v>299</v>
      </c>
      <c r="H5480" t="s">
        <v>20</v>
      </c>
      <c r="I5480" t="s">
        <v>21</v>
      </c>
      <c r="J5480" t="s">
        <v>31</v>
      </c>
      <c r="K5480" t="s">
        <v>300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205</v>
      </c>
      <c r="E5481" t="s">
        <v>206</v>
      </c>
      <c r="F5481" t="s">
        <v>301</v>
      </c>
      <c r="G5481" t="s">
        <v>302</v>
      </c>
      <c r="H5481" t="s">
        <v>144</v>
      </c>
      <c r="I5481" t="s">
        <v>21</v>
      </c>
      <c r="J5481" t="s">
        <v>31</v>
      </c>
      <c r="K5481" t="s">
        <v>303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205</v>
      </c>
      <c r="E5482" t="s">
        <v>206</v>
      </c>
      <c r="F5482" t="s">
        <v>301</v>
      </c>
      <c r="G5482" t="s">
        <v>302</v>
      </c>
      <c r="H5482" t="s">
        <v>144</v>
      </c>
      <c r="I5482" t="s">
        <v>21</v>
      </c>
      <c r="J5482" t="s">
        <v>31</v>
      </c>
      <c r="K5482" t="s">
        <v>303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205</v>
      </c>
      <c r="E5483" t="s">
        <v>206</v>
      </c>
      <c r="F5483" t="s">
        <v>301</v>
      </c>
      <c r="G5483" t="s">
        <v>302</v>
      </c>
      <c r="H5483" t="s">
        <v>144</v>
      </c>
      <c r="I5483" t="s">
        <v>21</v>
      </c>
      <c r="J5483" t="s">
        <v>31</v>
      </c>
      <c r="K5483" t="s">
        <v>303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205</v>
      </c>
      <c r="E5484" t="s">
        <v>206</v>
      </c>
      <c r="F5484" t="s">
        <v>304</v>
      </c>
      <c r="G5484" t="s">
        <v>305</v>
      </c>
      <c r="H5484" t="s">
        <v>121</v>
      </c>
      <c r="I5484" t="s">
        <v>1073</v>
      </c>
      <c r="J5484" t="s">
        <v>31</v>
      </c>
      <c r="K5484" t="s">
        <v>306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205</v>
      </c>
      <c r="E5485" t="s">
        <v>206</v>
      </c>
      <c r="F5485" t="s">
        <v>304</v>
      </c>
      <c r="G5485" t="s">
        <v>305</v>
      </c>
      <c r="H5485" t="s">
        <v>121</v>
      </c>
      <c r="I5485" t="s">
        <v>1073</v>
      </c>
      <c r="J5485" t="s">
        <v>31</v>
      </c>
      <c r="K5485" t="s">
        <v>306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205</v>
      </c>
      <c r="E5486" t="s">
        <v>206</v>
      </c>
      <c r="F5486" t="s">
        <v>304</v>
      </c>
      <c r="G5486" t="s">
        <v>305</v>
      </c>
      <c r="H5486" t="s">
        <v>121</v>
      </c>
      <c r="I5486" t="s">
        <v>1073</v>
      </c>
      <c r="J5486" t="s">
        <v>31</v>
      </c>
      <c r="K5486" t="s">
        <v>306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205</v>
      </c>
      <c r="E5487" t="s">
        <v>206</v>
      </c>
      <c r="F5487" t="s">
        <v>307</v>
      </c>
      <c r="G5487" t="s">
        <v>308</v>
      </c>
      <c r="H5487" t="s">
        <v>30</v>
      </c>
      <c r="I5487" t="s">
        <v>21</v>
      </c>
      <c r="J5487" t="s">
        <v>31</v>
      </c>
      <c r="K5487" t="s">
        <v>309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205</v>
      </c>
      <c r="E5488" t="s">
        <v>206</v>
      </c>
      <c r="F5488" t="s">
        <v>307</v>
      </c>
      <c r="G5488" t="s">
        <v>308</v>
      </c>
      <c r="H5488" t="s">
        <v>30</v>
      </c>
      <c r="I5488" t="s">
        <v>21</v>
      </c>
      <c r="J5488" t="s">
        <v>31</v>
      </c>
      <c r="K5488" t="s">
        <v>309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205</v>
      </c>
      <c r="E5489" t="s">
        <v>206</v>
      </c>
      <c r="F5489" t="s">
        <v>307</v>
      </c>
      <c r="G5489" t="s">
        <v>308</v>
      </c>
      <c r="H5489" t="s">
        <v>30</v>
      </c>
      <c r="I5489" t="s">
        <v>21</v>
      </c>
      <c r="J5489" t="s">
        <v>31</v>
      </c>
      <c r="K5489" t="s">
        <v>309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205</v>
      </c>
      <c r="E5490" t="s">
        <v>206</v>
      </c>
      <c r="F5490" t="s">
        <v>310</v>
      </c>
      <c r="G5490" t="s">
        <v>311</v>
      </c>
      <c r="H5490" t="s">
        <v>30</v>
      </c>
      <c r="I5490" t="s">
        <v>21</v>
      </c>
      <c r="J5490" t="s">
        <v>31</v>
      </c>
      <c r="K5490" t="s">
        <v>312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205</v>
      </c>
      <c r="E5491" t="s">
        <v>206</v>
      </c>
      <c r="F5491" t="s">
        <v>310</v>
      </c>
      <c r="G5491" t="s">
        <v>311</v>
      </c>
      <c r="H5491" t="s">
        <v>30</v>
      </c>
      <c r="I5491" t="s">
        <v>21</v>
      </c>
      <c r="J5491" t="s">
        <v>31</v>
      </c>
      <c r="K5491" t="s">
        <v>312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205</v>
      </c>
      <c r="E5492" t="s">
        <v>206</v>
      </c>
      <c r="F5492" t="s">
        <v>310</v>
      </c>
      <c r="G5492" t="s">
        <v>311</v>
      </c>
      <c r="H5492" t="s">
        <v>30</v>
      </c>
      <c r="I5492" t="s">
        <v>21</v>
      </c>
      <c r="J5492" t="s">
        <v>31</v>
      </c>
      <c r="K5492" t="s">
        <v>312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205</v>
      </c>
      <c r="E5493" t="s">
        <v>206</v>
      </c>
      <c r="F5493" t="s">
        <v>313</v>
      </c>
      <c r="G5493" t="s">
        <v>314</v>
      </c>
      <c r="H5493" t="s">
        <v>30</v>
      </c>
      <c r="I5493" t="s">
        <v>21</v>
      </c>
      <c r="J5493" t="s">
        <v>31</v>
      </c>
      <c r="K5493" t="s">
        <v>315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205</v>
      </c>
      <c r="E5494" t="s">
        <v>206</v>
      </c>
      <c r="F5494" t="s">
        <v>313</v>
      </c>
      <c r="G5494" t="s">
        <v>314</v>
      </c>
      <c r="H5494" t="s">
        <v>30</v>
      </c>
      <c r="I5494" t="s">
        <v>21</v>
      </c>
      <c r="J5494" t="s">
        <v>31</v>
      </c>
      <c r="K5494" t="s">
        <v>315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205</v>
      </c>
      <c r="E5495" t="s">
        <v>206</v>
      </c>
      <c r="F5495" t="s">
        <v>313</v>
      </c>
      <c r="G5495" t="s">
        <v>314</v>
      </c>
      <c r="H5495" t="s">
        <v>30</v>
      </c>
      <c r="I5495" t="s">
        <v>21</v>
      </c>
      <c r="J5495" t="s">
        <v>31</v>
      </c>
      <c r="K5495" t="s">
        <v>315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205</v>
      </c>
      <c r="E5496" t="s">
        <v>206</v>
      </c>
      <c r="F5496" t="s">
        <v>316</v>
      </c>
      <c r="G5496" t="s">
        <v>317</v>
      </c>
      <c r="H5496" t="s">
        <v>30</v>
      </c>
      <c r="I5496" t="s">
        <v>21</v>
      </c>
      <c r="J5496" t="s">
        <v>31</v>
      </c>
      <c r="K5496" t="s">
        <v>318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205</v>
      </c>
      <c r="E5497" t="s">
        <v>206</v>
      </c>
      <c r="F5497" t="s">
        <v>316</v>
      </c>
      <c r="G5497" t="s">
        <v>317</v>
      </c>
      <c r="H5497" t="s">
        <v>30</v>
      </c>
      <c r="I5497" t="s">
        <v>21</v>
      </c>
      <c r="J5497" t="s">
        <v>31</v>
      </c>
      <c r="K5497" t="s">
        <v>318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205</v>
      </c>
      <c r="E5498" t="s">
        <v>206</v>
      </c>
      <c r="F5498" t="s">
        <v>316</v>
      </c>
      <c r="G5498" t="s">
        <v>317</v>
      </c>
      <c r="H5498" t="s">
        <v>30</v>
      </c>
      <c r="I5498" t="s">
        <v>21</v>
      </c>
      <c r="J5498" t="s">
        <v>31</v>
      </c>
      <c r="K5498" t="s">
        <v>318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205</v>
      </c>
      <c r="E5499" t="s">
        <v>206</v>
      </c>
      <c r="F5499" t="s">
        <v>319</v>
      </c>
      <c r="G5499" t="s">
        <v>320</v>
      </c>
      <c r="H5499" t="s">
        <v>30</v>
      </c>
      <c r="I5499" t="s">
        <v>21</v>
      </c>
      <c r="J5499" t="s">
        <v>31</v>
      </c>
      <c r="K5499" t="s">
        <v>321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205</v>
      </c>
      <c r="E5500" t="s">
        <v>206</v>
      </c>
      <c r="F5500" t="s">
        <v>319</v>
      </c>
      <c r="G5500" t="s">
        <v>320</v>
      </c>
      <c r="H5500" t="s">
        <v>30</v>
      </c>
      <c r="I5500" t="s">
        <v>21</v>
      </c>
      <c r="J5500" t="s">
        <v>31</v>
      </c>
      <c r="K5500" t="s">
        <v>321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205</v>
      </c>
      <c r="E5501" t="s">
        <v>206</v>
      </c>
      <c r="F5501" t="s">
        <v>319</v>
      </c>
      <c r="G5501" t="s">
        <v>320</v>
      </c>
      <c r="H5501" t="s">
        <v>30</v>
      </c>
      <c r="I5501" t="s">
        <v>21</v>
      </c>
      <c r="J5501" t="s">
        <v>31</v>
      </c>
      <c r="K5501" t="s">
        <v>321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205</v>
      </c>
      <c r="E5502" t="s">
        <v>206</v>
      </c>
      <c r="F5502" t="s">
        <v>322</v>
      </c>
      <c r="G5502" t="s">
        <v>323</v>
      </c>
      <c r="H5502" t="s">
        <v>30</v>
      </c>
      <c r="I5502" t="s">
        <v>21</v>
      </c>
      <c r="J5502" t="s">
        <v>31</v>
      </c>
      <c r="K5502" t="s">
        <v>324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205</v>
      </c>
      <c r="E5503" t="s">
        <v>206</v>
      </c>
      <c r="F5503" t="s">
        <v>322</v>
      </c>
      <c r="G5503" t="s">
        <v>323</v>
      </c>
      <c r="H5503" t="s">
        <v>30</v>
      </c>
      <c r="I5503" t="s">
        <v>21</v>
      </c>
      <c r="J5503" t="s">
        <v>31</v>
      </c>
      <c r="K5503" t="s">
        <v>324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205</v>
      </c>
      <c r="E5504" t="s">
        <v>206</v>
      </c>
      <c r="F5504" t="s">
        <v>322</v>
      </c>
      <c r="G5504" t="s">
        <v>323</v>
      </c>
      <c r="H5504" t="s">
        <v>30</v>
      </c>
      <c r="I5504" t="s">
        <v>21</v>
      </c>
      <c r="J5504" t="s">
        <v>31</v>
      </c>
      <c r="K5504" t="s">
        <v>324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205</v>
      </c>
      <c r="E5505" t="s">
        <v>206</v>
      </c>
      <c r="F5505" t="s">
        <v>325</v>
      </c>
      <c r="G5505" t="s">
        <v>326</v>
      </c>
      <c r="H5505" t="s">
        <v>30</v>
      </c>
      <c r="I5505" t="s">
        <v>21</v>
      </c>
      <c r="J5505" t="s">
        <v>31</v>
      </c>
      <c r="K5505" t="s">
        <v>327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205</v>
      </c>
      <c r="E5506" t="s">
        <v>206</v>
      </c>
      <c r="F5506" t="s">
        <v>325</v>
      </c>
      <c r="G5506" t="s">
        <v>326</v>
      </c>
      <c r="H5506" t="s">
        <v>30</v>
      </c>
      <c r="I5506" t="s">
        <v>21</v>
      </c>
      <c r="J5506" t="s">
        <v>31</v>
      </c>
      <c r="K5506" t="s">
        <v>327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205</v>
      </c>
      <c r="E5507" t="s">
        <v>206</v>
      </c>
      <c r="F5507" t="s">
        <v>325</v>
      </c>
      <c r="G5507" t="s">
        <v>326</v>
      </c>
      <c r="H5507" t="s">
        <v>30</v>
      </c>
      <c r="I5507" t="s">
        <v>21</v>
      </c>
      <c r="J5507" t="s">
        <v>31</v>
      </c>
      <c r="K5507" t="s">
        <v>327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205</v>
      </c>
      <c r="E5508" t="s">
        <v>206</v>
      </c>
      <c r="F5508" t="s">
        <v>328</v>
      </c>
      <c r="G5508" t="s">
        <v>329</v>
      </c>
      <c r="H5508" t="s">
        <v>30</v>
      </c>
      <c r="I5508" t="s">
        <v>21</v>
      </c>
      <c r="J5508" t="s">
        <v>31</v>
      </c>
      <c r="K5508" t="s">
        <v>330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205</v>
      </c>
      <c r="E5509" t="s">
        <v>206</v>
      </c>
      <c r="F5509" t="s">
        <v>328</v>
      </c>
      <c r="G5509" t="s">
        <v>329</v>
      </c>
      <c r="H5509" t="s">
        <v>30</v>
      </c>
      <c r="I5509" t="s">
        <v>21</v>
      </c>
      <c r="J5509" t="s">
        <v>31</v>
      </c>
      <c r="K5509" t="s">
        <v>330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205</v>
      </c>
      <c r="E5510" t="s">
        <v>206</v>
      </c>
      <c r="F5510" t="s">
        <v>328</v>
      </c>
      <c r="G5510" t="s">
        <v>329</v>
      </c>
      <c r="H5510" t="s">
        <v>30</v>
      </c>
      <c r="I5510" t="s">
        <v>21</v>
      </c>
      <c r="J5510" t="s">
        <v>31</v>
      </c>
      <c r="K5510" t="s">
        <v>330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205</v>
      </c>
      <c r="E5511" t="s">
        <v>206</v>
      </c>
      <c r="F5511" t="s">
        <v>331</v>
      </c>
      <c r="G5511" t="s">
        <v>332</v>
      </c>
      <c r="H5511" t="s">
        <v>30</v>
      </c>
      <c r="I5511" t="s">
        <v>21</v>
      </c>
      <c r="J5511" t="s">
        <v>31</v>
      </c>
      <c r="K5511" t="s">
        <v>324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205</v>
      </c>
      <c r="E5512" t="s">
        <v>206</v>
      </c>
      <c r="F5512" t="s">
        <v>331</v>
      </c>
      <c r="G5512" t="s">
        <v>332</v>
      </c>
      <c r="H5512" t="s">
        <v>30</v>
      </c>
      <c r="I5512" t="s">
        <v>21</v>
      </c>
      <c r="J5512" t="s">
        <v>31</v>
      </c>
      <c r="K5512" t="s">
        <v>324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205</v>
      </c>
      <c r="E5513" t="s">
        <v>206</v>
      </c>
      <c r="F5513" t="s">
        <v>331</v>
      </c>
      <c r="G5513" t="s">
        <v>332</v>
      </c>
      <c r="H5513" t="s">
        <v>30</v>
      </c>
      <c r="I5513" t="s">
        <v>21</v>
      </c>
      <c r="J5513" t="s">
        <v>31</v>
      </c>
      <c r="K5513" t="s">
        <v>324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205</v>
      </c>
      <c r="E5514" t="s">
        <v>206</v>
      </c>
      <c r="F5514" t="s">
        <v>333</v>
      </c>
      <c r="G5514" t="s">
        <v>334</v>
      </c>
      <c r="H5514" t="s">
        <v>30</v>
      </c>
      <c r="I5514" t="s">
        <v>21</v>
      </c>
      <c r="J5514" t="s">
        <v>31</v>
      </c>
      <c r="K5514" t="s">
        <v>324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205</v>
      </c>
      <c r="E5515" t="s">
        <v>206</v>
      </c>
      <c r="F5515" t="s">
        <v>333</v>
      </c>
      <c r="G5515" t="s">
        <v>334</v>
      </c>
      <c r="H5515" t="s">
        <v>30</v>
      </c>
      <c r="I5515" t="s">
        <v>21</v>
      </c>
      <c r="J5515" t="s">
        <v>31</v>
      </c>
      <c r="K5515" t="s">
        <v>324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205</v>
      </c>
      <c r="E5516" t="s">
        <v>206</v>
      </c>
      <c r="F5516" t="s">
        <v>333</v>
      </c>
      <c r="G5516" t="s">
        <v>334</v>
      </c>
      <c r="H5516" t="s">
        <v>30</v>
      </c>
      <c r="I5516" t="s">
        <v>21</v>
      </c>
      <c r="J5516" t="s">
        <v>31</v>
      </c>
      <c r="K5516" t="s">
        <v>324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205</v>
      </c>
      <c r="E5517" t="s">
        <v>206</v>
      </c>
      <c r="F5517" t="s">
        <v>335</v>
      </c>
      <c r="G5517" t="s">
        <v>336</v>
      </c>
      <c r="H5517" t="s">
        <v>30</v>
      </c>
      <c r="I5517" t="s">
        <v>21</v>
      </c>
      <c r="J5517" t="s">
        <v>31</v>
      </c>
      <c r="K5517" t="s">
        <v>315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205</v>
      </c>
      <c r="E5518" t="s">
        <v>206</v>
      </c>
      <c r="F5518" t="s">
        <v>335</v>
      </c>
      <c r="G5518" t="s">
        <v>336</v>
      </c>
      <c r="H5518" t="s">
        <v>30</v>
      </c>
      <c r="I5518" t="s">
        <v>21</v>
      </c>
      <c r="J5518" t="s">
        <v>31</v>
      </c>
      <c r="K5518" t="s">
        <v>315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205</v>
      </c>
      <c r="E5519" t="s">
        <v>206</v>
      </c>
      <c r="F5519" t="s">
        <v>335</v>
      </c>
      <c r="G5519" t="s">
        <v>336</v>
      </c>
      <c r="H5519" t="s">
        <v>30</v>
      </c>
      <c r="I5519" t="s">
        <v>21</v>
      </c>
      <c r="J5519" t="s">
        <v>31</v>
      </c>
      <c r="K5519" t="s">
        <v>315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337</v>
      </c>
      <c r="E5520" t="s">
        <v>338</v>
      </c>
      <c r="F5520" t="s">
        <v>339</v>
      </c>
      <c r="G5520" t="s">
        <v>340</v>
      </c>
      <c r="H5520" t="s">
        <v>140</v>
      </c>
      <c r="I5520" t="s">
        <v>1073</v>
      </c>
      <c r="J5520" t="s">
        <v>31</v>
      </c>
      <c r="K5520" t="s">
        <v>341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337</v>
      </c>
      <c r="E5521" t="s">
        <v>338</v>
      </c>
      <c r="F5521" t="s">
        <v>339</v>
      </c>
      <c r="G5521" t="s">
        <v>340</v>
      </c>
      <c r="H5521" t="s">
        <v>140</v>
      </c>
      <c r="I5521" t="s">
        <v>1073</v>
      </c>
      <c r="J5521" t="s">
        <v>31</v>
      </c>
      <c r="K5521" t="s">
        <v>341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337</v>
      </c>
      <c r="E5522" t="s">
        <v>338</v>
      </c>
      <c r="F5522" t="s">
        <v>339</v>
      </c>
      <c r="G5522" t="s">
        <v>340</v>
      </c>
      <c r="H5522" t="s">
        <v>140</v>
      </c>
      <c r="I5522" t="s">
        <v>1073</v>
      </c>
      <c r="J5522" t="s">
        <v>31</v>
      </c>
      <c r="K5522" t="s">
        <v>341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337</v>
      </c>
      <c r="E5523" t="s">
        <v>338</v>
      </c>
      <c r="F5523" t="s">
        <v>342</v>
      </c>
      <c r="G5523" t="s">
        <v>343</v>
      </c>
      <c r="H5523" t="s">
        <v>152</v>
      </c>
      <c r="I5523" t="s">
        <v>21</v>
      </c>
      <c r="J5523" t="s">
        <v>31</v>
      </c>
      <c r="K5523" t="s">
        <v>344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337</v>
      </c>
      <c r="E5524" t="s">
        <v>338</v>
      </c>
      <c r="F5524" t="s">
        <v>342</v>
      </c>
      <c r="G5524" t="s">
        <v>343</v>
      </c>
      <c r="H5524" t="s">
        <v>152</v>
      </c>
      <c r="I5524" t="s">
        <v>21</v>
      </c>
      <c r="J5524" t="s">
        <v>31</v>
      </c>
      <c r="K5524" t="s">
        <v>344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337</v>
      </c>
      <c r="E5525" t="s">
        <v>338</v>
      </c>
      <c r="F5525" t="s">
        <v>342</v>
      </c>
      <c r="G5525" t="s">
        <v>343</v>
      </c>
      <c r="H5525" t="s">
        <v>152</v>
      </c>
      <c r="I5525" t="s">
        <v>21</v>
      </c>
      <c r="J5525" t="s">
        <v>31</v>
      </c>
      <c r="K5525" t="s">
        <v>344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337</v>
      </c>
      <c r="E5526" t="s">
        <v>338</v>
      </c>
      <c r="F5526" t="s">
        <v>345</v>
      </c>
      <c r="G5526" t="s">
        <v>346</v>
      </c>
      <c r="H5526" t="s">
        <v>140</v>
      </c>
      <c r="I5526" t="s">
        <v>1073</v>
      </c>
      <c r="J5526" t="s">
        <v>31</v>
      </c>
      <c r="K5526" t="s">
        <v>347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337</v>
      </c>
      <c r="E5527" t="s">
        <v>338</v>
      </c>
      <c r="F5527" t="s">
        <v>345</v>
      </c>
      <c r="G5527" t="s">
        <v>346</v>
      </c>
      <c r="H5527" t="s">
        <v>140</v>
      </c>
      <c r="I5527" t="s">
        <v>1073</v>
      </c>
      <c r="J5527" t="s">
        <v>31</v>
      </c>
      <c r="K5527" t="s">
        <v>347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337</v>
      </c>
      <c r="E5528" t="s">
        <v>338</v>
      </c>
      <c r="F5528" t="s">
        <v>345</v>
      </c>
      <c r="G5528" t="s">
        <v>346</v>
      </c>
      <c r="H5528" t="s">
        <v>140</v>
      </c>
      <c r="I5528" t="s">
        <v>1073</v>
      </c>
      <c r="J5528" t="s">
        <v>31</v>
      </c>
      <c r="K5528" t="s">
        <v>347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337</v>
      </c>
      <c r="E5529" t="s">
        <v>338</v>
      </c>
      <c r="F5529" t="s">
        <v>348</v>
      </c>
      <c r="G5529" t="s">
        <v>349</v>
      </c>
      <c r="H5529" t="s">
        <v>152</v>
      </c>
      <c r="I5529" t="s">
        <v>21</v>
      </c>
      <c r="J5529" t="s">
        <v>31</v>
      </c>
      <c r="K5529" t="s">
        <v>350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337</v>
      </c>
      <c r="E5530" t="s">
        <v>338</v>
      </c>
      <c r="F5530" t="s">
        <v>348</v>
      </c>
      <c r="G5530" t="s">
        <v>349</v>
      </c>
      <c r="H5530" t="s">
        <v>152</v>
      </c>
      <c r="I5530" t="s">
        <v>21</v>
      </c>
      <c r="J5530" t="s">
        <v>31</v>
      </c>
      <c r="K5530" t="s">
        <v>350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337</v>
      </c>
      <c r="E5531" t="s">
        <v>338</v>
      </c>
      <c r="F5531" t="s">
        <v>348</v>
      </c>
      <c r="G5531" t="s">
        <v>349</v>
      </c>
      <c r="H5531" t="s">
        <v>152</v>
      </c>
      <c r="I5531" t="s">
        <v>21</v>
      </c>
      <c r="J5531" t="s">
        <v>31</v>
      </c>
      <c r="K5531" t="s">
        <v>350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337</v>
      </c>
      <c r="E5532" t="s">
        <v>338</v>
      </c>
      <c r="F5532" t="s">
        <v>351</v>
      </c>
      <c r="G5532" t="s">
        <v>352</v>
      </c>
      <c r="H5532" t="s">
        <v>152</v>
      </c>
      <c r="I5532" t="s">
        <v>21</v>
      </c>
      <c r="J5532" t="s">
        <v>31</v>
      </c>
      <c r="K5532" t="s">
        <v>353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337</v>
      </c>
      <c r="E5533" t="s">
        <v>338</v>
      </c>
      <c r="F5533" t="s">
        <v>351</v>
      </c>
      <c r="G5533" t="s">
        <v>352</v>
      </c>
      <c r="H5533" t="s">
        <v>152</v>
      </c>
      <c r="I5533" t="s">
        <v>21</v>
      </c>
      <c r="J5533" t="s">
        <v>31</v>
      </c>
      <c r="K5533" t="s">
        <v>353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337</v>
      </c>
      <c r="E5534" t="s">
        <v>338</v>
      </c>
      <c r="F5534" t="s">
        <v>351</v>
      </c>
      <c r="G5534" t="s">
        <v>352</v>
      </c>
      <c r="H5534" t="s">
        <v>152</v>
      </c>
      <c r="I5534" t="s">
        <v>21</v>
      </c>
      <c r="J5534" t="s">
        <v>31</v>
      </c>
      <c r="K5534" t="s">
        <v>353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337</v>
      </c>
      <c r="E5535" t="s">
        <v>338</v>
      </c>
      <c r="F5535" t="s">
        <v>354</v>
      </c>
      <c r="G5535" t="s">
        <v>355</v>
      </c>
      <c r="H5535" t="s">
        <v>152</v>
      </c>
      <c r="I5535" t="s">
        <v>21</v>
      </c>
      <c r="J5535" t="s">
        <v>31</v>
      </c>
      <c r="K5535" t="s">
        <v>356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337</v>
      </c>
      <c r="E5536" t="s">
        <v>338</v>
      </c>
      <c r="F5536" t="s">
        <v>354</v>
      </c>
      <c r="G5536" t="s">
        <v>355</v>
      </c>
      <c r="H5536" t="s">
        <v>152</v>
      </c>
      <c r="I5536" t="s">
        <v>21</v>
      </c>
      <c r="J5536" t="s">
        <v>31</v>
      </c>
      <c r="K5536" t="s">
        <v>356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337</v>
      </c>
      <c r="E5537" t="s">
        <v>338</v>
      </c>
      <c r="F5537" t="s">
        <v>354</v>
      </c>
      <c r="G5537" t="s">
        <v>355</v>
      </c>
      <c r="H5537" t="s">
        <v>152</v>
      </c>
      <c r="I5537" t="s">
        <v>21</v>
      </c>
      <c r="J5537" t="s">
        <v>31</v>
      </c>
      <c r="K5537" t="s">
        <v>356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337</v>
      </c>
      <c r="E5538" t="s">
        <v>338</v>
      </c>
      <c r="F5538" t="s">
        <v>357</v>
      </c>
      <c r="G5538" t="s">
        <v>358</v>
      </c>
      <c r="H5538" t="s">
        <v>121</v>
      </c>
      <c r="I5538" t="s">
        <v>1073</v>
      </c>
      <c r="J5538" t="s">
        <v>31</v>
      </c>
      <c r="K5538" t="s">
        <v>359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337</v>
      </c>
      <c r="E5539" t="s">
        <v>338</v>
      </c>
      <c r="F5539" t="s">
        <v>357</v>
      </c>
      <c r="G5539" t="s">
        <v>358</v>
      </c>
      <c r="H5539" t="s">
        <v>121</v>
      </c>
      <c r="I5539" t="s">
        <v>1073</v>
      </c>
      <c r="J5539" t="s">
        <v>31</v>
      </c>
      <c r="K5539" t="s">
        <v>359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337</v>
      </c>
      <c r="E5540" t="s">
        <v>338</v>
      </c>
      <c r="F5540" t="s">
        <v>357</v>
      </c>
      <c r="G5540" t="s">
        <v>358</v>
      </c>
      <c r="H5540" t="s">
        <v>121</v>
      </c>
      <c r="I5540" t="s">
        <v>1073</v>
      </c>
      <c r="J5540" t="s">
        <v>31</v>
      </c>
      <c r="K5540" t="s">
        <v>359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337</v>
      </c>
      <c r="E5541" t="s">
        <v>338</v>
      </c>
      <c r="F5541" t="s">
        <v>360</v>
      </c>
      <c r="G5541" t="s">
        <v>361</v>
      </c>
      <c r="H5541" t="s">
        <v>140</v>
      </c>
      <c r="I5541" t="s">
        <v>1073</v>
      </c>
      <c r="J5541" t="s">
        <v>31</v>
      </c>
      <c r="K5541" t="s">
        <v>362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337</v>
      </c>
      <c r="E5542" t="s">
        <v>338</v>
      </c>
      <c r="F5542" t="s">
        <v>360</v>
      </c>
      <c r="G5542" t="s">
        <v>361</v>
      </c>
      <c r="H5542" t="s">
        <v>140</v>
      </c>
      <c r="I5542" t="s">
        <v>1073</v>
      </c>
      <c r="J5542" t="s">
        <v>31</v>
      </c>
      <c r="K5542" t="s">
        <v>362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337</v>
      </c>
      <c r="E5543" t="s">
        <v>338</v>
      </c>
      <c r="F5543" t="s">
        <v>360</v>
      </c>
      <c r="G5543" t="s">
        <v>361</v>
      </c>
      <c r="H5543" t="s">
        <v>140</v>
      </c>
      <c r="I5543" t="s">
        <v>1073</v>
      </c>
      <c r="J5543" t="s">
        <v>31</v>
      </c>
      <c r="K5543" t="s">
        <v>362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337</v>
      </c>
      <c r="E5544" t="s">
        <v>338</v>
      </c>
      <c r="F5544" t="s">
        <v>363</v>
      </c>
      <c r="G5544" t="s">
        <v>364</v>
      </c>
      <c r="H5544" t="s">
        <v>121</v>
      </c>
      <c r="I5544" t="s">
        <v>1073</v>
      </c>
      <c r="J5544" t="s">
        <v>31</v>
      </c>
      <c r="K5544" t="s">
        <v>365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337</v>
      </c>
      <c r="E5545" t="s">
        <v>338</v>
      </c>
      <c r="F5545" t="s">
        <v>363</v>
      </c>
      <c r="G5545" t="s">
        <v>364</v>
      </c>
      <c r="H5545" t="s">
        <v>121</v>
      </c>
      <c r="I5545" t="s">
        <v>1073</v>
      </c>
      <c r="J5545" t="s">
        <v>31</v>
      </c>
      <c r="K5545" t="s">
        <v>365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337</v>
      </c>
      <c r="E5546" t="s">
        <v>338</v>
      </c>
      <c r="F5546" t="s">
        <v>363</v>
      </c>
      <c r="G5546" t="s">
        <v>364</v>
      </c>
      <c r="H5546" t="s">
        <v>121</v>
      </c>
      <c r="I5546" t="s">
        <v>1073</v>
      </c>
      <c r="J5546" t="s">
        <v>31</v>
      </c>
      <c r="K5546" t="s">
        <v>365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337</v>
      </c>
      <c r="E5547" t="s">
        <v>338</v>
      </c>
      <c r="F5547" t="s">
        <v>366</v>
      </c>
      <c r="G5547" t="s">
        <v>367</v>
      </c>
      <c r="H5547" t="s">
        <v>20</v>
      </c>
      <c r="I5547" t="s">
        <v>21</v>
      </c>
      <c r="J5547" t="s">
        <v>31</v>
      </c>
      <c r="K5547" t="s">
        <v>368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337</v>
      </c>
      <c r="E5548" t="s">
        <v>338</v>
      </c>
      <c r="F5548" t="s">
        <v>366</v>
      </c>
      <c r="G5548" t="s">
        <v>367</v>
      </c>
      <c r="H5548" t="s">
        <v>20</v>
      </c>
      <c r="I5548" t="s">
        <v>21</v>
      </c>
      <c r="J5548" t="s">
        <v>31</v>
      </c>
      <c r="K5548" t="s">
        <v>368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337</v>
      </c>
      <c r="E5549" t="s">
        <v>338</v>
      </c>
      <c r="F5549" t="s">
        <v>366</v>
      </c>
      <c r="G5549" t="s">
        <v>367</v>
      </c>
      <c r="H5549" t="s">
        <v>20</v>
      </c>
      <c r="I5549" t="s">
        <v>21</v>
      </c>
      <c r="J5549" t="s">
        <v>31</v>
      </c>
      <c r="K5549" t="s">
        <v>368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337</v>
      </c>
      <c r="E5550" t="s">
        <v>338</v>
      </c>
      <c r="F5550" t="s">
        <v>369</v>
      </c>
      <c r="G5550" t="s">
        <v>370</v>
      </c>
      <c r="H5550" t="s">
        <v>144</v>
      </c>
      <c r="I5550" t="s">
        <v>21</v>
      </c>
      <c r="J5550" t="s">
        <v>31</v>
      </c>
      <c r="K5550" t="s">
        <v>371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337</v>
      </c>
      <c r="E5551" t="s">
        <v>338</v>
      </c>
      <c r="F5551" t="s">
        <v>369</v>
      </c>
      <c r="G5551" t="s">
        <v>370</v>
      </c>
      <c r="H5551" t="s">
        <v>144</v>
      </c>
      <c r="I5551" t="s">
        <v>21</v>
      </c>
      <c r="J5551" t="s">
        <v>31</v>
      </c>
      <c r="K5551" t="s">
        <v>371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337</v>
      </c>
      <c r="E5552" t="s">
        <v>338</v>
      </c>
      <c r="F5552" t="s">
        <v>369</v>
      </c>
      <c r="G5552" t="s">
        <v>370</v>
      </c>
      <c r="H5552" t="s">
        <v>144</v>
      </c>
      <c r="I5552" t="s">
        <v>21</v>
      </c>
      <c r="J5552" t="s">
        <v>31</v>
      </c>
      <c r="K5552" t="s">
        <v>371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337</v>
      </c>
      <c r="E5553" t="s">
        <v>338</v>
      </c>
      <c r="F5553" t="s">
        <v>1039</v>
      </c>
      <c r="G5553" t="s">
        <v>1040</v>
      </c>
      <c r="H5553" t="s">
        <v>30</v>
      </c>
      <c r="I5553" t="s">
        <v>21</v>
      </c>
      <c r="J5553" t="s">
        <v>31</v>
      </c>
      <c r="K5553" t="s">
        <v>1041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337</v>
      </c>
      <c r="E5554" t="s">
        <v>338</v>
      </c>
      <c r="F5554" t="s">
        <v>1039</v>
      </c>
      <c r="G5554" t="s">
        <v>1040</v>
      </c>
      <c r="H5554" t="s">
        <v>30</v>
      </c>
      <c r="I5554" t="s">
        <v>21</v>
      </c>
      <c r="J5554" t="s">
        <v>31</v>
      </c>
      <c r="K5554" t="s">
        <v>1041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337</v>
      </c>
      <c r="E5555" t="s">
        <v>338</v>
      </c>
      <c r="F5555" t="s">
        <v>1039</v>
      </c>
      <c r="G5555" t="s">
        <v>1040</v>
      </c>
      <c r="H5555" t="s">
        <v>30</v>
      </c>
      <c r="I5555" t="s">
        <v>21</v>
      </c>
      <c r="J5555" t="s">
        <v>31</v>
      </c>
      <c r="K5555" t="s">
        <v>1041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337</v>
      </c>
      <c r="E5556" t="s">
        <v>338</v>
      </c>
      <c r="F5556" t="s">
        <v>372</v>
      </c>
      <c r="G5556" t="s">
        <v>373</v>
      </c>
      <c r="H5556" t="s">
        <v>30</v>
      </c>
      <c r="I5556" t="s">
        <v>21</v>
      </c>
      <c r="J5556" t="s">
        <v>31</v>
      </c>
      <c r="K5556" t="s">
        <v>374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337</v>
      </c>
      <c r="E5557" t="s">
        <v>338</v>
      </c>
      <c r="F5557" t="s">
        <v>372</v>
      </c>
      <c r="G5557" t="s">
        <v>373</v>
      </c>
      <c r="H5557" t="s">
        <v>30</v>
      </c>
      <c r="I5557" t="s">
        <v>21</v>
      </c>
      <c r="J5557" t="s">
        <v>31</v>
      </c>
      <c r="K5557" t="s">
        <v>374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337</v>
      </c>
      <c r="E5558" t="s">
        <v>338</v>
      </c>
      <c r="F5558" t="s">
        <v>372</v>
      </c>
      <c r="G5558" t="s">
        <v>373</v>
      </c>
      <c r="H5558" t="s">
        <v>30</v>
      </c>
      <c r="I5558" t="s">
        <v>21</v>
      </c>
      <c r="J5558" t="s">
        <v>31</v>
      </c>
      <c r="K5558" t="s">
        <v>374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337</v>
      </c>
      <c r="E5559" t="s">
        <v>338</v>
      </c>
      <c r="F5559" t="s">
        <v>375</v>
      </c>
      <c r="G5559" t="s">
        <v>376</v>
      </c>
      <c r="H5559" t="s">
        <v>30</v>
      </c>
      <c r="I5559" t="s">
        <v>21</v>
      </c>
      <c r="J5559" t="s">
        <v>31</v>
      </c>
      <c r="K5559" t="s">
        <v>374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337</v>
      </c>
      <c r="E5560" t="s">
        <v>338</v>
      </c>
      <c r="F5560" t="s">
        <v>375</v>
      </c>
      <c r="G5560" t="s">
        <v>376</v>
      </c>
      <c r="H5560" t="s">
        <v>30</v>
      </c>
      <c r="I5560" t="s">
        <v>21</v>
      </c>
      <c r="J5560" t="s">
        <v>31</v>
      </c>
      <c r="K5560" t="s">
        <v>374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337</v>
      </c>
      <c r="E5561" t="s">
        <v>338</v>
      </c>
      <c r="F5561" t="s">
        <v>375</v>
      </c>
      <c r="G5561" t="s">
        <v>376</v>
      </c>
      <c r="H5561" t="s">
        <v>30</v>
      </c>
      <c r="I5561" t="s">
        <v>21</v>
      </c>
      <c r="J5561" t="s">
        <v>31</v>
      </c>
      <c r="K5561" t="s">
        <v>374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337</v>
      </c>
      <c r="E5562" t="s">
        <v>338</v>
      </c>
      <c r="F5562" t="s">
        <v>377</v>
      </c>
      <c r="G5562" t="s">
        <v>378</v>
      </c>
      <c r="H5562" t="s">
        <v>30</v>
      </c>
      <c r="I5562" t="s">
        <v>21</v>
      </c>
      <c r="J5562" t="s">
        <v>31</v>
      </c>
      <c r="K5562" t="s">
        <v>379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337</v>
      </c>
      <c r="E5563" t="s">
        <v>338</v>
      </c>
      <c r="F5563" t="s">
        <v>377</v>
      </c>
      <c r="G5563" t="s">
        <v>378</v>
      </c>
      <c r="H5563" t="s">
        <v>30</v>
      </c>
      <c r="I5563" t="s">
        <v>21</v>
      </c>
      <c r="J5563" t="s">
        <v>31</v>
      </c>
      <c r="K5563" t="s">
        <v>379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337</v>
      </c>
      <c r="E5564" t="s">
        <v>338</v>
      </c>
      <c r="F5564" t="s">
        <v>377</v>
      </c>
      <c r="G5564" t="s">
        <v>378</v>
      </c>
      <c r="H5564" t="s">
        <v>30</v>
      </c>
      <c r="I5564" t="s">
        <v>21</v>
      </c>
      <c r="J5564" t="s">
        <v>31</v>
      </c>
      <c r="K5564" t="s">
        <v>379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337</v>
      </c>
      <c r="E5565" t="s">
        <v>338</v>
      </c>
      <c r="F5565" t="s">
        <v>380</v>
      </c>
      <c r="G5565" t="s">
        <v>381</v>
      </c>
      <c r="H5565" t="s">
        <v>30</v>
      </c>
      <c r="I5565" t="s">
        <v>21</v>
      </c>
      <c r="J5565" t="s">
        <v>31</v>
      </c>
      <c r="K5565" t="s">
        <v>382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337</v>
      </c>
      <c r="E5566" t="s">
        <v>338</v>
      </c>
      <c r="F5566" t="s">
        <v>380</v>
      </c>
      <c r="G5566" t="s">
        <v>381</v>
      </c>
      <c r="H5566" t="s">
        <v>30</v>
      </c>
      <c r="I5566" t="s">
        <v>21</v>
      </c>
      <c r="J5566" t="s">
        <v>31</v>
      </c>
      <c r="K5566" t="s">
        <v>382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337</v>
      </c>
      <c r="E5567" t="s">
        <v>338</v>
      </c>
      <c r="F5567" t="s">
        <v>380</v>
      </c>
      <c r="G5567" t="s">
        <v>381</v>
      </c>
      <c r="H5567" t="s">
        <v>30</v>
      </c>
      <c r="I5567" t="s">
        <v>21</v>
      </c>
      <c r="J5567" t="s">
        <v>31</v>
      </c>
      <c r="K5567" t="s">
        <v>382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337</v>
      </c>
      <c r="E5568" t="s">
        <v>338</v>
      </c>
      <c r="F5568" t="s">
        <v>383</v>
      </c>
      <c r="G5568" t="s">
        <v>384</v>
      </c>
      <c r="H5568" t="s">
        <v>30</v>
      </c>
      <c r="I5568" t="s">
        <v>21</v>
      </c>
      <c r="J5568" t="s">
        <v>31</v>
      </c>
      <c r="K5568" t="s">
        <v>379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337</v>
      </c>
      <c r="E5569" t="s">
        <v>338</v>
      </c>
      <c r="F5569" t="s">
        <v>383</v>
      </c>
      <c r="G5569" t="s">
        <v>384</v>
      </c>
      <c r="H5569" t="s">
        <v>30</v>
      </c>
      <c r="I5569" t="s">
        <v>21</v>
      </c>
      <c r="J5569" t="s">
        <v>31</v>
      </c>
      <c r="K5569" t="s">
        <v>379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337</v>
      </c>
      <c r="E5570" t="s">
        <v>338</v>
      </c>
      <c r="F5570" t="s">
        <v>383</v>
      </c>
      <c r="G5570" t="s">
        <v>384</v>
      </c>
      <c r="H5570" t="s">
        <v>30</v>
      </c>
      <c r="I5570" t="s">
        <v>21</v>
      </c>
      <c r="J5570" t="s">
        <v>31</v>
      </c>
      <c r="K5570" t="s">
        <v>379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337</v>
      </c>
      <c r="E5571" t="s">
        <v>338</v>
      </c>
      <c r="F5571" t="s">
        <v>385</v>
      </c>
      <c r="G5571" t="s">
        <v>386</v>
      </c>
      <c r="H5571" t="s">
        <v>30</v>
      </c>
      <c r="I5571" t="s">
        <v>21</v>
      </c>
      <c r="J5571" t="s">
        <v>31</v>
      </c>
      <c r="K5571" t="s">
        <v>379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337</v>
      </c>
      <c r="E5572" t="s">
        <v>338</v>
      </c>
      <c r="F5572" t="s">
        <v>385</v>
      </c>
      <c r="G5572" t="s">
        <v>386</v>
      </c>
      <c r="H5572" t="s">
        <v>30</v>
      </c>
      <c r="I5572" t="s">
        <v>21</v>
      </c>
      <c r="J5572" t="s">
        <v>31</v>
      </c>
      <c r="K5572" t="s">
        <v>379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337</v>
      </c>
      <c r="E5573" t="s">
        <v>338</v>
      </c>
      <c r="F5573" t="s">
        <v>385</v>
      </c>
      <c r="G5573" t="s">
        <v>386</v>
      </c>
      <c r="H5573" t="s">
        <v>30</v>
      </c>
      <c r="I5573" t="s">
        <v>21</v>
      </c>
      <c r="J5573" t="s">
        <v>31</v>
      </c>
      <c r="K5573" t="s">
        <v>379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387</v>
      </c>
      <c r="E5574" t="s">
        <v>388</v>
      </c>
      <c r="F5574" t="s">
        <v>389</v>
      </c>
      <c r="G5574" t="s">
        <v>390</v>
      </c>
      <c r="H5574" t="s">
        <v>140</v>
      </c>
      <c r="I5574" t="s">
        <v>1073</v>
      </c>
      <c r="J5574" t="s">
        <v>31</v>
      </c>
      <c r="K5574" t="s">
        <v>391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387</v>
      </c>
      <c r="E5575" t="s">
        <v>388</v>
      </c>
      <c r="F5575" t="s">
        <v>389</v>
      </c>
      <c r="G5575" t="s">
        <v>390</v>
      </c>
      <c r="H5575" t="s">
        <v>140</v>
      </c>
      <c r="I5575" t="s">
        <v>1073</v>
      </c>
      <c r="J5575" t="s">
        <v>31</v>
      </c>
      <c r="K5575" t="s">
        <v>391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387</v>
      </c>
      <c r="E5576" t="s">
        <v>388</v>
      </c>
      <c r="F5576" t="s">
        <v>389</v>
      </c>
      <c r="G5576" t="s">
        <v>390</v>
      </c>
      <c r="H5576" t="s">
        <v>140</v>
      </c>
      <c r="I5576" t="s">
        <v>1073</v>
      </c>
      <c r="J5576" t="s">
        <v>31</v>
      </c>
      <c r="K5576" t="s">
        <v>391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387</v>
      </c>
      <c r="E5577" t="s">
        <v>388</v>
      </c>
      <c r="F5577" t="s">
        <v>392</v>
      </c>
      <c r="G5577" t="s">
        <v>393</v>
      </c>
      <c r="H5577" t="s">
        <v>140</v>
      </c>
      <c r="I5577" t="s">
        <v>1073</v>
      </c>
      <c r="J5577" t="s">
        <v>31</v>
      </c>
      <c r="K5577" t="s">
        <v>394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387</v>
      </c>
      <c r="E5578" t="s">
        <v>388</v>
      </c>
      <c r="F5578" t="s">
        <v>392</v>
      </c>
      <c r="G5578" t="s">
        <v>393</v>
      </c>
      <c r="H5578" t="s">
        <v>140</v>
      </c>
      <c r="I5578" t="s">
        <v>1073</v>
      </c>
      <c r="J5578" t="s">
        <v>31</v>
      </c>
      <c r="K5578" t="s">
        <v>394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387</v>
      </c>
      <c r="E5579" t="s">
        <v>388</v>
      </c>
      <c r="F5579" t="s">
        <v>392</v>
      </c>
      <c r="G5579" t="s">
        <v>393</v>
      </c>
      <c r="H5579" t="s">
        <v>140</v>
      </c>
      <c r="I5579" t="s">
        <v>1073</v>
      </c>
      <c r="J5579" t="s">
        <v>31</v>
      </c>
      <c r="K5579" t="s">
        <v>394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387</v>
      </c>
      <c r="E5580" t="s">
        <v>388</v>
      </c>
      <c r="F5580" t="s">
        <v>395</v>
      </c>
      <c r="G5580" t="s">
        <v>396</v>
      </c>
      <c r="H5580" t="s">
        <v>140</v>
      </c>
      <c r="I5580" t="s">
        <v>1073</v>
      </c>
      <c r="J5580" t="s">
        <v>31</v>
      </c>
      <c r="K5580" t="s">
        <v>397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387</v>
      </c>
      <c r="E5581" t="s">
        <v>388</v>
      </c>
      <c r="F5581" t="s">
        <v>395</v>
      </c>
      <c r="G5581" t="s">
        <v>396</v>
      </c>
      <c r="H5581" t="s">
        <v>140</v>
      </c>
      <c r="I5581" t="s">
        <v>1073</v>
      </c>
      <c r="J5581" t="s">
        <v>31</v>
      </c>
      <c r="K5581" t="s">
        <v>397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387</v>
      </c>
      <c r="E5582" t="s">
        <v>388</v>
      </c>
      <c r="F5582" t="s">
        <v>395</v>
      </c>
      <c r="G5582" t="s">
        <v>396</v>
      </c>
      <c r="H5582" t="s">
        <v>140</v>
      </c>
      <c r="I5582" t="s">
        <v>1073</v>
      </c>
      <c r="J5582" t="s">
        <v>31</v>
      </c>
      <c r="K5582" t="s">
        <v>397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387</v>
      </c>
      <c r="E5583" t="s">
        <v>388</v>
      </c>
      <c r="F5583" t="s">
        <v>398</v>
      </c>
      <c r="G5583" t="s">
        <v>399</v>
      </c>
      <c r="H5583" t="s">
        <v>140</v>
      </c>
      <c r="I5583" t="s">
        <v>1073</v>
      </c>
      <c r="J5583" t="s">
        <v>31</v>
      </c>
      <c r="K5583" t="s">
        <v>400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387</v>
      </c>
      <c r="E5584" t="s">
        <v>388</v>
      </c>
      <c r="F5584" t="s">
        <v>398</v>
      </c>
      <c r="G5584" t="s">
        <v>399</v>
      </c>
      <c r="H5584" t="s">
        <v>140</v>
      </c>
      <c r="I5584" t="s">
        <v>1073</v>
      </c>
      <c r="J5584" t="s">
        <v>31</v>
      </c>
      <c r="K5584" t="s">
        <v>400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387</v>
      </c>
      <c r="E5585" t="s">
        <v>388</v>
      </c>
      <c r="F5585" t="s">
        <v>398</v>
      </c>
      <c r="G5585" t="s">
        <v>399</v>
      </c>
      <c r="H5585" t="s">
        <v>140</v>
      </c>
      <c r="I5585" t="s">
        <v>1073</v>
      </c>
      <c r="J5585" t="s">
        <v>31</v>
      </c>
      <c r="K5585" t="s">
        <v>400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387</v>
      </c>
      <c r="E5586" t="s">
        <v>388</v>
      </c>
      <c r="F5586" t="s">
        <v>401</v>
      </c>
      <c r="G5586" t="s">
        <v>402</v>
      </c>
      <c r="H5586" t="s">
        <v>140</v>
      </c>
      <c r="I5586" t="s">
        <v>1073</v>
      </c>
      <c r="J5586" t="s">
        <v>31</v>
      </c>
      <c r="K5586" t="s">
        <v>403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387</v>
      </c>
      <c r="E5587" t="s">
        <v>388</v>
      </c>
      <c r="F5587" t="s">
        <v>401</v>
      </c>
      <c r="G5587" t="s">
        <v>402</v>
      </c>
      <c r="H5587" t="s">
        <v>140</v>
      </c>
      <c r="I5587" t="s">
        <v>1073</v>
      </c>
      <c r="J5587" t="s">
        <v>31</v>
      </c>
      <c r="K5587" t="s">
        <v>403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387</v>
      </c>
      <c r="E5588" t="s">
        <v>388</v>
      </c>
      <c r="F5588" t="s">
        <v>401</v>
      </c>
      <c r="G5588" t="s">
        <v>402</v>
      </c>
      <c r="H5588" t="s">
        <v>140</v>
      </c>
      <c r="I5588" t="s">
        <v>1073</v>
      </c>
      <c r="J5588" t="s">
        <v>31</v>
      </c>
      <c r="K5588" t="s">
        <v>403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387</v>
      </c>
      <c r="E5589" t="s">
        <v>388</v>
      </c>
      <c r="F5589" t="s">
        <v>404</v>
      </c>
      <c r="G5589" t="s">
        <v>405</v>
      </c>
      <c r="H5589" t="s">
        <v>121</v>
      </c>
      <c r="I5589" t="s">
        <v>1073</v>
      </c>
      <c r="J5589" t="s">
        <v>31</v>
      </c>
      <c r="K5589" t="s">
        <v>406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387</v>
      </c>
      <c r="E5590" t="s">
        <v>388</v>
      </c>
      <c r="F5590" t="s">
        <v>404</v>
      </c>
      <c r="G5590" t="s">
        <v>405</v>
      </c>
      <c r="H5590" t="s">
        <v>121</v>
      </c>
      <c r="I5590" t="s">
        <v>1073</v>
      </c>
      <c r="J5590" t="s">
        <v>31</v>
      </c>
      <c r="K5590" t="s">
        <v>406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387</v>
      </c>
      <c r="E5591" t="s">
        <v>388</v>
      </c>
      <c r="F5591" t="s">
        <v>404</v>
      </c>
      <c r="G5591" t="s">
        <v>405</v>
      </c>
      <c r="H5591" t="s">
        <v>121</v>
      </c>
      <c r="I5591" t="s">
        <v>1073</v>
      </c>
      <c r="J5591" t="s">
        <v>31</v>
      </c>
      <c r="K5591" t="s">
        <v>406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387</v>
      </c>
      <c r="E5592" t="s">
        <v>388</v>
      </c>
      <c r="F5592" t="s">
        <v>407</v>
      </c>
      <c r="G5592" t="s">
        <v>408</v>
      </c>
      <c r="H5592" t="s">
        <v>144</v>
      </c>
      <c r="I5592" t="s">
        <v>21</v>
      </c>
      <c r="J5592" t="s">
        <v>31</v>
      </c>
      <c r="K5592" t="s">
        <v>409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387</v>
      </c>
      <c r="E5593" t="s">
        <v>388</v>
      </c>
      <c r="F5593" t="s">
        <v>407</v>
      </c>
      <c r="G5593" t="s">
        <v>408</v>
      </c>
      <c r="H5593" t="s">
        <v>144</v>
      </c>
      <c r="I5593" t="s">
        <v>21</v>
      </c>
      <c r="J5593" t="s">
        <v>31</v>
      </c>
      <c r="K5593" t="s">
        <v>409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387</v>
      </c>
      <c r="E5594" t="s">
        <v>388</v>
      </c>
      <c r="F5594" t="s">
        <v>407</v>
      </c>
      <c r="G5594" t="s">
        <v>408</v>
      </c>
      <c r="H5594" t="s">
        <v>144</v>
      </c>
      <c r="I5594" t="s">
        <v>21</v>
      </c>
      <c r="J5594" t="s">
        <v>31</v>
      </c>
      <c r="K5594" t="s">
        <v>409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387</v>
      </c>
      <c r="E5595" t="s">
        <v>388</v>
      </c>
      <c r="F5595" t="s">
        <v>410</v>
      </c>
      <c r="G5595" t="s">
        <v>411</v>
      </c>
      <c r="H5595" t="s">
        <v>152</v>
      </c>
      <c r="I5595" t="s">
        <v>21</v>
      </c>
      <c r="J5595" t="s">
        <v>31</v>
      </c>
      <c r="K5595" t="s">
        <v>412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387</v>
      </c>
      <c r="E5596" t="s">
        <v>388</v>
      </c>
      <c r="F5596" t="s">
        <v>410</v>
      </c>
      <c r="G5596" t="s">
        <v>411</v>
      </c>
      <c r="H5596" t="s">
        <v>152</v>
      </c>
      <c r="I5596" t="s">
        <v>21</v>
      </c>
      <c r="J5596" t="s">
        <v>31</v>
      </c>
      <c r="K5596" t="s">
        <v>412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387</v>
      </c>
      <c r="E5597" t="s">
        <v>388</v>
      </c>
      <c r="F5597" t="s">
        <v>410</v>
      </c>
      <c r="G5597" t="s">
        <v>411</v>
      </c>
      <c r="H5597" t="s">
        <v>152</v>
      </c>
      <c r="I5597" t="s">
        <v>21</v>
      </c>
      <c r="J5597" t="s">
        <v>31</v>
      </c>
      <c r="K5597" t="s">
        <v>412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387</v>
      </c>
      <c r="E5598" t="s">
        <v>388</v>
      </c>
      <c r="F5598" t="s">
        <v>413</v>
      </c>
      <c r="G5598" t="s">
        <v>414</v>
      </c>
      <c r="H5598" t="s">
        <v>144</v>
      </c>
      <c r="I5598" t="s">
        <v>21</v>
      </c>
      <c r="J5598" t="s">
        <v>31</v>
      </c>
      <c r="K5598" t="s">
        <v>415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387</v>
      </c>
      <c r="E5599" t="s">
        <v>388</v>
      </c>
      <c r="F5599" t="s">
        <v>413</v>
      </c>
      <c r="G5599" t="s">
        <v>414</v>
      </c>
      <c r="H5599" t="s">
        <v>144</v>
      </c>
      <c r="I5599" t="s">
        <v>21</v>
      </c>
      <c r="J5599" t="s">
        <v>31</v>
      </c>
      <c r="K5599" t="s">
        <v>415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387</v>
      </c>
      <c r="E5600" t="s">
        <v>388</v>
      </c>
      <c r="F5600" t="s">
        <v>413</v>
      </c>
      <c r="G5600" t="s">
        <v>414</v>
      </c>
      <c r="H5600" t="s">
        <v>144</v>
      </c>
      <c r="I5600" t="s">
        <v>21</v>
      </c>
      <c r="J5600" t="s">
        <v>31</v>
      </c>
      <c r="K5600" t="s">
        <v>415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387</v>
      </c>
      <c r="E5601" t="s">
        <v>388</v>
      </c>
      <c r="F5601" t="s">
        <v>416</v>
      </c>
      <c r="G5601" t="s">
        <v>417</v>
      </c>
      <c r="H5601" t="s">
        <v>20</v>
      </c>
      <c r="I5601" t="s">
        <v>21</v>
      </c>
      <c r="J5601" t="s">
        <v>31</v>
      </c>
      <c r="K5601" t="s">
        <v>418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387</v>
      </c>
      <c r="E5602" t="s">
        <v>388</v>
      </c>
      <c r="F5602" t="s">
        <v>416</v>
      </c>
      <c r="G5602" t="s">
        <v>417</v>
      </c>
      <c r="H5602" t="s">
        <v>20</v>
      </c>
      <c r="I5602" t="s">
        <v>21</v>
      </c>
      <c r="J5602" t="s">
        <v>31</v>
      </c>
      <c r="K5602" t="s">
        <v>418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387</v>
      </c>
      <c r="E5603" t="s">
        <v>388</v>
      </c>
      <c r="F5603" t="s">
        <v>416</v>
      </c>
      <c r="G5603" t="s">
        <v>417</v>
      </c>
      <c r="H5603" t="s">
        <v>20</v>
      </c>
      <c r="I5603" t="s">
        <v>21</v>
      </c>
      <c r="J5603" t="s">
        <v>31</v>
      </c>
      <c r="K5603" t="s">
        <v>418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387</v>
      </c>
      <c r="E5604" t="s">
        <v>388</v>
      </c>
      <c r="F5604" t="s">
        <v>419</v>
      </c>
      <c r="G5604" t="s">
        <v>420</v>
      </c>
      <c r="H5604" t="s">
        <v>144</v>
      </c>
      <c r="I5604" t="s">
        <v>21</v>
      </c>
      <c r="J5604" t="s">
        <v>31</v>
      </c>
      <c r="K5604" t="s">
        <v>421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387</v>
      </c>
      <c r="E5605" t="s">
        <v>388</v>
      </c>
      <c r="F5605" t="s">
        <v>419</v>
      </c>
      <c r="G5605" t="s">
        <v>420</v>
      </c>
      <c r="H5605" t="s">
        <v>144</v>
      </c>
      <c r="I5605" t="s">
        <v>21</v>
      </c>
      <c r="J5605" t="s">
        <v>31</v>
      </c>
      <c r="K5605" t="s">
        <v>421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387</v>
      </c>
      <c r="E5606" t="s">
        <v>388</v>
      </c>
      <c r="F5606" t="s">
        <v>419</v>
      </c>
      <c r="G5606" t="s">
        <v>420</v>
      </c>
      <c r="H5606" t="s">
        <v>144</v>
      </c>
      <c r="I5606" t="s">
        <v>21</v>
      </c>
      <c r="J5606" t="s">
        <v>31</v>
      </c>
      <c r="K5606" t="s">
        <v>421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387</v>
      </c>
      <c r="E5607" t="s">
        <v>388</v>
      </c>
      <c r="F5607" t="s">
        <v>422</v>
      </c>
      <c r="G5607" t="s">
        <v>423</v>
      </c>
      <c r="H5607" t="s">
        <v>20</v>
      </c>
      <c r="I5607" t="s">
        <v>21</v>
      </c>
      <c r="J5607" t="s">
        <v>22</v>
      </c>
      <c r="K5607" t="s">
        <v>424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387</v>
      </c>
      <c r="E5608" t="s">
        <v>388</v>
      </c>
      <c r="F5608" t="s">
        <v>422</v>
      </c>
      <c r="G5608" t="s">
        <v>423</v>
      </c>
      <c r="H5608" t="s">
        <v>20</v>
      </c>
      <c r="I5608" t="s">
        <v>21</v>
      </c>
      <c r="J5608" t="s">
        <v>22</v>
      </c>
      <c r="K5608" t="s">
        <v>424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387</v>
      </c>
      <c r="E5609" t="s">
        <v>388</v>
      </c>
      <c r="F5609" t="s">
        <v>422</v>
      </c>
      <c r="G5609" t="s">
        <v>423</v>
      </c>
      <c r="H5609" t="s">
        <v>20</v>
      </c>
      <c r="I5609" t="s">
        <v>21</v>
      </c>
      <c r="J5609" t="s">
        <v>22</v>
      </c>
      <c r="K5609" t="s">
        <v>424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387</v>
      </c>
      <c r="E5610" t="s">
        <v>388</v>
      </c>
      <c r="F5610" t="s">
        <v>425</v>
      </c>
      <c r="G5610" t="s">
        <v>426</v>
      </c>
      <c r="H5610" t="s">
        <v>152</v>
      </c>
      <c r="I5610" t="s">
        <v>21</v>
      </c>
      <c r="J5610" t="s">
        <v>31</v>
      </c>
      <c r="K5610" t="s">
        <v>427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387</v>
      </c>
      <c r="E5611" t="s">
        <v>388</v>
      </c>
      <c r="F5611" t="s">
        <v>425</v>
      </c>
      <c r="G5611" t="s">
        <v>426</v>
      </c>
      <c r="H5611" t="s">
        <v>152</v>
      </c>
      <c r="I5611" t="s">
        <v>21</v>
      </c>
      <c r="J5611" t="s">
        <v>31</v>
      </c>
      <c r="K5611" t="s">
        <v>427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387</v>
      </c>
      <c r="E5612" t="s">
        <v>388</v>
      </c>
      <c r="F5612" t="s">
        <v>425</v>
      </c>
      <c r="G5612" t="s">
        <v>426</v>
      </c>
      <c r="H5612" t="s">
        <v>152</v>
      </c>
      <c r="I5612" t="s">
        <v>21</v>
      </c>
      <c r="J5612" t="s">
        <v>31</v>
      </c>
      <c r="K5612" t="s">
        <v>427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387</v>
      </c>
      <c r="E5613" t="s">
        <v>388</v>
      </c>
      <c r="F5613" t="s">
        <v>428</v>
      </c>
      <c r="G5613" t="s">
        <v>429</v>
      </c>
      <c r="H5613" t="s">
        <v>152</v>
      </c>
      <c r="I5613" t="s">
        <v>21</v>
      </c>
      <c r="J5613" t="s">
        <v>31</v>
      </c>
      <c r="K5613" t="s">
        <v>430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387</v>
      </c>
      <c r="E5614" t="s">
        <v>388</v>
      </c>
      <c r="F5614" t="s">
        <v>428</v>
      </c>
      <c r="G5614" t="s">
        <v>429</v>
      </c>
      <c r="H5614" t="s">
        <v>152</v>
      </c>
      <c r="I5614" t="s">
        <v>21</v>
      </c>
      <c r="J5614" t="s">
        <v>31</v>
      </c>
      <c r="K5614" t="s">
        <v>430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387</v>
      </c>
      <c r="E5615" t="s">
        <v>388</v>
      </c>
      <c r="F5615" t="s">
        <v>428</v>
      </c>
      <c r="G5615" t="s">
        <v>429</v>
      </c>
      <c r="H5615" t="s">
        <v>152</v>
      </c>
      <c r="I5615" t="s">
        <v>21</v>
      </c>
      <c r="J5615" t="s">
        <v>31</v>
      </c>
      <c r="K5615" t="s">
        <v>430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387</v>
      </c>
      <c r="E5616" t="s">
        <v>388</v>
      </c>
      <c r="F5616" t="s">
        <v>431</v>
      </c>
      <c r="G5616" t="s">
        <v>432</v>
      </c>
      <c r="H5616" t="s">
        <v>152</v>
      </c>
      <c r="I5616" t="s">
        <v>21</v>
      </c>
      <c r="J5616" t="s">
        <v>31</v>
      </c>
      <c r="K5616" t="s">
        <v>433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387</v>
      </c>
      <c r="E5617" t="s">
        <v>388</v>
      </c>
      <c r="F5617" t="s">
        <v>431</v>
      </c>
      <c r="G5617" t="s">
        <v>432</v>
      </c>
      <c r="H5617" t="s">
        <v>152</v>
      </c>
      <c r="I5617" t="s">
        <v>21</v>
      </c>
      <c r="J5617" t="s">
        <v>31</v>
      </c>
      <c r="K5617" t="s">
        <v>433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387</v>
      </c>
      <c r="E5618" t="s">
        <v>388</v>
      </c>
      <c r="F5618" t="s">
        <v>431</v>
      </c>
      <c r="G5618" t="s">
        <v>432</v>
      </c>
      <c r="H5618" t="s">
        <v>152</v>
      </c>
      <c r="I5618" t="s">
        <v>21</v>
      </c>
      <c r="J5618" t="s">
        <v>31</v>
      </c>
      <c r="K5618" t="s">
        <v>433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387</v>
      </c>
      <c r="E5619" t="s">
        <v>388</v>
      </c>
      <c r="F5619" t="s">
        <v>434</v>
      </c>
      <c r="G5619" t="s">
        <v>435</v>
      </c>
      <c r="H5619" t="s">
        <v>152</v>
      </c>
      <c r="I5619" t="s">
        <v>21</v>
      </c>
      <c r="J5619" t="s">
        <v>31</v>
      </c>
      <c r="K5619" t="s">
        <v>436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387</v>
      </c>
      <c r="E5620" t="s">
        <v>388</v>
      </c>
      <c r="F5620" t="s">
        <v>434</v>
      </c>
      <c r="G5620" t="s">
        <v>435</v>
      </c>
      <c r="H5620" t="s">
        <v>152</v>
      </c>
      <c r="I5620" t="s">
        <v>21</v>
      </c>
      <c r="J5620" t="s">
        <v>31</v>
      </c>
      <c r="K5620" t="s">
        <v>436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387</v>
      </c>
      <c r="E5621" t="s">
        <v>388</v>
      </c>
      <c r="F5621" t="s">
        <v>434</v>
      </c>
      <c r="G5621" t="s">
        <v>435</v>
      </c>
      <c r="H5621" t="s">
        <v>152</v>
      </c>
      <c r="I5621" t="s">
        <v>21</v>
      </c>
      <c r="J5621" t="s">
        <v>31</v>
      </c>
      <c r="K5621" t="s">
        <v>436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387</v>
      </c>
      <c r="E5622" t="s">
        <v>388</v>
      </c>
      <c r="F5622" t="s">
        <v>437</v>
      </c>
      <c r="G5622" t="s">
        <v>438</v>
      </c>
      <c r="H5622" t="s">
        <v>20</v>
      </c>
      <c r="I5622" t="s">
        <v>21</v>
      </c>
      <c r="J5622" t="s">
        <v>31</v>
      </c>
      <c r="K5622" t="s">
        <v>439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387</v>
      </c>
      <c r="E5623" t="s">
        <v>388</v>
      </c>
      <c r="F5623" t="s">
        <v>437</v>
      </c>
      <c r="G5623" t="s">
        <v>438</v>
      </c>
      <c r="H5623" t="s">
        <v>20</v>
      </c>
      <c r="I5623" t="s">
        <v>21</v>
      </c>
      <c r="J5623" t="s">
        <v>31</v>
      </c>
      <c r="K5623" t="s">
        <v>439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387</v>
      </c>
      <c r="E5624" t="s">
        <v>388</v>
      </c>
      <c r="F5624" t="s">
        <v>437</v>
      </c>
      <c r="G5624" t="s">
        <v>438</v>
      </c>
      <c r="H5624" t="s">
        <v>20</v>
      </c>
      <c r="I5624" t="s">
        <v>21</v>
      </c>
      <c r="J5624" t="s">
        <v>31</v>
      </c>
      <c r="K5624" t="s">
        <v>439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387</v>
      </c>
      <c r="E5625" t="s">
        <v>388</v>
      </c>
      <c r="F5625" t="s">
        <v>440</v>
      </c>
      <c r="G5625" t="s">
        <v>441</v>
      </c>
      <c r="H5625" t="s">
        <v>121</v>
      </c>
      <c r="I5625" t="s">
        <v>1073</v>
      </c>
      <c r="J5625" t="s">
        <v>31</v>
      </c>
      <c r="K5625" t="s">
        <v>442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387</v>
      </c>
      <c r="E5626" t="s">
        <v>388</v>
      </c>
      <c r="F5626" t="s">
        <v>440</v>
      </c>
      <c r="G5626" t="s">
        <v>441</v>
      </c>
      <c r="H5626" t="s">
        <v>121</v>
      </c>
      <c r="I5626" t="s">
        <v>1073</v>
      </c>
      <c r="J5626" t="s">
        <v>31</v>
      </c>
      <c r="K5626" t="s">
        <v>442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387</v>
      </c>
      <c r="E5627" t="s">
        <v>388</v>
      </c>
      <c r="F5627" t="s">
        <v>440</v>
      </c>
      <c r="G5627" t="s">
        <v>441</v>
      </c>
      <c r="H5627" t="s">
        <v>121</v>
      </c>
      <c r="I5627" t="s">
        <v>1073</v>
      </c>
      <c r="J5627" t="s">
        <v>31</v>
      </c>
      <c r="K5627" t="s">
        <v>442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387</v>
      </c>
      <c r="E5628" t="s">
        <v>388</v>
      </c>
      <c r="F5628" t="s">
        <v>443</v>
      </c>
      <c r="G5628" t="s">
        <v>444</v>
      </c>
      <c r="H5628" t="s">
        <v>121</v>
      </c>
      <c r="I5628" t="s">
        <v>1073</v>
      </c>
      <c r="J5628" t="s">
        <v>31</v>
      </c>
      <c r="K5628" t="s">
        <v>445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387</v>
      </c>
      <c r="E5629" t="s">
        <v>388</v>
      </c>
      <c r="F5629" t="s">
        <v>443</v>
      </c>
      <c r="G5629" t="s">
        <v>444</v>
      </c>
      <c r="H5629" t="s">
        <v>121</v>
      </c>
      <c r="I5629" t="s">
        <v>1073</v>
      </c>
      <c r="J5629" t="s">
        <v>31</v>
      </c>
      <c r="K5629" t="s">
        <v>445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387</v>
      </c>
      <c r="E5630" t="s">
        <v>388</v>
      </c>
      <c r="F5630" t="s">
        <v>443</v>
      </c>
      <c r="G5630" t="s">
        <v>444</v>
      </c>
      <c r="H5630" t="s">
        <v>121</v>
      </c>
      <c r="I5630" t="s">
        <v>1073</v>
      </c>
      <c r="J5630" t="s">
        <v>31</v>
      </c>
      <c r="K5630" t="s">
        <v>445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387</v>
      </c>
      <c r="E5631" t="s">
        <v>388</v>
      </c>
      <c r="F5631" t="s">
        <v>446</v>
      </c>
      <c r="G5631" t="s">
        <v>447</v>
      </c>
      <c r="H5631" t="s">
        <v>20</v>
      </c>
      <c r="I5631" t="s">
        <v>21</v>
      </c>
      <c r="J5631" t="s">
        <v>31</v>
      </c>
      <c r="K5631" t="s">
        <v>448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387</v>
      </c>
      <c r="E5632" t="s">
        <v>388</v>
      </c>
      <c r="F5632" t="s">
        <v>446</v>
      </c>
      <c r="G5632" t="s">
        <v>447</v>
      </c>
      <c r="H5632" t="s">
        <v>20</v>
      </c>
      <c r="I5632" t="s">
        <v>21</v>
      </c>
      <c r="J5632" t="s">
        <v>31</v>
      </c>
      <c r="K5632" t="s">
        <v>448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387</v>
      </c>
      <c r="E5633" t="s">
        <v>388</v>
      </c>
      <c r="F5633" t="s">
        <v>446</v>
      </c>
      <c r="G5633" t="s">
        <v>447</v>
      </c>
      <c r="H5633" t="s">
        <v>20</v>
      </c>
      <c r="I5633" t="s">
        <v>21</v>
      </c>
      <c r="J5633" t="s">
        <v>31</v>
      </c>
      <c r="K5633" t="s">
        <v>448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387</v>
      </c>
      <c r="E5634" t="s">
        <v>388</v>
      </c>
      <c r="F5634" t="s">
        <v>449</v>
      </c>
      <c r="G5634" t="s">
        <v>450</v>
      </c>
      <c r="H5634" t="s">
        <v>144</v>
      </c>
      <c r="I5634" t="s">
        <v>21</v>
      </c>
      <c r="J5634" t="s">
        <v>31</v>
      </c>
      <c r="K5634" t="s">
        <v>451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387</v>
      </c>
      <c r="E5635" t="s">
        <v>388</v>
      </c>
      <c r="F5635" t="s">
        <v>449</v>
      </c>
      <c r="G5635" t="s">
        <v>450</v>
      </c>
      <c r="H5635" t="s">
        <v>144</v>
      </c>
      <c r="I5635" t="s">
        <v>21</v>
      </c>
      <c r="J5635" t="s">
        <v>31</v>
      </c>
      <c r="K5635" t="s">
        <v>451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387</v>
      </c>
      <c r="E5636" t="s">
        <v>388</v>
      </c>
      <c r="F5636" t="s">
        <v>449</v>
      </c>
      <c r="G5636" t="s">
        <v>450</v>
      </c>
      <c r="H5636" t="s">
        <v>144</v>
      </c>
      <c r="I5636" t="s">
        <v>21</v>
      </c>
      <c r="J5636" t="s">
        <v>31</v>
      </c>
      <c r="K5636" t="s">
        <v>451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387</v>
      </c>
      <c r="E5637" t="s">
        <v>388</v>
      </c>
      <c r="F5637" t="s">
        <v>452</v>
      </c>
      <c r="G5637" t="s">
        <v>453</v>
      </c>
      <c r="H5637" t="s">
        <v>152</v>
      </c>
      <c r="I5637" t="s">
        <v>21</v>
      </c>
      <c r="J5637" t="s">
        <v>31</v>
      </c>
      <c r="K5637" t="s">
        <v>454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387</v>
      </c>
      <c r="E5638" t="s">
        <v>388</v>
      </c>
      <c r="F5638" t="s">
        <v>452</v>
      </c>
      <c r="G5638" t="s">
        <v>453</v>
      </c>
      <c r="H5638" t="s">
        <v>152</v>
      </c>
      <c r="I5638" t="s">
        <v>21</v>
      </c>
      <c r="J5638" t="s">
        <v>31</v>
      </c>
      <c r="K5638" t="s">
        <v>454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387</v>
      </c>
      <c r="E5639" t="s">
        <v>388</v>
      </c>
      <c r="F5639" t="s">
        <v>452</v>
      </c>
      <c r="G5639" t="s">
        <v>453</v>
      </c>
      <c r="H5639" t="s">
        <v>152</v>
      </c>
      <c r="I5639" t="s">
        <v>21</v>
      </c>
      <c r="J5639" t="s">
        <v>31</v>
      </c>
      <c r="K5639" t="s">
        <v>454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387</v>
      </c>
      <c r="E5640" t="s">
        <v>388</v>
      </c>
      <c r="F5640" t="s">
        <v>455</v>
      </c>
      <c r="G5640" t="s">
        <v>456</v>
      </c>
      <c r="H5640" t="s">
        <v>144</v>
      </c>
      <c r="I5640" t="s">
        <v>21</v>
      </c>
      <c r="J5640" t="s">
        <v>31</v>
      </c>
      <c r="K5640" t="s">
        <v>457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387</v>
      </c>
      <c r="E5641" t="s">
        <v>388</v>
      </c>
      <c r="F5641" t="s">
        <v>455</v>
      </c>
      <c r="G5641" t="s">
        <v>456</v>
      </c>
      <c r="H5641" t="s">
        <v>144</v>
      </c>
      <c r="I5641" t="s">
        <v>21</v>
      </c>
      <c r="J5641" t="s">
        <v>31</v>
      </c>
      <c r="K5641" t="s">
        <v>457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387</v>
      </c>
      <c r="E5642" t="s">
        <v>388</v>
      </c>
      <c r="F5642" t="s">
        <v>455</v>
      </c>
      <c r="G5642" t="s">
        <v>456</v>
      </c>
      <c r="H5642" t="s">
        <v>144</v>
      </c>
      <c r="I5642" t="s">
        <v>21</v>
      </c>
      <c r="J5642" t="s">
        <v>31</v>
      </c>
      <c r="K5642" t="s">
        <v>457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387</v>
      </c>
      <c r="E5643" t="s">
        <v>388</v>
      </c>
      <c r="F5643" t="s">
        <v>458</v>
      </c>
      <c r="G5643" t="s">
        <v>459</v>
      </c>
      <c r="H5643" t="s">
        <v>140</v>
      </c>
      <c r="I5643" t="s">
        <v>1073</v>
      </c>
      <c r="J5643" t="s">
        <v>31</v>
      </c>
      <c r="K5643" t="s">
        <v>460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387</v>
      </c>
      <c r="E5644" t="s">
        <v>388</v>
      </c>
      <c r="F5644" t="s">
        <v>458</v>
      </c>
      <c r="G5644" t="s">
        <v>459</v>
      </c>
      <c r="H5644" t="s">
        <v>140</v>
      </c>
      <c r="I5644" t="s">
        <v>1073</v>
      </c>
      <c r="J5644" t="s">
        <v>31</v>
      </c>
      <c r="K5644" t="s">
        <v>460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387</v>
      </c>
      <c r="E5645" t="s">
        <v>388</v>
      </c>
      <c r="F5645" t="s">
        <v>458</v>
      </c>
      <c r="G5645" t="s">
        <v>459</v>
      </c>
      <c r="H5645" t="s">
        <v>140</v>
      </c>
      <c r="I5645" t="s">
        <v>1073</v>
      </c>
      <c r="J5645" t="s">
        <v>31</v>
      </c>
      <c r="K5645" t="s">
        <v>460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387</v>
      </c>
      <c r="E5646" t="s">
        <v>388</v>
      </c>
      <c r="F5646" t="s">
        <v>461</v>
      </c>
      <c r="G5646" t="s">
        <v>462</v>
      </c>
      <c r="H5646" t="s">
        <v>121</v>
      </c>
      <c r="I5646" t="s">
        <v>1073</v>
      </c>
      <c r="J5646" t="s">
        <v>31</v>
      </c>
      <c r="K5646" t="s">
        <v>463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387</v>
      </c>
      <c r="E5647" t="s">
        <v>388</v>
      </c>
      <c r="F5647" t="s">
        <v>461</v>
      </c>
      <c r="G5647" t="s">
        <v>462</v>
      </c>
      <c r="H5647" t="s">
        <v>121</v>
      </c>
      <c r="I5647" t="s">
        <v>1073</v>
      </c>
      <c r="J5647" t="s">
        <v>31</v>
      </c>
      <c r="K5647" t="s">
        <v>463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387</v>
      </c>
      <c r="E5648" t="s">
        <v>388</v>
      </c>
      <c r="F5648" t="s">
        <v>461</v>
      </c>
      <c r="G5648" t="s">
        <v>462</v>
      </c>
      <c r="H5648" t="s">
        <v>121</v>
      </c>
      <c r="I5648" t="s">
        <v>1073</v>
      </c>
      <c r="J5648" t="s">
        <v>31</v>
      </c>
      <c r="K5648" t="s">
        <v>463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387</v>
      </c>
      <c r="E5649" t="s">
        <v>388</v>
      </c>
      <c r="F5649" t="s">
        <v>464</v>
      </c>
      <c r="G5649" t="s">
        <v>465</v>
      </c>
      <c r="H5649" t="s">
        <v>152</v>
      </c>
      <c r="I5649" t="s">
        <v>21</v>
      </c>
      <c r="J5649" t="s">
        <v>31</v>
      </c>
      <c r="K5649" t="s">
        <v>466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387</v>
      </c>
      <c r="E5650" t="s">
        <v>388</v>
      </c>
      <c r="F5650" t="s">
        <v>464</v>
      </c>
      <c r="G5650" t="s">
        <v>465</v>
      </c>
      <c r="H5650" t="s">
        <v>152</v>
      </c>
      <c r="I5650" t="s">
        <v>21</v>
      </c>
      <c r="J5650" t="s">
        <v>31</v>
      </c>
      <c r="K5650" t="s">
        <v>466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387</v>
      </c>
      <c r="E5651" t="s">
        <v>388</v>
      </c>
      <c r="F5651" t="s">
        <v>464</v>
      </c>
      <c r="G5651" t="s">
        <v>465</v>
      </c>
      <c r="H5651" t="s">
        <v>152</v>
      </c>
      <c r="I5651" t="s">
        <v>21</v>
      </c>
      <c r="J5651" t="s">
        <v>31</v>
      </c>
      <c r="K5651" t="s">
        <v>466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387</v>
      </c>
      <c r="E5652" t="s">
        <v>388</v>
      </c>
      <c r="F5652" t="s">
        <v>467</v>
      </c>
      <c r="G5652" t="s">
        <v>468</v>
      </c>
      <c r="H5652" t="s">
        <v>152</v>
      </c>
      <c r="I5652" t="s">
        <v>21</v>
      </c>
      <c r="J5652" t="s">
        <v>31</v>
      </c>
      <c r="K5652" t="s">
        <v>469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387</v>
      </c>
      <c r="E5653" t="s">
        <v>388</v>
      </c>
      <c r="F5653" t="s">
        <v>467</v>
      </c>
      <c r="G5653" t="s">
        <v>468</v>
      </c>
      <c r="H5653" t="s">
        <v>152</v>
      </c>
      <c r="I5653" t="s">
        <v>21</v>
      </c>
      <c r="J5653" t="s">
        <v>31</v>
      </c>
      <c r="K5653" t="s">
        <v>469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387</v>
      </c>
      <c r="E5654" t="s">
        <v>388</v>
      </c>
      <c r="F5654" t="s">
        <v>467</v>
      </c>
      <c r="G5654" t="s">
        <v>468</v>
      </c>
      <c r="H5654" t="s">
        <v>152</v>
      </c>
      <c r="I5654" t="s">
        <v>21</v>
      </c>
      <c r="J5654" t="s">
        <v>31</v>
      </c>
      <c r="K5654" t="s">
        <v>469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387</v>
      </c>
      <c r="E5655" t="s">
        <v>388</v>
      </c>
      <c r="F5655" t="s">
        <v>470</v>
      </c>
      <c r="G5655" t="s">
        <v>471</v>
      </c>
      <c r="H5655" t="s">
        <v>121</v>
      </c>
      <c r="I5655" t="s">
        <v>1073</v>
      </c>
      <c r="J5655" t="s">
        <v>31</v>
      </c>
      <c r="K5655" t="s">
        <v>472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387</v>
      </c>
      <c r="E5656" t="s">
        <v>388</v>
      </c>
      <c r="F5656" t="s">
        <v>470</v>
      </c>
      <c r="G5656" t="s">
        <v>471</v>
      </c>
      <c r="H5656" t="s">
        <v>121</v>
      </c>
      <c r="I5656" t="s">
        <v>1073</v>
      </c>
      <c r="J5656" t="s">
        <v>31</v>
      </c>
      <c r="K5656" t="s">
        <v>472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387</v>
      </c>
      <c r="E5657" t="s">
        <v>388</v>
      </c>
      <c r="F5657" t="s">
        <v>470</v>
      </c>
      <c r="G5657" t="s">
        <v>471</v>
      </c>
      <c r="H5657" t="s">
        <v>121</v>
      </c>
      <c r="I5657" t="s">
        <v>1073</v>
      </c>
      <c r="J5657" t="s">
        <v>31</v>
      </c>
      <c r="K5657" t="s">
        <v>472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387</v>
      </c>
      <c r="E5658" t="s">
        <v>388</v>
      </c>
      <c r="F5658" t="s">
        <v>473</v>
      </c>
      <c r="G5658" t="s">
        <v>474</v>
      </c>
      <c r="H5658" t="s">
        <v>121</v>
      </c>
      <c r="I5658" t="s">
        <v>1073</v>
      </c>
      <c r="J5658" t="s">
        <v>31</v>
      </c>
      <c r="K5658" t="s">
        <v>475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387</v>
      </c>
      <c r="E5659" t="s">
        <v>388</v>
      </c>
      <c r="F5659" t="s">
        <v>473</v>
      </c>
      <c r="G5659" t="s">
        <v>474</v>
      </c>
      <c r="H5659" t="s">
        <v>121</v>
      </c>
      <c r="I5659" t="s">
        <v>1073</v>
      </c>
      <c r="J5659" t="s">
        <v>31</v>
      </c>
      <c r="K5659" t="s">
        <v>475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387</v>
      </c>
      <c r="E5660" t="s">
        <v>388</v>
      </c>
      <c r="F5660" t="s">
        <v>473</v>
      </c>
      <c r="G5660" t="s">
        <v>474</v>
      </c>
      <c r="H5660" t="s">
        <v>121</v>
      </c>
      <c r="I5660" t="s">
        <v>1073</v>
      </c>
      <c r="J5660" t="s">
        <v>31</v>
      </c>
      <c r="K5660" t="s">
        <v>475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387</v>
      </c>
      <c r="E5661" t="s">
        <v>388</v>
      </c>
      <c r="F5661" t="s">
        <v>476</v>
      </c>
      <c r="G5661" t="s">
        <v>477</v>
      </c>
      <c r="H5661" t="s">
        <v>20</v>
      </c>
      <c r="I5661" t="s">
        <v>21</v>
      </c>
      <c r="J5661" t="s">
        <v>31</v>
      </c>
      <c r="K5661" t="s">
        <v>478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387</v>
      </c>
      <c r="E5662" t="s">
        <v>388</v>
      </c>
      <c r="F5662" t="s">
        <v>476</v>
      </c>
      <c r="G5662" t="s">
        <v>477</v>
      </c>
      <c r="H5662" t="s">
        <v>20</v>
      </c>
      <c r="I5662" t="s">
        <v>21</v>
      </c>
      <c r="J5662" t="s">
        <v>31</v>
      </c>
      <c r="K5662" t="s">
        <v>478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387</v>
      </c>
      <c r="E5663" t="s">
        <v>388</v>
      </c>
      <c r="F5663" t="s">
        <v>476</v>
      </c>
      <c r="G5663" t="s">
        <v>477</v>
      </c>
      <c r="H5663" t="s">
        <v>20</v>
      </c>
      <c r="I5663" t="s">
        <v>21</v>
      </c>
      <c r="J5663" t="s">
        <v>31</v>
      </c>
      <c r="K5663" t="s">
        <v>478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387</v>
      </c>
      <c r="E5664" t="s">
        <v>388</v>
      </c>
      <c r="F5664" t="s">
        <v>479</v>
      </c>
      <c r="G5664" t="s">
        <v>480</v>
      </c>
      <c r="H5664" t="s">
        <v>140</v>
      </c>
      <c r="I5664" t="s">
        <v>1073</v>
      </c>
      <c r="J5664" t="s">
        <v>31</v>
      </c>
      <c r="K5664" t="s">
        <v>481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387</v>
      </c>
      <c r="E5665" t="s">
        <v>388</v>
      </c>
      <c r="F5665" t="s">
        <v>479</v>
      </c>
      <c r="G5665" t="s">
        <v>480</v>
      </c>
      <c r="H5665" t="s">
        <v>140</v>
      </c>
      <c r="I5665" t="s">
        <v>1073</v>
      </c>
      <c r="J5665" t="s">
        <v>31</v>
      </c>
      <c r="K5665" t="s">
        <v>481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387</v>
      </c>
      <c r="E5666" t="s">
        <v>388</v>
      </c>
      <c r="F5666" t="s">
        <v>479</v>
      </c>
      <c r="G5666" t="s">
        <v>480</v>
      </c>
      <c r="H5666" t="s">
        <v>140</v>
      </c>
      <c r="I5666" t="s">
        <v>1073</v>
      </c>
      <c r="J5666" t="s">
        <v>31</v>
      </c>
      <c r="K5666" t="s">
        <v>481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387</v>
      </c>
      <c r="E5667" t="s">
        <v>388</v>
      </c>
      <c r="F5667" t="s">
        <v>482</v>
      </c>
      <c r="G5667" t="s">
        <v>483</v>
      </c>
      <c r="H5667" t="s">
        <v>140</v>
      </c>
      <c r="I5667" t="s">
        <v>1073</v>
      </c>
      <c r="J5667" t="s">
        <v>31</v>
      </c>
      <c r="K5667" t="s">
        <v>484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387</v>
      </c>
      <c r="E5668" t="s">
        <v>388</v>
      </c>
      <c r="F5668" t="s">
        <v>482</v>
      </c>
      <c r="G5668" t="s">
        <v>483</v>
      </c>
      <c r="H5668" t="s">
        <v>140</v>
      </c>
      <c r="I5668" t="s">
        <v>1073</v>
      </c>
      <c r="J5668" t="s">
        <v>31</v>
      </c>
      <c r="K5668" t="s">
        <v>484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387</v>
      </c>
      <c r="E5669" t="s">
        <v>388</v>
      </c>
      <c r="F5669" t="s">
        <v>482</v>
      </c>
      <c r="G5669" t="s">
        <v>483</v>
      </c>
      <c r="H5669" t="s">
        <v>140</v>
      </c>
      <c r="I5669" t="s">
        <v>1073</v>
      </c>
      <c r="J5669" t="s">
        <v>31</v>
      </c>
      <c r="K5669" t="s">
        <v>484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387</v>
      </c>
      <c r="E5670" t="s">
        <v>388</v>
      </c>
      <c r="F5670" t="s">
        <v>485</v>
      </c>
      <c r="G5670" t="s">
        <v>486</v>
      </c>
      <c r="H5670" t="s">
        <v>140</v>
      </c>
      <c r="I5670" t="s">
        <v>1073</v>
      </c>
      <c r="J5670" t="s">
        <v>31</v>
      </c>
      <c r="K5670" t="s">
        <v>487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387</v>
      </c>
      <c r="E5671" t="s">
        <v>388</v>
      </c>
      <c r="F5671" t="s">
        <v>485</v>
      </c>
      <c r="G5671" t="s">
        <v>486</v>
      </c>
      <c r="H5671" t="s">
        <v>140</v>
      </c>
      <c r="I5671" t="s">
        <v>1073</v>
      </c>
      <c r="J5671" t="s">
        <v>31</v>
      </c>
      <c r="K5671" t="s">
        <v>487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387</v>
      </c>
      <c r="E5672" t="s">
        <v>388</v>
      </c>
      <c r="F5672" t="s">
        <v>485</v>
      </c>
      <c r="G5672" t="s">
        <v>486</v>
      </c>
      <c r="H5672" t="s">
        <v>140</v>
      </c>
      <c r="I5672" t="s">
        <v>1073</v>
      </c>
      <c r="J5672" t="s">
        <v>31</v>
      </c>
      <c r="K5672" t="s">
        <v>487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387</v>
      </c>
      <c r="E5673" t="s">
        <v>388</v>
      </c>
      <c r="F5673" t="s">
        <v>488</v>
      </c>
      <c r="G5673" t="s">
        <v>489</v>
      </c>
      <c r="H5673" t="s">
        <v>152</v>
      </c>
      <c r="I5673" t="s">
        <v>21</v>
      </c>
      <c r="J5673" t="s">
        <v>31</v>
      </c>
      <c r="K5673" t="s">
        <v>490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387</v>
      </c>
      <c r="E5674" t="s">
        <v>388</v>
      </c>
      <c r="F5674" t="s">
        <v>488</v>
      </c>
      <c r="G5674" t="s">
        <v>489</v>
      </c>
      <c r="H5674" t="s">
        <v>152</v>
      </c>
      <c r="I5674" t="s">
        <v>21</v>
      </c>
      <c r="J5674" t="s">
        <v>31</v>
      </c>
      <c r="K5674" t="s">
        <v>490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387</v>
      </c>
      <c r="E5675" t="s">
        <v>388</v>
      </c>
      <c r="F5675" t="s">
        <v>488</v>
      </c>
      <c r="G5675" t="s">
        <v>489</v>
      </c>
      <c r="H5675" t="s">
        <v>152</v>
      </c>
      <c r="I5675" t="s">
        <v>21</v>
      </c>
      <c r="J5675" t="s">
        <v>31</v>
      </c>
      <c r="K5675" t="s">
        <v>490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387</v>
      </c>
      <c r="E5676" t="s">
        <v>388</v>
      </c>
      <c r="F5676" t="s">
        <v>491</v>
      </c>
      <c r="G5676" t="s">
        <v>492</v>
      </c>
      <c r="H5676" t="s">
        <v>121</v>
      </c>
      <c r="I5676" t="s">
        <v>1073</v>
      </c>
      <c r="J5676" t="s">
        <v>31</v>
      </c>
      <c r="K5676" t="s">
        <v>493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387</v>
      </c>
      <c r="E5677" t="s">
        <v>388</v>
      </c>
      <c r="F5677" t="s">
        <v>491</v>
      </c>
      <c r="G5677" t="s">
        <v>492</v>
      </c>
      <c r="H5677" t="s">
        <v>121</v>
      </c>
      <c r="I5677" t="s">
        <v>1073</v>
      </c>
      <c r="J5677" t="s">
        <v>31</v>
      </c>
      <c r="K5677" t="s">
        <v>493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387</v>
      </c>
      <c r="E5678" t="s">
        <v>388</v>
      </c>
      <c r="F5678" t="s">
        <v>491</v>
      </c>
      <c r="G5678" t="s">
        <v>492</v>
      </c>
      <c r="H5678" t="s">
        <v>121</v>
      </c>
      <c r="I5678" t="s">
        <v>1073</v>
      </c>
      <c r="J5678" t="s">
        <v>31</v>
      </c>
      <c r="K5678" t="s">
        <v>493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387</v>
      </c>
      <c r="E5679" t="s">
        <v>388</v>
      </c>
      <c r="F5679" t="s">
        <v>494</v>
      </c>
      <c r="G5679" t="s">
        <v>495</v>
      </c>
      <c r="H5679" t="s">
        <v>30</v>
      </c>
      <c r="I5679" t="s">
        <v>21</v>
      </c>
      <c r="J5679" t="s">
        <v>31</v>
      </c>
      <c r="K5679" t="s">
        <v>496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387</v>
      </c>
      <c r="E5680" t="s">
        <v>388</v>
      </c>
      <c r="F5680" t="s">
        <v>494</v>
      </c>
      <c r="G5680" t="s">
        <v>495</v>
      </c>
      <c r="H5680" t="s">
        <v>30</v>
      </c>
      <c r="I5680" t="s">
        <v>21</v>
      </c>
      <c r="J5680" t="s">
        <v>31</v>
      </c>
      <c r="K5680" t="s">
        <v>496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387</v>
      </c>
      <c r="E5681" t="s">
        <v>388</v>
      </c>
      <c r="F5681" t="s">
        <v>494</v>
      </c>
      <c r="G5681" t="s">
        <v>495</v>
      </c>
      <c r="H5681" t="s">
        <v>30</v>
      </c>
      <c r="I5681" t="s">
        <v>21</v>
      </c>
      <c r="J5681" t="s">
        <v>31</v>
      </c>
      <c r="K5681" t="s">
        <v>496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387</v>
      </c>
      <c r="E5682" t="s">
        <v>388</v>
      </c>
      <c r="F5682" t="s">
        <v>497</v>
      </c>
      <c r="G5682" t="s">
        <v>498</v>
      </c>
      <c r="H5682" t="s">
        <v>30</v>
      </c>
      <c r="I5682" t="s">
        <v>21</v>
      </c>
      <c r="J5682" t="s">
        <v>31</v>
      </c>
      <c r="K5682" t="s">
        <v>499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387</v>
      </c>
      <c r="E5683" t="s">
        <v>388</v>
      </c>
      <c r="F5683" t="s">
        <v>497</v>
      </c>
      <c r="G5683" t="s">
        <v>498</v>
      </c>
      <c r="H5683" t="s">
        <v>30</v>
      </c>
      <c r="I5683" t="s">
        <v>21</v>
      </c>
      <c r="J5683" t="s">
        <v>31</v>
      </c>
      <c r="K5683" t="s">
        <v>499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387</v>
      </c>
      <c r="E5684" t="s">
        <v>388</v>
      </c>
      <c r="F5684" t="s">
        <v>497</v>
      </c>
      <c r="G5684" t="s">
        <v>498</v>
      </c>
      <c r="H5684" t="s">
        <v>30</v>
      </c>
      <c r="I5684" t="s">
        <v>21</v>
      </c>
      <c r="J5684" t="s">
        <v>31</v>
      </c>
      <c r="K5684" t="s">
        <v>499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387</v>
      </c>
      <c r="E5685" t="s">
        <v>388</v>
      </c>
      <c r="F5685" t="s">
        <v>500</v>
      </c>
      <c r="G5685" t="s">
        <v>501</v>
      </c>
      <c r="H5685" t="s">
        <v>30</v>
      </c>
      <c r="I5685" t="s">
        <v>21</v>
      </c>
      <c r="J5685" t="s">
        <v>31</v>
      </c>
      <c r="K5685" t="s">
        <v>382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387</v>
      </c>
      <c r="E5686" t="s">
        <v>388</v>
      </c>
      <c r="F5686" t="s">
        <v>500</v>
      </c>
      <c r="G5686" t="s">
        <v>501</v>
      </c>
      <c r="H5686" t="s">
        <v>30</v>
      </c>
      <c r="I5686" t="s">
        <v>21</v>
      </c>
      <c r="J5686" t="s">
        <v>31</v>
      </c>
      <c r="K5686" t="s">
        <v>382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387</v>
      </c>
      <c r="E5687" t="s">
        <v>388</v>
      </c>
      <c r="F5687" t="s">
        <v>500</v>
      </c>
      <c r="G5687" t="s">
        <v>501</v>
      </c>
      <c r="H5687" t="s">
        <v>30</v>
      </c>
      <c r="I5687" t="s">
        <v>21</v>
      </c>
      <c r="J5687" t="s">
        <v>31</v>
      </c>
      <c r="K5687" t="s">
        <v>382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387</v>
      </c>
      <c r="E5688" t="s">
        <v>388</v>
      </c>
      <c r="F5688" t="s">
        <v>502</v>
      </c>
      <c r="G5688" t="s">
        <v>503</v>
      </c>
      <c r="H5688" t="s">
        <v>30</v>
      </c>
      <c r="I5688" t="s">
        <v>21</v>
      </c>
      <c r="J5688" t="s">
        <v>31</v>
      </c>
      <c r="K5688" t="s">
        <v>504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387</v>
      </c>
      <c r="E5689" t="s">
        <v>388</v>
      </c>
      <c r="F5689" t="s">
        <v>502</v>
      </c>
      <c r="G5689" t="s">
        <v>503</v>
      </c>
      <c r="H5689" t="s">
        <v>30</v>
      </c>
      <c r="I5689" t="s">
        <v>21</v>
      </c>
      <c r="J5689" t="s">
        <v>31</v>
      </c>
      <c r="K5689" t="s">
        <v>504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387</v>
      </c>
      <c r="E5690" t="s">
        <v>388</v>
      </c>
      <c r="F5690" t="s">
        <v>502</v>
      </c>
      <c r="G5690" t="s">
        <v>503</v>
      </c>
      <c r="H5690" t="s">
        <v>30</v>
      </c>
      <c r="I5690" t="s">
        <v>21</v>
      </c>
      <c r="J5690" t="s">
        <v>31</v>
      </c>
      <c r="K5690" t="s">
        <v>504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387</v>
      </c>
      <c r="E5691" t="s">
        <v>388</v>
      </c>
      <c r="F5691" t="s">
        <v>505</v>
      </c>
      <c r="G5691" t="s">
        <v>506</v>
      </c>
      <c r="H5691" t="s">
        <v>30</v>
      </c>
      <c r="I5691" t="s">
        <v>21</v>
      </c>
      <c r="J5691" t="s">
        <v>31</v>
      </c>
      <c r="K5691" t="s">
        <v>507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387</v>
      </c>
      <c r="E5692" t="s">
        <v>388</v>
      </c>
      <c r="F5692" t="s">
        <v>505</v>
      </c>
      <c r="G5692" t="s">
        <v>506</v>
      </c>
      <c r="H5692" t="s">
        <v>30</v>
      </c>
      <c r="I5692" t="s">
        <v>21</v>
      </c>
      <c r="J5692" t="s">
        <v>31</v>
      </c>
      <c r="K5692" t="s">
        <v>507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387</v>
      </c>
      <c r="E5693" t="s">
        <v>388</v>
      </c>
      <c r="F5693" t="s">
        <v>505</v>
      </c>
      <c r="G5693" t="s">
        <v>506</v>
      </c>
      <c r="H5693" t="s">
        <v>30</v>
      </c>
      <c r="I5693" t="s">
        <v>21</v>
      </c>
      <c r="J5693" t="s">
        <v>31</v>
      </c>
      <c r="K5693" t="s">
        <v>507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387</v>
      </c>
      <c r="E5694" t="s">
        <v>388</v>
      </c>
      <c r="F5694" t="s">
        <v>508</v>
      </c>
      <c r="G5694" t="s">
        <v>509</v>
      </c>
      <c r="H5694" t="s">
        <v>30</v>
      </c>
      <c r="I5694" t="s">
        <v>21</v>
      </c>
      <c r="J5694" t="s">
        <v>31</v>
      </c>
      <c r="K5694" t="s">
        <v>510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387</v>
      </c>
      <c r="E5695" t="s">
        <v>388</v>
      </c>
      <c r="F5695" t="s">
        <v>508</v>
      </c>
      <c r="G5695" t="s">
        <v>509</v>
      </c>
      <c r="H5695" t="s">
        <v>30</v>
      </c>
      <c r="I5695" t="s">
        <v>21</v>
      </c>
      <c r="J5695" t="s">
        <v>31</v>
      </c>
      <c r="K5695" t="s">
        <v>510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387</v>
      </c>
      <c r="E5696" t="s">
        <v>388</v>
      </c>
      <c r="F5696" t="s">
        <v>508</v>
      </c>
      <c r="G5696" t="s">
        <v>509</v>
      </c>
      <c r="H5696" t="s">
        <v>30</v>
      </c>
      <c r="I5696" t="s">
        <v>21</v>
      </c>
      <c r="J5696" t="s">
        <v>31</v>
      </c>
      <c r="K5696" t="s">
        <v>510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511</v>
      </c>
      <c r="E5697" t="s">
        <v>512</v>
      </c>
      <c r="F5697" t="s">
        <v>513</v>
      </c>
      <c r="G5697" t="s">
        <v>514</v>
      </c>
      <c r="H5697" t="s">
        <v>30</v>
      </c>
      <c r="I5697" t="s">
        <v>21</v>
      </c>
      <c r="J5697" t="s">
        <v>31</v>
      </c>
      <c r="K5697" t="s">
        <v>513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511</v>
      </c>
      <c r="E5698" t="s">
        <v>512</v>
      </c>
      <c r="F5698" t="s">
        <v>513</v>
      </c>
      <c r="G5698" t="s">
        <v>514</v>
      </c>
      <c r="H5698" t="s">
        <v>30</v>
      </c>
      <c r="I5698" t="s">
        <v>21</v>
      </c>
      <c r="J5698" t="s">
        <v>31</v>
      </c>
      <c r="K5698" t="s">
        <v>513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511</v>
      </c>
      <c r="E5699" t="s">
        <v>512</v>
      </c>
      <c r="F5699" t="s">
        <v>513</v>
      </c>
      <c r="G5699" t="s">
        <v>514</v>
      </c>
      <c r="H5699" t="s">
        <v>30</v>
      </c>
      <c r="I5699" t="s">
        <v>21</v>
      </c>
      <c r="J5699" t="s">
        <v>31</v>
      </c>
      <c r="K5699" t="s">
        <v>513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511</v>
      </c>
      <c r="E5700" t="s">
        <v>512</v>
      </c>
      <c r="F5700" t="s">
        <v>515</v>
      </c>
      <c r="G5700" t="s">
        <v>516</v>
      </c>
      <c r="H5700" t="s">
        <v>140</v>
      </c>
      <c r="I5700" t="s">
        <v>1073</v>
      </c>
      <c r="J5700" t="s">
        <v>31</v>
      </c>
      <c r="K5700" t="s">
        <v>517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511</v>
      </c>
      <c r="E5701" t="s">
        <v>512</v>
      </c>
      <c r="F5701" t="s">
        <v>515</v>
      </c>
      <c r="G5701" t="s">
        <v>516</v>
      </c>
      <c r="H5701" t="s">
        <v>140</v>
      </c>
      <c r="I5701" t="s">
        <v>1073</v>
      </c>
      <c r="J5701" t="s">
        <v>31</v>
      </c>
      <c r="K5701" t="s">
        <v>517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511</v>
      </c>
      <c r="E5702" t="s">
        <v>512</v>
      </c>
      <c r="F5702" t="s">
        <v>515</v>
      </c>
      <c r="G5702" t="s">
        <v>516</v>
      </c>
      <c r="H5702" t="s">
        <v>140</v>
      </c>
      <c r="I5702" t="s">
        <v>1073</v>
      </c>
      <c r="J5702" t="s">
        <v>31</v>
      </c>
      <c r="K5702" t="s">
        <v>517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511</v>
      </c>
      <c r="E5703" t="s">
        <v>512</v>
      </c>
      <c r="F5703" t="s">
        <v>518</v>
      </c>
      <c r="G5703" t="s">
        <v>519</v>
      </c>
      <c r="H5703" t="s">
        <v>140</v>
      </c>
      <c r="I5703" t="s">
        <v>1073</v>
      </c>
      <c r="J5703" t="s">
        <v>31</v>
      </c>
      <c r="K5703" t="s">
        <v>520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511</v>
      </c>
      <c r="E5704" t="s">
        <v>512</v>
      </c>
      <c r="F5704" t="s">
        <v>518</v>
      </c>
      <c r="G5704" t="s">
        <v>519</v>
      </c>
      <c r="H5704" t="s">
        <v>140</v>
      </c>
      <c r="I5704" t="s">
        <v>1073</v>
      </c>
      <c r="J5704" t="s">
        <v>31</v>
      </c>
      <c r="K5704" t="s">
        <v>520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511</v>
      </c>
      <c r="E5705" t="s">
        <v>512</v>
      </c>
      <c r="F5705" t="s">
        <v>518</v>
      </c>
      <c r="G5705" t="s">
        <v>519</v>
      </c>
      <c r="H5705" t="s">
        <v>140</v>
      </c>
      <c r="I5705" t="s">
        <v>1073</v>
      </c>
      <c r="J5705" t="s">
        <v>31</v>
      </c>
      <c r="K5705" t="s">
        <v>520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511</v>
      </c>
      <c r="E5706" t="s">
        <v>512</v>
      </c>
      <c r="F5706" t="s">
        <v>521</v>
      </c>
      <c r="G5706" t="s">
        <v>522</v>
      </c>
      <c r="H5706" t="s">
        <v>140</v>
      </c>
      <c r="I5706" t="s">
        <v>1073</v>
      </c>
      <c r="J5706" t="s">
        <v>31</v>
      </c>
      <c r="K5706" t="s">
        <v>523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511</v>
      </c>
      <c r="E5707" t="s">
        <v>512</v>
      </c>
      <c r="F5707" t="s">
        <v>521</v>
      </c>
      <c r="G5707" t="s">
        <v>522</v>
      </c>
      <c r="H5707" t="s">
        <v>140</v>
      </c>
      <c r="I5707" t="s">
        <v>1073</v>
      </c>
      <c r="J5707" t="s">
        <v>31</v>
      </c>
      <c r="K5707" t="s">
        <v>523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511</v>
      </c>
      <c r="E5708" t="s">
        <v>512</v>
      </c>
      <c r="F5708" t="s">
        <v>521</v>
      </c>
      <c r="G5708" t="s">
        <v>522</v>
      </c>
      <c r="H5708" t="s">
        <v>140</v>
      </c>
      <c r="I5708" t="s">
        <v>1073</v>
      </c>
      <c r="J5708" t="s">
        <v>31</v>
      </c>
      <c r="K5708" t="s">
        <v>523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511</v>
      </c>
      <c r="E5709" t="s">
        <v>512</v>
      </c>
      <c r="F5709" t="s">
        <v>524</v>
      </c>
      <c r="G5709" t="s">
        <v>525</v>
      </c>
      <c r="H5709" t="s">
        <v>121</v>
      </c>
      <c r="I5709" t="s">
        <v>1073</v>
      </c>
      <c r="J5709" t="s">
        <v>31</v>
      </c>
      <c r="K5709" t="s">
        <v>526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511</v>
      </c>
      <c r="E5710" t="s">
        <v>512</v>
      </c>
      <c r="F5710" t="s">
        <v>524</v>
      </c>
      <c r="G5710" t="s">
        <v>525</v>
      </c>
      <c r="H5710" t="s">
        <v>121</v>
      </c>
      <c r="I5710" t="s">
        <v>1073</v>
      </c>
      <c r="J5710" t="s">
        <v>31</v>
      </c>
      <c r="K5710" t="s">
        <v>526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511</v>
      </c>
      <c r="E5711" t="s">
        <v>512</v>
      </c>
      <c r="F5711" t="s">
        <v>524</v>
      </c>
      <c r="G5711" t="s">
        <v>525</v>
      </c>
      <c r="H5711" t="s">
        <v>121</v>
      </c>
      <c r="I5711" t="s">
        <v>1073</v>
      </c>
      <c r="J5711" t="s">
        <v>31</v>
      </c>
      <c r="K5711" t="s">
        <v>526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511</v>
      </c>
      <c r="E5712" t="s">
        <v>512</v>
      </c>
      <c r="F5712" t="s">
        <v>527</v>
      </c>
      <c r="G5712" t="s">
        <v>528</v>
      </c>
      <c r="H5712" t="s">
        <v>152</v>
      </c>
      <c r="I5712" t="s">
        <v>21</v>
      </c>
      <c r="J5712" t="s">
        <v>31</v>
      </c>
      <c r="K5712" t="s">
        <v>529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511</v>
      </c>
      <c r="E5713" t="s">
        <v>512</v>
      </c>
      <c r="F5713" t="s">
        <v>527</v>
      </c>
      <c r="G5713" t="s">
        <v>528</v>
      </c>
      <c r="H5713" t="s">
        <v>152</v>
      </c>
      <c r="I5713" t="s">
        <v>21</v>
      </c>
      <c r="J5713" t="s">
        <v>31</v>
      </c>
      <c r="K5713" t="s">
        <v>529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511</v>
      </c>
      <c r="E5714" t="s">
        <v>512</v>
      </c>
      <c r="F5714" t="s">
        <v>527</v>
      </c>
      <c r="G5714" t="s">
        <v>528</v>
      </c>
      <c r="H5714" t="s">
        <v>152</v>
      </c>
      <c r="I5714" t="s">
        <v>21</v>
      </c>
      <c r="J5714" t="s">
        <v>31</v>
      </c>
      <c r="K5714" t="s">
        <v>529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511</v>
      </c>
      <c r="E5715" t="s">
        <v>512</v>
      </c>
      <c r="F5715" t="s">
        <v>530</v>
      </c>
      <c r="G5715" t="s">
        <v>531</v>
      </c>
      <c r="H5715" t="s">
        <v>152</v>
      </c>
      <c r="I5715" t="s">
        <v>21</v>
      </c>
      <c r="J5715" t="s">
        <v>31</v>
      </c>
      <c r="K5715" t="s">
        <v>532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511</v>
      </c>
      <c r="E5716" t="s">
        <v>512</v>
      </c>
      <c r="F5716" t="s">
        <v>530</v>
      </c>
      <c r="G5716" t="s">
        <v>531</v>
      </c>
      <c r="H5716" t="s">
        <v>152</v>
      </c>
      <c r="I5716" t="s">
        <v>21</v>
      </c>
      <c r="J5716" t="s">
        <v>31</v>
      </c>
      <c r="K5716" t="s">
        <v>532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511</v>
      </c>
      <c r="E5717" t="s">
        <v>512</v>
      </c>
      <c r="F5717" t="s">
        <v>530</v>
      </c>
      <c r="G5717" t="s">
        <v>531</v>
      </c>
      <c r="H5717" t="s">
        <v>152</v>
      </c>
      <c r="I5717" t="s">
        <v>21</v>
      </c>
      <c r="J5717" t="s">
        <v>31</v>
      </c>
      <c r="K5717" t="s">
        <v>532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511</v>
      </c>
      <c r="E5718" t="s">
        <v>512</v>
      </c>
      <c r="F5718" t="s">
        <v>533</v>
      </c>
      <c r="G5718" t="s">
        <v>534</v>
      </c>
      <c r="H5718" t="s">
        <v>20</v>
      </c>
      <c r="I5718" t="s">
        <v>21</v>
      </c>
      <c r="J5718" t="s">
        <v>31</v>
      </c>
      <c r="K5718" t="s">
        <v>535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511</v>
      </c>
      <c r="E5719" t="s">
        <v>512</v>
      </c>
      <c r="F5719" t="s">
        <v>533</v>
      </c>
      <c r="G5719" t="s">
        <v>534</v>
      </c>
      <c r="H5719" t="s">
        <v>20</v>
      </c>
      <c r="I5719" t="s">
        <v>21</v>
      </c>
      <c r="J5719" t="s">
        <v>31</v>
      </c>
      <c r="K5719" t="s">
        <v>535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511</v>
      </c>
      <c r="E5720" t="s">
        <v>512</v>
      </c>
      <c r="F5720" t="s">
        <v>533</v>
      </c>
      <c r="G5720" t="s">
        <v>534</v>
      </c>
      <c r="H5720" t="s">
        <v>20</v>
      </c>
      <c r="I5720" t="s">
        <v>21</v>
      </c>
      <c r="J5720" t="s">
        <v>31</v>
      </c>
      <c r="K5720" t="s">
        <v>535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511</v>
      </c>
      <c r="E5721" t="s">
        <v>512</v>
      </c>
      <c r="F5721" t="s">
        <v>536</v>
      </c>
      <c r="G5721" t="s">
        <v>537</v>
      </c>
      <c r="H5721" t="s">
        <v>140</v>
      </c>
      <c r="I5721" t="s">
        <v>1073</v>
      </c>
      <c r="J5721" t="s">
        <v>31</v>
      </c>
      <c r="K5721" t="s">
        <v>538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511</v>
      </c>
      <c r="E5722" t="s">
        <v>512</v>
      </c>
      <c r="F5722" t="s">
        <v>536</v>
      </c>
      <c r="G5722" t="s">
        <v>537</v>
      </c>
      <c r="H5722" t="s">
        <v>140</v>
      </c>
      <c r="I5722" t="s">
        <v>1073</v>
      </c>
      <c r="J5722" t="s">
        <v>31</v>
      </c>
      <c r="K5722" t="s">
        <v>538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511</v>
      </c>
      <c r="E5723" t="s">
        <v>512</v>
      </c>
      <c r="F5723" t="s">
        <v>536</v>
      </c>
      <c r="G5723" t="s">
        <v>537</v>
      </c>
      <c r="H5723" t="s">
        <v>140</v>
      </c>
      <c r="I5723" t="s">
        <v>1073</v>
      </c>
      <c r="J5723" t="s">
        <v>31</v>
      </c>
      <c r="K5723" t="s">
        <v>538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511</v>
      </c>
      <c r="E5724" t="s">
        <v>512</v>
      </c>
      <c r="F5724" t="s">
        <v>539</v>
      </c>
      <c r="G5724" t="s">
        <v>540</v>
      </c>
      <c r="H5724" t="s">
        <v>152</v>
      </c>
      <c r="I5724" t="s">
        <v>21</v>
      </c>
      <c r="J5724" t="s">
        <v>31</v>
      </c>
      <c r="K5724" t="s">
        <v>541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511</v>
      </c>
      <c r="E5725" t="s">
        <v>512</v>
      </c>
      <c r="F5725" t="s">
        <v>539</v>
      </c>
      <c r="G5725" t="s">
        <v>540</v>
      </c>
      <c r="H5725" t="s">
        <v>152</v>
      </c>
      <c r="I5725" t="s">
        <v>21</v>
      </c>
      <c r="J5725" t="s">
        <v>31</v>
      </c>
      <c r="K5725" t="s">
        <v>541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511</v>
      </c>
      <c r="E5726" t="s">
        <v>512</v>
      </c>
      <c r="F5726" t="s">
        <v>539</v>
      </c>
      <c r="G5726" t="s">
        <v>540</v>
      </c>
      <c r="H5726" t="s">
        <v>152</v>
      </c>
      <c r="I5726" t="s">
        <v>21</v>
      </c>
      <c r="J5726" t="s">
        <v>31</v>
      </c>
      <c r="K5726" t="s">
        <v>541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511</v>
      </c>
      <c r="E5727" t="s">
        <v>512</v>
      </c>
      <c r="F5727" t="s">
        <v>1320</v>
      </c>
      <c r="G5727" t="s">
        <v>1321</v>
      </c>
      <c r="H5727" t="s">
        <v>30</v>
      </c>
      <c r="I5727" t="s">
        <v>21</v>
      </c>
      <c r="J5727" t="s">
        <v>31</v>
      </c>
      <c r="K5727" t="s">
        <v>1292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511</v>
      </c>
      <c r="E5728" t="s">
        <v>512</v>
      </c>
      <c r="F5728" t="s">
        <v>1320</v>
      </c>
      <c r="G5728" t="s">
        <v>1321</v>
      </c>
      <c r="H5728" t="s">
        <v>30</v>
      </c>
      <c r="I5728" t="s">
        <v>21</v>
      </c>
      <c r="J5728" t="s">
        <v>31</v>
      </c>
      <c r="K5728" t="s">
        <v>1292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511</v>
      </c>
      <c r="E5729" t="s">
        <v>512</v>
      </c>
      <c r="F5729" t="s">
        <v>1320</v>
      </c>
      <c r="G5729" t="s">
        <v>1321</v>
      </c>
      <c r="H5729" t="s">
        <v>30</v>
      </c>
      <c r="I5729" t="s">
        <v>21</v>
      </c>
      <c r="J5729" t="s">
        <v>31</v>
      </c>
      <c r="K5729" t="s">
        <v>1292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511</v>
      </c>
      <c r="E5730" t="s">
        <v>512</v>
      </c>
      <c r="F5730" t="s">
        <v>1322</v>
      </c>
      <c r="G5730" t="s">
        <v>1323</v>
      </c>
      <c r="H5730" t="s">
        <v>30</v>
      </c>
      <c r="I5730" t="s">
        <v>21</v>
      </c>
      <c r="J5730" t="s">
        <v>31</v>
      </c>
      <c r="K5730" t="s">
        <v>1293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511</v>
      </c>
      <c r="E5731" t="s">
        <v>512</v>
      </c>
      <c r="F5731" t="s">
        <v>1322</v>
      </c>
      <c r="G5731" t="s">
        <v>1323</v>
      </c>
      <c r="H5731" t="s">
        <v>30</v>
      </c>
      <c r="I5731" t="s">
        <v>21</v>
      </c>
      <c r="J5731" t="s">
        <v>31</v>
      </c>
      <c r="K5731" t="s">
        <v>1293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511</v>
      </c>
      <c r="E5732" t="s">
        <v>512</v>
      </c>
      <c r="F5732" t="s">
        <v>1322</v>
      </c>
      <c r="G5732" t="s">
        <v>1323</v>
      </c>
      <c r="H5732" t="s">
        <v>30</v>
      </c>
      <c r="I5732" t="s">
        <v>21</v>
      </c>
      <c r="J5732" t="s">
        <v>31</v>
      </c>
      <c r="K5732" t="s">
        <v>1293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511</v>
      </c>
      <c r="E5733" t="s">
        <v>512</v>
      </c>
      <c r="F5733" t="s">
        <v>542</v>
      </c>
      <c r="G5733" t="s">
        <v>543</v>
      </c>
      <c r="H5733" t="s">
        <v>121</v>
      </c>
      <c r="I5733" t="s">
        <v>1073</v>
      </c>
      <c r="J5733" t="s">
        <v>31</v>
      </c>
      <c r="K5733" t="s">
        <v>544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511</v>
      </c>
      <c r="E5734" t="s">
        <v>512</v>
      </c>
      <c r="F5734" t="s">
        <v>542</v>
      </c>
      <c r="G5734" t="s">
        <v>543</v>
      </c>
      <c r="H5734" t="s">
        <v>121</v>
      </c>
      <c r="I5734" t="s">
        <v>1073</v>
      </c>
      <c r="J5734" t="s">
        <v>31</v>
      </c>
      <c r="K5734" t="s">
        <v>544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511</v>
      </c>
      <c r="E5735" t="s">
        <v>512</v>
      </c>
      <c r="F5735" t="s">
        <v>542</v>
      </c>
      <c r="G5735" t="s">
        <v>543</v>
      </c>
      <c r="H5735" t="s">
        <v>121</v>
      </c>
      <c r="I5735" t="s">
        <v>1073</v>
      </c>
      <c r="J5735" t="s">
        <v>31</v>
      </c>
      <c r="K5735" t="s">
        <v>544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511</v>
      </c>
      <c r="E5736" t="s">
        <v>512</v>
      </c>
      <c r="F5736" t="s">
        <v>545</v>
      </c>
      <c r="G5736" t="s">
        <v>546</v>
      </c>
      <c r="H5736" t="s">
        <v>152</v>
      </c>
      <c r="I5736" t="s">
        <v>21</v>
      </c>
      <c r="J5736" t="s">
        <v>31</v>
      </c>
      <c r="K5736" t="s">
        <v>547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511</v>
      </c>
      <c r="E5737" t="s">
        <v>512</v>
      </c>
      <c r="F5737" t="s">
        <v>545</v>
      </c>
      <c r="G5737" t="s">
        <v>546</v>
      </c>
      <c r="H5737" t="s">
        <v>152</v>
      </c>
      <c r="I5737" t="s">
        <v>21</v>
      </c>
      <c r="J5737" t="s">
        <v>31</v>
      </c>
      <c r="K5737" t="s">
        <v>547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511</v>
      </c>
      <c r="E5738" t="s">
        <v>512</v>
      </c>
      <c r="F5738" t="s">
        <v>545</v>
      </c>
      <c r="G5738" t="s">
        <v>546</v>
      </c>
      <c r="H5738" t="s">
        <v>152</v>
      </c>
      <c r="I5738" t="s">
        <v>21</v>
      </c>
      <c r="J5738" t="s">
        <v>31</v>
      </c>
      <c r="K5738" t="s">
        <v>547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511</v>
      </c>
      <c r="E5739" t="s">
        <v>512</v>
      </c>
      <c r="F5739" t="s">
        <v>548</v>
      </c>
      <c r="G5739" t="s">
        <v>549</v>
      </c>
      <c r="H5739" t="s">
        <v>121</v>
      </c>
      <c r="I5739" t="s">
        <v>1073</v>
      </c>
      <c r="J5739" t="s">
        <v>31</v>
      </c>
      <c r="K5739" t="s">
        <v>550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511</v>
      </c>
      <c r="E5740" t="s">
        <v>512</v>
      </c>
      <c r="F5740" t="s">
        <v>548</v>
      </c>
      <c r="G5740" t="s">
        <v>549</v>
      </c>
      <c r="H5740" t="s">
        <v>121</v>
      </c>
      <c r="I5740" t="s">
        <v>1073</v>
      </c>
      <c r="J5740" t="s">
        <v>31</v>
      </c>
      <c r="K5740" t="s">
        <v>550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511</v>
      </c>
      <c r="E5741" t="s">
        <v>512</v>
      </c>
      <c r="F5741" t="s">
        <v>548</v>
      </c>
      <c r="G5741" t="s">
        <v>549</v>
      </c>
      <c r="H5741" t="s">
        <v>121</v>
      </c>
      <c r="I5741" t="s">
        <v>1073</v>
      </c>
      <c r="J5741" t="s">
        <v>31</v>
      </c>
      <c r="K5741" t="s">
        <v>550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511</v>
      </c>
      <c r="E5742" t="s">
        <v>512</v>
      </c>
      <c r="F5742" t="s">
        <v>551</v>
      </c>
      <c r="G5742" t="s">
        <v>552</v>
      </c>
      <c r="H5742" t="s">
        <v>121</v>
      </c>
      <c r="I5742" t="s">
        <v>1073</v>
      </c>
      <c r="J5742" t="s">
        <v>31</v>
      </c>
      <c r="K5742" t="s">
        <v>553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511</v>
      </c>
      <c r="E5743" t="s">
        <v>512</v>
      </c>
      <c r="F5743" t="s">
        <v>551</v>
      </c>
      <c r="G5743" t="s">
        <v>552</v>
      </c>
      <c r="H5743" t="s">
        <v>121</v>
      </c>
      <c r="I5743" t="s">
        <v>1073</v>
      </c>
      <c r="J5743" t="s">
        <v>31</v>
      </c>
      <c r="K5743" t="s">
        <v>553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511</v>
      </c>
      <c r="E5744" t="s">
        <v>512</v>
      </c>
      <c r="F5744" t="s">
        <v>551</v>
      </c>
      <c r="G5744" t="s">
        <v>552</v>
      </c>
      <c r="H5744" t="s">
        <v>121</v>
      </c>
      <c r="I5744" t="s">
        <v>1073</v>
      </c>
      <c r="J5744" t="s">
        <v>31</v>
      </c>
      <c r="K5744" t="s">
        <v>553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511</v>
      </c>
      <c r="E5745" t="s">
        <v>512</v>
      </c>
      <c r="F5745" t="s">
        <v>554</v>
      </c>
      <c r="G5745" t="s">
        <v>555</v>
      </c>
      <c r="H5745" t="s">
        <v>140</v>
      </c>
      <c r="I5745" t="s">
        <v>1073</v>
      </c>
      <c r="J5745" t="s">
        <v>31</v>
      </c>
      <c r="K5745" t="s">
        <v>556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511</v>
      </c>
      <c r="E5746" t="s">
        <v>512</v>
      </c>
      <c r="F5746" t="s">
        <v>554</v>
      </c>
      <c r="G5746" t="s">
        <v>555</v>
      </c>
      <c r="H5746" t="s">
        <v>140</v>
      </c>
      <c r="I5746" t="s">
        <v>1073</v>
      </c>
      <c r="J5746" t="s">
        <v>31</v>
      </c>
      <c r="K5746" t="s">
        <v>556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511</v>
      </c>
      <c r="E5747" t="s">
        <v>512</v>
      </c>
      <c r="F5747" t="s">
        <v>554</v>
      </c>
      <c r="G5747" t="s">
        <v>555</v>
      </c>
      <c r="H5747" t="s">
        <v>140</v>
      </c>
      <c r="I5747" t="s">
        <v>1073</v>
      </c>
      <c r="J5747" t="s">
        <v>31</v>
      </c>
      <c r="K5747" t="s">
        <v>556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511</v>
      </c>
      <c r="E5748" t="s">
        <v>512</v>
      </c>
      <c r="F5748" t="s">
        <v>557</v>
      </c>
      <c r="G5748" t="s">
        <v>558</v>
      </c>
      <c r="H5748" t="s">
        <v>140</v>
      </c>
      <c r="I5748" t="s">
        <v>1073</v>
      </c>
      <c r="J5748" t="s">
        <v>31</v>
      </c>
      <c r="K5748" t="s">
        <v>559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511</v>
      </c>
      <c r="E5749" t="s">
        <v>512</v>
      </c>
      <c r="F5749" t="s">
        <v>557</v>
      </c>
      <c r="G5749" t="s">
        <v>558</v>
      </c>
      <c r="H5749" t="s">
        <v>140</v>
      </c>
      <c r="I5749" t="s">
        <v>1073</v>
      </c>
      <c r="J5749" t="s">
        <v>31</v>
      </c>
      <c r="K5749" t="s">
        <v>559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511</v>
      </c>
      <c r="E5750" t="s">
        <v>512</v>
      </c>
      <c r="F5750" t="s">
        <v>557</v>
      </c>
      <c r="G5750" t="s">
        <v>558</v>
      </c>
      <c r="H5750" t="s">
        <v>140</v>
      </c>
      <c r="I5750" t="s">
        <v>1073</v>
      </c>
      <c r="J5750" t="s">
        <v>31</v>
      </c>
      <c r="K5750" t="s">
        <v>559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511</v>
      </c>
      <c r="E5751" t="s">
        <v>512</v>
      </c>
      <c r="F5751" t="s">
        <v>560</v>
      </c>
      <c r="G5751" t="s">
        <v>561</v>
      </c>
      <c r="H5751" t="s">
        <v>140</v>
      </c>
      <c r="I5751" t="s">
        <v>1073</v>
      </c>
      <c r="J5751" t="s">
        <v>31</v>
      </c>
      <c r="K5751" t="s">
        <v>562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511</v>
      </c>
      <c r="E5752" t="s">
        <v>512</v>
      </c>
      <c r="F5752" t="s">
        <v>560</v>
      </c>
      <c r="G5752" t="s">
        <v>561</v>
      </c>
      <c r="H5752" t="s">
        <v>140</v>
      </c>
      <c r="I5752" t="s">
        <v>1073</v>
      </c>
      <c r="J5752" t="s">
        <v>31</v>
      </c>
      <c r="K5752" t="s">
        <v>562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511</v>
      </c>
      <c r="E5753" t="s">
        <v>512</v>
      </c>
      <c r="F5753" t="s">
        <v>560</v>
      </c>
      <c r="G5753" t="s">
        <v>561</v>
      </c>
      <c r="H5753" t="s">
        <v>140</v>
      </c>
      <c r="I5753" t="s">
        <v>1073</v>
      </c>
      <c r="J5753" t="s">
        <v>31</v>
      </c>
      <c r="K5753" t="s">
        <v>562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511</v>
      </c>
      <c r="E5754" t="s">
        <v>512</v>
      </c>
      <c r="F5754" t="s">
        <v>563</v>
      </c>
      <c r="G5754" t="s">
        <v>564</v>
      </c>
      <c r="H5754" t="s">
        <v>140</v>
      </c>
      <c r="I5754" t="s">
        <v>1073</v>
      </c>
      <c r="J5754" t="s">
        <v>31</v>
      </c>
      <c r="K5754" t="s">
        <v>565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511</v>
      </c>
      <c r="E5755" t="s">
        <v>512</v>
      </c>
      <c r="F5755" t="s">
        <v>563</v>
      </c>
      <c r="G5755" t="s">
        <v>564</v>
      </c>
      <c r="H5755" t="s">
        <v>140</v>
      </c>
      <c r="I5755" t="s">
        <v>1073</v>
      </c>
      <c r="J5755" t="s">
        <v>31</v>
      </c>
      <c r="K5755" t="s">
        <v>565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511</v>
      </c>
      <c r="E5756" t="s">
        <v>512</v>
      </c>
      <c r="F5756" t="s">
        <v>563</v>
      </c>
      <c r="G5756" t="s">
        <v>564</v>
      </c>
      <c r="H5756" t="s">
        <v>140</v>
      </c>
      <c r="I5756" t="s">
        <v>1073</v>
      </c>
      <c r="J5756" t="s">
        <v>31</v>
      </c>
      <c r="K5756" t="s">
        <v>565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511</v>
      </c>
      <c r="E5757" t="s">
        <v>512</v>
      </c>
      <c r="F5757" t="s">
        <v>566</v>
      </c>
      <c r="G5757" t="s">
        <v>567</v>
      </c>
      <c r="H5757" t="s">
        <v>30</v>
      </c>
      <c r="I5757" t="s">
        <v>21</v>
      </c>
      <c r="J5757" t="s">
        <v>31</v>
      </c>
      <c r="K5757" t="s">
        <v>568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511</v>
      </c>
      <c r="E5758" t="s">
        <v>512</v>
      </c>
      <c r="F5758" t="s">
        <v>566</v>
      </c>
      <c r="G5758" t="s">
        <v>567</v>
      </c>
      <c r="H5758" t="s">
        <v>30</v>
      </c>
      <c r="I5758" t="s">
        <v>21</v>
      </c>
      <c r="J5758" t="s">
        <v>31</v>
      </c>
      <c r="K5758" t="s">
        <v>568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511</v>
      </c>
      <c r="E5759" t="s">
        <v>512</v>
      </c>
      <c r="F5759" t="s">
        <v>566</v>
      </c>
      <c r="G5759" t="s">
        <v>567</v>
      </c>
      <c r="H5759" t="s">
        <v>30</v>
      </c>
      <c r="I5759" t="s">
        <v>21</v>
      </c>
      <c r="J5759" t="s">
        <v>31</v>
      </c>
      <c r="K5759" t="s">
        <v>568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511</v>
      </c>
      <c r="E5760" t="s">
        <v>512</v>
      </c>
      <c r="F5760" t="s">
        <v>569</v>
      </c>
      <c r="G5760" t="s">
        <v>570</v>
      </c>
      <c r="H5760" t="s">
        <v>30</v>
      </c>
      <c r="I5760" t="s">
        <v>21</v>
      </c>
      <c r="J5760" t="s">
        <v>31</v>
      </c>
      <c r="K5760" t="s">
        <v>571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511</v>
      </c>
      <c r="E5761" t="s">
        <v>512</v>
      </c>
      <c r="F5761" t="s">
        <v>569</v>
      </c>
      <c r="G5761" t="s">
        <v>570</v>
      </c>
      <c r="H5761" t="s">
        <v>30</v>
      </c>
      <c r="I5761" t="s">
        <v>21</v>
      </c>
      <c r="J5761" t="s">
        <v>31</v>
      </c>
      <c r="K5761" t="s">
        <v>571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511</v>
      </c>
      <c r="E5762" t="s">
        <v>512</v>
      </c>
      <c r="F5762" t="s">
        <v>569</v>
      </c>
      <c r="G5762" t="s">
        <v>570</v>
      </c>
      <c r="H5762" t="s">
        <v>30</v>
      </c>
      <c r="I5762" t="s">
        <v>21</v>
      </c>
      <c r="J5762" t="s">
        <v>31</v>
      </c>
      <c r="K5762" t="s">
        <v>571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572</v>
      </c>
      <c r="E5763" t="s">
        <v>573</v>
      </c>
      <c r="F5763" t="s">
        <v>574</v>
      </c>
      <c r="G5763" t="s">
        <v>575</v>
      </c>
      <c r="H5763" t="s">
        <v>140</v>
      </c>
      <c r="I5763" t="s">
        <v>1073</v>
      </c>
      <c r="J5763" t="s">
        <v>22</v>
      </c>
      <c r="K5763" t="s">
        <v>576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572</v>
      </c>
      <c r="E5764" t="s">
        <v>573</v>
      </c>
      <c r="F5764" t="s">
        <v>574</v>
      </c>
      <c r="G5764" t="s">
        <v>575</v>
      </c>
      <c r="H5764" t="s">
        <v>140</v>
      </c>
      <c r="I5764" t="s">
        <v>1073</v>
      </c>
      <c r="J5764" t="s">
        <v>22</v>
      </c>
      <c r="K5764" t="s">
        <v>576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572</v>
      </c>
      <c r="E5765" t="s">
        <v>573</v>
      </c>
      <c r="F5765" t="s">
        <v>574</v>
      </c>
      <c r="G5765" t="s">
        <v>575</v>
      </c>
      <c r="H5765" t="s">
        <v>140</v>
      </c>
      <c r="I5765" t="s">
        <v>1073</v>
      </c>
      <c r="J5765" t="s">
        <v>22</v>
      </c>
      <c r="K5765" t="s">
        <v>576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572</v>
      </c>
      <c r="E5766" t="s">
        <v>573</v>
      </c>
      <c r="F5766" t="s">
        <v>577</v>
      </c>
      <c r="G5766" t="s">
        <v>578</v>
      </c>
      <c r="H5766" t="s">
        <v>140</v>
      </c>
      <c r="I5766" t="s">
        <v>1073</v>
      </c>
      <c r="J5766" t="s">
        <v>22</v>
      </c>
      <c r="K5766" t="s">
        <v>579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572</v>
      </c>
      <c r="E5767" t="s">
        <v>573</v>
      </c>
      <c r="F5767" t="s">
        <v>577</v>
      </c>
      <c r="G5767" t="s">
        <v>578</v>
      </c>
      <c r="H5767" t="s">
        <v>140</v>
      </c>
      <c r="I5767" t="s">
        <v>1073</v>
      </c>
      <c r="J5767" t="s">
        <v>22</v>
      </c>
      <c r="K5767" t="s">
        <v>579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572</v>
      </c>
      <c r="E5768" t="s">
        <v>573</v>
      </c>
      <c r="F5768" t="s">
        <v>577</v>
      </c>
      <c r="G5768" t="s">
        <v>578</v>
      </c>
      <c r="H5768" t="s">
        <v>140</v>
      </c>
      <c r="I5768" t="s">
        <v>1073</v>
      </c>
      <c r="J5768" t="s">
        <v>22</v>
      </c>
      <c r="K5768" t="s">
        <v>579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572</v>
      </c>
      <c r="E5769" t="s">
        <v>573</v>
      </c>
      <c r="F5769" t="s">
        <v>580</v>
      </c>
      <c r="G5769" t="s">
        <v>581</v>
      </c>
      <c r="H5769" t="s">
        <v>140</v>
      </c>
      <c r="I5769" t="s">
        <v>1073</v>
      </c>
      <c r="J5769" t="s">
        <v>22</v>
      </c>
      <c r="K5769" t="s">
        <v>582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572</v>
      </c>
      <c r="E5770" t="s">
        <v>573</v>
      </c>
      <c r="F5770" t="s">
        <v>580</v>
      </c>
      <c r="G5770" t="s">
        <v>581</v>
      </c>
      <c r="H5770" t="s">
        <v>140</v>
      </c>
      <c r="I5770" t="s">
        <v>1073</v>
      </c>
      <c r="J5770" t="s">
        <v>22</v>
      </c>
      <c r="K5770" t="s">
        <v>582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572</v>
      </c>
      <c r="E5771" t="s">
        <v>573</v>
      </c>
      <c r="F5771" t="s">
        <v>580</v>
      </c>
      <c r="G5771" t="s">
        <v>581</v>
      </c>
      <c r="H5771" t="s">
        <v>140</v>
      </c>
      <c r="I5771" t="s">
        <v>1073</v>
      </c>
      <c r="J5771" t="s">
        <v>22</v>
      </c>
      <c r="K5771" t="s">
        <v>582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572</v>
      </c>
      <c r="E5772" t="s">
        <v>573</v>
      </c>
      <c r="F5772" t="s">
        <v>583</v>
      </c>
      <c r="G5772" t="s">
        <v>584</v>
      </c>
      <c r="H5772" t="s">
        <v>121</v>
      </c>
      <c r="I5772" t="s">
        <v>1073</v>
      </c>
      <c r="J5772" t="s">
        <v>22</v>
      </c>
      <c r="K5772" t="s">
        <v>585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572</v>
      </c>
      <c r="E5773" t="s">
        <v>573</v>
      </c>
      <c r="F5773" t="s">
        <v>583</v>
      </c>
      <c r="G5773" t="s">
        <v>584</v>
      </c>
      <c r="H5773" t="s">
        <v>121</v>
      </c>
      <c r="I5773" t="s">
        <v>1073</v>
      </c>
      <c r="J5773" t="s">
        <v>22</v>
      </c>
      <c r="K5773" t="s">
        <v>585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572</v>
      </c>
      <c r="E5774" t="s">
        <v>573</v>
      </c>
      <c r="F5774" t="s">
        <v>583</v>
      </c>
      <c r="G5774" t="s">
        <v>584</v>
      </c>
      <c r="H5774" t="s">
        <v>121</v>
      </c>
      <c r="I5774" t="s">
        <v>1073</v>
      </c>
      <c r="J5774" t="s">
        <v>22</v>
      </c>
      <c r="K5774" t="s">
        <v>585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572</v>
      </c>
      <c r="E5775" t="s">
        <v>573</v>
      </c>
      <c r="F5775" t="s">
        <v>586</v>
      </c>
      <c r="G5775" t="s">
        <v>587</v>
      </c>
      <c r="H5775" t="s">
        <v>121</v>
      </c>
      <c r="I5775" t="s">
        <v>1073</v>
      </c>
      <c r="J5775" t="s">
        <v>22</v>
      </c>
      <c r="K5775" t="s">
        <v>588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572</v>
      </c>
      <c r="E5776" t="s">
        <v>573</v>
      </c>
      <c r="F5776" t="s">
        <v>586</v>
      </c>
      <c r="G5776" t="s">
        <v>587</v>
      </c>
      <c r="H5776" t="s">
        <v>121</v>
      </c>
      <c r="I5776" t="s">
        <v>1073</v>
      </c>
      <c r="J5776" t="s">
        <v>22</v>
      </c>
      <c r="K5776" t="s">
        <v>588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572</v>
      </c>
      <c r="E5777" t="s">
        <v>573</v>
      </c>
      <c r="F5777" t="s">
        <v>586</v>
      </c>
      <c r="G5777" t="s">
        <v>587</v>
      </c>
      <c r="H5777" t="s">
        <v>121</v>
      </c>
      <c r="I5777" t="s">
        <v>1073</v>
      </c>
      <c r="J5777" t="s">
        <v>22</v>
      </c>
      <c r="K5777" t="s">
        <v>588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572</v>
      </c>
      <c r="E5778" t="s">
        <v>573</v>
      </c>
      <c r="F5778" t="s">
        <v>589</v>
      </c>
      <c r="G5778" t="s">
        <v>590</v>
      </c>
      <c r="H5778" t="s">
        <v>121</v>
      </c>
      <c r="I5778" t="s">
        <v>1073</v>
      </c>
      <c r="J5778" t="s">
        <v>31</v>
      </c>
      <c r="K5778" t="s">
        <v>591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572</v>
      </c>
      <c r="E5779" t="s">
        <v>573</v>
      </c>
      <c r="F5779" t="s">
        <v>589</v>
      </c>
      <c r="G5779" t="s">
        <v>590</v>
      </c>
      <c r="H5779" t="s">
        <v>121</v>
      </c>
      <c r="I5779" t="s">
        <v>1073</v>
      </c>
      <c r="J5779" t="s">
        <v>31</v>
      </c>
      <c r="K5779" t="s">
        <v>591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572</v>
      </c>
      <c r="E5780" t="s">
        <v>573</v>
      </c>
      <c r="F5780" t="s">
        <v>589</v>
      </c>
      <c r="G5780" t="s">
        <v>590</v>
      </c>
      <c r="H5780" t="s">
        <v>121</v>
      </c>
      <c r="I5780" t="s">
        <v>1073</v>
      </c>
      <c r="J5780" t="s">
        <v>31</v>
      </c>
      <c r="K5780" t="s">
        <v>591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572</v>
      </c>
      <c r="E5781" t="s">
        <v>573</v>
      </c>
      <c r="F5781" t="s">
        <v>592</v>
      </c>
      <c r="G5781" t="s">
        <v>593</v>
      </c>
      <c r="H5781" t="s">
        <v>152</v>
      </c>
      <c r="I5781" t="s">
        <v>21</v>
      </c>
      <c r="J5781" t="s">
        <v>22</v>
      </c>
      <c r="K5781" t="s">
        <v>594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572</v>
      </c>
      <c r="E5782" t="s">
        <v>573</v>
      </c>
      <c r="F5782" t="s">
        <v>592</v>
      </c>
      <c r="G5782" t="s">
        <v>593</v>
      </c>
      <c r="H5782" t="s">
        <v>152</v>
      </c>
      <c r="I5782" t="s">
        <v>21</v>
      </c>
      <c r="J5782" t="s">
        <v>22</v>
      </c>
      <c r="K5782" t="s">
        <v>594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572</v>
      </c>
      <c r="E5783" t="s">
        <v>573</v>
      </c>
      <c r="F5783" t="s">
        <v>592</v>
      </c>
      <c r="G5783" t="s">
        <v>593</v>
      </c>
      <c r="H5783" t="s">
        <v>152</v>
      </c>
      <c r="I5783" t="s">
        <v>21</v>
      </c>
      <c r="J5783" t="s">
        <v>22</v>
      </c>
      <c r="K5783" t="s">
        <v>594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572</v>
      </c>
      <c r="E5784" t="s">
        <v>573</v>
      </c>
      <c r="F5784" t="s">
        <v>1058</v>
      </c>
      <c r="G5784" t="s">
        <v>1059</v>
      </c>
      <c r="H5784" t="s">
        <v>121</v>
      </c>
      <c r="I5784" t="s">
        <v>1073</v>
      </c>
      <c r="J5784" t="s">
        <v>22</v>
      </c>
      <c r="K5784" t="s">
        <v>1060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572</v>
      </c>
      <c r="E5785" t="s">
        <v>573</v>
      </c>
      <c r="F5785" t="s">
        <v>1058</v>
      </c>
      <c r="G5785" t="s">
        <v>1059</v>
      </c>
      <c r="H5785" t="s">
        <v>121</v>
      </c>
      <c r="I5785" t="s">
        <v>1073</v>
      </c>
      <c r="J5785" t="s">
        <v>22</v>
      </c>
      <c r="K5785" t="s">
        <v>1060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572</v>
      </c>
      <c r="E5786" t="s">
        <v>573</v>
      </c>
      <c r="F5786" t="s">
        <v>1058</v>
      </c>
      <c r="G5786" t="s">
        <v>1059</v>
      </c>
      <c r="H5786" t="s">
        <v>121</v>
      </c>
      <c r="I5786" t="s">
        <v>1073</v>
      </c>
      <c r="J5786" t="s">
        <v>22</v>
      </c>
      <c r="K5786" t="s">
        <v>1060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572</v>
      </c>
      <c r="E5787" t="s">
        <v>573</v>
      </c>
      <c r="F5787" t="s">
        <v>595</v>
      </c>
      <c r="G5787" t="s">
        <v>596</v>
      </c>
      <c r="H5787" t="s">
        <v>121</v>
      </c>
      <c r="I5787" t="s">
        <v>1073</v>
      </c>
      <c r="J5787" t="s">
        <v>22</v>
      </c>
      <c r="K5787" t="s">
        <v>597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572</v>
      </c>
      <c r="E5788" t="s">
        <v>573</v>
      </c>
      <c r="F5788" t="s">
        <v>595</v>
      </c>
      <c r="G5788" t="s">
        <v>596</v>
      </c>
      <c r="H5788" t="s">
        <v>121</v>
      </c>
      <c r="I5788" t="s">
        <v>1073</v>
      </c>
      <c r="J5788" t="s">
        <v>22</v>
      </c>
      <c r="K5788" t="s">
        <v>597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572</v>
      </c>
      <c r="E5789" t="s">
        <v>573</v>
      </c>
      <c r="F5789" t="s">
        <v>595</v>
      </c>
      <c r="G5789" t="s">
        <v>596</v>
      </c>
      <c r="H5789" t="s">
        <v>121</v>
      </c>
      <c r="I5789" t="s">
        <v>1073</v>
      </c>
      <c r="J5789" t="s">
        <v>22</v>
      </c>
      <c r="K5789" t="s">
        <v>597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572</v>
      </c>
      <c r="E5790" t="s">
        <v>573</v>
      </c>
      <c r="F5790" t="s">
        <v>598</v>
      </c>
      <c r="G5790" t="s">
        <v>599</v>
      </c>
      <c r="H5790" t="s">
        <v>152</v>
      </c>
      <c r="I5790" t="s">
        <v>21</v>
      </c>
      <c r="J5790" t="s">
        <v>31</v>
      </c>
      <c r="K5790" t="s">
        <v>600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572</v>
      </c>
      <c r="E5791" t="s">
        <v>573</v>
      </c>
      <c r="F5791" t="s">
        <v>598</v>
      </c>
      <c r="G5791" t="s">
        <v>599</v>
      </c>
      <c r="H5791" t="s">
        <v>152</v>
      </c>
      <c r="I5791" t="s">
        <v>21</v>
      </c>
      <c r="J5791" t="s">
        <v>31</v>
      </c>
      <c r="K5791" t="s">
        <v>600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572</v>
      </c>
      <c r="E5792" t="s">
        <v>573</v>
      </c>
      <c r="F5792" t="s">
        <v>598</v>
      </c>
      <c r="G5792" t="s">
        <v>599</v>
      </c>
      <c r="H5792" t="s">
        <v>152</v>
      </c>
      <c r="I5792" t="s">
        <v>21</v>
      </c>
      <c r="J5792" t="s">
        <v>31</v>
      </c>
      <c r="K5792" t="s">
        <v>600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572</v>
      </c>
      <c r="E5793" t="s">
        <v>573</v>
      </c>
      <c r="F5793" t="s">
        <v>1054</v>
      </c>
      <c r="G5793" t="s">
        <v>1055</v>
      </c>
      <c r="H5793" t="s">
        <v>121</v>
      </c>
      <c r="I5793" t="s">
        <v>1073</v>
      </c>
      <c r="J5793" t="s">
        <v>22</v>
      </c>
      <c r="K5793" t="s">
        <v>597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572</v>
      </c>
      <c r="E5794" t="s">
        <v>573</v>
      </c>
      <c r="F5794" t="s">
        <v>1054</v>
      </c>
      <c r="G5794" t="s">
        <v>1055</v>
      </c>
      <c r="H5794" t="s">
        <v>121</v>
      </c>
      <c r="I5794" t="s">
        <v>1073</v>
      </c>
      <c r="J5794" t="s">
        <v>22</v>
      </c>
      <c r="K5794" t="s">
        <v>597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572</v>
      </c>
      <c r="E5795" t="s">
        <v>573</v>
      </c>
      <c r="F5795" t="s">
        <v>1054</v>
      </c>
      <c r="G5795" t="s">
        <v>1055</v>
      </c>
      <c r="H5795" t="s">
        <v>121</v>
      </c>
      <c r="I5795" t="s">
        <v>1073</v>
      </c>
      <c r="J5795" t="s">
        <v>22</v>
      </c>
      <c r="K5795" t="s">
        <v>597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572</v>
      </c>
      <c r="E5796" t="s">
        <v>573</v>
      </c>
      <c r="F5796" t="s">
        <v>601</v>
      </c>
      <c r="G5796" t="s">
        <v>602</v>
      </c>
      <c r="H5796" t="s">
        <v>144</v>
      </c>
      <c r="I5796" t="s">
        <v>21</v>
      </c>
      <c r="J5796" t="s">
        <v>31</v>
      </c>
      <c r="K5796" t="s">
        <v>603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572</v>
      </c>
      <c r="E5797" t="s">
        <v>573</v>
      </c>
      <c r="F5797" t="s">
        <v>601</v>
      </c>
      <c r="G5797" t="s">
        <v>602</v>
      </c>
      <c r="H5797" t="s">
        <v>144</v>
      </c>
      <c r="I5797" t="s">
        <v>21</v>
      </c>
      <c r="J5797" t="s">
        <v>31</v>
      </c>
      <c r="K5797" t="s">
        <v>603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572</v>
      </c>
      <c r="E5798" t="s">
        <v>573</v>
      </c>
      <c r="F5798" t="s">
        <v>601</v>
      </c>
      <c r="G5798" t="s">
        <v>602</v>
      </c>
      <c r="H5798" t="s">
        <v>144</v>
      </c>
      <c r="I5798" t="s">
        <v>21</v>
      </c>
      <c r="J5798" t="s">
        <v>31</v>
      </c>
      <c r="K5798" t="s">
        <v>603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572</v>
      </c>
      <c r="E5799" t="s">
        <v>573</v>
      </c>
      <c r="F5799" t="s">
        <v>604</v>
      </c>
      <c r="G5799" t="s">
        <v>605</v>
      </c>
      <c r="H5799" t="s">
        <v>140</v>
      </c>
      <c r="I5799" t="s">
        <v>1073</v>
      </c>
      <c r="J5799" t="s">
        <v>22</v>
      </c>
      <c r="K5799" t="s">
        <v>606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572</v>
      </c>
      <c r="E5800" t="s">
        <v>573</v>
      </c>
      <c r="F5800" t="s">
        <v>604</v>
      </c>
      <c r="G5800" t="s">
        <v>605</v>
      </c>
      <c r="H5800" t="s">
        <v>140</v>
      </c>
      <c r="I5800" t="s">
        <v>1073</v>
      </c>
      <c r="J5800" t="s">
        <v>22</v>
      </c>
      <c r="K5800" t="s">
        <v>606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572</v>
      </c>
      <c r="E5801" t="s">
        <v>573</v>
      </c>
      <c r="F5801" t="s">
        <v>604</v>
      </c>
      <c r="G5801" t="s">
        <v>605</v>
      </c>
      <c r="H5801" t="s">
        <v>140</v>
      </c>
      <c r="I5801" t="s">
        <v>1073</v>
      </c>
      <c r="J5801" t="s">
        <v>22</v>
      </c>
      <c r="K5801" t="s">
        <v>606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572</v>
      </c>
      <c r="E5802" t="s">
        <v>573</v>
      </c>
      <c r="F5802" t="s">
        <v>607</v>
      </c>
      <c r="G5802" t="s">
        <v>608</v>
      </c>
      <c r="H5802" t="s">
        <v>140</v>
      </c>
      <c r="I5802" t="s">
        <v>1073</v>
      </c>
      <c r="J5802" t="s">
        <v>31</v>
      </c>
      <c r="K5802" t="s">
        <v>609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572</v>
      </c>
      <c r="E5803" t="s">
        <v>573</v>
      </c>
      <c r="F5803" t="s">
        <v>607</v>
      </c>
      <c r="G5803" t="s">
        <v>608</v>
      </c>
      <c r="H5803" t="s">
        <v>140</v>
      </c>
      <c r="I5803" t="s">
        <v>1073</v>
      </c>
      <c r="J5803" t="s">
        <v>31</v>
      </c>
      <c r="K5803" t="s">
        <v>609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572</v>
      </c>
      <c r="E5804" t="s">
        <v>573</v>
      </c>
      <c r="F5804" t="s">
        <v>607</v>
      </c>
      <c r="G5804" t="s">
        <v>608</v>
      </c>
      <c r="H5804" t="s">
        <v>140</v>
      </c>
      <c r="I5804" t="s">
        <v>1073</v>
      </c>
      <c r="J5804" t="s">
        <v>31</v>
      </c>
      <c r="K5804" t="s">
        <v>609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572</v>
      </c>
      <c r="E5805" t="s">
        <v>573</v>
      </c>
      <c r="F5805" t="s">
        <v>610</v>
      </c>
      <c r="G5805" t="s">
        <v>611</v>
      </c>
      <c r="H5805" t="s">
        <v>152</v>
      </c>
      <c r="I5805" t="s">
        <v>21</v>
      </c>
      <c r="J5805" t="s">
        <v>31</v>
      </c>
      <c r="K5805" t="s">
        <v>612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572</v>
      </c>
      <c r="E5806" t="s">
        <v>573</v>
      </c>
      <c r="F5806" t="s">
        <v>610</v>
      </c>
      <c r="G5806" t="s">
        <v>611</v>
      </c>
      <c r="H5806" t="s">
        <v>152</v>
      </c>
      <c r="I5806" t="s">
        <v>21</v>
      </c>
      <c r="J5806" t="s">
        <v>31</v>
      </c>
      <c r="K5806" t="s">
        <v>612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572</v>
      </c>
      <c r="E5807" t="s">
        <v>573</v>
      </c>
      <c r="F5807" t="s">
        <v>610</v>
      </c>
      <c r="G5807" t="s">
        <v>611</v>
      </c>
      <c r="H5807" t="s">
        <v>152</v>
      </c>
      <c r="I5807" t="s">
        <v>21</v>
      </c>
      <c r="J5807" t="s">
        <v>31</v>
      </c>
      <c r="K5807" t="s">
        <v>612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572</v>
      </c>
      <c r="E5808" t="s">
        <v>573</v>
      </c>
      <c r="F5808" t="s">
        <v>613</v>
      </c>
      <c r="G5808" t="s">
        <v>614</v>
      </c>
      <c r="H5808" t="s">
        <v>152</v>
      </c>
      <c r="I5808" t="s">
        <v>21</v>
      </c>
      <c r="J5808" t="s">
        <v>22</v>
      </c>
      <c r="K5808" t="s">
        <v>615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572</v>
      </c>
      <c r="E5809" t="s">
        <v>573</v>
      </c>
      <c r="F5809" t="s">
        <v>613</v>
      </c>
      <c r="G5809" t="s">
        <v>614</v>
      </c>
      <c r="H5809" t="s">
        <v>152</v>
      </c>
      <c r="I5809" t="s">
        <v>21</v>
      </c>
      <c r="J5809" t="s">
        <v>22</v>
      </c>
      <c r="K5809" t="s">
        <v>615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572</v>
      </c>
      <c r="E5810" t="s">
        <v>573</v>
      </c>
      <c r="F5810" t="s">
        <v>613</v>
      </c>
      <c r="G5810" t="s">
        <v>614</v>
      </c>
      <c r="H5810" t="s">
        <v>152</v>
      </c>
      <c r="I5810" t="s">
        <v>21</v>
      </c>
      <c r="J5810" t="s">
        <v>22</v>
      </c>
      <c r="K5810" t="s">
        <v>615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572</v>
      </c>
      <c r="E5811" t="s">
        <v>573</v>
      </c>
      <c r="F5811" t="s">
        <v>616</v>
      </c>
      <c r="G5811" t="s">
        <v>617</v>
      </c>
      <c r="H5811" t="s">
        <v>152</v>
      </c>
      <c r="I5811" t="s">
        <v>21</v>
      </c>
      <c r="J5811" t="s">
        <v>22</v>
      </c>
      <c r="K5811" t="s">
        <v>618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572</v>
      </c>
      <c r="E5812" t="s">
        <v>573</v>
      </c>
      <c r="F5812" t="s">
        <v>616</v>
      </c>
      <c r="G5812" t="s">
        <v>617</v>
      </c>
      <c r="H5812" t="s">
        <v>152</v>
      </c>
      <c r="I5812" t="s">
        <v>21</v>
      </c>
      <c r="J5812" t="s">
        <v>22</v>
      </c>
      <c r="K5812" t="s">
        <v>618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572</v>
      </c>
      <c r="E5813" t="s">
        <v>573</v>
      </c>
      <c r="F5813" t="s">
        <v>616</v>
      </c>
      <c r="G5813" t="s">
        <v>617</v>
      </c>
      <c r="H5813" t="s">
        <v>152</v>
      </c>
      <c r="I5813" t="s">
        <v>21</v>
      </c>
      <c r="J5813" t="s">
        <v>22</v>
      </c>
      <c r="K5813" t="s">
        <v>618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572</v>
      </c>
      <c r="E5814" t="s">
        <v>573</v>
      </c>
      <c r="F5814" t="s">
        <v>619</v>
      </c>
      <c r="G5814" t="s">
        <v>620</v>
      </c>
      <c r="H5814" t="s">
        <v>121</v>
      </c>
      <c r="I5814" t="s">
        <v>1073</v>
      </c>
      <c r="J5814" t="s">
        <v>22</v>
      </c>
      <c r="K5814" t="s">
        <v>621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572</v>
      </c>
      <c r="E5815" t="s">
        <v>573</v>
      </c>
      <c r="F5815" t="s">
        <v>619</v>
      </c>
      <c r="G5815" t="s">
        <v>620</v>
      </c>
      <c r="H5815" t="s">
        <v>121</v>
      </c>
      <c r="I5815" t="s">
        <v>1073</v>
      </c>
      <c r="J5815" t="s">
        <v>22</v>
      </c>
      <c r="K5815" t="s">
        <v>621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572</v>
      </c>
      <c r="E5816" t="s">
        <v>573</v>
      </c>
      <c r="F5816" t="s">
        <v>619</v>
      </c>
      <c r="G5816" t="s">
        <v>620</v>
      </c>
      <c r="H5816" t="s">
        <v>121</v>
      </c>
      <c r="I5816" t="s">
        <v>1073</v>
      </c>
      <c r="J5816" t="s">
        <v>22</v>
      </c>
      <c r="K5816" t="s">
        <v>621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572</v>
      </c>
      <c r="E5817" t="s">
        <v>573</v>
      </c>
      <c r="F5817" t="s">
        <v>622</v>
      </c>
      <c r="G5817" t="s">
        <v>623</v>
      </c>
      <c r="H5817" t="s">
        <v>121</v>
      </c>
      <c r="I5817" t="s">
        <v>1073</v>
      </c>
      <c r="J5817" t="s">
        <v>22</v>
      </c>
      <c r="K5817" t="s">
        <v>624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572</v>
      </c>
      <c r="E5818" t="s">
        <v>573</v>
      </c>
      <c r="F5818" t="s">
        <v>622</v>
      </c>
      <c r="G5818" t="s">
        <v>623</v>
      </c>
      <c r="H5818" t="s">
        <v>121</v>
      </c>
      <c r="I5818" t="s">
        <v>1073</v>
      </c>
      <c r="J5818" t="s">
        <v>22</v>
      </c>
      <c r="K5818" t="s">
        <v>624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572</v>
      </c>
      <c r="E5819" t="s">
        <v>573</v>
      </c>
      <c r="F5819" t="s">
        <v>622</v>
      </c>
      <c r="G5819" t="s">
        <v>623</v>
      </c>
      <c r="H5819" t="s">
        <v>121</v>
      </c>
      <c r="I5819" t="s">
        <v>1073</v>
      </c>
      <c r="J5819" t="s">
        <v>22</v>
      </c>
      <c r="K5819" t="s">
        <v>624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572</v>
      </c>
      <c r="E5820" t="s">
        <v>573</v>
      </c>
      <c r="F5820" t="s">
        <v>625</v>
      </c>
      <c r="G5820" t="s">
        <v>626</v>
      </c>
      <c r="H5820" t="s">
        <v>144</v>
      </c>
      <c r="I5820" t="s">
        <v>21</v>
      </c>
      <c r="J5820" t="s">
        <v>31</v>
      </c>
      <c r="K5820" t="s">
        <v>627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572</v>
      </c>
      <c r="E5821" t="s">
        <v>573</v>
      </c>
      <c r="F5821" t="s">
        <v>625</v>
      </c>
      <c r="G5821" t="s">
        <v>626</v>
      </c>
      <c r="H5821" t="s">
        <v>144</v>
      </c>
      <c r="I5821" t="s">
        <v>21</v>
      </c>
      <c r="J5821" t="s">
        <v>31</v>
      </c>
      <c r="K5821" t="s">
        <v>627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572</v>
      </c>
      <c r="E5822" t="s">
        <v>573</v>
      </c>
      <c r="F5822" t="s">
        <v>625</v>
      </c>
      <c r="G5822" t="s">
        <v>626</v>
      </c>
      <c r="H5822" t="s">
        <v>144</v>
      </c>
      <c r="I5822" t="s">
        <v>21</v>
      </c>
      <c r="J5822" t="s">
        <v>31</v>
      </c>
      <c r="K5822" t="s">
        <v>627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572</v>
      </c>
      <c r="E5823" t="s">
        <v>573</v>
      </c>
      <c r="F5823" t="s">
        <v>628</v>
      </c>
      <c r="G5823" t="s">
        <v>629</v>
      </c>
      <c r="H5823" t="s">
        <v>20</v>
      </c>
      <c r="I5823" t="s">
        <v>21</v>
      </c>
      <c r="J5823" t="s">
        <v>22</v>
      </c>
      <c r="K5823" t="s">
        <v>630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572</v>
      </c>
      <c r="E5824" t="s">
        <v>573</v>
      </c>
      <c r="F5824" t="s">
        <v>628</v>
      </c>
      <c r="G5824" t="s">
        <v>629</v>
      </c>
      <c r="H5824" t="s">
        <v>20</v>
      </c>
      <c r="I5824" t="s">
        <v>21</v>
      </c>
      <c r="J5824" t="s">
        <v>22</v>
      </c>
      <c r="K5824" t="s">
        <v>630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572</v>
      </c>
      <c r="E5825" t="s">
        <v>573</v>
      </c>
      <c r="F5825" t="s">
        <v>628</v>
      </c>
      <c r="G5825" t="s">
        <v>629</v>
      </c>
      <c r="H5825" t="s">
        <v>20</v>
      </c>
      <c r="I5825" t="s">
        <v>21</v>
      </c>
      <c r="J5825" t="s">
        <v>22</v>
      </c>
      <c r="K5825" t="s">
        <v>630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572</v>
      </c>
      <c r="E5826" t="s">
        <v>573</v>
      </c>
      <c r="F5826" t="s">
        <v>631</v>
      </c>
      <c r="G5826" t="s">
        <v>632</v>
      </c>
      <c r="H5826" t="s">
        <v>152</v>
      </c>
      <c r="I5826" t="s">
        <v>21</v>
      </c>
      <c r="J5826" t="s">
        <v>31</v>
      </c>
      <c r="K5826" t="s">
        <v>633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572</v>
      </c>
      <c r="E5827" t="s">
        <v>573</v>
      </c>
      <c r="F5827" t="s">
        <v>631</v>
      </c>
      <c r="G5827" t="s">
        <v>632</v>
      </c>
      <c r="H5827" t="s">
        <v>152</v>
      </c>
      <c r="I5827" t="s">
        <v>21</v>
      </c>
      <c r="J5827" t="s">
        <v>31</v>
      </c>
      <c r="K5827" t="s">
        <v>633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572</v>
      </c>
      <c r="E5828" t="s">
        <v>573</v>
      </c>
      <c r="F5828" t="s">
        <v>631</v>
      </c>
      <c r="G5828" t="s">
        <v>632</v>
      </c>
      <c r="H5828" t="s">
        <v>152</v>
      </c>
      <c r="I5828" t="s">
        <v>21</v>
      </c>
      <c r="J5828" t="s">
        <v>31</v>
      </c>
      <c r="K5828" t="s">
        <v>633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572</v>
      </c>
      <c r="E5829" t="s">
        <v>573</v>
      </c>
      <c r="F5829" t="s">
        <v>634</v>
      </c>
      <c r="G5829" t="s">
        <v>635</v>
      </c>
      <c r="H5829" t="s">
        <v>140</v>
      </c>
      <c r="I5829" t="s">
        <v>1073</v>
      </c>
      <c r="J5829" t="s">
        <v>31</v>
      </c>
      <c r="K5829" t="s">
        <v>636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572</v>
      </c>
      <c r="E5830" t="s">
        <v>573</v>
      </c>
      <c r="F5830" t="s">
        <v>634</v>
      </c>
      <c r="G5830" t="s">
        <v>635</v>
      </c>
      <c r="H5830" t="s">
        <v>140</v>
      </c>
      <c r="I5830" t="s">
        <v>1073</v>
      </c>
      <c r="J5830" t="s">
        <v>31</v>
      </c>
      <c r="K5830" t="s">
        <v>636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572</v>
      </c>
      <c r="E5831" t="s">
        <v>573</v>
      </c>
      <c r="F5831" t="s">
        <v>634</v>
      </c>
      <c r="G5831" t="s">
        <v>635</v>
      </c>
      <c r="H5831" t="s">
        <v>140</v>
      </c>
      <c r="I5831" t="s">
        <v>1073</v>
      </c>
      <c r="J5831" t="s">
        <v>31</v>
      </c>
      <c r="K5831" t="s">
        <v>636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572</v>
      </c>
      <c r="E5832" t="s">
        <v>573</v>
      </c>
      <c r="F5832" t="s">
        <v>637</v>
      </c>
      <c r="G5832" t="s">
        <v>638</v>
      </c>
      <c r="H5832" t="s">
        <v>20</v>
      </c>
      <c r="I5832" t="s">
        <v>21</v>
      </c>
      <c r="J5832" t="s">
        <v>22</v>
      </c>
      <c r="K5832" t="s">
        <v>639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572</v>
      </c>
      <c r="E5833" t="s">
        <v>573</v>
      </c>
      <c r="F5833" t="s">
        <v>637</v>
      </c>
      <c r="G5833" t="s">
        <v>638</v>
      </c>
      <c r="H5833" t="s">
        <v>20</v>
      </c>
      <c r="I5833" t="s">
        <v>21</v>
      </c>
      <c r="J5833" t="s">
        <v>22</v>
      </c>
      <c r="K5833" t="s">
        <v>639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572</v>
      </c>
      <c r="E5834" t="s">
        <v>573</v>
      </c>
      <c r="F5834" t="s">
        <v>637</v>
      </c>
      <c r="G5834" t="s">
        <v>638</v>
      </c>
      <c r="H5834" t="s">
        <v>20</v>
      </c>
      <c r="I5834" t="s">
        <v>21</v>
      </c>
      <c r="J5834" t="s">
        <v>22</v>
      </c>
      <c r="K5834" t="s">
        <v>639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572</v>
      </c>
      <c r="E5835" t="s">
        <v>573</v>
      </c>
      <c r="F5835" t="s">
        <v>640</v>
      </c>
      <c r="G5835" t="s">
        <v>641</v>
      </c>
      <c r="H5835" t="s">
        <v>152</v>
      </c>
      <c r="I5835" t="s">
        <v>21</v>
      </c>
      <c r="J5835" t="s">
        <v>31</v>
      </c>
      <c r="K5835" t="s">
        <v>642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572</v>
      </c>
      <c r="E5836" t="s">
        <v>573</v>
      </c>
      <c r="F5836" t="s">
        <v>640</v>
      </c>
      <c r="G5836" t="s">
        <v>641</v>
      </c>
      <c r="H5836" t="s">
        <v>152</v>
      </c>
      <c r="I5836" t="s">
        <v>21</v>
      </c>
      <c r="J5836" t="s">
        <v>31</v>
      </c>
      <c r="K5836" t="s">
        <v>642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572</v>
      </c>
      <c r="E5837" t="s">
        <v>573</v>
      </c>
      <c r="F5837" t="s">
        <v>640</v>
      </c>
      <c r="G5837" t="s">
        <v>641</v>
      </c>
      <c r="H5837" t="s">
        <v>152</v>
      </c>
      <c r="I5837" t="s">
        <v>21</v>
      </c>
      <c r="J5837" t="s">
        <v>31</v>
      </c>
      <c r="K5837" t="s">
        <v>642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572</v>
      </c>
      <c r="E5838" t="s">
        <v>573</v>
      </c>
      <c r="F5838" t="s">
        <v>643</v>
      </c>
      <c r="G5838" t="s">
        <v>644</v>
      </c>
      <c r="H5838" t="s">
        <v>121</v>
      </c>
      <c r="I5838" t="s">
        <v>1073</v>
      </c>
      <c r="J5838" t="s">
        <v>31</v>
      </c>
      <c r="K5838" t="s">
        <v>645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572</v>
      </c>
      <c r="E5839" t="s">
        <v>573</v>
      </c>
      <c r="F5839" t="s">
        <v>643</v>
      </c>
      <c r="G5839" t="s">
        <v>644</v>
      </c>
      <c r="H5839" t="s">
        <v>121</v>
      </c>
      <c r="I5839" t="s">
        <v>1073</v>
      </c>
      <c r="J5839" t="s">
        <v>31</v>
      </c>
      <c r="K5839" t="s">
        <v>645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572</v>
      </c>
      <c r="E5840" t="s">
        <v>573</v>
      </c>
      <c r="F5840" t="s">
        <v>643</v>
      </c>
      <c r="G5840" t="s">
        <v>644</v>
      </c>
      <c r="H5840" t="s">
        <v>121</v>
      </c>
      <c r="I5840" t="s">
        <v>1073</v>
      </c>
      <c r="J5840" t="s">
        <v>31</v>
      </c>
      <c r="K5840" t="s">
        <v>645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572</v>
      </c>
      <c r="E5841" t="s">
        <v>573</v>
      </c>
      <c r="F5841" t="s">
        <v>646</v>
      </c>
      <c r="G5841" t="s">
        <v>647</v>
      </c>
      <c r="H5841" t="s">
        <v>152</v>
      </c>
      <c r="I5841" t="s">
        <v>21</v>
      </c>
      <c r="J5841" t="s">
        <v>31</v>
      </c>
      <c r="K5841" t="s">
        <v>648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572</v>
      </c>
      <c r="E5842" t="s">
        <v>573</v>
      </c>
      <c r="F5842" t="s">
        <v>646</v>
      </c>
      <c r="G5842" t="s">
        <v>647</v>
      </c>
      <c r="H5842" t="s">
        <v>152</v>
      </c>
      <c r="I5842" t="s">
        <v>21</v>
      </c>
      <c r="J5842" t="s">
        <v>31</v>
      </c>
      <c r="K5842" t="s">
        <v>648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572</v>
      </c>
      <c r="E5843" t="s">
        <v>573</v>
      </c>
      <c r="F5843" t="s">
        <v>646</v>
      </c>
      <c r="G5843" t="s">
        <v>647</v>
      </c>
      <c r="H5843" t="s">
        <v>152</v>
      </c>
      <c r="I5843" t="s">
        <v>21</v>
      </c>
      <c r="J5843" t="s">
        <v>31</v>
      </c>
      <c r="K5843" t="s">
        <v>648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572</v>
      </c>
      <c r="E5844" t="s">
        <v>573</v>
      </c>
      <c r="F5844" t="s">
        <v>649</v>
      </c>
      <c r="G5844" t="s">
        <v>650</v>
      </c>
      <c r="H5844" t="s">
        <v>30</v>
      </c>
      <c r="I5844" t="s">
        <v>21</v>
      </c>
      <c r="J5844" t="s">
        <v>22</v>
      </c>
      <c r="K5844" t="s">
        <v>651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572</v>
      </c>
      <c r="E5845" t="s">
        <v>573</v>
      </c>
      <c r="F5845" t="s">
        <v>649</v>
      </c>
      <c r="G5845" t="s">
        <v>650</v>
      </c>
      <c r="H5845" t="s">
        <v>30</v>
      </c>
      <c r="I5845" t="s">
        <v>21</v>
      </c>
      <c r="J5845" t="s">
        <v>22</v>
      </c>
      <c r="K5845" t="s">
        <v>651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572</v>
      </c>
      <c r="E5846" t="s">
        <v>573</v>
      </c>
      <c r="F5846" t="s">
        <v>649</v>
      </c>
      <c r="G5846" t="s">
        <v>650</v>
      </c>
      <c r="H5846" t="s">
        <v>30</v>
      </c>
      <c r="I5846" t="s">
        <v>21</v>
      </c>
      <c r="J5846" t="s">
        <v>22</v>
      </c>
      <c r="K5846" t="s">
        <v>651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572</v>
      </c>
      <c r="E5847" t="s">
        <v>573</v>
      </c>
      <c r="F5847" t="s">
        <v>652</v>
      </c>
      <c r="G5847" t="s">
        <v>653</v>
      </c>
      <c r="H5847" t="s">
        <v>30</v>
      </c>
      <c r="I5847" t="s">
        <v>21</v>
      </c>
      <c r="J5847" t="s">
        <v>31</v>
      </c>
      <c r="K5847" t="s">
        <v>654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572</v>
      </c>
      <c r="E5848" t="s">
        <v>573</v>
      </c>
      <c r="F5848" t="s">
        <v>652</v>
      </c>
      <c r="G5848" t="s">
        <v>653</v>
      </c>
      <c r="H5848" t="s">
        <v>30</v>
      </c>
      <c r="I5848" t="s">
        <v>21</v>
      </c>
      <c r="J5848" t="s">
        <v>31</v>
      </c>
      <c r="K5848" t="s">
        <v>654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572</v>
      </c>
      <c r="E5849" t="s">
        <v>573</v>
      </c>
      <c r="F5849" t="s">
        <v>652</v>
      </c>
      <c r="G5849" t="s">
        <v>653</v>
      </c>
      <c r="H5849" t="s">
        <v>30</v>
      </c>
      <c r="I5849" t="s">
        <v>21</v>
      </c>
      <c r="J5849" t="s">
        <v>31</v>
      </c>
      <c r="K5849" t="s">
        <v>654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572</v>
      </c>
      <c r="E5850" t="s">
        <v>573</v>
      </c>
      <c r="F5850" t="s">
        <v>655</v>
      </c>
      <c r="G5850" t="s">
        <v>656</v>
      </c>
      <c r="H5850" t="s">
        <v>30</v>
      </c>
      <c r="I5850" t="s">
        <v>21</v>
      </c>
      <c r="J5850" t="s">
        <v>31</v>
      </c>
      <c r="K5850" t="s">
        <v>654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572</v>
      </c>
      <c r="E5851" t="s">
        <v>573</v>
      </c>
      <c r="F5851" t="s">
        <v>655</v>
      </c>
      <c r="G5851" t="s">
        <v>656</v>
      </c>
      <c r="H5851" t="s">
        <v>30</v>
      </c>
      <c r="I5851" t="s">
        <v>21</v>
      </c>
      <c r="J5851" t="s">
        <v>31</v>
      </c>
      <c r="K5851" t="s">
        <v>654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572</v>
      </c>
      <c r="E5852" t="s">
        <v>573</v>
      </c>
      <c r="F5852" t="s">
        <v>655</v>
      </c>
      <c r="G5852" t="s">
        <v>656</v>
      </c>
      <c r="H5852" t="s">
        <v>30</v>
      </c>
      <c r="I5852" t="s">
        <v>21</v>
      </c>
      <c r="J5852" t="s">
        <v>31</v>
      </c>
      <c r="K5852" t="s">
        <v>654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572</v>
      </c>
      <c r="E5853" t="s">
        <v>573</v>
      </c>
      <c r="F5853" t="s">
        <v>657</v>
      </c>
      <c r="G5853" t="s">
        <v>658</v>
      </c>
      <c r="H5853" t="s">
        <v>30</v>
      </c>
      <c r="I5853" t="s">
        <v>21</v>
      </c>
      <c r="J5853" t="s">
        <v>31</v>
      </c>
      <c r="K5853" t="s">
        <v>654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572</v>
      </c>
      <c r="E5854" t="s">
        <v>573</v>
      </c>
      <c r="F5854" t="s">
        <v>657</v>
      </c>
      <c r="G5854" t="s">
        <v>658</v>
      </c>
      <c r="H5854" t="s">
        <v>30</v>
      </c>
      <c r="I5854" t="s">
        <v>21</v>
      </c>
      <c r="J5854" t="s">
        <v>31</v>
      </c>
      <c r="K5854" t="s">
        <v>654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572</v>
      </c>
      <c r="E5855" t="s">
        <v>573</v>
      </c>
      <c r="F5855" t="s">
        <v>657</v>
      </c>
      <c r="G5855" t="s">
        <v>658</v>
      </c>
      <c r="H5855" t="s">
        <v>30</v>
      </c>
      <c r="I5855" t="s">
        <v>21</v>
      </c>
      <c r="J5855" t="s">
        <v>31</v>
      </c>
      <c r="K5855" t="s">
        <v>654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572</v>
      </c>
      <c r="E5856" t="s">
        <v>573</v>
      </c>
      <c r="F5856" t="s">
        <v>659</v>
      </c>
      <c r="G5856" t="s">
        <v>660</v>
      </c>
      <c r="H5856" t="s">
        <v>30</v>
      </c>
      <c r="I5856" t="s">
        <v>21</v>
      </c>
      <c r="J5856" t="s">
        <v>31</v>
      </c>
      <c r="K5856" t="s">
        <v>654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572</v>
      </c>
      <c r="E5857" t="s">
        <v>573</v>
      </c>
      <c r="F5857" t="s">
        <v>659</v>
      </c>
      <c r="G5857" t="s">
        <v>660</v>
      </c>
      <c r="H5857" t="s">
        <v>30</v>
      </c>
      <c r="I5857" t="s">
        <v>21</v>
      </c>
      <c r="J5857" t="s">
        <v>31</v>
      </c>
      <c r="K5857" t="s">
        <v>654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572</v>
      </c>
      <c r="E5858" t="s">
        <v>573</v>
      </c>
      <c r="F5858" t="s">
        <v>659</v>
      </c>
      <c r="G5858" t="s">
        <v>660</v>
      </c>
      <c r="H5858" t="s">
        <v>30</v>
      </c>
      <c r="I5858" t="s">
        <v>21</v>
      </c>
      <c r="J5858" t="s">
        <v>31</v>
      </c>
      <c r="K5858" t="s">
        <v>654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572</v>
      </c>
      <c r="E5859" t="s">
        <v>573</v>
      </c>
      <c r="F5859" t="s">
        <v>661</v>
      </c>
      <c r="G5859" t="s">
        <v>662</v>
      </c>
      <c r="H5859" t="s">
        <v>30</v>
      </c>
      <c r="I5859" t="s">
        <v>21</v>
      </c>
      <c r="J5859" t="s">
        <v>31</v>
      </c>
      <c r="K5859" t="s">
        <v>654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572</v>
      </c>
      <c r="E5860" t="s">
        <v>573</v>
      </c>
      <c r="F5860" t="s">
        <v>661</v>
      </c>
      <c r="G5860" t="s">
        <v>662</v>
      </c>
      <c r="H5860" t="s">
        <v>30</v>
      </c>
      <c r="I5860" t="s">
        <v>21</v>
      </c>
      <c r="J5860" t="s">
        <v>31</v>
      </c>
      <c r="K5860" t="s">
        <v>654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572</v>
      </c>
      <c r="E5861" t="s">
        <v>573</v>
      </c>
      <c r="F5861" t="s">
        <v>661</v>
      </c>
      <c r="G5861" t="s">
        <v>662</v>
      </c>
      <c r="H5861" t="s">
        <v>30</v>
      </c>
      <c r="I5861" t="s">
        <v>21</v>
      </c>
      <c r="J5861" t="s">
        <v>31</v>
      </c>
      <c r="K5861" t="s">
        <v>654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572</v>
      </c>
      <c r="E5862" t="s">
        <v>573</v>
      </c>
      <c r="F5862" t="s">
        <v>663</v>
      </c>
      <c r="G5862" t="s">
        <v>664</v>
      </c>
      <c r="H5862" t="s">
        <v>30</v>
      </c>
      <c r="I5862" t="s">
        <v>21</v>
      </c>
      <c r="J5862" t="s">
        <v>31</v>
      </c>
      <c r="K5862" t="s">
        <v>654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572</v>
      </c>
      <c r="E5863" t="s">
        <v>573</v>
      </c>
      <c r="F5863" t="s">
        <v>663</v>
      </c>
      <c r="G5863" t="s">
        <v>664</v>
      </c>
      <c r="H5863" t="s">
        <v>30</v>
      </c>
      <c r="I5863" t="s">
        <v>21</v>
      </c>
      <c r="J5863" t="s">
        <v>31</v>
      </c>
      <c r="K5863" t="s">
        <v>654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572</v>
      </c>
      <c r="E5864" t="s">
        <v>573</v>
      </c>
      <c r="F5864" t="s">
        <v>663</v>
      </c>
      <c r="G5864" t="s">
        <v>664</v>
      </c>
      <c r="H5864" t="s">
        <v>30</v>
      </c>
      <c r="I5864" t="s">
        <v>21</v>
      </c>
      <c r="J5864" t="s">
        <v>31</v>
      </c>
      <c r="K5864" t="s">
        <v>654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572</v>
      </c>
      <c r="E5865" t="s">
        <v>573</v>
      </c>
      <c r="F5865" t="s">
        <v>665</v>
      </c>
      <c r="G5865" t="s">
        <v>666</v>
      </c>
      <c r="H5865" t="s">
        <v>30</v>
      </c>
      <c r="I5865" t="s">
        <v>21</v>
      </c>
      <c r="J5865" t="s">
        <v>31</v>
      </c>
      <c r="K5865" t="s">
        <v>654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572</v>
      </c>
      <c r="E5866" t="s">
        <v>573</v>
      </c>
      <c r="F5866" t="s">
        <v>665</v>
      </c>
      <c r="G5866" t="s">
        <v>666</v>
      </c>
      <c r="H5866" t="s">
        <v>30</v>
      </c>
      <c r="I5866" t="s">
        <v>21</v>
      </c>
      <c r="J5866" t="s">
        <v>31</v>
      </c>
      <c r="K5866" t="s">
        <v>654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572</v>
      </c>
      <c r="E5867" t="s">
        <v>573</v>
      </c>
      <c r="F5867" t="s">
        <v>665</v>
      </c>
      <c r="G5867" t="s">
        <v>666</v>
      </c>
      <c r="H5867" t="s">
        <v>30</v>
      </c>
      <c r="I5867" t="s">
        <v>21</v>
      </c>
      <c r="J5867" t="s">
        <v>31</v>
      </c>
      <c r="K5867" t="s">
        <v>654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572</v>
      </c>
      <c r="E5868" t="s">
        <v>573</v>
      </c>
      <c r="F5868" t="s">
        <v>667</v>
      </c>
      <c r="G5868" t="s">
        <v>668</v>
      </c>
      <c r="H5868" t="s">
        <v>30</v>
      </c>
      <c r="I5868" t="s">
        <v>21</v>
      </c>
      <c r="J5868" t="s">
        <v>31</v>
      </c>
      <c r="K5868" t="s">
        <v>654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572</v>
      </c>
      <c r="E5869" t="s">
        <v>573</v>
      </c>
      <c r="F5869" t="s">
        <v>667</v>
      </c>
      <c r="G5869" t="s">
        <v>668</v>
      </c>
      <c r="H5869" t="s">
        <v>30</v>
      </c>
      <c r="I5869" t="s">
        <v>21</v>
      </c>
      <c r="J5869" t="s">
        <v>31</v>
      </c>
      <c r="K5869" t="s">
        <v>654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572</v>
      </c>
      <c r="E5870" t="s">
        <v>573</v>
      </c>
      <c r="F5870" t="s">
        <v>669</v>
      </c>
      <c r="G5870" t="s">
        <v>670</v>
      </c>
      <c r="H5870" t="s">
        <v>30</v>
      </c>
      <c r="I5870" t="s">
        <v>21</v>
      </c>
      <c r="J5870" t="s">
        <v>31</v>
      </c>
      <c r="K5870" t="s">
        <v>654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572</v>
      </c>
      <c r="E5871" t="s">
        <v>573</v>
      </c>
      <c r="F5871" t="s">
        <v>669</v>
      </c>
      <c r="G5871" t="s">
        <v>670</v>
      </c>
      <c r="H5871" t="s">
        <v>30</v>
      </c>
      <c r="I5871" t="s">
        <v>21</v>
      </c>
      <c r="J5871" t="s">
        <v>31</v>
      </c>
      <c r="K5871" t="s">
        <v>654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572</v>
      </c>
      <c r="E5872" t="s">
        <v>573</v>
      </c>
      <c r="F5872" t="s">
        <v>671</v>
      </c>
      <c r="G5872" t="s">
        <v>672</v>
      </c>
      <c r="H5872" t="s">
        <v>30</v>
      </c>
      <c r="I5872" t="s">
        <v>21</v>
      </c>
      <c r="J5872" t="s">
        <v>31</v>
      </c>
      <c r="K5872" t="s">
        <v>654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572</v>
      </c>
      <c r="E5873" t="s">
        <v>573</v>
      </c>
      <c r="F5873" t="s">
        <v>671</v>
      </c>
      <c r="G5873" t="s">
        <v>672</v>
      </c>
      <c r="H5873" t="s">
        <v>30</v>
      </c>
      <c r="I5873" t="s">
        <v>21</v>
      </c>
      <c r="J5873" t="s">
        <v>31</v>
      </c>
      <c r="K5873" t="s">
        <v>654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572</v>
      </c>
      <c r="E5874" t="s">
        <v>573</v>
      </c>
      <c r="F5874" t="s">
        <v>673</v>
      </c>
      <c r="G5874" t="s">
        <v>660</v>
      </c>
      <c r="H5874" t="s">
        <v>30</v>
      </c>
      <c r="I5874" t="s">
        <v>21</v>
      </c>
      <c r="J5874" t="s">
        <v>31</v>
      </c>
      <c r="K5874" t="s">
        <v>654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572</v>
      </c>
      <c r="E5875" t="s">
        <v>573</v>
      </c>
      <c r="F5875" t="s">
        <v>673</v>
      </c>
      <c r="G5875" t="s">
        <v>660</v>
      </c>
      <c r="H5875" t="s">
        <v>30</v>
      </c>
      <c r="I5875" t="s">
        <v>21</v>
      </c>
      <c r="J5875" t="s">
        <v>31</v>
      </c>
      <c r="K5875" t="s">
        <v>654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572</v>
      </c>
      <c r="E5876" t="s">
        <v>573</v>
      </c>
      <c r="F5876" t="s">
        <v>673</v>
      </c>
      <c r="G5876" t="s">
        <v>660</v>
      </c>
      <c r="H5876" t="s">
        <v>30</v>
      </c>
      <c r="I5876" t="s">
        <v>21</v>
      </c>
      <c r="J5876" t="s">
        <v>31</v>
      </c>
      <c r="K5876" t="s">
        <v>654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572</v>
      </c>
      <c r="E5877" t="s">
        <v>573</v>
      </c>
      <c r="F5877" t="s">
        <v>674</v>
      </c>
      <c r="G5877" t="s">
        <v>675</v>
      </c>
      <c r="H5877" t="s">
        <v>30</v>
      </c>
      <c r="I5877" t="s">
        <v>21</v>
      </c>
      <c r="J5877" t="s">
        <v>31</v>
      </c>
      <c r="K5877" t="s">
        <v>654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572</v>
      </c>
      <c r="E5878" t="s">
        <v>573</v>
      </c>
      <c r="F5878" t="s">
        <v>674</v>
      </c>
      <c r="G5878" t="s">
        <v>675</v>
      </c>
      <c r="H5878" t="s">
        <v>30</v>
      </c>
      <c r="I5878" t="s">
        <v>21</v>
      </c>
      <c r="J5878" t="s">
        <v>31</v>
      </c>
      <c r="K5878" t="s">
        <v>654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572</v>
      </c>
      <c r="E5879" t="s">
        <v>573</v>
      </c>
      <c r="F5879" t="s">
        <v>674</v>
      </c>
      <c r="G5879" t="s">
        <v>675</v>
      </c>
      <c r="H5879" t="s">
        <v>30</v>
      </c>
      <c r="I5879" t="s">
        <v>21</v>
      </c>
      <c r="J5879" t="s">
        <v>31</v>
      </c>
      <c r="K5879" t="s">
        <v>654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572</v>
      </c>
      <c r="E5880" t="s">
        <v>573</v>
      </c>
      <c r="F5880" t="s">
        <v>676</v>
      </c>
      <c r="G5880" t="s">
        <v>677</v>
      </c>
      <c r="H5880" t="s">
        <v>30</v>
      </c>
      <c r="I5880" t="s">
        <v>21</v>
      </c>
      <c r="J5880" t="s">
        <v>31</v>
      </c>
      <c r="K5880" t="s">
        <v>654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572</v>
      </c>
      <c r="E5881" t="s">
        <v>573</v>
      </c>
      <c r="F5881" t="s">
        <v>676</v>
      </c>
      <c r="G5881" t="s">
        <v>677</v>
      </c>
      <c r="H5881" t="s">
        <v>30</v>
      </c>
      <c r="I5881" t="s">
        <v>21</v>
      </c>
      <c r="J5881" t="s">
        <v>31</v>
      </c>
      <c r="K5881" t="s">
        <v>654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572</v>
      </c>
      <c r="E5882" t="s">
        <v>573</v>
      </c>
      <c r="F5882" t="s">
        <v>678</v>
      </c>
      <c r="G5882" t="s">
        <v>679</v>
      </c>
      <c r="H5882" t="s">
        <v>30</v>
      </c>
      <c r="I5882" t="s">
        <v>21</v>
      </c>
      <c r="J5882" t="s">
        <v>22</v>
      </c>
      <c r="K5882" t="s">
        <v>651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572</v>
      </c>
      <c r="E5883" t="s">
        <v>573</v>
      </c>
      <c r="F5883" t="s">
        <v>678</v>
      </c>
      <c r="G5883" t="s">
        <v>679</v>
      </c>
      <c r="H5883" t="s">
        <v>30</v>
      </c>
      <c r="I5883" t="s">
        <v>21</v>
      </c>
      <c r="J5883" t="s">
        <v>22</v>
      </c>
      <c r="K5883" t="s">
        <v>651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572</v>
      </c>
      <c r="E5884" t="s">
        <v>573</v>
      </c>
      <c r="F5884" t="s">
        <v>678</v>
      </c>
      <c r="G5884" t="s">
        <v>679</v>
      </c>
      <c r="H5884" t="s">
        <v>30</v>
      </c>
      <c r="I5884" t="s">
        <v>21</v>
      </c>
      <c r="J5884" t="s">
        <v>22</v>
      </c>
      <c r="K5884" t="s">
        <v>651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572</v>
      </c>
      <c r="E5885" t="s">
        <v>573</v>
      </c>
      <c r="F5885" t="s">
        <v>680</v>
      </c>
      <c r="G5885" t="s">
        <v>681</v>
      </c>
      <c r="H5885" t="s">
        <v>30</v>
      </c>
      <c r="I5885" t="s">
        <v>21</v>
      </c>
      <c r="J5885" t="s">
        <v>22</v>
      </c>
      <c r="K5885" t="s">
        <v>651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572</v>
      </c>
      <c r="E5886" t="s">
        <v>573</v>
      </c>
      <c r="F5886" t="s">
        <v>680</v>
      </c>
      <c r="G5886" t="s">
        <v>681</v>
      </c>
      <c r="H5886" t="s">
        <v>30</v>
      </c>
      <c r="I5886" t="s">
        <v>21</v>
      </c>
      <c r="J5886" t="s">
        <v>22</v>
      </c>
      <c r="K5886" t="s">
        <v>651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572</v>
      </c>
      <c r="E5887" t="s">
        <v>573</v>
      </c>
      <c r="F5887" t="s">
        <v>680</v>
      </c>
      <c r="G5887" t="s">
        <v>681</v>
      </c>
      <c r="H5887" t="s">
        <v>30</v>
      </c>
      <c r="I5887" t="s">
        <v>21</v>
      </c>
      <c r="J5887" t="s">
        <v>22</v>
      </c>
      <c r="K5887" t="s">
        <v>651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572</v>
      </c>
      <c r="E5888" t="s">
        <v>573</v>
      </c>
      <c r="F5888" t="s">
        <v>682</v>
      </c>
      <c r="G5888" t="s">
        <v>683</v>
      </c>
      <c r="H5888" t="s">
        <v>30</v>
      </c>
      <c r="I5888" t="s">
        <v>21</v>
      </c>
      <c r="J5888" t="s">
        <v>22</v>
      </c>
      <c r="K5888" t="s">
        <v>651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572</v>
      </c>
      <c r="E5889" t="s">
        <v>573</v>
      </c>
      <c r="F5889" t="s">
        <v>682</v>
      </c>
      <c r="G5889" t="s">
        <v>683</v>
      </c>
      <c r="H5889" t="s">
        <v>30</v>
      </c>
      <c r="I5889" t="s">
        <v>21</v>
      </c>
      <c r="J5889" t="s">
        <v>22</v>
      </c>
      <c r="K5889" t="s">
        <v>651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572</v>
      </c>
      <c r="E5890" t="s">
        <v>573</v>
      </c>
      <c r="F5890" t="s">
        <v>684</v>
      </c>
      <c r="G5890" t="s">
        <v>685</v>
      </c>
      <c r="H5890" t="s">
        <v>30</v>
      </c>
      <c r="I5890" t="s">
        <v>21</v>
      </c>
      <c r="J5890" t="s">
        <v>22</v>
      </c>
      <c r="K5890" t="s">
        <v>651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572</v>
      </c>
      <c r="E5891" t="s">
        <v>573</v>
      </c>
      <c r="F5891" t="s">
        <v>684</v>
      </c>
      <c r="G5891" t="s">
        <v>685</v>
      </c>
      <c r="H5891" t="s">
        <v>30</v>
      </c>
      <c r="I5891" t="s">
        <v>21</v>
      </c>
      <c r="J5891" t="s">
        <v>22</v>
      </c>
      <c r="K5891" t="s">
        <v>651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572</v>
      </c>
      <c r="E5892" t="s">
        <v>573</v>
      </c>
      <c r="F5892" t="s">
        <v>684</v>
      </c>
      <c r="G5892" t="s">
        <v>685</v>
      </c>
      <c r="H5892" t="s">
        <v>30</v>
      </c>
      <c r="I5892" t="s">
        <v>21</v>
      </c>
      <c r="J5892" t="s">
        <v>22</v>
      </c>
      <c r="K5892" t="s">
        <v>651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572</v>
      </c>
      <c r="E5893" t="s">
        <v>573</v>
      </c>
      <c r="F5893" t="s">
        <v>686</v>
      </c>
      <c r="G5893" t="s">
        <v>687</v>
      </c>
      <c r="H5893" t="s">
        <v>30</v>
      </c>
      <c r="I5893" t="s">
        <v>21</v>
      </c>
      <c r="J5893" t="s">
        <v>22</v>
      </c>
      <c r="K5893" t="s">
        <v>651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572</v>
      </c>
      <c r="E5894" t="s">
        <v>573</v>
      </c>
      <c r="F5894" t="s">
        <v>686</v>
      </c>
      <c r="G5894" t="s">
        <v>687</v>
      </c>
      <c r="H5894" t="s">
        <v>30</v>
      </c>
      <c r="I5894" t="s">
        <v>21</v>
      </c>
      <c r="J5894" t="s">
        <v>22</v>
      </c>
      <c r="K5894" t="s">
        <v>651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572</v>
      </c>
      <c r="E5895" t="s">
        <v>573</v>
      </c>
      <c r="F5895" t="s">
        <v>686</v>
      </c>
      <c r="G5895" t="s">
        <v>687</v>
      </c>
      <c r="H5895" t="s">
        <v>30</v>
      </c>
      <c r="I5895" t="s">
        <v>21</v>
      </c>
      <c r="J5895" t="s">
        <v>22</v>
      </c>
      <c r="K5895" t="s">
        <v>651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572</v>
      </c>
      <c r="E5896" t="s">
        <v>573</v>
      </c>
      <c r="F5896" t="s">
        <v>688</v>
      </c>
      <c r="G5896" t="s">
        <v>689</v>
      </c>
      <c r="H5896" t="s">
        <v>30</v>
      </c>
      <c r="I5896" t="s">
        <v>21</v>
      </c>
      <c r="J5896" t="s">
        <v>22</v>
      </c>
      <c r="K5896" t="s">
        <v>651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572</v>
      </c>
      <c r="E5897" t="s">
        <v>573</v>
      </c>
      <c r="F5897" t="s">
        <v>688</v>
      </c>
      <c r="G5897" t="s">
        <v>689</v>
      </c>
      <c r="H5897" t="s">
        <v>30</v>
      </c>
      <c r="I5897" t="s">
        <v>21</v>
      </c>
      <c r="J5897" t="s">
        <v>22</v>
      </c>
      <c r="K5897" t="s">
        <v>651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572</v>
      </c>
      <c r="E5898" t="s">
        <v>573</v>
      </c>
      <c r="F5898" t="s">
        <v>688</v>
      </c>
      <c r="G5898" t="s">
        <v>689</v>
      </c>
      <c r="H5898" t="s">
        <v>30</v>
      </c>
      <c r="I5898" t="s">
        <v>21</v>
      </c>
      <c r="J5898" t="s">
        <v>22</v>
      </c>
      <c r="K5898" t="s">
        <v>651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572</v>
      </c>
      <c r="E5899" t="s">
        <v>573</v>
      </c>
      <c r="F5899" t="s">
        <v>1070</v>
      </c>
      <c r="G5899" t="s">
        <v>1071</v>
      </c>
      <c r="H5899" t="s">
        <v>121</v>
      </c>
      <c r="I5899" t="s">
        <v>1073</v>
      </c>
      <c r="J5899" t="s">
        <v>22</v>
      </c>
      <c r="K5899" t="s">
        <v>597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572</v>
      </c>
      <c r="E5900" t="s">
        <v>573</v>
      </c>
      <c r="F5900" t="s">
        <v>1070</v>
      </c>
      <c r="G5900" t="s">
        <v>1071</v>
      </c>
      <c r="H5900" t="s">
        <v>121</v>
      </c>
      <c r="I5900" t="s">
        <v>1073</v>
      </c>
      <c r="J5900" t="s">
        <v>22</v>
      </c>
      <c r="K5900" t="s">
        <v>597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572</v>
      </c>
      <c r="E5901" t="s">
        <v>573</v>
      </c>
      <c r="F5901" t="s">
        <v>1070</v>
      </c>
      <c r="G5901" t="s">
        <v>1071</v>
      </c>
      <c r="H5901" t="s">
        <v>121</v>
      </c>
      <c r="I5901" t="s">
        <v>1073</v>
      </c>
      <c r="J5901" t="s">
        <v>22</v>
      </c>
      <c r="K5901" t="s">
        <v>597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572</v>
      </c>
      <c r="E5902" t="s">
        <v>573</v>
      </c>
      <c r="F5902" t="s">
        <v>1042</v>
      </c>
      <c r="G5902" t="s">
        <v>1043</v>
      </c>
      <c r="H5902" t="s">
        <v>30</v>
      </c>
      <c r="I5902" t="s">
        <v>21</v>
      </c>
      <c r="J5902" t="s">
        <v>22</v>
      </c>
      <c r="K5902" t="s">
        <v>651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572</v>
      </c>
      <c r="E5903" t="s">
        <v>573</v>
      </c>
      <c r="F5903" t="s">
        <v>1042</v>
      </c>
      <c r="G5903" t="s">
        <v>1043</v>
      </c>
      <c r="H5903" t="s">
        <v>30</v>
      </c>
      <c r="I5903" t="s">
        <v>21</v>
      </c>
      <c r="J5903" t="s">
        <v>22</v>
      </c>
      <c r="K5903" t="s">
        <v>651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572</v>
      </c>
      <c r="E5904" t="s">
        <v>573</v>
      </c>
      <c r="F5904" t="s">
        <v>1042</v>
      </c>
      <c r="G5904" t="s">
        <v>1043</v>
      </c>
      <c r="H5904" t="s">
        <v>30</v>
      </c>
      <c r="I5904" t="s">
        <v>21</v>
      </c>
      <c r="J5904" t="s">
        <v>22</v>
      </c>
      <c r="K5904" t="s">
        <v>651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572</v>
      </c>
      <c r="E5905" t="s">
        <v>573</v>
      </c>
      <c r="F5905" t="s">
        <v>1072</v>
      </c>
      <c r="G5905" t="s">
        <v>1372</v>
      </c>
      <c r="H5905" t="s">
        <v>30</v>
      </c>
      <c r="I5905" t="s">
        <v>21</v>
      </c>
      <c r="J5905" t="s">
        <v>22</v>
      </c>
      <c r="K5905" t="s">
        <v>699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572</v>
      </c>
      <c r="E5906" t="s">
        <v>573</v>
      </c>
      <c r="F5906" t="s">
        <v>1072</v>
      </c>
      <c r="G5906" t="s">
        <v>1372</v>
      </c>
      <c r="H5906" t="s">
        <v>30</v>
      </c>
      <c r="I5906" t="s">
        <v>21</v>
      </c>
      <c r="J5906" t="s">
        <v>22</v>
      </c>
      <c r="K5906" t="s">
        <v>699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572</v>
      </c>
      <c r="E5907" t="s">
        <v>573</v>
      </c>
      <c r="F5907" t="s">
        <v>1072</v>
      </c>
      <c r="G5907" t="s">
        <v>1372</v>
      </c>
      <c r="H5907" t="s">
        <v>30</v>
      </c>
      <c r="I5907" t="s">
        <v>21</v>
      </c>
      <c r="J5907" t="s">
        <v>22</v>
      </c>
      <c r="K5907" t="s">
        <v>699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572</v>
      </c>
      <c r="E5908" t="s">
        <v>573</v>
      </c>
      <c r="F5908" t="s">
        <v>690</v>
      </c>
      <c r="G5908" t="s">
        <v>691</v>
      </c>
      <c r="H5908" t="s">
        <v>30</v>
      </c>
      <c r="I5908" t="s">
        <v>21</v>
      </c>
      <c r="J5908" t="s">
        <v>31</v>
      </c>
      <c r="K5908" t="s">
        <v>692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572</v>
      </c>
      <c r="E5909" t="s">
        <v>573</v>
      </c>
      <c r="F5909" t="s">
        <v>690</v>
      </c>
      <c r="G5909" t="s">
        <v>691</v>
      </c>
      <c r="H5909" t="s">
        <v>30</v>
      </c>
      <c r="I5909" t="s">
        <v>21</v>
      </c>
      <c r="J5909" t="s">
        <v>31</v>
      </c>
      <c r="K5909" t="s">
        <v>692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572</v>
      </c>
      <c r="E5910" t="s">
        <v>573</v>
      </c>
      <c r="F5910" t="s">
        <v>690</v>
      </c>
      <c r="G5910" t="s">
        <v>691</v>
      </c>
      <c r="H5910" t="s">
        <v>30</v>
      </c>
      <c r="I5910" t="s">
        <v>21</v>
      </c>
      <c r="J5910" t="s">
        <v>31</v>
      </c>
      <c r="K5910" t="s">
        <v>692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572</v>
      </c>
      <c r="E5911" t="s">
        <v>573</v>
      </c>
      <c r="F5911" t="s">
        <v>693</v>
      </c>
      <c r="G5911" t="s">
        <v>694</v>
      </c>
      <c r="H5911" t="s">
        <v>30</v>
      </c>
      <c r="I5911" t="s">
        <v>21</v>
      </c>
      <c r="J5911" t="s">
        <v>22</v>
      </c>
      <c r="K5911" t="s">
        <v>699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572</v>
      </c>
      <c r="E5912" t="s">
        <v>573</v>
      </c>
      <c r="F5912" t="s">
        <v>693</v>
      </c>
      <c r="G5912" t="s">
        <v>694</v>
      </c>
      <c r="H5912" t="s">
        <v>30</v>
      </c>
      <c r="I5912" t="s">
        <v>21</v>
      </c>
      <c r="J5912" t="s">
        <v>22</v>
      </c>
      <c r="K5912" t="s">
        <v>699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572</v>
      </c>
      <c r="E5913" t="s">
        <v>573</v>
      </c>
      <c r="F5913" t="s">
        <v>693</v>
      </c>
      <c r="G5913" t="s">
        <v>694</v>
      </c>
      <c r="H5913" t="s">
        <v>30</v>
      </c>
      <c r="I5913" t="s">
        <v>21</v>
      </c>
      <c r="J5913" t="s">
        <v>22</v>
      </c>
      <c r="K5913" t="s">
        <v>699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572</v>
      </c>
      <c r="E5914" t="s">
        <v>573</v>
      </c>
      <c r="F5914" t="s">
        <v>695</v>
      </c>
      <c r="G5914" t="s">
        <v>696</v>
      </c>
      <c r="H5914" t="s">
        <v>30</v>
      </c>
      <c r="I5914" t="s">
        <v>21</v>
      </c>
      <c r="J5914" t="s">
        <v>31</v>
      </c>
      <c r="K5914" t="s">
        <v>692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572</v>
      </c>
      <c r="E5915" t="s">
        <v>573</v>
      </c>
      <c r="F5915" t="s">
        <v>695</v>
      </c>
      <c r="G5915" t="s">
        <v>696</v>
      </c>
      <c r="H5915" t="s">
        <v>30</v>
      </c>
      <c r="I5915" t="s">
        <v>21</v>
      </c>
      <c r="J5915" t="s">
        <v>31</v>
      </c>
      <c r="K5915" t="s">
        <v>692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572</v>
      </c>
      <c r="E5916" t="s">
        <v>573</v>
      </c>
      <c r="F5916" t="s">
        <v>695</v>
      </c>
      <c r="G5916" t="s">
        <v>696</v>
      </c>
      <c r="H5916" t="s">
        <v>30</v>
      </c>
      <c r="I5916" t="s">
        <v>21</v>
      </c>
      <c r="J5916" t="s">
        <v>31</v>
      </c>
      <c r="K5916" t="s">
        <v>692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572</v>
      </c>
      <c r="E5917" t="s">
        <v>573</v>
      </c>
      <c r="F5917" t="s">
        <v>697</v>
      </c>
      <c r="G5917" t="s">
        <v>698</v>
      </c>
      <c r="H5917" t="s">
        <v>30</v>
      </c>
      <c r="I5917" t="s">
        <v>21</v>
      </c>
      <c r="J5917" t="s">
        <v>22</v>
      </c>
      <c r="K5917" t="s">
        <v>699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572</v>
      </c>
      <c r="E5918" t="s">
        <v>573</v>
      </c>
      <c r="F5918" t="s">
        <v>697</v>
      </c>
      <c r="G5918" t="s">
        <v>698</v>
      </c>
      <c r="H5918" t="s">
        <v>30</v>
      </c>
      <c r="I5918" t="s">
        <v>21</v>
      </c>
      <c r="J5918" t="s">
        <v>22</v>
      </c>
      <c r="K5918" t="s">
        <v>699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572</v>
      </c>
      <c r="E5919" t="s">
        <v>573</v>
      </c>
      <c r="F5919" t="s">
        <v>697</v>
      </c>
      <c r="G5919" t="s">
        <v>698</v>
      </c>
      <c r="H5919" t="s">
        <v>30</v>
      </c>
      <c r="I5919" t="s">
        <v>21</v>
      </c>
      <c r="J5919" t="s">
        <v>22</v>
      </c>
      <c r="K5919" t="s">
        <v>699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700</v>
      </c>
      <c r="E5920" t="s">
        <v>701</v>
      </c>
      <c r="F5920" t="s">
        <v>702</v>
      </c>
      <c r="G5920" t="s">
        <v>703</v>
      </c>
      <c r="H5920" t="s">
        <v>140</v>
      </c>
      <c r="I5920" t="s">
        <v>1073</v>
      </c>
      <c r="J5920" t="s">
        <v>31</v>
      </c>
      <c r="K5920" t="s">
        <v>704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700</v>
      </c>
      <c r="E5921" t="s">
        <v>701</v>
      </c>
      <c r="F5921" t="s">
        <v>702</v>
      </c>
      <c r="G5921" t="s">
        <v>703</v>
      </c>
      <c r="H5921" t="s">
        <v>140</v>
      </c>
      <c r="I5921" t="s">
        <v>1073</v>
      </c>
      <c r="J5921" t="s">
        <v>31</v>
      </c>
      <c r="K5921" t="s">
        <v>704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700</v>
      </c>
      <c r="E5922" t="s">
        <v>701</v>
      </c>
      <c r="F5922" t="s">
        <v>702</v>
      </c>
      <c r="G5922" t="s">
        <v>703</v>
      </c>
      <c r="H5922" t="s">
        <v>140</v>
      </c>
      <c r="I5922" t="s">
        <v>1073</v>
      </c>
      <c r="J5922" t="s">
        <v>31</v>
      </c>
      <c r="K5922" t="s">
        <v>704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700</v>
      </c>
      <c r="E5923" t="s">
        <v>701</v>
      </c>
      <c r="F5923" t="s">
        <v>705</v>
      </c>
      <c r="G5923" t="s">
        <v>706</v>
      </c>
      <c r="H5923" t="s">
        <v>140</v>
      </c>
      <c r="I5923" t="s">
        <v>1073</v>
      </c>
      <c r="J5923" t="s">
        <v>31</v>
      </c>
      <c r="K5923" t="s">
        <v>707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700</v>
      </c>
      <c r="E5924" t="s">
        <v>701</v>
      </c>
      <c r="F5924" t="s">
        <v>705</v>
      </c>
      <c r="G5924" t="s">
        <v>706</v>
      </c>
      <c r="H5924" t="s">
        <v>140</v>
      </c>
      <c r="I5924" t="s">
        <v>1073</v>
      </c>
      <c r="J5924" t="s">
        <v>31</v>
      </c>
      <c r="K5924" t="s">
        <v>707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700</v>
      </c>
      <c r="E5925" t="s">
        <v>701</v>
      </c>
      <c r="F5925" t="s">
        <v>705</v>
      </c>
      <c r="G5925" t="s">
        <v>706</v>
      </c>
      <c r="H5925" t="s">
        <v>140</v>
      </c>
      <c r="I5925" t="s">
        <v>1073</v>
      </c>
      <c r="J5925" t="s">
        <v>31</v>
      </c>
      <c r="K5925" t="s">
        <v>707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700</v>
      </c>
      <c r="E5926" t="s">
        <v>701</v>
      </c>
      <c r="F5926" t="s">
        <v>708</v>
      </c>
      <c r="G5926" t="s">
        <v>709</v>
      </c>
      <c r="H5926" t="s">
        <v>121</v>
      </c>
      <c r="I5926" t="s">
        <v>1073</v>
      </c>
      <c r="J5926" t="s">
        <v>31</v>
      </c>
      <c r="K5926" t="s">
        <v>710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700</v>
      </c>
      <c r="E5927" t="s">
        <v>701</v>
      </c>
      <c r="F5927" t="s">
        <v>708</v>
      </c>
      <c r="G5927" t="s">
        <v>709</v>
      </c>
      <c r="H5927" t="s">
        <v>121</v>
      </c>
      <c r="I5927" t="s">
        <v>1073</v>
      </c>
      <c r="J5927" t="s">
        <v>31</v>
      </c>
      <c r="K5927" t="s">
        <v>710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700</v>
      </c>
      <c r="E5928" t="s">
        <v>701</v>
      </c>
      <c r="F5928" t="s">
        <v>708</v>
      </c>
      <c r="G5928" t="s">
        <v>709</v>
      </c>
      <c r="H5928" t="s">
        <v>121</v>
      </c>
      <c r="I5928" t="s">
        <v>1073</v>
      </c>
      <c r="J5928" t="s">
        <v>31</v>
      </c>
      <c r="K5928" t="s">
        <v>710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700</v>
      </c>
      <c r="E5929" t="s">
        <v>701</v>
      </c>
      <c r="F5929" t="s">
        <v>711</v>
      </c>
      <c r="G5929" t="s">
        <v>712</v>
      </c>
      <c r="H5929" t="s">
        <v>152</v>
      </c>
      <c r="I5929" t="s">
        <v>21</v>
      </c>
      <c r="J5929" t="s">
        <v>31</v>
      </c>
      <c r="K5929" t="s">
        <v>713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700</v>
      </c>
      <c r="E5930" t="s">
        <v>701</v>
      </c>
      <c r="F5930" t="s">
        <v>711</v>
      </c>
      <c r="G5930" t="s">
        <v>712</v>
      </c>
      <c r="H5930" t="s">
        <v>152</v>
      </c>
      <c r="I5930" t="s">
        <v>21</v>
      </c>
      <c r="J5930" t="s">
        <v>31</v>
      </c>
      <c r="K5930" t="s">
        <v>713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700</v>
      </c>
      <c r="E5931" t="s">
        <v>701</v>
      </c>
      <c r="F5931" t="s">
        <v>711</v>
      </c>
      <c r="G5931" t="s">
        <v>712</v>
      </c>
      <c r="H5931" t="s">
        <v>152</v>
      </c>
      <c r="I5931" t="s">
        <v>21</v>
      </c>
      <c r="J5931" t="s">
        <v>31</v>
      </c>
      <c r="K5931" t="s">
        <v>713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700</v>
      </c>
      <c r="E5932" t="s">
        <v>701</v>
      </c>
      <c r="F5932" t="s">
        <v>714</v>
      </c>
      <c r="G5932" t="s">
        <v>715</v>
      </c>
      <c r="H5932" t="s">
        <v>152</v>
      </c>
      <c r="I5932" t="s">
        <v>21</v>
      </c>
      <c r="J5932" t="s">
        <v>31</v>
      </c>
      <c r="K5932" t="s">
        <v>716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700</v>
      </c>
      <c r="E5933" t="s">
        <v>701</v>
      </c>
      <c r="F5933" t="s">
        <v>714</v>
      </c>
      <c r="G5933" t="s">
        <v>715</v>
      </c>
      <c r="H5933" t="s">
        <v>152</v>
      </c>
      <c r="I5933" t="s">
        <v>21</v>
      </c>
      <c r="J5933" t="s">
        <v>31</v>
      </c>
      <c r="K5933" t="s">
        <v>716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700</v>
      </c>
      <c r="E5934" t="s">
        <v>701</v>
      </c>
      <c r="F5934" t="s">
        <v>714</v>
      </c>
      <c r="G5934" t="s">
        <v>715</v>
      </c>
      <c r="H5934" t="s">
        <v>152</v>
      </c>
      <c r="I5934" t="s">
        <v>21</v>
      </c>
      <c r="J5934" t="s">
        <v>31</v>
      </c>
      <c r="K5934" t="s">
        <v>716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700</v>
      </c>
      <c r="E5935" t="s">
        <v>701</v>
      </c>
      <c r="F5935" t="s">
        <v>717</v>
      </c>
      <c r="G5935" t="s">
        <v>718</v>
      </c>
      <c r="H5935" t="s">
        <v>20</v>
      </c>
      <c r="I5935" t="s">
        <v>21</v>
      </c>
      <c r="J5935" t="s">
        <v>31</v>
      </c>
      <c r="K5935" t="s">
        <v>719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700</v>
      </c>
      <c r="E5936" t="s">
        <v>701</v>
      </c>
      <c r="F5936" t="s">
        <v>717</v>
      </c>
      <c r="G5936" t="s">
        <v>718</v>
      </c>
      <c r="H5936" t="s">
        <v>20</v>
      </c>
      <c r="I5936" t="s">
        <v>21</v>
      </c>
      <c r="J5936" t="s">
        <v>31</v>
      </c>
      <c r="K5936" t="s">
        <v>719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700</v>
      </c>
      <c r="E5937" t="s">
        <v>701</v>
      </c>
      <c r="F5937" t="s">
        <v>717</v>
      </c>
      <c r="G5937" t="s">
        <v>718</v>
      </c>
      <c r="H5937" t="s">
        <v>20</v>
      </c>
      <c r="I5937" t="s">
        <v>21</v>
      </c>
      <c r="J5937" t="s">
        <v>31</v>
      </c>
      <c r="K5937" t="s">
        <v>719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700</v>
      </c>
      <c r="E5938" t="s">
        <v>701</v>
      </c>
      <c r="F5938" t="s">
        <v>720</v>
      </c>
      <c r="G5938" t="s">
        <v>721</v>
      </c>
      <c r="H5938" t="s">
        <v>144</v>
      </c>
      <c r="I5938" t="s">
        <v>21</v>
      </c>
      <c r="J5938" t="s">
        <v>31</v>
      </c>
      <c r="K5938" t="s">
        <v>722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700</v>
      </c>
      <c r="E5939" t="s">
        <v>701</v>
      </c>
      <c r="F5939" t="s">
        <v>720</v>
      </c>
      <c r="G5939" t="s">
        <v>721</v>
      </c>
      <c r="H5939" t="s">
        <v>144</v>
      </c>
      <c r="I5939" t="s">
        <v>21</v>
      </c>
      <c r="J5939" t="s">
        <v>31</v>
      </c>
      <c r="K5939" t="s">
        <v>722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700</v>
      </c>
      <c r="E5940" t="s">
        <v>701</v>
      </c>
      <c r="F5940" t="s">
        <v>720</v>
      </c>
      <c r="G5940" t="s">
        <v>721</v>
      </c>
      <c r="H5940" t="s">
        <v>144</v>
      </c>
      <c r="I5940" t="s">
        <v>21</v>
      </c>
      <c r="J5940" t="s">
        <v>31</v>
      </c>
      <c r="K5940" t="s">
        <v>722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700</v>
      </c>
      <c r="E5941" t="s">
        <v>701</v>
      </c>
      <c r="F5941" t="s">
        <v>723</v>
      </c>
      <c r="G5941" t="s">
        <v>724</v>
      </c>
      <c r="H5941" t="s">
        <v>144</v>
      </c>
      <c r="I5941" t="s">
        <v>21</v>
      </c>
      <c r="J5941" t="s">
        <v>31</v>
      </c>
      <c r="K5941" t="s">
        <v>725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700</v>
      </c>
      <c r="E5942" t="s">
        <v>701</v>
      </c>
      <c r="F5942" t="s">
        <v>723</v>
      </c>
      <c r="G5942" t="s">
        <v>724</v>
      </c>
      <c r="H5942" t="s">
        <v>144</v>
      </c>
      <c r="I5942" t="s">
        <v>21</v>
      </c>
      <c r="J5942" t="s">
        <v>31</v>
      </c>
      <c r="K5942" t="s">
        <v>725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700</v>
      </c>
      <c r="E5943" t="s">
        <v>701</v>
      </c>
      <c r="F5943" t="s">
        <v>723</v>
      </c>
      <c r="G5943" t="s">
        <v>724</v>
      </c>
      <c r="H5943" t="s">
        <v>144</v>
      </c>
      <c r="I5943" t="s">
        <v>21</v>
      </c>
      <c r="J5943" t="s">
        <v>31</v>
      </c>
      <c r="K5943" t="s">
        <v>725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700</v>
      </c>
      <c r="E5944" t="s">
        <v>701</v>
      </c>
      <c r="F5944" t="s">
        <v>726</v>
      </c>
      <c r="G5944" t="s">
        <v>727</v>
      </c>
      <c r="H5944" t="s">
        <v>20</v>
      </c>
      <c r="I5944" t="s">
        <v>21</v>
      </c>
      <c r="J5944" t="s">
        <v>31</v>
      </c>
      <c r="K5944" t="s">
        <v>728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700</v>
      </c>
      <c r="E5945" t="s">
        <v>701</v>
      </c>
      <c r="F5945" t="s">
        <v>726</v>
      </c>
      <c r="G5945" t="s">
        <v>727</v>
      </c>
      <c r="H5945" t="s">
        <v>20</v>
      </c>
      <c r="I5945" t="s">
        <v>21</v>
      </c>
      <c r="J5945" t="s">
        <v>31</v>
      </c>
      <c r="K5945" t="s">
        <v>728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700</v>
      </c>
      <c r="E5946" t="s">
        <v>701</v>
      </c>
      <c r="F5946" t="s">
        <v>726</v>
      </c>
      <c r="G5946" t="s">
        <v>727</v>
      </c>
      <c r="H5946" t="s">
        <v>20</v>
      </c>
      <c r="I5946" t="s">
        <v>21</v>
      </c>
      <c r="J5946" t="s">
        <v>31</v>
      </c>
      <c r="K5946" t="s">
        <v>728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700</v>
      </c>
      <c r="E5947" t="s">
        <v>701</v>
      </c>
      <c r="F5947" t="s">
        <v>729</v>
      </c>
      <c r="G5947" t="s">
        <v>730</v>
      </c>
      <c r="H5947" t="s">
        <v>144</v>
      </c>
      <c r="I5947" t="s">
        <v>21</v>
      </c>
      <c r="J5947" t="s">
        <v>31</v>
      </c>
      <c r="K5947" t="s">
        <v>731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700</v>
      </c>
      <c r="E5948" t="s">
        <v>701</v>
      </c>
      <c r="F5948" t="s">
        <v>729</v>
      </c>
      <c r="G5948" t="s">
        <v>730</v>
      </c>
      <c r="H5948" t="s">
        <v>144</v>
      </c>
      <c r="I5948" t="s">
        <v>21</v>
      </c>
      <c r="J5948" t="s">
        <v>31</v>
      </c>
      <c r="K5948" t="s">
        <v>731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700</v>
      </c>
      <c r="E5949" t="s">
        <v>701</v>
      </c>
      <c r="F5949" t="s">
        <v>729</v>
      </c>
      <c r="G5949" t="s">
        <v>730</v>
      </c>
      <c r="H5949" t="s">
        <v>144</v>
      </c>
      <c r="I5949" t="s">
        <v>21</v>
      </c>
      <c r="J5949" t="s">
        <v>31</v>
      </c>
      <c r="K5949" t="s">
        <v>731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700</v>
      </c>
      <c r="E5950" t="s">
        <v>701</v>
      </c>
      <c r="F5950" t="s">
        <v>735</v>
      </c>
      <c r="G5950" t="s">
        <v>736</v>
      </c>
      <c r="H5950" t="s">
        <v>30</v>
      </c>
      <c r="I5950" t="s">
        <v>21</v>
      </c>
      <c r="J5950" t="s">
        <v>31</v>
      </c>
      <c r="K5950" t="s">
        <v>737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700</v>
      </c>
      <c r="E5951" t="s">
        <v>701</v>
      </c>
      <c r="F5951" t="s">
        <v>735</v>
      </c>
      <c r="G5951" t="s">
        <v>736</v>
      </c>
      <c r="H5951" t="s">
        <v>30</v>
      </c>
      <c r="I5951" t="s">
        <v>21</v>
      </c>
      <c r="J5951" t="s">
        <v>31</v>
      </c>
      <c r="K5951" t="s">
        <v>737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700</v>
      </c>
      <c r="E5952" t="s">
        <v>701</v>
      </c>
      <c r="F5952" t="s">
        <v>735</v>
      </c>
      <c r="G5952" t="s">
        <v>736</v>
      </c>
      <c r="H5952" t="s">
        <v>30</v>
      </c>
      <c r="I5952" t="s">
        <v>21</v>
      </c>
      <c r="J5952" t="s">
        <v>31</v>
      </c>
      <c r="K5952" t="s">
        <v>737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700</v>
      </c>
      <c r="E5953" t="s">
        <v>701</v>
      </c>
      <c r="F5953" t="s">
        <v>738</v>
      </c>
      <c r="G5953" t="s">
        <v>739</v>
      </c>
      <c r="H5953" t="s">
        <v>30</v>
      </c>
      <c r="I5953" t="s">
        <v>21</v>
      </c>
      <c r="J5953" t="s">
        <v>31</v>
      </c>
      <c r="K5953" t="s">
        <v>740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700</v>
      </c>
      <c r="E5954" t="s">
        <v>701</v>
      </c>
      <c r="F5954" t="s">
        <v>738</v>
      </c>
      <c r="G5954" t="s">
        <v>739</v>
      </c>
      <c r="H5954" t="s">
        <v>30</v>
      </c>
      <c r="I5954" t="s">
        <v>21</v>
      </c>
      <c r="J5954" t="s">
        <v>31</v>
      </c>
      <c r="K5954" t="s">
        <v>740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700</v>
      </c>
      <c r="E5955" t="s">
        <v>701</v>
      </c>
      <c r="F5955" t="s">
        <v>738</v>
      </c>
      <c r="G5955" t="s">
        <v>739</v>
      </c>
      <c r="H5955" t="s">
        <v>30</v>
      </c>
      <c r="I5955" t="s">
        <v>21</v>
      </c>
      <c r="J5955" t="s">
        <v>31</v>
      </c>
      <c r="K5955" t="s">
        <v>740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700</v>
      </c>
      <c r="E5956" t="s">
        <v>701</v>
      </c>
      <c r="F5956" t="s">
        <v>741</v>
      </c>
      <c r="G5956" t="s">
        <v>742</v>
      </c>
      <c r="H5956" t="s">
        <v>30</v>
      </c>
      <c r="I5956" t="s">
        <v>21</v>
      </c>
      <c r="J5956" t="s">
        <v>31</v>
      </c>
      <c r="K5956" t="s">
        <v>743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700</v>
      </c>
      <c r="E5957" t="s">
        <v>701</v>
      </c>
      <c r="F5957" t="s">
        <v>741</v>
      </c>
      <c r="G5957" t="s">
        <v>742</v>
      </c>
      <c r="H5957" t="s">
        <v>30</v>
      </c>
      <c r="I5957" t="s">
        <v>21</v>
      </c>
      <c r="J5957" t="s">
        <v>31</v>
      </c>
      <c r="K5957" t="s">
        <v>743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700</v>
      </c>
      <c r="E5958" t="s">
        <v>701</v>
      </c>
      <c r="F5958" t="s">
        <v>741</v>
      </c>
      <c r="G5958" t="s">
        <v>742</v>
      </c>
      <c r="H5958" t="s">
        <v>30</v>
      </c>
      <c r="I5958" t="s">
        <v>21</v>
      </c>
      <c r="J5958" t="s">
        <v>31</v>
      </c>
      <c r="K5958" t="s">
        <v>743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700</v>
      </c>
      <c r="E5959" t="s">
        <v>701</v>
      </c>
      <c r="F5959" t="s">
        <v>1310</v>
      </c>
      <c r="G5959" t="s">
        <v>1373</v>
      </c>
      <c r="H5959" t="s">
        <v>30</v>
      </c>
      <c r="I5959" t="s">
        <v>21</v>
      </c>
      <c r="J5959" t="s">
        <v>31</v>
      </c>
      <c r="K5959" t="s">
        <v>734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700</v>
      </c>
      <c r="E5960" t="s">
        <v>701</v>
      </c>
      <c r="F5960" t="s">
        <v>1310</v>
      </c>
      <c r="G5960" t="s">
        <v>1373</v>
      </c>
      <c r="H5960" t="s">
        <v>30</v>
      </c>
      <c r="I5960" t="s">
        <v>21</v>
      </c>
      <c r="J5960" t="s">
        <v>31</v>
      </c>
      <c r="K5960" t="s">
        <v>734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700</v>
      </c>
      <c r="E5961" t="s">
        <v>701</v>
      </c>
      <c r="F5961" t="s">
        <v>1310</v>
      </c>
      <c r="G5961" t="s">
        <v>1373</v>
      </c>
      <c r="H5961" t="s">
        <v>30</v>
      </c>
      <c r="I5961" t="s">
        <v>21</v>
      </c>
      <c r="J5961" t="s">
        <v>31</v>
      </c>
      <c r="K5961" t="s">
        <v>734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700</v>
      </c>
      <c r="E5962" t="s">
        <v>701</v>
      </c>
      <c r="F5962" t="s">
        <v>744</v>
      </c>
      <c r="G5962" t="s">
        <v>745</v>
      </c>
      <c r="H5962" t="s">
        <v>30</v>
      </c>
      <c r="I5962" t="s">
        <v>21</v>
      </c>
      <c r="J5962" t="s">
        <v>31</v>
      </c>
      <c r="K5962" t="s">
        <v>740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700</v>
      </c>
      <c r="E5963" t="s">
        <v>701</v>
      </c>
      <c r="F5963" t="s">
        <v>744</v>
      </c>
      <c r="G5963" t="s">
        <v>745</v>
      </c>
      <c r="H5963" t="s">
        <v>30</v>
      </c>
      <c r="I5963" t="s">
        <v>21</v>
      </c>
      <c r="J5963" t="s">
        <v>31</v>
      </c>
      <c r="K5963" t="s">
        <v>740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700</v>
      </c>
      <c r="E5964" t="s">
        <v>701</v>
      </c>
      <c r="F5964" t="s">
        <v>744</v>
      </c>
      <c r="G5964" t="s">
        <v>745</v>
      </c>
      <c r="H5964" t="s">
        <v>30</v>
      </c>
      <c r="I5964" t="s">
        <v>21</v>
      </c>
      <c r="J5964" t="s">
        <v>31</v>
      </c>
      <c r="K5964" t="s">
        <v>740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700</v>
      </c>
      <c r="E5965" t="s">
        <v>701</v>
      </c>
      <c r="F5965" t="s">
        <v>1067</v>
      </c>
      <c r="G5965" t="s">
        <v>1061</v>
      </c>
      <c r="H5965" t="s">
        <v>30</v>
      </c>
      <c r="I5965" t="s">
        <v>21</v>
      </c>
      <c r="J5965" t="s">
        <v>31</v>
      </c>
      <c r="K5965" t="s">
        <v>1062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700</v>
      </c>
      <c r="E5966" t="s">
        <v>701</v>
      </c>
      <c r="F5966" t="s">
        <v>1067</v>
      </c>
      <c r="G5966" t="s">
        <v>1061</v>
      </c>
      <c r="H5966" t="s">
        <v>30</v>
      </c>
      <c r="I5966" t="s">
        <v>21</v>
      </c>
      <c r="J5966" t="s">
        <v>31</v>
      </c>
      <c r="K5966" t="s">
        <v>1062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700</v>
      </c>
      <c r="E5967" t="s">
        <v>701</v>
      </c>
      <c r="F5967" t="s">
        <v>1067</v>
      </c>
      <c r="G5967" t="s">
        <v>1061</v>
      </c>
      <c r="H5967" t="s">
        <v>30</v>
      </c>
      <c r="I5967" t="s">
        <v>21</v>
      </c>
      <c r="J5967" t="s">
        <v>31</v>
      </c>
      <c r="K5967" t="s">
        <v>1062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746</v>
      </c>
      <c r="E5968" t="s">
        <v>747</v>
      </c>
      <c r="F5968" t="s">
        <v>748</v>
      </c>
      <c r="G5968" t="s">
        <v>749</v>
      </c>
      <c r="H5968" t="s">
        <v>121</v>
      </c>
      <c r="I5968" t="s">
        <v>1073</v>
      </c>
      <c r="J5968" t="s">
        <v>31</v>
      </c>
      <c r="K5968" t="s">
        <v>750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746</v>
      </c>
      <c r="E5969" t="s">
        <v>747</v>
      </c>
      <c r="F5969" t="s">
        <v>748</v>
      </c>
      <c r="G5969" t="s">
        <v>749</v>
      </c>
      <c r="H5969" t="s">
        <v>121</v>
      </c>
      <c r="I5969" t="s">
        <v>1073</v>
      </c>
      <c r="J5969" t="s">
        <v>31</v>
      </c>
      <c r="K5969" t="s">
        <v>750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746</v>
      </c>
      <c r="E5970" t="s">
        <v>747</v>
      </c>
      <c r="F5970" t="s">
        <v>748</v>
      </c>
      <c r="G5970" t="s">
        <v>749</v>
      </c>
      <c r="H5970" t="s">
        <v>121</v>
      </c>
      <c r="I5970" t="s">
        <v>1073</v>
      </c>
      <c r="J5970" t="s">
        <v>31</v>
      </c>
      <c r="K5970" t="s">
        <v>750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746</v>
      </c>
      <c r="E5971" t="s">
        <v>747</v>
      </c>
      <c r="F5971" t="s">
        <v>751</v>
      </c>
      <c r="G5971" t="s">
        <v>752</v>
      </c>
      <c r="H5971" t="s">
        <v>121</v>
      </c>
      <c r="I5971" t="s">
        <v>1073</v>
      </c>
      <c r="J5971" t="s">
        <v>31</v>
      </c>
      <c r="K5971" t="s">
        <v>753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746</v>
      </c>
      <c r="E5972" t="s">
        <v>747</v>
      </c>
      <c r="F5972" t="s">
        <v>751</v>
      </c>
      <c r="G5972" t="s">
        <v>752</v>
      </c>
      <c r="H5972" t="s">
        <v>121</v>
      </c>
      <c r="I5972" t="s">
        <v>1073</v>
      </c>
      <c r="J5972" t="s">
        <v>31</v>
      </c>
      <c r="K5972" t="s">
        <v>753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746</v>
      </c>
      <c r="E5973" t="s">
        <v>747</v>
      </c>
      <c r="F5973" t="s">
        <v>751</v>
      </c>
      <c r="G5973" t="s">
        <v>752</v>
      </c>
      <c r="H5973" t="s">
        <v>121</v>
      </c>
      <c r="I5973" t="s">
        <v>1073</v>
      </c>
      <c r="J5973" t="s">
        <v>31</v>
      </c>
      <c r="K5973" t="s">
        <v>753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746</v>
      </c>
      <c r="E5974" t="s">
        <v>747</v>
      </c>
      <c r="F5974" t="s">
        <v>754</v>
      </c>
      <c r="G5974" t="s">
        <v>755</v>
      </c>
      <c r="H5974" t="s">
        <v>140</v>
      </c>
      <c r="I5974" t="s">
        <v>1073</v>
      </c>
      <c r="J5974" t="s">
        <v>31</v>
      </c>
      <c r="K5974" t="s">
        <v>756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746</v>
      </c>
      <c r="E5975" t="s">
        <v>747</v>
      </c>
      <c r="F5975" t="s">
        <v>754</v>
      </c>
      <c r="G5975" t="s">
        <v>755</v>
      </c>
      <c r="H5975" t="s">
        <v>140</v>
      </c>
      <c r="I5975" t="s">
        <v>1073</v>
      </c>
      <c r="J5975" t="s">
        <v>31</v>
      </c>
      <c r="K5975" t="s">
        <v>756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746</v>
      </c>
      <c r="E5976" t="s">
        <v>747</v>
      </c>
      <c r="F5976" t="s">
        <v>754</v>
      </c>
      <c r="G5976" t="s">
        <v>755</v>
      </c>
      <c r="H5976" t="s">
        <v>140</v>
      </c>
      <c r="I5976" t="s">
        <v>1073</v>
      </c>
      <c r="J5976" t="s">
        <v>31</v>
      </c>
      <c r="K5976" t="s">
        <v>756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746</v>
      </c>
      <c r="E5977" t="s">
        <v>747</v>
      </c>
      <c r="F5977" t="s">
        <v>757</v>
      </c>
      <c r="G5977" t="s">
        <v>758</v>
      </c>
      <c r="H5977" t="s">
        <v>121</v>
      </c>
      <c r="I5977" t="s">
        <v>1073</v>
      </c>
      <c r="J5977" t="s">
        <v>31</v>
      </c>
      <c r="K5977" t="s">
        <v>759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746</v>
      </c>
      <c r="E5978" t="s">
        <v>747</v>
      </c>
      <c r="F5978" t="s">
        <v>757</v>
      </c>
      <c r="G5978" t="s">
        <v>758</v>
      </c>
      <c r="H5978" t="s">
        <v>121</v>
      </c>
      <c r="I5978" t="s">
        <v>1073</v>
      </c>
      <c r="J5978" t="s">
        <v>31</v>
      </c>
      <c r="K5978" t="s">
        <v>759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746</v>
      </c>
      <c r="E5979" t="s">
        <v>747</v>
      </c>
      <c r="F5979" t="s">
        <v>757</v>
      </c>
      <c r="G5979" t="s">
        <v>758</v>
      </c>
      <c r="H5979" t="s">
        <v>121</v>
      </c>
      <c r="I5979" t="s">
        <v>1073</v>
      </c>
      <c r="J5979" t="s">
        <v>31</v>
      </c>
      <c r="K5979" t="s">
        <v>759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746</v>
      </c>
      <c r="E5980" t="s">
        <v>747</v>
      </c>
      <c r="F5980" t="s">
        <v>760</v>
      </c>
      <c r="G5980" t="s">
        <v>761</v>
      </c>
      <c r="H5980" t="s">
        <v>152</v>
      </c>
      <c r="I5980" t="s">
        <v>21</v>
      </c>
      <c r="J5980" t="s">
        <v>31</v>
      </c>
      <c r="K5980" t="s">
        <v>762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746</v>
      </c>
      <c r="E5981" t="s">
        <v>747</v>
      </c>
      <c r="F5981" t="s">
        <v>760</v>
      </c>
      <c r="G5981" t="s">
        <v>761</v>
      </c>
      <c r="H5981" t="s">
        <v>152</v>
      </c>
      <c r="I5981" t="s">
        <v>21</v>
      </c>
      <c r="J5981" t="s">
        <v>31</v>
      </c>
      <c r="K5981" t="s">
        <v>762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746</v>
      </c>
      <c r="E5982" t="s">
        <v>747</v>
      </c>
      <c r="F5982" t="s">
        <v>760</v>
      </c>
      <c r="G5982" t="s">
        <v>761</v>
      </c>
      <c r="H5982" t="s">
        <v>152</v>
      </c>
      <c r="I5982" t="s">
        <v>21</v>
      </c>
      <c r="J5982" t="s">
        <v>31</v>
      </c>
      <c r="K5982" t="s">
        <v>762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746</v>
      </c>
      <c r="E5983" t="s">
        <v>747</v>
      </c>
      <c r="F5983" t="s">
        <v>763</v>
      </c>
      <c r="G5983" t="s">
        <v>764</v>
      </c>
      <c r="H5983" t="s">
        <v>144</v>
      </c>
      <c r="I5983" t="s">
        <v>21</v>
      </c>
      <c r="J5983" t="s">
        <v>31</v>
      </c>
      <c r="K5983" t="s">
        <v>765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746</v>
      </c>
      <c r="E5984" t="s">
        <v>747</v>
      </c>
      <c r="F5984" t="s">
        <v>763</v>
      </c>
      <c r="G5984" t="s">
        <v>764</v>
      </c>
      <c r="H5984" t="s">
        <v>144</v>
      </c>
      <c r="I5984" t="s">
        <v>21</v>
      </c>
      <c r="J5984" t="s">
        <v>31</v>
      </c>
      <c r="K5984" t="s">
        <v>765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746</v>
      </c>
      <c r="E5985" t="s">
        <v>747</v>
      </c>
      <c r="F5985" t="s">
        <v>763</v>
      </c>
      <c r="G5985" t="s">
        <v>764</v>
      </c>
      <c r="H5985" t="s">
        <v>144</v>
      </c>
      <c r="I5985" t="s">
        <v>21</v>
      </c>
      <c r="J5985" t="s">
        <v>31</v>
      </c>
      <c r="K5985" t="s">
        <v>765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746</v>
      </c>
      <c r="E5986" t="s">
        <v>747</v>
      </c>
      <c r="F5986" t="s">
        <v>766</v>
      </c>
      <c r="G5986" t="s">
        <v>767</v>
      </c>
      <c r="H5986" t="s">
        <v>152</v>
      </c>
      <c r="I5986" t="s">
        <v>21</v>
      </c>
      <c r="J5986" t="s">
        <v>31</v>
      </c>
      <c r="K5986" t="s">
        <v>768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746</v>
      </c>
      <c r="E5987" t="s">
        <v>747</v>
      </c>
      <c r="F5987" t="s">
        <v>766</v>
      </c>
      <c r="G5987" t="s">
        <v>767</v>
      </c>
      <c r="H5987" t="s">
        <v>152</v>
      </c>
      <c r="I5987" t="s">
        <v>21</v>
      </c>
      <c r="J5987" t="s">
        <v>31</v>
      </c>
      <c r="K5987" t="s">
        <v>768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746</v>
      </c>
      <c r="E5988" t="s">
        <v>747</v>
      </c>
      <c r="F5988" t="s">
        <v>766</v>
      </c>
      <c r="G5988" t="s">
        <v>767</v>
      </c>
      <c r="H5988" t="s">
        <v>152</v>
      </c>
      <c r="I5988" t="s">
        <v>21</v>
      </c>
      <c r="J5988" t="s">
        <v>31</v>
      </c>
      <c r="K5988" t="s">
        <v>768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746</v>
      </c>
      <c r="E5989" t="s">
        <v>747</v>
      </c>
      <c r="F5989" t="s">
        <v>769</v>
      </c>
      <c r="G5989" t="s">
        <v>770</v>
      </c>
      <c r="H5989" t="s">
        <v>144</v>
      </c>
      <c r="I5989" t="s">
        <v>21</v>
      </c>
      <c r="J5989" t="s">
        <v>31</v>
      </c>
      <c r="K5989" t="s">
        <v>771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746</v>
      </c>
      <c r="E5990" t="s">
        <v>747</v>
      </c>
      <c r="F5990" t="s">
        <v>769</v>
      </c>
      <c r="G5990" t="s">
        <v>770</v>
      </c>
      <c r="H5990" t="s">
        <v>144</v>
      </c>
      <c r="I5990" t="s">
        <v>21</v>
      </c>
      <c r="J5990" t="s">
        <v>31</v>
      </c>
      <c r="K5990" t="s">
        <v>771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746</v>
      </c>
      <c r="E5991" t="s">
        <v>747</v>
      </c>
      <c r="F5991" t="s">
        <v>769</v>
      </c>
      <c r="G5991" t="s">
        <v>770</v>
      </c>
      <c r="H5991" t="s">
        <v>144</v>
      </c>
      <c r="I5991" t="s">
        <v>21</v>
      </c>
      <c r="J5991" t="s">
        <v>31</v>
      </c>
      <c r="K5991" t="s">
        <v>771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746</v>
      </c>
      <c r="E5992" t="s">
        <v>747</v>
      </c>
      <c r="F5992" t="s">
        <v>772</v>
      </c>
      <c r="G5992" t="s">
        <v>773</v>
      </c>
      <c r="H5992" t="s">
        <v>144</v>
      </c>
      <c r="I5992" t="s">
        <v>21</v>
      </c>
      <c r="J5992" t="s">
        <v>31</v>
      </c>
      <c r="K5992" t="s">
        <v>774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746</v>
      </c>
      <c r="E5993" t="s">
        <v>747</v>
      </c>
      <c r="F5993" t="s">
        <v>772</v>
      </c>
      <c r="G5993" t="s">
        <v>773</v>
      </c>
      <c r="H5993" t="s">
        <v>144</v>
      </c>
      <c r="I5993" t="s">
        <v>21</v>
      </c>
      <c r="J5993" t="s">
        <v>31</v>
      </c>
      <c r="K5993" t="s">
        <v>774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746</v>
      </c>
      <c r="E5994" t="s">
        <v>747</v>
      </c>
      <c r="F5994" t="s">
        <v>772</v>
      </c>
      <c r="G5994" t="s">
        <v>773</v>
      </c>
      <c r="H5994" t="s">
        <v>144</v>
      </c>
      <c r="I5994" t="s">
        <v>21</v>
      </c>
      <c r="J5994" t="s">
        <v>31</v>
      </c>
      <c r="K5994" t="s">
        <v>774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746</v>
      </c>
      <c r="E5995" t="s">
        <v>747</v>
      </c>
      <c r="F5995" t="s">
        <v>1326</v>
      </c>
      <c r="G5995" t="s">
        <v>1374</v>
      </c>
      <c r="H5995" t="s">
        <v>30</v>
      </c>
      <c r="I5995" t="s">
        <v>21</v>
      </c>
      <c r="J5995" t="s">
        <v>31</v>
      </c>
      <c r="K5995" t="s">
        <v>1297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746</v>
      </c>
      <c r="E5996" t="s">
        <v>747</v>
      </c>
      <c r="F5996" t="s">
        <v>1326</v>
      </c>
      <c r="G5996" t="s">
        <v>1374</v>
      </c>
      <c r="H5996" t="s">
        <v>30</v>
      </c>
      <c r="I5996" t="s">
        <v>21</v>
      </c>
      <c r="J5996" t="s">
        <v>31</v>
      </c>
      <c r="K5996" t="s">
        <v>1297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746</v>
      </c>
      <c r="E5997" t="s">
        <v>747</v>
      </c>
      <c r="F5997" t="s">
        <v>1326</v>
      </c>
      <c r="G5997" t="s">
        <v>1374</v>
      </c>
      <c r="H5997" t="s">
        <v>30</v>
      </c>
      <c r="I5997" t="s">
        <v>21</v>
      </c>
      <c r="J5997" t="s">
        <v>31</v>
      </c>
      <c r="K5997" t="s">
        <v>1297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746</v>
      </c>
      <c r="E5998" t="s">
        <v>747</v>
      </c>
      <c r="F5998" t="s">
        <v>1311</v>
      </c>
      <c r="G5998" t="s">
        <v>1334</v>
      </c>
      <c r="H5998" t="s">
        <v>30</v>
      </c>
      <c r="I5998" t="s">
        <v>21</v>
      </c>
      <c r="J5998" t="s">
        <v>31</v>
      </c>
      <c r="K5998" t="s">
        <v>1298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746</v>
      </c>
      <c r="E5999" t="s">
        <v>747</v>
      </c>
      <c r="F5999" t="s">
        <v>1311</v>
      </c>
      <c r="G5999" t="s">
        <v>1334</v>
      </c>
      <c r="H5999" t="s">
        <v>30</v>
      </c>
      <c r="I5999" t="s">
        <v>21</v>
      </c>
      <c r="J5999" t="s">
        <v>31</v>
      </c>
      <c r="K5999" t="s">
        <v>1298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746</v>
      </c>
      <c r="E6000" t="s">
        <v>747</v>
      </c>
      <c r="F6000" t="s">
        <v>1311</v>
      </c>
      <c r="G6000" t="s">
        <v>1334</v>
      </c>
      <c r="H6000" t="s">
        <v>30</v>
      </c>
      <c r="I6000" t="s">
        <v>21</v>
      </c>
      <c r="J6000" t="s">
        <v>31</v>
      </c>
      <c r="K6000" t="s">
        <v>1298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775</v>
      </c>
      <c r="E6001" t="s">
        <v>776</v>
      </c>
      <c r="F6001" t="s">
        <v>777</v>
      </c>
      <c r="G6001" t="s">
        <v>778</v>
      </c>
      <c r="H6001" t="s">
        <v>140</v>
      </c>
      <c r="I6001" t="s">
        <v>1073</v>
      </c>
      <c r="J6001" t="s">
        <v>31</v>
      </c>
      <c r="K6001" t="s">
        <v>779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775</v>
      </c>
      <c r="E6002" t="s">
        <v>776</v>
      </c>
      <c r="F6002" t="s">
        <v>777</v>
      </c>
      <c r="G6002" t="s">
        <v>778</v>
      </c>
      <c r="H6002" t="s">
        <v>140</v>
      </c>
      <c r="I6002" t="s">
        <v>1073</v>
      </c>
      <c r="J6002" t="s">
        <v>31</v>
      </c>
      <c r="K6002" t="s">
        <v>779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775</v>
      </c>
      <c r="E6003" t="s">
        <v>776</v>
      </c>
      <c r="F6003" t="s">
        <v>777</v>
      </c>
      <c r="G6003" t="s">
        <v>778</v>
      </c>
      <c r="H6003" t="s">
        <v>140</v>
      </c>
      <c r="I6003" t="s">
        <v>1073</v>
      </c>
      <c r="J6003" t="s">
        <v>31</v>
      </c>
      <c r="K6003" t="s">
        <v>779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775</v>
      </c>
      <c r="E6004" t="s">
        <v>776</v>
      </c>
      <c r="F6004" t="s">
        <v>780</v>
      </c>
      <c r="G6004" t="s">
        <v>781</v>
      </c>
      <c r="H6004" t="s">
        <v>144</v>
      </c>
      <c r="I6004" t="s">
        <v>21</v>
      </c>
      <c r="J6004" t="s">
        <v>31</v>
      </c>
      <c r="K6004" t="s">
        <v>782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775</v>
      </c>
      <c r="E6005" t="s">
        <v>776</v>
      </c>
      <c r="F6005" t="s">
        <v>780</v>
      </c>
      <c r="G6005" t="s">
        <v>781</v>
      </c>
      <c r="H6005" t="s">
        <v>144</v>
      </c>
      <c r="I6005" t="s">
        <v>21</v>
      </c>
      <c r="J6005" t="s">
        <v>31</v>
      </c>
      <c r="K6005" t="s">
        <v>782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775</v>
      </c>
      <c r="E6006" t="s">
        <v>776</v>
      </c>
      <c r="F6006" t="s">
        <v>780</v>
      </c>
      <c r="G6006" t="s">
        <v>781</v>
      </c>
      <c r="H6006" t="s">
        <v>144</v>
      </c>
      <c r="I6006" t="s">
        <v>21</v>
      </c>
      <c r="J6006" t="s">
        <v>31</v>
      </c>
      <c r="K6006" t="s">
        <v>782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775</v>
      </c>
      <c r="E6007" t="s">
        <v>776</v>
      </c>
      <c r="F6007" t="s">
        <v>783</v>
      </c>
      <c r="G6007" t="s">
        <v>784</v>
      </c>
      <c r="H6007" t="s">
        <v>140</v>
      </c>
      <c r="I6007" t="s">
        <v>1073</v>
      </c>
      <c r="J6007" t="s">
        <v>31</v>
      </c>
      <c r="K6007" t="s">
        <v>785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775</v>
      </c>
      <c r="E6008" t="s">
        <v>776</v>
      </c>
      <c r="F6008" t="s">
        <v>783</v>
      </c>
      <c r="G6008" t="s">
        <v>784</v>
      </c>
      <c r="H6008" t="s">
        <v>140</v>
      </c>
      <c r="I6008" t="s">
        <v>1073</v>
      </c>
      <c r="J6008" t="s">
        <v>31</v>
      </c>
      <c r="K6008" t="s">
        <v>785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775</v>
      </c>
      <c r="E6009" t="s">
        <v>776</v>
      </c>
      <c r="F6009" t="s">
        <v>783</v>
      </c>
      <c r="G6009" t="s">
        <v>784</v>
      </c>
      <c r="H6009" t="s">
        <v>140</v>
      </c>
      <c r="I6009" t="s">
        <v>1073</v>
      </c>
      <c r="J6009" t="s">
        <v>31</v>
      </c>
      <c r="K6009" t="s">
        <v>785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775</v>
      </c>
      <c r="E6010" t="s">
        <v>776</v>
      </c>
      <c r="F6010" t="s">
        <v>786</v>
      </c>
      <c r="G6010" t="s">
        <v>787</v>
      </c>
      <c r="H6010" t="s">
        <v>140</v>
      </c>
      <c r="I6010" t="s">
        <v>1073</v>
      </c>
      <c r="J6010" t="s">
        <v>31</v>
      </c>
      <c r="K6010" t="s">
        <v>788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775</v>
      </c>
      <c r="E6011" t="s">
        <v>776</v>
      </c>
      <c r="F6011" t="s">
        <v>786</v>
      </c>
      <c r="G6011" t="s">
        <v>787</v>
      </c>
      <c r="H6011" t="s">
        <v>140</v>
      </c>
      <c r="I6011" t="s">
        <v>1073</v>
      </c>
      <c r="J6011" t="s">
        <v>31</v>
      </c>
      <c r="K6011" t="s">
        <v>788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775</v>
      </c>
      <c r="E6012" t="s">
        <v>776</v>
      </c>
      <c r="F6012" t="s">
        <v>786</v>
      </c>
      <c r="G6012" t="s">
        <v>787</v>
      </c>
      <c r="H6012" t="s">
        <v>140</v>
      </c>
      <c r="I6012" t="s">
        <v>1073</v>
      </c>
      <c r="J6012" t="s">
        <v>31</v>
      </c>
      <c r="K6012" t="s">
        <v>788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775</v>
      </c>
      <c r="E6013" t="s">
        <v>776</v>
      </c>
      <c r="F6013" t="s">
        <v>789</v>
      </c>
      <c r="G6013" t="s">
        <v>790</v>
      </c>
      <c r="H6013" t="s">
        <v>140</v>
      </c>
      <c r="I6013" t="s">
        <v>1073</v>
      </c>
      <c r="J6013" t="s">
        <v>31</v>
      </c>
      <c r="K6013" t="s">
        <v>791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775</v>
      </c>
      <c r="E6014" t="s">
        <v>776</v>
      </c>
      <c r="F6014" t="s">
        <v>789</v>
      </c>
      <c r="G6014" t="s">
        <v>790</v>
      </c>
      <c r="H6014" t="s">
        <v>140</v>
      </c>
      <c r="I6014" t="s">
        <v>1073</v>
      </c>
      <c r="J6014" t="s">
        <v>31</v>
      </c>
      <c r="K6014" t="s">
        <v>791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775</v>
      </c>
      <c r="E6015" t="s">
        <v>776</v>
      </c>
      <c r="F6015" t="s">
        <v>789</v>
      </c>
      <c r="G6015" t="s">
        <v>790</v>
      </c>
      <c r="H6015" t="s">
        <v>140</v>
      </c>
      <c r="I6015" t="s">
        <v>1073</v>
      </c>
      <c r="J6015" t="s">
        <v>31</v>
      </c>
      <c r="K6015" t="s">
        <v>791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775</v>
      </c>
      <c r="E6016" t="s">
        <v>776</v>
      </c>
      <c r="F6016" t="s">
        <v>792</v>
      </c>
      <c r="G6016" t="s">
        <v>793</v>
      </c>
      <c r="H6016" t="s">
        <v>152</v>
      </c>
      <c r="I6016" t="s">
        <v>21</v>
      </c>
      <c r="J6016" t="s">
        <v>31</v>
      </c>
      <c r="K6016" t="s">
        <v>794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775</v>
      </c>
      <c r="E6017" t="s">
        <v>776</v>
      </c>
      <c r="F6017" t="s">
        <v>792</v>
      </c>
      <c r="G6017" t="s">
        <v>793</v>
      </c>
      <c r="H6017" t="s">
        <v>152</v>
      </c>
      <c r="I6017" t="s">
        <v>21</v>
      </c>
      <c r="J6017" t="s">
        <v>31</v>
      </c>
      <c r="K6017" t="s">
        <v>794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775</v>
      </c>
      <c r="E6018" t="s">
        <v>776</v>
      </c>
      <c r="F6018" t="s">
        <v>792</v>
      </c>
      <c r="G6018" t="s">
        <v>793</v>
      </c>
      <c r="H6018" t="s">
        <v>152</v>
      </c>
      <c r="I6018" t="s">
        <v>21</v>
      </c>
      <c r="J6018" t="s">
        <v>31</v>
      </c>
      <c r="K6018" t="s">
        <v>794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775</v>
      </c>
      <c r="E6019" t="s">
        <v>776</v>
      </c>
      <c r="F6019" t="s">
        <v>795</v>
      </c>
      <c r="G6019" t="s">
        <v>796</v>
      </c>
      <c r="H6019" t="s">
        <v>121</v>
      </c>
      <c r="I6019" t="s">
        <v>1073</v>
      </c>
      <c r="J6019" t="s">
        <v>31</v>
      </c>
      <c r="K6019" t="s">
        <v>797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775</v>
      </c>
      <c r="E6020" t="s">
        <v>776</v>
      </c>
      <c r="F6020" t="s">
        <v>795</v>
      </c>
      <c r="G6020" t="s">
        <v>796</v>
      </c>
      <c r="H6020" t="s">
        <v>121</v>
      </c>
      <c r="I6020" t="s">
        <v>1073</v>
      </c>
      <c r="J6020" t="s">
        <v>31</v>
      </c>
      <c r="K6020" t="s">
        <v>797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775</v>
      </c>
      <c r="E6021" t="s">
        <v>776</v>
      </c>
      <c r="F6021" t="s">
        <v>795</v>
      </c>
      <c r="G6021" t="s">
        <v>796</v>
      </c>
      <c r="H6021" t="s">
        <v>121</v>
      </c>
      <c r="I6021" t="s">
        <v>1073</v>
      </c>
      <c r="J6021" t="s">
        <v>31</v>
      </c>
      <c r="K6021" t="s">
        <v>797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775</v>
      </c>
      <c r="E6022" t="s">
        <v>776</v>
      </c>
      <c r="F6022" t="s">
        <v>798</v>
      </c>
      <c r="G6022" t="s">
        <v>799</v>
      </c>
      <c r="H6022" t="s">
        <v>152</v>
      </c>
      <c r="I6022" t="s">
        <v>21</v>
      </c>
      <c r="J6022" t="s">
        <v>31</v>
      </c>
      <c r="K6022" t="s">
        <v>800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775</v>
      </c>
      <c r="E6023" t="s">
        <v>776</v>
      </c>
      <c r="F6023" t="s">
        <v>798</v>
      </c>
      <c r="G6023" t="s">
        <v>799</v>
      </c>
      <c r="H6023" t="s">
        <v>152</v>
      </c>
      <c r="I6023" t="s">
        <v>21</v>
      </c>
      <c r="J6023" t="s">
        <v>31</v>
      </c>
      <c r="K6023" t="s">
        <v>800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775</v>
      </c>
      <c r="E6024" t="s">
        <v>776</v>
      </c>
      <c r="F6024" t="s">
        <v>798</v>
      </c>
      <c r="G6024" t="s">
        <v>799</v>
      </c>
      <c r="H6024" t="s">
        <v>152</v>
      </c>
      <c r="I6024" t="s">
        <v>21</v>
      </c>
      <c r="J6024" t="s">
        <v>31</v>
      </c>
      <c r="K6024" t="s">
        <v>800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775</v>
      </c>
      <c r="E6025" t="s">
        <v>776</v>
      </c>
      <c r="F6025" t="s">
        <v>801</v>
      </c>
      <c r="G6025" t="s">
        <v>802</v>
      </c>
      <c r="H6025" t="s">
        <v>144</v>
      </c>
      <c r="I6025" t="s">
        <v>21</v>
      </c>
      <c r="J6025" t="s">
        <v>31</v>
      </c>
      <c r="K6025" t="s">
        <v>803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775</v>
      </c>
      <c r="E6026" t="s">
        <v>776</v>
      </c>
      <c r="F6026" t="s">
        <v>801</v>
      </c>
      <c r="G6026" t="s">
        <v>802</v>
      </c>
      <c r="H6026" t="s">
        <v>144</v>
      </c>
      <c r="I6026" t="s">
        <v>21</v>
      </c>
      <c r="J6026" t="s">
        <v>31</v>
      </c>
      <c r="K6026" t="s">
        <v>803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775</v>
      </c>
      <c r="E6027" t="s">
        <v>776</v>
      </c>
      <c r="F6027" t="s">
        <v>801</v>
      </c>
      <c r="G6027" t="s">
        <v>802</v>
      </c>
      <c r="H6027" t="s">
        <v>144</v>
      </c>
      <c r="I6027" t="s">
        <v>21</v>
      </c>
      <c r="J6027" t="s">
        <v>31</v>
      </c>
      <c r="K6027" t="s">
        <v>803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775</v>
      </c>
      <c r="E6028" t="s">
        <v>776</v>
      </c>
      <c r="F6028" t="s">
        <v>804</v>
      </c>
      <c r="G6028" t="s">
        <v>805</v>
      </c>
      <c r="H6028" t="s">
        <v>152</v>
      </c>
      <c r="I6028" t="s">
        <v>21</v>
      </c>
      <c r="J6028" t="s">
        <v>31</v>
      </c>
      <c r="K6028" t="s">
        <v>806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775</v>
      </c>
      <c r="E6029" t="s">
        <v>776</v>
      </c>
      <c r="F6029" t="s">
        <v>804</v>
      </c>
      <c r="G6029" t="s">
        <v>805</v>
      </c>
      <c r="H6029" t="s">
        <v>152</v>
      </c>
      <c r="I6029" t="s">
        <v>21</v>
      </c>
      <c r="J6029" t="s">
        <v>31</v>
      </c>
      <c r="K6029" t="s">
        <v>806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775</v>
      </c>
      <c r="E6030" t="s">
        <v>776</v>
      </c>
      <c r="F6030" t="s">
        <v>804</v>
      </c>
      <c r="G6030" t="s">
        <v>805</v>
      </c>
      <c r="H6030" t="s">
        <v>152</v>
      </c>
      <c r="I6030" t="s">
        <v>21</v>
      </c>
      <c r="J6030" t="s">
        <v>31</v>
      </c>
      <c r="K6030" t="s">
        <v>806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775</v>
      </c>
      <c r="E6031" t="s">
        <v>776</v>
      </c>
      <c r="F6031" t="s">
        <v>807</v>
      </c>
      <c r="G6031" t="s">
        <v>808</v>
      </c>
      <c r="H6031" t="s">
        <v>20</v>
      </c>
      <c r="I6031" t="s">
        <v>21</v>
      </c>
      <c r="J6031" t="s">
        <v>31</v>
      </c>
      <c r="K6031" t="s">
        <v>809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775</v>
      </c>
      <c r="E6032" t="s">
        <v>776</v>
      </c>
      <c r="F6032" t="s">
        <v>807</v>
      </c>
      <c r="G6032" t="s">
        <v>808</v>
      </c>
      <c r="H6032" t="s">
        <v>20</v>
      </c>
      <c r="I6032" t="s">
        <v>21</v>
      </c>
      <c r="J6032" t="s">
        <v>31</v>
      </c>
      <c r="K6032" t="s">
        <v>809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775</v>
      </c>
      <c r="E6033" t="s">
        <v>776</v>
      </c>
      <c r="F6033" t="s">
        <v>807</v>
      </c>
      <c r="G6033" t="s">
        <v>808</v>
      </c>
      <c r="H6033" t="s">
        <v>20</v>
      </c>
      <c r="I6033" t="s">
        <v>21</v>
      </c>
      <c r="J6033" t="s">
        <v>31</v>
      </c>
      <c r="K6033" t="s">
        <v>809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775</v>
      </c>
      <c r="E6034" t="s">
        <v>776</v>
      </c>
      <c r="F6034" t="s">
        <v>810</v>
      </c>
      <c r="G6034" t="s">
        <v>811</v>
      </c>
      <c r="H6034" t="s">
        <v>144</v>
      </c>
      <c r="I6034" t="s">
        <v>21</v>
      </c>
      <c r="J6034" t="s">
        <v>31</v>
      </c>
      <c r="K6034" t="s">
        <v>812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775</v>
      </c>
      <c r="E6035" t="s">
        <v>776</v>
      </c>
      <c r="F6035" t="s">
        <v>810</v>
      </c>
      <c r="G6035" t="s">
        <v>811</v>
      </c>
      <c r="H6035" t="s">
        <v>144</v>
      </c>
      <c r="I6035" t="s">
        <v>21</v>
      </c>
      <c r="J6035" t="s">
        <v>31</v>
      </c>
      <c r="K6035" t="s">
        <v>812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775</v>
      </c>
      <c r="E6036" t="s">
        <v>776</v>
      </c>
      <c r="F6036" t="s">
        <v>810</v>
      </c>
      <c r="G6036" t="s">
        <v>811</v>
      </c>
      <c r="H6036" t="s">
        <v>144</v>
      </c>
      <c r="I6036" t="s">
        <v>21</v>
      </c>
      <c r="J6036" t="s">
        <v>31</v>
      </c>
      <c r="K6036" t="s">
        <v>812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775</v>
      </c>
      <c r="E6037" t="s">
        <v>776</v>
      </c>
      <c r="F6037" t="s">
        <v>813</v>
      </c>
      <c r="G6037" t="s">
        <v>814</v>
      </c>
      <c r="H6037" t="s">
        <v>121</v>
      </c>
      <c r="I6037" t="s">
        <v>1073</v>
      </c>
      <c r="J6037" t="s">
        <v>31</v>
      </c>
      <c r="K6037" t="s">
        <v>815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775</v>
      </c>
      <c r="E6038" t="s">
        <v>776</v>
      </c>
      <c r="F6038" t="s">
        <v>813</v>
      </c>
      <c r="G6038" t="s">
        <v>814</v>
      </c>
      <c r="H6038" t="s">
        <v>121</v>
      </c>
      <c r="I6038" t="s">
        <v>1073</v>
      </c>
      <c r="J6038" t="s">
        <v>31</v>
      </c>
      <c r="K6038" t="s">
        <v>815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775</v>
      </c>
      <c r="E6039" t="s">
        <v>776</v>
      </c>
      <c r="F6039" t="s">
        <v>813</v>
      </c>
      <c r="G6039" t="s">
        <v>814</v>
      </c>
      <c r="H6039" t="s">
        <v>121</v>
      </c>
      <c r="I6039" t="s">
        <v>1073</v>
      </c>
      <c r="J6039" t="s">
        <v>31</v>
      </c>
      <c r="K6039" t="s">
        <v>815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775</v>
      </c>
      <c r="E6040" t="s">
        <v>776</v>
      </c>
      <c r="F6040" t="s">
        <v>816</v>
      </c>
      <c r="G6040" t="s">
        <v>817</v>
      </c>
      <c r="H6040" t="s">
        <v>20</v>
      </c>
      <c r="I6040" t="s">
        <v>21</v>
      </c>
      <c r="J6040" t="s">
        <v>31</v>
      </c>
      <c r="K6040" t="s">
        <v>818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775</v>
      </c>
      <c r="E6041" t="s">
        <v>776</v>
      </c>
      <c r="F6041" t="s">
        <v>816</v>
      </c>
      <c r="G6041" t="s">
        <v>817</v>
      </c>
      <c r="H6041" t="s">
        <v>20</v>
      </c>
      <c r="I6041" t="s">
        <v>21</v>
      </c>
      <c r="J6041" t="s">
        <v>31</v>
      </c>
      <c r="K6041" t="s">
        <v>818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775</v>
      </c>
      <c r="E6042" t="s">
        <v>776</v>
      </c>
      <c r="F6042" t="s">
        <v>816</v>
      </c>
      <c r="G6042" t="s">
        <v>817</v>
      </c>
      <c r="H6042" t="s">
        <v>20</v>
      </c>
      <c r="I6042" t="s">
        <v>21</v>
      </c>
      <c r="J6042" t="s">
        <v>31</v>
      </c>
      <c r="K6042" t="s">
        <v>818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775</v>
      </c>
      <c r="E6043" t="s">
        <v>776</v>
      </c>
      <c r="F6043" t="s">
        <v>819</v>
      </c>
      <c r="G6043" t="s">
        <v>820</v>
      </c>
      <c r="H6043" t="s">
        <v>152</v>
      </c>
      <c r="I6043" t="s">
        <v>21</v>
      </c>
      <c r="J6043" t="s">
        <v>31</v>
      </c>
      <c r="K6043" t="s">
        <v>821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775</v>
      </c>
      <c r="E6044" t="s">
        <v>776</v>
      </c>
      <c r="F6044" t="s">
        <v>819</v>
      </c>
      <c r="G6044" t="s">
        <v>820</v>
      </c>
      <c r="H6044" t="s">
        <v>152</v>
      </c>
      <c r="I6044" t="s">
        <v>21</v>
      </c>
      <c r="J6044" t="s">
        <v>31</v>
      </c>
      <c r="K6044" t="s">
        <v>821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775</v>
      </c>
      <c r="E6045" t="s">
        <v>776</v>
      </c>
      <c r="F6045" t="s">
        <v>819</v>
      </c>
      <c r="G6045" t="s">
        <v>820</v>
      </c>
      <c r="H6045" t="s">
        <v>152</v>
      </c>
      <c r="I6045" t="s">
        <v>21</v>
      </c>
      <c r="J6045" t="s">
        <v>31</v>
      </c>
      <c r="K6045" t="s">
        <v>821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775</v>
      </c>
      <c r="E6046" t="s">
        <v>776</v>
      </c>
      <c r="F6046" t="s">
        <v>822</v>
      </c>
      <c r="G6046" t="s">
        <v>823</v>
      </c>
      <c r="H6046" t="s">
        <v>140</v>
      </c>
      <c r="I6046" t="s">
        <v>1073</v>
      </c>
      <c r="J6046" t="s">
        <v>31</v>
      </c>
      <c r="K6046" t="s">
        <v>824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775</v>
      </c>
      <c r="E6047" t="s">
        <v>776</v>
      </c>
      <c r="F6047" t="s">
        <v>822</v>
      </c>
      <c r="G6047" t="s">
        <v>823</v>
      </c>
      <c r="H6047" t="s">
        <v>140</v>
      </c>
      <c r="I6047" t="s">
        <v>1073</v>
      </c>
      <c r="J6047" t="s">
        <v>31</v>
      </c>
      <c r="K6047" t="s">
        <v>824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775</v>
      </c>
      <c r="E6048" t="s">
        <v>776</v>
      </c>
      <c r="F6048" t="s">
        <v>822</v>
      </c>
      <c r="G6048" t="s">
        <v>823</v>
      </c>
      <c r="H6048" t="s">
        <v>140</v>
      </c>
      <c r="I6048" t="s">
        <v>1073</v>
      </c>
      <c r="J6048" t="s">
        <v>31</v>
      </c>
      <c r="K6048" t="s">
        <v>824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775</v>
      </c>
      <c r="E6049" t="s">
        <v>776</v>
      </c>
      <c r="F6049" t="s">
        <v>825</v>
      </c>
      <c r="G6049" t="s">
        <v>826</v>
      </c>
      <c r="H6049" t="s">
        <v>20</v>
      </c>
      <c r="I6049" t="s">
        <v>21</v>
      </c>
      <c r="J6049" t="s">
        <v>31</v>
      </c>
      <c r="K6049" t="s">
        <v>827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775</v>
      </c>
      <c r="E6050" t="s">
        <v>776</v>
      </c>
      <c r="F6050" t="s">
        <v>825</v>
      </c>
      <c r="G6050" t="s">
        <v>826</v>
      </c>
      <c r="H6050" t="s">
        <v>20</v>
      </c>
      <c r="I6050" t="s">
        <v>21</v>
      </c>
      <c r="J6050" t="s">
        <v>31</v>
      </c>
      <c r="K6050" t="s">
        <v>827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775</v>
      </c>
      <c r="E6051" t="s">
        <v>776</v>
      </c>
      <c r="F6051" t="s">
        <v>825</v>
      </c>
      <c r="G6051" t="s">
        <v>826</v>
      </c>
      <c r="H6051" t="s">
        <v>20</v>
      </c>
      <c r="I6051" t="s">
        <v>21</v>
      </c>
      <c r="J6051" t="s">
        <v>31</v>
      </c>
      <c r="K6051" t="s">
        <v>827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775</v>
      </c>
      <c r="E6052" t="s">
        <v>776</v>
      </c>
      <c r="F6052" t="s">
        <v>828</v>
      </c>
      <c r="G6052" t="s">
        <v>829</v>
      </c>
      <c r="H6052" t="s">
        <v>144</v>
      </c>
      <c r="I6052" t="s">
        <v>21</v>
      </c>
      <c r="J6052" t="s">
        <v>31</v>
      </c>
      <c r="K6052" t="s">
        <v>830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775</v>
      </c>
      <c r="E6053" t="s">
        <v>776</v>
      </c>
      <c r="F6053" t="s">
        <v>828</v>
      </c>
      <c r="G6053" t="s">
        <v>829</v>
      </c>
      <c r="H6053" t="s">
        <v>144</v>
      </c>
      <c r="I6053" t="s">
        <v>21</v>
      </c>
      <c r="J6053" t="s">
        <v>31</v>
      </c>
      <c r="K6053" t="s">
        <v>830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775</v>
      </c>
      <c r="E6054" t="s">
        <v>776</v>
      </c>
      <c r="F6054" t="s">
        <v>828</v>
      </c>
      <c r="G6054" t="s">
        <v>829</v>
      </c>
      <c r="H6054" t="s">
        <v>144</v>
      </c>
      <c r="I6054" t="s">
        <v>21</v>
      </c>
      <c r="J6054" t="s">
        <v>31</v>
      </c>
      <c r="K6054" t="s">
        <v>830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775</v>
      </c>
      <c r="E6055" t="s">
        <v>776</v>
      </c>
      <c r="F6055" t="s">
        <v>831</v>
      </c>
      <c r="G6055" t="s">
        <v>832</v>
      </c>
      <c r="H6055" t="s">
        <v>121</v>
      </c>
      <c r="I6055" t="s">
        <v>1073</v>
      </c>
      <c r="J6055" t="s">
        <v>31</v>
      </c>
      <c r="K6055" t="s">
        <v>833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775</v>
      </c>
      <c r="E6056" t="s">
        <v>776</v>
      </c>
      <c r="F6056" t="s">
        <v>831</v>
      </c>
      <c r="G6056" t="s">
        <v>832</v>
      </c>
      <c r="H6056" t="s">
        <v>121</v>
      </c>
      <c r="I6056" t="s">
        <v>1073</v>
      </c>
      <c r="J6056" t="s">
        <v>31</v>
      </c>
      <c r="K6056" t="s">
        <v>833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775</v>
      </c>
      <c r="E6057" t="s">
        <v>776</v>
      </c>
      <c r="F6057" t="s">
        <v>831</v>
      </c>
      <c r="G6057" t="s">
        <v>832</v>
      </c>
      <c r="H6057" t="s">
        <v>121</v>
      </c>
      <c r="I6057" t="s">
        <v>1073</v>
      </c>
      <c r="J6057" t="s">
        <v>31</v>
      </c>
      <c r="K6057" t="s">
        <v>833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775</v>
      </c>
      <c r="E6058" t="s">
        <v>776</v>
      </c>
      <c r="F6058" t="s">
        <v>834</v>
      </c>
      <c r="G6058" t="s">
        <v>835</v>
      </c>
      <c r="H6058" t="s">
        <v>20</v>
      </c>
      <c r="I6058" t="s">
        <v>21</v>
      </c>
      <c r="J6058" t="s">
        <v>31</v>
      </c>
      <c r="K6058" t="s">
        <v>836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775</v>
      </c>
      <c r="E6059" t="s">
        <v>776</v>
      </c>
      <c r="F6059" t="s">
        <v>834</v>
      </c>
      <c r="G6059" t="s">
        <v>835</v>
      </c>
      <c r="H6059" t="s">
        <v>20</v>
      </c>
      <c r="I6059" t="s">
        <v>21</v>
      </c>
      <c r="J6059" t="s">
        <v>31</v>
      </c>
      <c r="K6059" t="s">
        <v>836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775</v>
      </c>
      <c r="E6060" t="s">
        <v>776</v>
      </c>
      <c r="F6060" t="s">
        <v>834</v>
      </c>
      <c r="G6060" t="s">
        <v>835</v>
      </c>
      <c r="H6060" t="s">
        <v>20</v>
      </c>
      <c r="I6060" t="s">
        <v>21</v>
      </c>
      <c r="J6060" t="s">
        <v>31</v>
      </c>
      <c r="K6060" t="s">
        <v>836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775</v>
      </c>
      <c r="E6061" t="s">
        <v>776</v>
      </c>
      <c r="F6061" t="s">
        <v>837</v>
      </c>
      <c r="G6061" t="s">
        <v>838</v>
      </c>
      <c r="H6061" t="s">
        <v>144</v>
      </c>
      <c r="I6061" t="s">
        <v>21</v>
      </c>
      <c r="J6061" t="s">
        <v>31</v>
      </c>
      <c r="K6061" t="s">
        <v>839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775</v>
      </c>
      <c r="E6062" t="s">
        <v>776</v>
      </c>
      <c r="F6062" t="s">
        <v>837</v>
      </c>
      <c r="G6062" t="s">
        <v>838</v>
      </c>
      <c r="H6062" t="s">
        <v>144</v>
      </c>
      <c r="I6062" t="s">
        <v>21</v>
      </c>
      <c r="J6062" t="s">
        <v>31</v>
      </c>
      <c r="K6062" t="s">
        <v>839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775</v>
      </c>
      <c r="E6063" t="s">
        <v>776</v>
      </c>
      <c r="F6063" t="s">
        <v>837</v>
      </c>
      <c r="G6063" t="s">
        <v>838</v>
      </c>
      <c r="H6063" t="s">
        <v>144</v>
      </c>
      <c r="I6063" t="s">
        <v>21</v>
      </c>
      <c r="J6063" t="s">
        <v>31</v>
      </c>
      <c r="K6063" t="s">
        <v>839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775</v>
      </c>
      <c r="E6064" t="s">
        <v>776</v>
      </c>
      <c r="F6064" t="s">
        <v>840</v>
      </c>
      <c r="G6064" t="s">
        <v>841</v>
      </c>
      <c r="H6064" t="s">
        <v>20</v>
      </c>
      <c r="I6064" t="s">
        <v>21</v>
      </c>
      <c r="J6064" t="s">
        <v>31</v>
      </c>
      <c r="K6064" t="s">
        <v>842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775</v>
      </c>
      <c r="E6065" t="s">
        <v>776</v>
      </c>
      <c r="F6065" t="s">
        <v>840</v>
      </c>
      <c r="G6065" t="s">
        <v>841</v>
      </c>
      <c r="H6065" t="s">
        <v>20</v>
      </c>
      <c r="I6065" t="s">
        <v>21</v>
      </c>
      <c r="J6065" t="s">
        <v>31</v>
      </c>
      <c r="K6065" t="s">
        <v>842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775</v>
      </c>
      <c r="E6066" t="s">
        <v>776</v>
      </c>
      <c r="F6066" t="s">
        <v>840</v>
      </c>
      <c r="G6066" t="s">
        <v>841</v>
      </c>
      <c r="H6066" t="s">
        <v>20</v>
      </c>
      <c r="I6066" t="s">
        <v>21</v>
      </c>
      <c r="J6066" t="s">
        <v>31</v>
      </c>
      <c r="K6066" t="s">
        <v>842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775</v>
      </c>
      <c r="E6067" t="s">
        <v>776</v>
      </c>
      <c r="F6067" t="s">
        <v>843</v>
      </c>
      <c r="G6067" t="s">
        <v>844</v>
      </c>
      <c r="H6067" t="s">
        <v>30</v>
      </c>
      <c r="I6067" t="s">
        <v>21</v>
      </c>
      <c r="J6067" t="s">
        <v>31</v>
      </c>
      <c r="K6067" t="s">
        <v>845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775</v>
      </c>
      <c r="E6068" t="s">
        <v>776</v>
      </c>
      <c r="F6068" t="s">
        <v>843</v>
      </c>
      <c r="G6068" t="s">
        <v>844</v>
      </c>
      <c r="H6068" t="s">
        <v>30</v>
      </c>
      <c r="I6068" t="s">
        <v>21</v>
      </c>
      <c r="J6068" t="s">
        <v>31</v>
      </c>
      <c r="K6068" t="s">
        <v>845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775</v>
      </c>
      <c r="E6069" t="s">
        <v>776</v>
      </c>
      <c r="F6069" t="s">
        <v>843</v>
      </c>
      <c r="G6069" t="s">
        <v>844</v>
      </c>
      <c r="H6069" t="s">
        <v>30</v>
      </c>
      <c r="I6069" t="s">
        <v>21</v>
      </c>
      <c r="J6069" t="s">
        <v>31</v>
      </c>
      <c r="K6069" t="s">
        <v>845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775</v>
      </c>
      <c r="E6070" t="s">
        <v>776</v>
      </c>
      <c r="F6070" t="s">
        <v>846</v>
      </c>
      <c r="G6070" t="s">
        <v>847</v>
      </c>
      <c r="H6070" t="s">
        <v>30</v>
      </c>
      <c r="I6070" t="s">
        <v>21</v>
      </c>
      <c r="J6070" t="s">
        <v>31</v>
      </c>
      <c r="K6070" t="s">
        <v>848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775</v>
      </c>
      <c r="E6071" t="s">
        <v>776</v>
      </c>
      <c r="F6071" t="s">
        <v>846</v>
      </c>
      <c r="G6071" t="s">
        <v>847</v>
      </c>
      <c r="H6071" t="s">
        <v>30</v>
      </c>
      <c r="I6071" t="s">
        <v>21</v>
      </c>
      <c r="J6071" t="s">
        <v>31</v>
      </c>
      <c r="K6071" t="s">
        <v>848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775</v>
      </c>
      <c r="E6072" t="s">
        <v>776</v>
      </c>
      <c r="F6072" t="s">
        <v>846</v>
      </c>
      <c r="G6072" t="s">
        <v>847</v>
      </c>
      <c r="H6072" t="s">
        <v>30</v>
      </c>
      <c r="I6072" t="s">
        <v>21</v>
      </c>
      <c r="J6072" t="s">
        <v>31</v>
      </c>
      <c r="K6072" t="s">
        <v>848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775</v>
      </c>
      <c r="E6073" t="s">
        <v>776</v>
      </c>
      <c r="F6073" t="s">
        <v>849</v>
      </c>
      <c r="G6073" t="s">
        <v>850</v>
      </c>
      <c r="H6073" t="s">
        <v>30</v>
      </c>
      <c r="I6073" t="s">
        <v>21</v>
      </c>
      <c r="J6073" t="s">
        <v>31</v>
      </c>
      <c r="K6073" t="s">
        <v>851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775</v>
      </c>
      <c r="E6074" t="s">
        <v>776</v>
      </c>
      <c r="F6074" t="s">
        <v>849</v>
      </c>
      <c r="G6074" t="s">
        <v>850</v>
      </c>
      <c r="H6074" t="s">
        <v>30</v>
      </c>
      <c r="I6074" t="s">
        <v>21</v>
      </c>
      <c r="J6074" t="s">
        <v>31</v>
      </c>
      <c r="K6074" t="s">
        <v>851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775</v>
      </c>
      <c r="E6075" t="s">
        <v>776</v>
      </c>
      <c r="F6075" t="s">
        <v>849</v>
      </c>
      <c r="G6075" t="s">
        <v>850</v>
      </c>
      <c r="H6075" t="s">
        <v>30</v>
      </c>
      <c r="I6075" t="s">
        <v>21</v>
      </c>
      <c r="J6075" t="s">
        <v>31</v>
      </c>
      <c r="K6075" t="s">
        <v>851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775</v>
      </c>
      <c r="E6076" t="s">
        <v>776</v>
      </c>
      <c r="F6076" t="s">
        <v>852</v>
      </c>
      <c r="G6076" t="s">
        <v>853</v>
      </c>
      <c r="H6076" t="s">
        <v>30</v>
      </c>
      <c r="I6076" t="s">
        <v>21</v>
      </c>
      <c r="J6076" t="s">
        <v>31</v>
      </c>
      <c r="K6076" t="s">
        <v>854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775</v>
      </c>
      <c r="E6077" t="s">
        <v>776</v>
      </c>
      <c r="F6077" t="s">
        <v>852</v>
      </c>
      <c r="G6077" t="s">
        <v>853</v>
      </c>
      <c r="H6077" t="s">
        <v>30</v>
      </c>
      <c r="I6077" t="s">
        <v>21</v>
      </c>
      <c r="J6077" t="s">
        <v>31</v>
      </c>
      <c r="K6077" t="s">
        <v>854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775</v>
      </c>
      <c r="E6078" t="s">
        <v>776</v>
      </c>
      <c r="F6078" t="s">
        <v>852</v>
      </c>
      <c r="G6078" t="s">
        <v>853</v>
      </c>
      <c r="H6078" t="s">
        <v>30</v>
      </c>
      <c r="I6078" t="s">
        <v>21</v>
      </c>
      <c r="J6078" t="s">
        <v>31</v>
      </c>
      <c r="K6078" t="s">
        <v>854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775</v>
      </c>
      <c r="E6079" t="s">
        <v>776</v>
      </c>
      <c r="F6079" t="s">
        <v>855</v>
      </c>
      <c r="G6079" t="s">
        <v>856</v>
      </c>
      <c r="H6079" t="s">
        <v>30</v>
      </c>
      <c r="I6079" t="s">
        <v>21</v>
      </c>
      <c r="J6079" t="s">
        <v>31</v>
      </c>
      <c r="K6079" t="s">
        <v>857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775</v>
      </c>
      <c r="E6080" t="s">
        <v>776</v>
      </c>
      <c r="F6080" t="s">
        <v>855</v>
      </c>
      <c r="G6080" t="s">
        <v>856</v>
      </c>
      <c r="H6080" t="s">
        <v>30</v>
      </c>
      <c r="I6080" t="s">
        <v>21</v>
      </c>
      <c r="J6080" t="s">
        <v>31</v>
      </c>
      <c r="K6080" t="s">
        <v>857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775</v>
      </c>
      <c r="E6081" t="s">
        <v>776</v>
      </c>
      <c r="F6081" t="s">
        <v>855</v>
      </c>
      <c r="G6081" t="s">
        <v>856</v>
      </c>
      <c r="H6081" t="s">
        <v>30</v>
      </c>
      <c r="I6081" t="s">
        <v>21</v>
      </c>
      <c r="J6081" t="s">
        <v>31</v>
      </c>
      <c r="K6081" t="s">
        <v>857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775</v>
      </c>
      <c r="E6082" t="s">
        <v>776</v>
      </c>
      <c r="F6082" t="s">
        <v>858</v>
      </c>
      <c r="G6082" t="s">
        <v>859</v>
      </c>
      <c r="H6082" t="s">
        <v>30</v>
      </c>
      <c r="I6082" t="s">
        <v>21</v>
      </c>
      <c r="J6082" t="s">
        <v>31</v>
      </c>
      <c r="K6082" t="s">
        <v>851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775</v>
      </c>
      <c r="E6083" t="s">
        <v>776</v>
      </c>
      <c r="F6083" t="s">
        <v>858</v>
      </c>
      <c r="G6083" t="s">
        <v>859</v>
      </c>
      <c r="H6083" t="s">
        <v>30</v>
      </c>
      <c r="I6083" t="s">
        <v>21</v>
      </c>
      <c r="J6083" t="s">
        <v>31</v>
      </c>
      <c r="K6083" t="s">
        <v>851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775</v>
      </c>
      <c r="E6084" t="s">
        <v>776</v>
      </c>
      <c r="F6084" t="s">
        <v>858</v>
      </c>
      <c r="G6084" t="s">
        <v>859</v>
      </c>
      <c r="H6084" t="s">
        <v>30</v>
      </c>
      <c r="I6084" t="s">
        <v>21</v>
      </c>
      <c r="J6084" t="s">
        <v>31</v>
      </c>
      <c r="K6084" t="s">
        <v>851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775</v>
      </c>
      <c r="E6085" t="s">
        <v>776</v>
      </c>
      <c r="F6085" t="s">
        <v>860</v>
      </c>
      <c r="G6085" t="s">
        <v>861</v>
      </c>
      <c r="H6085" t="s">
        <v>30</v>
      </c>
      <c r="I6085" t="s">
        <v>21</v>
      </c>
      <c r="J6085" t="s">
        <v>31</v>
      </c>
      <c r="K6085" t="s">
        <v>862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775</v>
      </c>
      <c r="E6086" t="s">
        <v>776</v>
      </c>
      <c r="F6086" t="s">
        <v>860</v>
      </c>
      <c r="G6086" t="s">
        <v>861</v>
      </c>
      <c r="H6086" t="s">
        <v>30</v>
      </c>
      <c r="I6086" t="s">
        <v>21</v>
      </c>
      <c r="J6086" t="s">
        <v>31</v>
      </c>
      <c r="K6086" t="s">
        <v>862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775</v>
      </c>
      <c r="E6087" t="s">
        <v>776</v>
      </c>
      <c r="F6087" t="s">
        <v>860</v>
      </c>
      <c r="G6087" t="s">
        <v>861</v>
      </c>
      <c r="H6087" t="s">
        <v>30</v>
      </c>
      <c r="I6087" t="s">
        <v>21</v>
      </c>
      <c r="J6087" t="s">
        <v>31</v>
      </c>
      <c r="K6087" t="s">
        <v>862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775</v>
      </c>
      <c r="E6088" t="s">
        <v>776</v>
      </c>
      <c r="F6088" t="s">
        <v>863</v>
      </c>
      <c r="G6088" t="s">
        <v>864</v>
      </c>
      <c r="H6088" t="s">
        <v>30</v>
      </c>
      <c r="I6088" t="s">
        <v>21</v>
      </c>
      <c r="J6088" t="s">
        <v>31</v>
      </c>
      <c r="K6088" t="s">
        <v>865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775</v>
      </c>
      <c r="E6089" t="s">
        <v>776</v>
      </c>
      <c r="F6089" t="s">
        <v>863</v>
      </c>
      <c r="G6089" t="s">
        <v>864</v>
      </c>
      <c r="H6089" t="s">
        <v>30</v>
      </c>
      <c r="I6089" t="s">
        <v>21</v>
      </c>
      <c r="J6089" t="s">
        <v>31</v>
      </c>
      <c r="K6089" t="s">
        <v>865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775</v>
      </c>
      <c r="E6090" t="s">
        <v>776</v>
      </c>
      <c r="F6090" t="s">
        <v>863</v>
      </c>
      <c r="G6090" t="s">
        <v>864</v>
      </c>
      <c r="H6090" t="s">
        <v>30</v>
      </c>
      <c r="I6090" t="s">
        <v>21</v>
      </c>
      <c r="J6090" t="s">
        <v>31</v>
      </c>
      <c r="K6090" t="s">
        <v>865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866</v>
      </c>
      <c r="E6091" t="s">
        <v>867</v>
      </c>
      <c r="F6091" t="s">
        <v>868</v>
      </c>
      <c r="G6091" t="s">
        <v>869</v>
      </c>
      <c r="H6091" t="s">
        <v>140</v>
      </c>
      <c r="I6091" t="s">
        <v>1073</v>
      </c>
      <c r="J6091" t="s">
        <v>31</v>
      </c>
      <c r="K6091" t="s">
        <v>870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866</v>
      </c>
      <c r="E6092" t="s">
        <v>867</v>
      </c>
      <c r="F6092" t="s">
        <v>868</v>
      </c>
      <c r="G6092" t="s">
        <v>869</v>
      </c>
      <c r="H6092" t="s">
        <v>140</v>
      </c>
      <c r="I6092" t="s">
        <v>1073</v>
      </c>
      <c r="J6092" t="s">
        <v>31</v>
      </c>
      <c r="K6092" t="s">
        <v>870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866</v>
      </c>
      <c r="E6093" t="s">
        <v>867</v>
      </c>
      <c r="F6093" t="s">
        <v>868</v>
      </c>
      <c r="G6093" t="s">
        <v>869</v>
      </c>
      <c r="H6093" t="s">
        <v>140</v>
      </c>
      <c r="I6093" t="s">
        <v>1073</v>
      </c>
      <c r="J6093" t="s">
        <v>31</v>
      </c>
      <c r="K6093" t="s">
        <v>870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866</v>
      </c>
      <c r="E6094" t="s">
        <v>867</v>
      </c>
      <c r="F6094" t="s">
        <v>871</v>
      </c>
      <c r="G6094" t="s">
        <v>872</v>
      </c>
      <c r="H6094" t="s">
        <v>140</v>
      </c>
      <c r="I6094" t="s">
        <v>1073</v>
      </c>
      <c r="J6094" t="s">
        <v>31</v>
      </c>
      <c r="K6094" t="s">
        <v>873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866</v>
      </c>
      <c r="E6095" t="s">
        <v>867</v>
      </c>
      <c r="F6095" t="s">
        <v>871</v>
      </c>
      <c r="G6095" t="s">
        <v>872</v>
      </c>
      <c r="H6095" t="s">
        <v>140</v>
      </c>
      <c r="I6095" t="s">
        <v>1073</v>
      </c>
      <c r="J6095" t="s">
        <v>31</v>
      </c>
      <c r="K6095" t="s">
        <v>873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866</v>
      </c>
      <c r="E6096" t="s">
        <v>867</v>
      </c>
      <c r="F6096" t="s">
        <v>871</v>
      </c>
      <c r="G6096" t="s">
        <v>872</v>
      </c>
      <c r="H6096" t="s">
        <v>140</v>
      </c>
      <c r="I6096" t="s">
        <v>1073</v>
      </c>
      <c r="J6096" t="s">
        <v>31</v>
      </c>
      <c r="K6096" t="s">
        <v>873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866</v>
      </c>
      <c r="E6097" t="s">
        <v>867</v>
      </c>
      <c r="F6097" t="s">
        <v>874</v>
      </c>
      <c r="G6097" t="s">
        <v>875</v>
      </c>
      <c r="H6097" t="s">
        <v>140</v>
      </c>
      <c r="I6097" t="s">
        <v>1073</v>
      </c>
      <c r="J6097" t="s">
        <v>31</v>
      </c>
      <c r="K6097" t="s">
        <v>876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866</v>
      </c>
      <c r="E6098" t="s">
        <v>867</v>
      </c>
      <c r="F6098" t="s">
        <v>874</v>
      </c>
      <c r="G6098" t="s">
        <v>875</v>
      </c>
      <c r="H6098" t="s">
        <v>140</v>
      </c>
      <c r="I6098" t="s">
        <v>1073</v>
      </c>
      <c r="J6098" t="s">
        <v>31</v>
      </c>
      <c r="K6098" t="s">
        <v>876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866</v>
      </c>
      <c r="E6099" t="s">
        <v>867</v>
      </c>
      <c r="F6099" t="s">
        <v>874</v>
      </c>
      <c r="G6099" t="s">
        <v>875</v>
      </c>
      <c r="H6099" t="s">
        <v>140</v>
      </c>
      <c r="I6099" t="s">
        <v>1073</v>
      </c>
      <c r="J6099" t="s">
        <v>31</v>
      </c>
      <c r="K6099" t="s">
        <v>876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866</v>
      </c>
      <c r="E6100" t="s">
        <v>867</v>
      </c>
      <c r="F6100" t="s">
        <v>877</v>
      </c>
      <c r="G6100" t="s">
        <v>73</v>
      </c>
      <c r="H6100" t="s">
        <v>121</v>
      </c>
      <c r="I6100" t="s">
        <v>1073</v>
      </c>
      <c r="J6100" t="s">
        <v>31</v>
      </c>
      <c r="K6100" t="s">
        <v>878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866</v>
      </c>
      <c r="E6101" t="s">
        <v>867</v>
      </c>
      <c r="F6101" t="s">
        <v>877</v>
      </c>
      <c r="G6101" t="s">
        <v>73</v>
      </c>
      <c r="H6101" t="s">
        <v>121</v>
      </c>
      <c r="I6101" t="s">
        <v>1073</v>
      </c>
      <c r="J6101" t="s">
        <v>31</v>
      </c>
      <c r="K6101" t="s">
        <v>878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866</v>
      </c>
      <c r="E6102" t="s">
        <v>867</v>
      </c>
      <c r="F6102" t="s">
        <v>877</v>
      </c>
      <c r="G6102" t="s">
        <v>73</v>
      </c>
      <c r="H6102" t="s">
        <v>121</v>
      </c>
      <c r="I6102" t="s">
        <v>1073</v>
      </c>
      <c r="J6102" t="s">
        <v>31</v>
      </c>
      <c r="K6102" t="s">
        <v>878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866</v>
      </c>
      <c r="E6103" t="s">
        <v>867</v>
      </c>
      <c r="F6103" t="s">
        <v>879</v>
      </c>
      <c r="G6103" t="s">
        <v>880</v>
      </c>
      <c r="H6103" t="s">
        <v>152</v>
      </c>
      <c r="I6103" t="s">
        <v>21</v>
      </c>
      <c r="J6103" t="s">
        <v>31</v>
      </c>
      <c r="K6103" t="s">
        <v>881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866</v>
      </c>
      <c r="E6104" t="s">
        <v>867</v>
      </c>
      <c r="F6104" t="s">
        <v>879</v>
      </c>
      <c r="G6104" t="s">
        <v>880</v>
      </c>
      <c r="H6104" t="s">
        <v>152</v>
      </c>
      <c r="I6104" t="s">
        <v>21</v>
      </c>
      <c r="J6104" t="s">
        <v>31</v>
      </c>
      <c r="K6104" t="s">
        <v>881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866</v>
      </c>
      <c r="E6105" t="s">
        <v>867</v>
      </c>
      <c r="F6105" t="s">
        <v>879</v>
      </c>
      <c r="G6105" t="s">
        <v>880</v>
      </c>
      <c r="H6105" t="s">
        <v>152</v>
      </c>
      <c r="I6105" t="s">
        <v>21</v>
      </c>
      <c r="J6105" t="s">
        <v>31</v>
      </c>
      <c r="K6105" t="s">
        <v>881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866</v>
      </c>
      <c r="E6106" t="s">
        <v>867</v>
      </c>
      <c r="F6106" t="s">
        <v>882</v>
      </c>
      <c r="G6106" t="s">
        <v>883</v>
      </c>
      <c r="H6106" t="s">
        <v>20</v>
      </c>
      <c r="I6106" t="s">
        <v>21</v>
      </c>
      <c r="J6106" t="s">
        <v>31</v>
      </c>
      <c r="K6106" t="s">
        <v>884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866</v>
      </c>
      <c r="E6107" t="s">
        <v>867</v>
      </c>
      <c r="F6107" t="s">
        <v>882</v>
      </c>
      <c r="G6107" t="s">
        <v>883</v>
      </c>
      <c r="H6107" t="s">
        <v>20</v>
      </c>
      <c r="I6107" t="s">
        <v>21</v>
      </c>
      <c r="J6107" t="s">
        <v>31</v>
      </c>
      <c r="K6107" t="s">
        <v>884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866</v>
      </c>
      <c r="E6108" t="s">
        <v>867</v>
      </c>
      <c r="F6108" t="s">
        <v>882</v>
      </c>
      <c r="G6108" t="s">
        <v>883</v>
      </c>
      <c r="H6108" t="s">
        <v>20</v>
      </c>
      <c r="I6108" t="s">
        <v>21</v>
      </c>
      <c r="J6108" t="s">
        <v>31</v>
      </c>
      <c r="K6108" t="s">
        <v>884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866</v>
      </c>
      <c r="E6109" t="s">
        <v>867</v>
      </c>
      <c r="F6109" t="s">
        <v>885</v>
      </c>
      <c r="G6109" t="s">
        <v>886</v>
      </c>
      <c r="H6109" t="s">
        <v>20</v>
      </c>
      <c r="I6109" t="s">
        <v>21</v>
      </c>
      <c r="J6109" t="s">
        <v>31</v>
      </c>
      <c r="K6109" t="s">
        <v>887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866</v>
      </c>
      <c r="E6110" t="s">
        <v>867</v>
      </c>
      <c r="F6110" t="s">
        <v>885</v>
      </c>
      <c r="G6110" t="s">
        <v>886</v>
      </c>
      <c r="H6110" t="s">
        <v>20</v>
      </c>
      <c r="I6110" t="s">
        <v>21</v>
      </c>
      <c r="J6110" t="s">
        <v>31</v>
      </c>
      <c r="K6110" t="s">
        <v>887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866</v>
      </c>
      <c r="E6111" t="s">
        <v>867</v>
      </c>
      <c r="F6111" t="s">
        <v>885</v>
      </c>
      <c r="G6111" t="s">
        <v>886</v>
      </c>
      <c r="H6111" t="s">
        <v>20</v>
      </c>
      <c r="I6111" t="s">
        <v>21</v>
      </c>
      <c r="J6111" t="s">
        <v>31</v>
      </c>
      <c r="K6111" t="s">
        <v>887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866</v>
      </c>
      <c r="E6112" t="s">
        <v>867</v>
      </c>
      <c r="F6112" t="s">
        <v>888</v>
      </c>
      <c r="G6112" t="s">
        <v>889</v>
      </c>
      <c r="H6112" t="s">
        <v>20</v>
      </c>
      <c r="I6112" t="s">
        <v>21</v>
      </c>
      <c r="J6112" t="s">
        <v>31</v>
      </c>
      <c r="K6112" t="s">
        <v>890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866</v>
      </c>
      <c r="E6113" t="s">
        <v>867</v>
      </c>
      <c r="F6113" t="s">
        <v>888</v>
      </c>
      <c r="G6113" t="s">
        <v>889</v>
      </c>
      <c r="H6113" t="s">
        <v>20</v>
      </c>
      <c r="I6113" t="s">
        <v>21</v>
      </c>
      <c r="J6113" t="s">
        <v>31</v>
      </c>
      <c r="K6113" t="s">
        <v>890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866</v>
      </c>
      <c r="E6114" t="s">
        <v>867</v>
      </c>
      <c r="F6114" t="s">
        <v>888</v>
      </c>
      <c r="G6114" t="s">
        <v>889</v>
      </c>
      <c r="H6114" t="s">
        <v>20</v>
      </c>
      <c r="I6114" t="s">
        <v>21</v>
      </c>
      <c r="J6114" t="s">
        <v>31</v>
      </c>
      <c r="K6114" t="s">
        <v>890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866</v>
      </c>
      <c r="E6115" t="s">
        <v>867</v>
      </c>
      <c r="F6115" t="s">
        <v>891</v>
      </c>
      <c r="G6115" t="s">
        <v>81</v>
      </c>
      <c r="H6115" t="s">
        <v>20</v>
      </c>
      <c r="I6115" t="s">
        <v>21</v>
      </c>
      <c r="J6115" t="s">
        <v>31</v>
      </c>
      <c r="K6115" t="s">
        <v>892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866</v>
      </c>
      <c r="E6116" t="s">
        <v>867</v>
      </c>
      <c r="F6116" t="s">
        <v>891</v>
      </c>
      <c r="G6116" t="s">
        <v>81</v>
      </c>
      <c r="H6116" t="s">
        <v>20</v>
      </c>
      <c r="I6116" t="s">
        <v>21</v>
      </c>
      <c r="J6116" t="s">
        <v>31</v>
      </c>
      <c r="K6116" t="s">
        <v>892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866</v>
      </c>
      <c r="E6117" t="s">
        <v>867</v>
      </c>
      <c r="F6117" t="s">
        <v>893</v>
      </c>
      <c r="G6117" t="s">
        <v>894</v>
      </c>
      <c r="H6117" t="s">
        <v>144</v>
      </c>
      <c r="I6117" t="s">
        <v>21</v>
      </c>
      <c r="J6117" t="s">
        <v>31</v>
      </c>
      <c r="K6117" t="s">
        <v>895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866</v>
      </c>
      <c r="E6118" t="s">
        <v>867</v>
      </c>
      <c r="F6118" t="s">
        <v>893</v>
      </c>
      <c r="G6118" t="s">
        <v>894</v>
      </c>
      <c r="H6118" t="s">
        <v>144</v>
      </c>
      <c r="I6118" t="s">
        <v>21</v>
      </c>
      <c r="J6118" t="s">
        <v>31</v>
      </c>
      <c r="K6118" t="s">
        <v>895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866</v>
      </c>
      <c r="E6119" t="s">
        <v>867</v>
      </c>
      <c r="F6119" t="s">
        <v>893</v>
      </c>
      <c r="G6119" t="s">
        <v>894</v>
      </c>
      <c r="H6119" t="s">
        <v>144</v>
      </c>
      <c r="I6119" t="s">
        <v>21</v>
      </c>
      <c r="J6119" t="s">
        <v>31</v>
      </c>
      <c r="K6119" t="s">
        <v>895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866</v>
      </c>
      <c r="E6120" t="s">
        <v>867</v>
      </c>
      <c r="F6120" t="s">
        <v>896</v>
      </c>
      <c r="G6120" t="s">
        <v>897</v>
      </c>
      <c r="H6120" t="s">
        <v>20</v>
      </c>
      <c r="I6120" t="s">
        <v>21</v>
      </c>
      <c r="J6120" t="s">
        <v>31</v>
      </c>
      <c r="K6120" t="s">
        <v>898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866</v>
      </c>
      <c r="E6121" t="s">
        <v>867</v>
      </c>
      <c r="F6121" t="s">
        <v>896</v>
      </c>
      <c r="G6121" t="s">
        <v>897</v>
      </c>
      <c r="H6121" t="s">
        <v>20</v>
      </c>
      <c r="I6121" t="s">
        <v>21</v>
      </c>
      <c r="J6121" t="s">
        <v>31</v>
      </c>
      <c r="K6121" t="s">
        <v>898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866</v>
      </c>
      <c r="E6122" t="s">
        <v>867</v>
      </c>
      <c r="F6122" t="s">
        <v>896</v>
      </c>
      <c r="G6122" t="s">
        <v>897</v>
      </c>
      <c r="H6122" t="s">
        <v>20</v>
      </c>
      <c r="I6122" t="s">
        <v>21</v>
      </c>
      <c r="J6122" t="s">
        <v>31</v>
      </c>
      <c r="K6122" t="s">
        <v>898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866</v>
      </c>
      <c r="E6123" t="s">
        <v>867</v>
      </c>
      <c r="F6123" t="s">
        <v>899</v>
      </c>
      <c r="G6123" t="s">
        <v>900</v>
      </c>
      <c r="H6123" t="s">
        <v>121</v>
      </c>
      <c r="I6123" t="s">
        <v>1073</v>
      </c>
      <c r="J6123" t="s">
        <v>31</v>
      </c>
      <c r="K6123" t="s">
        <v>901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866</v>
      </c>
      <c r="E6124" t="s">
        <v>867</v>
      </c>
      <c r="F6124" t="s">
        <v>899</v>
      </c>
      <c r="G6124" t="s">
        <v>900</v>
      </c>
      <c r="H6124" t="s">
        <v>121</v>
      </c>
      <c r="I6124" t="s">
        <v>1073</v>
      </c>
      <c r="J6124" t="s">
        <v>31</v>
      </c>
      <c r="K6124" t="s">
        <v>901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866</v>
      </c>
      <c r="E6125" t="s">
        <v>867</v>
      </c>
      <c r="F6125" t="s">
        <v>899</v>
      </c>
      <c r="G6125" t="s">
        <v>900</v>
      </c>
      <c r="H6125" t="s">
        <v>121</v>
      </c>
      <c r="I6125" t="s">
        <v>1073</v>
      </c>
      <c r="J6125" t="s">
        <v>31</v>
      </c>
      <c r="K6125" t="s">
        <v>901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866</v>
      </c>
      <c r="E6126" t="s">
        <v>867</v>
      </c>
      <c r="F6126" t="s">
        <v>902</v>
      </c>
      <c r="G6126" t="s">
        <v>903</v>
      </c>
      <c r="H6126" t="s">
        <v>140</v>
      </c>
      <c r="I6126" t="s">
        <v>1073</v>
      </c>
      <c r="J6126" t="s">
        <v>31</v>
      </c>
      <c r="K6126" t="s">
        <v>904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866</v>
      </c>
      <c r="E6127" t="s">
        <v>867</v>
      </c>
      <c r="F6127" t="s">
        <v>902</v>
      </c>
      <c r="G6127" t="s">
        <v>903</v>
      </c>
      <c r="H6127" t="s">
        <v>140</v>
      </c>
      <c r="I6127" t="s">
        <v>1073</v>
      </c>
      <c r="J6127" t="s">
        <v>31</v>
      </c>
      <c r="K6127" t="s">
        <v>904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866</v>
      </c>
      <c r="E6128" t="s">
        <v>867</v>
      </c>
      <c r="F6128" t="s">
        <v>902</v>
      </c>
      <c r="G6128" t="s">
        <v>903</v>
      </c>
      <c r="H6128" t="s">
        <v>140</v>
      </c>
      <c r="I6128" t="s">
        <v>1073</v>
      </c>
      <c r="J6128" t="s">
        <v>31</v>
      </c>
      <c r="K6128" t="s">
        <v>904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866</v>
      </c>
      <c r="E6129" t="s">
        <v>867</v>
      </c>
      <c r="F6129" t="s">
        <v>905</v>
      </c>
      <c r="G6129" t="s">
        <v>906</v>
      </c>
      <c r="H6129" t="s">
        <v>152</v>
      </c>
      <c r="I6129" t="s">
        <v>21</v>
      </c>
      <c r="J6129" t="s">
        <v>31</v>
      </c>
      <c r="K6129" t="s">
        <v>907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866</v>
      </c>
      <c r="E6130" t="s">
        <v>867</v>
      </c>
      <c r="F6130" t="s">
        <v>905</v>
      </c>
      <c r="G6130" t="s">
        <v>906</v>
      </c>
      <c r="H6130" t="s">
        <v>152</v>
      </c>
      <c r="I6130" t="s">
        <v>21</v>
      </c>
      <c r="J6130" t="s">
        <v>31</v>
      </c>
      <c r="K6130" t="s">
        <v>907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866</v>
      </c>
      <c r="E6131" t="s">
        <v>867</v>
      </c>
      <c r="F6131" t="s">
        <v>905</v>
      </c>
      <c r="G6131" t="s">
        <v>906</v>
      </c>
      <c r="H6131" t="s">
        <v>152</v>
      </c>
      <c r="I6131" t="s">
        <v>21</v>
      </c>
      <c r="J6131" t="s">
        <v>31</v>
      </c>
      <c r="K6131" t="s">
        <v>907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866</v>
      </c>
      <c r="E6132" t="s">
        <v>867</v>
      </c>
      <c r="F6132" t="s">
        <v>908</v>
      </c>
      <c r="G6132" t="s">
        <v>909</v>
      </c>
      <c r="H6132" t="s">
        <v>121</v>
      </c>
      <c r="I6132" t="s">
        <v>1073</v>
      </c>
      <c r="J6132" t="s">
        <v>31</v>
      </c>
      <c r="K6132" t="s">
        <v>910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866</v>
      </c>
      <c r="E6133" t="s">
        <v>867</v>
      </c>
      <c r="F6133" t="s">
        <v>908</v>
      </c>
      <c r="G6133" t="s">
        <v>909</v>
      </c>
      <c r="H6133" t="s">
        <v>121</v>
      </c>
      <c r="I6133" t="s">
        <v>1073</v>
      </c>
      <c r="J6133" t="s">
        <v>31</v>
      </c>
      <c r="K6133" t="s">
        <v>910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866</v>
      </c>
      <c r="E6134" t="s">
        <v>867</v>
      </c>
      <c r="F6134" t="s">
        <v>908</v>
      </c>
      <c r="G6134" t="s">
        <v>909</v>
      </c>
      <c r="H6134" t="s">
        <v>121</v>
      </c>
      <c r="I6134" t="s">
        <v>1073</v>
      </c>
      <c r="J6134" t="s">
        <v>31</v>
      </c>
      <c r="K6134" t="s">
        <v>910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866</v>
      </c>
      <c r="E6135" t="s">
        <v>867</v>
      </c>
      <c r="F6135" t="s">
        <v>911</v>
      </c>
      <c r="G6135" t="s">
        <v>912</v>
      </c>
      <c r="H6135" t="s">
        <v>152</v>
      </c>
      <c r="I6135" t="s">
        <v>21</v>
      </c>
      <c r="J6135" t="s">
        <v>31</v>
      </c>
      <c r="K6135" t="s">
        <v>913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866</v>
      </c>
      <c r="E6136" t="s">
        <v>867</v>
      </c>
      <c r="F6136" t="s">
        <v>911</v>
      </c>
      <c r="G6136" t="s">
        <v>912</v>
      </c>
      <c r="H6136" t="s">
        <v>152</v>
      </c>
      <c r="I6136" t="s">
        <v>21</v>
      </c>
      <c r="J6136" t="s">
        <v>31</v>
      </c>
      <c r="K6136" t="s">
        <v>913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866</v>
      </c>
      <c r="E6137" t="s">
        <v>867</v>
      </c>
      <c r="F6137" t="s">
        <v>911</v>
      </c>
      <c r="G6137" t="s">
        <v>912</v>
      </c>
      <c r="H6137" t="s">
        <v>152</v>
      </c>
      <c r="I6137" t="s">
        <v>21</v>
      </c>
      <c r="J6137" t="s">
        <v>31</v>
      </c>
      <c r="K6137" t="s">
        <v>913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866</v>
      </c>
      <c r="E6138" t="s">
        <v>867</v>
      </c>
      <c r="F6138" t="s">
        <v>914</v>
      </c>
      <c r="G6138" t="s">
        <v>915</v>
      </c>
      <c r="H6138" t="s">
        <v>140</v>
      </c>
      <c r="I6138" t="s">
        <v>1073</v>
      </c>
      <c r="J6138" t="s">
        <v>31</v>
      </c>
      <c r="K6138" t="s">
        <v>916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866</v>
      </c>
      <c r="E6139" t="s">
        <v>867</v>
      </c>
      <c r="F6139" t="s">
        <v>914</v>
      </c>
      <c r="G6139" t="s">
        <v>915</v>
      </c>
      <c r="H6139" t="s">
        <v>140</v>
      </c>
      <c r="I6139" t="s">
        <v>1073</v>
      </c>
      <c r="J6139" t="s">
        <v>31</v>
      </c>
      <c r="K6139" t="s">
        <v>916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866</v>
      </c>
      <c r="E6140" t="s">
        <v>867</v>
      </c>
      <c r="F6140" t="s">
        <v>914</v>
      </c>
      <c r="G6140" t="s">
        <v>915</v>
      </c>
      <c r="H6140" t="s">
        <v>140</v>
      </c>
      <c r="I6140" t="s">
        <v>1073</v>
      </c>
      <c r="J6140" t="s">
        <v>31</v>
      </c>
      <c r="K6140" t="s">
        <v>916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866</v>
      </c>
      <c r="E6141" t="s">
        <v>867</v>
      </c>
      <c r="F6141" t="s">
        <v>917</v>
      </c>
      <c r="G6141" t="s">
        <v>918</v>
      </c>
      <c r="H6141" t="s">
        <v>121</v>
      </c>
      <c r="I6141" t="s">
        <v>1073</v>
      </c>
      <c r="J6141" t="s">
        <v>31</v>
      </c>
      <c r="K6141" t="s">
        <v>910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866</v>
      </c>
      <c r="E6142" t="s">
        <v>867</v>
      </c>
      <c r="F6142" t="s">
        <v>917</v>
      </c>
      <c r="G6142" t="s">
        <v>918</v>
      </c>
      <c r="H6142" t="s">
        <v>121</v>
      </c>
      <c r="I6142" t="s">
        <v>1073</v>
      </c>
      <c r="J6142" t="s">
        <v>31</v>
      </c>
      <c r="K6142" t="s">
        <v>910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866</v>
      </c>
      <c r="E6143" t="s">
        <v>867</v>
      </c>
      <c r="F6143" t="s">
        <v>917</v>
      </c>
      <c r="G6143" t="s">
        <v>918</v>
      </c>
      <c r="H6143" t="s">
        <v>121</v>
      </c>
      <c r="I6143" t="s">
        <v>1073</v>
      </c>
      <c r="J6143" t="s">
        <v>31</v>
      </c>
      <c r="K6143" t="s">
        <v>910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866</v>
      </c>
      <c r="E6144" t="s">
        <v>867</v>
      </c>
      <c r="F6144" t="s">
        <v>919</v>
      </c>
      <c r="G6144" t="s">
        <v>920</v>
      </c>
      <c r="H6144" t="s">
        <v>121</v>
      </c>
      <c r="I6144" t="s">
        <v>1073</v>
      </c>
      <c r="J6144" t="s">
        <v>31</v>
      </c>
      <c r="K6144" t="s">
        <v>921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866</v>
      </c>
      <c r="E6145" t="s">
        <v>867</v>
      </c>
      <c r="F6145" t="s">
        <v>919</v>
      </c>
      <c r="G6145" t="s">
        <v>920</v>
      </c>
      <c r="H6145" t="s">
        <v>121</v>
      </c>
      <c r="I6145" t="s">
        <v>1073</v>
      </c>
      <c r="J6145" t="s">
        <v>31</v>
      </c>
      <c r="K6145" t="s">
        <v>921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866</v>
      </c>
      <c r="E6146" t="s">
        <v>867</v>
      </c>
      <c r="F6146" t="s">
        <v>919</v>
      </c>
      <c r="G6146" t="s">
        <v>920</v>
      </c>
      <c r="H6146" t="s">
        <v>121</v>
      </c>
      <c r="I6146" t="s">
        <v>1073</v>
      </c>
      <c r="J6146" t="s">
        <v>31</v>
      </c>
      <c r="K6146" t="s">
        <v>921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866</v>
      </c>
      <c r="E6147" t="s">
        <v>867</v>
      </c>
      <c r="F6147" t="s">
        <v>922</v>
      </c>
      <c r="G6147" t="s">
        <v>923</v>
      </c>
      <c r="H6147" t="s">
        <v>152</v>
      </c>
      <c r="I6147" t="s">
        <v>21</v>
      </c>
      <c r="J6147" t="s">
        <v>31</v>
      </c>
      <c r="K6147" t="s">
        <v>924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866</v>
      </c>
      <c r="E6148" t="s">
        <v>867</v>
      </c>
      <c r="F6148" t="s">
        <v>922</v>
      </c>
      <c r="G6148" t="s">
        <v>923</v>
      </c>
      <c r="H6148" t="s">
        <v>152</v>
      </c>
      <c r="I6148" t="s">
        <v>21</v>
      </c>
      <c r="J6148" t="s">
        <v>31</v>
      </c>
      <c r="K6148" t="s">
        <v>924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866</v>
      </c>
      <c r="E6149" t="s">
        <v>867</v>
      </c>
      <c r="F6149" t="s">
        <v>922</v>
      </c>
      <c r="G6149" t="s">
        <v>923</v>
      </c>
      <c r="H6149" t="s">
        <v>152</v>
      </c>
      <c r="I6149" t="s">
        <v>21</v>
      </c>
      <c r="J6149" t="s">
        <v>31</v>
      </c>
      <c r="K6149" t="s">
        <v>924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866</v>
      </c>
      <c r="E6150" t="s">
        <v>867</v>
      </c>
      <c r="F6150" t="s">
        <v>925</v>
      </c>
      <c r="G6150" t="s">
        <v>926</v>
      </c>
      <c r="H6150" t="s">
        <v>30</v>
      </c>
      <c r="I6150" t="s">
        <v>21</v>
      </c>
      <c r="J6150" t="s">
        <v>31</v>
      </c>
      <c r="K6150" t="s">
        <v>927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866</v>
      </c>
      <c r="E6151" t="s">
        <v>867</v>
      </c>
      <c r="F6151" t="s">
        <v>925</v>
      </c>
      <c r="G6151" t="s">
        <v>926</v>
      </c>
      <c r="H6151" t="s">
        <v>30</v>
      </c>
      <c r="I6151" t="s">
        <v>21</v>
      </c>
      <c r="J6151" t="s">
        <v>31</v>
      </c>
      <c r="K6151" t="s">
        <v>927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866</v>
      </c>
      <c r="E6152" t="s">
        <v>867</v>
      </c>
      <c r="F6152" t="s">
        <v>925</v>
      </c>
      <c r="G6152" t="s">
        <v>926</v>
      </c>
      <c r="H6152" t="s">
        <v>30</v>
      </c>
      <c r="I6152" t="s">
        <v>21</v>
      </c>
      <c r="J6152" t="s">
        <v>31</v>
      </c>
      <c r="K6152" t="s">
        <v>927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866</v>
      </c>
      <c r="E6153" t="s">
        <v>867</v>
      </c>
      <c r="F6153" t="s">
        <v>928</v>
      </c>
      <c r="G6153" t="s">
        <v>929</v>
      </c>
      <c r="H6153" t="s">
        <v>30</v>
      </c>
      <c r="I6153" t="s">
        <v>21</v>
      </c>
      <c r="J6153" t="s">
        <v>31</v>
      </c>
      <c r="K6153" t="s">
        <v>930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866</v>
      </c>
      <c r="E6154" t="s">
        <v>867</v>
      </c>
      <c r="F6154" t="s">
        <v>928</v>
      </c>
      <c r="G6154" t="s">
        <v>929</v>
      </c>
      <c r="H6154" t="s">
        <v>30</v>
      </c>
      <c r="I6154" t="s">
        <v>21</v>
      </c>
      <c r="J6154" t="s">
        <v>31</v>
      </c>
      <c r="K6154" t="s">
        <v>930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866</v>
      </c>
      <c r="E6155" t="s">
        <v>867</v>
      </c>
      <c r="F6155" t="s">
        <v>928</v>
      </c>
      <c r="G6155" t="s">
        <v>929</v>
      </c>
      <c r="H6155" t="s">
        <v>30</v>
      </c>
      <c r="I6155" t="s">
        <v>21</v>
      </c>
      <c r="J6155" t="s">
        <v>31</v>
      </c>
      <c r="K6155" t="s">
        <v>930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931</v>
      </c>
      <c r="E6156" t="s">
        <v>932</v>
      </c>
      <c r="F6156" t="s">
        <v>933</v>
      </c>
      <c r="G6156" t="s">
        <v>934</v>
      </c>
      <c r="H6156" t="s">
        <v>152</v>
      </c>
      <c r="I6156" t="s">
        <v>21</v>
      </c>
      <c r="J6156" t="s">
        <v>31</v>
      </c>
      <c r="K6156" t="s">
        <v>935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931</v>
      </c>
      <c r="E6157" t="s">
        <v>932</v>
      </c>
      <c r="F6157" t="s">
        <v>933</v>
      </c>
      <c r="G6157" t="s">
        <v>934</v>
      </c>
      <c r="H6157" t="s">
        <v>152</v>
      </c>
      <c r="I6157" t="s">
        <v>21</v>
      </c>
      <c r="J6157" t="s">
        <v>31</v>
      </c>
      <c r="K6157" t="s">
        <v>935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931</v>
      </c>
      <c r="E6158" t="s">
        <v>932</v>
      </c>
      <c r="F6158" t="s">
        <v>933</v>
      </c>
      <c r="G6158" t="s">
        <v>934</v>
      </c>
      <c r="H6158" t="s">
        <v>152</v>
      </c>
      <c r="I6158" t="s">
        <v>21</v>
      </c>
      <c r="J6158" t="s">
        <v>31</v>
      </c>
      <c r="K6158" t="s">
        <v>935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931</v>
      </c>
      <c r="E6159" t="s">
        <v>932</v>
      </c>
      <c r="F6159" t="s">
        <v>936</v>
      </c>
      <c r="G6159" t="s">
        <v>937</v>
      </c>
      <c r="H6159" t="s">
        <v>30</v>
      </c>
      <c r="I6159" t="s">
        <v>21</v>
      </c>
      <c r="J6159" t="s">
        <v>31</v>
      </c>
      <c r="K6159" t="s">
        <v>938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931</v>
      </c>
      <c r="E6160" t="s">
        <v>932</v>
      </c>
      <c r="F6160" t="s">
        <v>936</v>
      </c>
      <c r="G6160" t="s">
        <v>937</v>
      </c>
      <c r="H6160" t="s">
        <v>30</v>
      </c>
      <c r="I6160" t="s">
        <v>21</v>
      </c>
      <c r="J6160" t="s">
        <v>31</v>
      </c>
      <c r="K6160" t="s">
        <v>938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931</v>
      </c>
      <c r="E6161" t="s">
        <v>932</v>
      </c>
      <c r="F6161" t="s">
        <v>936</v>
      </c>
      <c r="G6161" t="s">
        <v>937</v>
      </c>
      <c r="H6161" t="s">
        <v>30</v>
      </c>
      <c r="I6161" t="s">
        <v>21</v>
      </c>
      <c r="J6161" t="s">
        <v>31</v>
      </c>
      <c r="K6161" t="s">
        <v>938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939</v>
      </c>
      <c r="E6162" t="s">
        <v>940</v>
      </c>
      <c r="F6162" t="s">
        <v>941</v>
      </c>
      <c r="G6162" t="s">
        <v>942</v>
      </c>
      <c r="H6162" t="s">
        <v>140</v>
      </c>
      <c r="I6162" t="s">
        <v>1073</v>
      </c>
      <c r="J6162" t="s">
        <v>31</v>
      </c>
      <c r="K6162" t="s">
        <v>943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939</v>
      </c>
      <c r="E6163" t="s">
        <v>940</v>
      </c>
      <c r="F6163" t="s">
        <v>941</v>
      </c>
      <c r="G6163" t="s">
        <v>942</v>
      </c>
      <c r="H6163" t="s">
        <v>140</v>
      </c>
      <c r="I6163" t="s">
        <v>1073</v>
      </c>
      <c r="J6163" t="s">
        <v>31</v>
      </c>
      <c r="K6163" t="s">
        <v>943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939</v>
      </c>
      <c r="E6164" t="s">
        <v>940</v>
      </c>
      <c r="F6164" t="s">
        <v>941</v>
      </c>
      <c r="G6164" t="s">
        <v>942</v>
      </c>
      <c r="H6164" t="s">
        <v>140</v>
      </c>
      <c r="I6164" t="s">
        <v>1073</v>
      </c>
      <c r="J6164" t="s">
        <v>31</v>
      </c>
      <c r="K6164" t="s">
        <v>943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939</v>
      </c>
      <c r="E6165" t="s">
        <v>940</v>
      </c>
      <c r="F6165" t="s">
        <v>944</v>
      </c>
      <c r="G6165" t="s">
        <v>945</v>
      </c>
      <c r="H6165" t="s">
        <v>140</v>
      </c>
      <c r="I6165" t="s">
        <v>1073</v>
      </c>
      <c r="J6165" t="s">
        <v>22</v>
      </c>
      <c r="K6165" t="s">
        <v>946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939</v>
      </c>
      <c r="E6166" t="s">
        <v>940</v>
      </c>
      <c r="F6166" t="s">
        <v>944</v>
      </c>
      <c r="G6166" t="s">
        <v>945</v>
      </c>
      <c r="H6166" t="s">
        <v>140</v>
      </c>
      <c r="I6166" t="s">
        <v>1073</v>
      </c>
      <c r="J6166" t="s">
        <v>22</v>
      </c>
      <c r="K6166" t="s">
        <v>946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939</v>
      </c>
      <c r="E6167" t="s">
        <v>940</v>
      </c>
      <c r="F6167" t="s">
        <v>944</v>
      </c>
      <c r="G6167" t="s">
        <v>945</v>
      </c>
      <c r="H6167" t="s">
        <v>140</v>
      </c>
      <c r="I6167" t="s">
        <v>1073</v>
      </c>
      <c r="J6167" t="s">
        <v>22</v>
      </c>
      <c r="K6167" t="s">
        <v>946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939</v>
      </c>
      <c r="E6168" t="s">
        <v>940</v>
      </c>
      <c r="F6168" t="s">
        <v>947</v>
      </c>
      <c r="G6168" t="s">
        <v>948</v>
      </c>
      <c r="H6168" t="s">
        <v>121</v>
      </c>
      <c r="I6168" t="s">
        <v>1073</v>
      </c>
      <c r="J6168" t="s">
        <v>31</v>
      </c>
      <c r="K6168" t="s">
        <v>949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939</v>
      </c>
      <c r="E6169" t="s">
        <v>940</v>
      </c>
      <c r="F6169" t="s">
        <v>947</v>
      </c>
      <c r="G6169" t="s">
        <v>948</v>
      </c>
      <c r="H6169" t="s">
        <v>121</v>
      </c>
      <c r="I6169" t="s">
        <v>1073</v>
      </c>
      <c r="J6169" t="s">
        <v>31</v>
      </c>
      <c r="K6169" t="s">
        <v>949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939</v>
      </c>
      <c r="E6170" t="s">
        <v>940</v>
      </c>
      <c r="F6170" t="s">
        <v>947</v>
      </c>
      <c r="G6170" t="s">
        <v>948</v>
      </c>
      <c r="H6170" t="s">
        <v>121</v>
      </c>
      <c r="I6170" t="s">
        <v>1073</v>
      </c>
      <c r="J6170" t="s">
        <v>31</v>
      </c>
      <c r="K6170" t="s">
        <v>949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939</v>
      </c>
      <c r="E6171" t="s">
        <v>940</v>
      </c>
      <c r="F6171" t="s">
        <v>950</v>
      </c>
      <c r="G6171" t="s">
        <v>951</v>
      </c>
      <c r="H6171" t="s">
        <v>121</v>
      </c>
      <c r="I6171" t="s">
        <v>1073</v>
      </c>
      <c r="J6171" t="s">
        <v>31</v>
      </c>
      <c r="K6171" t="s">
        <v>952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939</v>
      </c>
      <c r="E6172" t="s">
        <v>940</v>
      </c>
      <c r="F6172" t="s">
        <v>950</v>
      </c>
      <c r="G6172" t="s">
        <v>951</v>
      </c>
      <c r="H6172" t="s">
        <v>121</v>
      </c>
      <c r="I6172" t="s">
        <v>1073</v>
      </c>
      <c r="J6172" t="s">
        <v>31</v>
      </c>
      <c r="K6172" t="s">
        <v>952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939</v>
      </c>
      <c r="E6173" t="s">
        <v>940</v>
      </c>
      <c r="F6173" t="s">
        <v>950</v>
      </c>
      <c r="G6173" t="s">
        <v>951</v>
      </c>
      <c r="H6173" t="s">
        <v>121</v>
      </c>
      <c r="I6173" t="s">
        <v>1073</v>
      </c>
      <c r="J6173" t="s">
        <v>31</v>
      </c>
      <c r="K6173" t="s">
        <v>952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939</v>
      </c>
      <c r="E6174" t="s">
        <v>940</v>
      </c>
      <c r="F6174" t="s">
        <v>953</v>
      </c>
      <c r="G6174" t="s">
        <v>954</v>
      </c>
      <c r="H6174" t="s">
        <v>30</v>
      </c>
      <c r="I6174" t="s">
        <v>21</v>
      </c>
      <c r="J6174" t="s">
        <v>31</v>
      </c>
      <c r="K6174" t="s">
        <v>955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939</v>
      </c>
      <c r="E6175" t="s">
        <v>940</v>
      </c>
      <c r="F6175" t="s">
        <v>953</v>
      </c>
      <c r="G6175" t="s">
        <v>954</v>
      </c>
      <c r="H6175" t="s">
        <v>30</v>
      </c>
      <c r="I6175" t="s">
        <v>21</v>
      </c>
      <c r="J6175" t="s">
        <v>31</v>
      </c>
      <c r="K6175" t="s">
        <v>955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939</v>
      </c>
      <c r="E6176" t="s">
        <v>940</v>
      </c>
      <c r="F6176" t="s">
        <v>953</v>
      </c>
      <c r="G6176" t="s">
        <v>954</v>
      </c>
      <c r="H6176" t="s">
        <v>30</v>
      </c>
      <c r="I6176" t="s">
        <v>21</v>
      </c>
      <c r="J6176" t="s">
        <v>31</v>
      </c>
      <c r="K6176" t="s">
        <v>955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939</v>
      </c>
      <c r="E6177" t="s">
        <v>940</v>
      </c>
      <c r="F6177" t="s">
        <v>1056</v>
      </c>
      <c r="G6177" t="s">
        <v>1057</v>
      </c>
      <c r="H6177" t="s">
        <v>30</v>
      </c>
      <c r="I6177" t="s">
        <v>21</v>
      </c>
      <c r="J6177" t="s">
        <v>31</v>
      </c>
      <c r="K6177" t="s">
        <v>955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939</v>
      </c>
      <c r="E6178" t="s">
        <v>940</v>
      </c>
      <c r="F6178" t="s">
        <v>1056</v>
      </c>
      <c r="G6178" t="s">
        <v>1057</v>
      </c>
      <c r="H6178" t="s">
        <v>30</v>
      </c>
      <c r="I6178" t="s">
        <v>21</v>
      </c>
      <c r="J6178" t="s">
        <v>31</v>
      </c>
      <c r="K6178" t="s">
        <v>955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939</v>
      </c>
      <c r="E6179" t="s">
        <v>940</v>
      </c>
      <c r="F6179" t="s">
        <v>1056</v>
      </c>
      <c r="G6179" t="s">
        <v>1057</v>
      </c>
      <c r="H6179" t="s">
        <v>30</v>
      </c>
      <c r="I6179" t="s">
        <v>21</v>
      </c>
      <c r="J6179" t="s">
        <v>31</v>
      </c>
      <c r="K6179" t="s">
        <v>955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956</v>
      </c>
      <c r="E6180" t="s">
        <v>957</v>
      </c>
      <c r="F6180" t="s">
        <v>958</v>
      </c>
      <c r="G6180" t="s">
        <v>959</v>
      </c>
      <c r="H6180" t="s">
        <v>121</v>
      </c>
      <c r="I6180" t="s">
        <v>1073</v>
      </c>
      <c r="J6180" t="s">
        <v>31</v>
      </c>
      <c r="K6180" t="s">
        <v>960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956</v>
      </c>
      <c r="E6181" t="s">
        <v>957</v>
      </c>
      <c r="F6181" t="s">
        <v>958</v>
      </c>
      <c r="G6181" t="s">
        <v>959</v>
      </c>
      <c r="H6181" t="s">
        <v>121</v>
      </c>
      <c r="I6181" t="s">
        <v>1073</v>
      </c>
      <c r="J6181" t="s">
        <v>31</v>
      </c>
      <c r="K6181" t="s">
        <v>960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956</v>
      </c>
      <c r="E6182" t="s">
        <v>957</v>
      </c>
      <c r="F6182" t="s">
        <v>958</v>
      </c>
      <c r="G6182" t="s">
        <v>959</v>
      </c>
      <c r="H6182" t="s">
        <v>121</v>
      </c>
      <c r="I6182" t="s">
        <v>1073</v>
      </c>
      <c r="J6182" t="s">
        <v>31</v>
      </c>
      <c r="K6182" t="s">
        <v>960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961</v>
      </c>
      <c r="E6183" t="s">
        <v>962</v>
      </c>
      <c r="F6183" t="s">
        <v>963</v>
      </c>
      <c r="G6183" t="s">
        <v>964</v>
      </c>
      <c r="H6183" t="s">
        <v>121</v>
      </c>
      <c r="I6183" t="s">
        <v>1073</v>
      </c>
      <c r="J6183" t="s">
        <v>31</v>
      </c>
      <c r="K6183" t="s">
        <v>965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961</v>
      </c>
      <c r="E6184" t="s">
        <v>962</v>
      </c>
      <c r="F6184" t="s">
        <v>963</v>
      </c>
      <c r="G6184" t="s">
        <v>964</v>
      </c>
      <c r="H6184" t="s">
        <v>121</v>
      </c>
      <c r="I6184" t="s">
        <v>1073</v>
      </c>
      <c r="J6184" t="s">
        <v>31</v>
      </c>
      <c r="K6184" t="s">
        <v>965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961</v>
      </c>
      <c r="E6185" t="s">
        <v>962</v>
      </c>
      <c r="F6185" t="s">
        <v>963</v>
      </c>
      <c r="G6185" t="s">
        <v>964</v>
      </c>
      <c r="H6185" t="s">
        <v>121</v>
      </c>
      <c r="I6185" t="s">
        <v>1073</v>
      </c>
      <c r="J6185" t="s">
        <v>31</v>
      </c>
      <c r="K6185" t="s">
        <v>965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966</v>
      </c>
      <c r="E6186" t="s">
        <v>967</v>
      </c>
      <c r="F6186" t="s">
        <v>968</v>
      </c>
      <c r="G6186" t="s">
        <v>967</v>
      </c>
      <c r="H6186" t="s">
        <v>121</v>
      </c>
      <c r="I6186" t="s">
        <v>1073</v>
      </c>
      <c r="J6186" t="s">
        <v>31</v>
      </c>
      <c r="K6186" t="s">
        <v>969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966</v>
      </c>
      <c r="E6187" t="s">
        <v>967</v>
      </c>
      <c r="F6187" t="s">
        <v>968</v>
      </c>
      <c r="G6187" t="s">
        <v>967</v>
      </c>
      <c r="H6187" t="s">
        <v>121</v>
      </c>
      <c r="I6187" t="s">
        <v>1073</v>
      </c>
      <c r="J6187" t="s">
        <v>31</v>
      </c>
      <c r="K6187" t="s">
        <v>969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966</v>
      </c>
      <c r="E6188" t="s">
        <v>967</v>
      </c>
      <c r="F6188" t="s">
        <v>968</v>
      </c>
      <c r="G6188" t="s">
        <v>967</v>
      </c>
      <c r="H6188" t="s">
        <v>121</v>
      </c>
      <c r="I6188" t="s">
        <v>1073</v>
      </c>
      <c r="J6188" t="s">
        <v>31</v>
      </c>
      <c r="K6188" t="s">
        <v>969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970</v>
      </c>
      <c r="E6189" t="s">
        <v>971</v>
      </c>
      <c r="F6189" t="s">
        <v>972</v>
      </c>
      <c r="G6189" t="s">
        <v>973</v>
      </c>
      <c r="H6189" t="s">
        <v>140</v>
      </c>
      <c r="I6189" t="s">
        <v>1073</v>
      </c>
      <c r="J6189" t="s">
        <v>31</v>
      </c>
      <c r="K6189" t="s">
        <v>974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970</v>
      </c>
      <c r="E6190" t="s">
        <v>971</v>
      </c>
      <c r="F6190" t="s">
        <v>972</v>
      </c>
      <c r="G6190" t="s">
        <v>973</v>
      </c>
      <c r="H6190" t="s">
        <v>140</v>
      </c>
      <c r="I6190" t="s">
        <v>1073</v>
      </c>
      <c r="J6190" t="s">
        <v>31</v>
      </c>
      <c r="K6190" t="s">
        <v>974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970</v>
      </c>
      <c r="E6191" t="s">
        <v>971</v>
      </c>
      <c r="F6191" t="s">
        <v>972</v>
      </c>
      <c r="G6191" t="s">
        <v>973</v>
      </c>
      <c r="H6191" t="s">
        <v>140</v>
      </c>
      <c r="I6191" t="s">
        <v>1073</v>
      </c>
      <c r="J6191" t="s">
        <v>31</v>
      </c>
      <c r="K6191" t="s">
        <v>974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975</v>
      </c>
      <c r="E6192" t="s">
        <v>976</v>
      </c>
      <c r="F6192" t="s">
        <v>977</v>
      </c>
      <c r="G6192" t="s">
        <v>978</v>
      </c>
      <c r="H6192" t="s">
        <v>30</v>
      </c>
      <c r="I6192" t="s">
        <v>21</v>
      </c>
      <c r="J6192" t="s">
        <v>31</v>
      </c>
      <c r="K6192" t="s">
        <v>979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975</v>
      </c>
      <c r="E6193" t="s">
        <v>976</v>
      </c>
      <c r="F6193" t="s">
        <v>977</v>
      </c>
      <c r="G6193" t="s">
        <v>978</v>
      </c>
      <c r="H6193" t="s">
        <v>30</v>
      </c>
      <c r="I6193" t="s">
        <v>21</v>
      </c>
      <c r="J6193" t="s">
        <v>31</v>
      </c>
      <c r="K6193" t="s">
        <v>979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975</v>
      </c>
      <c r="E6194" t="s">
        <v>976</v>
      </c>
      <c r="F6194" t="s">
        <v>977</v>
      </c>
      <c r="G6194" t="s">
        <v>978</v>
      </c>
      <c r="H6194" t="s">
        <v>30</v>
      </c>
      <c r="I6194" t="s">
        <v>21</v>
      </c>
      <c r="J6194" t="s">
        <v>31</v>
      </c>
      <c r="K6194" t="s">
        <v>979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980</v>
      </c>
      <c r="E6195" t="s">
        <v>981</v>
      </c>
      <c r="F6195" t="s">
        <v>982</v>
      </c>
      <c r="G6195" t="s">
        <v>983</v>
      </c>
      <c r="H6195" t="s">
        <v>158</v>
      </c>
      <c r="I6195" t="s">
        <v>1073</v>
      </c>
      <c r="J6195" t="s">
        <v>31</v>
      </c>
      <c r="K6195" t="s">
        <v>984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980</v>
      </c>
      <c r="E6196" t="s">
        <v>981</v>
      </c>
      <c r="F6196" t="s">
        <v>982</v>
      </c>
      <c r="G6196" t="s">
        <v>983</v>
      </c>
      <c r="H6196" t="s">
        <v>158</v>
      </c>
      <c r="I6196" t="s">
        <v>1073</v>
      </c>
      <c r="J6196" t="s">
        <v>31</v>
      </c>
      <c r="K6196" t="s">
        <v>984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980</v>
      </c>
      <c r="E6197" t="s">
        <v>981</v>
      </c>
      <c r="F6197" t="s">
        <v>982</v>
      </c>
      <c r="G6197" t="s">
        <v>983</v>
      </c>
      <c r="H6197" t="s">
        <v>158</v>
      </c>
      <c r="I6197" t="s">
        <v>1073</v>
      </c>
      <c r="J6197" t="s">
        <v>31</v>
      </c>
      <c r="K6197" t="s">
        <v>984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980</v>
      </c>
      <c r="E6198" t="s">
        <v>981</v>
      </c>
      <c r="F6198" t="s">
        <v>1068</v>
      </c>
      <c r="G6198" t="s">
        <v>148</v>
      </c>
      <c r="H6198" t="s">
        <v>140</v>
      </c>
      <c r="I6198" t="s">
        <v>1073</v>
      </c>
      <c r="J6198" t="s">
        <v>31</v>
      </c>
      <c r="K6198" t="s">
        <v>149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980</v>
      </c>
      <c r="E6199" t="s">
        <v>981</v>
      </c>
      <c r="F6199" t="s">
        <v>1068</v>
      </c>
      <c r="G6199" t="s">
        <v>148</v>
      </c>
      <c r="H6199" t="s">
        <v>140</v>
      </c>
      <c r="I6199" t="s">
        <v>1073</v>
      </c>
      <c r="J6199" t="s">
        <v>31</v>
      </c>
      <c r="K6199" t="s">
        <v>149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980</v>
      </c>
      <c r="E6200" t="s">
        <v>981</v>
      </c>
      <c r="F6200" t="s">
        <v>1068</v>
      </c>
      <c r="G6200" t="s">
        <v>148</v>
      </c>
      <c r="H6200" t="s">
        <v>140</v>
      </c>
      <c r="I6200" t="s">
        <v>1073</v>
      </c>
      <c r="J6200" t="s">
        <v>31</v>
      </c>
      <c r="K6200" t="s">
        <v>149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980</v>
      </c>
      <c r="E6201" t="s">
        <v>981</v>
      </c>
      <c r="F6201" t="s">
        <v>1069</v>
      </c>
      <c r="G6201" t="s">
        <v>151</v>
      </c>
      <c r="H6201" t="s">
        <v>152</v>
      </c>
      <c r="I6201" t="s">
        <v>21</v>
      </c>
      <c r="J6201" t="s">
        <v>31</v>
      </c>
      <c r="K6201" t="s">
        <v>153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980</v>
      </c>
      <c r="E6202" t="s">
        <v>981</v>
      </c>
      <c r="F6202" t="s">
        <v>1069</v>
      </c>
      <c r="G6202" t="s">
        <v>151</v>
      </c>
      <c r="H6202" t="s">
        <v>152</v>
      </c>
      <c r="I6202" t="s">
        <v>21</v>
      </c>
      <c r="J6202" t="s">
        <v>31</v>
      </c>
      <c r="K6202" t="s">
        <v>153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980</v>
      </c>
      <c r="E6203" t="s">
        <v>981</v>
      </c>
      <c r="F6203" t="s">
        <v>1069</v>
      </c>
      <c r="G6203" t="s">
        <v>151</v>
      </c>
      <c r="H6203" t="s">
        <v>152</v>
      </c>
      <c r="I6203" t="s">
        <v>21</v>
      </c>
      <c r="J6203" t="s">
        <v>31</v>
      </c>
      <c r="K6203" t="s">
        <v>153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985</v>
      </c>
      <c r="E6204" t="s">
        <v>986</v>
      </c>
      <c r="F6204" t="s">
        <v>987</v>
      </c>
      <c r="G6204" t="s">
        <v>988</v>
      </c>
      <c r="H6204" t="s">
        <v>140</v>
      </c>
      <c r="I6204" t="s">
        <v>1073</v>
      </c>
      <c r="J6204" t="s">
        <v>31</v>
      </c>
      <c r="K6204" t="s">
        <v>989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985</v>
      </c>
      <c r="E6205" t="s">
        <v>986</v>
      </c>
      <c r="F6205" t="s">
        <v>987</v>
      </c>
      <c r="G6205" t="s">
        <v>988</v>
      </c>
      <c r="H6205" t="s">
        <v>140</v>
      </c>
      <c r="I6205" t="s">
        <v>1073</v>
      </c>
      <c r="J6205" t="s">
        <v>31</v>
      </c>
      <c r="K6205" t="s">
        <v>989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985</v>
      </c>
      <c r="E6206" t="s">
        <v>986</v>
      </c>
      <c r="F6206" t="s">
        <v>987</v>
      </c>
      <c r="G6206" t="s">
        <v>988</v>
      </c>
      <c r="H6206" t="s">
        <v>140</v>
      </c>
      <c r="I6206" t="s">
        <v>1073</v>
      </c>
      <c r="J6206" t="s">
        <v>31</v>
      </c>
      <c r="K6206" t="s">
        <v>989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985</v>
      </c>
      <c r="E6207" t="s">
        <v>986</v>
      </c>
      <c r="F6207" t="s">
        <v>990</v>
      </c>
      <c r="G6207" t="s">
        <v>991</v>
      </c>
      <c r="H6207" t="s">
        <v>121</v>
      </c>
      <c r="I6207" t="s">
        <v>1073</v>
      </c>
      <c r="J6207" t="s">
        <v>22</v>
      </c>
      <c r="K6207" t="s">
        <v>992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985</v>
      </c>
      <c r="E6208" t="s">
        <v>986</v>
      </c>
      <c r="F6208" t="s">
        <v>990</v>
      </c>
      <c r="G6208" t="s">
        <v>991</v>
      </c>
      <c r="H6208" t="s">
        <v>121</v>
      </c>
      <c r="I6208" t="s">
        <v>1073</v>
      </c>
      <c r="J6208" t="s">
        <v>22</v>
      </c>
      <c r="K6208" t="s">
        <v>992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985</v>
      </c>
      <c r="E6209" t="s">
        <v>986</v>
      </c>
      <c r="F6209" t="s">
        <v>990</v>
      </c>
      <c r="G6209" t="s">
        <v>991</v>
      </c>
      <c r="H6209" t="s">
        <v>121</v>
      </c>
      <c r="I6209" t="s">
        <v>1073</v>
      </c>
      <c r="J6209" t="s">
        <v>22</v>
      </c>
      <c r="K6209" t="s">
        <v>992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985</v>
      </c>
      <c r="E6210" t="s">
        <v>986</v>
      </c>
      <c r="F6210" t="s">
        <v>993</v>
      </c>
      <c r="G6210" t="s">
        <v>994</v>
      </c>
      <c r="H6210" t="s">
        <v>121</v>
      </c>
      <c r="I6210" t="s">
        <v>1073</v>
      </c>
      <c r="J6210" t="s">
        <v>31</v>
      </c>
      <c r="K6210" t="s">
        <v>995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985</v>
      </c>
      <c r="E6211" t="s">
        <v>986</v>
      </c>
      <c r="F6211" t="s">
        <v>993</v>
      </c>
      <c r="G6211" t="s">
        <v>994</v>
      </c>
      <c r="H6211" t="s">
        <v>121</v>
      </c>
      <c r="I6211" t="s">
        <v>1073</v>
      </c>
      <c r="J6211" t="s">
        <v>31</v>
      </c>
      <c r="K6211" t="s">
        <v>995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985</v>
      </c>
      <c r="E6212" t="s">
        <v>986</v>
      </c>
      <c r="F6212" t="s">
        <v>993</v>
      </c>
      <c r="G6212" t="s">
        <v>994</v>
      </c>
      <c r="H6212" t="s">
        <v>121</v>
      </c>
      <c r="I6212" t="s">
        <v>1073</v>
      </c>
      <c r="J6212" t="s">
        <v>31</v>
      </c>
      <c r="K6212" t="s">
        <v>995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985</v>
      </c>
      <c r="E6213" t="s">
        <v>986</v>
      </c>
      <c r="F6213" t="s">
        <v>996</v>
      </c>
      <c r="G6213" t="s">
        <v>75</v>
      </c>
      <c r="H6213" t="s">
        <v>144</v>
      </c>
      <c r="I6213" t="s">
        <v>21</v>
      </c>
      <c r="J6213" t="s">
        <v>31</v>
      </c>
      <c r="K6213" t="s">
        <v>997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985</v>
      </c>
      <c r="E6214" t="s">
        <v>986</v>
      </c>
      <c r="F6214" t="s">
        <v>996</v>
      </c>
      <c r="G6214" t="s">
        <v>75</v>
      </c>
      <c r="H6214" t="s">
        <v>144</v>
      </c>
      <c r="I6214" t="s">
        <v>21</v>
      </c>
      <c r="J6214" t="s">
        <v>31</v>
      </c>
      <c r="K6214" t="s">
        <v>997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985</v>
      </c>
      <c r="E6215" t="s">
        <v>986</v>
      </c>
      <c r="F6215" t="s">
        <v>996</v>
      </c>
      <c r="G6215" t="s">
        <v>75</v>
      </c>
      <c r="H6215" t="s">
        <v>144</v>
      </c>
      <c r="I6215" t="s">
        <v>21</v>
      </c>
      <c r="J6215" t="s">
        <v>31</v>
      </c>
      <c r="K6215" t="s">
        <v>997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985</v>
      </c>
      <c r="E6216" t="s">
        <v>986</v>
      </c>
      <c r="F6216" t="s">
        <v>998</v>
      </c>
      <c r="G6216" t="s">
        <v>999</v>
      </c>
      <c r="H6216" t="s">
        <v>20</v>
      </c>
      <c r="I6216" t="s">
        <v>21</v>
      </c>
      <c r="J6216" t="s">
        <v>31</v>
      </c>
      <c r="K6216" t="s">
        <v>1000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985</v>
      </c>
      <c r="E6217" t="s">
        <v>986</v>
      </c>
      <c r="F6217" t="s">
        <v>998</v>
      </c>
      <c r="G6217" t="s">
        <v>999</v>
      </c>
      <c r="H6217" t="s">
        <v>20</v>
      </c>
      <c r="I6217" t="s">
        <v>21</v>
      </c>
      <c r="J6217" t="s">
        <v>31</v>
      </c>
      <c r="K6217" t="s">
        <v>1000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985</v>
      </c>
      <c r="E6218" t="s">
        <v>986</v>
      </c>
      <c r="F6218" t="s">
        <v>998</v>
      </c>
      <c r="G6218" t="s">
        <v>999</v>
      </c>
      <c r="H6218" t="s">
        <v>20</v>
      </c>
      <c r="I6218" t="s">
        <v>21</v>
      </c>
      <c r="J6218" t="s">
        <v>31</v>
      </c>
      <c r="K6218" t="s">
        <v>1000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985</v>
      </c>
      <c r="E6219" t="s">
        <v>986</v>
      </c>
      <c r="F6219" t="s">
        <v>1001</v>
      </c>
      <c r="G6219" t="s">
        <v>1002</v>
      </c>
      <c r="H6219" t="s">
        <v>152</v>
      </c>
      <c r="I6219" t="s">
        <v>21</v>
      </c>
      <c r="J6219" t="s">
        <v>31</v>
      </c>
      <c r="K6219" t="s">
        <v>1003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985</v>
      </c>
      <c r="E6220" t="s">
        <v>986</v>
      </c>
      <c r="F6220" t="s">
        <v>1001</v>
      </c>
      <c r="G6220" t="s">
        <v>1002</v>
      </c>
      <c r="H6220" t="s">
        <v>152</v>
      </c>
      <c r="I6220" t="s">
        <v>21</v>
      </c>
      <c r="J6220" t="s">
        <v>31</v>
      </c>
      <c r="K6220" t="s">
        <v>1003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985</v>
      </c>
      <c r="E6221" t="s">
        <v>986</v>
      </c>
      <c r="F6221" t="s">
        <v>1001</v>
      </c>
      <c r="G6221" t="s">
        <v>1002</v>
      </c>
      <c r="H6221" t="s">
        <v>152</v>
      </c>
      <c r="I6221" t="s">
        <v>21</v>
      </c>
      <c r="J6221" t="s">
        <v>31</v>
      </c>
      <c r="K6221" t="s">
        <v>1003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985</v>
      </c>
      <c r="E6222" t="s">
        <v>986</v>
      </c>
      <c r="F6222" t="s">
        <v>1004</v>
      </c>
      <c r="G6222" t="s">
        <v>1005</v>
      </c>
      <c r="H6222" t="s">
        <v>152</v>
      </c>
      <c r="I6222" t="s">
        <v>21</v>
      </c>
      <c r="J6222" t="s">
        <v>22</v>
      </c>
      <c r="K6222" t="s">
        <v>1006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985</v>
      </c>
      <c r="E6223" t="s">
        <v>986</v>
      </c>
      <c r="F6223" t="s">
        <v>1004</v>
      </c>
      <c r="G6223" t="s">
        <v>1005</v>
      </c>
      <c r="H6223" t="s">
        <v>152</v>
      </c>
      <c r="I6223" t="s">
        <v>21</v>
      </c>
      <c r="J6223" t="s">
        <v>22</v>
      </c>
      <c r="K6223" t="s">
        <v>1006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985</v>
      </c>
      <c r="E6224" t="s">
        <v>986</v>
      </c>
      <c r="F6224" t="s">
        <v>1004</v>
      </c>
      <c r="G6224" t="s">
        <v>1005</v>
      </c>
      <c r="H6224" t="s">
        <v>152</v>
      </c>
      <c r="I6224" t="s">
        <v>21</v>
      </c>
      <c r="J6224" t="s">
        <v>22</v>
      </c>
      <c r="K6224" t="s">
        <v>1006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985</v>
      </c>
      <c r="E6225" t="s">
        <v>986</v>
      </c>
      <c r="F6225" t="s">
        <v>1007</v>
      </c>
      <c r="G6225" t="s">
        <v>1008</v>
      </c>
      <c r="H6225" t="s">
        <v>20</v>
      </c>
      <c r="I6225" t="s">
        <v>21</v>
      </c>
      <c r="J6225" t="s">
        <v>31</v>
      </c>
      <c r="K6225" t="s">
        <v>1009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985</v>
      </c>
      <c r="E6226" t="s">
        <v>986</v>
      </c>
      <c r="F6226" t="s">
        <v>1007</v>
      </c>
      <c r="G6226" t="s">
        <v>1008</v>
      </c>
      <c r="H6226" t="s">
        <v>20</v>
      </c>
      <c r="I6226" t="s">
        <v>21</v>
      </c>
      <c r="J6226" t="s">
        <v>31</v>
      </c>
      <c r="K6226" t="s">
        <v>1009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985</v>
      </c>
      <c r="E6227" t="s">
        <v>986</v>
      </c>
      <c r="F6227" t="s">
        <v>1007</v>
      </c>
      <c r="G6227" t="s">
        <v>1008</v>
      </c>
      <c r="H6227" t="s">
        <v>20</v>
      </c>
      <c r="I6227" t="s">
        <v>21</v>
      </c>
      <c r="J6227" t="s">
        <v>31</v>
      </c>
      <c r="K6227" t="s">
        <v>1009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985</v>
      </c>
      <c r="E6228" t="s">
        <v>986</v>
      </c>
      <c r="F6228" t="s">
        <v>1010</v>
      </c>
      <c r="G6228" t="s">
        <v>1011</v>
      </c>
      <c r="H6228" t="s">
        <v>20</v>
      </c>
      <c r="I6228" t="s">
        <v>21</v>
      </c>
      <c r="J6228" t="s">
        <v>22</v>
      </c>
      <c r="K6228" t="s">
        <v>1012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985</v>
      </c>
      <c r="E6229" t="s">
        <v>986</v>
      </c>
      <c r="F6229" t="s">
        <v>1010</v>
      </c>
      <c r="G6229" t="s">
        <v>1011</v>
      </c>
      <c r="H6229" t="s">
        <v>20</v>
      </c>
      <c r="I6229" t="s">
        <v>21</v>
      </c>
      <c r="J6229" t="s">
        <v>22</v>
      </c>
      <c r="K6229" t="s">
        <v>1012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985</v>
      </c>
      <c r="E6230" t="s">
        <v>986</v>
      </c>
      <c r="F6230" t="s">
        <v>1010</v>
      </c>
      <c r="G6230" t="s">
        <v>1011</v>
      </c>
      <c r="H6230" t="s">
        <v>20</v>
      </c>
      <c r="I6230" t="s">
        <v>21</v>
      </c>
      <c r="J6230" t="s">
        <v>22</v>
      </c>
      <c r="K6230" t="s">
        <v>1012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985</v>
      </c>
      <c r="E6231" t="s">
        <v>986</v>
      </c>
      <c r="F6231" t="s">
        <v>1013</v>
      </c>
      <c r="G6231" t="s">
        <v>1014</v>
      </c>
      <c r="H6231" t="s">
        <v>121</v>
      </c>
      <c r="I6231" t="s">
        <v>1073</v>
      </c>
      <c r="J6231" t="s">
        <v>31</v>
      </c>
      <c r="K6231" t="s">
        <v>1015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985</v>
      </c>
      <c r="E6232" t="s">
        <v>986</v>
      </c>
      <c r="F6232" t="s">
        <v>1013</v>
      </c>
      <c r="G6232" t="s">
        <v>1014</v>
      </c>
      <c r="H6232" t="s">
        <v>121</v>
      </c>
      <c r="I6232" t="s">
        <v>1073</v>
      </c>
      <c r="J6232" t="s">
        <v>31</v>
      </c>
      <c r="K6232" t="s">
        <v>1015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985</v>
      </c>
      <c r="E6233" t="s">
        <v>986</v>
      </c>
      <c r="F6233" t="s">
        <v>1013</v>
      </c>
      <c r="G6233" t="s">
        <v>1014</v>
      </c>
      <c r="H6233" t="s">
        <v>121</v>
      </c>
      <c r="I6233" t="s">
        <v>1073</v>
      </c>
      <c r="J6233" t="s">
        <v>31</v>
      </c>
      <c r="K6233" t="s">
        <v>1015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985</v>
      </c>
      <c r="E6234" t="s">
        <v>986</v>
      </c>
      <c r="F6234" t="s">
        <v>1016</v>
      </c>
      <c r="G6234" t="s">
        <v>1017</v>
      </c>
      <c r="H6234" t="s">
        <v>152</v>
      </c>
      <c r="I6234" t="s">
        <v>21</v>
      </c>
      <c r="J6234" t="s">
        <v>31</v>
      </c>
      <c r="K6234" t="s">
        <v>1018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985</v>
      </c>
      <c r="E6235" t="s">
        <v>986</v>
      </c>
      <c r="F6235" t="s">
        <v>1016</v>
      </c>
      <c r="G6235" t="s">
        <v>1017</v>
      </c>
      <c r="H6235" t="s">
        <v>152</v>
      </c>
      <c r="I6235" t="s">
        <v>21</v>
      </c>
      <c r="J6235" t="s">
        <v>31</v>
      </c>
      <c r="K6235" t="s">
        <v>1018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985</v>
      </c>
      <c r="E6236" t="s">
        <v>986</v>
      </c>
      <c r="F6236" t="s">
        <v>1016</v>
      </c>
      <c r="G6236" t="s">
        <v>1017</v>
      </c>
      <c r="H6236" t="s">
        <v>152</v>
      </c>
      <c r="I6236" t="s">
        <v>21</v>
      </c>
      <c r="J6236" t="s">
        <v>31</v>
      </c>
      <c r="K6236" t="s">
        <v>1018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985</v>
      </c>
      <c r="E6237" t="s">
        <v>986</v>
      </c>
      <c r="F6237" t="s">
        <v>1019</v>
      </c>
      <c r="G6237" t="s">
        <v>1020</v>
      </c>
      <c r="H6237" t="s">
        <v>121</v>
      </c>
      <c r="I6237" t="s">
        <v>1073</v>
      </c>
      <c r="J6237" t="s">
        <v>31</v>
      </c>
      <c r="K6237" t="s">
        <v>1021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985</v>
      </c>
      <c r="E6238" t="s">
        <v>986</v>
      </c>
      <c r="F6238" t="s">
        <v>1019</v>
      </c>
      <c r="G6238" t="s">
        <v>1020</v>
      </c>
      <c r="H6238" t="s">
        <v>121</v>
      </c>
      <c r="I6238" t="s">
        <v>1073</v>
      </c>
      <c r="J6238" t="s">
        <v>31</v>
      </c>
      <c r="K6238" t="s">
        <v>1021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985</v>
      </c>
      <c r="E6239" t="s">
        <v>986</v>
      </c>
      <c r="F6239" t="s">
        <v>1019</v>
      </c>
      <c r="G6239" t="s">
        <v>1020</v>
      </c>
      <c r="H6239" t="s">
        <v>121</v>
      </c>
      <c r="I6239" t="s">
        <v>1073</v>
      </c>
      <c r="J6239" t="s">
        <v>31</v>
      </c>
      <c r="K6239" t="s">
        <v>1021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985</v>
      </c>
      <c r="E6240" t="s">
        <v>986</v>
      </c>
      <c r="F6240" t="s">
        <v>1022</v>
      </c>
      <c r="G6240" t="s">
        <v>1023</v>
      </c>
      <c r="H6240" t="s">
        <v>152</v>
      </c>
      <c r="I6240" t="s">
        <v>21</v>
      </c>
      <c r="J6240" t="s">
        <v>31</v>
      </c>
      <c r="K6240" t="s">
        <v>1024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985</v>
      </c>
      <c r="E6241" t="s">
        <v>986</v>
      </c>
      <c r="F6241" t="s">
        <v>1022</v>
      </c>
      <c r="G6241" t="s">
        <v>1023</v>
      </c>
      <c r="H6241" t="s">
        <v>152</v>
      </c>
      <c r="I6241" t="s">
        <v>21</v>
      </c>
      <c r="J6241" t="s">
        <v>31</v>
      </c>
      <c r="K6241" t="s">
        <v>1024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985</v>
      </c>
      <c r="E6242" t="s">
        <v>986</v>
      </c>
      <c r="F6242" t="s">
        <v>1022</v>
      </c>
      <c r="G6242" t="s">
        <v>1023</v>
      </c>
      <c r="H6242" t="s">
        <v>152</v>
      </c>
      <c r="I6242" t="s">
        <v>21</v>
      </c>
      <c r="J6242" t="s">
        <v>31</v>
      </c>
      <c r="K6242" t="s">
        <v>1024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985</v>
      </c>
      <c r="E6243" t="s">
        <v>986</v>
      </c>
      <c r="F6243" t="s">
        <v>1025</v>
      </c>
      <c r="G6243" t="s">
        <v>1026</v>
      </c>
      <c r="H6243" t="s">
        <v>152</v>
      </c>
      <c r="I6243" t="s">
        <v>21</v>
      </c>
      <c r="J6243" t="s">
        <v>31</v>
      </c>
      <c r="K6243" t="s">
        <v>1027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985</v>
      </c>
      <c r="E6244" t="s">
        <v>986</v>
      </c>
      <c r="F6244" t="s">
        <v>1025</v>
      </c>
      <c r="G6244" t="s">
        <v>1026</v>
      </c>
      <c r="H6244" t="s">
        <v>152</v>
      </c>
      <c r="I6244" t="s">
        <v>21</v>
      </c>
      <c r="J6244" t="s">
        <v>31</v>
      </c>
      <c r="K6244" t="s">
        <v>1027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985</v>
      </c>
      <c r="E6245" t="s">
        <v>986</v>
      </c>
      <c r="F6245" t="s">
        <v>1025</v>
      </c>
      <c r="G6245" t="s">
        <v>1026</v>
      </c>
      <c r="H6245" t="s">
        <v>152</v>
      </c>
      <c r="I6245" t="s">
        <v>21</v>
      </c>
      <c r="J6245" t="s">
        <v>31</v>
      </c>
      <c r="K6245" t="s">
        <v>1027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985</v>
      </c>
      <c r="E6246" t="s">
        <v>986</v>
      </c>
      <c r="F6246" t="s">
        <v>1028</v>
      </c>
      <c r="G6246" t="s">
        <v>1029</v>
      </c>
      <c r="H6246" t="s">
        <v>152</v>
      </c>
      <c r="I6246" t="s">
        <v>21</v>
      </c>
      <c r="J6246" t="s">
        <v>31</v>
      </c>
      <c r="K6246" t="s">
        <v>1030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985</v>
      </c>
      <c r="E6247" t="s">
        <v>986</v>
      </c>
      <c r="F6247" t="s">
        <v>1028</v>
      </c>
      <c r="G6247" t="s">
        <v>1029</v>
      </c>
      <c r="H6247" t="s">
        <v>152</v>
      </c>
      <c r="I6247" t="s">
        <v>21</v>
      </c>
      <c r="J6247" t="s">
        <v>31</v>
      </c>
      <c r="K6247" t="s">
        <v>1030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985</v>
      </c>
      <c r="E6248" t="s">
        <v>986</v>
      </c>
      <c r="F6248" t="s">
        <v>1028</v>
      </c>
      <c r="G6248" t="s">
        <v>1029</v>
      </c>
      <c r="H6248" t="s">
        <v>152</v>
      </c>
      <c r="I6248" t="s">
        <v>21</v>
      </c>
      <c r="J6248" t="s">
        <v>31</v>
      </c>
      <c r="K6248" t="s">
        <v>1030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985</v>
      </c>
      <c r="E6249" t="s">
        <v>986</v>
      </c>
      <c r="F6249" t="s">
        <v>1031</v>
      </c>
      <c r="G6249" t="s">
        <v>1032</v>
      </c>
      <c r="H6249" t="s">
        <v>30</v>
      </c>
      <c r="I6249" t="s">
        <v>21</v>
      </c>
      <c r="J6249" t="s">
        <v>31</v>
      </c>
      <c r="K6249" t="s">
        <v>1033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985</v>
      </c>
      <c r="E6250" t="s">
        <v>986</v>
      </c>
      <c r="F6250" t="s">
        <v>1031</v>
      </c>
      <c r="G6250" t="s">
        <v>1032</v>
      </c>
      <c r="H6250" t="s">
        <v>30</v>
      </c>
      <c r="I6250" t="s">
        <v>21</v>
      </c>
      <c r="J6250" t="s">
        <v>31</v>
      </c>
      <c r="K6250" t="s">
        <v>1033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985</v>
      </c>
      <c r="E6251" t="s">
        <v>986</v>
      </c>
      <c r="F6251" t="s">
        <v>1031</v>
      </c>
      <c r="G6251" t="s">
        <v>1032</v>
      </c>
      <c r="H6251" t="s">
        <v>30</v>
      </c>
      <c r="I6251" t="s">
        <v>21</v>
      </c>
      <c r="J6251" t="s">
        <v>31</v>
      </c>
      <c r="K6251" t="s">
        <v>1033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985</v>
      </c>
      <c r="E6252" t="s">
        <v>986</v>
      </c>
      <c r="F6252" t="s">
        <v>1365</v>
      </c>
      <c r="G6252" t="s">
        <v>1364</v>
      </c>
      <c r="H6252" t="s">
        <v>30</v>
      </c>
      <c r="I6252" t="s">
        <v>21</v>
      </c>
      <c r="J6252" t="s">
        <v>31</v>
      </c>
      <c r="K6252" t="s">
        <v>1362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985</v>
      </c>
      <c r="E6253" t="s">
        <v>986</v>
      </c>
      <c r="F6253" t="s">
        <v>1365</v>
      </c>
      <c r="G6253" t="s">
        <v>1364</v>
      </c>
      <c r="H6253" t="s">
        <v>30</v>
      </c>
      <c r="I6253" t="s">
        <v>21</v>
      </c>
      <c r="J6253" t="s">
        <v>31</v>
      </c>
      <c r="K6253" t="s">
        <v>1362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985</v>
      </c>
      <c r="E6254" t="s">
        <v>986</v>
      </c>
      <c r="F6254" t="s">
        <v>1365</v>
      </c>
      <c r="G6254" t="s">
        <v>1364</v>
      </c>
      <c r="H6254" t="s">
        <v>30</v>
      </c>
      <c r="I6254" t="s">
        <v>21</v>
      </c>
      <c r="J6254" t="s">
        <v>31</v>
      </c>
      <c r="K6254" t="s">
        <v>1362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985</v>
      </c>
      <c r="E6255" t="s">
        <v>986</v>
      </c>
      <c r="F6255" t="s">
        <v>1366</v>
      </c>
      <c r="G6255" t="s">
        <v>1375</v>
      </c>
      <c r="H6255" t="s">
        <v>30</v>
      </c>
      <c r="I6255" t="s">
        <v>21</v>
      </c>
      <c r="J6255" t="s">
        <v>31</v>
      </c>
      <c r="K6255" t="s">
        <v>1367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985</v>
      </c>
      <c r="E6256" t="s">
        <v>986</v>
      </c>
      <c r="F6256" t="s">
        <v>1366</v>
      </c>
      <c r="G6256" t="s">
        <v>1375</v>
      </c>
      <c r="H6256" t="s">
        <v>30</v>
      </c>
      <c r="I6256" t="s">
        <v>21</v>
      </c>
      <c r="J6256" t="s">
        <v>31</v>
      </c>
      <c r="K6256" t="s">
        <v>1367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985</v>
      </c>
      <c r="E6257" t="s">
        <v>986</v>
      </c>
      <c r="F6257" t="s">
        <v>1366</v>
      </c>
      <c r="G6257" t="s">
        <v>1375</v>
      </c>
      <c r="H6257" t="s">
        <v>30</v>
      </c>
      <c r="I6257" t="s">
        <v>21</v>
      </c>
      <c r="J6257" t="s">
        <v>31</v>
      </c>
      <c r="K6257" t="s">
        <v>1367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985</v>
      </c>
      <c r="E6258" t="s">
        <v>986</v>
      </c>
      <c r="F6258" t="s">
        <v>1044</v>
      </c>
      <c r="G6258" t="s">
        <v>1045</v>
      </c>
      <c r="H6258" t="s">
        <v>30</v>
      </c>
      <c r="I6258" t="s">
        <v>21</v>
      </c>
      <c r="J6258" t="s">
        <v>31</v>
      </c>
      <c r="K6258" t="s">
        <v>1046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985</v>
      </c>
      <c r="E6259" t="s">
        <v>986</v>
      </c>
      <c r="F6259" t="s">
        <v>1044</v>
      </c>
      <c r="G6259" t="s">
        <v>1045</v>
      </c>
      <c r="H6259" t="s">
        <v>30</v>
      </c>
      <c r="I6259" t="s">
        <v>21</v>
      </c>
      <c r="J6259" t="s">
        <v>31</v>
      </c>
      <c r="K6259" t="s">
        <v>1046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985</v>
      </c>
      <c r="E6260" t="s">
        <v>986</v>
      </c>
      <c r="F6260" t="s">
        <v>1044</v>
      </c>
      <c r="G6260" t="s">
        <v>1045</v>
      </c>
      <c r="H6260" t="s">
        <v>30</v>
      </c>
      <c r="I6260" t="s">
        <v>21</v>
      </c>
      <c r="J6260" t="s">
        <v>31</v>
      </c>
      <c r="K6260" t="s">
        <v>1046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985</v>
      </c>
      <c r="E6261" t="s">
        <v>986</v>
      </c>
      <c r="F6261" t="s">
        <v>1047</v>
      </c>
      <c r="G6261" t="s">
        <v>1048</v>
      </c>
      <c r="H6261" t="s">
        <v>30</v>
      </c>
      <c r="I6261" t="s">
        <v>21</v>
      </c>
      <c r="J6261" t="s">
        <v>31</v>
      </c>
      <c r="K6261" t="s">
        <v>1046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985</v>
      </c>
      <c r="E6262" t="s">
        <v>986</v>
      </c>
      <c r="F6262" t="s">
        <v>1047</v>
      </c>
      <c r="G6262" t="s">
        <v>1048</v>
      </c>
      <c r="H6262" t="s">
        <v>30</v>
      </c>
      <c r="I6262" t="s">
        <v>21</v>
      </c>
      <c r="J6262" t="s">
        <v>31</v>
      </c>
      <c r="K6262" t="s">
        <v>1046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985</v>
      </c>
      <c r="E6263" t="s">
        <v>986</v>
      </c>
      <c r="F6263" t="s">
        <v>1047</v>
      </c>
      <c r="G6263" t="s">
        <v>1048</v>
      </c>
      <c r="H6263" t="s">
        <v>30</v>
      </c>
      <c r="I6263" t="s">
        <v>21</v>
      </c>
      <c r="J6263" t="s">
        <v>31</v>
      </c>
      <c r="K6263" t="s">
        <v>1046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985</v>
      </c>
      <c r="E6264" t="s">
        <v>986</v>
      </c>
      <c r="F6264" t="s">
        <v>1049</v>
      </c>
      <c r="G6264" t="s">
        <v>1050</v>
      </c>
      <c r="H6264" t="s">
        <v>30</v>
      </c>
      <c r="I6264" t="s">
        <v>21</v>
      </c>
      <c r="J6264" t="s">
        <v>31</v>
      </c>
      <c r="K6264" t="s">
        <v>1051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985</v>
      </c>
      <c r="E6265" t="s">
        <v>986</v>
      </c>
      <c r="F6265" t="s">
        <v>1049</v>
      </c>
      <c r="G6265" t="s">
        <v>1050</v>
      </c>
      <c r="H6265" t="s">
        <v>30</v>
      </c>
      <c r="I6265" t="s">
        <v>21</v>
      </c>
      <c r="J6265" t="s">
        <v>31</v>
      </c>
      <c r="K6265" t="s">
        <v>1051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985</v>
      </c>
      <c r="E6266" t="s">
        <v>986</v>
      </c>
      <c r="F6266" t="s">
        <v>1052</v>
      </c>
      <c r="G6266" t="s">
        <v>1053</v>
      </c>
      <c r="H6266" t="s">
        <v>30</v>
      </c>
      <c r="I6266" t="s">
        <v>21</v>
      </c>
      <c r="J6266" t="s">
        <v>31</v>
      </c>
      <c r="K6266" t="s">
        <v>1046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985</v>
      </c>
      <c r="E6267" t="s">
        <v>986</v>
      </c>
      <c r="F6267" t="s">
        <v>1052</v>
      </c>
      <c r="G6267" t="s">
        <v>1053</v>
      </c>
      <c r="H6267" t="s">
        <v>30</v>
      </c>
      <c r="I6267" t="s">
        <v>21</v>
      </c>
      <c r="J6267" t="s">
        <v>31</v>
      </c>
      <c r="K6267" t="s">
        <v>1046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985</v>
      </c>
      <c r="E6268" t="s">
        <v>986</v>
      </c>
      <c r="F6268" t="s">
        <v>1052</v>
      </c>
      <c r="G6268" t="s">
        <v>1053</v>
      </c>
      <c r="H6268" t="s">
        <v>30</v>
      </c>
      <c r="I6268" t="s">
        <v>21</v>
      </c>
      <c r="J6268" t="s">
        <v>31</v>
      </c>
      <c r="K6268" t="s">
        <v>1046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1034</v>
      </c>
      <c r="E6269" t="s">
        <v>1035</v>
      </c>
      <c r="F6269" t="s">
        <v>1036</v>
      </c>
      <c r="G6269" t="s">
        <v>1037</v>
      </c>
      <c r="H6269" t="s">
        <v>121</v>
      </c>
      <c r="I6269" t="s">
        <v>1073</v>
      </c>
      <c r="J6269" t="s">
        <v>31</v>
      </c>
      <c r="K6269" t="s">
        <v>1038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1034</v>
      </c>
      <c r="E6270" t="s">
        <v>1035</v>
      </c>
      <c r="F6270" t="s">
        <v>1036</v>
      </c>
      <c r="G6270" t="s">
        <v>1037</v>
      </c>
      <c r="H6270" t="s">
        <v>121</v>
      </c>
      <c r="I6270" t="s">
        <v>1073</v>
      </c>
      <c r="J6270" t="s">
        <v>31</v>
      </c>
      <c r="K6270" t="s">
        <v>1038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1034</v>
      </c>
      <c r="E6271" t="s">
        <v>1035</v>
      </c>
      <c r="F6271" t="s">
        <v>1036</v>
      </c>
      <c r="G6271" t="s">
        <v>1037</v>
      </c>
      <c r="H6271" t="s">
        <v>121</v>
      </c>
      <c r="I6271" t="s">
        <v>1073</v>
      </c>
      <c r="J6271" t="s">
        <v>31</v>
      </c>
      <c r="K6271" t="s">
        <v>1038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1073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1073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1073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1073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1073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1073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1073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1073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1073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1309</v>
      </c>
      <c r="G6385" t="s">
        <v>1369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1309</v>
      </c>
      <c r="G6386" t="s">
        <v>1369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1309</v>
      </c>
      <c r="G6387" t="s">
        <v>1369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154</v>
      </c>
      <c r="E6391" t="s">
        <v>155</v>
      </c>
      <c r="F6391" t="s">
        <v>156</v>
      </c>
      <c r="G6391" t="s">
        <v>157</v>
      </c>
      <c r="H6391" t="s">
        <v>158</v>
      </c>
      <c r="I6391" t="s">
        <v>1073</v>
      </c>
      <c r="J6391" t="s">
        <v>31</v>
      </c>
      <c r="K6391" t="s">
        <v>159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154</v>
      </c>
      <c r="E6392" t="s">
        <v>155</v>
      </c>
      <c r="F6392" t="s">
        <v>156</v>
      </c>
      <c r="G6392" t="s">
        <v>157</v>
      </c>
      <c r="H6392" t="s">
        <v>158</v>
      </c>
      <c r="I6392" t="s">
        <v>1073</v>
      </c>
      <c r="J6392" t="s">
        <v>31</v>
      </c>
      <c r="K6392" t="s">
        <v>159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154</v>
      </c>
      <c r="E6393" t="s">
        <v>155</v>
      </c>
      <c r="F6393" t="s">
        <v>156</v>
      </c>
      <c r="G6393" t="s">
        <v>157</v>
      </c>
      <c r="H6393" t="s">
        <v>158</v>
      </c>
      <c r="I6393" t="s">
        <v>1073</v>
      </c>
      <c r="J6393" t="s">
        <v>31</v>
      </c>
      <c r="K6393" t="s">
        <v>159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154</v>
      </c>
      <c r="E6394" t="s">
        <v>155</v>
      </c>
      <c r="F6394" t="s">
        <v>160</v>
      </c>
      <c r="G6394" t="s">
        <v>161</v>
      </c>
      <c r="H6394" t="s">
        <v>121</v>
      </c>
      <c r="I6394" t="s">
        <v>1073</v>
      </c>
      <c r="J6394" t="s">
        <v>31</v>
      </c>
      <c r="K6394" t="s">
        <v>162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154</v>
      </c>
      <c r="E6395" t="s">
        <v>155</v>
      </c>
      <c r="F6395" t="s">
        <v>160</v>
      </c>
      <c r="G6395" t="s">
        <v>161</v>
      </c>
      <c r="H6395" t="s">
        <v>121</v>
      </c>
      <c r="I6395" t="s">
        <v>1073</v>
      </c>
      <c r="J6395" t="s">
        <v>31</v>
      </c>
      <c r="K6395" t="s">
        <v>162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154</v>
      </c>
      <c r="E6396" t="s">
        <v>155</v>
      </c>
      <c r="F6396" t="s">
        <v>160</v>
      </c>
      <c r="G6396" t="s">
        <v>161</v>
      </c>
      <c r="H6396" t="s">
        <v>121</v>
      </c>
      <c r="I6396" t="s">
        <v>1073</v>
      </c>
      <c r="J6396" t="s">
        <v>31</v>
      </c>
      <c r="K6396" t="s">
        <v>162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154</v>
      </c>
      <c r="E6397" t="s">
        <v>155</v>
      </c>
      <c r="F6397" t="s">
        <v>163</v>
      </c>
      <c r="G6397" t="s">
        <v>164</v>
      </c>
      <c r="H6397" t="s">
        <v>121</v>
      </c>
      <c r="I6397" t="s">
        <v>1073</v>
      </c>
      <c r="J6397" t="s">
        <v>31</v>
      </c>
      <c r="K6397" t="s">
        <v>165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154</v>
      </c>
      <c r="E6398" t="s">
        <v>155</v>
      </c>
      <c r="F6398" t="s">
        <v>163</v>
      </c>
      <c r="G6398" t="s">
        <v>164</v>
      </c>
      <c r="H6398" t="s">
        <v>121</v>
      </c>
      <c r="I6398" t="s">
        <v>1073</v>
      </c>
      <c r="J6398" t="s">
        <v>31</v>
      </c>
      <c r="K6398" t="s">
        <v>165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154</v>
      </c>
      <c r="E6399" t="s">
        <v>155</v>
      </c>
      <c r="F6399" t="s">
        <v>163</v>
      </c>
      <c r="G6399" t="s">
        <v>164</v>
      </c>
      <c r="H6399" t="s">
        <v>121</v>
      </c>
      <c r="I6399" t="s">
        <v>1073</v>
      </c>
      <c r="J6399" t="s">
        <v>31</v>
      </c>
      <c r="K6399" t="s">
        <v>165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154</v>
      </c>
      <c r="E6400" t="s">
        <v>155</v>
      </c>
      <c r="F6400" t="s">
        <v>166</v>
      </c>
      <c r="G6400" t="s">
        <v>43</v>
      </c>
      <c r="H6400" t="s">
        <v>144</v>
      </c>
      <c r="I6400" t="s">
        <v>21</v>
      </c>
      <c r="J6400" t="s">
        <v>22</v>
      </c>
      <c r="K6400" t="s">
        <v>167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154</v>
      </c>
      <c r="E6401" t="s">
        <v>155</v>
      </c>
      <c r="F6401" t="s">
        <v>166</v>
      </c>
      <c r="G6401" t="s">
        <v>43</v>
      </c>
      <c r="H6401" t="s">
        <v>144</v>
      </c>
      <c r="I6401" t="s">
        <v>21</v>
      </c>
      <c r="J6401" t="s">
        <v>22</v>
      </c>
      <c r="K6401" t="s">
        <v>167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154</v>
      </c>
      <c r="E6402" t="s">
        <v>155</v>
      </c>
      <c r="F6402" t="s">
        <v>166</v>
      </c>
      <c r="G6402" t="s">
        <v>43</v>
      </c>
      <c r="H6402" t="s">
        <v>144</v>
      </c>
      <c r="I6402" t="s">
        <v>21</v>
      </c>
      <c r="J6402" t="s">
        <v>22</v>
      </c>
      <c r="K6402" t="s">
        <v>167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154</v>
      </c>
      <c r="E6403" t="s">
        <v>155</v>
      </c>
      <c r="F6403" t="s">
        <v>168</v>
      </c>
      <c r="G6403" t="s">
        <v>169</v>
      </c>
      <c r="H6403" t="s">
        <v>152</v>
      </c>
      <c r="I6403" t="s">
        <v>21</v>
      </c>
      <c r="J6403" t="s">
        <v>22</v>
      </c>
      <c r="K6403" t="s">
        <v>170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154</v>
      </c>
      <c r="E6404" t="s">
        <v>155</v>
      </c>
      <c r="F6404" t="s">
        <v>168</v>
      </c>
      <c r="G6404" t="s">
        <v>169</v>
      </c>
      <c r="H6404" t="s">
        <v>152</v>
      </c>
      <c r="I6404" t="s">
        <v>21</v>
      </c>
      <c r="J6404" t="s">
        <v>22</v>
      </c>
      <c r="K6404" t="s">
        <v>170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154</v>
      </c>
      <c r="E6405" t="s">
        <v>155</v>
      </c>
      <c r="F6405" t="s">
        <v>168</v>
      </c>
      <c r="G6405" t="s">
        <v>169</v>
      </c>
      <c r="H6405" t="s">
        <v>152</v>
      </c>
      <c r="I6405" t="s">
        <v>21</v>
      </c>
      <c r="J6405" t="s">
        <v>22</v>
      </c>
      <c r="K6405" t="s">
        <v>170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154</v>
      </c>
      <c r="E6406" t="s">
        <v>155</v>
      </c>
      <c r="F6406" t="s">
        <v>171</v>
      </c>
      <c r="G6406" t="s">
        <v>172</v>
      </c>
      <c r="H6406" t="s">
        <v>152</v>
      </c>
      <c r="I6406" t="s">
        <v>21</v>
      </c>
      <c r="J6406" t="s">
        <v>22</v>
      </c>
      <c r="K6406" t="s">
        <v>173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154</v>
      </c>
      <c r="E6407" t="s">
        <v>155</v>
      </c>
      <c r="F6407" t="s">
        <v>171</v>
      </c>
      <c r="G6407" t="s">
        <v>172</v>
      </c>
      <c r="H6407" t="s">
        <v>152</v>
      </c>
      <c r="I6407" t="s">
        <v>21</v>
      </c>
      <c r="J6407" t="s">
        <v>22</v>
      </c>
      <c r="K6407" t="s">
        <v>173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154</v>
      </c>
      <c r="E6408" t="s">
        <v>155</v>
      </c>
      <c r="F6408" t="s">
        <v>171</v>
      </c>
      <c r="G6408" t="s">
        <v>172</v>
      </c>
      <c r="H6408" t="s">
        <v>152</v>
      </c>
      <c r="I6408" t="s">
        <v>21</v>
      </c>
      <c r="J6408" t="s">
        <v>22</v>
      </c>
      <c r="K6408" t="s">
        <v>173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154</v>
      </c>
      <c r="E6409" t="s">
        <v>155</v>
      </c>
      <c r="F6409" t="s">
        <v>174</v>
      </c>
      <c r="G6409" t="s">
        <v>175</v>
      </c>
      <c r="H6409" t="s">
        <v>20</v>
      </c>
      <c r="I6409" t="s">
        <v>21</v>
      </c>
      <c r="J6409" t="s">
        <v>22</v>
      </c>
      <c r="K6409" t="s">
        <v>176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154</v>
      </c>
      <c r="E6410" t="s">
        <v>155</v>
      </c>
      <c r="F6410" t="s">
        <v>174</v>
      </c>
      <c r="G6410" t="s">
        <v>175</v>
      </c>
      <c r="H6410" t="s">
        <v>20</v>
      </c>
      <c r="I6410" t="s">
        <v>21</v>
      </c>
      <c r="J6410" t="s">
        <v>22</v>
      </c>
      <c r="K6410" t="s">
        <v>176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154</v>
      </c>
      <c r="E6411" t="s">
        <v>155</v>
      </c>
      <c r="F6411" t="s">
        <v>174</v>
      </c>
      <c r="G6411" t="s">
        <v>175</v>
      </c>
      <c r="H6411" t="s">
        <v>20</v>
      </c>
      <c r="I6411" t="s">
        <v>21</v>
      </c>
      <c r="J6411" t="s">
        <v>22</v>
      </c>
      <c r="K6411" t="s">
        <v>176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154</v>
      </c>
      <c r="E6412" t="s">
        <v>155</v>
      </c>
      <c r="F6412" t="s">
        <v>177</v>
      </c>
      <c r="G6412" t="s">
        <v>178</v>
      </c>
      <c r="H6412" t="s">
        <v>20</v>
      </c>
      <c r="I6412" t="s">
        <v>21</v>
      </c>
      <c r="J6412" t="s">
        <v>22</v>
      </c>
      <c r="K6412" t="s">
        <v>179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154</v>
      </c>
      <c r="E6413" t="s">
        <v>155</v>
      </c>
      <c r="F6413" t="s">
        <v>177</v>
      </c>
      <c r="G6413" t="s">
        <v>178</v>
      </c>
      <c r="H6413" t="s">
        <v>20</v>
      </c>
      <c r="I6413" t="s">
        <v>21</v>
      </c>
      <c r="J6413" t="s">
        <v>22</v>
      </c>
      <c r="K6413" t="s">
        <v>179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154</v>
      </c>
      <c r="E6414" t="s">
        <v>155</v>
      </c>
      <c r="F6414" t="s">
        <v>177</v>
      </c>
      <c r="G6414" t="s">
        <v>178</v>
      </c>
      <c r="H6414" t="s">
        <v>20</v>
      </c>
      <c r="I6414" t="s">
        <v>21</v>
      </c>
      <c r="J6414" t="s">
        <v>22</v>
      </c>
      <c r="K6414" t="s">
        <v>179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154</v>
      </c>
      <c r="E6415" t="s">
        <v>155</v>
      </c>
      <c r="F6415" t="s">
        <v>180</v>
      </c>
      <c r="G6415" t="s">
        <v>181</v>
      </c>
      <c r="H6415" t="s">
        <v>152</v>
      </c>
      <c r="I6415" t="s">
        <v>21</v>
      </c>
      <c r="J6415" t="s">
        <v>31</v>
      </c>
      <c r="K6415" t="s">
        <v>182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154</v>
      </c>
      <c r="E6416" t="s">
        <v>155</v>
      </c>
      <c r="F6416" t="s">
        <v>180</v>
      </c>
      <c r="G6416" t="s">
        <v>181</v>
      </c>
      <c r="H6416" t="s">
        <v>152</v>
      </c>
      <c r="I6416" t="s">
        <v>21</v>
      </c>
      <c r="J6416" t="s">
        <v>31</v>
      </c>
      <c r="K6416" t="s">
        <v>182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154</v>
      </c>
      <c r="E6417" t="s">
        <v>155</v>
      </c>
      <c r="F6417" t="s">
        <v>180</v>
      </c>
      <c r="G6417" t="s">
        <v>181</v>
      </c>
      <c r="H6417" t="s">
        <v>152</v>
      </c>
      <c r="I6417" t="s">
        <v>21</v>
      </c>
      <c r="J6417" t="s">
        <v>31</v>
      </c>
      <c r="K6417" t="s">
        <v>182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154</v>
      </c>
      <c r="E6418" t="s">
        <v>155</v>
      </c>
      <c r="F6418" t="s">
        <v>183</v>
      </c>
      <c r="G6418" t="s">
        <v>184</v>
      </c>
      <c r="H6418" t="s">
        <v>121</v>
      </c>
      <c r="I6418" t="s">
        <v>1073</v>
      </c>
      <c r="J6418" t="s">
        <v>31</v>
      </c>
      <c r="K6418" t="s">
        <v>185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154</v>
      </c>
      <c r="E6419" t="s">
        <v>155</v>
      </c>
      <c r="F6419" t="s">
        <v>183</v>
      </c>
      <c r="G6419" t="s">
        <v>184</v>
      </c>
      <c r="H6419" t="s">
        <v>121</v>
      </c>
      <c r="I6419" t="s">
        <v>1073</v>
      </c>
      <c r="J6419" t="s">
        <v>31</v>
      </c>
      <c r="K6419" t="s">
        <v>185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154</v>
      </c>
      <c r="E6420" t="s">
        <v>155</v>
      </c>
      <c r="F6420" t="s">
        <v>183</v>
      </c>
      <c r="G6420" t="s">
        <v>184</v>
      </c>
      <c r="H6420" t="s">
        <v>121</v>
      </c>
      <c r="I6420" t="s">
        <v>1073</v>
      </c>
      <c r="J6420" t="s">
        <v>31</v>
      </c>
      <c r="K6420" t="s">
        <v>185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154</v>
      </c>
      <c r="E6421" t="s">
        <v>155</v>
      </c>
      <c r="F6421" t="s">
        <v>186</v>
      </c>
      <c r="G6421" t="s">
        <v>187</v>
      </c>
      <c r="H6421" t="s">
        <v>121</v>
      </c>
      <c r="I6421" t="s">
        <v>1073</v>
      </c>
      <c r="J6421" t="s">
        <v>31</v>
      </c>
      <c r="K6421" t="s">
        <v>188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154</v>
      </c>
      <c r="E6422" t="s">
        <v>155</v>
      </c>
      <c r="F6422" t="s">
        <v>186</v>
      </c>
      <c r="G6422" t="s">
        <v>187</v>
      </c>
      <c r="H6422" t="s">
        <v>121</v>
      </c>
      <c r="I6422" t="s">
        <v>1073</v>
      </c>
      <c r="J6422" t="s">
        <v>31</v>
      </c>
      <c r="K6422" t="s">
        <v>188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154</v>
      </c>
      <c r="E6423" t="s">
        <v>155</v>
      </c>
      <c r="F6423" t="s">
        <v>186</v>
      </c>
      <c r="G6423" t="s">
        <v>187</v>
      </c>
      <c r="H6423" t="s">
        <v>121</v>
      </c>
      <c r="I6423" t="s">
        <v>1073</v>
      </c>
      <c r="J6423" t="s">
        <v>31</v>
      </c>
      <c r="K6423" t="s">
        <v>188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154</v>
      </c>
      <c r="E6424" t="s">
        <v>155</v>
      </c>
      <c r="F6424" t="s">
        <v>189</v>
      </c>
      <c r="G6424" t="s">
        <v>190</v>
      </c>
      <c r="H6424" t="s">
        <v>30</v>
      </c>
      <c r="I6424" t="s">
        <v>21</v>
      </c>
      <c r="J6424" t="s">
        <v>31</v>
      </c>
      <c r="K6424" t="s">
        <v>191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154</v>
      </c>
      <c r="E6425" t="s">
        <v>155</v>
      </c>
      <c r="F6425" t="s">
        <v>189</v>
      </c>
      <c r="G6425" t="s">
        <v>190</v>
      </c>
      <c r="H6425" t="s">
        <v>30</v>
      </c>
      <c r="I6425" t="s">
        <v>21</v>
      </c>
      <c r="J6425" t="s">
        <v>31</v>
      </c>
      <c r="K6425" t="s">
        <v>191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154</v>
      </c>
      <c r="E6426" t="s">
        <v>155</v>
      </c>
      <c r="F6426" t="s">
        <v>189</v>
      </c>
      <c r="G6426" t="s">
        <v>190</v>
      </c>
      <c r="H6426" t="s">
        <v>30</v>
      </c>
      <c r="I6426" t="s">
        <v>21</v>
      </c>
      <c r="J6426" t="s">
        <v>31</v>
      </c>
      <c r="K6426" t="s">
        <v>191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192</v>
      </c>
      <c r="E6427" t="s">
        <v>193</v>
      </c>
      <c r="F6427" t="s">
        <v>194</v>
      </c>
      <c r="G6427" t="s">
        <v>195</v>
      </c>
      <c r="H6427" t="s">
        <v>121</v>
      </c>
      <c r="I6427" t="s">
        <v>1073</v>
      </c>
      <c r="J6427" t="s">
        <v>31</v>
      </c>
      <c r="K6427" t="s">
        <v>196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192</v>
      </c>
      <c r="E6428" t="s">
        <v>193</v>
      </c>
      <c r="F6428" t="s">
        <v>194</v>
      </c>
      <c r="G6428" t="s">
        <v>195</v>
      </c>
      <c r="H6428" t="s">
        <v>121</v>
      </c>
      <c r="I6428" t="s">
        <v>1073</v>
      </c>
      <c r="J6428" t="s">
        <v>31</v>
      </c>
      <c r="K6428" t="s">
        <v>196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192</v>
      </c>
      <c r="E6429" t="s">
        <v>193</v>
      </c>
      <c r="F6429" t="s">
        <v>194</v>
      </c>
      <c r="G6429" t="s">
        <v>195</v>
      </c>
      <c r="H6429" t="s">
        <v>121</v>
      </c>
      <c r="I6429" t="s">
        <v>1073</v>
      </c>
      <c r="J6429" t="s">
        <v>31</v>
      </c>
      <c r="K6429" t="s">
        <v>196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197</v>
      </c>
      <c r="E6430" t="s">
        <v>198</v>
      </c>
      <c r="F6430" t="s">
        <v>199</v>
      </c>
      <c r="G6430" t="s">
        <v>200</v>
      </c>
      <c r="H6430" t="s">
        <v>121</v>
      </c>
      <c r="I6430" t="s">
        <v>1073</v>
      </c>
      <c r="J6430" t="s">
        <v>22</v>
      </c>
      <c r="K6430" t="s">
        <v>201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197</v>
      </c>
      <c r="E6431" t="s">
        <v>198</v>
      </c>
      <c r="F6431" t="s">
        <v>199</v>
      </c>
      <c r="G6431" t="s">
        <v>200</v>
      </c>
      <c r="H6431" t="s">
        <v>121</v>
      </c>
      <c r="I6431" t="s">
        <v>1073</v>
      </c>
      <c r="J6431" t="s">
        <v>22</v>
      </c>
      <c r="K6431" t="s">
        <v>201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197</v>
      </c>
      <c r="E6432" t="s">
        <v>198</v>
      </c>
      <c r="F6432" t="s">
        <v>199</v>
      </c>
      <c r="G6432" t="s">
        <v>200</v>
      </c>
      <c r="H6432" t="s">
        <v>121</v>
      </c>
      <c r="I6432" t="s">
        <v>1073</v>
      </c>
      <c r="J6432" t="s">
        <v>22</v>
      </c>
      <c r="K6432" t="s">
        <v>201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197</v>
      </c>
      <c r="E6433" t="s">
        <v>198</v>
      </c>
      <c r="F6433" t="s">
        <v>202</v>
      </c>
      <c r="G6433" t="s">
        <v>203</v>
      </c>
      <c r="H6433" t="s">
        <v>30</v>
      </c>
      <c r="I6433" t="s">
        <v>21</v>
      </c>
      <c r="J6433" t="s">
        <v>22</v>
      </c>
      <c r="K6433" t="s">
        <v>204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197</v>
      </c>
      <c r="E6434" t="s">
        <v>198</v>
      </c>
      <c r="F6434" t="s">
        <v>202</v>
      </c>
      <c r="G6434" t="s">
        <v>203</v>
      </c>
      <c r="H6434" t="s">
        <v>30</v>
      </c>
      <c r="I6434" t="s">
        <v>21</v>
      </c>
      <c r="J6434" t="s">
        <v>22</v>
      </c>
      <c r="K6434" t="s">
        <v>204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197</v>
      </c>
      <c r="E6435" t="s">
        <v>198</v>
      </c>
      <c r="F6435" t="s">
        <v>202</v>
      </c>
      <c r="G6435" t="s">
        <v>203</v>
      </c>
      <c r="H6435" t="s">
        <v>30</v>
      </c>
      <c r="I6435" t="s">
        <v>21</v>
      </c>
      <c r="J6435" t="s">
        <v>22</v>
      </c>
      <c r="K6435" t="s">
        <v>204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205</v>
      </c>
      <c r="E6436" t="s">
        <v>206</v>
      </c>
      <c r="F6436" t="s">
        <v>207</v>
      </c>
      <c r="G6436" t="s">
        <v>208</v>
      </c>
      <c r="H6436" t="s">
        <v>140</v>
      </c>
      <c r="I6436" t="s">
        <v>1073</v>
      </c>
      <c r="J6436" t="s">
        <v>31</v>
      </c>
      <c r="K6436" t="s">
        <v>209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205</v>
      </c>
      <c r="E6437" t="s">
        <v>206</v>
      </c>
      <c r="F6437" t="s">
        <v>207</v>
      </c>
      <c r="G6437" t="s">
        <v>208</v>
      </c>
      <c r="H6437" t="s">
        <v>140</v>
      </c>
      <c r="I6437" t="s">
        <v>1073</v>
      </c>
      <c r="J6437" t="s">
        <v>31</v>
      </c>
      <c r="K6437" t="s">
        <v>209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205</v>
      </c>
      <c r="E6438" t="s">
        <v>206</v>
      </c>
      <c r="F6438" t="s">
        <v>207</v>
      </c>
      <c r="G6438" t="s">
        <v>208</v>
      </c>
      <c r="H6438" t="s">
        <v>140</v>
      </c>
      <c r="I6438" t="s">
        <v>1073</v>
      </c>
      <c r="J6438" t="s">
        <v>31</v>
      </c>
      <c r="K6438" t="s">
        <v>209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205</v>
      </c>
      <c r="E6439" t="s">
        <v>206</v>
      </c>
      <c r="F6439" t="s">
        <v>210</v>
      </c>
      <c r="G6439" t="s">
        <v>211</v>
      </c>
      <c r="H6439" t="s">
        <v>140</v>
      </c>
      <c r="I6439" t="s">
        <v>1073</v>
      </c>
      <c r="J6439" t="s">
        <v>31</v>
      </c>
      <c r="K6439" t="s">
        <v>212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205</v>
      </c>
      <c r="E6440" t="s">
        <v>206</v>
      </c>
      <c r="F6440" t="s">
        <v>210</v>
      </c>
      <c r="G6440" t="s">
        <v>211</v>
      </c>
      <c r="H6440" t="s">
        <v>140</v>
      </c>
      <c r="I6440" t="s">
        <v>1073</v>
      </c>
      <c r="J6440" t="s">
        <v>31</v>
      </c>
      <c r="K6440" t="s">
        <v>212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205</v>
      </c>
      <c r="E6441" t="s">
        <v>206</v>
      </c>
      <c r="F6441" t="s">
        <v>210</v>
      </c>
      <c r="G6441" t="s">
        <v>211</v>
      </c>
      <c r="H6441" t="s">
        <v>140</v>
      </c>
      <c r="I6441" t="s">
        <v>1073</v>
      </c>
      <c r="J6441" t="s">
        <v>31</v>
      </c>
      <c r="K6441" t="s">
        <v>212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205</v>
      </c>
      <c r="E6442" t="s">
        <v>206</v>
      </c>
      <c r="F6442" t="s">
        <v>213</v>
      </c>
      <c r="G6442" t="s">
        <v>214</v>
      </c>
      <c r="H6442" t="s">
        <v>140</v>
      </c>
      <c r="I6442" t="s">
        <v>1073</v>
      </c>
      <c r="J6442" t="s">
        <v>31</v>
      </c>
      <c r="K6442" t="s">
        <v>215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205</v>
      </c>
      <c r="E6443" t="s">
        <v>206</v>
      </c>
      <c r="F6443" t="s">
        <v>213</v>
      </c>
      <c r="G6443" t="s">
        <v>214</v>
      </c>
      <c r="H6443" t="s">
        <v>140</v>
      </c>
      <c r="I6443" t="s">
        <v>1073</v>
      </c>
      <c r="J6443" t="s">
        <v>31</v>
      </c>
      <c r="K6443" t="s">
        <v>215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205</v>
      </c>
      <c r="E6444" t="s">
        <v>206</v>
      </c>
      <c r="F6444" t="s">
        <v>213</v>
      </c>
      <c r="G6444" t="s">
        <v>214</v>
      </c>
      <c r="H6444" t="s">
        <v>140</v>
      </c>
      <c r="I6444" t="s">
        <v>1073</v>
      </c>
      <c r="J6444" t="s">
        <v>31</v>
      </c>
      <c r="K6444" t="s">
        <v>215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205</v>
      </c>
      <c r="E6445" t="s">
        <v>206</v>
      </c>
      <c r="F6445" t="s">
        <v>216</v>
      </c>
      <c r="G6445" t="s">
        <v>217</v>
      </c>
      <c r="H6445" t="s">
        <v>121</v>
      </c>
      <c r="I6445" t="s">
        <v>1073</v>
      </c>
      <c r="J6445" t="s">
        <v>31</v>
      </c>
      <c r="K6445" t="s">
        <v>218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205</v>
      </c>
      <c r="E6446" t="s">
        <v>206</v>
      </c>
      <c r="F6446" t="s">
        <v>216</v>
      </c>
      <c r="G6446" t="s">
        <v>217</v>
      </c>
      <c r="H6446" t="s">
        <v>121</v>
      </c>
      <c r="I6446" t="s">
        <v>1073</v>
      </c>
      <c r="J6446" t="s">
        <v>31</v>
      </c>
      <c r="K6446" t="s">
        <v>218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205</v>
      </c>
      <c r="E6447" t="s">
        <v>206</v>
      </c>
      <c r="F6447" t="s">
        <v>216</v>
      </c>
      <c r="G6447" t="s">
        <v>217</v>
      </c>
      <c r="H6447" t="s">
        <v>121</v>
      </c>
      <c r="I6447" t="s">
        <v>1073</v>
      </c>
      <c r="J6447" t="s">
        <v>31</v>
      </c>
      <c r="K6447" t="s">
        <v>218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205</v>
      </c>
      <c r="E6448" t="s">
        <v>206</v>
      </c>
      <c r="F6448" t="s">
        <v>219</v>
      </c>
      <c r="G6448" t="s">
        <v>220</v>
      </c>
      <c r="H6448" t="s">
        <v>140</v>
      </c>
      <c r="I6448" t="s">
        <v>1073</v>
      </c>
      <c r="J6448" t="s">
        <v>31</v>
      </c>
      <c r="K6448" t="s">
        <v>221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205</v>
      </c>
      <c r="E6449" t="s">
        <v>206</v>
      </c>
      <c r="F6449" t="s">
        <v>219</v>
      </c>
      <c r="G6449" t="s">
        <v>220</v>
      </c>
      <c r="H6449" t="s">
        <v>140</v>
      </c>
      <c r="I6449" t="s">
        <v>1073</v>
      </c>
      <c r="J6449" t="s">
        <v>31</v>
      </c>
      <c r="K6449" t="s">
        <v>221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205</v>
      </c>
      <c r="E6450" t="s">
        <v>206</v>
      </c>
      <c r="F6450" t="s">
        <v>219</v>
      </c>
      <c r="G6450" t="s">
        <v>220</v>
      </c>
      <c r="H6450" t="s">
        <v>140</v>
      </c>
      <c r="I6450" t="s">
        <v>1073</v>
      </c>
      <c r="J6450" t="s">
        <v>31</v>
      </c>
      <c r="K6450" t="s">
        <v>221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205</v>
      </c>
      <c r="E6451" t="s">
        <v>206</v>
      </c>
      <c r="F6451" t="s">
        <v>222</v>
      </c>
      <c r="G6451" t="s">
        <v>223</v>
      </c>
      <c r="H6451" t="s">
        <v>140</v>
      </c>
      <c r="I6451" t="s">
        <v>1073</v>
      </c>
      <c r="J6451" t="s">
        <v>31</v>
      </c>
      <c r="K6451" t="s">
        <v>224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205</v>
      </c>
      <c r="E6452" t="s">
        <v>206</v>
      </c>
      <c r="F6452" t="s">
        <v>222</v>
      </c>
      <c r="G6452" t="s">
        <v>223</v>
      </c>
      <c r="H6452" t="s">
        <v>140</v>
      </c>
      <c r="I6452" t="s">
        <v>1073</v>
      </c>
      <c r="J6452" t="s">
        <v>31</v>
      </c>
      <c r="K6452" t="s">
        <v>224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205</v>
      </c>
      <c r="E6453" t="s">
        <v>206</v>
      </c>
      <c r="F6453" t="s">
        <v>222</v>
      </c>
      <c r="G6453" t="s">
        <v>223</v>
      </c>
      <c r="H6453" t="s">
        <v>140</v>
      </c>
      <c r="I6453" t="s">
        <v>1073</v>
      </c>
      <c r="J6453" t="s">
        <v>31</v>
      </c>
      <c r="K6453" t="s">
        <v>224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205</v>
      </c>
      <c r="E6454" t="s">
        <v>206</v>
      </c>
      <c r="F6454" t="s">
        <v>225</v>
      </c>
      <c r="G6454" t="s">
        <v>226</v>
      </c>
      <c r="H6454" t="s">
        <v>121</v>
      </c>
      <c r="I6454" t="s">
        <v>1073</v>
      </c>
      <c r="J6454" t="s">
        <v>31</v>
      </c>
      <c r="K6454" t="s">
        <v>227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205</v>
      </c>
      <c r="E6455" t="s">
        <v>206</v>
      </c>
      <c r="F6455" t="s">
        <v>225</v>
      </c>
      <c r="G6455" t="s">
        <v>226</v>
      </c>
      <c r="H6455" t="s">
        <v>121</v>
      </c>
      <c r="I6455" t="s">
        <v>1073</v>
      </c>
      <c r="J6455" t="s">
        <v>31</v>
      </c>
      <c r="K6455" t="s">
        <v>227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205</v>
      </c>
      <c r="E6456" t="s">
        <v>206</v>
      </c>
      <c r="F6456" t="s">
        <v>225</v>
      </c>
      <c r="G6456" t="s">
        <v>226</v>
      </c>
      <c r="H6456" t="s">
        <v>121</v>
      </c>
      <c r="I6456" t="s">
        <v>1073</v>
      </c>
      <c r="J6456" t="s">
        <v>31</v>
      </c>
      <c r="K6456" t="s">
        <v>227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205</v>
      </c>
      <c r="E6457" t="s">
        <v>206</v>
      </c>
      <c r="F6457" t="s">
        <v>228</v>
      </c>
      <c r="G6457" t="s">
        <v>229</v>
      </c>
      <c r="H6457" t="s">
        <v>144</v>
      </c>
      <c r="I6457" t="s">
        <v>21</v>
      </c>
      <c r="J6457" t="s">
        <v>31</v>
      </c>
      <c r="K6457" t="s">
        <v>230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205</v>
      </c>
      <c r="E6458" t="s">
        <v>206</v>
      </c>
      <c r="F6458" t="s">
        <v>228</v>
      </c>
      <c r="G6458" t="s">
        <v>229</v>
      </c>
      <c r="H6458" t="s">
        <v>144</v>
      </c>
      <c r="I6458" t="s">
        <v>21</v>
      </c>
      <c r="J6458" t="s">
        <v>31</v>
      </c>
      <c r="K6458" t="s">
        <v>230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205</v>
      </c>
      <c r="E6459" t="s">
        <v>206</v>
      </c>
      <c r="F6459" t="s">
        <v>228</v>
      </c>
      <c r="G6459" t="s">
        <v>229</v>
      </c>
      <c r="H6459" t="s">
        <v>144</v>
      </c>
      <c r="I6459" t="s">
        <v>21</v>
      </c>
      <c r="J6459" t="s">
        <v>31</v>
      </c>
      <c r="K6459" t="s">
        <v>230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205</v>
      </c>
      <c r="E6460" t="s">
        <v>206</v>
      </c>
      <c r="F6460" t="s">
        <v>231</v>
      </c>
      <c r="G6460" t="s">
        <v>232</v>
      </c>
      <c r="H6460" t="s">
        <v>144</v>
      </c>
      <c r="I6460" t="s">
        <v>21</v>
      </c>
      <c r="J6460" t="s">
        <v>31</v>
      </c>
      <c r="K6460" t="s">
        <v>233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205</v>
      </c>
      <c r="E6461" t="s">
        <v>206</v>
      </c>
      <c r="F6461" t="s">
        <v>231</v>
      </c>
      <c r="G6461" t="s">
        <v>232</v>
      </c>
      <c r="H6461" t="s">
        <v>144</v>
      </c>
      <c r="I6461" t="s">
        <v>21</v>
      </c>
      <c r="J6461" t="s">
        <v>31</v>
      </c>
      <c r="K6461" t="s">
        <v>233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205</v>
      </c>
      <c r="E6462" t="s">
        <v>206</v>
      </c>
      <c r="F6462" t="s">
        <v>231</v>
      </c>
      <c r="G6462" t="s">
        <v>232</v>
      </c>
      <c r="H6462" t="s">
        <v>144</v>
      </c>
      <c r="I6462" t="s">
        <v>21</v>
      </c>
      <c r="J6462" t="s">
        <v>31</v>
      </c>
      <c r="K6462" t="s">
        <v>233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205</v>
      </c>
      <c r="E6463" t="s">
        <v>206</v>
      </c>
      <c r="F6463" t="s">
        <v>234</v>
      </c>
      <c r="G6463" t="s">
        <v>235</v>
      </c>
      <c r="H6463" t="s">
        <v>152</v>
      </c>
      <c r="I6463" t="s">
        <v>21</v>
      </c>
      <c r="J6463" t="s">
        <v>31</v>
      </c>
      <c r="K6463" t="s">
        <v>236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205</v>
      </c>
      <c r="E6464" t="s">
        <v>206</v>
      </c>
      <c r="F6464" t="s">
        <v>234</v>
      </c>
      <c r="G6464" t="s">
        <v>235</v>
      </c>
      <c r="H6464" t="s">
        <v>152</v>
      </c>
      <c r="I6464" t="s">
        <v>21</v>
      </c>
      <c r="J6464" t="s">
        <v>31</v>
      </c>
      <c r="K6464" t="s">
        <v>236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205</v>
      </c>
      <c r="E6465" t="s">
        <v>206</v>
      </c>
      <c r="F6465" t="s">
        <v>234</v>
      </c>
      <c r="G6465" t="s">
        <v>235</v>
      </c>
      <c r="H6465" t="s">
        <v>152</v>
      </c>
      <c r="I6465" t="s">
        <v>21</v>
      </c>
      <c r="J6465" t="s">
        <v>31</v>
      </c>
      <c r="K6465" t="s">
        <v>236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205</v>
      </c>
      <c r="E6466" t="s">
        <v>206</v>
      </c>
      <c r="F6466" t="s">
        <v>237</v>
      </c>
      <c r="G6466" t="s">
        <v>238</v>
      </c>
      <c r="H6466" t="s">
        <v>152</v>
      </c>
      <c r="I6466" t="s">
        <v>21</v>
      </c>
      <c r="J6466" t="s">
        <v>31</v>
      </c>
      <c r="K6466" t="s">
        <v>239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205</v>
      </c>
      <c r="E6467" t="s">
        <v>206</v>
      </c>
      <c r="F6467" t="s">
        <v>237</v>
      </c>
      <c r="G6467" t="s">
        <v>238</v>
      </c>
      <c r="H6467" t="s">
        <v>152</v>
      </c>
      <c r="I6467" t="s">
        <v>21</v>
      </c>
      <c r="J6467" t="s">
        <v>31</v>
      </c>
      <c r="K6467" t="s">
        <v>239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205</v>
      </c>
      <c r="E6468" t="s">
        <v>206</v>
      </c>
      <c r="F6468" t="s">
        <v>237</v>
      </c>
      <c r="G6468" t="s">
        <v>238</v>
      </c>
      <c r="H6468" t="s">
        <v>152</v>
      </c>
      <c r="I6468" t="s">
        <v>21</v>
      </c>
      <c r="J6468" t="s">
        <v>31</v>
      </c>
      <c r="K6468" t="s">
        <v>239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205</v>
      </c>
      <c r="E6469" t="s">
        <v>206</v>
      </c>
      <c r="F6469" t="s">
        <v>240</v>
      </c>
      <c r="G6469" t="s">
        <v>241</v>
      </c>
      <c r="H6469" t="s">
        <v>152</v>
      </c>
      <c r="I6469" t="s">
        <v>21</v>
      </c>
      <c r="J6469" t="s">
        <v>31</v>
      </c>
      <c r="K6469" t="s">
        <v>242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205</v>
      </c>
      <c r="E6470" t="s">
        <v>206</v>
      </c>
      <c r="F6470" t="s">
        <v>240</v>
      </c>
      <c r="G6470" t="s">
        <v>241</v>
      </c>
      <c r="H6470" t="s">
        <v>152</v>
      </c>
      <c r="I6470" t="s">
        <v>21</v>
      </c>
      <c r="J6470" t="s">
        <v>31</v>
      </c>
      <c r="K6470" t="s">
        <v>242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205</v>
      </c>
      <c r="E6471" t="s">
        <v>206</v>
      </c>
      <c r="F6471" t="s">
        <v>240</v>
      </c>
      <c r="G6471" t="s">
        <v>241</v>
      </c>
      <c r="H6471" t="s">
        <v>152</v>
      </c>
      <c r="I6471" t="s">
        <v>21</v>
      </c>
      <c r="J6471" t="s">
        <v>31</v>
      </c>
      <c r="K6471" t="s">
        <v>242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205</v>
      </c>
      <c r="E6472" t="s">
        <v>206</v>
      </c>
      <c r="F6472" t="s">
        <v>243</v>
      </c>
      <c r="G6472" t="s">
        <v>244</v>
      </c>
      <c r="H6472" t="s">
        <v>121</v>
      </c>
      <c r="I6472" t="s">
        <v>1073</v>
      </c>
      <c r="J6472" t="s">
        <v>31</v>
      </c>
      <c r="K6472" t="s">
        <v>245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205</v>
      </c>
      <c r="E6473" t="s">
        <v>206</v>
      </c>
      <c r="F6473" t="s">
        <v>243</v>
      </c>
      <c r="G6473" t="s">
        <v>244</v>
      </c>
      <c r="H6473" t="s">
        <v>121</v>
      </c>
      <c r="I6473" t="s">
        <v>1073</v>
      </c>
      <c r="J6473" t="s">
        <v>31</v>
      </c>
      <c r="K6473" t="s">
        <v>245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205</v>
      </c>
      <c r="E6474" t="s">
        <v>206</v>
      </c>
      <c r="F6474" t="s">
        <v>243</v>
      </c>
      <c r="G6474" t="s">
        <v>244</v>
      </c>
      <c r="H6474" t="s">
        <v>121</v>
      </c>
      <c r="I6474" t="s">
        <v>1073</v>
      </c>
      <c r="J6474" t="s">
        <v>31</v>
      </c>
      <c r="K6474" t="s">
        <v>245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205</v>
      </c>
      <c r="E6475" t="s">
        <v>206</v>
      </c>
      <c r="F6475" t="s">
        <v>246</v>
      </c>
      <c r="G6475" t="s">
        <v>247</v>
      </c>
      <c r="H6475" t="s">
        <v>20</v>
      </c>
      <c r="I6475" t="s">
        <v>21</v>
      </c>
      <c r="J6475" t="s">
        <v>31</v>
      </c>
      <c r="K6475" t="s">
        <v>248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205</v>
      </c>
      <c r="E6476" t="s">
        <v>206</v>
      </c>
      <c r="F6476" t="s">
        <v>246</v>
      </c>
      <c r="G6476" t="s">
        <v>247</v>
      </c>
      <c r="H6476" t="s">
        <v>20</v>
      </c>
      <c r="I6476" t="s">
        <v>21</v>
      </c>
      <c r="J6476" t="s">
        <v>31</v>
      </c>
      <c r="K6476" t="s">
        <v>248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205</v>
      </c>
      <c r="E6477" t="s">
        <v>206</v>
      </c>
      <c r="F6477" t="s">
        <v>246</v>
      </c>
      <c r="G6477" t="s">
        <v>247</v>
      </c>
      <c r="H6477" t="s">
        <v>20</v>
      </c>
      <c r="I6477" t="s">
        <v>21</v>
      </c>
      <c r="J6477" t="s">
        <v>31</v>
      </c>
      <c r="K6477" t="s">
        <v>248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205</v>
      </c>
      <c r="E6478" t="s">
        <v>206</v>
      </c>
      <c r="F6478" t="s">
        <v>249</v>
      </c>
      <c r="G6478" t="s">
        <v>250</v>
      </c>
      <c r="H6478" t="s">
        <v>152</v>
      </c>
      <c r="I6478" t="s">
        <v>21</v>
      </c>
      <c r="J6478" t="s">
        <v>31</v>
      </c>
      <c r="K6478" t="s">
        <v>251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205</v>
      </c>
      <c r="E6479" t="s">
        <v>206</v>
      </c>
      <c r="F6479" t="s">
        <v>249</v>
      </c>
      <c r="G6479" t="s">
        <v>250</v>
      </c>
      <c r="H6479" t="s">
        <v>152</v>
      </c>
      <c r="I6479" t="s">
        <v>21</v>
      </c>
      <c r="J6479" t="s">
        <v>31</v>
      </c>
      <c r="K6479" t="s">
        <v>251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205</v>
      </c>
      <c r="E6480" t="s">
        <v>206</v>
      </c>
      <c r="F6480" t="s">
        <v>249</v>
      </c>
      <c r="G6480" t="s">
        <v>250</v>
      </c>
      <c r="H6480" t="s">
        <v>152</v>
      </c>
      <c r="I6480" t="s">
        <v>21</v>
      </c>
      <c r="J6480" t="s">
        <v>31</v>
      </c>
      <c r="K6480" t="s">
        <v>251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205</v>
      </c>
      <c r="E6481" t="s">
        <v>206</v>
      </c>
      <c r="F6481" t="s">
        <v>252</v>
      </c>
      <c r="G6481" t="s">
        <v>253</v>
      </c>
      <c r="H6481" t="s">
        <v>144</v>
      </c>
      <c r="I6481" t="s">
        <v>21</v>
      </c>
      <c r="J6481" t="s">
        <v>31</v>
      </c>
      <c r="K6481" t="s">
        <v>254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205</v>
      </c>
      <c r="E6482" t="s">
        <v>206</v>
      </c>
      <c r="F6482" t="s">
        <v>252</v>
      </c>
      <c r="G6482" t="s">
        <v>253</v>
      </c>
      <c r="H6482" t="s">
        <v>144</v>
      </c>
      <c r="I6482" t="s">
        <v>21</v>
      </c>
      <c r="J6482" t="s">
        <v>31</v>
      </c>
      <c r="K6482" t="s">
        <v>254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205</v>
      </c>
      <c r="E6483" t="s">
        <v>206</v>
      </c>
      <c r="F6483" t="s">
        <v>252</v>
      </c>
      <c r="G6483" t="s">
        <v>253</v>
      </c>
      <c r="H6483" t="s">
        <v>144</v>
      </c>
      <c r="I6483" t="s">
        <v>21</v>
      </c>
      <c r="J6483" t="s">
        <v>31</v>
      </c>
      <c r="K6483" t="s">
        <v>254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205</v>
      </c>
      <c r="E6484" t="s">
        <v>206</v>
      </c>
      <c r="F6484" t="s">
        <v>255</v>
      </c>
      <c r="G6484" t="s">
        <v>256</v>
      </c>
      <c r="H6484" t="s">
        <v>144</v>
      </c>
      <c r="I6484" t="s">
        <v>21</v>
      </c>
      <c r="J6484" t="s">
        <v>31</v>
      </c>
      <c r="K6484" t="s">
        <v>257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205</v>
      </c>
      <c r="E6485" t="s">
        <v>206</v>
      </c>
      <c r="F6485" t="s">
        <v>255</v>
      </c>
      <c r="G6485" t="s">
        <v>256</v>
      </c>
      <c r="H6485" t="s">
        <v>144</v>
      </c>
      <c r="I6485" t="s">
        <v>21</v>
      </c>
      <c r="J6485" t="s">
        <v>31</v>
      </c>
      <c r="K6485" t="s">
        <v>257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205</v>
      </c>
      <c r="E6486" t="s">
        <v>206</v>
      </c>
      <c r="F6486" t="s">
        <v>255</v>
      </c>
      <c r="G6486" t="s">
        <v>256</v>
      </c>
      <c r="H6486" t="s">
        <v>144</v>
      </c>
      <c r="I6486" t="s">
        <v>21</v>
      </c>
      <c r="J6486" t="s">
        <v>31</v>
      </c>
      <c r="K6486" t="s">
        <v>257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205</v>
      </c>
      <c r="E6487" t="s">
        <v>206</v>
      </c>
      <c r="F6487" t="s">
        <v>258</v>
      </c>
      <c r="G6487" t="s">
        <v>259</v>
      </c>
      <c r="H6487" t="s">
        <v>152</v>
      </c>
      <c r="I6487" t="s">
        <v>21</v>
      </c>
      <c r="J6487" t="s">
        <v>31</v>
      </c>
      <c r="K6487" t="s">
        <v>260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205</v>
      </c>
      <c r="E6488" t="s">
        <v>206</v>
      </c>
      <c r="F6488" t="s">
        <v>258</v>
      </c>
      <c r="G6488" t="s">
        <v>259</v>
      </c>
      <c r="H6488" t="s">
        <v>152</v>
      </c>
      <c r="I6488" t="s">
        <v>21</v>
      </c>
      <c r="J6488" t="s">
        <v>31</v>
      </c>
      <c r="K6488" t="s">
        <v>260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205</v>
      </c>
      <c r="E6489" t="s">
        <v>206</v>
      </c>
      <c r="F6489" t="s">
        <v>258</v>
      </c>
      <c r="G6489" t="s">
        <v>259</v>
      </c>
      <c r="H6489" t="s">
        <v>152</v>
      </c>
      <c r="I6489" t="s">
        <v>21</v>
      </c>
      <c r="J6489" t="s">
        <v>31</v>
      </c>
      <c r="K6489" t="s">
        <v>260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205</v>
      </c>
      <c r="E6490" t="s">
        <v>206</v>
      </c>
      <c r="F6490" t="s">
        <v>261</v>
      </c>
      <c r="G6490" t="s">
        <v>262</v>
      </c>
      <c r="H6490" t="s">
        <v>144</v>
      </c>
      <c r="I6490" t="s">
        <v>21</v>
      </c>
      <c r="J6490" t="s">
        <v>31</v>
      </c>
      <c r="K6490" t="s">
        <v>263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205</v>
      </c>
      <c r="E6491" t="s">
        <v>206</v>
      </c>
      <c r="F6491" t="s">
        <v>261</v>
      </c>
      <c r="G6491" t="s">
        <v>262</v>
      </c>
      <c r="H6491" t="s">
        <v>144</v>
      </c>
      <c r="I6491" t="s">
        <v>21</v>
      </c>
      <c r="J6491" t="s">
        <v>31</v>
      </c>
      <c r="K6491" t="s">
        <v>263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205</v>
      </c>
      <c r="E6492" t="s">
        <v>206</v>
      </c>
      <c r="F6492" t="s">
        <v>261</v>
      </c>
      <c r="G6492" t="s">
        <v>262</v>
      </c>
      <c r="H6492" t="s">
        <v>144</v>
      </c>
      <c r="I6492" t="s">
        <v>21</v>
      </c>
      <c r="J6492" t="s">
        <v>31</v>
      </c>
      <c r="K6492" t="s">
        <v>263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205</v>
      </c>
      <c r="E6493" t="s">
        <v>206</v>
      </c>
      <c r="F6493" t="s">
        <v>264</v>
      </c>
      <c r="G6493" t="s">
        <v>265</v>
      </c>
      <c r="H6493" t="s">
        <v>144</v>
      </c>
      <c r="I6493" t="s">
        <v>21</v>
      </c>
      <c r="J6493" t="s">
        <v>31</v>
      </c>
      <c r="K6493" t="s">
        <v>266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205</v>
      </c>
      <c r="E6494" t="s">
        <v>206</v>
      </c>
      <c r="F6494" t="s">
        <v>264</v>
      </c>
      <c r="G6494" t="s">
        <v>265</v>
      </c>
      <c r="H6494" t="s">
        <v>144</v>
      </c>
      <c r="I6494" t="s">
        <v>21</v>
      </c>
      <c r="J6494" t="s">
        <v>31</v>
      </c>
      <c r="K6494" t="s">
        <v>266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205</v>
      </c>
      <c r="E6495" t="s">
        <v>206</v>
      </c>
      <c r="F6495" t="s">
        <v>264</v>
      </c>
      <c r="G6495" t="s">
        <v>265</v>
      </c>
      <c r="H6495" t="s">
        <v>144</v>
      </c>
      <c r="I6495" t="s">
        <v>21</v>
      </c>
      <c r="J6495" t="s">
        <v>31</v>
      </c>
      <c r="K6495" t="s">
        <v>266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205</v>
      </c>
      <c r="E6496" t="s">
        <v>206</v>
      </c>
      <c r="F6496" t="s">
        <v>267</v>
      </c>
      <c r="G6496" t="s">
        <v>268</v>
      </c>
      <c r="H6496" t="s">
        <v>144</v>
      </c>
      <c r="I6496" t="s">
        <v>21</v>
      </c>
      <c r="J6496" t="s">
        <v>31</v>
      </c>
      <c r="K6496" t="s">
        <v>269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205</v>
      </c>
      <c r="E6497" t="s">
        <v>206</v>
      </c>
      <c r="F6497" t="s">
        <v>267</v>
      </c>
      <c r="G6497" t="s">
        <v>268</v>
      </c>
      <c r="H6497" t="s">
        <v>144</v>
      </c>
      <c r="I6497" t="s">
        <v>21</v>
      </c>
      <c r="J6497" t="s">
        <v>31</v>
      </c>
      <c r="K6497" t="s">
        <v>269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205</v>
      </c>
      <c r="E6498" t="s">
        <v>206</v>
      </c>
      <c r="F6498" t="s">
        <v>267</v>
      </c>
      <c r="G6498" t="s">
        <v>268</v>
      </c>
      <c r="H6498" t="s">
        <v>144</v>
      </c>
      <c r="I6498" t="s">
        <v>21</v>
      </c>
      <c r="J6498" t="s">
        <v>31</v>
      </c>
      <c r="K6498" t="s">
        <v>269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205</v>
      </c>
      <c r="E6499" t="s">
        <v>206</v>
      </c>
      <c r="F6499" t="s">
        <v>270</v>
      </c>
      <c r="G6499" t="s">
        <v>271</v>
      </c>
      <c r="H6499" t="s">
        <v>121</v>
      </c>
      <c r="I6499" t="s">
        <v>1073</v>
      </c>
      <c r="J6499" t="s">
        <v>31</v>
      </c>
      <c r="K6499" t="s">
        <v>272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205</v>
      </c>
      <c r="E6500" t="s">
        <v>206</v>
      </c>
      <c r="F6500" t="s">
        <v>270</v>
      </c>
      <c r="G6500" t="s">
        <v>271</v>
      </c>
      <c r="H6500" t="s">
        <v>121</v>
      </c>
      <c r="I6500" t="s">
        <v>1073</v>
      </c>
      <c r="J6500" t="s">
        <v>31</v>
      </c>
      <c r="K6500" t="s">
        <v>272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205</v>
      </c>
      <c r="E6501" t="s">
        <v>206</v>
      </c>
      <c r="F6501" t="s">
        <v>270</v>
      </c>
      <c r="G6501" t="s">
        <v>271</v>
      </c>
      <c r="H6501" t="s">
        <v>121</v>
      </c>
      <c r="I6501" t="s">
        <v>1073</v>
      </c>
      <c r="J6501" t="s">
        <v>31</v>
      </c>
      <c r="K6501" t="s">
        <v>272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205</v>
      </c>
      <c r="E6502" t="s">
        <v>206</v>
      </c>
      <c r="F6502" t="s">
        <v>273</v>
      </c>
      <c r="G6502" t="s">
        <v>274</v>
      </c>
      <c r="H6502" t="s">
        <v>20</v>
      </c>
      <c r="I6502" t="s">
        <v>21</v>
      </c>
      <c r="J6502" t="s">
        <v>31</v>
      </c>
      <c r="K6502" t="s">
        <v>275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205</v>
      </c>
      <c r="E6503" t="s">
        <v>206</v>
      </c>
      <c r="F6503" t="s">
        <v>273</v>
      </c>
      <c r="G6503" t="s">
        <v>274</v>
      </c>
      <c r="H6503" t="s">
        <v>20</v>
      </c>
      <c r="I6503" t="s">
        <v>21</v>
      </c>
      <c r="J6503" t="s">
        <v>31</v>
      </c>
      <c r="K6503" t="s">
        <v>275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205</v>
      </c>
      <c r="E6504" t="s">
        <v>206</v>
      </c>
      <c r="F6504" t="s">
        <v>273</v>
      </c>
      <c r="G6504" t="s">
        <v>274</v>
      </c>
      <c r="H6504" t="s">
        <v>20</v>
      </c>
      <c r="I6504" t="s">
        <v>21</v>
      </c>
      <c r="J6504" t="s">
        <v>31</v>
      </c>
      <c r="K6504" t="s">
        <v>275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205</v>
      </c>
      <c r="E6505" t="s">
        <v>206</v>
      </c>
      <c r="F6505" t="s">
        <v>276</v>
      </c>
      <c r="G6505" t="s">
        <v>277</v>
      </c>
      <c r="H6505" t="s">
        <v>20</v>
      </c>
      <c r="I6505" t="s">
        <v>21</v>
      </c>
      <c r="J6505" t="s">
        <v>31</v>
      </c>
      <c r="K6505" t="s">
        <v>278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205</v>
      </c>
      <c r="E6506" t="s">
        <v>206</v>
      </c>
      <c r="F6506" t="s">
        <v>276</v>
      </c>
      <c r="G6506" t="s">
        <v>277</v>
      </c>
      <c r="H6506" t="s">
        <v>20</v>
      </c>
      <c r="I6506" t="s">
        <v>21</v>
      </c>
      <c r="J6506" t="s">
        <v>31</v>
      </c>
      <c r="K6506" t="s">
        <v>278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205</v>
      </c>
      <c r="E6507" t="s">
        <v>206</v>
      </c>
      <c r="F6507" t="s">
        <v>276</v>
      </c>
      <c r="G6507" t="s">
        <v>277</v>
      </c>
      <c r="H6507" t="s">
        <v>20</v>
      </c>
      <c r="I6507" t="s">
        <v>21</v>
      </c>
      <c r="J6507" t="s">
        <v>31</v>
      </c>
      <c r="K6507" t="s">
        <v>278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205</v>
      </c>
      <c r="E6508" t="s">
        <v>206</v>
      </c>
      <c r="F6508" t="s">
        <v>279</v>
      </c>
      <c r="G6508" t="s">
        <v>280</v>
      </c>
      <c r="H6508" t="s">
        <v>152</v>
      </c>
      <c r="I6508" t="s">
        <v>21</v>
      </c>
      <c r="J6508" t="s">
        <v>31</v>
      </c>
      <c r="K6508" t="s">
        <v>281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205</v>
      </c>
      <c r="E6509" t="s">
        <v>206</v>
      </c>
      <c r="F6509" t="s">
        <v>279</v>
      </c>
      <c r="G6509" t="s">
        <v>280</v>
      </c>
      <c r="H6509" t="s">
        <v>152</v>
      </c>
      <c r="I6509" t="s">
        <v>21</v>
      </c>
      <c r="J6509" t="s">
        <v>31</v>
      </c>
      <c r="K6509" t="s">
        <v>281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205</v>
      </c>
      <c r="E6510" t="s">
        <v>206</v>
      </c>
      <c r="F6510" t="s">
        <v>279</v>
      </c>
      <c r="G6510" t="s">
        <v>280</v>
      </c>
      <c r="H6510" t="s">
        <v>152</v>
      </c>
      <c r="I6510" t="s">
        <v>21</v>
      </c>
      <c r="J6510" t="s">
        <v>31</v>
      </c>
      <c r="K6510" t="s">
        <v>281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205</v>
      </c>
      <c r="E6511" t="s">
        <v>206</v>
      </c>
      <c r="F6511" t="s">
        <v>282</v>
      </c>
      <c r="G6511" t="s">
        <v>283</v>
      </c>
      <c r="H6511" t="s">
        <v>121</v>
      </c>
      <c r="I6511" t="s">
        <v>1073</v>
      </c>
      <c r="J6511" t="s">
        <v>31</v>
      </c>
      <c r="K6511" t="s">
        <v>218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205</v>
      </c>
      <c r="E6512" t="s">
        <v>206</v>
      </c>
      <c r="F6512" t="s">
        <v>282</v>
      </c>
      <c r="G6512" t="s">
        <v>283</v>
      </c>
      <c r="H6512" t="s">
        <v>121</v>
      </c>
      <c r="I6512" t="s">
        <v>1073</v>
      </c>
      <c r="J6512" t="s">
        <v>31</v>
      </c>
      <c r="K6512" t="s">
        <v>218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205</v>
      </c>
      <c r="E6513" t="s">
        <v>206</v>
      </c>
      <c r="F6513" t="s">
        <v>282</v>
      </c>
      <c r="G6513" t="s">
        <v>283</v>
      </c>
      <c r="H6513" t="s">
        <v>121</v>
      </c>
      <c r="I6513" t="s">
        <v>1073</v>
      </c>
      <c r="J6513" t="s">
        <v>31</v>
      </c>
      <c r="K6513" t="s">
        <v>218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205</v>
      </c>
      <c r="E6514" t="s">
        <v>206</v>
      </c>
      <c r="F6514" t="s">
        <v>284</v>
      </c>
      <c r="G6514" t="s">
        <v>285</v>
      </c>
      <c r="H6514" t="s">
        <v>121</v>
      </c>
      <c r="I6514" t="s">
        <v>1073</v>
      </c>
      <c r="J6514" t="s">
        <v>31</v>
      </c>
      <c r="K6514" t="s">
        <v>286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205</v>
      </c>
      <c r="E6515" t="s">
        <v>206</v>
      </c>
      <c r="F6515" t="s">
        <v>284</v>
      </c>
      <c r="G6515" t="s">
        <v>285</v>
      </c>
      <c r="H6515" t="s">
        <v>121</v>
      </c>
      <c r="I6515" t="s">
        <v>1073</v>
      </c>
      <c r="J6515" t="s">
        <v>31</v>
      </c>
      <c r="K6515" t="s">
        <v>286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205</v>
      </c>
      <c r="E6516" t="s">
        <v>206</v>
      </c>
      <c r="F6516" t="s">
        <v>284</v>
      </c>
      <c r="G6516" t="s">
        <v>285</v>
      </c>
      <c r="H6516" t="s">
        <v>121</v>
      </c>
      <c r="I6516" t="s">
        <v>1073</v>
      </c>
      <c r="J6516" t="s">
        <v>31</v>
      </c>
      <c r="K6516" t="s">
        <v>286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205</v>
      </c>
      <c r="E6517" t="s">
        <v>206</v>
      </c>
      <c r="F6517" t="s">
        <v>287</v>
      </c>
      <c r="G6517" t="s">
        <v>288</v>
      </c>
      <c r="H6517" t="s">
        <v>20</v>
      </c>
      <c r="I6517" t="s">
        <v>21</v>
      </c>
      <c r="J6517" t="s">
        <v>31</v>
      </c>
      <c r="K6517" t="s">
        <v>289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205</v>
      </c>
      <c r="E6518" t="s">
        <v>206</v>
      </c>
      <c r="F6518" t="s">
        <v>287</v>
      </c>
      <c r="G6518" t="s">
        <v>288</v>
      </c>
      <c r="H6518" t="s">
        <v>20</v>
      </c>
      <c r="I6518" t="s">
        <v>21</v>
      </c>
      <c r="J6518" t="s">
        <v>31</v>
      </c>
      <c r="K6518" t="s">
        <v>289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205</v>
      </c>
      <c r="E6519" t="s">
        <v>206</v>
      </c>
      <c r="F6519" t="s">
        <v>287</v>
      </c>
      <c r="G6519" t="s">
        <v>288</v>
      </c>
      <c r="H6519" t="s">
        <v>20</v>
      </c>
      <c r="I6519" t="s">
        <v>21</v>
      </c>
      <c r="J6519" t="s">
        <v>31</v>
      </c>
      <c r="K6519" t="s">
        <v>289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205</v>
      </c>
      <c r="E6520" t="s">
        <v>206</v>
      </c>
      <c r="F6520" t="s">
        <v>290</v>
      </c>
      <c r="G6520" t="s">
        <v>291</v>
      </c>
      <c r="H6520" t="s">
        <v>152</v>
      </c>
      <c r="I6520" t="s">
        <v>21</v>
      </c>
      <c r="J6520" t="s">
        <v>31</v>
      </c>
      <c r="K6520" t="s">
        <v>292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205</v>
      </c>
      <c r="E6521" t="s">
        <v>206</v>
      </c>
      <c r="F6521" t="s">
        <v>290</v>
      </c>
      <c r="G6521" t="s">
        <v>291</v>
      </c>
      <c r="H6521" t="s">
        <v>152</v>
      </c>
      <c r="I6521" t="s">
        <v>21</v>
      </c>
      <c r="J6521" t="s">
        <v>31</v>
      </c>
      <c r="K6521" t="s">
        <v>292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205</v>
      </c>
      <c r="E6522" t="s">
        <v>206</v>
      </c>
      <c r="F6522" t="s">
        <v>290</v>
      </c>
      <c r="G6522" t="s">
        <v>291</v>
      </c>
      <c r="H6522" t="s">
        <v>152</v>
      </c>
      <c r="I6522" t="s">
        <v>21</v>
      </c>
      <c r="J6522" t="s">
        <v>31</v>
      </c>
      <c r="K6522" t="s">
        <v>292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205</v>
      </c>
      <c r="E6523" t="s">
        <v>206</v>
      </c>
      <c r="F6523" t="s">
        <v>293</v>
      </c>
      <c r="G6523" t="s">
        <v>294</v>
      </c>
      <c r="H6523" t="s">
        <v>121</v>
      </c>
      <c r="I6523" t="s">
        <v>1073</v>
      </c>
      <c r="J6523" t="s">
        <v>31</v>
      </c>
      <c r="K6523" t="s">
        <v>295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205</v>
      </c>
      <c r="E6524" t="s">
        <v>206</v>
      </c>
      <c r="F6524" t="s">
        <v>293</v>
      </c>
      <c r="G6524" t="s">
        <v>294</v>
      </c>
      <c r="H6524" t="s">
        <v>121</v>
      </c>
      <c r="I6524" t="s">
        <v>1073</v>
      </c>
      <c r="J6524" t="s">
        <v>31</v>
      </c>
      <c r="K6524" t="s">
        <v>295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205</v>
      </c>
      <c r="E6525" t="s">
        <v>206</v>
      </c>
      <c r="F6525" t="s">
        <v>293</v>
      </c>
      <c r="G6525" t="s">
        <v>294</v>
      </c>
      <c r="H6525" t="s">
        <v>121</v>
      </c>
      <c r="I6525" t="s">
        <v>1073</v>
      </c>
      <c r="J6525" t="s">
        <v>31</v>
      </c>
      <c r="K6525" t="s">
        <v>295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205</v>
      </c>
      <c r="E6526" t="s">
        <v>206</v>
      </c>
      <c r="F6526" t="s">
        <v>296</v>
      </c>
      <c r="G6526" t="s">
        <v>297</v>
      </c>
      <c r="H6526" t="s">
        <v>121</v>
      </c>
      <c r="I6526" t="s">
        <v>1073</v>
      </c>
      <c r="J6526" t="s">
        <v>31</v>
      </c>
      <c r="K6526" t="s">
        <v>286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205</v>
      </c>
      <c r="E6527" t="s">
        <v>206</v>
      </c>
      <c r="F6527" t="s">
        <v>296</v>
      </c>
      <c r="G6527" t="s">
        <v>297</v>
      </c>
      <c r="H6527" t="s">
        <v>121</v>
      </c>
      <c r="I6527" t="s">
        <v>1073</v>
      </c>
      <c r="J6527" t="s">
        <v>31</v>
      </c>
      <c r="K6527" t="s">
        <v>286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205</v>
      </c>
      <c r="E6528" t="s">
        <v>206</v>
      </c>
      <c r="F6528" t="s">
        <v>296</v>
      </c>
      <c r="G6528" t="s">
        <v>297</v>
      </c>
      <c r="H6528" t="s">
        <v>121</v>
      </c>
      <c r="I6528" t="s">
        <v>1073</v>
      </c>
      <c r="J6528" t="s">
        <v>31</v>
      </c>
      <c r="K6528" t="s">
        <v>286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205</v>
      </c>
      <c r="E6529" t="s">
        <v>206</v>
      </c>
      <c r="F6529" t="s">
        <v>298</v>
      </c>
      <c r="G6529" t="s">
        <v>299</v>
      </c>
      <c r="H6529" t="s">
        <v>20</v>
      </c>
      <c r="I6529" t="s">
        <v>21</v>
      </c>
      <c r="J6529" t="s">
        <v>31</v>
      </c>
      <c r="K6529" t="s">
        <v>300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205</v>
      </c>
      <c r="E6530" t="s">
        <v>206</v>
      </c>
      <c r="F6530" t="s">
        <v>298</v>
      </c>
      <c r="G6530" t="s">
        <v>299</v>
      </c>
      <c r="H6530" t="s">
        <v>20</v>
      </c>
      <c r="I6530" t="s">
        <v>21</v>
      </c>
      <c r="J6530" t="s">
        <v>31</v>
      </c>
      <c r="K6530" t="s">
        <v>300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205</v>
      </c>
      <c r="E6531" t="s">
        <v>206</v>
      </c>
      <c r="F6531" t="s">
        <v>298</v>
      </c>
      <c r="G6531" t="s">
        <v>299</v>
      </c>
      <c r="H6531" t="s">
        <v>20</v>
      </c>
      <c r="I6531" t="s">
        <v>21</v>
      </c>
      <c r="J6531" t="s">
        <v>31</v>
      </c>
      <c r="K6531" t="s">
        <v>300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205</v>
      </c>
      <c r="E6532" t="s">
        <v>206</v>
      </c>
      <c r="F6532" t="s">
        <v>301</v>
      </c>
      <c r="G6532" t="s">
        <v>302</v>
      </c>
      <c r="H6532" t="s">
        <v>144</v>
      </c>
      <c r="I6532" t="s">
        <v>21</v>
      </c>
      <c r="J6532" t="s">
        <v>31</v>
      </c>
      <c r="K6532" t="s">
        <v>303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205</v>
      </c>
      <c r="E6533" t="s">
        <v>206</v>
      </c>
      <c r="F6533" t="s">
        <v>301</v>
      </c>
      <c r="G6533" t="s">
        <v>302</v>
      </c>
      <c r="H6533" t="s">
        <v>144</v>
      </c>
      <c r="I6533" t="s">
        <v>21</v>
      </c>
      <c r="J6533" t="s">
        <v>31</v>
      </c>
      <c r="K6533" t="s">
        <v>303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205</v>
      </c>
      <c r="E6534" t="s">
        <v>206</v>
      </c>
      <c r="F6534" t="s">
        <v>301</v>
      </c>
      <c r="G6534" t="s">
        <v>302</v>
      </c>
      <c r="H6534" t="s">
        <v>144</v>
      </c>
      <c r="I6534" t="s">
        <v>21</v>
      </c>
      <c r="J6534" t="s">
        <v>31</v>
      </c>
      <c r="K6534" t="s">
        <v>303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205</v>
      </c>
      <c r="E6535" t="s">
        <v>206</v>
      </c>
      <c r="F6535" t="s">
        <v>304</v>
      </c>
      <c r="G6535" t="s">
        <v>305</v>
      </c>
      <c r="H6535" t="s">
        <v>121</v>
      </c>
      <c r="I6535" t="s">
        <v>1073</v>
      </c>
      <c r="J6535" t="s">
        <v>31</v>
      </c>
      <c r="K6535" t="s">
        <v>306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205</v>
      </c>
      <c r="E6536" t="s">
        <v>206</v>
      </c>
      <c r="F6536" t="s">
        <v>304</v>
      </c>
      <c r="G6536" t="s">
        <v>305</v>
      </c>
      <c r="H6536" t="s">
        <v>121</v>
      </c>
      <c r="I6536" t="s">
        <v>1073</v>
      </c>
      <c r="J6536" t="s">
        <v>31</v>
      </c>
      <c r="K6536" t="s">
        <v>306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205</v>
      </c>
      <c r="E6537" t="s">
        <v>206</v>
      </c>
      <c r="F6537" t="s">
        <v>304</v>
      </c>
      <c r="G6537" t="s">
        <v>305</v>
      </c>
      <c r="H6537" t="s">
        <v>121</v>
      </c>
      <c r="I6537" t="s">
        <v>1073</v>
      </c>
      <c r="J6537" t="s">
        <v>31</v>
      </c>
      <c r="K6537" t="s">
        <v>306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205</v>
      </c>
      <c r="E6538" t="s">
        <v>206</v>
      </c>
      <c r="F6538" t="s">
        <v>307</v>
      </c>
      <c r="G6538" t="s">
        <v>308</v>
      </c>
      <c r="H6538" t="s">
        <v>30</v>
      </c>
      <c r="I6538" t="s">
        <v>21</v>
      </c>
      <c r="J6538" t="s">
        <v>31</v>
      </c>
      <c r="K6538" t="s">
        <v>309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205</v>
      </c>
      <c r="E6539" t="s">
        <v>206</v>
      </c>
      <c r="F6539" t="s">
        <v>307</v>
      </c>
      <c r="G6539" t="s">
        <v>308</v>
      </c>
      <c r="H6539" t="s">
        <v>30</v>
      </c>
      <c r="I6539" t="s">
        <v>21</v>
      </c>
      <c r="J6539" t="s">
        <v>31</v>
      </c>
      <c r="K6539" t="s">
        <v>309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205</v>
      </c>
      <c r="E6540" t="s">
        <v>206</v>
      </c>
      <c r="F6540" t="s">
        <v>307</v>
      </c>
      <c r="G6540" t="s">
        <v>308</v>
      </c>
      <c r="H6540" t="s">
        <v>30</v>
      </c>
      <c r="I6540" t="s">
        <v>21</v>
      </c>
      <c r="J6540" t="s">
        <v>31</v>
      </c>
      <c r="K6540" t="s">
        <v>309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205</v>
      </c>
      <c r="E6541" t="s">
        <v>206</v>
      </c>
      <c r="F6541" t="s">
        <v>310</v>
      </c>
      <c r="G6541" t="s">
        <v>311</v>
      </c>
      <c r="H6541" t="s">
        <v>30</v>
      </c>
      <c r="I6541" t="s">
        <v>21</v>
      </c>
      <c r="J6541" t="s">
        <v>31</v>
      </c>
      <c r="K6541" t="s">
        <v>312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205</v>
      </c>
      <c r="E6542" t="s">
        <v>206</v>
      </c>
      <c r="F6542" t="s">
        <v>310</v>
      </c>
      <c r="G6542" t="s">
        <v>311</v>
      </c>
      <c r="H6542" t="s">
        <v>30</v>
      </c>
      <c r="I6542" t="s">
        <v>21</v>
      </c>
      <c r="J6542" t="s">
        <v>31</v>
      </c>
      <c r="K6542" t="s">
        <v>312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205</v>
      </c>
      <c r="E6543" t="s">
        <v>206</v>
      </c>
      <c r="F6543" t="s">
        <v>310</v>
      </c>
      <c r="G6543" t="s">
        <v>311</v>
      </c>
      <c r="H6543" t="s">
        <v>30</v>
      </c>
      <c r="I6543" t="s">
        <v>21</v>
      </c>
      <c r="J6543" t="s">
        <v>31</v>
      </c>
      <c r="K6543" t="s">
        <v>312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205</v>
      </c>
      <c r="E6544" t="s">
        <v>206</v>
      </c>
      <c r="F6544" t="s">
        <v>313</v>
      </c>
      <c r="G6544" t="s">
        <v>314</v>
      </c>
      <c r="H6544" t="s">
        <v>30</v>
      </c>
      <c r="I6544" t="s">
        <v>21</v>
      </c>
      <c r="J6544" t="s">
        <v>31</v>
      </c>
      <c r="K6544" t="s">
        <v>315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205</v>
      </c>
      <c r="E6545" t="s">
        <v>206</v>
      </c>
      <c r="F6545" t="s">
        <v>313</v>
      </c>
      <c r="G6545" t="s">
        <v>314</v>
      </c>
      <c r="H6545" t="s">
        <v>30</v>
      </c>
      <c r="I6545" t="s">
        <v>21</v>
      </c>
      <c r="J6545" t="s">
        <v>31</v>
      </c>
      <c r="K6545" t="s">
        <v>315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205</v>
      </c>
      <c r="E6546" t="s">
        <v>206</v>
      </c>
      <c r="F6546" t="s">
        <v>313</v>
      </c>
      <c r="G6546" t="s">
        <v>314</v>
      </c>
      <c r="H6546" t="s">
        <v>30</v>
      </c>
      <c r="I6546" t="s">
        <v>21</v>
      </c>
      <c r="J6546" t="s">
        <v>31</v>
      </c>
      <c r="K6546" t="s">
        <v>315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205</v>
      </c>
      <c r="E6547" t="s">
        <v>206</v>
      </c>
      <c r="F6547" t="s">
        <v>316</v>
      </c>
      <c r="G6547" t="s">
        <v>317</v>
      </c>
      <c r="H6547" t="s">
        <v>30</v>
      </c>
      <c r="I6547" t="s">
        <v>21</v>
      </c>
      <c r="J6547" t="s">
        <v>31</v>
      </c>
      <c r="K6547" t="s">
        <v>318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205</v>
      </c>
      <c r="E6548" t="s">
        <v>206</v>
      </c>
      <c r="F6548" t="s">
        <v>316</v>
      </c>
      <c r="G6548" t="s">
        <v>317</v>
      </c>
      <c r="H6548" t="s">
        <v>30</v>
      </c>
      <c r="I6548" t="s">
        <v>21</v>
      </c>
      <c r="J6548" t="s">
        <v>31</v>
      </c>
      <c r="K6548" t="s">
        <v>318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205</v>
      </c>
      <c r="E6549" t="s">
        <v>206</v>
      </c>
      <c r="F6549" t="s">
        <v>316</v>
      </c>
      <c r="G6549" t="s">
        <v>317</v>
      </c>
      <c r="H6549" t="s">
        <v>30</v>
      </c>
      <c r="I6549" t="s">
        <v>21</v>
      </c>
      <c r="J6549" t="s">
        <v>31</v>
      </c>
      <c r="K6549" t="s">
        <v>318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205</v>
      </c>
      <c r="E6550" t="s">
        <v>206</v>
      </c>
      <c r="F6550" t="s">
        <v>319</v>
      </c>
      <c r="G6550" t="s">
        <v>320</v>
      </c>
      <c r="H6550" t="s">
        <v>30</v>
      </c>
      <c r="I6550" t="s">
        <v>21</v>
      </c>
      <c r="J6550" t="s">
        <v>31</v>
      </c>
      <c r="K6550" t="s">
        <v>321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205</v>
      </c>
      <c r="E6551" t="s">
        <v>206</v>
      </c>
      <c r="F6551" t="s">
        <v>319</v>
      </c>
      <c r="G6551" t="s">
        <v>320</v>
      </c>
      <c r="H6551" t="s">
        <v>30</v>
      </c>
      <c r="I6551" t="s">
        <v>21</v>
      </c>
      <c r="J6551" t="s">
        <v>31</v>
      </c>
      <c r="K6551" t="s">
        <v>321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205</v>
      </c>
      <c r="E6552" t="s">
        <v>206</v>
      </c>
      <c r="F6552" t="s">
        <v>319</v>
      </c>
      <c r="G6552" t="s">
        <v>320</v>
      </c>
      <c r="H6552" t="s">
        <v>30</v>
      </c>
      <c r="I6552" t="s">
        <v>21</v>
      </c>
      <c r="J6552" t="s">
        <v>31</v>
      </c>
      <c r="K6552" t="s">
        <v>321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205</v>
      </c>
      <c r="E6553" t="s">
        <v>206</v>
      </c>
      <c r="F6553" t="s">
        <v>322</v>
      </c>
      <c r="G6553" t="s">
        <v>323</v>
      </c>
      <c r="H6553" t="s">
        <v>30</v>
      </c>
      <c r="I6553" t="s">
        <v>21</v>
      </c>
      <c r="J6553" t="s">
        <v>31</v>
      </c>
      <c r="K6553" t="s">
        <v>324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205</v>
      </c>
      <c r="E6554" t="s">
        <v>206</v>
      </c>
      <c r="F6554" t="s">
        <v>322</v>
      </c>
      <c r="G6554" t="s">
        <v>323</v>
      </c>
      <c r="H6554" t="s">
        <v>30</v>
      </c>
      <c r="I6554" t="s">
        <v>21</v>
      </c>
      <c r="J6554" t="s">
        <v>31</v>
      </c>
      <c r="K6554" t="s">
        <v>324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205</v>
      </c>
      <c r="E6555" t="s">
        <v>206</v>
      </c>
      <c r="F6555" t="s">
        <v>322</v>
      </c>
      <c r="G6555" t="s">
        <v>323</v>
      </c>
      <c r="H6555" t="s">
        <v>30</v>
      </c>
      <c r="I6555" t="s">
        <v>21</v>
      </c>
      <c r="J6555" t="s">
        <v>31</v>
      </c>
      <c r="K6555" t="s">
        <v>324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205</v>
      </c>
      <c r="E6556" t="s">
        <v>206</v>
      </c>
      <c r="F6556" t="s">
        <v>325</v>
      </c>
      <c r="G6556" t="s">
        <v>326</v>
      </c>
      <c r="H6556" t="s">
        <v>30</v>
      </c>
      <c r="I6556" t="s">
        <v>21</v>
      </c>
      <c r="J6556" t="s">
        <v>31</v>
      </c>
      <c r="K6556" t="s">
        <v>327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205</v>
      </c>
      <c r="E6557" t="s">
        <v>206</v>
      </c>
      <c r="F6557" t="s">
        <v>325</v>
      </c>
      <c r="G6557" t="s">
        <v>326</v>
      </c>
      <c r="H6557" t="s">
        <v>30</v>
      </c>
      <c r="I6557" t="s">
        <v>21</v>
      </c>
      <c r="J6557" t="s">
        <v>31</v>
      </c>
      <c r="K6557" t="s">
        <v>327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205</v>
      </c>
      <c r="E6558" t="s">
        <v>206</v>
      </c>
      <c r="F6558" t="s">
        <v>325</v>
      </c>
      <c r="G6558" t="s">
        <v>326</v>
      </c>
      <c r="H6558" t="s">
        <v>30</v>
      </c>
      <c r="I6558" t="s">
        <v>21</v>
      </c>
      <c r="J6558" t="s">
        <v>31</v>
      </c>
      <c r="K6558" t="s">
        <v>327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205</v>
      </c>
      <c r="E6559" t="s">
        <v>206</v>
      </c>
      <c r="F6559" t="s">
        <v>328</v>
      </c>
      <c r="G6559" t="s">
        <v>329</v>
      </c>
      <c r="H6559" t="s">
        <v>30</v>
      </c>
      <c r="I6559" t="s">
        <v>21</v>
      </c>
      <c r="J6559" t="s">
        <v>31</v>
      </c>
      <c r="K6559" t="s">
        <v>330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205</v>
      </c>
      <c r="E6560" t="s">
        <v>206</v>
      </c>
      <c r="F6560" t="s">
        <v>328</v>
      </c>
      <c r="G6560" t="s">
        <v>329</v>
      </c>
      <c r="H6560" t="s">
        <v>30</v>
      </c>
      <c r="I6560" t="s">
        <v>21</v>
      </c>
      <c r="J6560" t="s">
        <v>31</v>
      </c>
      <c r="K6560" t="s">
        <v>330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205</v>
      </c>
      <c r="E6561" t="s">
        <v>206</v>
      </c>
      <c r="F6561" t="s">
        <v>328</v>
      </c>
      <c r="G6561" t="s">
        <v>329</v>
      </c>
      <c r="H6561" t="s">
        <v>30</v>
      </c>
      <c r="I6561" t="s">
        <v>21</v>
      </c>
      <c r="J6561" t="s">
        <v>31</v>
      </c>
      <c r="K6561" t="s">
        <v>330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205</v>
      </c>
      <c r="E6562" t="s">
        <v>206</v>
      </c>
      <c r="F6562" t="s">
        <v>331</v>
      </c>
      <c r="G6562" t="s">
        <v>332</v>
      </c>
      <c r="H6562" t="s">
        <v>30</v>
      </c>
      <c r="I6562" t="s">
        <v>21</v>
      </c>
      <c r="J6562" t="s">
        <v>31</v>
      </c>
      <c r="K6562" t="s">
        <v>324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205</v>
      </c>
      <c r="E6563" t="s">
        <v>206</v>
      </c>
      <c r="F6563" t="s">
        <v>331</v>
      </c>
      <c r="G6563" t="s">
        <v>332</v>
      </c>
      <c r="H6563" t="s">
        <v>30</v>
      </c>
      <c r="I6563" t="s">
        <v>21</v>
      </c>
      <c r="J6563" t="s">
        <v>31</v>
      </c>
      <c r="K6563" t="s">
        <v>324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205</v>
      </c>
      <c r="E6564" t="s">
        <v>206</v>
      </c>
      <c r="F6564" t="s">
        <v>331</v>
      </c>
      <c r="G6564" t="s">
        <v>332</v>
      </c>
      <c r="H6564" t="s">
        <v>30</v>
      </c>
      <c r="I6564" t="s">
        <v>21</v>
      </c>
      <c r="J6564" t="s">
        <v>31</v>
      </c>
      <c r="K6564" t="s">
        <v>324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205</v>
      </c>
      <c r="E6565" t="s">
        <v>206</v>
      </c>
      <c r="F6565" t="s">
        <v>333</v>
      </c>
      <c r="G6565" t="s">
        <v>334</v>
      </c>
      <c r="H6565" t="s">
        <v>30</v>
      </c>
      <c r="I6565" t="s">
        <v>21</v>
      </c>
      <c r="J6565" t="s">
        <v>31</v>
      </c>
      <c r="K6565" t="s">
        <v>324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205</v>
      </c>
      <c r="E6566" t="s">
        <v>206</v>
      </c>
      <c r="F6566" t="s">
        <v>333</v>
      </c>
      <c r="G6566" t="s">
        <v>334</v>
      </c>
      <c r="H6566" t="s">
        <v>30</v>
      </c>
      <c r="I6566" t="s">
        <v>21</v>
      </c>
      <c r="J6566" t="s">
        <v>31</v>
      </c>
      <c r="K6566" t="s">
        <v>324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205</v>
      </c>
      <c r="E6567" t="s">
        <v>206</v>
      </c>
      <c r="F6567" t="s">
        <v>333</v>
      </c>
      <c r="G6567" t="s">
        <v>334</v>
      </c>
      <c r="H6567" t="s">
        <v>30</v>
      </c>
      <c r="I6567" t="s">
        <v>21</v>
      </c>
      <c r="J6567" t="s">
        <v>31</v>
      </c>
      <c r="K6567" t="s">
        <v>324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205</v>
      </c>
      <c r="E6568" t="s">
        <v>206</v>
      </c>
      <c r="F6568" t="s">
        <v>335</v>
      </c>
      <c r="G6568" t="s">
        <v>336</v>
      </c>
      <c r="H6568" t="s">
        <v>30</v>
      </c>
      <c r="I6568" t="s">
        <v>21</v>
      </c>
      <c r="J6568" t="s">
        <v>31</v>
      </c>
      <c r="K6568" t="s">
        <v>315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205</v>
      </c>
      <c r="E6569" t="s">
        <v>206</v>
      </c>
      <c r="F6569" t="s">
        <v>335</v>
      </c>
      <c r="G6569" t="s">
        <v>336</v>
      </c>
      <c r="H6569" t="s">
        <v>30</v>
      </c>
      <c r="I6569" t="s">
        <v>21</v>
      </c>
      <c r="J6569" t="s">
        <v>31</v>
      </c>
      <c r="K6569" t="s">
        <v>315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205</v>
      </c>
      <c r="E6570" t="s">
        <v>206</v>
      </c>
      <c r="F6570" t="s">
        <v>335</v>
      </c>
      <c r="G6570" t="s">
        <v>336</v>
      </c>
      <c r="H6570" t="s">
        <v>30</v>
      </c>
      <c r="I6570" t="s">
        <v>21</v>
      </c>
      <c r="J6570" t="s">
        <v>31</v>
      </c>
      <c r="K6570" t="s">
        <v>315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337</v>
      </c>
      <c r="E6571" t="s">
        <v>338</v>
      </c>
      <c r="F6571" t="s">
        <v>339</v>
      </c>
      <c r="G6571" t="s">
        <v>340</v>
      </c>
      <c r="H6571" t="s">
        <v>140</v>
      </c>
      <c r="I6571" t="s">
        <v>1073</v>
      </c>
      <c r="J6571" t="s">
        <v>31</v>
      </c>
      <c r="K6571" t="s">
        <v>341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337</v>
      </c>
      <c r="E6572" t="s">
        <v>338</v>
      </c>
      <c r="F6572" t="s">
        <v>339</v>
      </c>
      <c r="G6572" t="s">
        <v>340</v>
      </c>
      <c r="H6572" t="s">
        <v>140</v>
      </c>
      <c r="I6572" t="s">
        <v>1073</v>
      </c>
      <c r="J6572" t="s">
        <v>31</v>
      </c>
      <c r="K6572" t="s">
        <v>341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337</v>
      </c>
      <c r="E6573" t="s">
        <v>338</v>
      </c>
      <c r="F6573" t="s">
        <v>339</v>
      </c>
      <c r="G6573" t="s">
        <v>340</v>
      </c>
      <c r="H6573" t="s">
        <v>140</v>
      </c>
      <c r="I6573" t="s">
        <v>1073</v>
      </c>
      <c r="J6573" t="s">
        <v>31</v>
      </c>
      <c r="K6573" t="s">
        <v>341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337</v>
      </c>
      <c r="E6574" t="s">
        <v>338</v>
      </c>
      <c r="F6574" t="s">
        <v>342</v>
      </c>
      <c r="G6574" t="s">
        <v>343</v>
      </c>
      <c r="H6574" t="s">
        <v>152</v>
      </c>
      <c r="I6574" t="s">
        <v>21</v>
      </c>
      <c r="J6574" t="s">
        <v>31</v>
      </c>
      <c r="K6574" t="s">
        <v>344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337</v>
      </c>
      <c r="E6575" t="s">
        <v>338</v>
      </c>
      <c r="F6575" t="s">
        <v>342</v>
      </c>
      <c r="G6575" t="s">
        <v>343</v>
      </c>
      <c r="H6575" t="s">
        <v>152</v>
      </c>
      <c r="I6575" t="s">
        <v>21</v>
      </c>
      <c r="J6575" t="s">
        <v>31</v>
      </c>
      <c r="K6575" t="s">
        <v>344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337</v>
      </c>
      <c r="E6576" t="s">
        <v>338</v>
      </c>
      <c r="F6576" t="s">
        <v>342</v>
      </c>
      <c r="G6576" t="s">
        <v>343</v>
      </c>
      <c r="H6576" t="s">
        <v>152</v>
      </c>
      <c r="I6576" t="s">
        <v>21</v>
      </c>
      <c r="J6576" t="s">
        <v>31</v>
      </c>
      <c r="K6576" t="s">
        <v>344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337</v>
      </c>
      <c r="E6577" t="s">
        <v>338</v>
      </c>
      <c r="F6577" t="s">
        <v>345</v>
      </c>
      <c r="G6577" t="s">
        <v>346</v>
      </c>
      <c r="H6577" t="s">
        <v>140</v>
      </c>
      <c r="I6577" t="s">
        <v>1073</v>
      </c>
      <c r="J6577" t="s">
        <v>31</v>
      </c>
      <c r="K6577" t="s">
        <v>347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337</v>
      </c>
      <c r="E6578" t="s">
        <v>338</v>
      </c>
      <c r="F6578" t="s">
        <v>345</v>
      </c>
      <c r="G6578" t="s">
        <v>346</v>
      </c>
      <c r="H6578" t="s">
        <v>140</v>
      </c>
      <c r="I6578" t="s">
        <v>1073</v>
      </c>
      <c r="J6578" t="s">
        <v>31</v>
      </c>
      <c r="K6578" t="s">
        <v>347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337</v>
      </c>
      <c r="E6579" t="s">
        <v>338</v>
      </c>
      <c r="F6579" t="s">
        <v>345</v>
      </c>
      <c r="G6579" t="s">
        <v>346</v>
      </c>
      <c r="H6579" t="s">
        <v>140</v>
      </c>
      <c r="I6579" t="s">
        <v>1073</v>
      </c>
      <c r="J6579" t="s">
        <v>31</v>
      </c>
      <c r="K6579" t="s">
        <v>347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337</v>
      </c>
      <c r="E6580" t="s">
        <v>338</v>
      </c>
      <c r="F6580" t="s">
        <v>348</v>
      </c>
      <c r="G6580" t="s">
        <v>349</v>
      </c>
      <c r="H6580" t="s">
        <v>152</v>
      </c>
      <c r="I6580" t="s">
        <v>21</v>
      </c>
      <c r="J6580" t="s">
        <v>31</v>
      </c>
      <c r="K6580" t="s">
        <v>350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337</v>
      </c>
      <c r="E6581" t="s">
        <v>338</v>
      </c>
      <c r="F6581" t="s">
        <v>348</v>
      </c>
      <c r="G6581" t="s">
        <v>349</v>
      </c>
      <c r="H6581" t="s">
        <v>152</v>
      </c>
      <c r="I6581" t="s">
        <v>21</v>
      </c>
      <c r="J6581" t="s">
        <v>31</v>
      </c>
      <c r="K6581" t="s">
        <v>350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337</v>
      </c>
      <c r="E6582" t="s">
        <v>338</v>
      </c>
      <c r="F6582" t="s">
        <v>348</v>
      </c>
      <c r="G6582" t="s">
        <v>349</v>
      </c>
      <c r="H6582" t="s">
        <v>152</v>
      </c>
      <c r="I6582" t="s">
        <v>21</v>
      </c>
      <c r="J6582" t="s">
        <v>31</v>
      </c>
      <c r="K6582" t="s">
        <v>350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337</v>
      </c>
      <c r="E6583" t="s">
        <v>338</v>
      </c>
      <c r="F6583" t="s">
        <v>351</v>
      </c>
      <c r="G6583" t="s">
        <v>352</v>
      </c>
      <c r="H6583" t="s">
        <v>152</v>
      </c>
      <c r="I6583" t="s">
        <v>21</v>
      </c>
      <c r="J6583" t="s">
        <v>31</v>
      </c>
      <c r="K6583" t="s">
        <v>353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337</v>
      </c>
      <c r="E6584" t="s">
        <v>338</v>
      </c>
      <c r="F6584" t="s">
        <v>351</v>
      </c>
      <c r="G6584" t="s">
        <v>352</v>
      </c>
      <c r="H6584" t="s">
        <v>152</v>
      </c>
      <c r="I6584" t="s">
        <v>21</v>
      </c>
      <c r="J6584" t="s">
        <v>31</v>
      </c>
      <c r="K6584" t="s">
        <v>353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337</v>
      </c>
      <c r="E6585" t="s">
        <v>338</v>
      </c>
      <c r="F6585" t="s">
        <v>351</v>
      </c>
      <c r="G6585" t="s">
        <v>352</v>
      </c>
      <c r="H6585" t="s">
        <v>152</v>
      </c>
      <c r="I6585" t="s">
        <v>21</v>
      </c>
      <c r="J6585" t="s">
        <v>31</v>
      </c>
      <c r="K6585" t="s">
        <v>353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337</v>
      </c>
      <c r="E6586" t="s">
        <v>338</v>
      </c>
      <c r="F6586" t="s">
        <v>354</v>
      </c>
      <c r="G6586" t="s">
        <v>355</v>
      </c>
      <c r="H6586" t="s">
        <v>152</v>
      </c>
      <c r="I6586" t="s">
        <v>21</v>
      </c>
      <c r="J6586" t="s">
        <v>31</v>
      </c>
      <c r="K6586" t="s">
        <v>356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337</v>
      </c>
      <c r="E6587" t="s">
        <v>338</v>
      </c>
      <c r="F6587" t="s">
        <v>354</v>
      </c>
      <c r="G6587" t="s">
        <v>355</v>
      </c>
      <c r="H6587" t="s">
        <v>152</v>
      </c>
      <c r="I6587" t="s">
        <v>21</v>
      </c>
      <c r="J6587" t="s">
        <v>31</v>
      </c>
      <c r="K6587" t="s">
        <v>356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337</v>
      </c>
      <c r="E6588" t="s">
        <v>338</v>
      </c>
      <c r="F6588" t="s">
        <v>354</v>
      </c>
      <c r="G6588" t="s">
        <v>355</v>
      </c>
      <c r="H6588" t="s">
        <v>152</v>
      </c>
      <c r="I6588" t="s">
        <v>21</v>
      </c>
      <c r="J6588" t="s">
        <v>31</v>
      </c>
      <c r="K6588" t="s">
        <v>356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337</v>
      </c>
      <c r="E6589" t="s">
        <v>338</v>
      </c>
      <c r="F6589" t="s">
        <v>357</v>
      </c>
      <c r="G6589" t="s">
        <v>358</v>
      </c>
      <c r="H6589" t="s">
        <v>121</v>
      </c>
      <c r="I6589" t="s">
        <v>1073</v>
      </c>
      <c r="J6589" t="s">
        <v>31</v>
      </c>
      <c r="K6589" t="s">
        <v>359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337</v>
      </c>
      <c r="E6590" t="s">
        <v>338</v>
      </c>
      <c r="F6590" t="s">
        <v>357</v>
      </c>
      <c r="G6590" t="s">
        <v>358</v>
      </c>
      <c r="H6590" t="s">
        <v>121</v>
      </c>
      <c r="I6590" t="s">
        <v>1073</v>
      </c>
      <c r="J6590" t="s">
        <v>31</v>
      </c>
      <c r="K6590" t="s">
        <v>359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337</v>
      </c>
      <c r="E6591" t="s">
        <v>338</v>
      </c>
      <c r="F6591" t="s">
        <v>357</v>
      </c>
      <c r="G6591" t="s">
        <v>358</v>
      </c>
      <c r="H6591" t="s">
        <v>121</v>
      </c>
      <c r="I6591" t="s">
        <v>1073</v>
      </c>
      <c r="J6591" t="s">
        <v>31</v>
      </c>
      <c r="K6591" t="s">
        <v>359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337</v>
      </c>
      <c r="E6592" t="s">
        <v>338</v>
      </c>
      <c r="F6592" t="s">
        <v>360</v>
      </c>
      <c r="G6592" t="s">
        <v>361</v>
      </c>
      <c r="H6592" t="s">
        <v>140</v>
      </c>
      <c r="I6592" t="s">
        <v>1073</v>
      </c>
      <c r="J6592" t="s">
        <v>31</v>
      </c>
      <c r="K6592" t="s">
        <v>362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337</v>
      </c>
      <c r="E6593" t="s">
        <v>338</v>
      </c>
      <c r="F6593" t="s">
        <v>360</v>
      </c>
      <c r="G6593" t="s">
        <v>361</v>
      </c>
      <c r="H6593" t="s">
        <v>140</v>
      </c>
      <c r="I6593" t="s">
        <v>1073</v>
      </c>
      <c r="J6593" t="s">
        <v>31</v>
      </c>
      <c r="K6593" t="s">
        <v>362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337</v>
      </c>
      <c r="E6594" t="s">
        <v>338</v>
      </c>
      <c r="F6594" t="s">
        <v>360</v>
      </c>
      <c r="G6594" t="s">
        <v>361</v>
      </c>
      <c r="H6594" t="s">
        <v>140</v>
      </c>
      <c r="I6594" t="s">
        <v>1073</v>
      </c>
      <c r="J6594" t="s">
        <v>31</v>
      </c>
      <c r="K6594" t="s">
        <v>362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337</v>
      </c>
      <c r="E6595" t="s">
        <v>338</v>
      </c>
      <c r="F6595" t="s">
        <v>363</v>
      </c>
      <c r="G6595" t="s">
        <v>364</v>
      </c>
      <c r="H6595" t="s">
        <v>121</v>
      </c>
      <c r="I6595" t="s">
        <v>1073</v>
      </c>
      <c r="J6595" t="s">
        <v>31</v>
      </c>
      <c r="K6595" t="s">
        <v>365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337</v>
      </c>
      <c r="E6596" t="s">
        <v>338</v>
      </c>
      <c r="F6596" t="s">
        <v>363</v>
      </c>
      <c r="G6596" t="s">
        <v>364</v>
      </c>
      <c r="H6596" t="s">
        <v>121</v>
      </c>
      <c r="I6596" t="s">
        <v>1073</v>
      </c>
      <c r="J6596" t="s">
        <v>31</v>
      </c>
      <c r="K6596" t="s">
        <v>365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337</v>
      </c>
      <c r="E6597" t="s">
        <v>338</v>
      </c>
      <c r="F6597" t="s">
        <v>363</v>
      </c>
      <c r="G6597" t="s">
        <v>364</v>
      </c>
      <c r="H6597" t="s">
        <v>121</v>
      </c>
      <c r="I6597" t="s">
        <v>1073</v>
      </c>
      <c r="J6597" t="s">
        <v>31</v>
      </c>
      <c r="K6597" t="s">
        <v>365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337</v>
      </c>
      <c r="E6598" t="s">
        <v>338</v>
      </c>
      <c r="F6598" t="s">
        <v>366</v>
      </c>
      <c r="G6598" t="s">
        <v>367</v>
      </c>
      <c r="H6598" t="s">
        <v>20</v>
      </c>
      <c r="I6598" t="s">
        <v>21</v>
      </c>
      <c r="J6598" t="s">
        <v>31</v>
      </c>
      <c r="K6598" t="s">
        <v>368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337</v>
      </c>
      <c r="E6599" t="s">
        <v>338</v>
      </c>
      <c r="F6599" t="s">
        <v>366</v>
      </c>
      <c r="G6599" t="s">
        <v>367</v>
      </c>
      <c r="H6599" t="s">
        <v>20</v>
      </c>
      <c r="I6599" t="s">
        <v>21</v>
      </c>
      <c r="J6599" t="s">
        <v>31</v>
      </c>
      <c r="K6599" t="s">
        <v>368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337</v>
      </c>
      <c r="E6600" t="s">
        <v>338</v>
      </c>
      <c r="F6600" t="s">
        <v>366</v>
      </c>
      <c r="G6600" t="s">
        <v>367</v>
      </c>
      <c r="H6600" t="s">
        <v>20</v>
      </c>
      <c r="I6600" t="s">
        <v>21</v>
      </c>
      <c r="J6600" t="s">
        <v>31</v>
      </c>
      <c r="K6600" t="s">
        <v>368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337</v>
      </c>
      <c r="E6601" t="s">
        <v>338</v>
      </c>
      <c r="F6601" t="s">
        <v>369</v>
      </c>
      <c r="G6601" t="s">
        <v>370</v>
      </c>
      <c r="H6601" t="s">
        <v>144</v>
      </c>
      <c r="I6601" t="s">
        <v>21</v>
      </c>
      <c r="J6601" t="s">
        <v>31</v>
      </c>
      <c r="K6601" t="s">
        <v>371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337</v>
      </c>
      <c r="E6602" t="s">
        <v>338</v>
      </c>
      <c r="F6602" t="s">
        <v>369</v>
      </c>
      <c r="G6602" t="s">
        <v>370</v>
      </c>
      <c r="H6602" t="s">
        <v>144</v>
      </c>
      <c r="I6602" t="s">
        <v>21</v>
      </c>
      <c r="J6602" t="s">
        <v>31</v>
      </c>
      <c r="K6602" t="s">
        <v>371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337</v>
      </c>
      <c r="E6603" t="s">
        <v>338</v>
      </c>
      <c r="F6603" t="s">
        <v>369</v>
      </c>
      <c r="G6603" t="s">
        <v>370</v>
      </c>
      <c r="H6603" t="s">
        <v>144</v>
      </c>
      <c r="I6603" t="s">
        <v>21</v>
      </c>
      <c r="J6603" t="s">
        <v>31</v>
      </c>
      <c r="K6603" t="s">
        <v>371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337</v>
      </c>
      <c r="E6604" t="s">
        <v>338</v>
      </c>
      <c r="F6604" t="s">
        <v>1039</v>
      </c>
      <c r="G6604" t="s">
        <v>1040</v>
      </c>
      <c r="H6604" t="s">
        <v>30</v>
      </c>
      <c r="I6604" t="s">
        <v>21</v>
      </c>
      <c r="J6604" t="s">
        <v>31</v>
      </c>
      <c r="K6604" t="s">
        <v>1041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337</v>
      </c>
      <c r="E6605" t="s">
        <v>338</v>
      </c>
      <c r="F6605" t="s">
        <v>1039</v>
      </c>
      <c r="G6605" t="s">
        <v>1040</v>
      </c>
      <c r="H6605" t="s">
        <v>30</v>
      </c>
      <c r="I6605" t="s">
        <v>21</v>
      </c>
      <c r="J6605" t="s">
        <v>31</v>
      </c>
      <c r="K6605" t="s">
        <v>1041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337</v>
      </c>
      <c r="E6606" t="s">
        <v>338</v>
      </c>
      <c r="F6606" t="s">
        <v>1039</v>
      </c>
      <c r="G6606" t="s">
        <v>1040</v>
      </c>
      <c r="H6606" t="s">
        <v>30</v>
      </c>
      <c r="I6606" t="s">
        <v>21</v>
      </c>
      <c r="J6606" t="s">
        <v>31</v>
      </c>
      <c r="K6606" t="s">
        <v>1041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337</v>
      </c>
      <c r="E6607" t="s">
        <v>338</v>
      </c>
      <c r="F6607" t="s">
        <v>372</v>
      </c>
      <c r="G6607" t="s">
        <v>373</v>
      </c>
      <c r="H6607" t="s">
        <v>30</v>
      </c>
      <c r="I6607" t="s">
        <v>21</v>
      </c>
      <c r="J6607" t="s">
        <v>31</v>
      </c>
      <c r="K6607" t="s">
        <v>374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337</v>
      </c>
      <c r="E6608" t="s">
        <v>338</v>
      </c>
      <c r="F6608" t="s">
        <v>372</v>
      </c>
      <c r="G6608" t="s">
        <v>373</v>
      </c>
      <c r="H6608" t="s">
        <v>30</v>
      </c>
      <c r="I6608" t="s">
        <v>21</v>
      </c>
      <c r="J6608" t="s">
        <v>31</v>
      </c>
      <c r="K6608" t="s">
        <v>374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337</v>
      </c>
      <c r="E6609" t="s">
        <v>338</v>
      </c>
      <c r="F6609" t="s">
        <v>372</v>
      </c>
      <c r="G6609" t="s">
        <v>373</v>
      </c>
      <c r="H6609" t="s">
        <v>30</v>
      </c>
      <c r="I6609" t="s">
        <v>21</v>
      </c>
      <c r="J6609" t="s">
        <v>31</v>
      </c>
      <c r="K6609" t="s">
        <v>374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337</v>
      </c>
      <c r="E6610" t="s">
        <v>338</v>
      </c>
      <c r="F6610" t="s">
        <v>375</v>
      </c>
      <c r="G6610" t="s">
        <v>376</v>
      </c>
      <c r="H6610" t="s">
        <v>30</v>
      </c>
      <c r="I6610" t="s">
        <v>21</v>
      </c>
      <c r="J6610" t="s">
        <v>31</v>
      </c>
      <c r="K6610" t="s">
        <v>374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337</v>
      </c>
      <c r="E6611" t="s">
        <v>338</v>
      </c>
      <c r="F6611" t="s">
        <v>375</v>
      </c>
      <c r="G6611" t="s">
        <v>376</v>
      </c>
      <c r="H6611" t="s">
        <v>30</v>
      </c>
      <c r="I6611" t="s">
        <v>21</v>
      </c>
      <c r="J6611" t="s">
        <v>31</v>
      </c>
      <c r="K6611" t="s">
        <v>374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337</v>
      </c>
      <c r="E6612" t="s">
        <v>338</v>
      </c>
      <c r="F6612" t="s">
        <v>375</v>
      </c>
      <c r="G6612" t="s">
        <v>376</v>
      </c>
      <c r="H6612" t="s">
        <v>30</v>
      </c>
      <c r="I6612" t="s">
        <v>21</v>
      </c>
      <c r="J6612" t="s">
        <v>31</v>
      </c>
      <c r="K6612" t="s">
        <v>374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337</v>
      </c>
      <c r="E6613" t="s">
        <v>338</v>
      </c>
      <c r="F6613" t="s">
        <v>377</v>
      </c>
      <c r="G6613" t="s">
        <v>378</v>
      </c>
      <c r="H6613" t="s">
        <v>30</v>
      </c>
      <c r="I6613" t="s">
        <v>21</v>
      </c>
      <c r="J6613" t="s">
        <v>31</v>
      </c>
      <c r="K6613" t="s">
        <v>379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337</v>
      </c>
      <c r="E6614" t="s">
        <v>338</v>
      </c>
      <c r="F6614" t="s">
        <v>377</v>
      </c>
      <c r="G6614" t="s">
        <v>378</v>
      </c>
      <c r="H6614" t="s">
        <v>30</v>
      </c>
      <c r="I6614" t="s">
        <v>21</v>
      </c>
      <c r="J6614" t="s">
        <v>31</v>
      </c>
      <c r="K6614" t="s">
        <v>379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337</v>
      </c>
      <c r="E6615" t="s">
        <v>338</v>
      </c>
      <c r="F6615" t="s">
        <v>377</v>
      </c>
      <c r="G6615" t="s">
        <v>378</v>
      </c>
      <c r="H6615" t="s">
        <v>30</v>
      </c>
      <c r="I6615" t="s">
        <v>21</v>
      </c>
      <c r="J6615" t="s">
        <v>31</v>
      </c>
      <c r="K6615" t="s">
        <v>379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337</v>
      </c>
      <c r="E6616" t="s">
        <v>338</v>
      </c>
      <c r="F6616" t="s">
        <v>380</v>
      </c>
      <c r="G6616" t="s">
        <v>381</v>
      </c>
      <c r="H6616" t="s">
        <v>30</v>
      </c>
      <c r="I6616" t="s">
        <v>21</v>
      </c>
      <c r="J6616" t="s">
        <v>31</v>
      </c>
      <c r="K6616" t="s">
        <v>382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337</v>
      </c>
      <c r="E6617" t="s">
        <v>338</v>
      </c>
      <c r="F6617" t="s">
        <v>380</v>
      </c>
      <c r="G6617" t="s">
        <v>381</v>
      </c>
      <c r="H6617" t="s">
        <v>30</v>
      </c>
      <c r="I6617" t="s">
        <v>21</v>
      </c>
      <c r="J6617" t="s">
        <v>31</v>
      </c>
      <c r="K6617" t="s">
        <v>382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337</v>
      </c>
      <c r="E6618" t="s">
        <v>338</v>
      </c>
      <c r="F6618" t="s">
        <v>380</v>
      </c>
      <c r="G6618" t="s">
        <v>381</v>
      </c>
      <c r="H6618" t="s">
        <v>30</v>
      </c>
      <c r="I6618" t="s">
        <v>21</v>
      </c>
      <c r="J6618" t="s">
        <v>31</v>
      </c>
      <c r="K6618" t="s">
        <v>382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337</v>
      </c>
      <c r="E6619" t="s">
        <v>338</v>
      </c>
      <c r="F6619" t="s">
        <v>383</v>
      </c>
      <c r="G6619" t="s">
        <v>384</v>
      </c>
      <c r="H6619" t="s">
        <v>30</v>
      </c>
      <c r="I6619" t="s">
        <v>21</v>
      </c>
      <c r="J6619" t="s">
        <v>31</v>
      </c>
      <c r="K6619" t="s">
        <v>379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337</v>
      </c>
      <c r="E6620" t="s">
        <v>338</v>
      </c>
      <c r="F6620" t="s">
        <v>383</v>
      </c>
      <c r="G6620" t="s">
        <v>384</v>
      </c>
      <c r="H6620" t="s">
        <v>30</v>
      </c>
      <c r="I6620" t="s">
        <v>21</v>
      </c>
      <c r="J6620" t="s">
        <v>31</v>
      </c>
      <c r="K6620" t="s">
        <v>379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337</v>
      </c>
      <c r="E6621" t="s">
        <v>338</v>
      </c>
      <c r="F6621" t="s">
        <v>383</v>
      </c>
      <c r="G6621" t="s">
        <v>384</v>
      </c>
      <c r="H6621" t="s">
        <v>30</v>
      </c>
      <c r="I6621" t="s">
        <v>21</v>
      </c>
      <c r="J6621" t="s">
        <v>31</v>
      </c>
      <c r="K6621" t="s">
        <v>379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337</v>
      </c>
      <c r="E6622" t="s">
        <v>338</v>
      </c>
      <c r="F6622" t="s">
        <v>385</v>
      </c>
      <c r="G6622" t="s">
        <v>386</v>
      </c>
      <c r="H6622" t="s">
        <v>30</v>
      </c>
      <c r="I6622" t="s">
        <v>21</v>
      </c>
      <c r="J6622" t="s">
        <v>31</v>
      </c>
      <c r="K6622" t="s">
        <v>379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337</v>
      </c>
      <c r="E6623" t="s">
        <v>338</v>
      </c>
      <c r="F6623" t="s">
        <v>385</v>
      </c>
      <c r="G6623" t="s">
        <v>386</v>
      </c>
      <c r="H6623" t="s">
        <v>30</v>
      </c>
      <c r="I6623" t="s">
        <v>21</v>
      </c>
      <c r="J6623" t="s">
        <v>31</v>
      </c>
      <c r="K6623" t="s">
        <v>379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337</v>
      </c>
      <c r="E6624" t="s">
        <v>338</v>
      </c>
      <c r="F6624" t="s">
        <v>385</v>
      </c>
      <c r="G6624" t="s">
        <v>386</v>
      </c>
      <c r="H6624" t="s">
        <v>30</v>
      </c>
      <c r="I6624" t="s">
        <v>21</v>
      </c>
      <c r="J6624" t="s">
        <v>31</v>
      </c>
      <c r="K6624" t="s">
        <v>379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387</v>
      </c>
      <c r="E6625" t="s">
        <v>388</v>
      </c>
      <c r="F6625" t="s">
        <v>389</v>
      </c>
      <c r="G6625" t="s">
        <v>390</v>
      </c>
      <c r="H6625" t="s">
        <v>140</v>
      </c>
      <c r="I6625" t="s">
        <v>1073</v>
      </c>
      <c r="J6625" t="s">
        <v>31</v>
      </c>
      <c r="K6625" t="s">
        <v>391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387</v>
      </c>
      <c r="E6626" t="s">
        <v>388</v>
      </c>
      <c r="F6626" t="s">
        <v>389</v>
      </c>
      <c r="G6626" t="s">
        <v>390</v>
      </c>
      <c r="H6626" t="s">
        <v>140</v>
      </c>
      <c r="I6626" t="s">
        <v>1073</v>
      </c>
      <c r="J6626" t="s">
        <v>31</v>
      </c>
      <c r="K6626" t="s">
        <v>391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387</v>
      </c>
      <c r="E6627" t="s">
        <v>388</v>
      </c>
      <c r="F6627" t="s">
        <v>389</v>
      </c>
      <c r="G6627" t="s">
        <v>390</v>
      </c>
      <c r="H6627" t="s">
        <v>140</v>
      </c>
      <c r="I6627" t="s">
        <v>1073</v>
      </c>
      <c r="J6627" t="s">
        <v>31</v>
      </c>
      <c r="K6627" t="s">
        <v>391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387</v>
      </c>
      <c r="E6628" t="s">
        <v>388</v>
      </c>
      <c r="F6628" t="s">
        <v>392</v>
      </c>
      <c r="G6628" t="s">
        <v>393</v>
      </c>
      <c r="H6628" t="s">
        <v>140</v>
      </c>
      <c r="I6628" t="s">
        <v>1073</v>
      </c>
      <c r="J6628" t="s">
        <v>31</v>
      </c>
      <c r="K6628" t="s">
        <v>394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387</v>
      </c>
      <c r="E6629" t="s">
        <v>388</v>
      </c>
      <c r="F6629" t="s">
        <v>392</v>
      </c>
      <c r="G6629" t="s">
        <v>393</v>
      </c>
      <c r="H6629" t="s">
        <v>140</v>
      </c>
      <c r="I6629" t="s">
        <v>1073</v>
      </c>
      <c r="J6629" t="s">
        <v>31</v>
      </c>
      <c r="K6629" t="s">
        <v>394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387</v>
      </c>
      <c r="E6630" t="s">
        <v>388</v>
      </c>
      <c r="F6630" t="s">
        <v>392</v>
      </c>
      <c r="G6630" t="s">
        <v>393</v>
      </c>
      <c r="H6630" t="s">
        <v>140</v>
      </c>
      <c r="I6630" t="s">
        <v>1073</v>
      </c>
      <c r="J6630" t="s">
        <v>31</v>
      </c>
      <c r="K6630" t="s">
        <v>394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387</v>
      </c>
      <c r="E6631" t="s">
        <v>388</v>
      </c>
      <c r="F6631" t="s">
        <v>395</v>
      </c>
      <c r="G6631" t="s">
        <v>396</v>
      </c>
      <c r="H6631" t="s">
        <v>140</v>
      </c>
      <c r="I6631" t="s">
        <v>1073</v>
      </c>
      <c r="J6631" t="s">
        <v>31</v>
      </c>
      <c r="K6631" t="s">
        <v>397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387</v>
      </c>
      <c r="E6632" t="s">
        <v>388</v>
      </c>
      <c r="F6632" t="s">
        <v>395</v>
      </c>
      <c r="G6632" t="s">
        <v>396</v>
      </c>
      <c r="H6632" t="s">
        <v>140</v>
      </c>
      <c r="I6632" t="s">
        <v>1073</v>
      </c>
      <c r="J6632" t="s">
        <v>31</v>
      </c>
      <c r="K6632" t="s">
        <v>397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387</v>
      </c>
      <c r="E6633" t="s">
        <v>388</v>
      </c>
      <c r="F6633" t="s">
        <v>395</v>
      </c>
      <c r="G6633" t="s">
        <v>396</v>
      </c>
      <c r="H6633" t="s">
        <v>140</v>
      </c>
      <c r="I6633" t="s">
        <v>1073</v>
      </c>
      <c r="J6633" t="s">
        <v>31</v>
      </c>
      <c r="K6633" t="s">
        <v>397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387</v>
      </c>
      <c r="E6634" t="s">
        <v>388</v>
      </c>
      <c r="F6634" t="s">
        <v>398</v>
      </c>
      <c r="G6634" t="s">
        <v>399</v>
      </c>
      <c r="H6634" t="s">
        <v>140</v>
      </c>
      <c r="I6634" t="s">
        <v>1073</v>
      </c>
      <c r="J6634" t="s">
        <v>31</v>
      </c>
      <c r="K6634" t="s">
        <v>400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387</v>
      </c>
      <c r="E6635" t="s">
        <v>388</v>
      </c>
      <c r="F6635" t="s">
        <v>398</v>
      </c>
      <c r="G6635" t="s">
        <v>399</v>
      </c>
      <c r="H6635" t="s">
        <v>140</v>
      </c>
      <c r="I6635" t="s">
        <v>1073</v>
      </c>
      <c r="J6635" t="s">
        <v>31</v>
      </c>
      <c r="K6635" t="s">
        <v>400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387</v>
      </c>
      <c r="E6636" t="s">
        <v>388</v>
      </c>
      <c r="F6636" t="s">
        <v>398</v>
      </c>
      <c r="G6636" t="s">
        <v>399</v>
      </c>
      <c r="H6636" t="s">
        <v>140</v>
      </c>
      <c r="I6636" t="s">
        <v>1073</v>
      </c>
      <c r="J6636" t="s">
        <v>31</v>
      </c>
      <c r="K6636" t="s">
        <v>400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387</v>
      </c>
      <c r="E6637" t="s">
        <v>388</v>
      </c>
      <c r="F6637" t="s">
        <v>401</v>
      </c>
      <c r="G6637" t="s">
        <v>402</v>
      </c>
      <c r="H6637" t="s">
        <v>140</v>
      </c>
      <c r="I6637" t="s">
        <v>1073</v>
      </c>
      <c r="J6637" t="s">
        <v>31</v>
      </c>
      <c r="K6637" t="s">
        <v>403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387</v>
      </c>
      <c r="E6638" t="s">
        <v>388</v>
      </c>
      <c r="F6638" t="s">
        <v>401</v>
      </c>
      <c r="G6638" t="s">
        <v>402</v>
      </c>
      <c r="H6638" t="s">
        <v>140</v>
      </c>
      <c r="I6638" t="s">
        <v>1073</v>
      </c>
      <c r="J6638" t="s">
        <v>31</v>
      </c>
      <c r="K6638" t="s">
        <v>403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387</v>
      </c>
      <c r="E6639" t="s">
        <v>388</v>
      </c>
      <c r="F6639" t="s">
        <v>401</v>
      </c>
      <c r="G6639" t="s">
        <v>402</v>
      </c>
      <c r="H6639" t="s">
        <v>140</v>
      </c>
      <c r="I6639" t="s">
        <v>1073</v>
      </c>
      <c r="J6639" t="s">
        <v>31</v>
      </c>
      <c r="K6639" t="s">
        <v>403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387</v>
      </c>
      <c r="E6640" t="s">
        <v>388</v>
      </c>
      <c r="F6640" t="s">
        <v>404</v>
      </c>
      <c r="G6640" t="s">
        <v>405</v>
      </c>
      <c r="H6640" t="s">
        <v>121</v>
      </c>
      <c r="I6640" t="s">
        <v>1073</v>
      </c>
      <c r="J6640" t="s">
        <v>31</v>
      </c>
      <c r="K6640" t="s">
        <v>406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387</v>
      </c>
      <c r="E6641" t="s">
        <v>388</v>
      </c>
      <c r="F6641" t="s">
        <v>404</v>
      </c>
      <c r="G6641" t="s">
        <v>405</v>
      </c>
      <c r="H6641" t="s">
        <v>121</v>
      </c>
      <c r="I6641" t="s">
        <v>1073</v>
      </c>
      <c r="J6641" t="s">
        <v>31</v>
      </c>
      <c r="K6641" t="s">
        <v>406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387</v>
      </c>
      <c r="E6642" t="s">
        <v>388</v>
      </c>
      <c r="F6642" t="s">
        <v>404</v>
      </c>
      <c r="G6642" t="s">
        <v>405</v>
      </c>
      <c r="H6642" t="s">
        <v>121</v>
      </c>
      <c r="I6642" t="s">
        <v>1073</v>
      </c>
      <c r="J6642" t="s">
        <v>31</v>
      </c>
      <c r="K6642" t="s">
        <v>406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387</v>
      </c>
      <c r="E6643" t="s">
        <v>388</v>
      </c>
      <c r="F6643" t="s">
        <v>407</v>
      </c>
      <c r="G6643" t="s">
        <v>408</v>
      </c>
      <c r="H6643" t="s">
        <v>144</v>
      </c>
      <c r="I6643" t="s">
        <v>21</v>
      </c>
      <c r="J6643" t="s">
        <v>31</v>
      </c>
      <c r="K6643" t="s">
        <v>409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387</v>
      </c>
      <c r="E6644" t="s">
        <v>388</v>
      </c>
      <c r="F6644" t="s">
        <v>407</v>
      </c>
      <c r="G6644" t="s">
        <v>408</v>
      </c>
      <c r="H6644" t="s">
        <v>144</v>
      </c>
      <c r="I6644" t="s">
        <v>21</v>
      </c>
      <c r="J6644" t="s">
        <v>31</v>
      </c>
      <c r="K6644" t="s">
        <v>409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387</v>
      </c>
      <c r="E6645" t="s">
        <v>388</v>
      </c>
      <c r="F6645" t="s">
        <v>407</v>
      </c>
      <c r="G6645" t="s">
        <v>408</v>
      </c>
      <c r="H6645" t="s">
        <v>144</v>
      </c>
      <c r="I6645" t="s">
        <v>21</v>
      </c>
      <c r="J6645" t="s">
        <v>31</v>
      </c>
      <c r="K6645" t="s">
        <v>409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387</v>
      </c>
      <c r="E6646" t="s">
        <v>388</v>
      </c>
      <c r="F6646" t="s">
        <v>410</v>
      </c>
      <c r="G6646" t="s">
        <v>411</v>
      </c>
      <c r="H6646" t="s">
        <v>152</v>
      </c>
      <c r="I6646" t="s">
        <v>21</v>
      </c>
      <c r="J6646" t="s">
        <v>31</v>
      </c>
      <c r="K6646" t="s">
        <v>412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387</v>
      </c>
      <c r="E6647" t="s">
        <v>388</v>
      </c>
      <c r="F6647" t="s">
        <v>410</v>
      </c>
      <c r="G6647" t="s">
        <v>411</v>
      </c>
      <c r="H6647" t="s">
        <v>152</v>
      </c>
      <c r="I6647" t="s">
        <v>21</v>
      </c>
      <c r="J6647" t="s">
        <v>31</v>
      </c>
      <c r="K6647" t="s">
        <v>412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387</v>
      </c>
      <c r="E6648" t="s">
        <v>388</v>
      </c>
      <c r="F6648" t="s">
        <v>410</v>
      </c>
      <c r="G6648" t="s">
        <v>411</v>
      </c>
      <c r="H6648" t="s">
        <v>152</v>
      </c>
      <c r="I6648" t="s">
        <v>21</v>
      </c>
      <c r="J6648" t="s">
        <v>31</v>
      </c>
      <c r="K6648" t="s">
        <v>412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387</v>
      </c>
      <c r="E6649" t="s">
        <v>388</v>
      </c>
      <c r="F6649" t="s">
        <v>413</v>
      </c>
      <c r="G6649" t="s">
        <v>414</v>
      </c>
      <c r="H6649" t="s">
        <v>144</v>
      </c>
      <c r="I6649" t="s">
        <v>21</v>
      </c>
      <c r="J6649" t="s">
        <v>31</v>
      </c>
      <c r="K6649" t="s">
        <v>415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387</v>
      </c>
      <c r="E6650" t="s">
        <v>388</v>
      </c>
      <c r="F6650" t="s">
        <v>413</v>
      </c>
      <c r="G6650" t="s">
        <v>414</v>
      </c>
      <c r="H6650" t="s">
        <v>144</v>
      </c>
      <c r="I6650" t="s">
        <v>21</v>
      </c>
      <c r="J6650" t="s">
        <v>31</v>
      </c>
      <c r="K6650" t="s">
        <v>415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387</v>
      </c>
      <c r="E6651" t="s">
        <v>388</v>
      </c>
      <c r="F6651" t="s">
        <v>413</v>
      </c>
      <c r="G6651" t="s">
        <v>414</v>
      </c>
      <c r="H6651" t="s">
        <v>144</v>
      </c>
      <c r="I6651" t="s">
        <v>21</v>
      </c>
      <c r="J6651" t="s">
        <v>31</v>
      </c>
      <c r="K6651" t="s">
        <v>415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387</v>
      </c>
      <c r="E6652" t="s">
        <v>388</v>
      </c>
      <c r="F6652" t="s">
        <v>416</v>
      </c>
      <c r="G6652" t="s">
        <v>417</v>
      </c>
      <c r="H6652" t="s">
        <v>20</v>
      </c>
      <c r="I6652" t="s">
        <v>21</v>
      </c>
      <c r="J6652" t="s">
        <v>31</v>
      </c>
      <c r="K6652" t="s">
        <v>418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387</v>
      </c>
      <c r="E6653" t="s">
        <v>388</v>
      </c>
      <c r="F6653" t="s">
        <v>416</v>
      </c>
      <c r="G6653" t="s">
        <v>417</v>
      </c>
      <c r="H6653" t="s">
        <v>20</v>
      </c>
      <c r="I6653" t="s">
        <v>21</v>
      </c>
      <c r="J6653" t="s">
        <v>31</v>
      </c>
      <c r="K6653" t="s">
        <v>418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387</v>
      </c>
      <c r="E6654" t="s">
        <v>388</v>
      </c>
      <c r="F6654" t="s">
        <v>416</v>
      </c>
      <c r="G6654" t="s">
        <v>417</v>
      </c>
      <c r="H6654" t="s">
        <v>20</v>
      </c>
      <c r="I6654" t="s">
        <v>21</v>
      </c>
      <c r="J6654" t="s">
        <v>31</v>
      </c>
      <c r="K6654" t="s">
        <v>418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387</v>
      </c>
      <c r="E6655" t="s">
        <v>388</v>
      </c>
      <c r="F6655" t="s">
        <v>419</v>
      </c>
      <c r="G6655" t="s">
        <v>420</v>
      </c>
      <c r="H6655" t="s">
        <v>144</v>
      </c>
      <c r="I6655" t="s">
        <v>21</v>
      </c>
      <c r="J6655" t="s">
        <v>31</v>
      </c>
      <c r="K6655" t="s">
        <v>421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387</v>
      </c>
      <c r="E6656" t="s">
        <v>388</v>
      </c>
      <c r="F6656" t="s">
        <v>419</v>
      </c>
      <c r="G6656" t="s">
        <v>420</v>
      </c>
      <c r="H6656" t="s">
        <v>144</v>
      </c>
      <c r="I6656" t="s">
        <v>21</v>
      </c>
      <c r="J6656" t="s">
        <v>31</v>
      </c>
      <c r="K6656" t="s">
        <v>421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387</v>
      </c>
      <c r="E6657" t="s">
        <v>388</v>
      </c>
      <c r="F6657" t="s">
        <v>419</v>
      </c>
      <c r="G6657" t="s">
        <v>420</v>
      </c>
      <c r="H6657" t="s">
        <v>144</v>
      </c>
      <c r="I6657" t="s">
        <v>21</v>
      </c>
      <c r="J6657" t="s">
        <v>31</v>
      </c>
      <c r="K6657" t="s">
        <v>421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387</v>
      </c>
      <c r="E6658" t="s">
        <v>388</v>
      </c>
      <c r="F6658" t="s">
        <v>422</v>
      </c>
      <c r="G6658" t="s">
        <v>423</v>
      </c>
      <c r="H6658" t="s">
        <v>20</v>
      </c>
      <c r="I6658" t="s">
        <v>21</v>
      </c>
      <c r="J6658" t="s">
        <v>22</v>
      </c>
      <c r="K6658" t="s">
        <v>424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387</v>
      </c>
      <c r="E6659" t="s">
        <v>388</v>
      </c>
      <c r="F6659" t="s">
        <v>422</v>
      </c>
      <c r="G6659" t="s">
        <v>423</v>
      </c>
      <c r="H6659" t="s">
        <v>20</v>
      </c>
      <c r="I6659" t="s">
        <v>21</v>
      </c>
      <c r="J6659" t="s">
        <v>22</v>
      </c>
      <c r="K6659" t="s">
        <v>424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387</v>
      </c>
      <c r="E6660" t="s">
        <v>388</v>
      </c>
      <c r="F6660" t="s">
        <v>422</v>
      </c>
      <c r="G6660" t="s">
        <v>423</v>
      </c>
      <c r="H6660" t="s">
        <v>20</v>
      </c>
      <c r="I6660" t="s">
        <v>21</v>
      </c>
      <c r="J6660" t="s">
        <v>22</v>
      </c>
      <c r="K6660" t="s">
        <v>424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387</v>
      </c>
      <c r="E6661" t="s">
        <v>388</v>
      </c>
      <c r="F6661" t="s">
        <v>425</v>
      </c>
      <c r="G6661" t="s">
        <v>426</v>
      </c>
      <c r="H6661" t="s">
        <v>152</v>
      </c>
      <c r="I6661" t="s">
        <v>21</v>
      </c>
      <c r="J6661" t="s">
        <v>31</v>
      </c>
      <c r="K6661" t="s">
        <v>427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387</v>
      </c>
      <c r="E6662" t="s">
        <v>388</v>
      </c>
      <c r="F6662" t="s">
        <v>425</v>
      </c>
      <c r="G6662" t="s">
        <v>426</v>
      </c>
      <c r="H6662" t="s">
        <v>152</v>
      </c>
      <c r="I6662" t="s">
        <v>21</v>
      </c>
      <c r="J6662" t="s">
        <v>31</v>
      </c>
      <c r="K6662" t="s">
        <v>427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387</v>
      </c>
      <c r="E6663" t="s">
        <v>388</v>
      </c>
      <c r="F6663" t="s">
        <v>425</v>
      </c>
      <c r="G6663" t="s">
        <v>426</v>
      </c>
      <c r="H6663" t="s">
        <v>152</v>
      </c>
      <c r="I6663" t="s">
        <v>21</v>
      </c>
      <c r="J6663" t="s">
        <v>31</v>
      </c>
      <c r="K6663" t="s">
        <v>427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387</v>
      </c>
      <c r="E6664" t="s">
        <v>388</v>
      </c>
      <c r="F6664" t="s">
        <v>428</v>
      </c>
      <c r="G6664" t="s">
        <v>429</v>
      </c>
      <c r="H6664" t="s">
        <v>152</v>
      </c>
      <c r="I6664" t="s">
        <v>21</v>
      </c>
      <c r="J6664" t="s">
        <v>31</v>
      </c>
      <c r="K6664" t="s">
        <v>430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387</v>
      </c>
      <c r="E6665" t="s">
        <v>388</v>
      </c>
      <c r="F6665" t="s">
        <v>428</v>
      </c>
      <c r="G6665" t="s">
        <v>429</v>
      </c>
      <c r="H6665" t="s">
        <v>152</v>
      </c>
      <c r="I6665" t="s">
        <v>21</v>
      </c>
      <c r="J6665" t="s">
        <v>31</v>
      </c>
      <c r="K6665" t="s">
        <v>430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387</v>
      </c>
      <c r="E6666" t="s">
        <v>388</v>
      </c>
      <c r="F6666" t="s">
        <v>428</v>
      </c>
      <c r="G6666" t="s">
        <v>429</v>
      </c>
      <c r="H6666" t="s">
        <v>152</v>
      </c>
      <c r="I6666" t="s">
        <v>21</v>
      </c>
      <c r="J6666" t="s">
        <v>31</v>
      </c>
      <c r="K6666" t="s">
        <v>430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387</v>
      </c>
      <c r="E6667" t="s">
        <v>388</v>
      </c>
      <c r="F6667" t="s">
        <v>431</v>
      </c>
      <c r="G6667" t="s">
        <v>432</v>
      </c>
      <c r="H6667" t="s">
        <v>152</v>
      </c>
      <c r="I6667" t="s">
        <v>21</v>
      </c>
      <c r="J6667" t="s">
        <v>31</v>
      </c>
      <c r="K6667" t="s">
        <v>433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387</v>
      </c>
      <c r="E6668" t="s">
        <v>388</v>
      </c>
      <c r="F6668" t="s">
        <v>431</v>
      </c>
      <c r="G6668" t="s">
        <v>432</v>
      </c>
      <c r="H6668" t="s">
        <v>152</v>
      </c>
      <c r="I6668" t="s">
        <v>21</v>
      </c>
      <c r="J6668" t="s">
        <v>31</v>
      </c>
      <c r="K6668" t="s">
        <v>433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387</v>
      </c>
      <c r="E6669" t="s">
        <v>388</v>
      </c>
      <c r="F6669" t="s">
        <v>431</v>
      </c>
      <c r="G6669" t="s">
        <v>432</v>
      </c>
      <c r="H6669" t="s">
        <v>152</v>
      </c>
      <c r="I6669" t="s">
        <v>21</v>
      </c>
      <c r="J6669" t="s">
        <v>31</v>
      </c>
      <c r="K6669" t="s">
        <v>433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387</v>
      </c>
      <c r="E6670" t="s">
        <v>388</v>
      </c>
      <c r="F6670" t="s">
        <v>434</v>
      </c>
      <c r="G6670" t="s">
        <v>435</v>
      </c>
      <c r="H6670" t="s">
        <v>152</v>
      </c>
      <c r="I6670" t="s">
        <v>21</v>
      </c>
      <c r="J6670" t="s">
        <v>31</v>
      </c>
      <c r="K6670" t="s">
        <v>436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387</v>
      </c>
      <c r="E6671" t="s">
        <v>388</v>
      </c>
      <c r="F6671" t="s">
        <v>434</v>
      </c>
      <c r="G6671" t="s">
        <v>435</v>
      </c>
      <c r="H6671" t="s">
        <v>152</v>
      </c>
      <c r="I6671" t="s">
        <v>21</v>
      </c>
      <c r="J6671" t="s">
        <v>31</v>
      </c>
      <c r="K6671" t="s">
        <v>436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387</v>
      </c>
      <c r="E6672" t="s">
        <v>388</v>
      </c>
      <c r="F6672" t="s">
        <v>434</v>
      </c>
      <c r="G6672" t="s">
        <v>435</v>
      </c>
      <c r="H6672" t="s">
        <v>152</v>
      </c>
      <c r="I6672" t="s">
        <v>21</v>
      </c>
      <c r="J6672" t="s">
        <v>31</v>
      </c>
      <c r="K6672" t="s">
        <v>436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387</v>
      </c>
      <c r="E6673" t="s">
        <v>388</v>
      </c>
      <c r="F6673" t="s">
        <v>437</v>
      </c>
      <c r="G6673" t="s">
        <v>438</v>
      </c>
      <c r="H6673" t="s">
        <v>20</v>
      </c>
      <c r="I6673" t="s">
        <v>21</v>
      </c>
      <c r="J6673" t="s">
        <v>31</v>
      </c>
      <c r="K6673" t="s">
        <v>439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387</v>
      </c>
      <c r="E6674" t="s">
        <v>388</v>
      </c>
      <c r="F6674" t="s">
        <v>437</v>
      </c>
      <c r="G6674" t="s">
        <v>438</v>
      </c>
      <c r="H6674" t="s">
        <v>20</v>
      </c>
      <c r="I6674" t="s">
        <v>21</v>
      </c>
      <c r="J6674" t="s">
        <v>31</v>
      </c>
      <c r="K6674" t="s">
        <v>439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387</v>
      </c>
      <c r="E6675" t="s">
        <v>388</v>
      </c>
      <c r="F6675" t="s">
        <v>437</v>
      </c>
      <c r="G6675" t="s">
        <v>438</v>
      </c>
      <c r="H6675" t="s">
        <v>20</v>
      </c>
      <c r="I6675" t="s">
        <v>21</v>
      </c>
      <c r="J6675" t="s">
        <v>31</v>
      </c>
      <c r="K6675" t="s">
        <v>439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387</v>
      </c>
      <c r="E6676" t="s">
        <v>388</v>
      </c>
      <c r="F6676" t="s">
        <v>440</v>
      </c>
      <c r="G6676" t="s">
        <v>441</v>
      </c>
      <c r="H6676" t="s">
        <v>121</v>
      </c>
      <c r="I6676" t="s">
        <v>1073</v>
      </c>
      <c r="J6676" t="s">
        <v>31</v>
      </c>
      <c r="K6676" t="s">
        <v>442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387</v>
      </c>
      <c r="E6677" t="s">
        <v>388</v>
      </c>
      <c r="F6677" t="s">
        <v>440</v>
      </c>
      <c r="G6677" t="s">
        <v>441</v>
      </c>
      <c r="H6677" t="s">
        <v>121</v>
      </c>
      <c r="I6677" t="s">
        <v>1073</v>
      </c>
      <c r="J6677" t="s">
        <v>31</v>
      </c>
      <c r="K6677" t="s">
        <v>442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387</v>
      </c>
      <c r="E6678" t="s">
        <v>388</v>
      </c>
      <c r="F6678" t="s">
        <v>440</v>
      </c>
      <c r="G6678" t="s">
        <v>441</v>
      </c>
      <c r="H6678" t="s">
        <v>121</v>
      </c>
      <c r="I6678" t="s">
        <v>1073</v>
      </c>
      <c r="J6678" t="s">
        <v>31</v>
      </c>
      <c r="K6678" t="s">
        <v>442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387</v>
      </c>
      <c r="E6679" t="s">
        <v>388</v>
      </c>
      <c r="F6679" t="s">
        <v>443</v>
      </c>
      <c r="G6679" t="s">
        <v>444</v>
      </c>
      <c r="H6679" t="s">
        <v>121</v>
      </c>
      <c r="I6679" t="s">
        <v>1073</v>
      </c>
      <c r="J6679" t="s">
        <v>31</v>
      </c>
      <c r="K6679" t="s">
        <v>445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387</v>
      </c>
      <c r="E6680" t="s">
        <v>388</v>
      </c>
      <c r="F6680" t="s">
        <v>443</v>
      </c>
      <c r="G6680" t="s">
        <v>444</v>
      </c>
      <c r="H6680" t="s">
        <v>121</v>
      </c>
      <c r="I6680" t="s">
        <v>1073</v>
      </c>
      <c r="J6680" t="s">
        <v>31</v>
      </c>
      <c r="K6680" t="s">
        <v>445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387</v>
      </c>
      <c r="E6681" t="s">
        <v>388</v>
      </c>
      <c r="F6681" t="s">
        <v>443</v>
      </c>
      <c r="G6681" t="s">
        <v>444</v>
      </c>
      <c r="H6681" t="s">
        <v>121</v>
      </c>
      <c r="I6681" t="s">
        <v>1073</v>
      </c>
      <c r="J6681" t="s">
        <v>31</v>
      </c>
      <c r="K6681" t="s">
        <v>445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387</v>
      </c>
      <c r="E6682" t="s">
        <v>388</v>
      </c>
      <c r="F6682" t="s">
        <v>446</v>
      </c>
      <c r="G6682" t="s">
        <v>447</v>
      </c>
      <c r="H6682" t="s">
        <v>20</v>
      </c>
      <c r="I6682" t="s">
        <v>21</v>
      </c>
      <c r="J6682" t="s">
        <v>31</v>
      </c>
      <c r="K6682" t="s">
        <v>448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387</v>
      </c>
      <c r="E6683" t="s">
        <v>388</v>
      </c>
      <c r="F6683" t="s">
        <v>446</v>
      </c>
      <c r="G6683" t="s">
        <v>447</v>
      </c>
      <c r="H6683" t="s">
        <v>20</v>
      </c>
      <c r="I6683" t="s">
        <v>21</v>
      </c>
      <c r="J6683" t="s">
        <v>31</v>
      </c>
      <c r="K6683" t="s">
        <v>448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387</v>
      </c>
      <c r="E6684" t="s">
        <v>388</v>
      </c>
      <c r="F6684" t="s">
        <v>446</v>
      </c>
      <c r="G6684" t="s">
        <v>447</v>
      </c>
      <c r="H6684" t="s">
        <v>20</v>
      </c>
      <c r="I6684" t="s">
        <v>21</v>
      </c>
      <c r="J6684" t="s">
        <v>31</v>
      </c>
      <c r="K6684" t="s">
        <v>448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387</v>
      </c>
      <c r="E6685" t="s">
        <v>388</v>
      </c>
      <c r="F6685" t="s">
        <v>449</v>
      </c>
      <c r="G6685" t="s">
        <v>450</v>
      </c>
      <c r="H6685" t="s">
        <v>144</v>
      </c>
      <c r="I6685" t="s">
        <v>21</v>
      </c>
      <c r="J6685" t="s">
        <v>31</v>
      </c>
      <c r="K6685" t="s">
        <v>451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387</v>
      </c>
      <c r="E6686" t="s">
        <v>388</v>
      </c>
      <c r="F6686" t="s">
        <v>449</v>
      </c>
      <c r="G6686" t="s">
        <v>450</v>
      </c>
      <c r="H6686" t="s">
        <v>144</v>
      </c>
      <c r="I6686" t="s">
        <v>21</v>
      </c>
      <c r="J6686" t="s">
        <v>31</v>
      </c>
      <c r="K6686" t="s">
        <v>451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387</v>
      </c>
      <c r="E6687" t="s">
        <v>388</v>
      </c>
      <c r="F6687" t="s">
        <v>449</v>
      </c>
      <c r="G6687" t="s">
        <v>450</v>
      </c>
      <c r="H6687" t="s">
        <v>144</v>
      </c>
      <c r="I6687" t="s">
        <v>21</v>
      </c>
      <c r="J6687" t="s">
        <v>31</v>
      </c>
      <c r="K6687" t="s">
        <v>451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387</v>
      </c>
      <c r="E6688" t="s">
        <v>388</v>
      </c>
      <c r="F6688" t="s">
        <v>452</v>
      </c>
      <c r="G6688" t="s">
        <v>453</v>
      </c>
      <c r="H6688" t="s">
        <v>152</v>
      </c>
      <c r="I6688" t="s">
        <v>21</v>
      </c>
      <c r="J6688" t="s">
        <v>31</v>
      </c>
      <c r="K6688" t="s">
        <v>454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387</v>
      </c>
      <c r="E6689" t="s">
        <v>388</v>
      </c>
      <c r="F6689" t="s">
        <v>452</v>
      </c>
      <c r="G6689" t="s">
        <v>453</v>
      </c>
      <c r="H6689" t="s">
        <v>152</v>
      </c>
      <c r="I6689" t="s">
        <v>21</v>
      </c>
      <c r="J6689" t="s">
        <v>31</v>
      </c>
      <c r="K6689" t="s">
        <v>454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387</v>
      </c>
      <c r="E6690" t="s">
        <v>388</v>
      </c>
      <c r="F6690" t="s">
        <v>452</v>
      </c>
      <c r="G6690" t="s">
        <v>453</v>
      </c>
      <c r="H6690" t="s">
        <v>152</v>
      </c>
      <c r="I6690" t="s">
        <v>21</v>
      </c>
      <c r="J6690" t="s">
        <v>31</v>
      </c>
      <c r="K6690" t="s">
        <v>454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387</v>
      </c>
      <c r="E6691" t="s">
        <v>388</v>
      </c>
      <c r="F6691" t="s">
        <v>455</v>
      </c>
      <c r="G6691" t="s">
        <v>456</v>
      </c>
      <c r="H6691" t="s">
        <v>144</v>
      </c>
      <c r="I6691" t="s">
        <v>21</v>
      </c>
      <c r="J6691" t="s">
        <v>31</v>
      </c>
      <c r="K6691" t="s">
        <v>457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387</v>
      </c>
      <c r="E6692" t="s">
        <v>388</v>
      </c>
      <c r="F6692" t="s">
        <v>455</v>
      </c>
      <c r="G6692" t="s">
        <v>456</v>
      </c>
      <c r="H6692" t="s">
        <v>144</v>
      </c>
      <c r="I6692" t="s">
        <v>21</v>
      </c>
      <c r="J6692" t="s">
        <v>31</v>
      </c>
      <c r="K6692" t="s">
        <v>457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387</v>
      </c>
      <c r="E6693" t="s">
        <v>388</v>
      </c>
      <c r="F6693" t="s">
        <v>455</v>
      </c>
      <c r="G6693" t="s">
        <v>456</v>
      </c>
      <c r="H6693" t="s">
        <v>144</v>
      </c>
      <c r="I6693" t="s">
        <v>21</v>
      </c>
      <c r="J6693" t="s">
        <v>31</v>
      </c>
      <c r="K6693" t="s">
        <v>457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387</v>
      </c>
      <c r="E6694" t="s">
        <v>388</v>
      </c>
      <c r="F6694" t="s">
        <v>458</v>
      </c>
      <c r="G6694" t="s">
        <v>459</v>
      </c>
      <c r="H6694" t="s">
        <v>140</v>
      </c>
      <c r="I6694" t="s">
        <v>1073</v>
      </c>
      <c r="J6694" t="s">
        <v>31</v>
      </c>
      <c r="K6694" t="s">
        <v>460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387</v>
      </c>
      <c r="E6695" t="s">
        <v>388</v>
      </c>
      <c r="F6695" t="s">
        <v>458</v>
      </c>
      <c r="G6695" t="s">
        <v>459</v>
      </c>
      <c r="H6695" t="s">
        <v>140</v>
      </c>
      <c r="I6695" t="s">
        <v>1073</v>
      </c>
      <c r="J6695" t="s">
        <v>31</v>
      </c>
      <c r="K6695" t="s">
        <v>460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387</v>
      </c>
      <c r="E6696" t="s">
        <v>388</v>
      </c>
      <c r="F6696" t="s">
        <v>458</v>
      </c>
      <c r="G6696" t="s">
        <v>459</v>
      </c>
      <c r="H6696" t="s">
        <v>140</v>
      </c>
      <c r="I6696" t="s">
        <v>1073</v>
      </c>
      <c r="J6696" t="s">
        <v>31</v>
      </c>
      <c r="K6696" t="s">
        <v>460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387</v>
      </c>
      <c r="E6697" t="s">
        <v>388</v>
      </c>
      <c r="F6697" t="s">
        <v>461</v>
      </c>
      <c r="G6697" t="s">
        <v>462</v>
      </c>
      <c r="H6697" t="s">
        <v>121</v>
      </c>
      <c r="I6697" t="s">
        <v>1073</v>
      </c>
      <c r="J6697" t="s">
        <v>31</v>
      </c>
      <c r="K6697" t="s">
        <v>463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387</v>
      </c>
      <c r="E6698" t="s">
        <v>388</v>
      </c>
      <c r="F6698" t="s">
        <v>461</v>
      </c>
      <c r="G6698" t="s">
        <v>462</v>
      </c>
      <c r="H6698" t="s">
        <v>121</v>
      </c>
      <c r="I6698" t="s">
        <v>1073</v>
      </c>
      <c r="J6698" t="s">
        <v>31</v>
      </c>
      <c r="K6698" t="s">
        <v>463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387</v>
      </c>
      <c r="E6699" t="s">
        <v>388</v>
      </c>
      <c r="F6699" t="s">
        <v>461</v>
      </c>
      <c r="G6699" t="s">
        <v>462</v>
      </c>
      <c r="H6699" t="s">
        <v>121</v>
      </c>
      <c r="I6699" t="s">
        <v>1073</v>
      </c>
      <c r="J6699" t="s">
        <v>31</v>
      </c>
      <c r="K6699" t="s">
        <v>463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387</v>
      </c>
      <c r="E6700" t="s">
        <v>388</v>
      </c>
      <c r="F6700" t="s">
        <v>464</v>
      </c>
      <c r="G6700" t="s">
        <v>465</v>
      </c>
      <c r="H6700" t="s">
        <v>152</v>
      </c>
      <c r="I6700" t="s">
        <v>21</v>
      </c>
      <c r="J6700" t="s">
        <v>31</v>
      </c>
      <c r="K6700" t="s">
        <v>466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387</v>
      </c>
      <c r="E6701" t="s">
        <v>388</v>
      </c>
      <c r="F6701" t="s">
        <v>464</v>
      </c>
      <c r="G6701" t="s">
        <v>465</v>
      </c>
      <c r="H6701" t="s">
        <v>152</v>
      </c>
      <c r="I6701" t="s">
        <v>21</v>
      </c>
      <c r="J6701" t="s">
        <v>31</v>
      </c>
      <c r="K6701" t="s">
        <v>466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387</v>
      </c>
      <c r="E6702" t="s">
        <v>388</v>
      </c>
      <c r="F6702" t="s">
        <v>464</v>
      </c>
      <c r="G6702" t="s">
        <v>465</v>
      </c>
      <c r="H6702" t="s">
        <v>152</v>
      </c>
      <c r="I6702" t="s">
        <v>21</v>
      </c>
      <c r="J6702" t="s">
        <v>31</v>
      </c>
      <c r="K6702" t="s">
        <v>466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387</v>
      </c>
      <c r="E6703" t="s">
        <v>388</v>
      </c>
      <c r="F6703" t="s">
        <v>467</v>
      </c>
      <c r="G6703" t="s">
        <v>468</v>
      </c>
      <c r="H6703" t="s">
        <v>152</v>
      </c>
      <c r="I6703" t="s">
        <v>21</v>
      </c>
      <c r="J6703" t="s">
        <v>31</v>
      </c>
      <c r="K6703" t="s">
        <v>469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387</v>
      </c>
      <c r="E6704" t="s">
        <v>388</v>
      </c>
      <c r="F6704" t="s">
        <v>467</v>
      </c>
      <c r="G6704" t="s">
        <v>468</v>
      </c>
      <c r="H6704" t="s">
        <v>152</v>
      </c>
      <c r="I6704" t="s">
        <v>21</v>
      </c>
      <c r="J6704" t="s">
        <v>31</v>
      </c>
      <c r="K6704" t="s">
        <v>469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387</v>
      </c>
      <c r="E6705" t="s">
        <v>388</v>
      </c>
      <c r="F6705" t="s">
        <v>467</v>
      </c>
      <c r="G6705" t="s">
        <v>468</v>
      </c>
      <c r="H6705" t="s">
        <v>152</v>
      </c>
      <c r="I6705" t="s">
        <v>21</v>
      </c>
      <c r="J6705" t="s">
        <v>31</v>
      </c>
      <c r="K6705" t="s">
        <v>469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387</v>
      </c>
      <c r="E6706" t="s">
        <v>388</v>
      </c>
      <c r="F6706" t="s">
        <v>470</v>
      </c>
      <c r="G6706" t="s">
        <v>471</v>
      </c>
      <c r="H6706" t="s">
        <v>121</v>
      </c>
      <c r="I6706" t="s">
        <v>1073</v>
      </c>
      <c r="J6706" t="s">
        <v>31</v>
      </c>
      <c r="K6706" t="s">
        <v>472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387</v>
      </c>
      <c r="E6707" t="s">
        <v>388</v>
      </c>
      <c r="F6707" t="s">
        <v>470</v>
      </c>
      <c r="G6707" t="s">
        <v>471</v>
      </c>
      <c r="H6707" t="s">
        <v>121</v>
      </c>
      <c r="I6707" t="s">
        <v>1073</v>
      </c>
      <c r="J6707" t="s">
        <v>31</v>
      </c>
      <c r="K6707" t="s">
        <v>472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387</v>
      </c>
      <c r="E6708" t="s">
        <v>388</v>
      </c>
      <c r="F6708" t="s">
        <v>470</v>
      </c>
      <c r="G6708" t="s">
        <v>471</v>
      </c>
      <c r="H6708" t="s">
        <v>121</v>
      </c>
      <c r="I6708" t="s">
        <v>1073</v>
      </c>
      <c r="J6708" t="s">
        <v>31</v>
      </c>
      <c r="K6708" t="s">
        <v>472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387</v>
      </c>
      <c r="E6709" t="s">
        <v>388</v>
      </c>
      <c r="F6709" t="s">
        <v>473</v>
      </c>
      <c r="G6709" t="s">
        <v>474</v>
      </c>
      <c r="H6709" t="s">
        <v>121</v>
      </c>
      <c r="I6709" t="s">
        <v>1073</v>
      </c>
      <c r="J6709" t="s">
        <v>31</v>
      </c>
      <c r="K6709" t="s">
        <v>475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387</v>
      </c>
      <c r="E6710" t="s">
        <v>388</v>
      </c>
      <c r="F6710" t="s">
        <v>473</v>
      </c>
      <c r="G6710" t="s">
        <v>474</v>
      </c>
      <c r="H6710" t="s">
        <v>121</v>
      </c>
      <c r="I6710" t="s">
        <v>1073</v>
      </c>
      <c r="J6710" t="s">
        <v>31</v>
      </c>
      <c r="K6710" t="s">
        <v>475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387</v>
      </c>
      <c r="E6711" t="s">
        <v>388</v>
      </c>
      <c r="F6711" t="s">
        <v>473</v>
      </c>
      <c r="G6711" t="s">
        <v>474</v>
      </c>
      <c r="H6711" t="s">
        <v>121</v>
      </c>
      <c r="I6711" t="s">
        <v>1073</v>
      </c>
      <c r="J6711" t="s">
        <v>31</v>
      </c>
      <c r="K6711" t="s">
        <v>475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387</v>
      </c>
      <c r="E6712" t="s">
        <v>388</v>
      </c>
      <c r="F6712" t="s">
        <v>476</v>
      </c>
      <c r="G6712" t="s">
        <v>477</v>
      </c>
      <c r="H6712" t="s">
        <v>20</v>
      </c>
      <c r="I6712" t="s">
        <v>21</v>
      </c>
      <c r="J6712" t="s">
        <v>31</v>
      </c>
      <c r="K6712" t="s">
        <v>478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387</v>
      </c>
      <c r="E6713" t="s">
        <v>388</v>
      </c>
      <c r="F6713" t="s">
        <v>476</v>
      </c>
      <c r="G6713" t="s">
        <v>477</v>
      </c>
      <c r="H6713" t="s">
        <v>20</v>
      </c>
      <c r="I6713" t="s">
        <v>21</v>
      </c>
      <c r="J6713" t="s">
        <v>31</v>
      </c>
      <c r="K6713" t="s">
        <v>478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387</v>
      </c>
      <c r="E6714" t="s">
        <v>388</v>
      </c>
      <c r="F6714" t="s">
        <v>476</v>
      </c>
      <c r="G6714" t="s">
        <v>477</v>
      </c>
      <c r="H6714" t="s">
        <v>20</v>
      </c>
      <c r="I6714" t="s">
        <v>21</v>
      </c>
      <c r="J6714" t="s">
        <v>31</v>
      </c>
      <c r="K6714" t="s">
        <v>478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387</v>
      </c>
      <c r="E6715" t="s">
        <v>388</v>
      </c>
      <c r="F6715" t="s">
        <v>479</v>
      </c>
      <c r="G6715" t="s">
        <v>480</v>
      </c>
      <c r="H6715" t="s">
        <v>140</v>
      </c>
      <c r="I6715" t="s">
        <v>1073</v>
      </c>
      <c r="J6715" t="s">
        <v>31</v>
      </c>
      <c r="K6715" t="s">
        <v>481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387</v>
      </c>
      <c r="E6716" t="s">
        <v>388</v>
      </c>
      <c r="F6716" t="s">
        <v>479</v>
      </c>
      <c r="G6716" t="s">
        <v>480</v>
      </c>
      <c r="H6716" t="s">
        <v>140</v>
      </c>
      <c r="I6716" t="s">
        <v>1073</v>
      </c>
      <c r="J6716" t="s">
        <v>31</v>
      </c>
      <c r="K6716" t="s">
        <v>481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387</v>
      </c>
      <c r="E6717" t="s">
        <v>388</v>
      </c>
      <c r="F6717" t="s">
        <v>479</v>
      </c>
      <c r="G6717" t="s">
        <v>480</v>
      </c>
      <c r="H6717" t="s">
        <v>140</v>
      </c>
      <c r="I6717" t="s">
        <v>1073</v>
      </c>
      <c r="J6717" t="s">
        <v>31</v>
      </c>
      <c r="K6717" t="s">
        <v>481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387</v>
      </c>
      <c r="E6718" t="s">
        <v>388</v>
      </c>
      <c r="F6718" t="s">
        <v>482</v>
      </c>
      <c r="G6718" t="s">
        <v>483</v>
      </c>
      <c r="H6718" t="s">
        <v>140</v>
      </c>
      <c r="I6718" t="s">
        <v>1073</v>
      </c>
      <c r="J6718" t="s">
        <v>31</v>
      </c>
      <c r="K6718" t="s">
        <v>484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387</v>
      </c>
      <c r="E6719" t="s">
        <v>388</v>
      </c>
      <c r="F6719" t="s">
        <v>482</v>
      </c>
      <c r="G6719" t="s">
        <v>483</v>
      </c>
      <c r="H6719" t="s">
        <v>140</v>
      </c>
      <c r="I6719" t="s">
        <v>1073</v>
      </c>
      <c r="J6719" t="s">
        <v>31</v>
      </c>
      <c r="K6719" t="s">
        <v>484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387</v>
      </c>
      <c r="E6720" t="s">
        <v>388</v>
      </c>
      <c r="F6720" t="s">
        <v>482</v>
      </c>
      <c r="G6720" t="s">
        <v>483</v>
      </c>
      <c r="H6720" t="s">
        <v>140</v>
      </c>
      <c r="I6720" t="s">
        <v>1073</v>
      </c>
      <c r="J6720" t="s">
        <v>31</v>
      </c>
      <c r="K6720" t="s">
        <v>484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387</v>
      </c>
      <c r="E6721" t="s">
        <v>388</v>
      </c>
      <c r="F6721" t="s">
        <v>485</v>
      </c>
      <c r="G6721" t="s">
        <v>486</v>
      </c>
      <c r="H6721" t="s">
        <v>140</v>
      </c>
      <c r="I6721" t="s">
        <v>1073</v>
      </c>
      <c r="J6721" t="s">
        <v>31</v>
      </c>
      <c r="K6721" t="s">
        <v>487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387</v>
      </c>
      <c r="E6722" t="s">
        <v>388</v>
      </c>
      <c r="F6722" t="s">
        <v>485</v>
      </c>
      <c r="G6722" t="s">
        <v>486</v>
      </c>
      <c r="H6722" t="s">
        <v>140</v>
      </c>
      <c r="I6722" t="s">
        <v>1073</v>
      </c>
      <c r="J6722" t="s">
        <v>31</v>
      </c>
      <c r="K6722" t="s">
        <v>487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387</v>
      </c>
      <c r="E6723" t="s">
        <v>388</v>
      </c>
      <c r="F6723" t="s">
        <v>485</v>
      </c>
      <c r="G6723" t="s">
        <v>486</v>
      </c>
      <c r="H6723" t="s">
        <v>140</v>
      </c>
      <c r="I6723" t="s">
        <v>1073</v>
      </c>
      <c r="J6723" t="s">
        <v>31</v>
      </c>
      <c r="K6723" t="s">
        <v>487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387</v>
      </c>
      <c r="E6724" t="s">
        <v>388</v>
      </c>
      <c r="F6724" t="s">
        <v>488</v>
      </c>
      <c r="G6724" t="s">
        <v>489</v>
      </c>
      <c r="H6724" t="s">
        <v>152</v>
      </c>
      <c r="I6724" t="s">
        <v>21</v>
      </c>
      <c r="J6724" t="s">
        <v>31</v>
      </c>
      <c r="K6724" t="s">
        <v>490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387</v>
      </c>
      <c r="E6725" t="s">
        <v>388</v>
      </c>
      <c r="F6725" t="s">
        <v>488</v>
      </c>
      <c r="G6725" t="s">
        <v>489</v>
      </c>
      <c r="H6725" t="s">
        <v>152</v>
      </c>
      <c r="I6725" t="s">
        <v>21</v>
      </c>
      <c r="J6725" t="s">
        <v>31</v>
      </c>
      <c r="K6725" t="s">
        <v>490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387</v>
      </c>
      <c r="E6726" t="s">
        <v>388</v>
      </c>
      <c r="F6726" t="s">
        <v>488</v>
      </c>
      <c r="G6726" t="s">
        <v>489</v>
      </c>
      <c r="H6726" t="s">
        <v>152</v>
      </c>
      <c r="I6726" t="s">
        <v>21</v>
      </c>
      <c r="J6726" t="s">
        <v>31</v>
      </c>
      <c r="K6726" t="s">
        <v>490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387</v>
      </c>
      <c r="E6727" t="s">
        <v>388</v>
      </c>
      <c r="F6727" t="s">
        <v>491</v>
      </c>
      <c r="G6727" t="s">
        <v>492</v>
      </c>
      <c r="H6727" t="s">
        <v>121</v>
      </c>
      <c r="I6727" t="s">
        <v>1073</v>
      </c>
      <c r="J6727" t="s">
        <v>31</v>
      </c>
      <c r="K6727" t="s">
        <v>493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387</v>
      </c>
      <c r="E6728" t="s">
        <v>388</v>
      </c>
      <c r="F6728" t="s">
        <v>491</v>
      </c>
      <c r="G6728" t="s">
        <v>492</v>
      </c>
      <c r="H6728" t="s">
        <v>121</v>
      </c>
      <c r="I6728" t="s">
        <v>1073</v>
      </c>
      <c r="J6728" t="s">
        <v>31</v>
      </c>
      <c r="K6728" t="s">
        <v>493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387</v>
      </c>
      <c r="E6729" t="s">
        <v>388</v>
      </c>
      <c r="F6729" t="s">
        <v>491</v>
      </c>
      <c r="G6729" t="s">
        <v>492</v>
      </c>
      <c r="H6729" t="s">
        <v>121</v>
      </c>
      <c r="I6729" t="s">
        <v>1073</v>
      </c>
      <c r="J6729" t="s">
        <v>31</v>
      </c>
      <c r="K6729" t="s">
        <v>493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387</v>
      </c>
      <c r="E6730" t="s">
        <v>388</v>
      </c>
      <c r="F6730" t="s">
        <v>494</v>
      </c>
      <c r="G6730" t="s">
        <v>495</v>
      </c>
      <c r="H6730" t="s">
        <v>30</v>
      </c>
      <c r="I6730" t="s">
        <v>21</v>
      </c>
      <c r="J6730" t="s">
        <v>31</v>
      </c>
      <c r="K6730" t="s">
        <v>496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387</v>
      </c>
      <c r="E6731" t="s">
        <v>388</v>
      </c>
      <c r="F6731" t="s">
        <v>494</v>
      </c>
      <c r="G6731" t="s">
        <v>495</v>
      </c>
      <c r="H6731" t="s">
        <v>30</v>
      </c>
      <c r="I6731" t="s">
        <v>21</v>
      </c>
      <c r="J6731" t="s">
        <v>31</v>
      </c>
      <c r="K6731" t="s">
        <v>496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387</v>
      </c>
      <c r="E6732" t="s">
        <v>388</v>
      </c>
      <c r="F6732" t="s">
        <v>494</v>
      </c>
      <c r="G6732" t="s">
        <v>495</v>
      </c>
      <c r="H6732" t="s">
        <v>30</v>
      </c>
      <c r="I6732" t="s">
        <v>21</v>
      </c>
      <c r="J6732" t="s">
        <v>31</v>
      </c>
      <c r="K6732" t="s">
        <v>496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387</v>
      </c>
      <c r="E6733" t="s">
        <v>388</v>
      </c>
      <c r="F6733" t="s">
        <v>497</v>
      </c>
      <c r="G6733" t="s">
        <v>498</v>
      </c>
      <c r="H6733" t="s">
        <v>30</v>
      </c>
      <c r="I6733" t="s">
        <v>21</v>
      </c>
      <c r="J6733" t="s">
        <v>31</v>
      </c>
      <c r="K6733" t="s">
        <v>499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387</v>
      </c>
      <c r="E6734" t="s">
        <v>388</v>
      </c>
      <c r="F6734" t="s">
        <v>497</v>
      </c>
      <c r="G6734" t="s">
        <v>498</v>
      </c>
      <c r="H6734" t="s">
        <v>30</v>
      </c>
      <c r="I6734" t="s">
        <v>21</v>
      </c>
      <c r="J6734" t="s">
        <v>31</v>
      </c>
      <c r="K6734" t="s">
        <v>499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387</v>
      </c>
      <c r="E6735" t="s">
        <v>388</v>
      </c>
      <c r="F6735" t="s">
        <v>497</v>
      </c>
      <c r="G6735" t="s">
        <v>498</v>
      </c>
      <c r="H6735" t="s">
        <v>30</v>
      </c>
      <c r="I6735" t="s">
        <v>21</v>
      </c>
      <c r="J6735" t="s">
        <v>31</v>
      </c>
      <c r="K6735" t="s">
        <v>499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387</v>
      </c>
      <c r="E6736" t="s">
        <v>388</v>
      </c>
      <c r="F6736" t="s">
        <v>500</v>
      </c>
      <c r="G6736" t="s">
        <v>501</v>
      </c>
      <c r="H6736" t="s">
        <v>30</v>
      </c>
      <c r="I6736" t="s">
        <v>21</v>
      </c>
      <c r="J6736" t="s">
        <v>31</v>
      </c>
      <c r="K6736" t="s">
        <v>382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387</v>
      </c>
      <c r="E6737" t="s">
        <v>388</v>
      </c>
      <c r="F6737" t="s">
        <v>500</v>
      </c>
      <c r="G6737" t="s">
        <v>501</v>
      </c>
      <c r="H6737" t="s">
        <v>30</v>
      </c>
      <c r="I6737" t="s">
        <v>21</v>
      </c>
      <c r="J6737" t="s">
        <v>31</v>
      </c>
      <c r="K6737" t="s">
        <v>382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387</v>
      </c>
      <c r="E6738" t="s">
        <v>388</v>
      </c>
      <c r="F6738" t="s">
        <v>500</v>
      </c>
      <c r="G6738" t="s">
        <v>501</v>
      </c>
      <c r="H6738" t="s">
        <v>30</v>
      </c>
      <c r="I6738" t="s">
        <v>21</v>
      </c>
      <c r="J6738" t="s">
        <v>31</v>
      </c>
      <c r="K6738" t="s">
        <v>382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387</v>
      </c>
      <c r="E6739" t="s">
        <v>388</v>
      </c>
      <c r="F6739" t="s">
        <v>502</v>
      </c>
      <c r="G6739" t="s">
        <v>503</v>
      </c>
      <c r="H6739" t="s">
        <v>30</v>
      </c>
      <c r="I6739" t="s">
        <v>21</v>
      </c>
      <c r="J6739" t="s">
        <v>31</v>
      </c>
      <c r="K6739" t="s">
        <v>504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387</v>
      </c>
      <c r="E6740" t="s">
        <v>388</v>
      </c>
      <c r="F6740" t="s">
        <v>502</v>
      </c>
      <c r="G6740" t="s">
        <v>503</v>
      </c>
      <c r="H6740" t="s">
        <v>30</v>
      </c>
      <c r="I6740" t="s">
        <v>21</v>
      </c>
      <c r="J6740" t="s">
        <v>31</v>
      </c>
      <c r="K6740" t="s">
        <v>504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387</v>
      </c>
      <c r="E6741" t="s">
        <v>388</v>
      </c>
      <c r="F6741" t="s">
        <v>502</v>
      </c>
      <c r="G6741" t="s">
        <v>503</v>
      </c>
      <c r="H6741" t="s">
        <v>30</v>
      </c>
      <c r="I6741" t="s">
        <v>21</v>
      </c>
      <c r="J6741" t="s">
        <v>31</v>
      </c>
      <c r="K6741" t="s">
        <v>504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387</v>
      </c>
      <c r="E6742" t="s">
        <v>388</v>
      </c>
      <c r="F6742" t="s">
        <v>505</v>
      </c>
      <c r="G6742" t="s">
        <v>506</v>
      </c>
      <c r="H6742" t="s">
        <v>30</v>
      </c>
      <c r="I6742" t="s">
        <v>21</v>
      </c>
      <c r="J6742" t="s">
        <v>31</v>
      </c>
      <c r="K6742" t="s">
        <v>507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387</v>
      </c>
      <c r="E6743" t="s">
        <v>388</v>
      </c>
      <c r="F6743" t="s">
        <v>505</v>
      </c>
      <c r="G6743" t="s">
        <v>506</v>
      </c>
      <c r="H6743" t="s">
        <v>30</v>
      </c>
      <c r="I6743" t="s">
        <v>21</v>
      </c>
      <c r="J6743" t="s">
        <v>31</v>
      </c>
      <c r="K6743" t="s">
        <v>507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387</v>
      </c>
      <c r="E6744" t="s">
        <v>388</v>
      </c>
      <c r="F6744" t="s">
        <v>505</v>
      </c>
      <c r="G6744" t="s">
        <v>506</v>
      </c>
      <c r="H6744" t="s">
        <v>30</v>
      </c>
      <c r="I6744" t="s">
        <v>21</v>
      </c>
      <c r="J6744" t="s">
        <v>31</v>
      </c>
      <c r="K6744" t="s">
        <v>507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387</v>
      </c>
      <c r="E6745" t="s">
        <v>388</v>
      </c>
      <c r="F6745" t="s">
        <v>508</v>
      </c>
      <c r="G6745" t="s">
        <v>509</v>
      </c>
      <c r="H6745" t="s">
        <v>30</v>
      </c>
      <c r="I6745" t="s">
        <v>21</v>
      </c>
      <c r="J6745" t="s">
        <v>31</v>
      </c>
      <c r="K6745" t="s">
        <v>510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387</v>
      </c>
      <c r="E6746" t="s">
        <v>388</v>
      </c>
      <c r="F6746" t="s">
        <v>508</v>
      </c>
      <c r="G6746" t="s">
        <v>509</v>
      </c>
      <c r="H6746" t="s">
        <v>30</v>
      </c>
      <c r="I6746" t="s">
        <v>21</v>
      </c>
      <c r="J6746" t="s">
        <v>31</v>
      </c>
      <c r="K6746" t="s">
        <v>510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387</v>
      </c>
      <c r="E6747" t="s">
        <v>388</v>
      </c>
      <c r="F6747" t="s">
        <v>508</v>
      </c>
      <c r="G6747" t="s">
        <v>509</v>
      </c>
      <c r="H6747" t="s">
        <v>30</v>
      </c>
      <c r="I6747" t="s">
        <v>21</v>
      </c>
      <c r="J6747" t="s">
        <v>31</v>
      </c>
      <c r="K6747" t="s">
        <v>510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511</v>
      </c>
      <c r="E6748" t="s">
        <v>512</v>
      </c>
      <c r="F6748" t="s">
        <v>513</v>
      </c>
      <c r="G6748" t="s">
        <v>514</v>
      </c>
      <c r="H6748" t="s">
        <v>30</v>
      </c>
      <c r="I6748" t="s">
        <v>21</v>
      </c>
      <c r="J6748" t="s">
        <v>31</v>
      </c>
      <c r="K6748" t="s">
        <v>513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511</v>
      </c>
      <c r="E6749" t="s">
        <v>512</v>
      </c>
      <c r="F6749" t="s">
        <v>513</v>
      </c>
      <c r="G6749" t="s">
        <v>514</v>
      </c>
      <c r="H6749" t="s">
        <v>30</v>
      </c>
      <c r="I6749" t="s">
        <v>21</v>
      </c>
      <c r="J6749" t="s">
        <v>31</v>
      </c>
      <c r="K6749" t="s">
        <v>513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511</v>
      </c>
      <c r="E6750" t="s">
        <v>512</v>
      </c>
      <c r="F6750" t="s">
        <v>513</v>
      </c>
      <c r="G6750" t="s">
        <v>514</v>
      </c>
      <c r="H6750" t="s">
        <v>30</v>
      </c>
      <c r="I6750" t="s">
        <v>21</v>
      </c>
      <c r="J6750" t="s">
        <v>31</v>
      </c>
      <c r="K6750" t="s">
        <v>513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511</v>
      </c>
      <c r="E6751" t="s">
        <v>512</v>
      </c>
      <c r="F6751" t="s">
        <v>515</v>
      </c>
      <c r="G6751" t="s">
        <v>516</v>
      </c>
      <c r="H6751" t="s">
        <v>140</v>
      </c>
      <c r="I6751" t="s">
        <v>1073</v>
      </c>
      <c r="J6751" t="s">
        <v>31</v>
      </c>
      <c r="K6751" t="s">
        <v>517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511</v>
      </c>
      <c r="E6752" t="s">
        <v>512</v>
      </c>
      <c r="F6752" t="s">
        <v>515</v>
      </c>
      <c r="G6752" t="s">
        <v>516</v>
      </c>
      <c r="H6752" t="s">
        <v>140</v>
      </c>
      <c r="I6752" t="s">
        <v>1073</v>
      </c>
      <c r="J6752" t="s">
        <v>31</v>
      </c>
      <c r="K6752" t="s">
        <v>517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511</v>
      </c>
      <c r="E6753" t="s">
        <v>512</v>
      </c>
      <c r="F6753" t="s">
        <v>515</v>
      </c>
      <c r="G6753" t="s">
        <v>516</v>
      </c>
      <c r="H6753" t="s">
        <v>140</v>
      </c>
      <c r="I6753" t="s">
        <v>1073</v>
      </c>
      <c r="J6753" t="s">
        <v>31</v>
      </c>
      <c r="K6753" t="s">
        <v>517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511</v>
      </c>
      <c r="E6754" t="s">
        <v>512</v>
      </c>
      <c r="F6754" t="s">
        <v>518</v>
      </c>
      <c r="G6754" t="s">
        <v>519</v>
      </c>
      <c r="H6754" t="s">
        <v>140</v>
      </c>
      <c r="I6754" t="s">
        <v>1073</v>
      </c>
      <c r="J6754" t="s">
        <v>31</v>
      </c>
      <c r="K6754" t="s">
        <v>520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511</v>
      </c>
      <c r="E6755" t="s">
        <v>512</v>
      </c>
      <c r="F6755" t="s">
        <v>518</v>
      </c>
      <c r="G6755" t="s">
        <v>519</v>
      </c>
      <c r="H6755" t="s">
        <v>140</v>
      </c>
      <c r="I6755" t="s">
        <v>1073</v>
      </c>
      <c r="J6755" t="s">
        <v>31</v>
      </c>
      <c r="K6755" t="s">
        <v>520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511</v>
      </c>
      <c r="E6756" t="s">
        <v>512</v>
      </c>
      <c r="F6756" t="s">
        <v>518</v>
      </c>
      <c r="G6756" t="s">
        <v>519</v>
      </c>
      <c r="H6756" t="s">
        <v>140</v>
      </c>
      <c r="I6756" t="s">
        <v>1073</v>
      </c>
      <c r="J6756" t="s">
        <v>31</v>
      </c>
      <c r="K6756" t="s">
        <v>520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511</v>
      </c>
      <c r="E6757" t="s">
        <v>512</v>
      </c>
      <c r="F6757" t="s">
        <v>521</v>
      </c>
      <c r="G6757" t="s">
        <v>522</v>
      </c>
      <c r="H6757" t="s">
        <v>140</v>
      </c>
      <c r="I6757" t="s">
        <v>1073</v>
      </c>
      <c r="J6757" t="s">
        <v>31</v>
      </c>
      <c r="K6757" t="s">
        <v>523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511</v>
      </c>
      <c r="E6758" t="s">
        <v>512</v>
      </c>
      <c r="F6758" t="s">
        <v>521</v>
      </c>
      <c r="G6758" t="s">
        <v>522</v>
      </c>
      <c r="H6758" t="s">
        <v>140</v>
      </c>
      <c r="I6758" t="s">
        <v>1073</v>
      </c>
      <c r="J6758" t="s">
        <v>31</v>
      </c>
      <c r="K6758" t="s">
        <v>523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511</v>
      </c>
      <c r="E6759" t="s">
        <v>512</v>
      </c>
      <c r="F6759" t="s">
        <v>521</v>
      </c>
      <c r="G6759" t="s">
        <v>522</v>
      </c>
      <c r="H6759" t="s">
        <v>140</v>
      </c>
      <c r="I6759" t="s">
        <v>1073</v>
      </c>
      <c r="J6759" t="s">
        <v>31</v>
      </c>
      <c r="K6759" t="s">
        <v>523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511</v>
      </c>
      <c r="E6760" t="s">
        <v>512</v>
      </c>
      <c r="F6760" t="s">
        <v>524</v>
      </c>
      <c r="G6760" t="s">
        <v>525</v>
      </c>
      <c r="H6760" t="s">
        <v>121</v>
      </c>
      <c r="I6760" t="s">
        <v>1073</v>
      </c>
      <c r="J6760" t="s">
        <v>31</v>
      </c>
      <c r="K6760" t="s">
        <v>526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511</v>
      </c>
      <c r="E6761" t="s">
        <v>512</v>
      </c>
      <c r="F6761" t="s">
        <v>524</v>
      </c>
      <c r="G6761" t="s">
        <v>525</v>
      </c>
      <c r="H6761" t="s">
        <v>121</v>
      </c>
      <c r="I6761" t="s">
        <v>1073</v>
      </c>
      <c r="J6761" t="s">
        <v>31</v>
      </c>
      <c r="K6761" t="s">
        <v>526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511</v>
      </c>
      <c r="E6762" t="s">
        <v>512</v>
      </c>
      <c r="F6762" t="s">
        <v>524</v>
      </c>
      <c r="G6762" t="s">
        <v>525</v>
      </c>
      <c r="H6762" t="s">
        <v>121</v>
      </c>
      <c r="I6762" t="s">
        <v>1073</v>
      </c>
      <c r="J6762" t="s">
        <v>31</v>
      </c>
      <c r="K6762" t="s">
        <v>526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511</v>
      </c>
      <c r="E6763" t="s">
        <v>512</v>
      </c>
      <c r="F6763" t="s">
        <v>527</v>
      </c>
      <c r="G6763" t="s">
        <v>528</v>
      </c>
      <c r="H6763" t="s">
        <v>152</v>
      </c>
      <c r="I6763" t="s">
        <v>21</v>
      </c>
      <c r="J6763" t="s">
        <v>31</v>
      </c>
      <c r="K6763" t="s">
        <v>529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511</v>
      </c>
      <c r="E6764" t="s">
        <v>512</v>
      </c>
      <c r="F6764" t="s">
        <v>527</v>
      </c>
      <c r="G6764" t="s">
        <v>528</v>
      </c>
      <c r="H6764" t="s">
        <v>152</v>
      </c>
      <c r="I6764" t="s">
        <v>21</v>
      </c>
      <c r="J6764" t="s">
        <v>31</v>
      </c>
      <c r="K6764" t="s">
        <v>529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511</v>
      </c>
      <c r="E6765" t="s">
        <v>512</v>
      </c>
      <c r="F6765" t="s">
        <v>527</v>
      </c>
      <c r="G6765" t="s">
        <v>528</v>
      </c>
      <c r="H6765" t="s">
        <v>152</v>
      </c>
      <c r="I6765" t="s">
        <v>21</v>
      </c>
      <c r="J6765" t="s">
        <v>31</v>
      </c>
      <c r="K6765" t="s">
        <v>529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511</v>
      </c>
      <c r="E6766" t="s">
        <v>512</v>
      </c>
      <c r="F6766" t="s">
        <v>530</v>
      </c>
      <c r="G6766" t="s">
        <v>531</v>
      </c>
      <c r="H6766" t="s">
        <v>152</v>
      </c>
      <c r="I6766" t="s">
        <v>21</v>
      </c>
      <c r="J6766" t="s">
        <v>31</v>
      </c>
      <c r="K6766" t="s">
        <v>532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511</v>
      </c>
      <c r="E6767" t="s">
        <v>512</v>
      </c>
      <c r="F6767" t="s">
        <v>530</v>
      </c>
      <c r="G6767" t="s">
        <v>531</v>
      </c>
      <c r="H6767" t="s">
        <v>152</v>
      </c>
      <c r="I6767" t="s">
        <v>21</v>
      </c>
      <c r="J6767" t="s">
        <v>31</v>
      </c>
      <c r="K6767" t="s">
        <v>532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511</v>
      </c>
      <c r="E6768" t="s">
        <v>512</v>
      </c>
      <c r="F6768" t="s">
        <v>530</v>
      </c>
      <c r="G6768" t="s">
        <v>531</v>
      </c>
      <c r="H6768" t="s">
        <v>152</v>
      </c>
      <c r="I6768" t="s">
        <v>21</v>
      </c>
      <c r="J6768" t="s">
        <v>31</v>
      </c>
      <c r="K6768" t="s">
        <v>532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511</v>
      </c>
      <c r="E6769" t="s">
        <v>512</v>
      </c>
      <c r="F6769" t="s">
        <v>533</v>
      </c>
      <c r="G6769" t="s">
        <v>534</v>
      </c>
      <c r="H6769" t="s">
        <v>20</v>
      </c>
      <c r="I6769" t="s">
        <v>21</v>
      </c>
      <c r="J6769" t="s">
        <v>31</v>
      </c>
      <c r="K6769" t="s">
        <v>535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511</v>
      </c>
      <c r="E6770" t="s">
        <v>512</v>
      </c>
      <c r="F6770" t="s">
        <v>533</v>
      </c>
      <c r="G6770" t="s">
        <v>534</v>
      </c>
      <c r="H6770" t="s">
        <v>20</v>
      </c>
      <c r="I6770" t="s">
        <v>21</v>
      </c>
      <c r="J6770" t="s">
        <v>31</v>
      </c>
      <c r="K6770" t="s">
        <v>535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511</v>
      </c>
      <c r="E6771" t="s">
        <v>512</v>
      </c>
      <c r="F6771" t="s">
        <v>533</v>
      </c>
      <c r="G6771" t="s">
        <v>534</v>
      </c>
      <c r="H6771" t="s">
        <v>20</v>
      </c>
      <c r="I6771" t="s">
        <v>21</v>
      </c>
      <c r="J6771" t="s">
        <v>31</v>
      </c>
      <c r="K6771" t="s">
        <v>535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511</v>
      </c>
      <c r="E6772" t="s">
        <v>512</v>
      </c>
      <c r="F6772" t="s">
        <v>536</v>
      </c>
      <c r="G6772" t="s">
        <v>537</v>
      </c>
      <c r="H6772" t="s">
        <v>140</v>
      </c>
      <c r="I6772" t="s">
        <v>1073</v>
      </c>
      <c r="J6772" t="s">
        <v>31</v>
      </c>
      <c r="K6772" t="s">
        <v>538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511</v>
      </c>
      <c r="E6773" t="s">
        <v>512</v>
      </c>
      <c r="F6773" t="s">
        <v>536</v>
      </c>
      <c r="G6773" t="s">
        <v>537</v>
      </c>
      <c r="H6773" t="s">
        <v>140</v>
      </c>
      <c r="I6773" t="s">
        <v>1073</v>
      </c>
      <c r="J6773" t="s">
        <v>31</v>
      </c>
      <c r="K6773" t="s">
        <v>538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511</v>
      </c>
      <c r="E6774" t="s">
        <v>512</v>
      </c>
      <c r="F6774" t="s">
        <v>536</v>
      </c>
      <c r="G6774" t="s">
        <v>537</v>
      </c>
      <c r="H6774" t="s">
        <v>140</v>
      </c>
      <c r="I6774" t="s">
        <v>1073</v>
      </c>
      <c r="J6774" t="s">
        <v>31</v>
      </c>
      <c r="K6774" t="s">
        <v>538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511</v>
      </c>
      <c r="E6775" t="s">
        <v>512</v>
      </c>
      <c r="F6775" t="s">
        <v>539</v>
      </c>
      <c r="G6775" t="s">
        <v>540</v>
      </c>
      <c r="H6775" t="s">
        <v>152</v>
      </c>
      <c r="I6775" t="s">
        <v>21</v>
      </c>
      <c r="J6775" t="s">
        <v>31</v>
      </c>
      <c r="K6775" t="s">
        <v>541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511</v>
      </c>
      <c r="E6776" t="s">
        <v>512</v>
      </c>
      <c r="F6776" t="s">
        <v>539</v>
      </c>
      <c r="G6776" t="s">
        <v>540</v>
      </c>
      <c r="H6776" t="s">
        <v>152</v>
      </c>
      <c r="I6776" t="s">
        <v>21</v>
      </c>
      <c r="J6776" t="s">
        <v>31</v>
      </c>
      <c r="K6776" t="s">
        <v>541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511</v>
      </c>
      <c r="E6777" t="s">
        <v>512</v>
      </c>
      <c r="F6777" t="s">
        <v>539</v>
      </c>
      <c r="G6777" t="s">
        <v>540</v>
      </c>
      <c r="H6777" t="s">
        <v>152</v>
      </c>
      <c r="I6777" t="s">
        <v>21</v>
      </c>
      <c r="J6777" t="s">
        <v>31</v>
      </c>
      <c r="K6777" t="s">
        <v>541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511</v>
      </c>
      <c r="E6778" t="s">
        <v>512</v>
      </c>
      <c r="F6778" t="s">
        <v>1320</v>
      </c>
      <c r="G6778" t="s">
        <v>1321</v>
      </c>
      <c r="H6778" t="s">
        <v>30</v>
      </c>
      <c r="I6778" t="s">
        <v>21</v>
      </c>
      <c r="J6778" t="s">
        <v>31</v>
      </c>
      <c r="K6778" t="s">
        <v>1292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511</v>
      </c>
      <c r="E6779" t="s">
        <v>512</v>
      </c>
      <c r="F6779" t="s">
        <v>1320</v>
      </c>
      <c r="G6779" t="s">
        <v>1321</v>
      </c>
      <c r="H6779" t="s">
        <v>30</v>
      </c>
      <c r="I6779" t="s">
        <v>21</v>
      </c>
      <c r="J6779" t="s">
        <v>31</v>
      </c>
      <c r="K6779" t="s">
        <v>1292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511</v>
      </c>
      <c r="E6780" t="s">
        <v>512</v>
      </c>
      <c r="F6780" t="s">
        <v>1320</v>
      </c>
      <c r="G6780" t="s">
        <v>1321</v>
      </c>
      <c r="H6780" t="s">
        <v>30</v>
      </c>
      <c r="I6780" t="s">
        <v>21</v>
      </c>
      <c r="J6780" t="s">
        <v>31</v>
      </c>
      <c r="K6780" t="s">
        <v>1292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511</v>
      </c>
      <c r="E6781" t="s">
        <v>512</v>
      </c>
      <c r="F6781" t="s">
        <v>1322</v>
      </c>
      <c r="G6781" t="s">
        <v>1323</v>
      </c>
      <c r="H6781" t="s">
        <v>30</v>
      </c>
      <c r="I6781" t="s">
        <v>21</v>
      </c>
      <c r="J6781" t="s">
        <v>31</v>
      </c>
      <c r="K6781" t="s">
        <v>1293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511</v>
      </c>
      <c r="E6782" t="s">
        <v>512</v>
      </c>
      <c r="F6782" t="s">
        <v>1322</v>
      </c>
      <c r="G6782" t="s">
        <v>1323</v>
      </c>
      <c r="H6782" t="s">
        <v>30</v>
      </c>
      <c r="I6782" t="s">
        <v>21</v>
      </c>
      <c r="J6782" t="s">
        <v>31</v>
      </c>
      <c r="K6782" t="s">
        <v>1293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511</v>
      </c>
      <c r="E6783" t="s">
        <v>512</v>
      </c>
      <c r="F6783" t="s">
        <v>1322</v>
      </c>
      <c r="G6783" t="s">
        <v>1323</v>
      </c>
      <c r="H6783" t="s">
        <v>30</v>
      </c>
      <c r="I6783" t="s">
        <v>21</v>
      </c>
      <c r="J6783" t="s">
        <v>31</v>
      </c>
      <c r="K6783" t="s">
        <v>1293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511</v>
      </c>
      <c r="E6784" t="s">
        <v>512</v>
      </c>
      <c r="F6784" t="s">
        <v>542</v>
      </c>
      <c r="G6784" t="s">
        <v>543</v>
      </c>
      <c r="H6784" t="s">
        <v>121</v>
      </c>
      <c r="I6784" t="s">
        <v>1073</v>
      </c>
      <c r="J6784" t="s">
        <v>31</v>
      </c>
      <c r="K6784" t="s">
        <v>544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511</v>
      </c>
      <c r="E6785" t="s">
        <v>512</v>
      </c>
      <c r="F6785" t="s">
        <v>542</v>
      </c>
      <c r="G6785" t="s">
        <v>543</v>
      </c>
      <c r="H6785" t="s">
        <v>121</v>
      </c>
      <c r="I6785" t="s">
        <v>1073</v>
      </c>
      <c r="J6785" t="s">
        <v>31</v>
      </c>
      <c r="K6785" t="s">
        <v>544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511</v>
      </c>
      <c r="E6786" t="s">
        <v>512</v>
      </c>
      <c r="F6786" t="s">
        <v>542</v>
      </c>
      <c r="G6786" t="s">
        <v>543</v>
      </c>
      <c r="H6786" t="s">
        <v>121</v>
      </c>
      <c r="I6786" t="s">
        <v>1073</v>
      </c>
      <c r="J6786" t="s">
        <v>31</v>
      </c>
      <c r="K6786" t="s">
        <v>544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511</v>
      </c>
      <c r="E6787" t="s">
        <v>512</v>
      </c>
      <c r="F6787" t="s">
        <v>545</v>
      </c>
      <c r="G6787" t="s">
        <v>546</v>
      </c>
      <c r="H6787" t="s">
        <v>152</v>
      </c>
      <c r="I6787" t="s">
        <v>21</v>
      </c>
      <c r="J6787" t="s">
        <v>31</v>
      </c>
      <c r="K6787" t="s">
        <v>547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511</v>
      </c>
      <c r="E6788" t="s">
        <v>512</v>
      </c>
      <c r="F6788" t="s">
        <v>545</v>
      </c>
      <c r="G6788" t="s">
        <v>546</v>
      </c>
      <c r="H6788" t="s">
        <v>152</v>
      </c>
      <c r="I6788" t="s">
        <v>21</v>
      </c>
      <c r="J6788" t="s">
        <v>31</v>
      </c>
      <c r="K6788" t="s">
        <v>547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511</v>
      </c>
      <c r="E6789" t="s">
        <v>512</v>
      </c>
      <c r="F6789" t="s">
        <v>545</v>
      </c>
      <c r="G6789" t="s">
        <v>546</v>
      </c>
      <c r="H6789" t="s">
        <v>152</v>
      </c>
      <c r="I6789" t="s">
        <v>21</v>
      </c>
      <c r="J6789" t="s">
        <v>31</v>
      </c>
      <c r="K6789" t="s">
        <v>547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511</v>
      </c>
      <c r="E6790" t="s">
        <v>512</v>
      </c>
      <c r="F6790" t="s">
        <v>548</v>
      </c>
      <c r="G6790" t="s">
        <v>549</v>
      </c>
      <c r="H6790" t="s">
        <v>121</v>
      </c>
      <c r="I6790" t="s">
        <v>1073</v>
      </c>
      <c r="J6790" t="s">
        <v>31</v>
      </c>
      <c r="K6790" t="s">
        <v>550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511</v>
      </c>
      <c r="E6791" t="s">
        <v>512</v>
      </c>
      <c r="F6791" t="s">
        <v>548</v>
      </c>
      <c r="G6791" t="s">
        <v>549</v>
      </c>
      <c r="H6791" t="s">
        <v>121</v>
      </c>
      <c r="I6791" t="s">
        <v>1073</v>
      </c>
      <c r="J6791" t="s">
        <v>31</v>
      </c>
      <c r="K6791" t="s">
        <v>550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511</v>
      </c>
      <c r="E6792" t="s">
        <v>512</v>
      </c>
      <c r="F6792" t="s">
        <v>548</v>
      </c>
      <c r="G6792" t="s">
        <v>549</v>
      </c>
      <c r="H6792" t="s">
        <v>121</v>
      </c>
      <c r="I6792" t="s">
        <v>1073</v>
      </c>
      <c r="J6792" t="s">
        <v>31</v>
      </c>
      <c r="K6792" t="s">
        <v>550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511</v>
      </c>
      <c r="E6793" t="s">
        <v>512</v>
      </c>
      <c r="F6793" t="s">
        <v>551</v>
      </c>
      <c r="G6793" t="s">
        <v>552</v>
      </c>
      <c r="H6793" t="s">
        <v>121</v>
      </c>
      <c r="I6793" t="s">
        <v>1073</v>
      </c>
      <c r="J6793" t="s">
        <v>31</v>
      </c>
      <c r="K6793" t="s">
        <v>553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511</v>
      </c>
      <c r="E6794" t="s">
        <v>512</v>
      </c>
      <c r="F6794" t="s">
        <v>551</v>
      </c>
      <c r="G6794" t="s">
        <v>552</v>
      </c>
      <c r="H6794" t="s">
        <v>121</v>
      </c>
      <c r="I6794" t="s">
        <v>1073</v>
      </c>
      <c r="J6794" t="s">
        <v>31</v>
      </c>
      <c r="K6794" t="s">
        <v>553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511</v>
      </c>
      <c r="E6795" t="s">
        <v>512</v>
      </c>
      <c r="F6795" t="s">
        <v>551</v>
      </c>
      <c r="G6795" t="s">
        <v>552</v>
      </c>
      <c r="H6795" t="s">
        <v>121</v>
      </c>
      <c r="I6795" t="s">
        <v>1073</v>
      </c>
      <c r="J6795" t="s">
        <v>31</v>
      </c>
      <c r="K6795" t="s">
        <v>553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511</v>
      </c>
      <c r="E6796" t="s">
        <v>512</v>
      </c>
      <c r="F6796" t="s">
        <v>554</v>
      </c>
      <c r="G6796" t="s">
        <v>555</v>
      </c>
      <c r="H6796" t="s">
        <v>140</v>
      </c>
      <c r="I6796" t="s">
        <v>1073</v>
      </c>
      <c r="J6796" t="s">
        <v>31</v>
      </c>
      <c r="K6796" t="s">
        <v>556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511</v>
      </c>
      <c r="E6797" t="s">
        <v>512</v>
      </c>
      <c r="F6797" t="s">
        <v>554</v>
      </c>
      <c r="G6797" t="s">
        <v>555</v>
      </c>
      <c r="H6797" t="s">
        <v>140</v>
      </c>
      <c r="I6797" t="s">
        <v>1073</v>
      </c>
      <c r="J6797" t="s">
        <v>31</v>
      </c>
      <c r="K6797" t="s">
        <v>556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511</v>
      </c>
      <c r="E6798" t="s">
        <v>512</v>
      </c>
      <c r="F6798" t="s">
        <v>554</v>
      </c>
      <c r="G6798" t="s">
        <v>555</v>
      </c>
      <c r="H6798" t="s">
        <v>140</v>
      </c>
      <c r="I6798" t="s">
        <v>1073</v>
      </c>
      <c r="J6798" t="s">
        <v>31</v>
      </c>
      <c r="K6798" t="s">
        <v>556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511</v>
      </c>
      <c r="E6799" t="s">
        <v>512</v>
      </c>
      <c r="F6799" t="s">
        <v>557</v>
      </c>
      <c r="G6799" t="s">
        <v>558</v>
      </c>
      <c r="H6799" t="s">
        <v>140</v>
      </c>
      <c r="I6799" t="s">
        <v>1073</v>
      </c>
      <c r="J6799" t="s">
        <v>31</v>
      </c>
      <c r="K6799" t="s">
        <v>559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511</v>
      </c>
      <c r="E6800" t="s">
        <v>512</v>
      </c>
      <c r="F6800" t="s">
        <v>557</v>
      </c>
      <c r="G6800" t="s">
        <v>558</v>
      </c>
      <c r="H6800" t="s">
        <v>140</v>
      </c>
      <c r="I6800" t="s">
        <v>1073</v>
      </c>
      <c r="J6800" t="s">
        <v>31</v>
      </c>
      <c r="K6800" t="s">
        <v>559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511</v>
      </c>
      <c r="E6801" t="s">
        <v>512</v>
      </c>
      <c r="F6801" t="s">
        <v>557</v>
      </c>
      <c r="G6801" t="s">
        <v>558</v>
      </c>
      <c r="H6801" t="s">
        <v>140</v>
      </c>
      <c r="I6801" t="s">
        <v>1073</v>
      </c>
      <c r="J6801" t="s">
        <v>31</v>
      </c>
      <c r="K6801" t="s">
        <v>559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511</v>
      </c>
      <c r="E6802" t="s">
        <v>512</v>
      </c>
      <c r="F6802" t="s">
        <v>560</v>
      </c>
      <c r="G6802" t="s">
        <v>561</v>
      </c>
      <c r="H6802" t="s">
        <v>140</v>
      </c>
      <c r="I6802" t="s">
        <v>1073</v>
      </c>
      <c r="J6802" t="s">
        <v>31</v>
      </c>
      <c r="K6802" t="s">
        <v>562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511</v>
      </c>
      <c r="E6803" t="s">
        <v>512</v>
      </c>
      <c r="F6803" t="s">
        <v>560</v>
      </c>
      <c r="G6803" t="s">
        <v>561</v>
      </c>
      <c r="H6803" t="s">
        <v>140</v>
      </c>
      <c r="I6803" t="s">
        <v>1073</v>
      </c>
      <c r="J6803" t="s">
        <v>31</v>
      </c>
      <c r="K6803" t="s">
        <v>562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511</v>
      </c>
      <c r="E6804" t="s">
        <v>512</v>
      </c>
      <c r="F6804" t="s">
        <v>560</v>
      </c>
      <c r="G6804" t="s">
        <v>561</v>
      </c>
      <c r="H6804" t="s">
        <v>140</v>
      </c>
      <c r="I6804" t="s">
        <v>1073</v>
      </c>
      <c r="J6804" t="s">
        <v>31</v>
      </c>
      <c r="K6804" t="s">
        <v>562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511</v>
      </c>
      <c r="E6805" t="s">
        <v>512</v>
      </c>
      <c r="F6805" t="s">
        <v>563</v>
      </c>
      <c r="G6805" t="s">
        <v>564</v>
      </c>
      <c r="H6805" t="s">
        <v>140</v>
      </c>
      <c r="I6805" t="s">
        <v>1073</v>
      </c>
      <c r="J6805" t="s">
        <v>31</v>
      </c>
      <c r="K6805" t="s">
        <v>565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511</v>
      </c>
      <c r="E6806" t="s">
        <v>512</v>
      </c>
      <c r="F6806" t="s">
        <v>563</v>
      </c>
      <c r="G6806" t="s">
        <v>564</v>
      </c>
      <c r="H6806" t="s">
        <v>140</v>
      </c>
      <c r="I6806" t="s">
        <v>1073</v>
      </c>
      <c r="J6806" t="s">
        <v>31</v>
      </c>
      <c r="K6806" t="s">
        <v>565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511</v>
      </c>
      <c r="E6807" t="s">
        <v>512</v>
      </c>
      <c r="F6807" t="s">
        <v>563</v>
      </c>
      <c r="G6807" t="s">
        <v>564</v>
      </c>
      <c r="H6807" t="s">
        <v>140</v>
      </c>
      <c r="I6807" t="s">
        <v>1073</v>
      </c>
      <c r="J6807" t="s">
        <v>31</v>
      </c>
      <c r="K6807" t="s">
        <v>565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511</v>
      </c>
      <c r="E6808" t="s">
        <v>512</v>
      </c>
      <c r="F6808" t="s">
        <v>566</v>
      </c>
      <c r="G6808" t="s">
        <v>567</v>
      </c>
      <c r="H6808" t="s">
        <v>30</v>
      </c>
      <c r="I6808" t="s">
        <v>21</v>
      </c>
      <c r="J6808" t="s">
        <v>31</v>
      </c>
      <c r="K6808" t="s">
        <v>568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511</v>
      </c>
      <c r="E6809" t="s">
        <v>512</v>
      </c>
      <c r="F6809" t="s">
        <v>566</v>
      </c>
      <c r="G6809" t="s">
        <v>567</v>
      </c>
      <c r="H6809" t="s">
        <v>30</v>
      </c>
      <c r="I6809" t="s">
        <v>21</v>
      </c>
      <c r="J6809" t="s">
        <v>31</v>
      </c>
      <c r="K6809" t="s">
        <v>568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511</v>
      </c>
      <c r="E6810" t="s">
        <v>512</v>
      </c>
      <c r="F6810" t="s">
        <v>566</v>
      </c>
      <c r="G6810" t="s">
        <v>567</v>
      </c>
      <c r="H6810" t="s">
        <v>30</v>
      </c>
      <c r="I6810" t="s">
        <v>21</v>
      </c>
      <c r="J6810" t="s">
        <v>31</v>
      </c>
      <c r="K6810" t="s">
        <v>568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511</v>
      </c>
      <c r="E6811" t="s">
        <v>512</v>
      </c>
      <c r="F6811" t="s">
        <v>569</v>
      </c>
      <c r="G6811" t="s">
        <v>570</v>
      </c>
      <c r="H6811" t="s">
        <v>30</v>
      </c>
      <c r="I6811" t="s">
        <v>21</v>
      </c>
      <c r="J6811" t="s">
        <v>31</v>
      </c>
      <c r="K6811" t="s">
        <v>571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511</v>
      </c>
      <c r="E6812" t="s">
        <v>512</v>
      </c>
      <c r="F6812" t="s">
        <v>569</v>
      </c>
      <c r="G6812" t="s">
        <v>570</v>
      </c>
      <c r="H6812" t="s">
        <v>30</v>
      </c>
      <c r="I6812" t="s">
        <v>21</v>
      </c>
      <c r="J6812" t="s">
        <v>31</v>
      </c>
      <c r="K6812" t="s">
        <v>571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511</v>
      </c>
      <c r="E6813" t="s">
        <v>512</v>
      </c>
      <c r="F6813" t="s">
        <v>569</v>
      </c>
      <c r="G6813" t="s">
        <v>570</v>
      </c>
      <c r="H6813" t="s">
        <v>30</v>
      </c>
      <c r="I6813" t="s">
        <v>21</v>
      </c>
      <c r="J6813" t="s">
        <v>31</v>
      </c>
      <c r="K6813" t="s">
        <v>571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572</v>
      </c>
      <c r="E6814" t="s">
        <v>573</v>
      </c>
      <c r="F6814" t="s">
        <v>574</v>
      </c>
      <c r="G6814" t="s">
        <v>575</v>
      </c>
      <c r="H6814" t="s">
        <v>140</v>
      </c>
      <c r="I6814" t="s">
        <v>1073</v>
      </c>
      <c r="J6814" t="s">
        <v>22</v>
      </c>
      <c r="K6814" t="s">
        <v>576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572</v>
      </c>
      <c r="E6815" t="s">
        <v>573</v>
      </c>
      <c r="F6815" t="s">
        <v>574</v>
      </c>
      <c r="G6815" t="s">
        <v>575</v>
      </c>
      <c r="H6815" t="s">
        <v>140</v>
      </c>
      <c r="I6815" t="s">
        <v>1073</v>
      </c>
      <c r="J6815" t="s">
        <v>22</v>
      </c>
      <c r="K6815" t="s">
        <v>576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572</v>
      </c>
      <c r="E6816" t="s">
        <v>573</v>
      </c>
      <c r="F6816" t="s">
        <v>574</v>
      </c>
      <c r="G6816" t="s">
        <v>575</v>
      </c>
      <c r="H6816" t="s">
        <v>140</v>
      </c>
      <c r="I6816" t="s">
        <v>1073</v>
      </c>
      <c r="J6816" t="s">
        <v>22</v>
      </c>
      <c r="K6816" t="s">
        <v>576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572</v>
      </c>
      <c r="E6817" t="s">
        <v>573</v>
      </c>
      <c r="F6817" t="s">
        <v>577</v>
      </c>
      <c r="G6817" t="s">
        <v>578</v>
      </c>
      <c r="H6817" t="s">
        <v>140</v>
      </c>
      <c r="I6817" t="s">
        <v>1073</v>
      </c>
      <c r="J6817" t="s">
        <v>22</v>
      </c>
      <c r="K6817" t="s">
        <v>579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572</v>
      </c>
      <c r="E6818" t="s">
        <v>573</v>
      </c>
      <c r="F6818" t="s">
        <v>577</v>
      </c>
      <c r="G6818" t="s">
        <v>578</v>
      </c>
      <c r="H6818" t="s">
        <v>140</v>
      </c>
      <c r="I6818" t="s">
        <v>1073</v>
      </c>
      <c r="J6818" t="s">
        <v>22</v>
      </c>
      <c r="K6818" t="s">
        <v>579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572</v>
      </c>
      <c r="E6819" t="s">
        <v>573</v>
      </c>
      <c r="F6819" t="s">
        <v>577</v>
      </c>
      <c r="G6819" t="s">
        <v>578</v>
      </c>
      <c r="H6819" t="s">
        <v>140</v>
      </c>
      <c r="I6819" t="s">
        <v>1073</v>
      </c>
      <c r="J6819" t="s">
        <v>22</v>
      </c>
      <c r="K6819" t="s">
        <v>579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572</v>
      </c>
      <c r="E6820" t="s">
        <v>573</v>
      </c>
      <c r="F6820" t="s">
        <v>580</v>
      </c>
      <c r="G6820" t="s">
        <v>581</v>
      </c>
      <c r="H6820" t="s">
        <v>140</v>
      </c>
      <c r="I6820" t="s">
        <v>1073</v>
      </c>
      <c r="J6820" t="s">
        <v>22</v>
      </c>
      <c r="K6820" t="s">
        <v>582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572</v>
      </c>
      <c r="E6821" t="s">
        <v>573</v>
      </c>
      <c r="F6821" t="s">
        <v>580</v>
      </c>
      <c r="G6821" t="s">
        <v>581</v>
      </c>
      <c r="H6821" t="s">
        <v>140</v>
      </c>
      <c r="I6821" t="s">
        <v>1073</v>
      </c>
      <c r="J6821" t="s">
        <v>22</v>
      </c>
      <c r="K6821" t="s">
        <v>582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572</v>
      </c>
      <c r="E6822" t="s">
        <v>573</v>
      </c>
      <c r="F6822" t="s">
        <v>580</v>
      </c>
      <c r="G6822" t="s">
        <v>581</v>
      </c>
      <c r="H6822" t="s">
        <v>140</v>
      </c>
      <c r="I6822" t="s">
        <v>1073</v>
      </c>
      <c r="J6822" t="s">
        <v>22</v>
      </c>
      <c r="K6822" t="s">
        <v>582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572</v>
      </c>
      <c r="E6823" t="s">
        <v>573</v>
      </c>
      <c r="F6823" t="s">
        <v>583</v>
      </c>
      <c r="G6823" t="s">
        <v>584</v>
      </c>
      <c r="H6823" t="s">
        <v>121</v>
      </c>
      <c r="I6823" t="s">
        <v>1073</v>
      </c>
      <c r="J6823" t="s">
        <v>22</v>
      </c>
      <c r="K6823" t="s">
        <v>585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572</v>
      </c>
      <c r="E6824" t="s">
        <v>573</v>
      </c>
      <c r="F6824" t="s">
        <v>583</v>
      </c>
      <c r="G6824" t="s">
        <v>584</v>
      </c>
      <c r="H6824" t="s">
        <v>121</v>
      </c>
      <c r="I6824" t="s">
        <v>1073</v>
      </c>
      <c r="J6824" t="s">
        <v>22</v>
      </c>
      <c r="K6824" t="s">
        <v>585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572</v>
      </c>
      <c r="E6825" t="s">
        <v>573</v>
      </c>
      <c r="F6825" t="s">
        <v>583</v>
      </c>
      <c r="G6825" t="s">
        <v>584</v>
      </c>
      <c r="H6825" t="s">
        <v>121</v>
      </c>
      <c r="I6825" t="s">
        <v>1073</v>
      </c>
      <c r="J6825" t="s">
        <v>22</v>
      </c>
      <c r="K6825" t="s">
        <v>585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572</v>
      </c>
      <c r="E6826" t="s">
        <v>573</v>
      </c>
      <c r="F6826" t="s">
        <v>586</v>
      </c>
      <c r="G6826" t="s">
        <v>587</v>
      </c>
      <c r="H6826" t="s">
        <v>121</v>
      </c>
      <c r="I6826" t="s">
        <v>1073</v>
      </c>
      <c r="J6826" t="s">
        <v>22</v>
      </c>
      <c r="K6826" t="s">
        <v>588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572</v>
      </c>
      <c r="E6827" t="s">
        <v>573</v>
      </c>
      <c r="F6827" t="s">
        <v>586</v>
      </c>
      <c r="G6827" t="s">
        <v>587</v>
      </c>
      <c r="H6827" t="s">
        <v>121</v>
      </c>
      <c r="I6827" t="s">
        <v>1073</v>
      </c>
      <c r="J6827" t="s">
        <v>22</v>
      </c>
      <c r="K6827" t="s">
        <v>588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572</v>
      </c>
      <c r="E6828" t="s">
        <v>573</v>
      </c>
      <c r="F6828" t="s">
        <v>586</v>
      </c>
      <c r="G6828" t="s">
        <v>587</v>
      </c>
      <c r="H6828" t="s">
        <v>121</v>
      </c>
      <c r="I6828" t="s">
        <v>1073</v>
      </c>
      <c r="J6828" t="s">
        <v>22</v>
      </c>
      <c r="K6828" t="s">
        <v>588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572</v>
      </c>
      <c r="E6829" t="s">
        <v>573</v>
      </c>
      <c r="F6829" t="s">
        <v>589</v>
      </c>
      <c r="G6829" t="s">
        <v>590</v>
      </c>
      <c r="H6829" t="s">
        <v>121</v>
      </c>
      <c r="I6829" t="s">
        <v>1073</v>
      </c>
      <c r="J6829" t="s">
        <v>31</v>
      </c>
      <c r="K6829" t="s">
        <v>591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572</v>
      </c>
      <c r="E6830" t="s">
        <v>573</v>
      </c>
      <c r="F6830" t="s">
        <v>589</v>
      </c>
      <c r="G6830" t="s">
        <v>590</v>
      </c>
      <c r="H6830" t="s">
        <v>121</v>
      </c>
      <c r="I6830" t="s">
        <v>1073</v>
      </c>
      <c r="J6830" t="s">
        <v>31</v>
      </c>
      <c r="K6830" t="s">
        <v>591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572</v>
      </c>
      <c r="E6831" t="s">
        <v>573</v>
      </c>
      <c r="F6831" t="s">
        <v>589</v>
      </c>
      <c r="G6831" t="s">
        <v>590</v>
      </c>
      <c r="H6831" t="s">
        <v>121</v>
      </c>
      <c r="I6831" t="s">
        <v>1073</v>
      </c>
      <c r="J6831" t="s">
        <v>31</v>
      </c>
      <c r="K6831" t="s">
        <v>591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572</v>
      </c>
      <c r="E6832" t="s">
        <v>573</v>
      </c>
      <c r="F6832" t="s">
        <v>592</v>
      </c>
      <c r="G6832" t="s">
        <v>593</v>
      </c>
      <c r="H6832" t="s">
        <v>152</v>
      </c>
      <c r="I6832" t="s">
        <v>21</v>
      </c>
      <c r="J6832" t="s">
        <v>22</v>
      </c>
      <c r="K6832" t="s">
        <v>594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572</v>
      </c>
      <c r="E6833" t="s">
        <v>573</v>
      </c>
      <c r="F6833" t="s">
        <v>592</v>
      </c>
      <c r="G6833" t="s">
        <v>593</v>
      </c>
      <c r="H6833" t="s">
        <v>152</v>
      </c>
      <c r="I6833" t="s">
        <v>21</v>
      </c>
      <c r="J6833" t="s">
        <v>22</v>
      </c>
      <c r="K6833" t="s">
        <v>594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572</v>
      </c>
      <c r="E6834" t="s">
        <v>573</v>
      </c>
      <c r="F6834" t="s">
        <v>592</v>
      </c>
      <c r="G6834" t="s">
        <v>593</v>
      </c>
      <c r="H6834" t="s">
        <v>152</v>
      </c>
      <c r="I6834" t="s">
        <v>21</v>
      </c>
      <c r="J6834" t="s">
        <v>22</v>
      </c>
      <c r="K6834" t="s">
        <v>594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572</v>
      </c>
      <c r="E6835" t="s">
        <v>573</v>
      </c>
      <c r="F6835" t="s">
        <v>1058</v>
      </c>
      <c r="G6835" t="s">
        <v>1059</v>
      </c>
      <c r="H6835" t="s">
        <v>121</v>
      </c>
      <c r="I6835" t="s">
        <v>1073</v>
      </c>
      <c r="J6835" t="s">
        <v>22</v>
      </c>
      <c r="K6835" t="s">
        <v>1060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572</v>
      </c>
      <c r="E6836" t="s">
        <v>573</v>
      </c>
      <c r="F6836" t="s">
        <v>1058</v>
      </c>
      <c r="G6836" t="s">
        <v>1059</v>
      </c>
      <c r="H6836" t="s">
        <v>121</v>
      </c>
      <c r="I6836" t="s">
        <v>1073</v>
      </c>
      <c r="J6836" t="s">
        <v>22</v>
      </c>
      <c r="K6836" t="s">
        <v>1060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572</v>
      </c>
      <c r="E6837" t="s">
        <v>573</v>
      </c>
      <c r="F6837" t="s">
        <v>1058</v>
      </c>
      <c r="G6837" t="s">
        <v>1059</v>
      </c>
      <c r="H6837" t="s">
        <v>121</v>
      </c>
      <c r="I6837" t="s">
        <v>1073</v>
      </c>
      <c r="J6837" t="s">
        <v>22</v>
      </c>
      <c r="K6837" t="s">
        <v>1060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572</v>
      </c>
      <c r="E6838" t="s">
        <v>573</v>
      </c>
      <c r="F6838" t="s">
        <v>595</v>
      </c>
      <c r="G6838" t="s">
        <v>596</v>
      </c>
      <c r="H6838" t="s">
        <v>121</v>
      </c>
      <c r="I6838" t="s">
        <v>1073</v>
      </c>
      <c r="J6838" t="s">
        <v>22</v>
      </c>
      <c r="K6838" t="s">
        <v>597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572</v>
      </c>
      <c r="E6839" t="s">
        <v>573</v>
      </c>
      <c r="F6839" t="s">
        <v>595</v>
      </c>
      <c r="G6839" t="s">
        <v>596</v>
      </c>
      <c r="H6839" t="s">
        <v>121</v>
      </c>
      <c r="I6839" t="s">
        <v>1073</v>
      </c>
      <c r="J6839" t="s">
        <v>22</v>
      </c>
      <c r="K6839" t="s">
        <v>597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572</v>
      </c>
      <c r="E6840" t="s">
        <v>573</v>
      </c>
      <c r="F6840" t="s">
        <v>595</v>
      </c>
      <c r="G6840" t="s">
        <v>596</v>
      </c>
      <c r="H6840" t="s">
        <v>121</v>
      </c>
      <c r="I6840" t="s">
        <v>1073</v>
      </c>
      <c r="J6840" t="s">
        <v>22</v>
      </c>
      <c r="K6840" t="s">
        <v>597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572</v>
      </c>
      <c r="E6841" t="s">
        <v>573</v>
      </c>
      <c r="F6841" t="s">
        <v>598</v>
      </c>
      <c r="G6841" t="s">
        <v>599</v>
      </c>
      <c r="H6841" t="s">
        <v>152</v>
      </c>
      <c r="I6841" t="s">
        <v>21</v>
      </c>
      <c r="J6841" t="s">
        <v>31</v>
      </c>
      <c r="K6841" t="s">
        <v>600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572</v>
      </c>
      <c r="E6842" t="s">
        <v>573</v>
      </c>
      <c r="F6842" t="s">
        <v>598</v>
      </c>
      <c r="G6842" t="s">
        <v>599</v>
      </c>
      <c r="H6842" t="s">
        <v>152</v>
      </c>
      <c r="I6842" t="s">
        <v>21</v>
      </c>
      <c r="J6842" t="s">
        <v>31</v>
      </c>
      <c r="K6842" t="s">
        <v>600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572</v>
      </c>
      <c r="E6843" t="s">
        <v>573</v>
      </c>
      <c r="F6843" t="s">
        <v>598</v>
      </c>
      <c r="G6843" t="s">
        <v>599</v>
      </c>
      <c r="H6843" t="s">
        <v>152</v>
      </c>
      <c r="I6843" t="s">
        <v>21</v>
      </c>
      <c r="J6843" t="s">
        <v>31</v>
      </c>
      <c r="K6843" t="s">
        <v>600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572</v>
      </c>
      <c r="E6844" t="s">
        <v>573</v>
      </c>
      <c r="F6844" t="s">
        <v>1054</v>
      </c>
      <c r="G6844" t="s">
        <v>1055</v>
      </c>
      <c r="H6844" t="s">
        <v>121</v>
      </c>
      <c r="I6844" t="s">
        <v>1073</v>
      </c>
      <c r="J6844" t="s">
        <v>22</v>
      </c>
      <c r="K6844" t="s">
        <v>597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572</v>
      </c>
      <c r="E6845" t="s">
        <v>573</v>
      </c>
      <c r="F6845" t="s">
        <v>1054</v>
      </c>
      <c r="G6845" t="s">
        <v>1055</v>
      </c>
      <c r="H6845" t="s">
        <v>121</v>
      </c>
      <c r="I6845" t="s">
        <v>1073</v>
      </c>
      <c r="J6845" t="s">
        <v>22</v>
      </c>
      <c r="K6845" t="s">
        <v>597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572</v>
      </c>
      <c r="E6846" t="s">
        <v>573</v>
      </c>
      <c r="F6846" t="s">
        <v>1054</v>
      </c>
      <c r="G6846" t="s">
        <v>1055</v>
      </c>
      <c r="H6846" t="s">
        <v>121</v>
      </c>
      <c r="I6846" t="s">
        <v>1073</v>
      </c>
      <c r="J6846" t="s">
        <v>22</v>
      </c>
      <c r="K6846" t="s">
        <v>597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572</v>
      </c>
      <c r="E6847" t="s">
        <v>573</v>
      </c>
      <c r="F6847" t="s">
        <v>601</v>
      </c>
      <c r="G6847" t="s">
        <v>602</v>
      </c>
      <c r="H6847" t="s">
        <v>144</v>
      </c>
      <c r="I6847" t="s">
        <v>21</v>
      </c>
      <c r="J6847" t="s">
        <v>31</v>
      </c>
      <c r="K6847" t="s">
        <v>603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572</v>
      </c>
      <c r="E6848" t="s">
        <v>573</v>
      </c>
      <c r="F6848" t="s">
        <v>601</v>
      </c>
      <c r="G6848" t="s">
        <v>602</v>
      </c>
      <c r="H6848" t="s">
        <v>144</v>
      </c>
      <c r="I6848" t="s">
        <v>21</v>
      </c>
      <c r="J6848" t="s">
        <v>31</v>
      </c>
      <c r="K6848" t="s">
        <v>603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572</v>
      </c>
      <c r="E6849" t="s">
        <v>573</v>
      </c>
      <c r="F6849" t="s">
        <v>601</v>
      </c>
      <c r="G6849" t="s">
        <v>602</v>
      </c>
      <c r="H6849" t="s">
        <v>144</v>
      </c>
      <c r="I6849" t="s">
        <v>21</v>
      </c>
      <c r="J6849" t="s">
        <v>31</v>
      </c>
      <c r="K6849" t="s">
        <v>603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572</v>
      </c>
      <c r="E6850" t="s">
        <v>573</v>
      </c>
      <c r="F6850" t="s">
        <v>604</v>
      </c>
      <c r="G6850" t="s">
        <v>605</v>
      </c>
      <c r="H6850" t="s">
        <v>140</v>
      </c>
      <c r="I6850" t="s">
        <v>1073</v>
      </c>
      <c r="J6850" t="s">
        <v>22</v>
      </c>
      <c r="K6850" t="s">
        <v>606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572</v>
      </c>
      <c r="E6851" t="s">
        <v>573</v>
      </c>
      <c r="F6851" t="s">
        <v>604</v>
      </c>
      <c r="G6851" t="s">
        <v>605</v>
      </c>
      <c r="H6851" t="s">
        <v>140</v>
      </c>
      <c r="I6851" t="s">
        <v>1073</v>
      </c>
      <c r="J6851" t="s">
        <v>22</v>
      </c>
      <c r="K6851" t="s">
        <v>606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572</v>
      </c>
      <c r="E6852" t="s">
        <v>573</v>
      </c>
      <c r="F6852" t="s">
        <v>604</v>
      </c>
      <c r="G6852" t="s">
        <v>605</v>
      </c>
      <c r="H6852" t="s">
        <v>140</v>
      </c>
      <c r="I6852" t="s">
        <v>1073</v>
      </c>
      <c r="J6852" t="s">
        <v>22</v>
      </c>
      <c r="K6852" t="s">
        <v>606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572</v>
      </c>
      <c r="E6853" t="s">
        <v>573</v>
      </c>
      <c r="F6853" t="s">
        <v>607</v>
      </c>
      <c r="G6853" t="s">
        <v>608</v>
      </c>
      <c r="H6853" t="s">
        <v>140</v>
      </c>
      <c r="I6853" t="s">
        <v>1073</v>
      </c>
      <c r="J6853" t="s">
        <v>31</v>
      </c>
      <c r="K6853" t="s">
        <v>609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572</v>
      </c>
      <c r="E6854" t="s">
        <v>573</v>
      </c>
      <c r="F6854" t="s">
        <v>607</v>
      </c>
      <c r="G6854" t="s">
        <v>608</v>
      </c>
      <c r="H6854" t="s">
        <v>140</v>
      </c>
      <c r="I6854" t="s">
        <v>1073</v>
      </c>
      <c r="J6854" t="s">
        <v>31</v>
      </c>
      <c r="K6854" t="s">
        <v>609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572</v>
      </c>
      <c r="E6855" t="s">
        <v>573</v>
      </c>
      <c r="F6855" t="s">
        <v>607</v>
      </c>
      <c r="G6855" t="s">
        <v>608</v>
      </c>
      <c r="H6855" t="s">
        <v>140</v>
      </c>
      <c r="I6855" t="s">
        <v>1073</v>
      </c>
      <c r="J6855" t="s">
        <v>31</v>
      </c>
      <c r="K6855" t="s">
        <v>609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572</v>
      </c>
      <c r="E6856" t="s">
        <v>573</v>
      </c>
      <c r="F6856" t="s">
        <v>610</v>
      </c>
      <c r="G6856" t="s">
        <v>611</v>
      </c>
      <c r="H6856" t="s">
        <v>152</v>
      </c>
      <c r="I6856" t="s">
        <v>21</v>
      </c>
      <c r="J6856" t="s">
        <v>31</v>
      </c>
      <c r="K6856" t="s">
        <v>612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572</v>
      </c>
      <c r="E6857" t="s">
        <v>573</v>
      </c>
      <c r="F6857" t="s">
        <v>610</v>
      </c>
      <c r="G6857" t="s">
        <v>611</v>
      </c>
      <c r="H6857" t="s">
        <v>152</v>
      </c>
      <c r="I6857" t="s">
        <v>21</v>
      </c>
      <c r="J6857" t="s">
        <v>31</v>
      </c>
      <c r="K6857" t="s">
        <v>612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572</v>
      </c>
      <c r="E6858" t="s">
        <v>573</v>
      </c>
      <c r="F6858" t="s">
        <v>610</v>
      </c>
      <c r="G6858" t="s">
        <v>611</v>
      </c>
      <c r="H6858" t="s">
        <v>152</v>
      </c>
      <c r="I6858" t="s">
        <v>21</v>
      </c>
      <c r="J6858" t="s">
        <v>31</v>
      </c>
      <c r="K6858" t="s">
        <v>612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572</v>
      </c>
      <c r="E6859" t="s">
        <v>573</v>
      </c>
      <c r="F6859" t="s">
        <v>613</v>
      </c>
      <c r="G6859" t="s">
        <v>614</v>
      </c>
      <c r="H6859" t="s">
        <v>152</v>
      </c>
      <c r="I6859" t="s">
        <v>21</v>
      </c>
      <c r="J6859" t="s">
        <v>22</v>
      </c>
      <c r="K6859" t="s">
        <v>615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572</v>
      </c>
      <c r="E6860" t="s">
        <v>573</v>
      </c>
      <c r="F6860" t="s">
        <v>613</v>
      </c>
      <c r="G6860" t="s">
        <v>614</v>
      </c>
      <c r="H6860" t="s">
        <v>152</v>
      </c>
      <c r="I6860" t="s">
        <v>21</v>
      </c>
      <c r="J6860" t="s">
        <v>22</v>
      </c>
      <c r="K6860" t="s">
        <v>615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572</v>
      </c>
      <c r="E6861" t="s">
        <v>573</v>
      </c>
      <c r="F6861" t="s">
        <v>613</v>
      </c>
      <c r="G6861" t="s">
        <v>614</v>
      </c>
      <c r="H6861" t="s">
        <v>152</v>
      </c>
      <c r="I6861" t="s">
        <v>21</v>
      </c>
      <c r="J6861" t="s">
        <v>22</v>
      </c>
      <c r="K6861" t="s">
        <v>615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572</v>
      </c>
      <c r="E6862" t="s">
        <v>573</v>
      </c>
      <c r="F6862" t="s">
        <v>616</v>
      </c>
      <c r="G6862" t="s">
        <v>617</v>
      </c>
      <c r="H6862" t="s">
        <v>152</v>
      </c>
      <c r="I6862" t="s">
        <v>21</v>
      </c>
      <c r="J6862" t="s">
        <v>22</v>
      </c>
      <c r="K6862" t="s">
        <v>618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572</v>
      </c>
      <c r="E6863" t="s">
        <v>573</v>
      </c>
      <c r="F6863" t="s">
        <v>616</v>
      </c>
      <c r="G6863" t="s">
        <v>617</v>
      </c>
      <c r="H6863" t="s">
        <v>152</v>
      </c>
      <c r="I6863" t="s">
        <v>21</v>
      </c>
      <c r="J6863" t="s">
        <v>22</v>
      </c>
      <c r="K6863" t="s">
        <v>618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572</v>
      </c>
      <c r="E6864" t="s">
        <v>573</v>
      </c>
      <c r="F6864" t="s">
        <v>616</v>
      </c>
      <c r="G6864" t="s">
        <v>617</v>
      </c>
      <c r="H6864" t="s">
        <v>152</v>
      </c>
      <c r="I6864" t="s">
        <v>21</v>
      </c>
      <c r="J6864" t="s">
        <v>22</v>
      </c>
      <c r="K6864" t="s">
        <v>618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572</v>
      </c>
      <c r="E6865" t="s">
        <v>573</v>
      </c>
      <c r="F6865" t="s">
        <v>619</v>
      </c>
      <c r="G6865" t="s">
        <v>620</v>
      </c>
      <c r="H6865" t="s">
        <v>121</v>
      </c>
      <c r="I6865" t="s">
        <v>1073</v>
      </c>
      <c r="J6865" t="s">
        <v>22</v>
      </c>
      <c r="K6865" t="s">
        <v>621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572</v>
      </c>
      <c r="E6866" t="s">
        <v>573</v>
      </c>
      <c r="F6866" t="s">
        <v>619</v>
      </c>
      <c r="G6866" t="s">
        <v>620</v>
      </c>
      <c r="H6866" t="s">
        <v>121</v>
      </c>
      <c r="I6866" t="s">
        <v>1073</v>
      </c>
      <c r="J6866" t="s">
        <v>22</v>
      </c>
      <c r="K6866" t="s">
        <v>621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572</v>
      </c>
      <c r="E6867" t="s">
        <v>573</v>
      </c>
      <c r="F6867" t="s">
        <v>619</v>
      </c>
      <c r="G6867" t="s">
        <v>620</v>
      </c>
      <c r="H6867" t="s">
        <v>121</v>
      </c>
      <c r="I6867" t="s">
        <v>1073</v>
      </c>
      <c r="J6867" t="s">
        <v>22</v>
      </c>
      <c r="K6867" t="s">
        <v>621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572</v>
      </c>
      <c r="E6868" t="s">
        <v>573</v>
      </c>
      <c r="F6868" t="s">
        <v>622</v>
      </c>
      <c r="G6868" t="s">
        <v>623</v>
      </c>
      <c r="H6868" t="s">
        <v>121</v>
      </c>
      <c r="I6868" t="s">
        <v>1073</v>
      </c>
      <c r="J6868" t="s">
        <v>22</v>
      </c>
      <c r="K6868" t="s">
        <v>624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572</v>
      </c>
      <c r="E6869" t="s">
        <v>573</v>
      </c>
      <c r="F6869" t="s">
        <v>622</v>
      </c>
      <c r="G6869" t="s">
        <v>623</v>
      </c>
      <c r="H6869" t="s">
        <v>121</v>
      </c>
      <c r="I6869" t="s">
        <v>1073</v>
      </c>
      <c r="J6869" t="s">
        <v>22</v>
      </c>
      <c r="K6869" t="s">
        <v>624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572</v>
      </c>
      <c r="E6870" t="s">
        <v>573</v>
      </c>
      <c r="F6870" t="s">
        <v>622</v>
      </c>
      <c r="G6870" t="s">
        <v>623</v>
      </c>
      <c r="H6870" t="s">
        <v>121</v>
      </c>
      <c r="I6870" t="s">
        <v>1073</v>
      </c>
      <c r="J6870" t="s">
        <v>22</v>
      </c>
      <c r="K6870" t="s">
        <v>624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572</v>
      </c>
      <c r="E6871" t="s">
        <v>573</v>
      </c>
      <c r="F6871" t="s">
        <v>625</v>
      </c>
      <c r="G6871" t="s">
        <v>626</v>
      </c>
      <c r="H6871" t="s">
        <v>144</v>
      </c>
      <c r="I6871" t="s">
        <v>21</v>
      </c>
      <c r="J6871" t="s">
        <v>31</v>
      </c>
      <c r="K6871" t="s">
        <v>627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572</v>
      </c>
      <c r="E6872" t="s">
        <v>573</v>
      </c>
      <c r="F6872" t="s">
        <v>625</v>
      </c>
      <c r="G6872" t="s">
        <v>626</v>
      </c>
      <c r="H6872" t="s">
        <v>144</v>
      </c>
      <c r="I6872" t="s">
        <v>21</v>
      </c>
      <c r="J6872" t="s">
        <v>31</v>
      </c>
      <c r="K6872" t="s">
        <v>627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572</v>
      </c>
      <c r="E6873" t="s">
        <v>573</v>
      </c>
      <c r="F6873" t="s">
        <v>625</v>
      </c>
      <c r="G6873" t="s">
        <v>626</v>
      </c>
      <c r="H6873" t="s">
        <v>144</v>
      </c>
      <c r="I6873" t="s">
        <v>21</v>
      </c>
      <c r="J6873" t="s">
        <v>31</v>
      </c>
      <c r="K6873" t="s">
        <v>627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572</v>
      </c>
      <c r="E6874" t="s">
        <v>573</v>
      </c>
      <c r="F6874" t="s">
        <v>628</v>
      </c>
      <c r="G6874" t="s">
        <v>629</v>
      </c>
      <c r="H6874" t="s">
        <v>20</v>
      </c>
      <c r="I6874" t="s">
        <v>21</v>
      </c>
      <c r="J6874" t="s">
        <v>22</v>
      </c>
      <c r="K6874" t="s">
        <v>630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572</v>
      </c>
      <c r="E6875" t="s">
        <v>573</v>
      </c>
      <c r="F6875" t="s">
        <v>628</v>
      </c>
      <c r="G6875" t="s">
        <v>629</v>
      </c>
      <c r="H6875" t="s">
        <v>20</v>
      </c>
      <c r="I6875" t="s">
        <v>21</v>
      </c>
      <c r="J6875" t="s">
        <v>22</v>
      </c>
      <c r="K6875" t="s">
        <v>630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572</v>
      </c>
      <c r="E6876" t="s">
        <v>573</v>
      </c>
      <c r="F6876" t="s">
        <v>628</v>
      </c>
      <c r="G6876" t="s">
        <v>629</v>
      </c>
      <c r="H6876" t="s">
        <v>20</v>
      </c>
      <c r="I6876" t="s">
        <v>21</v>
      </c>
      <c r="J6876" t="s">
        <v>22</v>
      </c>
      <c r="K6876" t="s">
        <v>630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572</v>
      </c>
      <c r="E6877" t="s">
        <v>573</v>
      </c>
      <c r="F6877" t="s">
        <v>631</v>
      </c>
      <c r="G6877" t="s">
        <v>632</v>
      </c>
      <c r="H6877" t="s">
        <v>152</v>
      </c>
      <c r="I6877" t="s">
        <v>21</v>
      </c>
      <c r="J6877" t="s">
        <v>31</v>
      </c>
      <c r="K6877" t="s">
        <v>633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572</v>
      </c>
      <c r="E6878" t="s">
        <v>573</v>
      </c>
      <c r="F6878" t="s">
        <v>631</v>
      </c>
      <c r="G6878" t="s">
        <v>632</v>
      </c>
      <c r="H6878" t="s">
        <v>152</v>
      </c>
      <c r="I6878" t="s">
        <v>21</v>
      </c>
      <c r="J6878" t="s">
        <v>31</v>
      </c>
      <c r="K6878" t="s">
        <v>633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572</v>
      </c>
      <c r="E6879" t="s">
        <v>573</v>
      </c>
      <c r="F6879" t="s">
        <v>631</v>
      </c>
      <c r="G6879" t="s">
        <v>632</v>
      </c>
      <c r="H6879" t="s">
        <v>152</v>
      </c>
      <c r="I6879" t="s">
        <v>21</v>
      </c>
      <c r="J6879" t="s">
        <v>31</v>
      </c>
      <c r="K6879" t="s">
        <v>633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572</v>
      </c>
      <c r="E6880" t="s">
        <v>573</v>
      </c>
      <c r="F6880" t="s">
        <v>634</v>
      </c>
      <c r="G6880" t="s">
        <v>635</v>
      </c>
      <c r="H6880" t="s">
        <v>140</v>
      </c>
      <c r="I6880" t="s">
        <v>1073</v>
      </c>
      <c r="J6880" t="s">
        <v>31</v>
      </c>
      <c r="K6880" t="s">
        <v>636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572</v>
      </c>
      <c r="E6881" t="s">
        <v>573</v>
      </c>
      <c r="F6881" t="s">
        <v>634</v>
      </c>
      <c r="G6881" t="s">
        <v>635</v>
      </c>
      <c r="H6881" t="s">
        <v>140</v>
      </c>
      <c r="I6881" t="s">
        <v>1073</v>
      </c>
      <c r="J6881" t="s">
        <v>31</v>
      </c>
      <c r="K6881" t="s">
        <v>636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572</v>
      </c>
      <c r="E6882" t="s">
        <v>573</v>
      </c>
      <c r="F6882" t="s">
        <v>634</v>
      </c>
      <c r="G6882" t="s">
        <v>635</v>
      </c>
      <c r="H6882" t="s">
        <v>140</v>
      </c>
      <c r="I6882" t="s">
        <v>1073</v>
      </c>
      <c r="J6882" t="s">
        <v>31</v>
      </c>
      <c r="K6882" t="s">
        <v>636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572</v>
      </c>
      <c r="E6883" t="s">
        <v>573</v>
      </c>
      <c r="F6883" t="s">
        <v>637</v>
      </c>
      <c r="G6883" t="s">
        <v>638</v>
      </c>
      <c r="H6883" t="s">
        <v>20</v>
      </c>
      <c r="I6883" t="s">
        <v>21</v>
      </c>
      <c r="J6883" t="s">
        <v>22</v>
      </c>
      <c r="K6883" t="s">
        <v>639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572</v>
      </c>
      <c r="E6884" t="s">
        <v>573</v>
      </c>
      <c r="F6884" t="s">
        <v>637</v>
      </c>
      <c r="G6884" t="s">
        <v>638</v>
      </c>
      <c r="H6884" t="s">
        <v>20</v>
      </c>
      <c r="I6884" t="s">
        <v>21</v>
      </c>
      <c r="J6884" t="s">
        <v>22</v>
      </c>
      <c r="K6884" t="s">
        <v>639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572</v>
      </c>
      <c r="E6885" t="s">
        <v>573</v>
      </c>
      <c r="F6885" t="s">
        <v>637</v>
      </c>
      <c r="G6885" t="s">
        <v>638</v>
      </c>
      <c r="H6885" t="s">
        <v>20</v>
      </c>
      <c r="I6885" t="s">
        <v>21</v>
      </c>
      <c r="J6885" t="s">
        <v>22</v>
      </c>
      <c r="K6885" t="s">
        <v>639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572</v>
      </c>
      <c r="E6886" t="s">
        <v>573</v>
      </c>
      <c r="F6886" t="s">
        <v>640</v>
      </c>
      <c r="G6886" t="s">
        <v>641</v>
      </c>
      <c r="H6886" t="s">
        <v>152</v>
      </c>
      <c r="I6886" t="s">
        <v>21</v>
      </c>
      <c r="J6886" t="s">
        <v>31</v>
      </c>
      <c r="K6886" t="s">
        <v>642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572</v>
      </c>
      <c r="E6887" t="s">
        <v>573</v>
      </c>
      <c r="F6887" t="s">
        <v>640</v>
      </c>
      <c r="G6887" t="s">
        <v>641</v>
      </c>
      <c r="H6887" t="s">
        <v>152</v>
      </c>
      <c r="I6887" t="s">
        <v>21</v>
      </c>
      <c r="J6887" t="s">
        <v>31</v>
      </c>
      <c r="K6887" t="s">
        <v>642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572</v>
      </c>
      <c r="E6888" t="s">
        <v>573</v>
      </c>
      <c r="F6888" t="s">
        <v>640</v>
      </c>
      <c r="G6888" t="s">
        <v>641</v>
      </c>
      <c r="H6888" t="s">
        <v>152</v>
      </c>
      <c r="I6888" t="s">
        <v>21</v>
      </c>
      <c r="J6888" t="s">
        <v>31</v>
      </c>
      <c r="K6888" t="s">
        <v>642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572</v>
      </c>
      <c r="E6889" t="s">
        <v>573</v>
      </c>
      <c r="F6889" t="s">
        <v>643</v>
      </c>
      <c r="G6889" t="s">
        <v>644</v>
      </c>
      <c r="H6889" t="s">
        <v>121</v>
      </c>
      <c r="I6889" t="s">
        <v>1073</v>
      </c>
      <c r="J6889" t="s">
        <v>31</v>
      </c>
      <c r="K6889" t="s">
        <v>645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572</v>
      </c>
      <c r="E6890" t="s">
        <v>573</v>
      </c>
      <c r="F6890" t="s">
        <v>643</v>
      </c>
      <c r="G6890" t="s">
        <v>644</v>
      </c>
      <c r="H6890" t="s">
        <v>121</v>
      </c>
      <c r="I6890" t="s">
        <v>1073</v>
      </c>
      <c r="J6890" t="s">
        <v>31</v>
      </c>
      <c r="K6890" t="s">
        <v>645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572</v>
      </c>
      <c r="E6891" t="s">
        <v>573</v>
      </c>
      <c r="F6891" t="s">
        <v>643</v>
      </c>
      <c r="G6891" t="s">
        <v>644</v>
      </c>
      <c r="H6891" t="s">
        <v>121</v>
      </c>
      <c r="I6891" t="s">
        <v>1073</v>
      </c>
      <c r="J6891" t="s">
        <v>31</v>
      </c>
      <c r="K6891" t="s">
        <v>645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572</v>
      </c>
      <c r="E6892" t="s">
        <v>573</v>
      </c>
      <c r="F6892" t="s">
        <v>646</v>
      </c>
      <c r="G6892" t="s">
        <v>647</v>
      </c>
      <c r="H6892" t="s">
        <v>152</v>
      </c>
      <c r="I6892" t="s">
        <v>21</v>
      </c>
      <c r="J6892" t="s">
        <v>31</v>
      </c>
      <c r="K6892" t="s">
        <v>648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572</v>
      </c>
      <c r="E6893" t="s">
        <v>573</v>
      </c>
      <c r="F6893" t="s">
        <v>646</v>
      </c>
      <c r="G6893" t="s">
        <v>647</v>
      </c>
      <c r="H6893" t="s">
        <v>152</v>
      </c>
      <c r="I6893" t="s">
        <v>21</v>
      </c>
      <c r="J6893" t="s">
        <v>31</v>
      </c>
      <c r="K6893" t="s">
        <v>648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572</v>
      </c>
      <c r="E6894" t="s">
        <v>573</v>
      </c>
      <c r="F6894" t="s">
        <v>646</v>
      </c>
      <c r="G6894" t="s">
        <v>647</v>
      </c>
      <c r="H6894" t="s">
        <v>152</v>
      </c>
      <c r="I6894" t="s">
        <v>21</v>
      </c>
      <c r="J6894" t="s">
        <v>31</v>
      </c>
      <c r="K6894" t="s">
        <v>648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572</v>
      </c>
      <c r="E6895" t="s">
        <v>573</v>
      </c>
      <c r="F6895" t="s">
        <v>649</v>
      </c>
      <c r="G6895" t="s">
        <v>650</v>
      </c>
      <c r="H6895" t="s">
        <v>30</v>
      </c>
      <c r="I6895" t="s">
        <v>21</v>
      </c>
      <c r="J6895" t="s">
        <v>22</v>
      </c>
      <c r="K6895" t="s">
        <v>651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572</v>
      </c>
      <c r="E6896" t="s">
        <v>573</v>
      </c>
      <c r="F6896" t="s">
        <v>649</v>
      </c>
      <c r="G6896" t="s">
        <v>650</v>
      </c>
      <c r="H6896" t="s">
        <v>30</v>
      </c>
      <c r="I6896" t="s">
        <v>21</v>
      </c>
      <c r="J6896" t="s">
        <v>22</v>
      </c>
      <c r="K6896" t="s">
        <v>651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572</v>
      </c>
      <c r="E6897" t="s">
        <v>573</v>
      </c>
      <c r="F6897" t="s">
        <v>649</v>
      </c>
      <c r="G6897" t="s">
        <v>650</v>
      </c>
      <c r="H6897" t="s">
        <v>30</v>
      </c>
      <c r="I6897" t="s">
        <v>21</v>
      </c>
      <c r="J6897" t="s">
        <v>22</v>
      </c>
      <c r="K6897" t="s">
        <v>651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572</v>
      </c>
      <c r="E6898" t="s">
        <v>573</v>
      </c>
      <c r="F6898" t="s">
        <v>652</v>
      </c>
      <c r="G6898" t="s">
        <v>653</v>
      </c>
      <c r="H6898" t="s">
        <v>30</v>
      </c>
      <c r="I6898" t="s">
        <v>21</v>
      </c>
      <c r="J6898" t="s">
        <v>31</v>
      </c>
      <c r="K6898" t="s">
        <v>654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572</v>
      </c>
      <c r="E6899" t="s">
        <v>573</v>
      </c>
      <c r="F6899" t="s">
        <v>652</v>
      </c>
      <c r="G6899" t="s">
        <v>653</v>
      </c>
      <c r="H6899" t="s">
        <v>30</v>
      </c>
      <c r="I6899" t="s">
        <v>21</v>
      </c>
      <c r="J6899" t="s">
        <v>31</v>
      </c>
      <c r="K6899" t="s">
        <v>654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572</v>
      </c>
      <c r="E6900" t="s">
        <v>573</v>
      </c>
      <c r="F6900" t="s">
        <v>652</v>
      </c>
      <c r="G6900" t="s">
        <v>653</v>
      </c>
      <c r="H6900" t="s">
        <v>30</v>
      </c>
      <c r="I6900" t="s">
        <v>21</v>
      </c>
      <c r="J6900" t="s">
        <v>31</v>
      </c>
      <c r="K6900" t="s">
        <v>654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572</v>
      </c>
      <c r="E6901" t="s">
        <v>573</v>
      </c>
      <c r="F6901" t="s">
        <v>655</v>
      </c>
      <c r="G6901" t="s">
        <v>656</v>
      </c>
      <c r="H6901" t="s">
        <v>30</v>
      </c>
      <c r="I6901" t="s">
        <v>21</v>
      </c>
      <c r="J6901" t="s">
        <v>31</v>
      </c>
      <c r="K6901" t="s">
        <v>654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572</v>
      </c>
      <c r="E6902" t="s">
        <v>573</v>
      </c>
      <c r="F6902" t="s">
        <v>655</v>
      </c>
      <c r="G6902" t="s">
        <v>656</v>
      </c>
      <c r="H6902" t="s">
        <v>30</v>
      </c>
      <c r="I6902" t="s">
        <v>21</v>
      </c>
      <c r="J6902" t="s">
        <v>31</v>
      </c>
      <c r="K6902" t="s">
        <v>654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572</v>
      </c>
      <c r="E6903" t="s">
        <v>573</v>
      </c>
      <c r="F6903" t="s">
        <v>655</v>
      </c>
      <c r="G6903" t="s">
        <v>656</v>
      </c>
      <c r="H6903" t="s">
        <v>30</v>
      </c>
      <c r="I6903" t="s">
        <v>21</v>
      </c>
      <c r="J6903" t="s">
        <v>31</v>
      </c>
      <c r="K6903" t="s">
        <v>654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572</v>
      </c>
      <c r="E6904" t="s">
        <v>573</v>
      </c>
      <c r="F6904" t="s">
        <v>657</v>
      </c>
      <c r="G6904" t="s">
        <v>658</v>
      </c>
      <c r="H6904" t="s">
        <v>30</v>
      </c>
      <c r="I6904" t="s">
        <v>21</v>
      </c>
      <c r="J6904" t="s">
        <v>31</v>
      </c>
      <c r="K6904" t="s">
        <v>654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572</v>
      </c>
      <c r="E6905" t="s">
        <v>573</v>
      </c>
      <c r="F6905" t="s">
        <v>657</v>
      </c>
      <c r="G6905" t="s">
        <v>658</v>
      </c>
      <c r="H6905" t="s">
        <v>30</v>
      </c>
      <c r="I6905" t="s">
        <v>21</v>
      </c>
      <c r="J6905" t="s">
        <v>31</v>
      </c>
      <c r="K6905" t="s">
        <v>654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572</v>
      </c>
      <c r="E6906" t="s">
        <v>573</v>
      </c>
      <c r="F6906" t="s">
        <v>657</v>
      </c>
      <c r="G6906" t="s">
        <v>658</v>
      </c>
      <c r="H6906" t="s">
        <v>30</v>
      </c>
      <c r="I6906" t="s">
        <v>21</v>
      </c>
      <c r="J6906" t="s">
        <v>31</v>
      </c>
      <c r="K6906" t="s">
        <v>654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572</v>
      </c>
      <c r="E6907" t="s">
        <v>573</v>
      </c>
      <c r="F6907" t="s">
        <v>659</v>
      </c>
      <c r="G6907" t="s">
        <v>660</v>
      </c>
      <c r="H6907" t="s">
        <v>30</v>
      </c>
      <c r="I6907" t="s">
        <v>21</v>
      </c>
      <c r="J6907" t="s">
        <v>31</v>
      </c>
      <c r="K6907" t="s">
        <v>654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572</v>
      </c>
      <c r="E6908" t="s">
        <v>573</v>
      </c>
      <c r="F6908" t="s">
        <v>659</v>
      </c>
      <c r="G6908" t="s">
        <v>660</v>
      </c>
      <c r="H6908" t="s">
        <v>30</v>
      </c>
      <c r="I6908" t="s">
        <v>21</v>
      </c>
      <c r="J6908" t="s">
        <v>31</v>
      </c>
      <c r="K6908" t="s">
        <v>654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572</v>
      </c>
      <c r="E6909" t="s">
        <v>573</v>
      </c>
      <c r="F6909" t="s">
        <v>659</v>
      </c>
      <c r="G6909" t="s">
        <v>660</v>
      </c>
      <c r="H6909" t="s">
        <v>30</v>
      </c>
      <c r="I6909" t="s">
        <v>21</v>
      </c>
      <c r="J6909" t="s">
        <v>31</v>
      </c>
      <c r="K6909" t="s">
        <v>654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572</v>
      </c>
      <c r="E6910" t="s">
        <v>573</v>
      </c>
      <c r="F6910" t="s">
        <v>661</v>
      </c>
      <c r="G6910" t="s">
        <v>662</v>
      </c>
      <c r="H6910" t="s">
        <v>30</v>
      </c>
      <c r="I6910" t="s">
        <v>21</v>
      </c>
      <c r="J6910" t="s">
        <v>31</v>
      </c>
      <c r="K6910" t="s">
        <v>654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572</v>
      </c>
      <c r="E6911" t="s">
        <v>573</v>
      </c>
      <c r="F6911" t="s">
        <v>661</v>
      </c>
      <c r="G6911" t="s">
        <v>662</v>
      </c>
      <c r="H6911" t="s">
        <v>30</v>
      </c>
      <c r="I6911" t="s">
        <v>21</v>
      </c>
      <c r="J6911" t="s">
        <v>31</v>
      </c>
      <c r="K6911" t="s">
        <v>654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572</v>
      </c>
      <c r="E6912" t="s">
        <v>573</v>
      </c>
      <c r="F6912" t="s">
        <v>661</v>
      </c>
      <c r="G6912" t="s">
        <v>662</v>
      </c>
      <c r="H6912" t="s">
        <v>30</v>
      </c>
      <c r="I6912" t="s">
        <v>21</v>
      </c>
      <c r="J6912" t="s">
        <v>31</v>
      </c>
      <c r="K6912" t="s">
        <v>654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572</v>
      </c>
      <c r="E6913" t="s">
        <v>573</v>
      </c>
      <c r="F6913" t="s">
        <v>663</v>
      </c>
      <c r="G6913" t="s">
        <v>664</v>
      </c>
      <c r="H6913" t="s">
        <v>30</v>
      </c>
      <c r="I6913" t="s">
        <v>21</v>
      </c>
      <c r="J6913" t="s">
        <v>31</v>
      </c>
      <c r="K6913" t="s">
        <v>654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572</v>
      </c>
      <c r="E6914" t="s">
        <v>573</v>
      </c>
      <c r="F6914" t="s">
        <v>663</v>
      </c>
      <c r="G6914" t="s">
        <v>664</v>
      </c>
      <c r="H6914" t="s">
        <v>30</v>
      </c>
      <c r="I6914" t="s">
        <v>21</v>
      </c>
      <c r="J6914" t="s">
        <v>31</v>
      </c>
      <c r="K6914" t="s">
        <v>654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572</v>
      </c>
      <c r="E6915" t="s">
        <v>573</v>
      </c>
      <c r="F6915" t="s">
        <v>663</v>
      </c>
      <c r="G6915" t="s">
        <v>664</v>
      </c>
      <c r="H6915" t="s">
        <v>30</v>
      </c>
      <c r="I6915" t="s">
        <v>21</v>
      </c>
      <c r="J6915" t="s">
        <v>31</v>
      </c>
      <c r="K6915" t="s">
        <v>654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572</v>
      </c>
      <c r="E6916" t="s">
        <v>573</v>
      </c>
      <c r="F6916" t="s">
        <v>665</v>
      </c>
      <c r="G6916" t="s">
        <v>666</v>
      </c>
      <c r="H6916" t="s">
        <v>30</v>
      </c>
      <c r="I6916" t="s">
        <v>21</v>
      </c>
      <c r="J6916" t="s">
        <v>31</v>
      </c>
      <c r="K6916" t="s">
        <v>654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572</v>
      </c>
      <c r="E6917" t="s">
        <v>573</v>
      </c>
      <c r="F6917" t="s">
        <v>665</v>
      </c>
      <c r="G6917" t="s">
        <v>666</v>
      </c>
      <c r="H6917" t="s">
        <v>30</v>
      </c>
      <c r="I6917" t="s">
        <v>21</v>
      </c>
      <c r="J6917" t="s">
        <v>31</v>
      </c>
      <c r="K6917" t="s">
        <v>654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572</v>
      </c>
      <c r="E6918" t="s">
        <v>573</v>
      </c>
      <c r="F6918" t="s">
        <v>665</v>
      </c>
      <c r="G6918" t="s">
        <v>666</v>
      </c>
      <c r="H6918" t="s">
        <v>30</v>
      </c>
      <c r="I6918" t="s">
        <v>21</v>
      </c>
      <c r="J6918" t="s">
        <v>31</v>
      </c>
      <c r="K6918" t="s">
        <v>654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572</v>
      </c>
      <c r="E6919" t="s">
        <v>573</v>
      </c>
      <c r="F6919" t="s">
        <v>667</v>
      </c>
      <c r="G6919" t="s">
        <v>668</v>
      </c>
      <c r="H6919" t="s">
        <v>30</v>
      </c>
      <c r="I6919" t="s">
        <v>21</v>
      </c>
      <c r="J6919" t="s">
        <v>31</v>
      </c>
      <c r="K6919" t="s">
        <v>654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572</v>
      </c>
      <c r="E6920" t="s">
        <v>573</v>
      </c>
      <c r="F6920" t="s">
        <v>667</v>
      </c>
      <c r="G6920" t="s">
        <v>668</v>
      </c>
      <c r="H6920" t="s">
        <v>30</v>
      </c>
      <c r="I6920" t="s">
        <v>21</v>
      </c>
      <c r="J6920" t="s">
        <v>31</v>
      </c>
      <c r="K6920" t="s">
        <v>654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572</v>
      </c>
      <c r="E6921" t="s">
        <v>573</v>
      </c>
      <c r="F6921" t="s">
        <v>669</v>
      </c>
      <c r="G6921" t="s">
        <v>670</v>
      </c>
      <c r="H6921" t="s">
        <v>30</v>
      </c>
      <c r="I6921" t="s">
        <v>21</v>
      </c>
      <c r="J6921" t="s">
        <v>31</v>
      </c>
      <c r="K6921" t="s">
        <v>654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572</v>
      </c>
      <c r="E6922" t="s">
        <v>573</v>
      </c>
      <c r="F6922" t="s">
        <v>669</v>
      </c>
      <c r="G6922" t="s">
        <v>670</v>
      </c>
      <c r="H6922" t="s">
        <v>30</v>
      </c>
      <c r="I6922" t="s">
        <v>21</v>
      </c>
      <c r="J6922" t="s">
        <v>31</v>
      </c>
      <c r="K6922" t="s">
        <v>654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572</v>
      </c>
      <c r="E6923" t="s">
        <v>573</v>
      </c>
      <c r="F6923" t="s">
        <v>669</v>
      </c>
      <c r="G6923" t="s">
        <v>670</v>
      </c>
      <c r="H6923" t="s">
        <v>30</v>
      </c>
      <c r="I6923" t="s">
        <v>21</v>
      </c>
      <c r="J6923" t="s">
        <v>31</v>
      </c>
      <c r="K6923" t="s">
        <v>654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572</v>
      </c>
      <c r="E6924" t="s">
        <v>573</v>
      </c>
      <c r="F6924" t="s">
        <v>671</v>
      </c>
      <c r="G6924" t="s">
        <v>672</v>
      </c>
      <c r="H6924" t="s">
        <v>30</v>
      </c>
      <c r="I6924" t="s">
        <v>21</v>
      </c>
      <c r="J6924" t="s">
        <v>31</v>
      </c>
      <c r="K6924" t="s">
        <v>654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572</v>
      </c>
      <c r="E6925" t="s">
        <v>573</v>
      </c>
      <c r="F6925" t="s">
        <v>671</v>
      </c>
      <c r="G6925" t="s">
        <v>672</v>
      </c>
      <c r="H6925" t="s">
        <v>30</v>
      </c>
      <c r="I6925" t="s">
        <v>21</v>
      </c>
      <c r="J6925" t="s">
        <v>31</v>
      </c>
      <c r="K6925" t="s">
        <v>654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572</v>
      </c>
      <c r="E6926" t="s">
        <v>573</v>
      </c>
      <c r="F6926" t="s">
        <v>673</v>
      </c>
      <c r="G6926" t="s">
        <v>660</v>
      </c>
      <c r="H6926" t="s">
        <v>30</v>
      </c>
      <c r="I6926" t="s">
        <v>21</v>
      </c>
      <c r="J6926" t="s">
        <v>31</v>
      </c>
      <c r="K6926" t="s">
        <v>654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572</v>
      </c>
      <c r="E6927" t="s">
        <v>573</v>
      </c>
      <c r="F6927" t="s">
        <v>673</v>
      </c>
      <c r="G6927" t="s">
        <v>660</v>
      </c>
      <c r="H6927" t="s">
        <v>30</v>
      </c>
      <c r="I6927" t="s">
        <v>21</v>
      </c>
      <c r="J6927" t="s">
        <v>31</v>
      </c>
      <c r="K6927" t="s">
        <v>654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572</v>
      </c>
      <c r="E6928" t="s">
        <v>573</v>
      </c>
      <c r="F6928" t="s">
        <v>674</v>
      </c>
      <c r="G6928" t="s">
        <v>675</v>
      </c>
      <c r="H6928" t="s">
        <v>30</v>
      </c>
      <c r="I6928" t="s">
        <v>21</v>
      </c>
      <c r="J6928" t="s">
        <v>31</v>
      </c>
      <c r="K6928" t="s">
        <v>654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572</v>
      </c>
      <c r="E6929" t="s">
        <v>573</v>
      </c>
      <c r="F6929" t="s">
        <v>674</v>
      </c>
      <c r="G6929" t="s">
        <v>675</v>
      </c>
      <c r="H6929" t="s">
        <v>30</v>
      </c>
      <c r="I6929" t="s">
        <v>21</v>
      </c>
      <c r="J6929" t="s">
        <v>31</v>
      </c>
      <c r="K6929" t="s">
        <v>654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572</v>
      </c>
      <c r="E6930" t="s">
        <v>573</v>
      </c>
      <c r="F6930" t="s">
        <v>674</v>
      </c>
      <c r="G6930" t="s">
        <v>675</v>
      </c>
      <c r="H6930" t="s">
        <v>30</v>
      </c>
      <c r="I6930" t="s">
        <v>21</v>
      </c>
      <c r="J6930" t="s">
        <v>31</v>
      </c>
      <c r="K6930" t="s">
        <v>654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572</v>
      </c>
      <c r="E6931" t="s">
        <v>573</v>
      </c>
      <c r="F6931" t="s">
        <v>676</v>
      </c>
      <c r="G6931" t="s">
        <v>677</v>
      </c>
      <c r="H6931" t="s">
        <v>30</v>
      </c>
      <c r="I6931" t="s">
        <v>21</v>
      </c>
      <c r="J6931" t="s">
        <v>31</v>
      </c>
      <c r="K6931" t="s">
        <v>654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572</v>
      </c>
      <c r="E6932" t="s">
        <v>573</v>
      </c>
      <c r="F6932" t="s">
        <v>676</v>
      </c>
      <c r="G6932" t="s">
        <v>677</v>
      </c>
      <c r="H6932" t="s">
        <v>30</v>
      </c>
      <c r="I6932" t="s">
        <v>21</v>
      </c>
      <c r="J6932" t="s">
        <v>31</v>
      </c>
      <c r="K6932" t="s">
        <v>654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572</v>
      </c>
      <c r="E6933" t="s">
        <v>573</v>
      </c>
      <c r="F6933" t="s">
        <v>678</v>
      </c>
      <c r="G6933" t="s">
        <v>679</v>
      </c>
      <c r="H6933" t="s">
        <v>30</v>
      </c>
      <c r="I6933" t="s">
        <v>21</v>
      </c>
      <c r="J6933" t="s">
        <v>22</v>
      </c>
      <c r="K6933" t="s">
        <v>651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572</v>
      </c>
      <c r="E6934" t="s">
        <v>573</v>
      </c>
      <c r="F6934" t="s">
        <v>678</v>
      </c>
      <c r="G6934" t="s">
        <v>679</v>
      </c>
      <c r="H6934" t="s">
        <v>30</v>
      </c>
      <c r="I6934" t="s">
        <v>21</v>
      </c>
      <c r="J6934" t="s">
        <v>22</v>
      </c>
      <c r="K6934" t="s">
        <v>651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572</v>
      </c>
      <c r="E6935" t="s">
        <v>573</v>
      </c>
      <c r="F6935" t="s">
        <v>678</v>
      </c>
      <c r="G6935" t="s">
        <v>679</v>
      </c>
      <c r="H6935" t="s">
        <v>30</v>
      </c>
      <c r="I6935" t="s">
        <v>21</v>
      </c>
      <c r="J6935" t="s">
        <v>22</v>
      </c>
      <c r="K6935" t="s">
        <v>651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572</v>
      </c>
      <c r="E6936" t="s">
        <v>573</v>
      </c>
      <c r="F6936" t="s">
        <v>680</v>
      </c>
      <c r="G6936" t="s">
        <v>681</v>
      </c>
      <c r="H6936" t="s">
        <v>30</v>
      </c>
      <c r="I6936" t="s">
        <v>21</v>
      </c>
      <c r="J6936" t="s">
        <v>22</v>
      </c>
      <c r="K6936" t="s">
        <v>651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572</v>
      </c>
      <c r="E6937" t="s">
        <v>573</v>
      </c>
      <c r="F6937" t="s">
        <v>680</v>
      </c>
      <c r="G6937" t="s">
        <v>681</v>
      </c>
      <c r="H6937" t="s">
        <v>30</v>
      </c>
      <c r="I6937" t="s">
        <v>21</v>
      </c>
      <c r="J6937" t="s">
        <v>22</v>
      </c>
      <c r="K6937" t="s">
        <v>651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572</v>
      </c>
      <c r="E6938" t="s">
        <v>573</v>
      </c>
      <c r="F6938" t="s">
        <v>680</v>
      </c>
      <c r="G6938" t="s">
        <v>681</v>
      </c>
      <c r="H6938" t="s">
        <v>30</v>
      </c>
      <c r="I6938" t="s">
        <v>21</v>
      </c>
      <c r="J6938" t="s">
        <v>22</v>
      </c>
      <c r="K6938" t="s">
        <v>651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572</v>
      </c>
      <c r="E6939" t="s">
        <v>573</v>
      </c>
      <c r="F6939" t="s">
        <v>682</v>
      </c>
      <c r="G6939" t="s">
        <v>683</v>
      </c>
      <c r="H6939" t="s">
        <v>30</v>
      </c>
      <c r="I6939" t="s">
        <v>21</v>
      </c>
      <c r="J6939" t="s">
        <v>22</v>
      </c>
      <c r="K6939" t="s">
        <v>651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572</v>
      </c>
      <c r="E6940" t="s">
        <v>573</v>
      </c>
      <c r="F6940" t="s">
        <v>682</v>
      </c>
      <c r="G6940" t="s">
        <v>683</v>
      </c>
      <c r="H6940" t="s">
        <v>30</v>
      </c>
      <c r="I6940" t="s">
        <v>21</v>
      </c>
      <c r="J6940" t="s">
        <v>22</v>
      </c>
      <c r="K6940" t="s">
        <v>651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572</v>
      </c>
      <c r="E6941" t="s">
        <v>573</v>
      </c>
      <c r="F6941" t="s">
        <v>684</v>
      </c>
      <c r="G6941" t="s">
        <v>685</v>
      </c>
      <c r="H6941" t="s">
        <v>30</v>
      </c>
      <c r="I6941" t="s">
        <v>21</v>
      </c>
      <c r="J6941" t="s">
        <v>22</v>
      </c>
      <c r="K6941" t="s">
        <v>651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572</v>
      </c>
      <c r="E6942" t="s">
        <v>573</v>
      </c>
      <c r="F6942" t="s">
        <v>684</v>
      </c>
      <c r="G6942" t="s">
        <v>685</v>
      </c>
      <c r="H6942" t="s">
        <v>30</v>
      </c>
      <c r="I6942" t="s">
        <v>21</v>
      </c>
      <c r="J6942" t="s">
        <v>22</v>
      </c>
      <c r="K6942" t="s">
        <v>651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572</v>
      </c>
      <c r="E6943" t="s">
        <v>573</v>
      </c>
      <c r="F6943" t="s">
        <v>684</v>
      </c>
      <c r="G6943" t="s">
        <v>685</v>
      </c>
      <c r="H6943" t="s">
        <v>30</v>
      </c>
      <c r="I6943" t="s">
        <v>21</v>
      </c>
      <c r="J6943" t="s">
        <v>22</v>
      </c>
      <c r="K6943" t="s">
        <v>651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572</v>
      </c>
      <c r="E6944" t="s">
        <v>573</v>
      </c>
      <c r="F6944" t="s">
        <v>686</v>
      </c>
      <c r="G6944" t="s">
        <v>687</v>
      </c>
      <c r="H6944" t="s">
        <v>30</v>
      </c>
      <c r="I6944" t="s">
        <v>21</v>
      </c>
      <c r="J6944" t="s">
        <v>22</v>
      </c>
      <c r="K6944" t="s">
        <v>651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572</v>
      </c>
      <c r="E6945" t="s">
        <v>573</v>
      </c>
      <c r="F6945" t="s">
        <v>686</v>
      </c>
      <c r="G6945" t="s">
        <v>687</v>
      </c>
      <c r="H6945" t="s">
        <v>30</v>
      </c>
      <c r="I6945" t="s">
        <v>21</v>
      </c>
      <c r="J6945" t="s">
        <v>22</v>
      </c>
      <c r="K6945" t="s">
        <v>651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572</v>
      </c>
      <c r="E6946" t="s">
        <v>573</v>
      </c>
      <c r="F6946" t="s">
        <v>686</v>
      </c>
      <c r="G6946" t="s">
        <v>687</v>
      </c>
      <c r="H6946" t="s">
        <v>30</v>
      </c>
      <c r="I6946" t="s">
        <v>21</v>
      </c>
      <c r="J6946" t="s">
        <v>22</v>
      </c>
      <c r="K6946" t="s">
        <v>651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572</v>
      </c>
      <c r="E6947" t="s">
        <v>573</v>
      </c>
      <c r="F6947" t="s">
        <v>688</v>
      </c>
      <c r="G6947" t="s">
        <v>689</v>
      </c>
      <c r="H6947" t="s">
        <v>30</v>
      </c>
      <c r="I6947" t="s">
        <v>21</v>
      </c>
      <c r="J6947" t="s">
        <v>22</v>
      </c>
      <c r="K6947" t="s">
        <v>651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572</v>
      </c>
      <c r="E6948" t="s">
        <v>573</v>
      </c>
      <c r="F6948" t="s">
        <v>688</v>
      </c>
      <c r="G6948" t="s">
        <v>689</v>
      </c>
      <c r="H6948" t="s">
        <v>30</v>
      </c>
      <c r="I6948" t="s">
        <v>21</v>
      </c>
      <c r="J6948" t="s">
        <v>22</v>
      </c>
      <c r="K6948" t="s">
        <v>651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572</v>
      </c>
      <c r="E6949" t="s">
        <v>573</v>
      </c>
      <c r="F6949" t="s">
        <v>688</v>
      </c>
      <c r="G6949" t="s">
        <v>689</v>
      </c>
      <c r="H6949" t="s">
        <v>30</v>
      </c>
      <c r="I6949" t="s">
        <v>21</v>
      </c>
      <c r="J6949" t="s">
        <v>22</v>
      </c>
      <c r="K6949" t="s">
        <v>651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572</v>
      </c>
      <c r="E6950" t="s">
        <v>573</v>
      </c>
      <c r="F6950" t="s">
        <v>1070</v>
      </c>
      <c r="G6950" t="s">
        <v>1071</v>
      </c>
      <c r="H6950" t="s">
        <v>121</v>
      </c>
      <c r="I6950" t="s">
        <v>1073</v>
      </c>
      <c r="J6950" t="s">
        <v>22</v>
      </c>
      <c r="K6950" t="s">
        <v>597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572</v>
      </c>
      <c r="E6951" t="s">
        <v>573</v>
      </c>
      <c r="F6951" t="s">
        <v>1070</v>
      </c>
      <c r="G6951" t="s">
        <v>1071</v>
      </c>
      <c r="H6951" t="s">
        <v>121</v>
      </c>
      <c r="I6951" t="s">
        <v>1073</v>
      </c>
      <c r="J6951" t="s">
        <v>22</v>
      </c>
      <c r="K6951" t="s">
        <v>597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572</v>
      </c>
      <c r="E6952" t="s">
        <v>573</v>
      </c>
      <c r="F6952" t="s">
        <v>1070</v>
      </c>
      <c r="G6952" t="s">
        <v>1071</v>
      </c>
      <c r="H6952" t="s">
        <v>121</v>
      </c>
      <c r="I6952" t="s">
        <v>1073</v>
      </c>
      <c r="J6952" t="s">
        <v>22</v>
      </c>
      <c r="K6952" t="s">
        <v>597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572</v>
      </c>
      <c r="E6953" t="s">
        <v>573</v>
      </c>
      <c r="F6953" t="s">
        <v>1042</v>
      </c>
      <c r="G6953" t="s">
        <v>1043</v>
      </c>
      <c r="H6953" t="s">
        <v>30</v>
      </c>
      <c r="I6953" t="s">
        <v>21</v>
      </c>
      <c r="J6953" t="s">
        <v>22</v>
      </c>
      <c r="K6953" t="s">
        <v>651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572</v>
      </c>
      <c r="E6954" t="s">
        <v>573</v>
      </c>
      <c r="F6954" t="s">
        <v>1042</v>
      </c>
      <c r="G6954" t="s">
        <v>1043</v>
      </c>
      <c r="H6954" t="s">
        <v>30</v>
      </c>
      <c r="I6954" t="s">
        <v>21</v>
      </c>
      <c r="J6954" t="s">
        <v>22</v>
      </c>
      <c r="K6954" t="s">
        <v>651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572</v>
      </c>
      <c r="E6955" t="s">
        <v>573</v>
      </c>
      <c r="F6955" t="s">
        <v>1042</v>
      </c>
      <c r="G6955" t="s">
        <v>1043</v>
      </c>
      <c r="H6955" t="s">
        <v>30</v>
      </c>
      <c r="I6955" t="s">
        <v>21</v>
      </c>
      <c r="J6955" t="s">
        <v>22</v>
      </c>
      <c r="K6955" t="s">
        <v>651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572</v>
      </c>
      <c r="E6956" t="s">
        <v>573</v>
      </c>
      <c r="F6956" t="s">
        <v>1072</v>
      </c>
      <c r="G6956" t="s">
        <v>1372</v>
      </c>
      <c r="H6956" t="s">
        <v>30</v>
      </c>
      <c r="I6956" t="s">
        <v>21</v>
      </c>
      <c r="J6956" t="s">
        <v>22</v>
      </c>
      <c r="K6956" t="s">
        <v>699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572</v>
      </c>
      <c r="E6957" t="s">
        <v>573</v>
      </c>
      <c r="F6957" t="s">
        <v>1072</v>
      </c>
      <c r="G6957" t="s">
        <v>1372</v>
      </c>
      <c r="H6957" t="s">
        <v>30</v>
      </c>
      <c r="I6957" t="s">
        <v>21</v>
      </c>
      <c r="J6957" t="s">
        <v>22</v>
      </c>
      <c r="K6957" t="s">
        <v>699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572</v>
      </c>
      <c r="E6958" t="s">
        <v>573</v>
      </c>
      <c r="F6958" t="s">
        <v>1072</v>
      </c>
      <c r="G6958" t="s">
        <v>1372</v>
      </c>
      <c r="H6958" t="s">
        <v>30</v>
      </c>
      <c r="I6958" t="s">
        <v>21</v>
      </c>
      <c r="J6958" t="s">
        <v>22</v>
      </c>
      <c r="K6958" t="s">
        <v>699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572</v>
      </c>
      <c r="E6959" t="s">
        <v>573</v>
      </c>
      <c r="F6959" t="s">
        <v>690</v>
      </c>
      <c r="G6959" t="s">
        <v>691</v>
      </c>
      <c r="H6959" t="s">
        <v>30</v>
      </c>
      <c r="I6959" t="s">
        <v>21</v>
      </c>
      <c r="J6959" t="s">
        <v>31</v>
      </c>
      <c r="K6959" t="s">
        <v>692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572</v>
      </c>
      <c r="E6960" t="s">
        <v>573</v>
      </c>
      <c r="F6960" t="s">
        <v>690</v>
      </c>
      <c r="G6960" t="s">
        <v>691</v>
      </c>
      <c r="H6960" t="s">
        <v>30</v>
      </c>
      <c r="I6960" t="s">
        <v>21</v>
      </c>
      <c r="J6960" t="s">
        <v>31</v>
      </c>
      <c r="K6960" t="s">
        <v>692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572</v>
      </c>
      <c r="E6961" t="s">
        <v>573</v>
      </c>
      <c r="F6961" t="s">
        <v>690</v>
      </c>
      <c r="G6961" t="s">
        <v>691</v>
      </c>
      <c r="H6961" t="s">
        <v>30</v>
      </c>
      <c r="I6961" t="s">
        <v>21</v>
      </c>
      <c r="J6961" t="s">
        <v>31</v>
      </c>
      <c r="K6961" t="s">
        <v>692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572</v>
      </c>
      <c r="E6962" t="s">
        <v>573</v>
      </c>
      <c r="F6962" t="s">
        <v>693</v>
      </c>
      <c r="G6962" t="s">
        <v>694</v>
      </c>
      <c r="H6962" t="s">
        <v>30</v>
      </c>
      <c r="I6962" t="s">
        <v>21</v>
      </c>
      <c r="J6962" t="s">
        <v>22</v>
      </c>
      <c r="K6962" t="s">
        <v>699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572</v>
      </c>
      <c r="E6963" t="s">
        <v>573</v>
      </c>
      <c r="F6963" t="s">
        <v>693</v>
      </c>
      <c r="G6963" t="s">
        <v>694</v>
      </c>
      <c r="H6963" t="s">
        <v>30</v>
      </c>
      <c r="I6963" t="s">
        <v>21</v>
      </c>
      <c r="J6963" t="s">
        <v>22</v>
      </c>
      <c r="K6963" t="s">
        <v>699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572</v>
      </c>
      <c r="E6964" t="s">
        <v>573</v>
      </c>
      <c r="F6964" t="s">
        <v>693</v>
      </c>
      <c r="G6964" t="s">
        <v>694</v>
      </c>
      <c r="H6964" t="s">
        <v>30</v>
      </c>
      <c r="I6964" t="s">
        <v>21</v>
      </c>
      <c r="J6964" t="s">
        <v>22</v>
      </c>
      <c r="K6964" t="s">
        <v>699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572</v>
      </c>
      <c r="E6965" t="s">
        <v>573</v>
      </c>
      <c r="F6965" t="s">
        <v>695</v>
      </c>
      <c r="G6965" t="s">
        <v>696</v>
      </c>
      <c r="H6965" t="s">
        <v>30</v>
      </c>
      <c r="I6965" t="s">
        <v>21</v>
      </c>
      <c r="J6965" t="s">
        <v>31</v>
      </c>
      <c r="K6965" t="s">
        <v>692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572</v>
      </c>
      <c r="E6966" t="s">
        <v>573</v>
      </c>
      <c r="F6966" t="s">
        <v>695</v>
      </c>
      <c r="G6966" t="s">
        <v>696</v>
      </c>
      <c r="H6966" t="s">
        <v>30</v>
      </c>
      <c r="I6966" t="s">
        <v>21</v>
      </c>
      <c r="J6966" t="s">
        <v>31</v>
      </c>
      <c r="K6966" t="s">
        <v>692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572</v>
      </c>
      <c r="E6967" t="s">
        <v>573</v>
      </c>
      <c r="F6967" t="s">
        <v>695</v>
      </c>
      <c r="G6967" t="s">
        <v>696</v>
      </c>
      <c r="H6967" t="s">
        <v>30</v>
      </c>
      <c r="I6967" t="s">
        <v>21</v>
      </c>
      <c r="J6967" t="s">
        <v>31</v>
      </c>
      <c r="K6967" t="s">
        <v>692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572</v>
      </c>
      <c r="E6968" t="s">
        <v>573</v>
      </c>
      <c r="F6968" t="s">
        <v>697</v>
      </c>
      <c r="G6968" t="s">
        <v>698</v>
      </c>
      <c r="H6968" t="s">
        <v>30</v>
      </c>
      <c r="I6968" t="s">
        <v>21</v>
      </c>
      <c r="J6968" t="s">
        <v>22</v>
      </c>
      <c r="K6968" t="s">
        <v>699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572</v>
      </c>
      <c r="E6969" t="s">
        <v>573</v>
      </c>
      <c r="F6969" t="s">
        <v>697</v>
      </c>
      <c r="G6969" t="s">
        <v>698</v>
      </c>
      <c r="H6969" t="s">
        <v>30</v>
      </c>
      <c r="I6969" t="s">
        <v>21</v>
      </c>
      <c r="J6969" t="s">
        <v>22</v>
      </c>
      <c r="K6969" t="s">
        <v>699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572</v>
      </c>
      <c r="E6970" t="s">
        <v>573</v>
      </c>
      <c r="F6970" t="s">
        <v>697</v>
      </c>
      <c r="G6970" t="s">
        <v>698</v>
      </c>
      <c r="H6970" t="s">
        <v>30</v>
      </c>
      <c r="I6970" t="s">
        <v>21</v>
      </c>
      <c r="J6970" t="s">
        <v>22</v>
      </c>
      <c r="K6970" t="s">
        <v>699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700</v>
      </c>
      <c r="E6971" t="s">
        <v>701</v>
      </c>
      <c r="F6971" t="s">
        <v>702</v>
      </c>
      <c r="G6971" t="s">
        <v>703</v>
      </c>
      <c r="H6971" t="s">
        <v>140</v>
      </c>
      <c r="I6971" t="s">
        <v>1073</v>
      </c>
      <c r="J6971" t="s">
        <v>31</v>
      </c>
      <c r="K6971" t="s">
        <v>704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700</v>
      </c>
      <c r="E6972" t="s">
        <v>701</v>
      </c>
      <c r="F6972" t="s">
        <v>702</v>
      </c>
      <c r="G6972" t="s">
        <v>703</v>
      </c>
      <c r="H6972" t="s">
        <v>140</v>
      </c>
      <c r="I6972" t="s">
        <v>1073</v>
      </c>
      <c r="J6972" t="s">
        <v>31</v>
      </c>
      <c r="K6972" t="s">
        <v>704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700</v>
      </c>
      <c r="E6973" t="s">
        <v>701</v>
      </c>
      <c r="F6973" t="s">
        <v>702</v>
      </c>
      <c r="G6973" t="s">
        <v>703</v>
      </c>
      <c r="H6973" t="s">
        <v>140</v>
      </c>
      <c r="I6973" t="s">
        <v>1073</v>
      </c>
      <c r="J6973" t="s">
        <v>31</v>
      </c>
      <c r="K6973" t="s">
        <v>704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700</v>
      </c>
      <c r="E6974" t="s">
        <v>701</v>
      </c>
      <c r="F6974" t="s">
        <v>705</v>
      </c>
      <c r="G6974" t="s">
        <v>706</v>
      </c>
      <c r="H6974" t="s">
        <v>140</v>
      </c>
      <c r="I6974" t="s">
        <v>1073</v>
      </c>
      <c r="J6974" t="s">
        <v>31</v>
      </c>
      <c r="K6974" t="s">
        <v>707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700</v>
      </c>
      <c r="E6975" t="s">
        <v>701</v>
      </c>
      <c r="F6975" t="s">
        <v>705</v>
      </c>
      <c r="G6975" t="s">
        <v>706</v>
      </c>
      <c r="H6975" t="s">
        <v>140</v>
      </c>
      <c r="I6975" t="s">
        <v>1073</v>
      </c>
      <c r="J6975" t="s">
        <v>31</v>
      </c>
      <c r="K6975" t="s">
        <v>707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700</v>
      </c>
      <c r="E6976" t="s">
        <v>701</v>
      </c>
      <c r="F6976" t="s">
        <v>705</v>
      </c>
      <c r="G6976" t="s">
        <v>706</v>
      </c>
      <c r="H6976" t="s">
        <v>140</v>
      </c>
      <c r="I6976" t="s">
        <v>1073</v>
      </c>
      <c r="J6976" t="s">
        <v>31</v>
      </c>
      <c r="K6976" t="s">
        <v>707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700</v>
      </c>
      <c r="E6977" t="s">
        <v>701</v>
      </c>
      <c r="F6977" t="s">
        <v>708</v>
      </c>
      <c r="G6977" t="s">
        <v>709</v>
      </c>
      <c r="H6977" t="s">
        <v>121</v>
      </c>
      <c r="I6977" t="s">
        <v>1073</v>
      </c>
      <c r="J6977" t="s">
        <v>31</v>
      </c>
      <c r="K6977" t="s">
        <v>710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700</v>
      </c>
      <c r="E6978" t="s">
        <v>701</v>
      </c>
      <c r="F6978" t="s">
        <v>708</v>
      </c>
      <c r="G6978" t="s">
        <v>709</v>
      </c>
      <c r="H6978" t="s">
        <v>121</v>
      </c>
      <c r="I6978" t="s">
        <v>1073</v>
      </c>
      <c r="J6978" t="s">
        <v>31</v>
      </c>
      <c r="K6978" t="s">
        <v>710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700</v>
      </c>
      <c r="E6979" t="s">
        <v>701</v>
      </c>
      <c r="F6979" t="s">
        <v>708</v>
      </c>
      <c r="G6979" t="s">
        <v>709</v>
      </c>
      <c r="H6979" t="s">
        <v>121</v>
      </c>
      <c r="I6979" t="s">
        <v>1073</v>
      </c>
      <c r="J6979" t="s">
        <v>31</v>
      </c>
      <c r="K6979" t="s">
        <v>710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700</v>
      </c>
      <c r="E6980" t="s">
        <v>701</v>
      </c>
      <c r="F6980" t="s">
        <v>711</v>
      </c>
      <c r="G6980" t="s">
        <v>712</v>
      </c>
      <c r="H6980" t="s">
        <v>152</v>
      </c>
      <c r="I6980" t="s">
        <v>21</v>
      </c>
      <c r="J6980" t="s">
        <v>31</v>
      </c>
      <c r="K6980" t="s">
        <v>713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700</v>
      </c>
      <c r="E6981" t="s">
        <v>701</v>
      </c>
      <c r="F6981" t="s">
        <v>711</v>
      </c>
      <c r="G6981" t="s">
        <v>712</v>
      </c>
      <c r="H6981" t="s">
        <v>152</v>
      </c>
      <c r="I6981" t="s">
        <v>21</v>
      </c>
      <c r="J6981" t="s">
        <v>31</v>
      </c>
      <c r="K6981" t="s">
        <v>713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700</v>
      </c>
      <c r="E6982" t="s">
        <v>701</v>
      </c>
      <c r="F6982" t="s">
        <v>711</v>
      </c>
      <c r="G6982" t="s">
        <v>712</v>
      </c>
      <c r="H6982" t="s">
        <v>152</v>
      </c>
      <c r="I6982" t="s">
        <v>21</v>
      </c>
      <c r="J6982" t="s">
        <v>31</v>
      </c>
      <c r="K6982" t="s">
        <v>713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700</v>
      </c>
      <c r="E6983" t="s">
        <v>701</v>
      </c>
      <c r="F6983" t="s">
        <v>714</v>
      </c>
      <c r="G6983" t="s">
        <v>715</v>
      </c>
      <c r="H6983" t="s">
        <v>152</v>
      </c>
      <c r="I6983" t="s">
        <v>21</v>
      </c>
      <c r="J6983" t="s">
        <v>31</v>
      </c>
      <c r="K6983" t="s">
        <v>716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700</v>
      </c>
      <c r="E6984" t="s">
        <v>701</v>
      </c>
      <c r="F6984" t="s">
        <v>714</v>
      </c>
      <c r="G6984" t="s">
        <v>715</v>
      </c>
      <c r="H6984" t="s">
        <v>152</v>
      </c>
      <c r="I6984" t="s">
        <v>21</v>
      </c>
      <c r="J6984" t="s">
        <v>31</v>
      </c>
      <c r="K6984" t="s">
        <v>716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700</v>
      </c>
      <c r="E6985" t="s">
        <v>701</v>
      </c>
      <c r="F6985" t="s">
        <v>714</v>
      </c>
      <c r="G6985" t="s">
        <v>715</v>
      </c>
      <c r="H6985" t="s">
        <v>152</v>
      </c>
      <c r="I6985" t="s">
        <v>21</v>
      </c>
      <c r="J6985" t="s">
        <v>31</v>
      </c>
      <c r="K6985" t="s">
        <v>716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700</v>
      </c>
      <c r="E6986" t="s">
        <v>701</v>
      </c>
      <c r="F6986" t="s">
        <v>717</v>
      </c>
      <c r="G6986" t="s">
        <v>718</v>
      </c>
      <c r="H6986" t="s">
        <v>20</v>
      </c>
      <c r="I6986" t="s">
        <v>21</v>
      </c>
      <c r="J6986" t="s">
        <v>31</v>
      </c>
      <c r="K6986" t="s">
        <v>719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700</v>
      </c>
      <c r="E6987" t="s">
        <v>701</v>
      </c>
      <c r="F6987" t="s">
        <v>717</v>
      </c>
      <c r="G6987" t="s">
        <v>718</v>
      </c>
      <c r="H6987" t="s">
        <v>20</v>
      </c>
      <c r="I6987" t="s">
        <v>21</v>
      </c>
      <c r="J6987" t="s">
        <v>31</v>
      </c>
      <c r="K6987" t="s">
        <v>719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700</v>
      </c>
      <c r="E6988" t="s">
        <v>701</v>
      </c>
      <c r="F6988" t="s">
        <v>717</v>
      </c>
      <c r="G6988" t="s">
        <v>718</v>
      </c>
      <c r="H6988" t="s">
        <v>20</v>
      </c>
      <c r="I6988" t="s">
        <v>21</v>
      </c>
      <c r="J6988" t="s">
        <v>31</v>
      </c>
      <c r="K6988" t="s">
        <v>719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700</v>
      </c>
      <c r="E6989" t="s">
        <v>701</v>
      </c>
      <c r="F6989" t="s">
        <v>720</v>
      </c>
      <c r="G6989" t="s">
        <v>721</v>
      </c>
      <c r="H6989" t="s">
        <v>144</v>
      </c>
      <c r="I6989" t="s">
        <v>21</v>
      </c>
      <c r="J6989" t="s">
        <v>31</v>
      </c>
      <c r="K6989" t="s">
        <v>722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700</v>
      </c>
      <c r="E6990" t="s">
        <v>701</v>
      </c>
      <c r="F6990" t="s">
        <v>720</v>
      </c>
      <c r="G6990" t="s">
        <v>721</v>
      </c>
      <c r="H6990" t="s">
        <v>144</v>
      </c>
      <c r="I6990" t="s">
        <v>21</v>
      </c>
      <c r="J6990" t="s">
        <v>31</v>
      </c>
      <c r="K6990" t="s">
        <v>722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700</v>
      </c>
      <c r="E6991" t="s">
        <v>701</v>
      </c>
      <c r="F6991" t="s">
        <v>720</v>
      </c>
      <c r="G6991" t="s">
        <v>721</v>
      </c>
      <c r="H6991" t="s">
        <v>144</v>
      </c>
      <c r="I6991" t="s">
        <v>21</v>
      </c>
      <c r="J6991" t="s">
        <v>31</v>
      </c>
      <c r="K6991" t="s">
        <v>722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700</v>
      </c>
      <c r="E6992" t="s">
        <v>701</v>
      </c>
      <c r="F6992" t="s">
        <v>723</v>
      </c>
      <c r="G6992" t="s">
        <v>724</v>
      </c>
      <c r="H6992" t="s">
        <v>144</v>
      </c>
      <c r="I6992" t="s">
        <v>21</v>
      </c>
      <c r="J6992" t="s">
        <v>31</v>
      </c>
      <c r="K6992" t="s">
        <v>725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700</v>
      </c>
      <c r="E6993" t="s">
        <v>701</v>
      </c>
      <c r="F6993" t="s">
        <v>723</v>
      </c>
      <c r="G6993" t="s">
        <v>724</v>
      </c>
      <c r="H6993" t="s">
        <v>144</v>
      </c>
      <c r="I6993" t="s">
        <v>21</v>
      </c>
      <c r="J6993" t="s">
        <v>31</v>
      </c>
      <c r="K6993" t="s">
        <v>725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700</v>
      </c>
      <c r="E6994" t="s">
        <v>701</v>
      </c>
      <c r="F6994" t="s">
        <v>723</v>
      </c>
      <c r="G6994" t="s">
        <v>724</v>
      </c>
      <c r="H6994" t="s">
        <v>144</v>
      </c>
      <c r="I6994" t="s">
        <v>21</v>
      </c>
      <c r="J6994" t="s">
        <v>31</v>
      </c>
      <c r="K6994" t="s">
        <v>725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700</v>
      </c>
      <c r="E6995" t="s">
        <v>701</v>
      </c>
      <c r="F6995" t="s">
        <v>726</v>
      </c>
      <c r="G6995" t="s">
        <v>727</v>
      </c>
      <c r="H6995" t="s">
        <v>20</v>
      </c>
      <c r="I6995" t="s">
        <v>21</v>
      </c>
      <c r="J6995" t="s">
        <v>31</v>
      </c>
      <c r="K6995" t="s">
        <v>728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700</v>
      </c>
      <c r="E6996" t="s">
        <v>701</v>
      </c>
      <c r="F6996" t="s">
        <v>726</v>
      </c>
      <c r="G6996" t="s">
        <v>727</v>
      </c>
      <c r="H6996" t="s">
        <v>20</v>
      </c>
      <c r="I6996" t="s">
        <v>21</v>
      </c>
      <c r="J6996" t="s">
        <v>31</v>
      </c>
      <c r="K6996" t="s">
        <v>728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700</v>
      </c>
      <c r="E6997" t="s">
        <v>701</v>
      </c>
      <c r="F6997" t="s">
        <v>726</v>
      </c>
      <c r="G6997" t="s">
        <v>727</v>
      </c>
      <c r="H6997" t="s">
        <v>20</v>
      </c>
      <c r="I6997" t="s">
        <v>21</v>
      </c>
      <c r="J6997" t="s">
        <v>31</v>
      </c>
      <c r="K6997" t="s">
        <v>728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700</v>
      </c>
      <c r="E6998" t="s">
        <v>701</v>
      </c>
      <c r="F6998" t="s">
        <v>729</v>
      </c>
      <c r="G6998" t="s">
        <v>730</v>
      </c>
      <c r="H6998" t="s">
        <v>144</v>
      </c>
      <c r="I6998" t="s">
        <v>21</v>
      </c>
      <c r="J6998" t="s">
        <v>31</v>
      </c>
      <c r="K6998" t="s">
        <v>731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700</v>
      </c>
      <c r="E6999" t="s">
        <v>701</v>
      </c>
      <c r="F6999" t="s">
        <v>729</v>
      </c>
      <c r="G6999" t="s">
        <v>730</v>
      </c>
      <c r="H6999" t="s">
        <v>144</v>
      </c>
      <c r="I6999" t="s">
        <v>21</v>
      </c>
      <c r="J6999" t="s">
        <v>31</v>
      </c>
      <c r="K6999" t="s">
        <v>731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700</v>
      </c>
      <c r="E7000" t="s">
        <v>701</v>
      </c>
      <c r="F7000" t="s">
        <v>729</v>
      </c>
      <c r="G7000" t="s">
        <v>730</v>
      </c>
      <c r="H7000" t="s">
        <v>144</v>
      </c>
      <c r="I7000" t="s">
        <v>21</v>
      </c>
      <c r="J7000" t="s">
        <v>31</v>
      </c>
      <c r="K7000" t="s">
        <v>731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700</v>
      </c>
      <c r="E7001" t="s">
        <v>701</v>
      </c>
      <c r="F7001" t="s">
        <v>735</v>
      </c>
      <c r="G7001" t="s">
        <v>736</v>
      </c>
      <c r="H7001" t="s">
        <v>30</v>
      </c>
      <c r="I7001" t="s">
        <v>21</v>
      </c>
      <c r="J7001" t="s">
        <v>31</v>
      </c>
      <c r="K7001" t="s">
        <v>737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700</v>
      </c>
      <c r="E7002" t="s">
        <v>701</v>
      </c>
      <c r="F7002" t="s">
        <v>735</v>
      </c>
      <c r="G7002" t="s">
        <v>736</v>
      </c>
      <c r="H7002" t="s">
        <v>30</v>
      </c>
      <c r="I7002" t="s">
        <v>21</v>
      </c>
      <c r="J7002" t="s">
        <v>31</v>
      </c>
      <c r="K7002" t="s">
        <v>737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700</v>
      </c>
      <c r="E7003" t="s">
        <v>701</v>
      </c>
      <c r="F7003" t="s">
        <v>735</v>
      </c>
      <c r="G7003" t="s">
        <v>736</v>
      </c>
      <c r="H7003" t="s">
        <v>30</v>
      </c>
      <c r="I7003" t="s">
        <v>21</v>
      </c>
      <c r="J7003" t="s">
        <v>31</v>
      </c>
      <c r="K7003" t="s">
        <v>737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700</v>
      </c>
      <c r="E7004" t="s">
        <v>701</v>
      </c>
      <c r="F7004" t="s">
        <v>738</v>
      </c>
      <c r="G7004" t="s">
        <v>739</v>
      </c>
      <c r="H7004" t="s">
        <v>30</v>
      </c>
      <c r="I7004" t="s">
        <v>21</v>
      </c>
      <c r="J7004" t="s">
        <v>31</v>
      </c>
      <c r="K7004" t="s">
        <v>740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700</v>
      </c>
      <c r="E7005" t="s">
        <v>701</v>
      </c>
      <c r="F7005" t="s">
        <v>738</v>
      </c>
      <c r="G7005" t="s">
        <v>739</v>
      </c>
      <c r="H7005" t="s">
        <v>30</v>
      </c>
      <c r="I7005" t="s">
        <v>21</v>
      </c>
      <c r="J7005" t="s">
        <v>31</v>
      </c>
      <c r="K7005" t="s">
        <v>740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700</v>
      </c>
      <c r="E7006" t="s">
        <v>701</v>
      </c>
      <c r="F7006" t="s">
        <v>738</v>
      </c>
      <c r="G7006" t="s">
        <v>739</v>
      </c>
      <c r="H7006" t="s">
        <v>30</v>
      </c>
      <c r="I7006" t="s">
        <v>21</v>
      </c>
      <c r="J7006" t="s">
        <v>31</v>
      </c>
      <c r="K7006" t="s">
        <v>740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700</v>
      </c>
      <c r="E7007" t="s">
        <v>701</v>
      </c>
      <c r="F7007" t="s">
        <v>741</v>
      </c>
      <c r="G7007" t="s">
        <v>742</v>
      </c>
      <c r="H7007" t="s">
        <v>30</v>
      </c>
      <c r="I7007" t="s">
        <v>21</v>
      </c>
      <c r="J7007" t="s">
        <v>31</v>
      </c>
      <c r="K7007" t="s">
        <v>743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700</v>
      </c>
      <c r="E7008" t="s">
        <v>701</v>
      </c>
      <c r="F7008" t="s">
        <v>741</v>
      </c>
      <c r="G7008" t="s">
        <v>742</v>
      </c>
      <c r="H7008" t="s">
        <v>30</v>
      </c>
      <c r="I7008" t="s">
        <v>21</v>
      </c>
      <c r="J7008" t="s">
        <v>31</v>
      </c>
      <c r="K7008" t="s">
        <v>743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700</v>
      </c>
      <c r="E7009" t="s">
        <v>701</v>
      </c>
      <c r="F7009" t="s">
        <v>741</v>
      </c>
      <c r="G7009" t="s">
        <v>742</v>
      </c>
      <c r="H7009" t="s">
        <v>30</v>
      </c>
      <c r="I7009" t="s">
        <v>21</v>
      </c>
      <c r="J7009" t="s">
        <v>31</v>
      </c>
      <c r="K7009" t="s">
        <v>743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700</v>
      </c>
      <c r="E7010" t="s">
        <v>701</v>
      </c>
      <c r="F7010" t="s">
        <v>1310</v>
      </c>
      <c r="G7010" t="s">
        <v>1373</v>
      </c>
      <c r="H7010" t="s">
        <v>30</v>
      </c>
      <c r="I7010" t="s">
        <v>21</v>
      </c>
      <c r="J7010" t="s">
        <v>31</v>
      </c>
      <c r="K7010" t="s">
        <v>734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700</v>
      </c>
      <c r="E7011" t="s">
        <v>701</v>
      </c>
      <c r="F7011" t="s">
        <v>1310</v>
      </c>
      <c r="G7011" t="s">
        <v>1373</v>
      </c>
      <c r="H7011" t="s">
        <v>30</v>
      </c>
      <c r="I7011" t="s">
        <v>21</v>
      </c>
      <c r="J7011" t="s">
        <v>31</v>
      </c>
      <c r="K7011" t="s">
        <v>734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700</v>
      </c>
      <c r="E7012" t="s">
        <v>701</v>
      </c>
      <c r="F7012" t="s">
        <v>1310</v>
      </c>
      <c r="G7012" t="s">
        <v>1373</v>
      </c>
      <c r="H7012" t="s">
        <v>30</v>
      </c>
      <c r="I7012" t="s">
        <v>21</v>
      </c>
      <c r="J7012" t="s">
        <v>31</v>
      </c>
      <c r="K7012" t="s">
        <v>734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700</v>
      </c>
      <c r="E7013" t="s">
        <v>701</v>
      </c>
      <c r="F7013" t="s">
        <v>744</v>
      </c>
      <c r="G7013" t="s">
        <v>745</v>
      </c>
      <c r="H7013" t="s">
        <v>30</v>
      </c>
      <c r="I7013" t="s">
        <v>21</v>
      </c>
      <c r="J7013" t="s">
        <v>31</v>
      </c>
      <c r="K7013" t="s">
        <v>740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700</v>
      </c>
      <c r="E7014" t="s">
        <v>701</v>
      </c>
      <c r="F7014" t="s">
        <v>744</v>
      </c>
      <c r="G7014" t="s">
        <v>745</v>
      </c>
      <c r="H7014" t="s">
        <v>30</v>
      </c>
      <c r="I7014" t="s">
        <v>21</v>
      </c>
      <c r="J7014" t="s">
        <v>31</v>
      </c>
      <c r="K7014" t="s">
        <v>740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700</v>
      </c>
      <c r="E7015" t="s">
        <v>701</v>
      </c>
      <c r="F7015" t="s">
        <v>744</v>
      </c>
      <c r="G7015" t="s">
        <v>745</v>
      </c>
      <c r="H7015" t="s">
        <v>30</v>
      </c>
      <c r="I7015" t="s">
        <v>21</v>
      </c>
      <c r="J7015" t="s">
        <v>31</v>
      </c>
      <c r="K7015" t="s">
        <v>740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700</v>
      </c>
      <c r="E7016" t="s">
        <v>701</v>
      </c>
      <c r="F7016" t="s">
        <v>1067</v>
      </c>
      <c r="G7016" t="s">
        <v>1061</v>
      </c>
      <c r="H7016" t="s">
        <v>30</v>
      </c>
      <c r="I7016" t="s">
        <v>21</v>
      </c>
      <c r="J7016" t="s">
        <v>31</v>
      </c>
      <c r="K7016" t="s">
        <v>1062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700</v>
      </c>
      <c r="E7017" t="s">
        <v>701</v>
      </c>
      <c r="F7017" t="s">
        <v>1067</v>
      </c>
      <c r="G7017" t="s">
        <v>1061</v>
      </c>
      <c r="H7017" t="s">
        <v>30</v>
      </c>
      <c r="I7017" t="s">
        <v>21</v>
      </c>
      <c r="J7017" t="s">
        <v>31</v>
      </c>
      <c r="K7017" t="s">
        <v>1062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700</v>
      </c>
      <c r="E7018" t="s">
        <v>701</v>
      </c>
      <c r="F7018" t="s">
        <v>1067</v>
      </c>
      <c r="G7018" t="s">
        <v>1061</v>
      </c>
      <c r="H7018" t="s">
        <v>30</v>
      </c>
      <c r="I7018" t="s">
        <v>21</v>
      </c>
      <c r="J7018" t="s">
        <v>31</v>
      </c>
      <c r="K7018" t="s">
        <v>1062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746</v>
      </c>
      <c r="E7019" t="s">
        <v>747</v>
      </c>
      <c r="F7019" t="s">
        <v>748</v>
      </c>
      <c r="G7019" t="s">
        <v>749</v>
      </c>
      <c r="H7019" t="s">
        <v>121</v>
      </c>
      <c r="I7019" t="s">
        <v>1073</v>
      </c>
      <c r="J7019" t="s">
        <v>31</v>
      </c>
      <c r="K7019" t="s">
        <v>750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746</v>
      </c>
      <c r="E7020" t="s">
        <v>747</v>
      </c>
      <c r="F7020" t="s">
        <v>748</v>
      </c>
      <c r="G7020" t="s">
        <v>749</v>
      </c>
      <c r="H7020" t="s">
        <v>121</v>
      </c>
      <c r="I7020" t="s">
        <v>1073</v>
      </c>
      <c r="J7020" t="s">
        <v>31</v>
      </c>
      <c r="K7020" t="s">
        <v>750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746</v>
      </c>
      <c r="E7021" t="s">
        <v>747</v>
      </c>
      <c r="F7021" t="s">
        <v>748</v>
      </c>
      <c r="G7021" t="s">
        <v>749</v>
      </c>
      <c r="H7021" t="s">
        <v>121</v>
      </c>
      <c r="I7021" t="s">
        <v>1073</v>
      </c>
      <c r="J7021" t="s">
        <v>31</v>
      </c>
      <c r="K7021" t="s">
        <v>750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746</v>
      </c>
      <c r="E7022" t="s">
        <v>747</v>
      </c>
      <c r="F7022" t="s">
        <v>751</v>
      </c>
      <c r="G7022" t="s">
        <v>752</v>
      </c>
      <c r="H7022" t="s">
        <v>121</v>
      </c>
      <c r="I7022" t="s">
        <v>1073</v>
      </c>
      <c r="J7022" t="s">
        <v>31</v>
      </c>
      <c r="K7022" t="s">
        <v>753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746</v>
      </c>
      <c r="E7023" t="s">
        <v>747</v>
      </c>
      <c r="F7023" t="s">
        <v>751</v>
      </c>
      <c r="G7023" t="s">
        <v>752</v>
      </c>
      <c r="H7023" t="s">
        <v>121</v>
      </c>
      <c r="I7023" t="s">
        <v>1073</v>
      </c>
      <c r="J7023" t="s">
        <v>31</v>
      </c>
      <c r="K7023" t="s">
        <v>753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746</v>
      </c>
      <c r="E7024" t="s">
        <v>747</v>
      </c>
      <c r="F7024" t="s">
        <v>751</v>
      </c>
      <c r="G7024" t="s">
        <v>752</v>
      </c>
      <c r="H7024" t="s">
        <v>121</v>
      </c>
      <c r="I7024" t="s">
        <v>1073</v>
      </c>
      <c r="J7024" t="s">
        <v>31</v>
      </c>
      <c r="K7024" t="s">
        <v>753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746</v>
      </c>
      <c r="E7025" t="s">
        <v>747</v>
      </c>
      <c r="F7025" t="s">
        <v>754</v>
      </c>
      <c r="G7025" t="s">
        <v>755</v>
      </c>
      <c r="H7025" t="s">
        <v>140</v>
      </c>
      <c r="I7025" t="s">
        <v>1073</v>
      </c>
      <c r="J7025" t="s">
        <v>31</v>
      </c>
      <c r="K7025" t="s">
        <v>756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746</v>
      </c>
      <c r="E7026" t="s">
        <v>747</v>
      </c>
      <c r="F7026" t="s">
        <v>754</v>
      </c>
      <c r="G7026" t="s">
        <v>755</v>
      </c>
      <c r="H7026" t="s">
        <v>140</v>
      </c>
      <c r="I7026" t="s">
        <v>1073</v>
      </c>
      <c r="J7026" t="s">
        <v>31</v>
      </c>
      <c r="K7026" t="s">
        <v>756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746</v>
      </c>
      <c r="E7027" t="s">
        <v>747</v>
      </c>
      <c r="F7027" t="s">
        <v>754</v>
      </c>
      <c r="G7027" t="s">
        <v>755</v>
      </c>
      <c r="H7027" t="s">
        <v>140</v>
      </c>
      <c r="I7027" t="s">
        <v>1073</v>
      </c>
      <c r="J7027" t="s">
        <v>31</v>
      </c>
      <c r="K7027" t="s">
        <v>756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746</v>
      </c>
      <c r="E7028" t="s">
        <v>747</v>
      </c>
      <c r="F7028" t="s">
        <v>757</v>
      </c>
      <c r="G7028" t="s">
        <v>758</v>
      </c>
      <c r="H7028" t="s">
        <v>121</v>
      </c>
      <c r="I7028" t="s">
        <v>1073</v>
      </c>
      <c r="J7028" t="s">
        <v>31</v>
      </c>
      <c r="K7028" t="s">
        <v>759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746</v>
      </c>
      <c r="E7029" t="s">
        <v>747</v>
      </c>
      <c r="F7029" t="s">
        <v>757</v>
      </c>
      <c r="G7029" t="s">
        <v>758</v>
      </c>
      <c r="H7029" t="s">
        <v>121</v>
      </c>
      <c r="I7029" t="s">
        <v>1073</v>
      </c>
      <c r="J7029" t="s">
        <v>31</v>
      </c>
      <c r="K7029" t="s">
        <v>759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746</v>
      </c>
      <c r="E7030" t="s">
        <v>747</v>
      </c>
      <c r="F7030" t="s">
        <v>757</v>
      </c>
      <c r="G7030" t="s">
        <v>758</v>
      </c>
      <c r="H7030" t="s">
        <v>121</v>
      </c>
      <c r="I7030" t="s">
        <v>1073</v>
      </c>
      <c r="J7030" t="s">
        <v>31</v>
      </c>
      <c r="K7030" t="s">
        <v>759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746</v>
      </c>
      <c r="E7031" t="s">
        <v>747</v>
      </c>
      <c r="F7031" t="s">
        <v>760</v>
      </c>
      <c r="G7031" t="s">
        <v>761</v>
      </c>
      <c r="H7031" t="s">
        <v>152</v>
      </c>
      <c r="I7031" t="s">
        <v>21</v>
      </c>
      <c r="J7031" t="s">
        <v>31</v>
      </c>
      <c r="K7031" t="s">
        <v>762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746</v>
      </c>
      <c r="E7032" t="s">
        <v>747</v>
      </c>
      <c r="F7032" t="s">
        <v>760</v>
      </c>
      <c r="G7032" t="s">
        <v>761</v>
      </c>
      <c r="H7032" t="s">
        <v>152</v>
      </c>
      <c r="I7032" t="s">
        <v>21</v>
      </c>
      <c r="J7032" t="s">
        <v>31</v>
      </c>
      <c r="K7032" t="s">
        <v>762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746</v>
      </c>
      <c r="E7033" t="s">
        <v>747</v>
      </c>
      <c r="F7033" t="s">
        <v>760</v>
      </c>
      <c r="G7033" t="s">
        <v>761</v>
      </c>
      <c r="H7033" t="s">
        <v>152</v>
      </c>
      <c r="I7033" t="s">
        <v>21</v>
      </c>
      <c r="J7033" t="s">
        <v>31</v>
      </c>
      <c r="K7033" t="s">
        <v>762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746</v>
      </c>
      <c r="E7034" t="s">
        <v>747</v>
      </c>
      <c r="F7034" t="s">
        <v>763</v>
      </c>
      <c r="G7034" t="s">
        <v>764</v>
      </c>
      <c r="H7034" t="s">
        <v>144</v>
      </c>
      <c r="I7034" t="s">
        <v>21</v>
      </c>
      <c r="J7034" t="s">
        <v>31</v>
      </c>
      <c r="K7034" t="s">
        <v>765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746</v>
      </c>
      <c r="E7035" t="s">
        <v>747</v>
      </c>
      <c r="F7035" t="s">
        <v>763</v>
      </c>
      <c r="G7035" t="s">
        <v>764</v>
      </c>
      <c r="H7035" t="s">
        <v>144</v>
      </c>
      <c r="I7035" t="s">
        <v>21</v>
      </c>
      <c r="J7035" t="s">
        <v>31</v>
      </c>
      <c r="K7035" t="s">
        <v>765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746</v>
      </c>
      <c r="E7036" t="s">
        <v>747</v>
      </c>
      <c r="F7036" t="s">
        <v>763</v>
      </c>
      <c r="G7036" t="s">
        <v>764</v>
      </c>
      <c r="H7036" t="s">
        <v>144</v>
      </c>
      <c r="I7036" t="s">
        <v>21</v>
      </c>
      <c r="J7036" t="s">
        <v>31</v>
      </c>
      <c r="K7036" t="s">
        <v>765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746</v>
      </c>
      <c r="E7037" t="s">
        <v>747</v>
      </c>
      <c r="F7037" t="s">
        <v>766</v>
      </c>
      <c r="G7037" t="s">
        <v>767</v>
      </c>
      <c r="H7037" t="s">
        <v>152</v>
      </c>
      <c r="I7037" t="s">
        <v>21</v>
      </c>
      <c r="J7037" t="s">
        <v>31</v>
      </c>
      <c r="K7037" t="s">
        <v>768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746</v>
      </c>
      <c r="E7038" t="s">
        <v>747</v>
      </c>
      <c r="F7038" t="s">
        <v>766</v>
      </c>
      <c r="G7038" t="s">
        <v>767</v>
      </c>
      <c r="H7038" t="s">
        <v>152</v>
      </c>
      <c r="I7038" t="s">
        <v>21</v>
      </c>
      <c r="J7038" t="s">
        <v>31</v>
      </c>
      <c r="K7038" t="s">
        <v>768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746</v>
      </c>
      <c r="E7039" t="s">
        <v>747</v>
      </c>
      <c r="F7039" t="s">
        <v>766</v>
      </c>
      <c r="G7039" t="s">
        <v>767</v>
      </c>
      <c r="H7039" t="s">
        <v>152</v>
      </c>
      <c r="I7039" t="s">
        <v>21</v>
      </c>
      <c r="J7039" t="s">
        <v>31</v>
      </c>
      <c r="K7039" t="s">
        <v>768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746</v>
      </c>
      <c r="E7040" t="s">
        <v>747</v>
      </c>
      <c r="F7040" t="s">
        <v>769</v>
      </c>
      <c r="G7040" t="s">
        <v>770</v>
      </c>
      <c r="H7040" t="s">
        <v>144</v>
      </c>
      <c r="I7040" t="s">
        <v>21</v>
      </c>
      <c r="J7040" t="s">
        <v>31</v>
      </c>
      <c r="K7040" t="s">
        <v>771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746</v>
      </c>
      <c r="E7041" t="s">
        <v>747</v>
      </c>
      <c r="F7041" t="s">
        <v>769</v>
      </c>
      <c r="G7041" t="s">
        <v>770</v>
      </c>
      <c r="H7041" t="s">
        <v>144</v>
      </c>
      <c r="I7041" t="s">
        <v>21</v>
      </c>
      <c r="J7041" t="s">
        <v>31</v>
      </c>
      <c r="K7041" t="s">
        <v>771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746</v>
      </c>
      <c r="E7042" t="s">
        <v>747</v>
      </c>
      <c r="F7042" t="s">
        <v>769</v>
      </c>
      <c r="G7042" t="s">
        <v>770</v>
      </c>
      <c r="H7042" t="s">
        <v>144</v>
      </c>
      <c r="I7042" t="s">
        <v>21</v>
      </c>
      <c r="J7042" t="s">
        <v>31</v>
      </c>
      <c r="K7042" t="s">
        <v>771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746</v>
      </c>
      <c r="E7043" t="s">
        <v>747</v>
      </c>
      <c r="F7043" t="s">
        <v>772</v>
      </c>
      <c r="G7043" t="s">
        <v>773</v>
      </c>
      <c r="H7043" t="s">
        <v>144</v>
      </c>
      <c r="I7043" t="s">
        <v>21</v>
      </c>
      <c r="J7043" t="s">
        <v>31</v>
      </c>
      <c r="K7043" t="s">
        <v>774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746</v>
      </c>
      <c r="E7044" t="s">
        <v>747</v>
      </c>
      <c r="F7044" t="s">
        <v>772</v>
      </c>
      <c r="G7044" t="s">
        <v>773</v>
      </c>
      <c r="H7044" t="s">
        <v>144</v>
      </c>
      <c r="I7044" t="s">
        <v>21</v>
      </c>
      <c r="J7044" t="s">
        <v>31</v>
      </c>
      <c r="K7044" t="s">
        <v>774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746</v>
      </c>
      <c r="E7045" t="s">
        <v>747</v>
      </c>
      <c r="F7045" t="s">
        <v>772</v>
      </c>
      <c r="G7045" t="s">
        <v>773</v>
      </c>
      <c r="H7045" t="s">
        <v>144</v>
      </c>
      <c r="I7045" t="s">
        <v>21</v>
      </c>
      <c r="J7045" t="s">
        <v>31</v>
      </c>
      <c r="K7045" t="s">
        <v>774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746</v>
      </c>
      <c r="E7046" t="s">
        <v>747</v>
      </c>
      <c r="F7046" t="s">
        <v>1326</v>
      </c>
      <c r="G7046" t="s">
        <v>1374</v>
      </c>
      <c r="H7046" t="s">
        <v>30</v>
      </c>
      <c r="I7046" t="s">
        <v>21</v>
      </c>
      <c r="J7046" t="s">
        <v>31</v>
      </c>
      <c r="K7046" t="s">
        <v>1297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746</v>
      </c>
      <c r="E7047" t="s">
        <v>747</v>
      </c>
      <c r="F7047" t="s">
        <v>1326</v>
      </c>
      <c r="G7047" t="s">
        <v>1374</v>
      </c>
      <c r="H7047" t="s">
        <v>30</v>
      </c>
      <c r="I7047" t="s">
        <v>21</v>
      </c>
      <c r="J7047" t="s">
        <v>31</v>
      </c>
      <c r="K7047" t="s">
        <v>1297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746</v>
      </c>
      <c r="E7048" t="s">
        <v>747</v>
      </c>
      <c r="F7048" t="s">
        <v>1326</v>
      </c>
      <c r="G7048" t="s">
        <v>1374</v>
      </c>
      <c r="H7048" t="s">
        <v>30</v>
      </c>
      <c r="I7048" t="s">
        <v>21</v>
      </c>
      <c r="J7048" t="s">
        <v>31</v>
      </c>
      <c r="K7048" t="s">
        <v>1297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746</v>
      </c>
      <c r="E7049" t="s">
        <v>747</v>
      </c>
      <c r="F7049" t="s">
        <v>1311</v>
      </c>
      <c r="G7049" t="s">
        <v>1334</v>
      </c>
      <c r="H7049" t="s">
        <v>30</v>
      </c>
      <c r="I7049" t="s">
        <v>21</v>
      </c>
      <c r="J7049" t="s">
        <v>31</v>
      </c>
      <c r="K7049" t="s">
        <v>1298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746</v>
      </c>
      <c r="E7050" t="s">
        <v>747</v>
      </c>
      <c r="F7050" t="s">
        <v>1311</v>
      </c>
      <c r="G7050" t="s">
        <v>1334</v>
      </c>
      <c r="H7050" t="s">
        <v>30</v>
      </c>
      <c r="I7050" t="s">
        <v>21</v>
      </c>
      <c r="J7050" t="s">
        <v>31</v>
      </c>
      <c r="K7050" t="s">
        <v>1298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746</v>
      </c>
      <c r="E7051" t="s">
        <v>747</v>
      </c>
      <c r="F7051" t="s">
        <v>1311</v>
      </c>
      <c r="G7051" t="s">
        <v>1334</v>
      </c>
      <c r="H7051" t="s">
        <v>30</v>
      </c>
      <c r="I7051" t="s">
        <v>21</v>
      </c>
      <c r="J7051" t="s">
        <v>31</v>
      </c>
      <c r="K7051" t="s">
        <v>1298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775</v>
      </c>
      <c r="E7052" t="s">
        <v>776</v>
      </c>
      <c r="F7052" t="s">
        <v>777</v>
      </c>
      <c r="G7052" t="s">
        <v>778</v>
      </c>
      <c r="H7052" t="s">
        <v>140</v>
      </c>
      <c r="I7052" t="s">
        <v>1073</v>
      </c>
      <c r="J7052" t="s">
        <v>31</v>
      </c>
      <c r="K7052" t="s">
        <v>779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775</v>
      </c>
      <c r="E7053" t="s">
        <v>776</v>
      </c>
      <c r="F7053" t="s">
        <v>777</v>
      </c>
      <c r="G7053" t="s">
        <v>778</v>
      </c>
      <c r="H7053" t="s">
        <v>140</v>
      </c>
      <c r="I7053" t="s">
        <v>1073</v>
      </c>
      <c r="J7053" t="s">
        <v>31</v>
      </c>
      <c r="K7053" t="s">
        <v>779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775</v>
      </c>
      <c r="E7054" t="s">
        <v>776</v>
      </c>
      <c r="F7054" t="s">
        <v>777</v>
      </c>
      <c r="G7054" t="s">
        <v>778</v>
      </c>
      <c r="H7054" t="s">
        <v>140</v>
      </c>
      <c r="I7054" t="s">
        <v>1073</v>
      </c>
      <c r="J7054" t="s">
        <v>31</v>
      </c>
      <c r="K7054" t="s">
        <v>779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775</v>
      </c>
      <c r="E7055" t="s">
        <v>776</v>
      </c>
      <c r="F7055" t="s">
        <v>780</v>
      </c>
      <c r="G7055" t="s">
        <v>781</v>
      </c>
      <c r="H7055" t="s">
        <v>144</v>
      </c>
      <c r="I7055" t="s">
        <v>21</v>
      </c>
      <c r="J7055" t="s">
        <v>31</v>
      </c>
      <c r="K7055" t="s">
        <v>782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775</v>
      </c>
      <c r="E7056" t="s">
        <v>776</v>
      </c>
      <c r="F7056" t="s">
        <v>780</v>
      </c>
      <c r="G7056" t="s">
        <v>781</v>
      </c>
      <c r="H7056" t="s">
        <v>144</v>
      </c>
      <c r="I7056" t="s">
        <v>21</v>
      </c>
      <c r="J7056" t="s">
        <v>31</v>
      </c>
      <c r="K7056" t="s">
        <v>782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775</v>
      </c>
      <c r="E7057" t="s">
        <v>776</v>
      </c>
      <c r="F7057" t="s">
        <v>780</v>
      </c>
      <c r="G7057" t="s">
        <v>781</v>
      </c>
      <c r="H7057" t="s">
        <v>144</v>
      </c>
      <c r="I7057" t="s">
        <v>21</v>
      </c>
      <c r="J7057" t="s">
        <v>31</v>
      </c>
      <c r="K7057" t="s">
        <v>782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775</v>
      </c>
      <c r="E7058" t="s">
        <v>776</v>
      </c>
      <c r="F7058" t="s">
        <v>783</v>
      </c>
      <c r="G7058" t="s">
        <v>784</v>
      </c>
      <c r="H7058" t="s">
        <v>140</v>
      </c>
      <c r="I7058" t="s">
        <v>1073</v>
      </c>
      <c r="J7058" t="s">
        <v>31</v>
      </c>
      <c r="K7058" t="s">
        <v>785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775</v>
      </c>
      <c r="E7059" t="s">
        <v>776</v>
      </c>
      <c r="F7059" t="s">
        <v>783</v>
      </c>
      <c r="G7059" t="s">
        <v>784</v>
      </c>
      <c r="H7059" t="s">
        <v>140</v>
      </c>
      <c r="I7059" t="s">
        <v>1073</v>
      </c>
      <c r="J7059" t="s">
        <v>31</v>
      </c>
      <c r="K7059" t="s">
        <v>785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775</v>
      </c>
      <c r="E7060" t="s">
        <v>776</v>
      </c>
      <c r="F7060" t="s">
        <v>783</v>
      </c>
      <c r="G7060" t="s">
        <v>784</v>
      </c>
      <c r="H7060" t="s">
        <v>140</v>
      </c>
      <c r="I7060" t="s">
        <v>1073</v>
      </c>
      <c r="J7060" t="s">
        <v>31</v>
      </c>
      <c r="K7060" t="s">
        <v>785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775</v>
      </c>
      <c r="E7061" t="s">
        <v>776</v>
      </c>
      <c r="F7061" t="s">
        <v>786</v>
      </c>
      <c r="G7061" t="s">
        <v>787</v>
      </c>
      <c r="H7061" t="s">
        <v>140</v>
      </c>
      <c r="I7061" t="s">
        <v>1073</v>
      </c>
      <c r="J7061" t="s">
        <v>31</v>
      </c>
      <c r="K7061" t="s">
        <v>788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775</v>
      </c>
      <c r="E7062" t="s">
        <v>776</v>
      </c>
      <c r="F7062" t="s">
        <v>786</v>
      </c>
      <c r="G7062" t="s">
        <v>787</v>
      </c>
      <c r="H7062" t="s">
        <v>140</v>
      </c>
      <c r="I7062" t="s">
        <v>1073</v>
      </c>
      <c r="J7062" t="s">
        <v>31</v>
      </c>
      <c r="K7062" t="s">
        <v>788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775</v>
      </c>
      <c r="E7063" t="s">
        <v>776</v>
      </c>
      <c r="F7063" t="s">
        <v>786</v>
      </c>
      <c r="G7063" t="s">
        <v>787</v>
      </c>
      <c r="H7063" t="s">
        <v>140</v>
      </c>
      <c r="I7063" t="s">
        <v>1073</v>
      </c>
      <c r="J7063" t="s">
        <v>31</v>
      </c>
      <c r="K7063" t="s">
        <v>788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775</v>
      </c>
      <c r="E7064" t="s">
        <v>776</v>
      </c>
      <c r="F7064" t="s">
        <v>789</v>
      </c>
      <c r="G7064" t="s">
        <v>790</v>
      </c>
      <c r="H7064" t="s">
        <v>140</v>
      </c>
      <c r="I7064" t="s">
        <v>1073</v>
      </c>
      <c r="J7064" t="s">
        <v>31</v>
      </c>
      <c r="K7064" t="s">
        <v>791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775</v>
      </c>
      <c r="E7065" t="s">
        <v>776</v>
      </c>
      <c r="F7065" t="s">
        <v>789</v>
      </c>
      <c r="G7065" t="s">
        <v>790</v>
      </c>
      <c r="H7065" t="s">
        <v>140</v>
      </c>
      <c r="I7065" t="s">
        <v>1073</v>
      </c>
      <c r="J7065" t="s">
        <v>31</v>
      </c>
      <c r="K7065" t="s">
        <v>791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775</v>
      </c>
      <c r="E7066" t="s">
        <v>776</v>
      </c>
      <c r="F7066" t="s">
        <v>789</v>
      </c>
      <c r="G7066" t="s">
        <v>790</v>
      </c>
      <c r="H7066" t="s">
        <v>140</v>
      </c>
      <c r="I7066" t="s">
        <v>1073</v>
      </c>
      <c r="J7066" t="s">
        <v>31</v>
      </c>
      <c r="K7066" t="s">
        <v>791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775</v>
      </c>
      <c r="E7067" t="s">
        <v>776</v>
      </c>
      <c r="F7067" t="s">
        <v>792</v>
      </c>
      <c r="G7067" t="s">
        <v>793</v>
      </c>
      <c r="H7067" t="s">
        <v>152</v>
      </c>
      <c r="I7067" t="s">
        <v>21</v>
      </c>
      <c r="J7067" t="s">
        <v>31</v>
      </c>
      <c r="K7067" t="s">
        <v>794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775</v>
      </c>
      <c r="E7068" t="s">
        <v>776</v>
      </c>
      <c r="F7068" t="s">
        <v>792</v>
      </c>
      <c r="G7068" t="s">
        <v>793</v>
      </c>
      <c r="H7068" t="s">
        <v>152</v>
      </c>
      <c r="I7068" t="s">
        <v>21</v>
      </c>
      <c r="J7068" t="s">
        <v>31</v>
      </c>
      <c r="K7068" t="s">
        <v>794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775</v>
      </c>
      <c r="E7069" t="s">
        <v>776</v>
      </c>
      <c r="F7069" t="s">
        <v>792</v>
      </c>
      <c r="G7069" t="s">
        <v>793</v>
      </c>
      <c r="H7069" t="s">
        <v>152</v>
      </c>
      <c r="I7069" t="s">
        <v>21</v>
      </c>
      <c r="J7069" t="s">
        <v>31</v>
      </c>
      <c r="K7069" t="s">
        <v>794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775</v>
      </c>
      <c r="E7070" t="s">
        <v>776</v>
      </c>
      <c r="F7070" t="s">
        <v>795</v>
      </c>
      <c r="G7070" t="s">
        <v>796</v>
      </c>
      <c r="H7070" t="s">
        <v>121</v>
      </c>
      <c r="I7070" t="s">
        <v>1073</v>
      </c>
      <c r="J7070" t="s">
        <v>31</v>
      </c>
      <c r="K7070" t="s">
        <v>797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775</v>
      </c>
      <c r="E7071" t="s">
        <v>776</v>
      </c>
      <c r="F7071" t="s">
        <v>795</v>
      </c>
      <c r="G7071" t="s">
        <v>796</v>
      </c>
      <c r="H7071" t="s">
        <v>121</v>
      </c>
      <c r="I7071" t="s">
        <v>1073</v>
      </c>
      <c r="J7071" t="s">
        <v>31</v>
      </c>
      <c r="K7071" t="s">
        <v>797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775</v>
      </c>
      <c r="E7072" t="s">
        <v>776</v>
      </c>
      <c r="F7072" t="s">
        <v>795</v>
      </c>
      <c r="G7072" t="s">
        <v>796</v>
      </c>
      <c r="H7072" t="s">
        <v>121</v>
      </c>
      <c r="I7072" t="s">
        <v>1073</v>
      </c>
      <c r="J7072" t="s">
        <v>31</v>
      </c>
      <c r="K7072" t="s">
        <v>797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775</v>
      </c>
      <c r="E7073" t="s">
        <v>776</v>
      </c>
      <c r="F7073" t="s">
        <v>798</v>
      </c>
      <c r="G7073" t="s">
        <v>799</v>
      </c>
      <c r="H7073" t="s">
        <v>152</v>
      </c>
      <c r="I7073" t="s">
        <v>21</v>
      </c>
      <c r="J7073" t="s">
        <v>31</v>
      </c>
      <c r="K7073" t="s">
        <v>800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775</v>
      </c>
      <c r="E7074" t="s">
        <v>776</v>
      </c>
      <c r="F7074" t="s">
        <v>798</v>
      </c>
      <c r="G7074" t="s">
        <v>799</v>
      </c>
      <c r="H7074" t="s">
        <v>152</v>
      </c>
      <c r="I7074" t="s">
        <v>21</v>
      </c>
      <c r="J7074" t="s">
        <v>31</v>
      </c>
      <c r="K7074" t="s">
        <v>800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775</v>
      </c>
      <c r="E7075" t="s">
        <v>776</v>
      </c>
      <c r="F7075" t="s">
        <v>798</v>
      </c>
      <c r="G7075" t="s">
        <v>799</v>
      </c>
      <c r="H7075" t="s">
        <v>152</v>
      </c>
      <c r="I7075" t="s">
        <v>21</v>
      </c>
      <c r="J7075" t="s">
        <v>31</v>
      </c>
      <c r="K7075" t="s">
        <v>800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775</v>
      </c>
      <c r="E7076" t="s">
        <v>776</v>
      </c>
      <c r="F7076" t="s">
        <v>801</v>
      </c>
      <c r="G7076" t="s">
        <v>802</v>
      </c>
      <c r="H7076" t="s">
        <v>144</v>
      </c>
      <c r="I7076" t="s">
        <v>21</v>
      </c>
      <c r="J7076" t="s">
        <v>31</v>
      </c>
      <c r="K7076" t="s">
        <v>803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775</v>
      </c>
      <c r="E7077" t="s">
        <v>776</v>
      </c>
      <c r="F7077" t="s">
        <v>801</v>
      </c>
      <c r="G7077" t="s">
        <v>802</v>
      </c>
      <c r="H7077" t="s">
        <v>144</v>
      </c>
      <c r="I7077" t="s">
        <v>21</v>
      </c>
      <c r="J7077" t="s">
        <v>31</v>
      </c>
      <c r="K7077" t="s">
        <v>803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775</v>
      </c>
      <c r="E7078" t="s">
        <v>776</v>
      </c>
      <c r="F7078" t="s">
        <v>801</v>
      </c>
      <c r="G7078" t="s">
        <v>802</v>
      </c>
      <c r="H7078" t="s">
        <v>144</v>
      </c>
      <c r="I7078" t="s">
        <v>21</v>
      </c>
      <c r="J7078" t="s">
        <v>31</v>
      </c>
      <c r="K7078" t="s">
        <v>803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775</v>
      </c>
      <c r="E7079" t="s">
        <v>776</v>
      </c>
      <c r="F7079" t="s">
        <v>804</v>
      </c>
      <c r="G7079" t="s">
        <v>805</v>
      </c>
      <c r="H7079" t="s">
        <v>152</v>
      </c>
      <c r="I7079" t="s">
        <v>21</v>
      </c>
      <c r="J7079" t="s">
        <v>31</v>
      </c>
      <c r="K7079" t="s">
        <v>806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775</v>
      </c>
      <c r="E7080" t="s">
        <v>776</v>
      </c>
      <c r="F7080" t="s">
        <v>804</v>
      </c>
      <c r="G7080" t="s">
        <v>805</v>
      </c>
      <c r="H7080" t="s">
        <v>152</v>
      </c>
      <c r="I7080" t="s">
        <v>21</v>
      </c>
      <c r="J7080" t="s">
        <v>31</v>
      </c>
      <c r="K7080" t="s">
        <v>806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775</v>
      </c>
      <c r="E7081" t="s">
        <v>776</v>
      </c>
      <c r="F7081" t="s">
        <v>804</v>
      </c>
      <c r="G7081" t="s">
        <v>805</v>
      </c>
      <c r="H7081" t="s">
        <v>152</v>
      </c>
      <c r="I7081" t="s">
        <v>21</v>
      </c>
      <c r="J7081" t="s">
        <v>31</v>
      </c>
      <c r="K7081" t="s">
        <v>806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775</v>
      </c>
      <c r="E7082" t="s">
        <v>776</v>
      </c>
      <c r="F7082" t="s">
        <v>807</v>
      </c>
      <c r="G7082" t="s">
        <v>808</v>
      </c>
      <c r="H7082" t="s">
        <v>20</v>
      </c>
      <c r="I7082" t="s">
        <v>21</v>
      </c>
      <c r="J7082" t="s">
        <v>31</v>
      </c>
      <c r="K7082" t="s">
        <v>809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775</v>
      </c>
      <c r="E7083" t="s">
        <v>776</v>
      </c>
      <c r="F7083" t="s">
        <v>807</v>
      </c>
      <c r="G7083" t="s">
        <v>808</v>
      </c>
      <c r="H7083" t="s">
        <v>20</v>
      </c>
      <c r="I7083" t="s">
        <v>21</v>
      </c>
      <c r="J7083" t="s">
        <v>31</v>
      </c>
      <c r="K7083" t="s">
        <v>809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775</v>
      </c>
      <c r="E7084" t="s">
        <v>776</v>
      </c>
      <c r="F7084" t="s">
        <v>807</v>
      </c>
      <c r="G7084" t="s">
        <v>808</v>
      </c>
      <c r="H7084" t="s">
        <v>20</v>
      </c>
      <c r="I7084" t="s">
        <v>21</v>
      </c>
      <c r="J7084" t="s">
        <v>31</v>
      </c>
      <c r="K7084" t="s">
        <v>809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775</v>
      </c>
      <c r="E7085" t="s">
        <v>776</v>
      </c>
      <c r="F7085" t="s">
        <v>810</v>
      </c>
      <c r="G7085" t="s">
        <v>811</v>
      </c>
      <c r="H7085" t="s">
        <v>144</v>
      </c>
      <c r="I7085" t="s">
        <v>21</v>
      </c>
      <c r="J7085" t="s">
        <v>31</v>
      </c>
      <c r="K7085" t="s">
        <v>812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775</v>
      </c>
      <c r="E7086" t="s">
        <v>776</v>
      </c>
      <c r="F7086" t="s">
        <v>810</v>
      </c>
      <c r="G7086" t="s">
        <v>811</v>
      </c>
      <c r="H7086" t="s">
        <v>144</v>
      </c>
      <c r="I7086" t="s">
        <v>21</v>
      </c>
      <c r="J7086" t="s">
        <v>31</v>
      </c>
      <c r="K7086" t="s">
        <v>812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775</v>
      </c>
      <c r="E7087" t="s">
        <v>776</v>
      </c>
      <c r="F7087" t="s">
        <v>810</v>
      </c>
      <c r="G7087" t="s">
        <v>811</v>
      </c>
      <c r="H7087" t="s">
        <v>144</v>
      </c>
      <c r="I7087" t="s">
        <v>21</v>
      </c>
      <c r="J7087" t="s">
        <v>31</v>
      </c>
      <c r="K7087" t="s">
        <v>812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775</v>
      </c>
      <c r="E7088" t="s">
        <v>776</v>
      </c>
      <c r="F7088" t="s">
        <v>813</v>
      </c>
      <c r="G7088" t="s">
        <v>814</v>
      </c>
      <c r="H7088" t="s">
        <v>121</v>
      </c>
      <c r="I7088" t="s">
        <v>1073</v>
      </c>
      <c r="J7088" t="s">
        <v>31</v>
      </c>
      <c r="K7088" t="s">
        <v>815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775</v>
      </c>
      <c r="E7089" t="s">
        <v>776</v>
      </c>
      <c r="F7089" t="s">
        <v>813</v>
      </c>
      <c r="G7089" t="s">
        <v>814</v>
      </c>
      <c r="H7089" t="s">
        <v>121</v>
      </c>
      <c r="I7089" t="s">
        <v>1073</v>
      </c>
      <c r="J7089" t="s">
        <v>31</v>
      </c>
      <c r="K7089" t="s">
        <v>815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775</v>
      </c>
      <c r="E7090" t="s">
        <v>776</v>
      </c>
      <c r="F7090" t="s">
        <v>813</v>
      </c>
      <c r="G7090" t="s">
        <v>814</v>
      </c>
      <c r="H7090" t="s">
        <v>121</v>
      </c>
      <c r="I7090" t="s">
        <v>1073</v>
      </c>
      <c r="J7090" t="s">
        <v>31</v>
      </c>
      <c r="K7090" t="s">
        <v>815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775</v>
      </c>
      <c r="E7091" t="s">
        <v>776</v>
      </c>
      <c r="F7091" t="s">
        <v>816</v>
      </c>
      <c r="G7091" t="s">
        <v>817</v>
      </c>
      <c r="H7091" t="s">
        <v>20</v>
      </c>
      <c r="I7091" t="s">
        <v>21</v>
      </c>
      <c r="J7091" t="s">
        <v>31</v>
      </c>
      <c r="K7091" t="s">
        <v>818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775</v>
      </c>
      <c r="E7092" t="s">
        <v>776</v>
      </c>
      <c r="F7092" t="s">
        <v>816</v>
      </c>
      <c r="G7092" t="s">
        <v>817</v>
      </c>
      <c r="H7092" t="s">
        <v>20</v>
      </c>
      <c r="I7092" t="s">
        <v>21</v>
      </c>
      <c r="J7092" t="s">
        <v>31</v>
      </c>
      <c r="K7092" t="s">
        <v>818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775</v>
      </c>
      <c r="E7093" t="s">
        <v>776</v>
      </c>
      <c r="F7093" t="s">
        <v>816</v>
      </c>
      <c r="G7093" t="s">
        <v>817</v>
      </c>
      <c r="H7093" t="s">
        <v>20</v>
      </c>
      <c r="I7093" t="s">
        <v>21</v>
      </c>
      <c r="J7093" t="s">
        <v>31</v>
      </c>
      <c r="K7093" t="s">
        <v>818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775</v>
      </c>
      <c r="E7094" t="s">
        <v>776</v>
      </c>
      <c r="F7094" t="s">
        <v>819</v>
      </c>
      <c r="G7094" t="s">
        <v>820</v>
      </c>
      <c r="H7094" t="s">
        <v>152</v>
      </c>
      <c r="I7094" t="s">
        <v>21</v>
      </c>
      <c r="J7094" t="s">
        <v>31</v>
      </c>
      <c r="K7094" t="s">
        <v>821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775</v>
      </c>
      <c r="E7095" t="s">
        <v>776</v>
      </c>
      <c r="F7095" t="s">
        <v>819</v>
      </c>
      <c r="G7095" t="s">
        <v>820</v>
      </c>
      <c r="H7095" t="s">
        <v>152</v>
      </c>
      <c r="I7095" t="s">
        <v>21</v>
      </c>
      <c r="J7095" t="s">
        <v>31</v>
      </c>
      <c r="K7095" t="s">
        <v>821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775</v>
      </c>
      <c r="E7096" t="s">
        <v>776</v>
      </c>
      <c r="F7096" t="s">
        <v>819</v>
      </c>
      <c r="G7096" t="s">
        <v>820</v>
      </c>
      <c r="H7096" t="s">
        <v>152</v>
      </c>
      <c r="I7096" t="s">
        <v>21</v>
      </c>
      <c r="J7096" t="s">
        <v>31</v>
      </c>
      <c r="K7096" t="s">
        <v>821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775</v>
      </c>
      <c r="E7097" t="s">
        <v>776</v>
      </c>
      <c r="F7097" t="s">
        <v>822</v>
      </c>
      <c r="G7097" t="s">
        <v>823</v>
      </c>
      <c r="H7097" t="s">
        <v>140</v>
      </c>
      <c r="I7097" t="s">
        <v>1073</v>
      </c>
      <c r="J7097" t="s">
        <v>31</v>
      </c>
      <c r="K7097" t="s">
        <v>824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775</v>
      </c>
      <c r="E7098" t="s">
        <v>776</v>
      </c>
      <c r="F7098" t="s">
        <v>822</v>
      </c>
      <c r="G7098" t="s">
        <v>823</v>
      </c>
      <c r="H7098" t="s">
        <v>140</v>
      </c>
      <c r="I7098" t="s">
        <v>1073</v>
      </c>
      <c r="J7098" t="s">
        <v>31</v>
      </c>
      <c r="K7098" t="s">
        <v>824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775</v>
      </c>
      <c r="E7099" t="s">
        <v>776</v>
      </c>
      <c r="F7099" t="s">
        <v>822</v>
      </c>
      <c r="G7099" t="s">
        <v>823</v>
      </c>
      <c r="H7099" t="s">
        <v>140</v>
      </c>
      <c r="I7099" t="s">
        <v>1073</v>
      </c>
      <c r="J7099" t="s">
        <v>31</v>
      </c>
      <c r="K7099" t="s">
        <v>824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775</v>
      </c>
      <c r="E7100" t="s">
        <v>776</v>
      </c>
      <c r="F7100" t="s">
        <v>825</v>
      </c>
      <c r="G7100" t="s">
        <v>826</v>
      </c>
      <c r="H7100" t="s">
        <v>20</v>
      </c>
      <c r="I7100" t="s">
        <v>21</v>
      </c>
      <c r="J7100" t="s">
        <v>31</v>
      </c>
      <c r="K7100" t="s">
        <v>827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775</v>
      </c>
      <c r="E7101" t="s">
        <v>776</v>
      </c>
      <c r="F7101" t="s">
        <v>825</v>
      </c>
      <c r="G7101" t="s">
        <v>826</v>
      </c>
      <c r="H7101" t="s">
        <v>20</v>
      </c>
      <c r="I7101" t="s">
        <v>21</v>
      </c>
      <c r="J7101" t="s">
        <v>31</v>
      </c>
      <c r="K7101" t="s">
        <v>827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775</v>
      </c>
      <c r="E7102" t="s">
        <v>776</v>
      </c>
      <c r="F7102" t="s">
        <v>825</v>
      </c>
      <c r="G7102" t="s">
        <v>826</v>
      </c>
      <c r="H7102" t="s">
        <v>20</v>
      </c>
      <c r="I7102" t="s">
        <v>21</v>
      </c>
      <c r="J7102" t="s">
        <v>31</v>
      </c>
      <c r="K7102" t="s">
        <v>827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775</v>
      </c>
      <c r="E7103" t="s">
        <v>776</v>
      </c>
      <c r="F7103" t="s">
        <v>828</v>
      </c>
      <c r="G7103" t="s">
        <v>829</v>
      </c>
      <c r="H7103" t="s">
        <v>144</v>
      </c>
      <c r="I7103" t="s">
        <v>21</v>
      </c>
      <c r="J7103" t="s">
        <v>31</v>
      </c>
      <c r="K7103" t="s">
        <v>830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775</v>
      </c>
      <c r="E7104" t="s">
        <v>776</v>
      </c>
      <c r="F7104" t="s">
        <v>828</v>
      </c>
      <c r="G7104" t="s">
        <v>829</v>
      </c>
      <c r="H7104" t="s">
        <v>144</v>
      </c>
      <c r="I7104" t="s">
        <v>21</v>
      </c>
      <c r="J7104" t="s">
        <v>31</v>
      </c>
      <c r="K7104" t="s">
        <v>830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775</v>
      </c>
      <c r="E7105" t="s">
        <v>776</v>
      </c>
      <c r="F7105" t="s">
        <v>828</v>
      </c>
      <c r="G7105" t="s">
        <v>829</v>
      </c>
      <c r="H7105" t="s">
        <v>144</v>
      </c>
      <c r="I7105" t="s">
        <v>21</v>
      </c>
      <c r="J7105" t="s">
        <v>31</v>
      </c>
      <c r="K7105" t="s">
        <v>830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775</v>
      </c>
      <c r="E7106" t="s">
        <v>776</v>
      </c>
      <c r="F7106" t="s">
        <v>831</v>
      </c>
      <c r="G7106" t="s">
        <v>832</v>
      </c>
      <c r="H7106" t="s">
        <v>121</v>
      </c>
      <c r="I7106" t="s">
        <v>1073</v>
      </c>
      <c r="J7106" t="s">
        <v>31</v>
      </c>
      <c r="K7106" t="s">
        <v>833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775</v>
      </c>
      <c r="E7107" t="s">
        <v>776</v>
      </c>
      <c r="F7107" t="s">
        <v>831</v>
      </c>
      <c r="G7107" t="s">
        <v>832</v>
      </c>
      <c r="H7107" t="s">
        <v>121</v>
      </c>
      <c r="I7107" t="s">
        <v>1073</v>
      </c>
      <c r="J7107" t="s">
        <v>31</v>
      </c>
      <c r="K7107" t="s">
        <v>833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775</v>
      </c>
      <c r="E7108" t="s">
        <v>776</v>
      </c>
      <c r="F7108" t="s">
        <v>831</v>
      </c>
      <c r="G7108" t="s">
        <v>832</v>
      </c>
      <c r="H7108" t="s">
        <v>121</v>
      </c>
      <c r="I7108" t="s">
        <v>1073</v>
      </c>
      <c r="J7108" t="s">
        <v>31</v>
      </c>
      <c r="K7108" t="s">
        <v>833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775</v>
      </c>
      <c r="E7109" t="s">
        <v>776</v>
      </c>
      <c r="F7109" t="s">
        <v>834</v>
      </c>
      <c r="G7109" t="s">
        <v>835</v>
      </c>
      <c r="H7109" t="s">
        <v>20</v>
      </c>
      <c r="I7109" t="s">
        <v>21</v>
      </c>
      <c r="J7109" t="s">
        <v>31</v>
      </c>
      <c r="K7109" t="s">
        <v>836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775</v>
      </c>
      <c r="E7110" t="s">
        <v>776</v>
      </c>
      <c r="F7110" t="s">
        <v>834</v>
      </c>
      <c r="G7110" t="s">
        <v>835</v>
      </c>
      <c r="H7110" t="s">
        <v>20</v>
      </c>
      <c r="I7110" t="s">
        <v>21</v>
      </c>
      <c r="J7110" t="s">
        <v>31</v>
      </c>
      <c r="K7110" t="s">
        <v>836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775</v>
      </c>
      <c r="E7111" t="s">
        <v>776</v>
      </c>
      <c r="F7111" t="s">
        <v>834</v>
      </c>
      <c r="G7111" t="s">
        <v>835</v>
      </c>
      <c r="H7111" t="s">
        <v>20</v>
      </c>
      <c r="I7111" t="s">
        <v>21</v>
      </c>
      <c r="J7111" t="s">
        <v>31</v>
      </c>
      <c r="K7111" t="s">
        <v>836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775</v>
      </c>
      <c r="E7112" t="s">
        <v>776</v>
      </c>
      <c r="F7112" t="s">
        <v>837</v>
      </c>
      <c r="G7112" t="s">
        <v>838</v>
      </c>
      <c r="H7112" t="s">
        <v>144</v>
      </c>
      <c r="I7112" t="s">
        <v>21</v>
      </c>
      <c r="J7112" t="s">
        <v>31</v>
      </c>
      <c r="K7112" t="s">
        <v>839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775</v>
      </c>
      <c r="E7113" t="s">
        <v>776</v>
      </c>
      <c r="F7113" t="s">
        <v>837</v>
      </c>
      <c r="G7113" t="s">
        <v>838</v>
      </c>
      <c r="H7113" t="s">
        <v>144</v>
      </c>
      <c r="I7113" t="s">
        <v>21</v>
      </c>
      <c r="J7113" t="s">
        <v>31</v>
      </c>
      <c r="K7113" t="s">
        <v>839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775</v>
      </c>
      <c r="E7114" t="s">
        <v>776</v>
      </c>
      <c r="F7114" t="s">
        <v>837</v>
      </c>
      <c r="G7114" t="s">
        <v>838</v>
      </c>
      <c r="H7114" t="s">
        <v>144</v>
      </c>
      <c r="I7114" t="s">
        <v>21</v>
      </c>
      <c r="J7114" t="s">
        <v>31</v>
      </c>
      <c r="K7114" t="s">
        <v>839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775</v>
      </c>
      <c r="E7115" t="s">
        <v>776</v>
      </c>
      <c r="F7115" t="s">
        <v>840</v>
      </c>
      <c r="G7115" t="s">
        <v>841</v>
      </c>
      <c r="H7115" t="s">
        <v>20</v>
      </c>
      <c r="I7115" t="s">
        <v>21</v>
      </c>
      <c r="J7115" t="s">
        <v>31</v>
      </c>
      <c r="K7115" t="s">
        <v>842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775</v>
      </c>
      <c r="E7116" t="s">
        <v>776</v>
      </c>
      <c r="F7116" t="s">
        <v>840</v>
      </c>
      <c r="G7116" t="s">
        <v>841</v>
      </c>
      <c r="H7116" t="s">
        <v>20</v>
      </c>
      <c r="I7116" t="s">
        <v>21</v>
      </c>
      <c r="J7116" t="s">
        <v>31</v>
      </c>
      <c r="K7116" t="s">
        <v>842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775</v>
      </c>
      <c r="E7117" t="s">
        <v>776</v>
      </c>
      <c r="F7117" t="s">
        <v>840</v>
      </c>
      <c r="G7117" t="s">
        <v>841</v>
      </c>
      <c r="H7117" t="s">
        <v>20</v>
      </c>
      <c r="I7117" t="s">
        <v>21</v>
      </c>
      <c r="J7117" t="s">
        <v>31</v>
      </c>
      <c r="K7117" t="s">
        <v>842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775</v>
      </c>
      <c r="E7118" t="s">
        <v>776</v>
      </c>
      <c r="F7118" t="s">
        <v>843</v>
      </c>
      <c r="G7118" t="s">
        <v>844</v>
      </c>
      <c r="H7118" t="s">
        <v>30</v>
      </c>
      <c r="I7118" t="s">
        <v>21</v>
      </c>
      <c r="J7118" t="s">
        <v>31</v>
      </c>
      <c r="K7118" t="s">
        <v>845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775</v>
      </c>
      <c r="E7119" t="s">
        <v>776</v>
      </c>
      <c r="F7119" t="s">
        <v>843</v>
      </c>
      <c r="G7119" t="s">
        <v>844</v>
      </c>
      <c r="H7119" t="s">
        <v>30</v>
      </c>
      <c r="I7119" t="s">
        <v>21</v>
      </c>
      <c r="J7119" t="s">
        <v>31</v>
      </c>
      <c r="K7119" t="s">
        <v>845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775</v>
      </c>
      <c r="E7120" t="s">
        <v>776</v>
      </c>
      <c r="F7120" t="s">
        <v>843</v>
      </c>
      <c r="G7120" t="s">
        <v>844</v>
      </c>
      <c r="H7120" t="s">
        <v>30</v>
      </c>
      <c r="I7120" t="s">
        <v>21</v>
      </c>
      <c r="J7120" t="s">
        <v>31</v>
      </c>
      <c r="K7120" t="s">
        <v>845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775</v>
      </c>
      <c r="E7121" t="s">
        <v>776</v>
      </c>
      <c r="F7121" t="s">
        <v>846</v>
      </c>
      <c r="G7121" t="s">
        <v>847</v>
      </c>
      <c r="H7121" t="s">
        <v>30</v>
      </c>
      <c r="I7121" t="s">
        <v>21</v>
      </c>
      <c r="J7121" t="s">
        <v>31</v>
      </c>
      <c r="K7121" t="s">
        <v>848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775</v>
      </c>
      <c r="E7122" t="s">
        <v>776</v>
      </c>
      <c r="F7122" t="s">
        <v>846</v>
      </c>
      <c r="G7122" t="s">
        <v>847</v>
      </c>
      <c r="H7122" t="s">
        <v>30</v>
      </c>
      <c r="I7122" t="s">
        <v>21</v>
      </c>
      <c r="J7122" t="s">
        <v>31</v>
      </c>
      <c r="K7122" t="s">
        <v>848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775</v>
      </c>
      <c r="E7123" t="s">
        <v>776</v>
      </c>
      <c r="F7123" t="s">
        <v>846</v>
      </c>
      <c r="G7123" t="s">
        <v>847</v>
      </c>
      <c r="H7123" t="s">
        <v>30</v>
      </c>
      <c r="I7123" t="s">
        <v>21</v>
      </c>
      <c r="J7123" t="s">
        <v>31</v>
      </c>
      <c r="K7123" t="s">
        <v>848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775</v>
      </c>
      <c r="E7124" t="s">
        <v>776</v>
      </c>
      <c r="F7124" t="s">
        <v>849</v>
      </c>
      <c r="G7124" t="s">
        <v>850</v>
      </c>
      <c r="H7124" t="s">
        <v>30</v>
      </c>
      <c r="I7124" t="s">
        <v>21</v>
      </c>
      <c r="J7124" t="s">
        <v>31</v>
      </c>
      <c r="K7124" t="s">
        <v>851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775</v>
      </c>
      <c r="E7125" t="s">
        <v>776</v>
      </c>
      <c r="F7125" t="s">
        <v>849</v>
      </c>
      <c r="G7125" t="s">
        <v>850</v>
      </c>
      <c r="H7125" t="s">
        <v>30</v>
      </c>
      <c r="I7125" t="s">
        <v>21</v>
      </c>
      <c r="J7125" t="s">
        <v>31</v>
      </c>
      <c r="K7125" t="s">
        <v>851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775</v>
      </c>
      <c r="E7126" t="s">
        <v>776</v>
      </c>
      <c r="F7126" t="s">
        <v>849</v>
      </c>
      <c r="G7126" t="s">
        <v>850</v>
      </c>
      <c r="H7126" t="s">
        <v>30</v>
      </c>
      <c r="I7126" t="s">
        <v>21</v>
      </c>
      <c r="J7126" t="s">
        <v>31</v>
      </c>
      <c r="K7126" t="s">
        <v>851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775</v>
      </c>
      <c r="E7127" t="s">
        <v>776</v>
      </c>
      <c r="F7127" t="s">
        <v>852</v>
      </c>
      <c r="G7127" t="s">
        <v>853</v>
      </c>
      <c r="H7127" t="s">
        <v>30</v>
      </c>
      <c r="I7127" t="s">
        <v>21</v>
      </c>
      <c r="J7127" t="s">
        <v>31</v>
      </c>
      <c r="K7127" t="s">
        <v>854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775</v>
      </c>
      <c r="E7128" t="s">
        <v>776</v>
      </c>
      <c r="F7128" t="s">
        <v>852</v>
      </c>
      <c r="G7128" t="s">
        <v>853</v>
      </c>
      <c r="H7128" t="s">
        <v>30</v>
      </c>
      <c r="I7128" t="s">
        <v>21</v>
      </c>
      <c r="J7128" t="s">
        <v>31</v>
      </c>
      <c r="K7128" t="s">
        <v>854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775</v>
      </c>
      <c r="E7129" t="s">
        <v>776</v>
      </c>
      <c r="F7129" t="s">
        <v>852</v>
      </c>
      <c r="G7129" t="s">
        <v>853</v>
      </c>
      <c r="H7129" t="s">
        <v>30</v>
      </c>
      <c r="I7129" t="s">
        <v>21</v>
      </c>
      <c r="J7129" t="s">
        <v>31</v>
      </c>
      <c r="K7129" t="s">
        <v>854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775</v>
      </c>
      <c r="E7130" t="s">
        <v>776</v>
      </c>
      <c r="F7130" t="s">
        <v>855</v>
      </c>
      <c r="G7130" t="s">
        <v>856</v>
      </c>
      <c r="H7130" t="s">
        <v>30</v>
      </c>
      <c r="I7130" t="s">
        <v>21</v>
      </c>
      <c r="J7130" t="s">
        <v>31</v>
      </c>
      <c r="K7130" t="s">
        <v>857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775</v>
      </c>
      <c r="E7131" t="s">
        <v>776</v>
      </c>
      <c r="F7131" t="s">
        <v>855</v>
      </c>
      <c r="G7131" t="s">
        <v>856</v>
      </c>
      <c r="H7131" t="s">
        <v>30</v>
      </c>
      <c r="I7131" t="s">
        <v>21</v>
      </c>
      <c r="J7131" t="s">
        <v>31</v>
      </c>
      <c r="K7131" t="s">
        <v>857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775</v>
      </c>
      <c r="E7132" t="s">
        <v>776</v>
      </c>
      <c r="F7132" t="s">
        <v>858</v>
      </c>
      <c r="G7132" t="s">
        <v>859</v>
      </c>
      <c r="H7132" t="s">
        <v>30</v>
      </c>
      <c r="I7132" t="s">
        <v>21</v>
      </c>
      <c r="J7132" t="s">
        <v>31</v>
      </c>
      <c r="K7132" t="s">
        <v>851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775</v>
      </c>
      <c r="E7133" t="s">
        <v>776</v>
      </c>
      <c r="F7133" t="s">
        <v>858</v>
      </c>
      <c r="G7133" t="s">
        <v>859</v>
      </c>
      <c r="H7133" t="s">
        <v>30</v>
      </c>
      <c r="I7133" t="s">
        <v>21</v>
      </c>
      <c r="J7133" t="s">
        <v>31</v>
      </c>
      <c r="K7133" t="s">
        <v>851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775</v>
      </c>
      <c r="E7134" t="s">
        <v>776</v>
      </c>
      <c r="F7134" t="s">
        <v>858</v>
      </c>
      <c r="G7134" t="s">
        <v>859</v>
      </c>
      <c r="H7134" t="s">
        <v>30</v>
      </c>
      <c r="I7134" t="s">
        <v>21</v>
      </c>
      <c r="J7134" t="s">
        <v>31</v>
      </c>
      <c r="K7134" t="s">
        <v>851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775</v>
      </c>
      <c r="E7135" t="s">
        <v>776</v>
      </c>
      <c r="F7135" t="s">
        <v>860</v>
      </c>
      <c r="G7135" t="s">
        <v>861</v>
      </c>
      <c r="H7135" t="s">
        <v>30</v>
      </c>
      <c r="I7135" t="s">
        <v>21</v>
      </c>
      <c r="J7135" t="s">
        <v>31</v>
      </c>
      <c r="K7135" t="s">
        <v>862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775</v>
      </c>
      <c r="E7136" t="s">
        <v>776</v>
      </c>
      <c r="F7136" t="s">
        <v>860</v>
      </c>
      <c r="G7136" t="s">
        <v>861</v>
      </c>
      <c r="H7136" t="s">
        <v>30</v>
      </c>
      <c r="I7136" t="s">
        <v>21</v>
      </c>
      <c r="J7136" t="s">
        <v>31</v>
      </c>
      <c r="K7136" t="s">
        <v>862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775</v>
      </c>
      <c r="E7137" t="s">
        <v>776</v>
      </c>
      <c r="F7137" t="s">
        <v>860</v>
      </c>
      <c r="G7137" t="s">
        <v>861</v>
      </c>
      <c r="H7137" t="s">
        <v>30</v>
      </c>
      <c r="I7137" t="s">
        <v>21</v>
      </c>
      <c r="J7137" t="s">
        <v>31</v>
      </c>
      <c r="K7137" t="s">
        <v>862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775</v>
      </c>
      <c r="E7138" t="s">
        <v>776</v>
      </c>
      <c r="F7138" t="s">
        <v>863</v>
      </c>
      <c r="G7138" t="s">
        <v>864</v>
      </c>
      <c r="H7138" t="s">
        <v>30</v>
      </c>
      <c r="I7138" t="s">
        <v>21</v>
      </c>
      <c r="J7138" t="s">
        <v>31</v>
      </c>
      <c r="K7138" t="s">
        <v>865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775</v>
      </c>
      <c r="E7139" t="s">
        <v>776</v>
      </c>
      <c r="F7139" t="s">
        <v>863</v>
      </c>
      <c r="G7139" t="s">
        <v>864</v>
      </c>
      <c r="H7139" t="s">
        <v>30</v>
      </c>
      <c r="I7139" t="s">
        <v>21</v>
      </c>
      <c r="J7139" t="s">
        <v>31</v>
      </c>
      <c r="K7139" t="s">
        <v>865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775</v>
      </c>
      <c r="E7140" t="s">
        <v>776</v>
      </c>
      <c r="F7140" t="s">
        <v>863</v>
      </c>
      <c r="G7140" t="s">
        <v>864</v>
      </c>
      <c r="H7140" t="s">
        <v>30</v>
      </c>
      <c r="I7140" t="s">
        <v>21</v>
      </c>
      <c r="J7140" t="s">
        <v>31</v>
      </c>
      <c r="K7140" t="s">
        <v>865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866</v>
      </c>
      <c r="E7141" t="s">
        <v>867</v>
      </c>
      <c r="F7141" t="s">
        <v>868</v>
      </c>
      <c r="G7141" t="s">
        <v>869</v>
      </c>
      <c r="H7141" t="s">
        <v>140</v>
      </c>
      <c r="I7141" t="s">
        <v>1073</v>
      </c>
      <c r="J7141" t="s">
        <v>31</v>
      </c>
      <c r="K7141" t="s">
        <v>870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866</v>
      </c>
      <c r="E7142" t="s">
        <v>867</v>
      </c>
      <c r="F7142" t="s">
        <v>868</v>
      </c>
      <c r="G7142" t="s">
        <v>869</v>
      </c>
      <c r="H7142" t="s">
        <v>140</v>
      </c>
      <c r="I7142" t="s">
        <v>1073</v>
      </c>
      <c r="J7142" t="s">
        <v>31</v>
      </c>
      <c r="K7142" t="s">
        <v>870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866</v>
      </c>
      <c r="E7143" t="s">
        <v>867</v>
      </c>
      <c r="F7143" t="s">
        <v>868</v>
      </c>
      <c r="G7143" t="s">
        <v>869</v>
      </c>
      <c r="H7143" t="s">
        <v>140</v>
      </c>
      <c r="I7143" t="s">
        <v>1073</v>
      </c>
      <c r="J7143" t="s">
        <v>31</v>
      </c>
      <c r="K7143" t="s">
        <v>870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866</v>
      </c>
      <c r="E7144" t="s">
        <v>867</v>
      </c>
      <c r="F7144" t="s">
        <v>871</v>
      </c>
      <c r="G7144" t="s">
        <v>872</v>
      </c>
      <c r="H7144" t="s">
        <v>140</v>
      </c>
      <c r="I7144" t="s">
        <v>1073</v>
      </c>
      <c r="J7144" t="s">
        <v>31</v>
      </c>
      <c r="K7144" t="s">
        <v>873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866</v>
      </c>
      <c r="E7145" t="s">
        <v>867</v>
      </c>
      <c r="F7145" t="s">
        <v>871</v>
      </c>
      <c r="G7145" t="s">
        <v>872</v>
      </c>
      <c r="H7145" t="s">
        <v>140</v>
      </c>
      <c r="I7145" t="s">
        <v>1073</v>
      </c>
      <c r="J7145" t="s">
        <v>31</v>
      </c>
      <c r="K7145" t="s">
        <v>873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866</v>
      </c>
      <c r="E7146" t="s">
        <v>867</v>
      </c>
      <c r="F7146" t="s">
        <v>871</v>
      </c>
      <c r="G7146" t="s">
        <v>872</v>
      </c>
      <c r="H7146" t="s">
        <v>140</v>
      </c>
      <c r="I7146" t="s">
        <v>1073</v>
      </c>
      <c r="J7146" t="s">
        <v>31</v>
      </c>
      <c r="K7146" t="s">
        <v>873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866</v>
      </c>
      <c r="E7147" t="s">
        <v>867</v>
      </c>
      <c r="F7147" t="s">
        <v>874</v>
      </c>
      <c r="G7147" t="s">
        <v>875</v>
      </c>
      <c r="H7147" t="s">
        <v>140</v>
      </c>
      <c r="I7147" t="s">
        <v>1073</v>
      </c>
      <c r="J7147" t="s">
        <v>31</v>
      </c>
      <c r="K7147" t="s">
        <v>876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866</v>
      </c>
      <c r="E7148" t="s">
        <v>867</v>
      </c>
      <c r="F7148" t="s">
        <v>874</v>
      </c>
      <c r="G7148" t="s">
        <v>875</v>
      </c>
      <c r="H7148" t="s">
        <v>140</v>
      </c>
      <c r="I7148" t="s">
        <v>1073</v>
      </c>
      <c r="J7148" t="s">
        <v>31</v>
      </c>
      <c r="K7148" t="s">
        <v>876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866</v>
      </c>
      <c r="E7149" t="s">
        <v>867</v>
      </c>
      <c r="F7149" t="s">
        <v>874</v>
      </c>
      <c r="G7149" t="s">
        <v>875</v>
      </c>
      <c r="H7149" t="s">
        <v>140</v>
      </c>
      <c r="I7149" t="s">
        <v>1073</v>
      </c>
      <c r="J7149" t="s">
        <v>31</v>
      </c>
      <c r="K7149" t="s">
        <v>876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866</v>
      </c>
      <c r="E7150" t="s">
        <v>867</v>
      </c>
      <c r="F7150" t="s">
        <v>877</v>
      </c>
      <c r="G7150" t="s">
        <v>73</v>
      </c>
      <c r="H7150" t="s">
        <v>121</v>
      </c>
      <c r="I7150" t="s">
        <v>1073</v>
      </c>
      <c r="J7150" t="s">
        <v>31</v>
      </c>
      <c r="K7150" t="s">
        <v>878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866</v>
      </c>
      <c r="E7151" t="s">
        <v>867</v>
      </c>
      <c r="F7151" t="s">
        <v>877</v>
      </c>
      <c r="G7151" t="s">
        <v>73</v>
      </c>
      <c r="H7151" t="s">
        <v>121</v>
      </c>
      <c r="I7151" t="s">
        <v>1073</v>
      </c>
      <c r="J7151" t="s">
        <v>31</v>
      </c>
      <c r="K7151" t="s">
        <v>878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866</v>
      </c>
      <c r="E7152" t="s">
        <v>867</v>
      </c>
      <c r="F7152" t="s">
        <v>877</v>
      </c>
      <c r="G7152" t="s">
        <v>73</v>
      </c>
      <c r="H7152" t="s">
        <v>121</v>
      </c>
      <c r="I7152" t="s">
        <v>1073</v>
      </c>
      <c r="J7152" t="s">
        <v>31</v>
      </c>
      <c r="K7152" t="s">
        <v>878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866</v>
      </c>
      <c r="E7153" t="s">
        <v>867</v>
      </c>
      <c r="F7153" t="s">
        <v>879</v>
      </c>
      <c r="G7153" t="s">
        <v>880</v>
      </c>
      <c r="H7153" t="s">
        <v>152</v>
      </c>
      <c r="I7153" t="s">
        <v>21</v>
      </c>
      <c r="J7153" t="s">
        <v>31</v>
      </c>
      <c r="K7153" t="s">
        <v>881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866</v>
      </c>
      <c r="E7154" t="s">
        <v>867</v>
      </c>
      <c r="F7154" t="s">
        <v>879</v>
      </c>
      <c r="G7154" t="s">
        <v>880</v>
      </c>
      <c r="H7154" t="s">
        <v>152</v>
      </c>
      <c r="I7154" t="s">
        <v>21</v>
      </c>
      <c r="J7154" t="s">
        <v>31</v>
      </c>
      <c r="K7154" t="s">
        <v>881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866</v>
      </c>
      <c r="E7155" t="s">
        <v>867</v>
      </c>
      <c r="F7155" t="s">
        <v>879</v>
      </c>
      <c r="G7155" t="s">
        <v>880</v>
      </c>
      <c r="H7155" t="s">
        <v>152</v>
      </c>
      <c r="I7155" t="s">
        <v>21</v>
      </c>
      <c r="J7155" t="s">
        <v>31</v>
      </c>
      <c r="K7155" t="s">
        <v>881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866</v>
      </c>
      <c r="E7156" t="s">
        <v>867</v>
      </c>
      <c r="F7156" t="s">
        <v>882</v>
      </c>
      <c r="G7156" t="s">
        <v>883</v>
      </c>
      <c r="H7156" t="s">
        <v>20</v>
      </c>
      <c r="I7156" t="s">
        <v>21</v>
      </c>
      <c r="J7156" t="s">
        <v>31</v>
      </c>
      <c r="K7156" t="s">
        <v>884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866</v>
      </c>
      <c r="E7157" t="s">
        <v>867</v>
      </c>
      <c r="F7157" t="s">
        <v>882</v>
      </c>
      <c r="G7157" t="s">
        <v>883</v>
      </c>
      <c r="H7157" t="s">
        <v>20</v>
      </c>
      <c r="I7157" t="s">
        <v>21</v>
      </c>
      <c r="J7157" t="s">
        <v>31</v>
      </c>
      <c r="K7157" t="s">
        <v>884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866</v>
      </c>
      <c r="E7158" t="s">
        <v>867</v>
      </c>
      <c r="F7158" t="s">
        <v>882</v>
      </c>
      <c r="G7158" t="s">
        <v>883</v>
      </c>
      <c r="H7158" t="s">
        <v>20</v>
      </c>
      <c r="I7158" t="s">
        <v>21</v>
      </c>
      <c r="J7158" t="s">
        <v>31</v>
      </c>
      <c r="K7158" t="s">
        <v>884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866</v>
      </c>
      <c r="E7159" t="s">
        <v>867</v>
      </c>
      <c r="F7159" t="s">
        <v>885</v>
      </c>
      <c r="G7159" t="s">
        <v>886</v>
      </c>
      <c r="H7159" t="s">
        <v>20</v>
      </c>
      <c r="I7159" t="s">
        <v>21</v>
      </c>
      <c r="J7159" t="s">
        <v>31</v>
      </c>
      <c r="K7159" t="s">
        <v>887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866</v>
      </c>
      <c r="E7160" t="s">
        <v>867</v>
      </c>
      <c r="F7160" t="s">
        <v>885</v>
      </c>
      <c r="G7160" t="s">
        <v>886</v>
      </c>
      <c r="H7160" t="s">
        <v>20</v>
      </c>
      <c r="I7160" t="s">
        <v>21</v>
      </c>
      <c r="J7160" t="s">
        <v>31</v>
      </c>
      <c r="K7160" t="s">
        <v>887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866</v>
      </c>
      <c r="E7161" t="s">
        <v>867</v>
      </c>
      <c r="F7161" t="s">
        <v>885</v>
      </c>
      <c r="G7161" t="s">
        <v>886</v>
      </c>
      <c r="H7161" t="s">
        <v>20</v>
      </c>
      <c r="I7161" t="s">
        <v>21</v>
      </c>
      <c r="J7161" t="s">
        <v>31</v>
      </c>
      <c r="K7161" t="s">
        <v>887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866</v>
      </c>
      <c r="E7162" t="s">
        <v>867</v>
      </c>
      <c r="F7162" t="s">
        <v>888</v>
      </c>
      <c r="G7162" t="s">
        <v>889</v>
      </c>
      <c r="H7162" t="s">
        <v>20</v>
      </c>
      <c r="I7162" t="s">
        <v>21</v>
      </c>
      <c r="J7162" t="s">
        <v>31</v>
      </c>
      <c r="K7162" t="s">
        <v>890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866</v>
      </c>
      <c r="E7163" t="s">
        <v>867</v>
      </c>
      <c r="F7163" t="s">
        <v>888</v>
      </c>
      <c r="G7163" t="s">
        <v>889</v>
      </c>
      <c r="H7163" t="s">
        <v>20</v>
      </c>
      <c r="I7163" t="s">
        <v>21</v>
      </c>
      <c r="J7163" t="s">
        <v>31</v>
      </c>
      <c r="K7163" t="s">
        <v>890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866</v>
      </c>
      <c r="E7164" t="s">
        <v>867</v>
      </c>
      <c r="F7164" t="s">
        <v>888</v>
      </c>
      <c r="G7164" t="s">
        <v>889</v>
      </c>
      <c r="H7164" t="s">
        <v>20</v>
      </c>
      <c r="I7164" t="s">
        <v>21</v>
      </c>
      <c r="J7164" t="s">
        <v>31</v>
      </c>
      <c r="K7164" t="s">
        <v>890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866</v>
      </c>
      <c r="E7165" t="s">
        <v>867</v>
      </c>
      <c r="F7165" t="s">
        <v>891</v>
      </c>
      <c r="G7165" t="s">
        <v>81</v>
      </c>
      <c r="H7165" t="s">
        <v>20</v>
      </c>
      <c r="I7165" t="s">
        <v>21</v>
      </c>
      <c r="J7165" t="s">
        <v>31</v>
      </c>
      <c r="K7165" t="s">
        <v>892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866</v>
      </c>
      <c r="E7166" t="s">
        <v>867</v>
      </c>
      <c r="F7166" t="s">
        <v>891</v>
      </c>
      <c r="G7166" t="s">
        <v>81</v>
      </c>
      <c r="H7166" t="s">
        <v>20</v>
      </c>
      <c r="I7166" t="s">
        <v>21</v>
      </c>
      <c r="J7166" t="s">
        <v>31</v>
      </c>
      <c r="K7166" t="s">
        <v>892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866</v>
      </c>
      <c r="E7167" t="s">
        <v>867</v>
      </c>
      <c r="F7167" t="s">
        <v>893</v>
      </c>
      <c r="G7167" t="s">
        <v>894</v>
      </c>
      <c r="H7167" t="s">
        <v>144</v>
      </c>
      <c r="I7167" t="s">
        <v>21</v>
      </c>
      <c r="J7167" t="s">
        <v>31</v>
      </c>
      <c r="K7167" t="s">
        <v>895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866</v>
      </c>
      <c r="E7168" t="s">
        <v>867</v>
      </c>
      <c r="F7168" t="s">
        <v>893</v>
      </c>
      <c r="G7168" t="s">
        <v>894</v>
      </c>
      <c r="H7168" t="s">
        <v>144</v>
      </c>
      <c r="I7168" t="s">
        <v>21</v>
      </c>
      <c r="J7168" t="s">
        <v>31</v>
      </c>
      <c r="K7168" t="s">
        <v>895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866</v>
      </c>
      <c r="E7169" t="s">
        <v>867</v>
      </c>
      <c r="F7169" t="s">
        <v>893</v>
      </c>
      <c r="G7169" t="s">
        <v>894</v>
      </c>
      <c r="H7169" t="s">
        <v>144</v>
      </c>
      <c r="I7169" t="s">
        <v>21</v>
      </c>
      <c r="J7169" t="s">
        <v>31</v>
      </c>
      <c r="K7169" t="s">
        <v>895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866</v>
      </c>
      <c r="E7170" t="s">
        <v>867</v>
      </c>
      <c r="F7170" t="s">
        <v>896</v>
      </c>
      <c r="G7170" t="s">
        <v>897</v>
      </c>
      <c r="H7170" t="s">
        <v>20</v>
      </c>
      <c r="I7170" t="s">
        <v>21</v>
      </c>
      <c r="J7170" t="s">
        <v>31</v>
      </c>
      <c r="K7170" t="s">
        <v>898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866</v>
      </c>
      <c r="E7171" t="s">
        <v>867</v>
      </c>
      <c r="F7171" t="s">
        <v>896</v>
      </c>
      <c r="G7171" t="s">
        <v>897</v>
      </c>
      <c r="H7171" t="s">
        <v>20</v>
      </c>
      <c r="I7171" t="s">
        <v>21</v>
      </c>
      <c r="J7171" t="s">
        <v>31</v>
      </c>
      <c r="K7171" t="s">
        <v>898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866</v>
      </c>
      <c r="E7172" t="s">
        <v>867</v>
      </c>
      <c r="F7172" t="s">
        <v>896</v>
      </c>
      <c r="G7172" t="s">
        <v>897</v>
      </c>
      <c r="H7172" t="s">
        <v>20</v>
      </c>
      <c r="I7172" t="s">
        <v>21</v>
      </c>
      <c r="J7172" t="s">
        <v>31</v>
      </c>
      <c r="K7172" t="s">
        <v>898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866</v>
      </c>
      <c r="E7173" t="s">
        <v>867</v>
      </c>
      <c r="F7173" t="s">
        <v>899</v>
      </c>
      <c r="G7173" t="s">
        <v>900</v>
      </c>
      <c r="H7173" t="s">
        <v>121</v>
      </c>
      <c r="I7173" t="s">
        <v>1073</v>
      </c>
      <c r="J7173" t="s">
        <v>31</v>
      </c>
      <c r="K7173" t="s">
        <v>901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866</v>
      </c>
      <c r="E7174" t="s">
        <v>867</v>
      </c>
      <c r="F7174" t="s">
        <v>899</v>
      </c>
      <c r="G7174" t="s">
        <v>900</v>
      </c>
      <c r="H7174" t="s">
        <v>121</v>
      </c>
      <c r="I7174" t="s">
        <v>1073</v>
      </c>
      <c r="J7174" t="s">
        <v>31</v>
      </c>
      <c r="K7174" t="s">
        <v>901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866</v>
      </c>
      <c r="E7175" t="s">
        <v>867</v>
      </c>
      <c r="F7175" t="s">
        <v>899</v>
      </c>
      <c r="G7175" t="s">
        <v>900</v>
      </c>
      <c r="H7175" t="s">
        <v>121</v>
      </c>
      <c r="I7175" t="s">
        <v>1073</v>
      </c>
      <c r="J7175" t="s">
        <v>31</v>
      </c>
      <c r="K7175" t="s">
        <v>901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866</v>
      </c>
      <c r="E7176" t="s">
        <v>867</v>
      </c>
      <c r="F7176" t="s">
        <v>902</v>
      </c>
      <c r="G7176" t="s">
        <v>903</v>
      </c>
      <c r="H7176" t="s">
        <v>140</v>
      </c>
      <c r="I7176" t="s">
        <v>1073</v>
      </c>
      <c r="J7176" t="s">
        <v>31</v>
      </c>
      <c r="K7176" t="s">
        <v>904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866</v>
      </c>
      <c r="E7177" t="s">
        <v>867</v>
      </c>
      <c r="F7177" t="s">
        <v>902</v>
      </c>
      <c r="G7177" t="s">
        <v>903</v>
      </c>
      <c r="H7177" t="s">
        <v>140</v>
      </c>
      <c r="I7177" t="s">
        <v>1073</v>
      </c>
      <c r="J7177" t="s">
        <v>31</v>
      </c>
      <c r="K7177" t="s">
        <v>904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866</v>
      </c>
      <c r="E7178" t="s">
        <v>867</v>
      </c>
      <c r="F7178" t="s">
        <v>902</v>
      </c>
      <c r="G7178" t="s">
        <v>903</v>
      </c>
      <c r="H7178" t="s">
        <v>140</v>
      </c>
      <c r="I7178" t="s">
        <v>1073</v>
      </c>
      <c r="J7178" t="s">
        <v>31</v>
      </c>
      <c r="K7178" t="s">
        <v>904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866</v>
      </c>
      <c r="E7179" t="s">
        <v>867</v>
      </c>
      <c r="F7179" t="s">
        <v>905</v>
      </c>
      <c r="G7179" t="s">
        <v>906</v>
      </c>
      <c r="H7179" t="s">
        <v>152</v>
      </c>
      <c r="I7179" t="s">
        <v>21</v>
      </c>
      <c r="J7179" t="s">
        <v>31</v>
      </c>
      <c r="K7179" t="s">
        <v>907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866</v>
      </c>
      <c r="E7180" t="s">
        <v>867</v>
      </c>
      <c r="F7180" t="s">
        <v>905</v>
      </c>
      <c r="G7180" t="s">
        <v>906</v>
      </c>
      <c r="H7180" t="s">
        <v>152</v>
      </c>
      <c r="I7180" t="s">
        <v>21</v>
      </c>
      <c r="J7180" t="s">
        <v>31</v>
      </c>
      <c r="K7180" t="s">
        <v>907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866</v>
      </c>
      <c r="E7181" t="s">
        <v>867</v>
      </c>
      <c r="F7181" t="s">
        <v>905</v>
      </c>
      <c r="G7181" t="s">
        <v>906</v>
      </c>
      <c r="H7181" t="s">
        <v>152</v>
      </c>
      <c r="I7181" t="s">
        <v>21</v>
      </c>
      <c r="J7181" t="s">
        <v>31</v>
      </c>
      <c r="K7181" t="s">
        <v>907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866</v>
      </c>
      <c r="E7182" t="s">
        <v>867</v>
      </c>
      <c r="F7182" t="s">
        <v>908</v>
      </c>
      <c r="G7182" t="s">
        <v>909</v>
      </c>
      <c r="H7182" t="s">
        <v>121</v>
      </c>
      <c r="I7182" t="s">
        <v>1073</v>
      </c>
      <c r="J7182" t="s">
        <v>31</v>
      </c>
      <c r="K7182" t="s">
        <v>910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866</v>
      </c>
      <c r="E7183" t="s">
        <v>867</v>
      </c>
      <c r="F7183" t="s">
        <v>908</v>
      </c>
      <c r="G7183" t="s">
        <v>909</v>
      </c>
      <c r="H7183" t="s">
        <v>121</v>
      </c>
      <c r="I7183" t="s">
        <v>1073</v>
      </c>
      <c r="J7183" t="s">
        <v>31</v>
      </c>
      <c r="K7183" t="s">
        <v>910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866</v>
      </c>
      <c r="E7184" t="s">
        <v>867</v>
      </c>
      <c r="F7184" t="s">
        <v>908</v>
      </c>
      <c r="G7184" t="s">
        <v>909</v>
      </c>
      <c r="H7184" t="s">
        <v>121</v>
      </c>
      <c r="I7184" t="s">
        <v>1073</v>
      </c>
      <c r="J7184" t="s">
        <v>31</v>
      </c>
      <c r="K7184" t="s">
        <v>910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866</v>
      </c>
      <c r="E7185" t="s">
        <v>867</v>
      </c>
      <c r="F7185" t="s">
        <v>911</v>
      </c>
      <c r="G7185" t="s">
        <v>912</v>
      </c>
      <c r="H7185" t="s">
        <v>152</v>
      </c>
      <c r="I7185" t="s">
        <v>21</v>
      </c>
      <c r="J7185" t="s">
        <v>31</v>
      </c>
      <c r="K7185" t="s">
        <v>913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866</v>
      </c>
      <c r="E7186" t="s">
        <v>867</v>
      </c>
      <c r="F7186" t="s">
        <v>911</v>
      </c>
      <c r="G7186" t="s">
        <v>912</v>
      </c>
      <c r="H7186" t="s">
        <v>152</v>
      </c>
      <c r="I7186" t="s">
        <v>21</v>
      </c>
      <c r="J7186" t="s">
        <v>31</v>
      </c>
      <c r="K7186" t="s">
        <v>913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866</v>
      </c>
      <c r="E7187" t="s">
        <v>867</v>
      </c>
      <c r="F7187" t="s">
        <v>911</v>
      </c>
      <c r="G7187" t="s">
        <v>912</v>
      </c>
      <c r="H7187" t="s">
        <v>152</v>
      </c>
      <c r="I7187" t="s">
        <v>21</v>
      </c>
      <c r="J7187" t="s">
        <v>31</v>
      </c>
      <c r="K7187" t="s">
        <v>913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866</v>
      </c>
      <c r="E7188" t="s">
        <v>867</v>
      </c>
      <c r="F7188" t="s">
        <v>914</v>
      </c>
      <c r="G7188" t="s">
        <v>915</v>
      </c>
      <c r="H7188" t="s">
        <v>140</v>
      </c>
      <c r="I7188" t="s">
        <v>1073</v>
      </c>
      <c r="J7188" t="s">
        <v>31</v>
      </c>
      <c r="K7188" t="s">
        <v>916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866</v>
      </c>
      <c r="E7189" t="s">
        <v>867</v>
      </c>
      <c r="F7189" t="s">
        <v>914</v>
      </c>
      <c r="G7189" t="s">
        <v>915</v>
      </c>
      <c r="H7189" t="s">
        <v>140</v>
      </c>
      <c r="I7189" t="s">
        <v>1073</v>
      </c>
      <c r="J7189" t="s">
        <v>31</v>
      </c>
      <c r="K7189" t="s">
        <v>916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866</v>
      </c>
      <c r="E7190" t="s">
        <v>867</v>
      </c>
      <c r="F7190" t="s">
        <v>914</v>
      </c>
      <c r="G7190" t="s">
        <v>915</v>
      </c>
      <c r="H7190" t="s">
        <v>140</v>
      </c>
      <c r="I7190" t="s">
        <v>1073</v>
      </c>
      <c r="J7190" t="s">
        <v>31</v>
      </c>
      <c r="K7190" t="s">
        <v>916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866</v>
      </c>
      <c r="E7191" t="s">
        <v>867</v>
      </c>
      <c r="F7191" t="s">
        <v>917</v>
      </c>
      <c r="G7191" t="s">
        <v>918</v>
      </c>
      <c r="H7191" t="s">
        <v>121</v>
      </c>
      <c r="I7191" t="s">
        <v>1073</v>
      </c>
      <c r="J7191" t="s">
        <v>31</v>
      </c>
      <c r="K7191" t="s">
        <v>910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866</v>
      </c>
      <c r="E7192" t="s">
        <v>867</v>
      </c>
      <c r="F7192" t="s">
        <v>917</v>
      </c>
      <c r="G7192" t="s">
        <v>918</v>
      </c>
      <c r="H7192" t="s">
        <v>121</v>
      </c>
      <c r="I7192" t="s">
        <v>1073</v>
      </c>
      <c r="J7192" t="s">
        <v>31</v>
      </c>
      <c r="K7192" t="s">
        <v>910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866</v>
      </c>
      <c r="E7193" t="s">
        <v>867</v>
      </c>
      <c r="F7193" t="s">
        <v>917</v>
      </c>
      <c r="G7193" t="s">
        <v>918</v>
      </c>
      <c r="H7193" t="s">
        <v>121</v>
      </c>
      <c r="I7193" t="s">
        <v>1073</v>
      </c>
      <c r="J7193" t="s">
        <v>31</v>
      </c>
      <c r="K7193" t="s">
        <v>910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866</v>
      </c>
      <c r="E7194" t="s">
        <v>867</v>
      </c>
      <c r="F7194" t="s">
        <v>919</v>
      </c>
      <c r="G7194" t="s">
        <v>920</v>
      </c>
      <c r="H7194" t="s">
        <v>121</v>
      </c>
      <c r="I7194" t="s">
        <v>1073</v>
      </c>
      <c r="J7194" t="s">
        <v>31</v>
      </c>
      <c r="K7194" t="s">
        <v>921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866</v>
      </c>
      <c r="E7195" t="s">
        <v>867</v>
      </c>
      <c r="F7195" t="s">
        <v>919</v>
      </c>
      <c r="G7195" t="s">
        <v>920</v>
      </c>
      <c r="H7195" t="s">
        <v>121</v>
      </c>
      <c r="I7195" t="s">
        <v>1073</v>
      </c>
      <c r="J7195" t="s">
        <v>31</v>
      </c>
      <c r="K7195" t="s">
        <v>921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866</v>
      </c>
      <c r="E7196" t="s">
        <v>867</v>
      </c>
      <c r="F7196" t="s">
        <v>919</v>
      </c>
      <c r="G7196" t="s">
        <v>920</v>
      </c>
      <c r="H7196" t="s">
        <v>121</v>
      </c>
      <c r="I7196" t="s">
        <v>1073</v>
      </c>
      <c r="J7196" t="s">
        <v>31</v>
      </c>
      <c r="K7196" t="s">
        <v>921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866</v>
      </c>
      <c r="E7197" t="s">
        <v>867</v>
      </c>
      <c r="F7197" t="s">
        <v>922</v>
      </c>
      <c r="G7197" t="s">
        <v>923</v>
      </c>
      <c r="H7197" t="s">
        <v>152</v>
      </c>
      <c r="I7197" t="s">
        <v>21</v>
      </c>
      <c r="J7197" t="s">
        <v>31</v>
      </c>
      <c r="K7197" t="s">
        <v>924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866</v>
      </c>
      <c r="E7198" t="s">
        <v>867</v>
      </c>
      <c r="F7198" t="s">
        <v>922</v>
      </c>
      <c r="G7198" t="s">
        <v>923</v>
      </c>
      <c r="H7198" t="s">
        <v>152</v>
      </c>
      <c r="I7198" t="s">
        <v>21</v>
      </c>
      <c r="J7198" t="s">
        <v>31</v>
      </c>
      <c r="K7198" t="s">
        <v>924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866</v>
      </c>
      <c r="E7199" t="s">
        <v>867</v>
      </c>
      <c r="F7199" t="s">
        <v>922</v>
      </c>
      <c r="G7199" t="s">
        <v>923</v>
      </c>
      <c r="H7199" t="s">
        <v>152</v>
      </c>
      <c r="I7199" t="s">
        <v>21</v>
      </c>
      <c r="J7199" t="s">
        <v>31</v>
      </c>
      <c r="K7199" t="s">
        <v>924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866</v>
      </c>
      <c r="E7200" t="s">
        <v>867</v>
      </c>
      <c r="F7200" t="s">
        <v>928</v>
      </c>
      <c r="G7200" t="s">
        <v>929</v>
      </c>
      <c r="H7200" t="s">
        <v>30</v>
      </c>
      <c r="I7200" t="s">
        <v>21</v>
      </c>
      <c r="J7200" t="s">
        <v>31</v>
      </c>
      <c r="K7200" t="s">
        <v>930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866</v>
      </c>
      <c r="E7201" t="s">
        <v>867</v>
      </c>
      <c r="F7201" t="s">
        <v>928</v>
      </c>
      <c r="G7201" t="s">
        <v>929</v>
      </c>
      <c r="H7201" t="s">
        <v>30</v>
      </c>
      <c r="I7201" t="s">
        <v>21</v>
      </c>
      <c r="J7201" t="s">
        <v>31</v>
      </c>
      <c r="K7201" t="s">
        <v>930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866</v>
      </c>
      <c r="E7202" t="s">
        <v>867</v>
      </c>
      <c r="F7202" t="s">
        <v>928</v>
      </c>
      <c r="G7202" t="s">
        <v>929</v>
      </c>
      <c r="H7202" t="s">
        <v>30</v>
      </c>
      <c r="I7202" t="s">
        <v>21</v>
      </c>
      <c r="J7202" t="s">
        <v>31</v>
      </c>
      <c r="K7202" t="s">
        <v>930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866</v>
      </c>
      <c r="E7203" t="s">
        <v>867</v>
      </c>
      <c r="F7203" t="s">
        <v>1370</v>
      </c>
      <c r="G7203" t="s">
        <v>1371</v>
      </c>
      <c r="H7203" t="s">
        <v>30</v>
      </c>
      <c r="I7203" t="s">
        <v>21</v>
      </c>
      <c r="J7203" t="s">
        <v>31</v>
      </c>
      <c r="K7203" t="s">
        <v>927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866</v>
      </c>
      <c r="E7204" t="s">
        <v>867</v>
      </c>
      <c r="F7204" t="s">
        <v>1370</v>
      </c>
      <c r="G7204" t="s">
        <v>1371</v>
      </c>
      <c r="H7204" t="s">
        <v>30</v>
      </c>
      <c r="I7204" t="s">
        <v>21</v>
      </c>
      <c r="J7204" t="s">
        <v>31</v>
      </c>
      <c r="K7204" t="s">
        <v>927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866</v>
      </c>
      <c r="E7205" t="s">
        <v>867</v>
      </c>
      <c r="F7205" t="s">
        <v>1370</v>
      </c>
      <c r="G7205" t="s">
        <v>1371</v>
      </c>
      <c r="H7205" t="s">
        <v>30</v>
      </c>
      <c r="I7205" t="s">
        <v>21</v>
      </c>
      <c r="J7205" t="s">
        <v>31</v>
      </c>
      <c r="K7205" t="s">
        <v>927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931</v>
      </c>
      <c r="E7206" t="s">
        <v>932</v>
      </c>
      <c r="F7206" t="s">
        <v>933</v>
      </c>
      <c r="G7206" t="s">
        <v>934</v>
      </c>
      <c r="H7206" t="s">
        <v>152</v>
      </c>
      <c r="I7206" t="s">
        <v>21</v>
      </c>
      <c r="J7206" t="s">
        <v>31</v>
      </c>
      <c r="K7206" t="s">
        <v>935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931</v>
      </c>
      <c r="E7207" t="s">
        <v>932</v>
      </c>
      <c r="F7207" t="s">
        <v>933</v>
      </c>
      <c r="G7207" t="s">
        <v>934</v>
      </c>
      <c r="H7207" t="s">
        <v>152</v>
      </c>
      <c r="I7207" t="s">
        <v>21</v>
      </c>
      <c r="J7207" t="s">
        <v>31</v>
      </c>
      <c r="K7207" t="s">
        <v>935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931</v>
      </c>
      <c r="E7208" t="s">
        <v>932</v>
      </c>
      <c r="F7208" t="s">
        <v>933</v>
      </c>
      <c r="G7208" t="s">
        <v>934</v>
      </c>
      <c r="H7208" t="s">
        <v>152</v>
      </c>
      <c r="I7208" t="s">
        <v>21</v>
      </c>
      <c r="J7208" t="s">
        <v>31</v>
      </c>
      <c r="K7208" t="s">
        <v>935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931</v>
      </c>
      <c r="E7209" t="s">
        <v>932</v>
      </c>
      <c r="F7209" t="s">
        <v>936</v>
      </c>
      <c r="G7209" t="s">
        <v>937</v>
      </c>
      <c r="H7209" t="s">
        <v>30</v>
      </c>
      <c r="I7209" t="s">
        <v>21</v>
      </c>
      <c r="J7209" t="s">
        <v>31</v>
      </c>
      <c r="K7209" t="s">
        <v>938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931</v>
      </c>
      <c r="E7210" t="s">
        <v>932</v>
      </c>
      <c r="F7210" t="s">
        <v>936</v>
      </c>
      <c r="G7210" t="s">
        <v>937</v>
      </c>
      <c r="H7210" t="s">
        <v>30</v>
      </c>
      <c r="I7210" t="s">
        <v>21</v>
      </c>
      <c r="J7210" t="s">
        <v>31</v>
      </c>
      <c r="K7210" t="s">
        <v>938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931</v>
      </c>
      <c r="E7211" t="s">
        <v>932</v>
      </c>
      <c r="F7211" t="s">
        <v>936</v>
      </c>
      <c r="G7211" t="s">
        <v>937</v>
      </c>
      <c r="H7211" t="s">
        <v>30</v>
      </c>
      <c r="I7211" t="s">
        <v>21</v>
      </c>
      <c r="J7211" t="s">
        <v>31</v>
      </c>
      <c r="K7211" t="s">
        <v>938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939</v>
      </c>
      <c r="E7212" t="s">
        <v>940</v>
      </c>
      <c r="F7212" t="s">
        <v>941</v>
      </c>
      <c r="G7212" t="s">
        <v>942</v>
      </c>
      <c r="H7212" t="s">
        <v>140</v>
      </c>
      <c r="I7212" t="s">
        <v>1073</v>
      </c>
      <c r="J7212" t="s">
        <v>31</v>
      </c>
      <c r="K7212" t="s">
        <v>943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939</v>
      </c>
      <c r="E7213" t="s">
        <v>940</v>
      </c>
      <c r="F7213" t="s">
        <v>941</v>
      </c>
      <c r="G7213" t="s">
        <v>942</v>
      </c>
      <c r="H7213" t="s">
        <v>140</v>
      </c>
      <c r="I7213" t="s">
        <v>1073</v>
      </c>
      <c r="J7213" t="s">
        <v>31</v>
      </c>
      <c r="K7213" t="s">
        <v>943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939</v>
      </c>
      <c r="E7214" t="s">
        <v>940</v>
      </c>
      <c r="F7214" t="s">
        <v>941</v>
      </c>
      <c r="G7214" t="s">
        <v>942</v>
      </c>
      <c r="H7214" t="s">
        <v>140</v>
      </c>
      <c r="I7214" t="s">
        <v>1073</v>
      </c>
      <c r="J7214" t="s">
        <v>31</v>
      </c>
      <c r="K7214" t="s">
        <v>943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939</v>
      </c>
      <c r="E7215" t="s">
        <v>940</v>
      </c>
      <c r="F7215" t="s">
        <v>944</v>
      </c>
      <c r="G7215" t="s">
        <v>945</v>
      </c>
      <c r="H7215" t="s">
        <v>140</v>
      </c>
      <c r="I7215" t="s">
        <v>1073</v>
      </c>
      <c r="J7215" t="s">
        <v>22</v>
      </c>
      <c r="K7215" t="s">
        <v>946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939</v>
      </c>
      <c r="E7216" t="s">
        <v>940</v>
      </c>
      <c r="F7216" t="s">
        <v>944</v>
      </c>
      <c r="G7216" t="s">
        <v>945</v>
      </c>
      <c r="H7216" t="s">
        <v>140</v>
      </c>
      <c r="I7216" t="s">
        <v>1073</v>
      </c>
      <c r="J7216" t="s">
        <v>22</v>
      </c>
      <c r="K7216" t="s">
        <v>946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939</v>
      </c>
      <c r="E7217" t="s">
        <v>940</v>
      </c>
      <c r="F7217" t="s">
        <v>944</v>
      </c>
      <c r="G7217" t="s">
        <v>945</v>
      </c>
      <c r="H7217" t="s">
        <v>140</v>
      </c>
      <c r="I7217" t="s">
        <v>1073</v>
      </c>
      <c r="J7217" t="s">
        <v>22</v>
      </c>
      <c r="K7217" t="s">
        <v>946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939</v>
      </c>
      <c r="E7218" t="s">
        <v>940</v>
      </c>
      <c r="F7218" t="s">
        <v>947</v>
      </c>
      <c r="G7218" t="s">
        <v>948</v>
      </c>
      <c r="H7218" t="s">
        <v>121</v>
      </c>
      <c r="I7218" t="s">
        <v>1073</v>
      </c>
      <c r="J7218" t="s">
        <v>31</v>
      </c>
      <c r="K7218" t="s">
        <v>949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939</v>
      </c>
      <c r="E7219" t="s">
        <v>940</v>
      </c>
      <c r="F7219" t="s">
        <v>947</v>
      </c>
      <c r="G7219" t="s">
        <v>948</v>
      </c>
      <c r="H7219" t="s">
        <v>121</v>
      </c>
      <c r="I7219" t="s">
        <v>1073</v>
      </c>
      <c r="J7219" t="s">
        <v>31</v>
      </c>
      <c r="K7219" t="s">
        <v>949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939</v>
      </c>
      <c r="E7220" t="s">
        <v>940</v>
      </c>
      <c r="F7220" t="s">
        <v>947</v>
      </c>
      <c r="G7220" t="s">
        <v>948</v>
      </c>
      <c r="H7220" t="s">
        <v>121</v>
      </c>
      <c r="I7220" t="s">
        <v>1073</v>
      </c>
      <c r="J7220" t="s">
        <v>31</v>
      </c>
      <c r="K7220" t="s">
        <v>949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939</v>
      </c>
      <c r="E7221" t="s">
        <v>940</v>
      </c>
      <c r="F7221" t="s">
        <v>950</v>
      </c>
      <c r="G7221" t="s">
        <v>951</v>
      </c>
      <c r="H7221" t="s">
        <v>121</v>
      </c>
      <c r="I7221" t="s">
        <v>1073</v>
      </c>
      <c r="J7221" t="s">
        <v>31</v>
      </c>
      <c r="K7221" t="s">
        <v>952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939</v>
      </c>
      <c r="E7222" t="s">
        <v>940</v>
      </c>
      <c r="F7222" t="s">
        <v>950</v>
      </c>
      <c r="G7222" t="s">
        <v>951</v>
      </c>
      <c r="H7222" t="s">
        <v>121</v>
      </c>
      <c r="I7222" t="s">
        <v>1073</v>
      </c>
      <c r="J7222" t="s">
        <v>31</v>
      </c>
      <c r="K7222" t="s">
        <v>952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939</v>
      </c>
      <c r="E7223" t="s">
        <v>940</v>
      </c>
      <c r="F7223" t="s">
        <v>950</v>
      </c>
      <c r="G7223" t="s">
        <v>951</v>
      </c>
      <c r="H7223" t="s">
        <v>121</v>
      </c>
      <c r="I7223" t="s">
        <v>1073</v>
      </c>
      <c r="J7223" t="s">
        <v>31</v>
      </c>
      <c r="K7223" t="s">
        <v>952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939</v>
      </c>
      <c r="E7224" t="s">
        <v>940</v>
      </c>
      <c r="F7224" t="s">
        <v>953</v>
      </c>
      <c r="G7224" t="s">
        <v>954</v>
      </c>
      <c r="H7224" t="s">
        <v>30</v>
      </c>
      <c r="I7224" t="s">
        <v>21</v>
      </c>
      <c r="J7224" t="s">
        <v>31</v>
      </c>
      <c r="K7224" t="s">
        <v>955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939</v>
      </c>
      <c r="E7225" t="s">
        <v>940</v>
      </c>
      <c r="F7225" t="s">
        <v>953</v>
      </c>
      <c r="G7225" t="s">
        <v>954</v>
      </c>
      <c r="H7225" t="s">
        <v>30</v>
      </c>
      <c r="I7225" t="s">
        <v>21</v>
      </c>
      <c r="J7225" t="s">
        <v>31</v>
      </c>
      <c r="K7225" t="s">
        <v>955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939</v>
      </c>
      <c r="E7226" t="s">
        <v>940</v>
      </c>
      <c r="F7226" t="s">
        <v>953</v>
      </c>
      <c r="G7226" t="s">
        <v>954</v>
      </c>
      <c r="H7226" t="s">
        <v>30</v>
      </c>
      <c r="I7226" t="s">
        <v>21</v>
      </c>
      <c r="J7226" t="s">
        <v>31</v>
      </c>
      <c r="K7226" t="s">
        <v>955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939</v>
      </c>
      <c r="E7227" t="s">
        <v>940</v>
      </c>
      <c r="F7227" t="s">
        <v>1056</v>
      </c>
      <c r="G7227" t="s">
        <v>1057</v>
      </c>
      <c r="H7227" t="s">
        <v>30</v>
      </c>
      <c r="I7227" t="s">
        <v>21</v>
      </c>
      <c r="J7227" t="s">
        <v>31</v>
      </c>
      <c r="K7227" t="s">
        <v>955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939</v>
      </c>
      <c r="E7228" t="s">
        <v>940</v>
      </c>
      <c r="F7228" t="s">
        <v>1056</v>
      </c>
      <c r="G7228" t="s">
        <v>1057</v>
      </c>
      <c r="H7228" t="s">
        <v>30</v>
      </c>
      <c r="I7228" t="s">
        <v>21</v>
      </c>
      <c r="J7228" t="s">
        <v>31</v>
      </c>
      <c r="K7228" t="s">
        <v>955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939</v>
      </c>
      <c r="E7229" t="s">
        <v>940</v>
      </c>
      <c r="F7229" t="s">
        <v>1056</v>
      </c>
      <c r="G7229" t="s">
        <v>1057</v>
      </c>
      <c r="H7229" t="s">
        <v>30</v>
      </c>
      <c r="I7229" t="s">
        <v>21</v>
      </c>
      <c r="J7229" t="s">
        <v>31</v>
      </c>
      <c r="K7229" t="s">
        <v>955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956</v>
      </c>
      <c r="E7230" t="s">
        <v>957</v>
      </c>
      <c r="F7230" t="s">
        <v>958</v>
      </c>
      <c r="G7230" t="s">
        <v>959</v>
      </c>
      <c r="H7230" t="s">
        <v>121</v>
      </c>
      <c r="I7230" t="s">
        <v>1073</v>
      </c>
      <c r="J7230" t="s">
        <v>31</v>
      </c>
      <c r="K7230" t="s">
        <v>960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956</v>
      </c>
      <c r="E7231" t="s">
        <v>957</v>
      </c>
      <c r="F7231" t="s">
        <v>958</v>
      </c>
      <c r="G7231" t="s">
        <v>959</v>
      </c>
      <c r="H7231" t="s">
        <v>121</v>
      </c>
      <c r="I7231" t="s">
        <v>1073</v>
      </c>
      <c r="J7231" t="s">
        <v>31</v>
      </c>
      <c r="K7231" t="s">
        <v>960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956</v>
      </c>
      <c r="E7232" t="s">
        <v>957</v>
      </c>
      <c r="F7232" t="s">
        <v>958</v>
      </c>
      <c r="G7232" t="s">
        <v>959</v>
      </c>
      <c r="H7232" t="s">
        <v>121</v>
      </c>
      <c r="I7232" t="s">
        <v>1073</v>
      </c>
      <c r="J7232" t="s">
        <v>31</v>
      </c>
      <c r="K7232" t="s">
        <v>960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961</v>
      </c>
      <c r="E7233" t="s">
        <v>962</v>
      </c>
      <c r="F7233" t="s">
        <v>963</v>
      </c>
      <c r="G7233" t="s">
        <v>964</v>
      </c>
      <c r="H7233" t="s">
        <v>121</v>
      </c>
      <c r="I7233" t="s">
        <v>1073</v>
      </c>
      <c r="J7233" t="s">
        <v>31</v>
      </c>
      <c r="K7233" t="s">
        <v>965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961</v>
      </c>
      <c r="E7234" t="s">
        <v>962</v>
      </c>
      <c r="F7234" t="s">
        <v>963</v>
      </c>
      <c r="G7234" t="s">
        <v>964</v>
      </c>
      <c r="H7234" t="s">
        <v>121</v>
      </c>
      <c r="I7234" t="s">
        <v>1073</v>
      </c>
      <c r="J7234" t="s">
        <v>31</v>
      </c>
      <c r="K7234" t="s">
        <v>965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961</v>
      </c>
      <c r="E7235" t="s">
        <v>962</v>
      </c>
      <c r="F7235" t="s">
        <v>963</v>
      </c>
      <c r="G7235" t="s">
        <v>964</v>
      </c>
      <c r="H7235" t="s">
        <v>121</v>
      </c>
      <c r="I7235" t="s">
        <v>1073</v>
      </c>
      <c r="J7235" t="s">
        <v>31</v>
      </c>
      <c r="K7235" t="s">
        <v>965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966</v>
      </c>
      <c r="E7236" t="s">
        <v>967</v>
      </c>
      <c r="F7236" t="s">
        <v>968</v>
      </c>
      <c r="G7236" t="s">
        <v>967</v>
      </c>
      <c r="H7236" t="s">
        <v>121</v>
      </c>
      <c r="I7236" t="s">
        <v>1073</v>
      </c>
      <c r="J7236" t="s">
        <v>31</v>
      </c>
      <c r="K7236" t="s">
        <v>969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966</v>
      </c>
      <c r="E7237" t="s">
        <v>967</v>
      </c>
      <c r="F7237" t="s">
        <v>968</v>
      </c>
      <c r="G7237" t="s">
        <v>967</v>
      </c>
      <c r="H7237" t="s">
        <v>121</v>
      </c>
      <c r="I7237" t="s">
        <v>1073</v>
      </c>
      <c r="J7237" t="s">
        <v>31</v>
      </c>
      <c r="K7237" t="s">
        <v>969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966</v>
      </c>
      <c r="E7238" t="s">
        <v>967</v>
      </c>
      <c r="F7238" t="s">
        <v>968</v>
      </c>
      <c r="G7238" t="s">
        <v>967</v>
      </c>
      <c r="H7238" t="s">
        <v>121</v>
      </c>
      <c r="I7238" t="s">
        <v>1073</v>
      </c>
      <c r="J7238" t="s">
        <v>31</v>
      </c>
      <c r="K7238" t="s">
        <v>969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970</v>
      </c>
      <c r="E7239" t="s">
        <v>971</v>
      </c>
      <c r="F7239" t="s">
        <v>972</v>
      </c>
      <c r="G7239" t="s">
        <v>973</v>
      </c>
      <c r="H7239" t="s">
        <v>140</v>
      </c>
      <c r="I7239" t="s">
        <v>1073</v>
      </c>
      <c r="J7239" t="s">
        <v>31</v>
      </c>
      <c r="K7239" t="s">
        <v>974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970</v>
      </c>
      <c r="E7240" t="s">
        <v>971</v>
      </c>
      <c r="F7240" t="s">
        <v>972</v>
      </c>
      <c r="G7240" t="s">
        <v>973</v>
      </c>
      <c r="H7240" t="s">
        <v>140</v>
      </c>
      <c r="I7240" t="s">
        <v>1073</v>
      </c>
      <c r="J7240" t="s">
        <v>31</v>
      </c>
      <c r="K7240" t="s">
        <v>974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970</v>
      </c>
      <c r="E7241" t="s">
        <v>971</v>
      </c>
      <c r="F7241" t="s">
        <v>972</v>
      </c>
      <c r="G7241" t="s">
        <v>973</v>
      </c>
      <c r="H7241" t="s">
        <v>140</v>
      </c>
      <c r="I7241" t="s">
        <v>1073</v>
      </c>
      <c r="J7241" t="s">
        <v>31</v>
      </c>
      <c r="K7241" t="s">
        <v>974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975</v>
      </c>
      <c r="E7242" t="s">
        <v>976</v>
      </c>
      <c r="F7242" t="s">
        <v>977</v>
      </c>
      <c r="G7242" t="s">
        <v>978</v>
      </c>
      <c r="H7242" t="s">
        <v>30</v>
      </c>
      <c r="I7242" t="s">
        <v>21</v>
      </c>
      <c r="J7242" t="s">
        <v>31</v>
      </c>
      <c r="K7242" t="s">
        <v>979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975</v>
      </c>
      <c r="E7243" t="s">
        <v>976</v>
      </c>
      <c r="F7243" t="s">
        <v>977</v>
      </c>
      <c r="G7243" t="s">
        <v>978</v>
      </c>
      <c r="H7243" t="s">
        <v>30</v>
      </c>
      <c r="I7243" t="s">
        <v>21</v>
      </c>
      <c r="J7243" t="s">
        <v>31</v>
      </c>
      <c r="K7243" t="s">
        <v>979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975</v>
      </c>
      <c r="E7244" t="s">
        <v>976</v>
      </c>
      <c r="F7244" t="s">
        <v>977</v>
      </c>
      <c r="G7244" t="s">
        <v>978</v>
      </c>
      <c r="H7244" t="s">
        <v>30</v>
      </c>
      <c r="I7244" t="s">
        <v>21</v>
      </c>
      <c r="J7244" t="s">
        <v>31</v>
      </c>
      <c r="K7244" t="s">
        <v>979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980</v>
      </c>
      <c r="E7245" t="s">
        <v>981</v>
      </c>
      <c r="F7245" t="s">
        <v>982</v>
      </c>
      <c r="G7245" t="s">
        <v>983</v>
      </c>
      <c r="H7245" t="s">
        <v>158</v>
      </c>
      <c r="I7245" t="s">
        <v>1073</v>
      </c>
      <c r="J7245" t="s">
        <v>31</v>
      </c>
      <c r="K7245" t="s">
        <v>984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980</v>
      </c>
      <c r="E7246" t="s">
        <v>981</v>
      </c>
      <c r="F7246" t="s">
        <v>982</v>
      </c>
      <c r="G7246" t="s">
        <v>983</v>
      </c>
      <c r="H7246" t="s">
        <v>158</v>
      </c>
      <c r="I7246" t="s">
        <v>1073</v>
      </c>
      <c r="J7246" t="s">
        <v>31</v>
      </c>
      <c r="K7246" t="s">
        <v>984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980</v>
      </c>
      <c r="E7247" t="s">
        <v>981</v>
      </c>
      <c r="F7247" t="s">
        <v>982</v>
      </c>
      <c r="G7247" t="s">
        <v>983</v>
      </c>
      <c r="H7247" t="s">
        <v>158</v>
      </c>
      <c r="I7247" t="s">
        <v>1073</v>
      </c>
      <c r="J7247" t="s">
        <v>31</v>
      </c>
      <c r="K7247" t="s">
        <v>984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980</v>
      </c>
      <c r="E7248" t="s">
        <v>981</v>
      </c>
      <c r="F7248" t="s">
        <v>1068</v>
      </c>
      <c r="G7248" t="s">
        <v>148</v>
      </c>
      <c r="H7248" t="s">
        <v>140</v>
      </c>
      <c r="I7248" t="s">
        <v>1073</v>
      </c>
      <c r="J7248" t="s">
        <v>31</v>
      </c>
      <c r="K7248" t="s">
        <v>149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980</v>
      </c>
      <c r="E7249" t="s">
        <v>981</v>
      </c>
      <c r="F7249" t="s">
        <v>1068</v>
      </c>
      <c r="G7249" t="s">
        <v>148</v>
      </c>
      <c r="H7249" t="s">
        <v>140</v>
      </c>
      <c r="I7249" t="s">
        <v>1073</v>
      </c>
      <c r="J7249" t="s">
        <v>31</v>
      </c>
      <c r="K7249" t="s">
        <v>149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980</v>
      </c>
      <c r="E7250" t="s">
        <v>981</v>
      </c>
      <c r="F7250" t="s">
        <v>1068</v>
      </c>
      <c r="G7250" t="s">
        <v>148</v>
      </c>
      <c r="H7250" t="s">
        <v>140</v>
      </c>
      <c r="I7250" t="s">
        <v>1073</v>
      </c>
      <c r="J7250" t="s">
        <v>31</v>
      </c>
      <c r="K7250" t="s">
        <v>149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980</v>
      </c>
      <c r="E7251" t="s">
        <v>981</v>
      </c>
      <c r="F7251" t="s">
        <v>1069</v>
      </c>
      <c r="G7251" t="s">
        <v>151</v>
      </c>
      <c r="H7251" t="s">
        <v>152</v>
      </c>
      <c r="I7251" t="s">
        <v>21</v>
      </c>
      <c r="J7251" t="s">
        <v>31</v>
      </c>
      <c r="K7251" t="s">
        <v>153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980</v>
      </c>
      <c r="E7252" t="s">
        <v>981</v>
      </c>
      <c r="F7252" t="s">
        <v>1069</v>
      </c>
      <c r="G7252" t="s">
        <v>151</v>
      </c>
      <c r="H7252" t="s">
        <v>152</v>
      </c>
      <c r="I7252" t="s">
        <v>21</v>
      </c>
      <c r="J7252" t="s">
        <v>31</v>
      </c>
      <c r="K7252" t="s">
        <v>153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980</v>
      </c>
      <c r="E7253" t="s">
        <v>981</v>
      </c>
      <c r="F7253" t="s">
        <v>1069</v>
      </c>
      <c r="G7253" t="s">
        <v>151</v>
      </c>
      <c r="H7253" t="s">
        <v>152</v>
      </c>
      <c r="I7253" t="s">
        <v>21</v>
      </c>
      <c r="J7253" t="s">
        <v>31</v>
      </c>
      <c r="K7253" t="s">
        <v>153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985</v>
      </c>
      <c r="E7254" t="s">
        <v>986</v>
      </c>
      <c r="F7254" t="s">
        <v>987</v>
      </c>
      <c r="G7254" t="s">
        <v>988</v>
      </c>
      <c r="H7254" t="s">
        <v>140</v>
      </c>
      <c r="I7254" t="s">
        <v>1073</v>
      </c>
      <c r="J7254" t="s">
        <v>31</v>
      </c>
      <c r="K7254" t="s">
        <v>989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985</v>
      </c>
      <c r="E7255" t="s">
        <v>986</v>
      </c>
      <c r="F7255" t="s">
        <v>987</v>
      </c>
      <c r="G7255" t="s">
        <v>988</v>
      </c>
      <c r="H7255" t="s">
        <v>140</v>
      </c>
      <c r="I7255" t="s">
        <v>1073</v>
      </c>
      <c r="J7255" t="s">
        <v>31</v>
      </c>
      <c r="K7255" t="s">
        <v>989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985</v>
      </c>
      <c r="E7256" t="s">
        <v>986</v>
      </c>
      <c r="F7256" t="s">
        <v>987</v>
      </c>
      <c r="G7256" t="s">
        <v>988</v>
      </c>
      <c r="H7256" t="s">
        <v>140</v>
      </c>
      <c r="I7256" t="s">
        <v>1073</v>
      </c>
      <c r="J7256" t="s">
        <v>31</v>
      </c>
      <c r="K7256" t="s">
        <v>989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985</v>
      </c>
      <c r="E7257" t="s">
        <v>986</v>
      </c>
      <c r="F7257" t="s">
        <v>990</v>
      </c>
      <c r="G7257" t="s">
        <v>991</v>
      </c>
      <c r="H7257" t="s">
        <v>121</v>
      </c>
      <c r="I7257" t="s">
        <v>1073</v>
      </c>
      <c r="J7257" t="s">
        <v>22</v>
      </c>
      <c r="K7257" t="s">
        <v>992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985</v>
      </c>
      <c r="E7258" t="s">
        <v>986</v>
      </c>
      <c r="F7258" t="s">
        <v>990</v>
      </c>
      <c r="G7258" t="s">
        <v>991</v>
      </c>
      <c r="H7258" t="s">
        <v>121</v>
      </c>
      <c r="I7258" t="s">
        <v>1073</v>
      </c>
      <c r="J7258" t="s">
        <v>22</v>
      </c>
      <c r="K7258" t="s">
        <v>992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985</v>
      </c>
      <c r="E7259" t="s">
        <v>986</v>
      </c>
      <c r="F7259" t="s">
        <v>990</v>
      </c>
      <c r="G7259" t="s">
        <v>991</v>
      </c>
      <c r="H7259" t="s">
        <v>121</v>
      </c>
      <c r="I7259" t="s">
        <v>1073</v>
      </c>
      <c r="J7259" t="s">
        <v>22</v>
      </c>
      <c r="K7259" t="s">
        <v>992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985</v>
      </c>
      <c r="E7260" t="s">
        <v>986</v>
      </c>
      <c r="F7260" t="s">
        <v>993</v>
      </c>
      <c r="G7260" t="s">
        <v>994</v>
      </c>
      <c r="H7260" t="s">
        <v>121</v>
      </c>
      <c r="I7260" t="s">
        <v>1073</v>
      </c>
      <c r="J7260" t="s">
        <v>31</v>
      </c>
      <c r="K7260" t="s">
        <v>995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985</v>
      </c>
      <c r="E7261" t="s">
        <v>986</v>
      </c>
      <c r="F7261" t="s">
        <v>993</v>
      </c>
      <c r="G7261" t="s">
        <v>994</v>
      </c>
      <c r="H7261" t="s">
        <v>121</v>
      </c>
      <c r="I7261" t="s">
        <v>1073</v>
      </c>
      <c r="J7261" t="s">
        <v>31</v>
      </c>
      <c r="K7261" t="s">
        <v>995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985</v>
      </c>
      <c r="E7262" t="s">
        <v>986</v>
      </c>
      <c r="F7262" t="s">
        <v>993</v>
      </c>
      <c r="G7262" t="s">
        <v>994</v>
      </c>
      <c r="H7262" t="s">
        <v>121</v>
      </c>
      <c r="I7262" t="s">
        <v>1073</v>
      </c>
      <c r="J7262" t="s">
        <v>31</v>
      </c>
      <c r="K7262" t="s">
        <v>995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985</v>
      </c>
      <c r="E7263" t="s">
        <v>986</v>
      </c>
      <c r="F7263" t="s">
        <v>996</v>
      </c>
      <c r="G7263" t="s">
        <v>75</v>
      </c>
      <c r="H7263" t="s">
        <v>144</v>
      </c>
      <c r="I7263" t="s">
        <v>21</v>
      </c>
      <c r="J7263" t="s">
        <v>31</v>
      </c>
      <c r="K7263" t="s">
        <v>997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985</v>
      </c>
      <c r="E7264" t="s">
        <v>986</v>
      </c>
      <c r="F7264" t="s">
        <v>996</v>
      </c>
      <c r="G7264" t="s">
        <v>75</v>
      </c>
      <c r="H7264" t="s">
        <v>144</v>
      </c>
      <c r="I7264" t="s">
        <v>21</v>
      </c>
      <c r="J7264" t="s">
        <v>31</v>
      </c>
      <c r="K7264" t="s">
        <v>997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985</v>
      </c>
      <c r="E7265" t="s">
        <v>986</v>
      </c>
      <c r="F7265" t="s">
        <v>996</v>
      </c>
      <c r="G7265" t="s">
        <v>75</v>
      </c>
      <c r="H7265" t="s">
        <v>144</v>
      </c>
      <c r="I7265" t="s">
        <v>21</v>
      </c>
      <c r="J7265" t="s">
        <v>31</v>
      </c>
      <c r="K7265" t="s">
        <v>997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985</v>
      </c>
      <c r="E7266" t="s">
        <v>986</v>
      </c>
      <c r="F7266" t="s">
        <v>998</v>
      </c>
      <c r="G7266" t="s">
        <v>999</v>
      </c>
      <c r="H7266" t="s">
        <v>20</v>
      </c>
      <c r="I7266" t="s">
        <v>21</v>
      </c>
      <c r="J7266" t="s">
        <v>31</v>
      </c>
      <c r="K7266" t="s">
        <v>1000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985</v>
      </c>
      <c r="E7267" t="s">
        <v>986</v>
      </c>
      <c r="F7267" t="s">
        <v>998</v>
      </c>
      <c r="G7267" t="s">
        <v>999</v>
      </c>
      <c r="H7267" t="s">
        <v>20</v>
      </c>
      <c r="I7267" t="s">
        <v>21</v>
      </c>
      <c r="J7267" t="s">
        <v>31</v>
      </c>
      <c r="K7267" t="s">
        <v>1000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985</v>
      </c>
      <c r="E7268" t="s">
        <v>986</v>
      </c>
      <c r="F7268" t="s">
        <v>998</v>
      </c>
      <c r="G7268" t="s">
        <v>999</v>
      </c>
      <c r="H7268" t="s">
        <v>20</v>
      </c>
      <c r="I7268" t="s">
        <v>21</v>
      </c>
      <c r="J7268" t="s">
        <v>31</v>
      </c>
      <c r="K7268" t="s">
        <v>1000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985</v>
      </c>
      <c r="E7269" t="s">
        <v>986</v>
      </c>
      <c r="F7269" t="s">
        <v>1001</v>
      </c>
      <c r="G7269" t="s">
        <v>1002</v>
      </c>
      <c r="H7269" t="s">
        <v>152</v>
      </c>
      <c r="I7269" t="s">
        <v>21</v>
      </c>
      <c r="J7269" t="s">
        <v>31</v>
      </c>
      <c r="K7269" t="s">
        <v>1003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985</v>
      </c>
      <c r="E7270" t="s">
        <v>986</v>
      </c>
      <c r="F7270" t="s">
        <v>1001</v>
      </c>
      <c r="G7270" t="s">
        <v>1002</v>
      </c>
      <c r="H7270" t="s">
        <v>152</v>
      </c>
      <c r="I7270" t="s">
        <v>21</v>
      </c>
      <c r="J7270" t="s">
        <v>31</v>
      </c>
      <c r="K7270" t="s">
        <v>1003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985</v>
      </c>
      <c r="E7271" t="s">
        <v>986</v>
      </c>
      <c r="F7271" t="s">
        <v>1001</v>
      </c>
      <c r="G7271" t="s">
        <v>1002</v>
      </c>
      <c r="H7271" t="s">
        <v>152</v>
      </c>
      <c r="I7271" t="s">
        <v>21</v>
      </c>
      <c r="J7271" t="s">
        <v>31</v>
      </c>
      <c r="K7271" t="s">
        <v>1003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985</v>
      </c>
      <c r="E7272" t="s">
        <v>986</v>
      </c>
      <c r="F7272" t="s">
        <v>1004</v>
      </c>
      <c r="G7272" t="s">
        <v>1005</v>
      </c>
      <c r="H7272" t="s">
        <v>152</v>
      </c>
      <c r="I7272" t="s">
        <v>21</v>
      </c>
      <c r="J7272" t="s">
        <v>22</v>
      </c>
      <c r="K7272" t="s">
        <v>1006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985</v>
      </c>
      <c r="E7273" t="s">
        <v>986</v>
      </c>
      <c r="F7273" t="s">
        <v>1004</v>
      </c>
      <c r="G7273" t="s">
        <v>1005</v>
      </c>
      <c r="H7273" t="s">
        <v>152</v>
      </c>
      <c r="I7273" t="s">
        <v>21</v>
      </c>
      <c r="J7273" t="s">
        <v>22</v>
      </c>
      <c r="K7273" t="s">
        <v>1006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985</v>
      </c>
      <c r="E7274" t="s">
        <v>986</v>
      </c>
      <c r="F7274" t="s">
        <v>1004</v>
      </c>
      <c r="G7274" t="s">
        <v>1005</v>
      </c>
      <c r="H7274" t="s">
        <v>152</v>
      </c>
      <c r="I7274" t="s">
        <v>21</v>
      </c>
      <c r="J7274" t="s">
        <v>22</v>
      </c>
      <c r="K7274" t="s">
        <v>1006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985</v>
      </c>
      <c r="E7275" t="s">
        <v>986</v>
      </c>
      <c r="F7275" t="s">
        <v>1007</v>
      </c>
      <c r="G7275" t="s">
        <v>1008</v>
      </c>
      <c r="H7275" t="s">
        <v>20</v>
      </c>
      <c r="I7275" t="s">
        <v>21</v>
      </c>
      <c r="J7275" t="s">
        <v>31</v>
      </c>
      <c r="K7275" t="s">
        <v>1009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985</v>
      </c>
      <c r="E7276" t="s">
        <v>986</v>
      </c>
      <c r="F7276" t="s">
        <v>1007</v>
      </c>
      <c r="G7276" t="s">
        <v>1008</v>
      </c>
      <c r="H7276" t="s">
        <v>20</v>
      </c>
      <c r="I7276" t="s">
        <v>21</v>
      </c>
      <c r="J7276" t="s">
        <v>31</v>
      </c>
      <c r="K7276" t="s">
        <v>1009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985</v>
      </c>
      <c r="E7277" t="s">
        <v>986</v>
      </c>
      <c r="F7277" t="s">
        <v>1007</v>
      </c>
      <c r="G7277" t="s">
        <v>1008</v>
      </c>
      <c r="H7277" t="s">
        <v>20</v>
      </c>
      <c r="I7277" t="s">
        <v>21</v>
      </c>
      <c r="J7277" t="s">
        <v>31</v>
      </c>
      <c r="K7277" t="s">
        <v>1009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985</v>
      </c>
      <c r="E7278" t="s">
        <v>986</v>
      </c>
      <c r="F7278" t="s">
        <v>1010</v>
      </c>
      <c r="G7278" t="s">
        <v>1011</v>
      </c>
      <c r="H7278" t="s">
        <v>20</v>
      </c>
      <c r="I7278" t="s">
        <v>21</v>
      </c>
      <c r="J7278" t="s">
        <v>22</v>
      </c>
      <c r="K7278" t="s">
        <v>1012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985</v>
      </c>
      <c r="E7279" t="s">
        <v>986</v>
      </c>
      <c r="F7279" t="s">
        <v>1010</v>
      </c>
      <c r="G7279" t="s">
        <v>1011</v>
      </c>
      <c r="H7279" t="s">
        <v>20</v>
      </c>
      <c r="I7279" t="s">
        <v>21</v>
      </c>
      <c r="J7279" t="s">
        <v>22</v>
      </c>
      <c r="K7279" t="s">
        <v>1012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985</v>
      </c>
      <c r="E7280" t="s">
        <v>986</v>
      </c>
      <c r="F7280" t="s">
        <v>1010</v>
      </c>
      <c r="G7280" t="s">
        <v>1011</v>
      </c>
      <c r="H7280" t="s">
        <v>20</v>
      </c>
      <c r="I7280" t="s">
        <v>21</v>
      </c>
      <c r="J7280" t="s">
        <v>22</v>
      </c>
      <c r="K7280" t="s">
        <v>1012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985</v>
      </c>
      <c r="E7281" t="s">
        <v>986</v>
      </c>
      <c r="F7281" t="s">
        <v>1013</v>
      </c>
      <c r="G7281" t="s">
        <v>1014</v>
      </c>
      <c r="H7281" t="s">
        <v>121</v>
      </c>
      <c r="I7281" t="s">
        <v>1073</v>
      </c>
      <c r="J7281" t="s">
        <v>31</v>
      </c>
      <c r="K7281" t="s">
        <v>1015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985</v>
      </c>
      <c r="E7282" t="s">
        <v>986</v>
      </c>
      <c r="F7282" t="s">
        <v>1013</v>
      </c>
      <c r="G7282" t="s">
        <v>1014</v>
      </c>
      <c r="H7282" t="s">
        <v>121</v>
      </c>
      <c r="I7282" t="s">
        <v>1073</v>
      </c>
      <c r="J7282" t="s">
        <v>31</v>
      </c>
      <c r="K7282" t="s">
        <v>1015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985</v>
      </c>
      <c r="E7283" t="s">
        <v>986</v>
      </c>
      <c r="F7283" t="s">
        <v>1013</v>
      </c>
      <c r="G7283" t="s">
        <v>1014</v>
      </c>
      <c r="H7283" t="s">
        <v>121</v>
      </c>
      <c r="I7283" t="s">
        <v>1073</v>
      </c>
      <c r="J7283" t="s">
        <v>31</v>
      </c>
      <c r="K7283" t="s">
        <v>1015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985</v>
      </c>
      <c r="E7284" t="s">
        <v>986</v>
      </c>
      <c r="F7284" t="s">
        <v>1016</v>
      </c>
      <c r="G7284" t="s">
        <v>1017</v>
      </c>
      <c r="H7284" t="s">
        <v>152</v>
      </c>
      <c r="I7284" t="s">
        <v>21</v>
      </c>
      <c r="J7284" t="s">
        <v>31</v>
      </c>
      <c r="K7284" t="s">
        <v>1018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985</v>
      </c>
      <c r="E7285" t="s">
        <v>986</v>
      </c>
      <c r="F7285" t="s">
        <v>1016</v>
      </c>
      <c r="G7285" t="s">
        <v>1017</v>
      </c>
      <c r="H7285" t="s">
        <v>152</v>
      </c>
      <c r="I7285" t="s">
        <v>21</v>
      </c>
      <c r="J7285" t="s">
        <v>31</v>
      </c>
      <c r="K7285" t="s">
        <v>1018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985</v>
      </c>
      <c r="E7286" t="s">
        <v>986</v>
      </c>
      <c r="F7286" t="s">
        <v>1016</v>
      </c>
      <c r="G7286" t="s">
        <v>1017</v>
      </c>
      <c r="H7286" t="s">
        <v>152</v>
      </c>
      <c r="I7286" t="s">
        <v>21</v>
      </c>
      <c r="J7286" t="s">
        <v>31</v>
      </c>
      <c r="K7286" t="s">
        <v>1018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985</v>
      </c>
      <c r="E7287" t="s">
        <v>986</v>
      </c>
      <c r="F7287" t="s">
        <v>1019</v>
      </c>
      <c r="G7287" t="s">
        <v>1020</v>
      </c>
      <c r="H7287" t="s">
        <v>121</v>
      </c>
      <c r="I7287" t="s">
        <v>1073</v>
      </c>
      <c r="J7287" t="s">
        <v>31</v>
      </c>
      <c r="K7287" t="s">
        <v>1021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985</v>
      </c>
      <c r="E7288" t="s">
        <v>986</v>
      </c>
      <c r="F7288" t="s">
        <v>1019</v>
      </c>
      <c r="G7288" t="s">
        <v>1020</v>
      </c>
      <c r="H7288" t="s">
        <v>121</v>
      </c>
      <c r="I7288" t="s">
        <v>1073</v>
      </c>
      <c r="J7288" t="s">
        <v>31</v>
      </c>
      <c r="K7288" t="s">
        <v>1021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985</v>
      </c>
      <c r="E7289" t="s">
        <v>986</v>
      </c>
      <c r="F7289" t="s">
        <v>1019</v>
      </c>
      <c r="G7289" t="s">
        <v>1020</v>
      </c>
      <c r="H7289" t="s">
        <v>121</v>
      </c>
      <c r="I7289" t="s">
        <v>1073</v>
      </c>
      <c r="J7289" t="s">
        <v>31</v>
      </c>
      <c r="K7289" t="s">
        <v>1021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985</v>
      </c>
      <c r="E7290" t="s">
        <v>986</v>
      </c>
      <c r="F7290" t="s">
        <v>1022</v>
      </c>
      <c r="G7290" t="s">
        <v>1023</v>
      </c>
      <c r="H7290" t="s">
        <v>152</v>
      </c>
      <c r="I7290" t="s">
        <v>21</v>
      </c>
      <c r="J7290" t="s">
        <v>31</v>
      </c>
      <c r="K7290" t="s">
        <v>1024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985</v>
      </c>
      <c r="E7291" t="s">
        <v>986</v>
      </c>
      <c r="F7291" t="s">
        <v>1022</v>
      </c>
      <c r="G7291" t="s">
        <v>1023</v>
      </c>
      <c r="H7291" t="s">
        <v>152</v>
      </c>
      <c r="I7291" t="s">
        <v>21</v>
      </c>
      <c r="J7291" t="s">
        <v>31</v>
      </c>
      <c r="K7291" t="s">
        <v>1024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985</v>
      </c>
      <c r="E7292" t="s">
        <v>986</v>
      </c>
      <c r="F7292" t="s">
        <v>1022</v>
      </c>
      <c r="G7292" t="s">
        <v>1023</v>
      </c>
      <c r="H7292" t="s">
        <v>152</v>
      </c>
      <c r="I7292" t="s">
        <v>21</v>
      </c>
      <c r="J7292" t="s">
        <v>31</v>
      </c>
      <c r="K7292" t="s">
        <v>1024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985</v>
      </c>
      <c r="E7293" t="s">
        <v>986</v>
      </c>
      <c r="F7293" t="s">
        <v>1025</v>
      </c>
      <c r="G7293" t="s">
        <v>1026</v>
      </c>
      <c r="H7293" t="s">
        <v>152</v>
      </c>
      <c r="I7293" t="s">
        <v>21</v>
      </c>
      <c r="J7293" t="s">
        <v>31</v>
      </c>
      <c r="K7293" t="s">
        <v>1027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985</v>
      </c>
      <c r="E7294" t="s">
        <v>986</v>
      </c>
      <c r="F7294" t="s">
        <v>1025</v>
      </c>
      <c r="G7294" t="s">
        <v>1026</v>
      </c>
      <c r="H7294" t="s">
        <v>152</v>
      </c>
      <c r="I7294" t="s">
        <v>21</v>
      </c>
      <c r="J7294" t="s">
        <v>31</v>
      </c>
      <c r="K7294" t="s">
        <v>1027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985</v>
      </c>
      <c r="E7295" t="s">
        <v>986</v>
      </c>
      <c r="F7295" t="s">
        <v>1025</v>
      </c>
      <c r="G7295" t="s">
        <v>1026</v>
      </c>
      <c r="H7295" t="s">
        <v>152</v>
      </c>
      <c r="I7295" t="s">
        <v>21</v>
      </c>
      <c r="J7295" t="s">
        <v>31</v>
      </c>
      <c r="K7295" t="s">
        <v>1027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985</v>
      </c>
      <c r="E7296" t="s">
        <v>986</v>
      </c>
      <c r="F7296" t="s">
        <v>1028</v>
      </c>
      <c r="G7296" t="s">
        <v>1029</v>
      </c>
      <c r="H7296" t="s">
        <v>152</v>
      </c>
      <c r="I7296" t="s">
        <v>21</v>
      </c>
      <c r="J7296" t="s">
        <v>31</v>
      </c>
      <c r="K7296" t="s">
        <v>1030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985</v>
      </c>
      <c r="E7297" t="s">
        <v>986</v>
      </c>
      <c r="F7297" t="s">
        <v>1028</v>
      </c>
      <c r="G7297" t="s">
        <v>1029</v>
      </c>
      <c r="H7297" t="s">
        <v>152</v>
      </c>
      <c r="I7297" t="s">
        <v>21</v>
      </c>
      <c r="J7297" t="s">
        <v>31</v>
      </c>
      <c r="K7297" t="s">
        <v>1030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985</v>
      </c>
      <c r="E7298" t="s">
        <v>986</v>
      </c>
      <c r="F7298" t="s">
        <v>1028</v>
      </c>
      <c r="G7298" t="s">
        <v>1029</v>
      </c>
      <c r="H7298" t="s">
        <v>152</v>
      </c>
      <c r="I7298" t="s">
        <v>21</v>
      </c>
      <c r="J7298" t="s">
        <v>31</v>
      </c>
      <c r="K7298" t="s">
        <v>1030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985</v>
      </c>
      <c r="E7299" t="s">
        <v>986</v>
      </c>
      <c r="F7299" t="s">
        <v>1031</v>
      </c>
      <c r="G7299" t="s">
        <v>1032</v>
      </c>
      <c r="H7299" t="s">
        <v>30</v>
      </c>
      <c r="I7299" t="s">
        <v>21</v>
      </c>
      <c r="J7299" t="s">
        <v>31</v>
      </c>
      <c r="K7299" t="s">
        <v>1033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985</v>
      </c>
      <c r="E7300" t="s">
        <v>986</v>
      </c>
      <c r="F7300" t="s">
        <v>1031</v>
      </c>
      <c r="G7300" t="s">
        <v>1032</v>
      </c>
      <c r="H7300" t="s">
        <v>30</v>
      </c>
      <c r="I7300" t="s">
        <v>21</v>
      </c>
      <c r="J7300" t="s">
        <v>31</v>
      </c>
      <c r="K7300" t="s">
        <v>1033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985</v>
      </c>
      <c r="E7301" t="s">
        <v>986</v>
      </c>
      <c r="F7301" t="s">
        <v>1031</v>
      </c>
      <c r="G7301" t="s">
        <v>1032</v>
      </c>
      <c r="H7301" t="s">
        <v>30</v>
      </c>
      <c r="I7301" t="s">
        <v>21</v>
      </c>
      <c r="J7301" t="s">
        <v>31</v>
      </c>
      <c r="K7301" t="s">
        <v>1033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985</v>
      </c>
      <c r="E7302" t="s">
        <v>986</v>
      </c>
      <c r="F7302" t="s">
        <v>1365</v>
      </c>
      <c r="G7302" t="s">
        <v>1364</v>
      </c>
      <c r="H7302" t="s">
        <v>30</v>
      </c>
      <c r="I7302" t="s">
        <v>21</v>
      </c>
      <c r="J7302" t="s">
        <v>31</v>
      </c>
      <c r="K7302" t="s">
        <v>1362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985</v>
      </c>
      <c r="E7303" t="s">
        <v>986</v>
      </c>
      <c r="F7303" t="s">
        <v>1365</v>
      </c>
      <c r="G7303" t="s">
        <v>1364</v>
      </c>
      <c r="H7303" t="s">
        <v>30</v>
      </c>
      <c r="I7303" t="s">
        <v>21</v>
      </c>
      <c r="J7303" t="s">
        <v>31</v>
      </c>
      <c r="K7303" t="s">
        <v>1362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985</v>
      </c>
      <c r="E7304" t="s">
        <v>986</v>
      </c>
      <c r="F7304" t="s">
        <v>1365</v>
      </c>
      <c r="G7304" t="s">
        <v>1364</v>
      </c>
      <c r="H7304" t="s">
        <v>30</v>
      </c>
      <c r="I7304" t="s">
        <v>21</v>
      </c>
      <c r="J7304" t="s">
        <v>31</v>
      </c>
      <c r="K7304" t="s">
        <v>1362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985</v>
      </c>
      <c r="E7305" t="s">
        <v>986</v>
      </c>
      <c r="F7305" t="s">
        <v>1366</v>
      </c>
      <c r="G7305" t="s">
        <v>1375</v>
      </c>
      <c r="H7305" t="s">
        <v>30</v>
      </c>
      <c r="I7305" t="s">
        <v>21</v>
      </c>
      <c r="J7305" t="s">
        <v>31</v>
      </c>
      <c r="K7305" t="s">
        <v>1367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985</v>
      </c>
      <c r="E7306" t="s">
        <v>986</v>
      </c>
      <c r="F7306" t="s">
        <v>1366</v>
      </c>
      <c r="G7306" t="s">
        <v>1375</v>
      </c>
      <c r="H7306" t="s">
        <v>30</v>
      </c>
      <c r="I7306" t="s">
        <v>21</v>
      </c>
      <c r="J7306" t="s">
        <v>31</v>
      </c>
      <c r="K7306" t="s">
        <v>1367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985</v>
      </c>
      <c r="E7307" t="s">
        <v>986</v>
      </c>
      <c r="F7307" t="s">
        <v>1366</v>
      </c>
      <c r="G7307" t="s">
        <v>1375</v>
      </c>
      <c r="H7307" t="s">
        <v>30</v>
      </c>
      <c r="I7307" t="s">
        <v>21</v>
      </c>
      <c r="J7307" t="s">
        <v>31</v>
      </c>
      <c r="K7307" t="s">
        <v>1367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985</v>
      </c>
      <c r="E7308" t="s">
        <v>986</v>
      </c>
      <c r="F7308" t="s">
        <v>1044</v>
      </c>
      <c r="G7308" t="s">
        <v>1045</v>
      </c>
      <c r="H7308" t="s">
        <v>30</v>
      </c>
      <c r="I7308" t="s">
        <v>21</v>
      </c>
      <c r="J7308" t="s">
        <v>31</v>
      </c>
      <c r="K7308" t="s">
        <v>1046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985</v>
      </c>
      <c r="E7309" t="s">
        <v>986</v>
      </c>
      <c r="F7309" t="s">
        <v>1044</v>
      </c>
      <c r="G7309" t="s">
        <v>1045</v>
      </c>
      <c r="H7309" t="s">
        <v>30</v>
      </c>
      <c r="I7309" t="s">
        <v>21</v>
      </c>
      <c r="J7309" t="s">
        <v>31</v>
      </c>
      <c r="K7309" t="s">
        <v>1046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985</v>
      </c>
      <c r="E7310" t="s">
        <v>986</v>
      </c>
      <c r="F7310" t="s">
        <v>1044</v>
      </c>
      <c r="G7310" t="s">
        <v>1045</v>
      </c>
      <c r="H7310" t="s">
        <v>30</v>
      </c>
      <c r="I7310" t="s">
        <v>21</v>
      </c>
      <c r="J7310" t="s">
        <v>31</v>
      </c>
      <c r="K7310" t="s">
        <v>1046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985</v>
      </c>
      <c r="E7311" t="s">
        <v>986</v>
      </c>
      <c r="F7311" t="s">
        <v>1047</v>
      </c>
      <c r="G7311" t="s">
        <v>1048</v>
      </c>
      <c r="H7311" t="s">
        <v>30</v>
      </c>
      <c r="I7311" t="s">
        <v>21</v>
      </c>
      <c r="J7311" t="s">
        <v>31</v>
      </c>
      <c r="K7311" t="s">
        <v>1046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985</v>
      </c>
      <c r="E7312" t="s">
        <v>986</v>
      </c>
      <c r="F7312" t="s">
        <v>1047</v>
      </c>
      <c r="G7312" t="s">
        <v>1048</v>
      </c>
      <c r="H7312" t="s">
        <v>30</v>
      </c>
      <c r="I7312" t="s">
        <v>21</v>
      </c>
      <c r="J7312" t="s">
        <v>31</v>
      </c>
      <c r="K7312" t="s">
        <v>1046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985</v>
      </c>
      <c r="E7313" t="s">
        <v>986</v>
      </c>
      <c r="F7313" t="s">
        <v>1047</v>
      </c>
      <c r="G7313" t="s">
        <v>1048</v>
      </c>
      <c r="H7313" t="s">
        <v>30</v>
      </c>
      <c r="I7313" t="s">
        <v>21</v>
      </c>
      <c r="J7313" t="s">
        <v>31</v>
      </c>
      <c r="K7313" t="s">
        <v>1046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985</v>
      </c>
      <c r="E7314" t="s">
        <v>986</v>
      </c>
      <c r="F7314" t="s">
        <v>1049</v>
      </c>
      <c r="G7314" t="s">
        <v>1050</v>
      </c>
      <c r="H7314" t="s">
        <v>30</v>
      </c>
      <c r="I7314" t="s">
        <v>21</v>
      </c>
      <c r="J7314" t="s">
        <v>31</v>
      </c>
      <c r="K7314" t="s">
        <v>1051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985</v>
      </c>
      <c r="E7315" t="s">
        <v>986</v>
      </c>
      <c r="F7315" t="s">
        <v>1049</v>
      </c>
      <c r="G7315" t="s">
        <v>1050</v>
      </c>
      <c r="H7315" t="s">
        <v>30</v>
      </c>
      <c r="I7315" t="s">
        <v>21</v>
      </c>
      <c r="J7315" t="s">
        <v>31</v>
      </c>
      <c r="K7315" t="s">
        <v>1051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985</v>
      </c>
      <c r="E7316" t="s">
        <v>986</v>
      </c>
      <c r="F7316" t="s">
        <v>1052</v>
      </c>
      <c r="G7316" t="s">
        <v>1053</v>
      </c>
      <c r="H7316" t="s">
        <v>30</v>
      </c>
      <c r="I7316" t="s">
        <v>21</v>
      </c>
      <c r="J7316" t="s">
        <v>31</v>
      </c>
      <c r="K7316" t="s">
        <v>1046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985</v>
      </c>
      <c r="E7317" t="s">
        <v>986</v>
      </c>
      <c r="F7317" t="s">
        <v>1052</v>
      </c>
      <c r="G7317" t="s">
        <v>1053</v>
      </c>
      <c r="H7317" t="s">
        <v>30</v>
      </c>
      <c r="I7317" t="s">
        <v>21</v>
      </c>
      <c r="J7317" t="s">
        <v>31</v>
      </c>
      <c r="K7317" t="s">
        <v>1046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985</v>
      </c>
      <c r="E7318" t="s">
        <v>986</v>
      </c>
      <c r="F7318" t="s">
        <v>1052</v>
      </c>
      <c r="G7318" t="s">
        <v>1053</v>
      </c>
      <c r="H7318" t="s">
        <v>30</v>
      </c>
      <c r="I7318" t="s">
        <v>21</v>
      </c>
      <c r="J7318" t="s">
        <v>31</v>
      </c>
      <c r="K7318" t="s">
        <v>1046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1034</v>
      </c>
      <c r="E7319" t="s">
        <v>1035</v>
      </c>
      <c r="F7319" t="s">
        <v>1036</v>
      </c>
      <c r="G7319" t="s">
        <v>1037</v>
      </c>
      <c r="H7319" t="s">
        <v>121</v>
      </c>
      <c r="I7319" t="s">
        <v>1073</v>
      </c>
      <c r="J7319" t="s">
        <v>31</v>
      </c>
      <c r="K7319" t="s">
        <v>1038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1034</v>
      </c>
      <c r="E7320" t="s">
        <v>1035</v>
      </c>
      <c r="F7320" t="s">
        <v>1036</v>
      </c>
      <c r="G7320" t="s">
        <v>1037</v>
      </c>
      <c r="H7320" t="s">
        <v>121</v>
      </c>
      <c r="I7320" t="s">
        <v>1073</v>
      </c>
      <c r="J7320" t="s">
        <v>31</v>
      </c>
      <c r="K7320" t="s">
        <v>1038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1034</v>
      </c>
      <c r="E7321" t="s">
        <v>1035</v>
      </c>
      <c r="F7321" t="s">
        <v>1036</v>
      </c>
      <c r="G7321" t="s">
        <v>1037</v>
      </c>
      <c r="H7321" t="s">
        <v>121</v>
      </c>
      <c r="I7321" t="s">
        <v>1073</v>
      </c>
      <c r="J7321" t="s">
        <v>31</v>
      </c>
      <c r="K7321" t="s">
        <v>1038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1073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1073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1073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1073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1073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1073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1073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1073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1073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1309</v>
      </c>
      <c r="G7436" t="s">
        <v>1369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1309</v>
      </c>
      <c r="G7437" t="s">
        <v>1369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1309</v>
      </c>
      <c r="G7438" t="s">
        <v>1369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154</v>
      </c>
      <c r="E7442" t="s">
        <v>155</v>
      </c>
      <c r="F7442" t="s">
        <v>156</v>
      </c>
      <c r="G7442" t="s">
        <v>157</v>
      </c>
      <c r="H7442" t="s">
        <v>158</v>
      </c>
      <c r="I7442" t="s">
        <v>1073</v>
      </c>
      <c r="J7442" t="s">
        <v>31</v>
      </c>
      <c r="K7442" t="s">
        <v>159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154</v>
      </c>
      <c r="E7443" t="s">
        <v>155</v>
      </c>
      <c r="F7443" t="s">
        <v>156</v>
      </c>
      <c r="G7443" t="s">
        <v>157</v>
      </c>
      <c r="H7443" t="s">
        <v>158</v>
      </c>
      <c r="I7443" t="s">
        <v>1073</v>
      </c>
      <c r="J7443" t="s">
        <v>31</v>
      </c>
      <c r="K7443" t="s">
        <v>159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154</v>
      </c>
      <c r="E7444" t="s">
        <v>155</v>
      </c>
      <c r="F7444" t="s">
        <v>156</v>
      </c>
      <c r="G7444" t="s">
        <v>157</v>
      </c>
      <c r="H7444" t="s">
        <v>158</v>
      </c>
      <c r="I7444" t="s">
        <v>1073</v>
      </c>
      <c r="J7444" t="s">
        <v>31</v>
      </c>
      <c r="K7444" t="s">
        <v>159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154</v>
      </c>
      <c r="E7445" t="s">
        <v>155</v>
      </c>
      <c r="F7445" t="s">
        <v>160</v>
      </c>
      <c r="G7445" t="s">
        <v>161</v>
      </c>
      <c r="H7445" t="s">
        <v>121</v>
      </c>
      <c r="I7445" t="s">
        <v>1073</v>
      </c>
      <c r="J7445" t="s">
        <v>31</v>
      </c>
      <c r="K7445" t="s">
        <v>162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154</v>
      </c>
      <c r="E7446" t="s">
        <v>155</v>
      </c>
      <c r="F7446" t="s">
        <v>160</v>
      </c>
      <c r="G7446" t="s">
        <v>161</v>
      </c>
      <c r="H7446" t="s">
        <v>121</v>
      </c>
      <c r="I7446" t="s">
        <v>1073</v>
      </c>
      <c r="J7446" t="s">
        <v>31</v>
      </c>
      <c r="K7446" t="s">
        <v>162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154</v>
      </c>
      <c r="E7447" t="s">
        <v>155</v>
      </c>
      <c r="F7447" t="s">
        <v>160</v>
      </c>
      <c r="G7447" t="s">
        <v>161</v>
      </c>
      <c r="H7447" t="s">
        <v>121</v>
      </c>
      <c r="I7447" t="s">
        <v>1073</v>
      </c>
      <c r="J7447" t="s">
        <v>31</v>
      </c>
      <c r="K7447" t="s">
        <v>162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154</v>
      </c>
      <c r="E7448" t="s">
        <v>155</v>
      </c>
      <c r="F7448" t="s">
        <v>163</v>
      </c>
      <c r="G7448" t="s">
        <v>164</v>
      </c>
      <c r="H7448" t="s">
        <v>121</v>
      </c>
      <c r="I7448" t="s">
        <v>1073</v>
      </c>
      <c r="J7448" t="s">
        <v>31</v>
      </c>
      <c r="K7448" t="s">
        <v>165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154</v>
      </c>
      <c r="E7449" t="s">
        <v>155</v>
      </c>
      <c r="F7449" t="s">
        <v>163</v>
      </c>
      <c r="G7449" t="s">
        <v>164</v>
      </c>
      <c r="H7449" t="s">
        <v>121</v>
      </c>
      <c r="I7449" t="s">
        <v>1073</v>
      </c>
      <c r="J7449" t="s">
        <v>31</v>
      </c>
      <c r="K7449" t="s">
        <v>165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154</v>
      </c>
      <c r="E7450" t="s">
        <v>155</v>
      </c>
      <c r="F7450" t="s">
        <v>163</v>
      </c>
      <c r="G7450" t="s">
        <v>164</v>
      </c>
      <c r="H7450" t="s">
        <v>121</v>
      </c>
      <c r="I7450" t="s">
        <v>1073</v>
      </c>
      <c r="J7450" t="s">
        <v>31</v>
      </c>
      <c r="K7450" t="s">
        <v>165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154</v>
      </c>
      <c r="E7451" t="s">
        <v>155</v>
      </c>
      <c r="F7451" t="s">
        <v>166</v>
      </c>
      <c r="G7451" t="s">
        <v>43</v>
      </c>
      <c r="H7451" t="s">
        <v>144</v>
      </c>
      <c r="I7451" t="s">
        <v>21</v>
      </c>
      <c r="J7451" t="s">
        <v>22</v>
      </c>
      <c r="K7451" t="s">
        <v>167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154</v>
      </c>
      <c r="E7452" t="s">
        <v>155</v>
      </c>
      <c r="F7452" t="s">
        <v>166</v>
      </c>
      <c r="G7452" t="s">
        <v>43</v>
      </c>
      <c r="H7452" t="s">
        <v>144</v>
      </c>
      <c r="I7452" t="s">
        <v>21</v>
      </c>
      <c r="J7452" t="s">
        <v>22</v>
      </c>
      <c r="K7452" t="s">
        <v>167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154</v>
      </c>
      <c r="E7453" t="s">
        <v>155</v>
      </c>
      <c r="F7453" t="s">
        <v>166</v>
      </c>
      <c r="G7453" t="s">
        <v>43</v>
      </c>
      <c r="H7453" t="s">
        <v>144</v>
      </c>
      <c r="I7453" t="s">
        <v>21</v>
      </c>
      <c r="J7453" t="s">
        <v>22</v>
      </c>
      <c r="K7453" t="s">
        <v>167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154</v>
      </c>
      <c r="E7454" t="s">
        <v>155</v>
      </c>
      <c r="F7454" t="s">
        <v>168</v>
      </c>
      <c r="G7454" t="s">
        <v>169</v>
      </c>
      <c r="H7454" t="s">
        <v>152</v>
      </c>
      <c r="I7454" t="s">
        <v>21</v>
      </c>
      <c r="J7454" t="s">
        <v>22</v>
      </c>
      <c r="K7454" t="s">
        <v>170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154</v>
      </c>
      <c r="E7455" t="s">
        <v>155</v>
      </c>
      <c r="F7455" t="s">
        <v>168</v>
      </c>
      <c r="G7455" t="s">
        <v>169</v>
      </c>
      <c r="H7455" t="s">
        <v>152</v>
      </c>
      <c r="I7455" t="s">
        <v>21</v>
      </c>
      <c r="J7455" t="s">
        <v>22</v>
      </c>
      <c r="K7455" t="s">
        <v>170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154</v>
      </c>
      <c r="E7456" t="s">
        <v>155</v>
      </c>
      <c r="F7456" t="s">
        <v>168</v>
      </c>
      <c r="G7456" t="s">
        <v>169</v>
      </c>
      <c r="H7456" t="s">
        <v>152</v>
      </c>
      <c r="I7456" t="s">
        <v>21</v>
      </c>
      <c r="J7456" t="s">
        <v>22</v>
      </c>
      <c r="K7456" t="s">
        <v>170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154</v>
      </c>
      <c r="E7457" t="s">
        <v>155</v>
      </c>
      <c r="F7457" t="s">
        <v>171</v>
      </c>
      <c r="G7457" t="s">
        <v>172</v>
      </c>
      <c r="H7457" t="s">
        <v>152</v>
      </c>
      <c r="I7457" t="s">
        <v>21</v>
      </c>
      <c r="J7457" t="s">
        <v>22</v>
      </c>
      <c r="K7457" t="s">
        <v>173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154</v>
      </c>
      <c r="E7458" t="s">
        <v>155</v>
      </c>
      <c r="F7458" t="s">
        <v>171</v>
      </c>
      <c r="G7458" t="s">
        <v>172</v>
      </c>
      <c r="H7458" t="s">
        <v>152</v>
      </c>
      <c r="I7458" t="s">
        <v>21</v>
      </c>
      <c r="J7458" t="s">
        <v>22</v>
      </c>
      <c r="K7458" t="s">
        <v>173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154</v>
      </c>
      <c r="E7459" t="s">
        <v>155</v>
      </c>
      <c r="F7459" t="s">
        <v>171</v>
      </c>
      <c r="G7459" t="s">
        <v>172</v>
      </c>
      <c r="H7459" t="s">
        <v>152</v>
      </c>
      <c r="I7459" t="s">
        <v>21</v>
      </c>
      <c r="J7459" t="s">
        <v>22</v>
      </c>
      <c r="K7459" t="s">
        <v>173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154</v>
      </c>
      <c r="E7460" t="s">
        <v>155</v>
      </c>
      <c r="F7460" t="s">
        <v>174</v>
      </c>
      <c r="G7460" t="s">
        <v>175</v>
      </c>
      <c r="H7460" t="s">
        <v>20</v>
      </c>
      <c r="I7460" t="s">
        <v>21</v>
      </c>
      <c r="J7460" t="s">
        <v>22</v>
      </c>
      <c r="K7460" t="s">
        <v>176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154</v>
      </c>
      <c r="E7461" t="s">
        <v>155</v>
      </c>
      <c r="F7461" t="s">
        <v>174</v>
      </c>
      <c r="G7461" t="s">
        <v>175</v>
      </c>
      <c r="H7461" t="s">
        <v>20</v>
      </c>
      <c r="I7461" t="s">
        <v>21</v>
      </c>
      <c r="J7461" t="s">
        <v>22</v>
      </c>
      <c r="K7461" t="s">
        <v>176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154</v>
      </c>
      <c r="E7462" t="s">
        <v>155</v>
      </c>
      <c r="F7462" t="s">
        <v>174</v>
      </c>
      <c r="G7462" t="s">
        <v>175</v>
      </c>
      <c r="H7462" t="s">
        <v>20</v>
      </c>
      <c r="I7462" t="s">
        <v>21</v>
      </c>
      <c r="J7462" t="s">
        <v>22</v>
      </c>
      <c r="K7462" t="s">
        <v>176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154</v>
      </c>
      <c r="E7463" t="s">
        <v>155</v>
      </c>
      <c r="F7463" t="s">
        <v>177</v>
      </c>
      <c r="G7463" t="s">
        <v>178</v>
      </c>
      <c r="H7463" t="s">
        <v>20</v>
      </c>
      <c r="I7463" t="s">
        <v>21</v>
      </c>
      <c r="J7463" t="s">
        <v>22</v>
      </c>
      <c r="K7463" t="s">
        <v>179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154</v>
      </c>
      <c r="E7464" t="s">
        <v>155</v>
      </c>
      <c r="F7464" t="s">
        <v>177</v>
      </c>
      <c r="G7464" t="s">
        <v>178</v>
      </c>
      <c r="H7464" t="s">
        <v>20</v>
      </c>
      <c r="I7464" t="s">
        <v>21</v>
      </c>
      <c r="J7464" t="s">
        <v>22</v>
      </c>
      <c r="K7464" t="s">
        <v>179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154</v>
      </c>
      <c r="E7465" t="s">
        <v>155</v>
      </c>
      <c r="F7465" t="s">
        <v>177</v>
      </c>
      <c r="G7465" t="s">
        <v>178</v>
      </c>
      <c r="H7465" t="s">
        <v>20</v>
      </c>
      <c r="I7465" t="s">
        <v>21</v>
      </c>
      <c r="J7465" t="s">
        <v>22</v>
      </c>
      <c r="K7465" t="s">
        <v>179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154</v>
      </c>
      <c r="E7466" t="s">
        <v>155</v>
      </c>
      <c r="F7466" t="s">
        <v>180</v>
      </c>
      <c r="G7466" t="s">
        <v>181</v>
      </c>
      <c r="H7466" t="s">
        <v>152</v>
      </c>
      <c r="I7466" t="s">
        <v>21</v>
      </c>
      <c r="J7466" t="s">
        <v>31</v>
      </c>
      <c r="K7466" t="s">
        <v>182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154</v>
      </c>
      <c r="E7467" t="s">
        <v>155</v>
      </c>
      <c r="F7467" t="s">
        <v>180</v>
      </c>
      <c r="G7467" t="s">
        <v>181</v>
      </c>
      <c r="H7467" t="s">
        <v>152</v>
      </c>
      <c r="I7467" t="s">
        <v>21</v>
      </c>
      <c r="J7467" t="s">
        <v>31</v>
      </c>
      <c r="K7467" t="s">
        <v>182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154</v>
      </c>
      <c r="E7468" t="s">
        <v>155</v>
      </c>
      <c r="F7468" t="s">
        <v>180</v>
      </c>
      <c r="G7468" t="s">
        <v>181</v>
      </c>
      <c r="H7468" t="s">
        <v>152</v>
      </c>
      <c r="I7468" t="s">
        <v>21</v>
      </c>
      <c r="J7468" t="s">
        <v>31</v>
      </c>
      <c r="K7468" t="s">
        <v>182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154</v>
      </c>
      <c r="E7469" t="s">
        <v>155</v>
      </c>
      <c r="F7469" t="s">
        <v>183</v>
      </c>
      <c r="G7469" t="s">
        <v>184</v>
      </c>
      <c r="H7469" t="s">
        <v>121</v>
      </c>
      <c r="I7469" t="s">
        <v>1073</v>
      </c>
      <c r="J7469" t="s">
        <v>31</v>
      </c>
      <c r="K7469" t="s">
        <v>185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154</v>
      </c>
      <c r="E7470" t="s">
        <v>155</v>
      </c>
      <c r="F7470" t="s">
        <v>183</v>
      </c>
      <c r="G7470" t="s">
        <v>184</v>
      </c>
      <c r="H7470" t="s">
        <v>121</v>
      </c>
      <c r="I7470" t="s">
        <v>1073</v>
      </c>
      <c r="J7470" t="s">
        <v>31</v>
      </c>
      <c r="K7470" t="s">
        <v>185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154</v>
      </c>
      <c r="E7471" t="s">
        <v>155</v>
      </c>
      <c r="F7471" t="s">
        <v>183</v>
      </c>
      <c r="G7471" t="s">
        <v>184</v>
      </c>
      <c r="H7471" t="s">
        <v>121</v>
      </c>
      <c r="I7471" t="s">
        <v>1073</v>
      </c>
      <c r="J7471" t="s">
        <v>31</v>
      </c>
      <c r="K7471" t="s">
        <v>185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154</v>
      </c>
      <c r="E7472" t="s">
        <v>155</v>
      </c>
      <c r="F7472" t="s">
        <v>186</v>
      </c>
      <c r="G7472" t="s">
        <v>187</v>
      </c>
      <c r="H7472" t="s">
        <v>121</v>
      </c>
      <c r="I7472" t="s">
        <v>1073</v>
      </c>
      <c r="J7472" t="s">
        <v>31</v>
      </c>
      <c r="K7472" t="s">
        <v>188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154</v>
      </c>
      <c r="E7473" t="s">
        <v>155</v>
      </c>
      <c r="F7473" t="s">
        <v>186</v>
      </c>
      <c r="G7473" t="s">
        <v>187</v>
      </c>
      <c r="H7473" t="s">
        <v>121</v>
      </c>
      <c r="I7473" t="s">
        <v>1073</v>
      </c>
      <c r="J7473" t="s">
        <v>31</v>
      </c>
      <c r="K7473" t="s">
        <v>188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154</v>
      </c>
      <c r="E7474" t="s">
        <v>155</v>
      </c>
      <c r="F7474" t="s">
        <v>186</v>
      </c>
      <c r="G7474" t="s">
        <v>187</v>
      </c>
      <c r="H7474" t="s">
        <v>121</v>
      </c>
      <c r="I7474" t="s">
        <v>1073</v>
      </c>
      <c r="J7474" t="s">
        <v>31</v>
      </c>
      <c r="K7474" t="s">
        <v>188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154</v>
      </c>
      <c r="E7475" t="s">
        <v>155</v>
      </c>
      <c r="F7475" t="s">
        <v>189</v>
      </c>
      <c r="G7475" t="s">
        <v>190</v>
      </c>
      <c r="H7475" t="s">
        <v>30</v>
      </c>
      <c r="I7475" t="s">
        <v>21</v>
      </c>
      <c r="J7475" t="s">
        <v>31</v>
      </c>
      <c r="K7475" t="s">
        <v>191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154</v>
      </c>
      <c r="E7476" t="s">
        <v>155</v>
      </c>
      <c r="F7476" t="s">
        <v>189</v>
      </c>
      <c r="G7476" t="s">
        <v>190</v>
      </c>
      <c r="H7476" t="s">
        <v>30</v>
      </c>
      <c r="I7476" t="s">
        <v>21</v>
      </c>
      <c r="J7476" t="s">
        <v>31</v>
      </c>
      <c r="K7476" t="s">
        <v>191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154</v>
      </c>
      <c r="E7477" t="s">
        <v>155</v>
      </c>
      <c r="F7477" t="s">
        <v>189</v>
      </c>
      <c r="G7477" t="s">
        <v>190</v>
      </c>
      <c r="H7477" t="s">
        <v>30</v>
      </c>
      <c r="I7477" t="s">
        <v>21</v>
      </c>
      <c r="J7477" t="s">
        <v>31</v>
      </c>
      <c r="K7477" t="s">
        <v>191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192</v>
      </c>
      <c r="E7478" t="s">
        <v>193</v>
      </c>
      <c r="F7478" t="s">
        <v>194</v>
      </c>
      <c r="G7478" t="s">
        <v>195</v>
      </c>
      <c r="H7478" t="s">
        <v>121</v>
      </c>
      <c r="I7478" t="s">
        <v>1073</v>
      </c>
      <c r="J7478" t="s">
        <v>31</v>
      </c>
      <c r="K7478" t="s">
        <v>196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192</v>
      </c>
      <c r="E7479" t="s">
        <v>193</v>
      </c>
      <c r="F7479" t="s">
        <v>194</v>
      </c>
      <c r="G7479" t="s">
        <v>195</v>
      </c>
      <c r="H7479" t="s">
        <v>121</v>
      </c>
      <c r="I7479" t="s">
        <v>1073</v>
      </c>
      <c r="J7479" t="s">
        <v>31</v>
      </c>
      <c r="K7479" t="s">
        <v>196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192</v>
      </c>
      <c r="E7480" t="s">
        <v>193</v>
      </c>
      <c r="F7480" t="s">
        <v>194</v>
      </c>
      <c r="G7480" t="s">
        <v>195</v>
      </c>
      <c r="H7480" t="s">
        <v>121</v>
      </c>
      <c r="I7480" t="s">
        <v>1073</v>
      </c>
      <c r="J7480" t="s">
        <v>31</v>
      </c>
      <c r="K7480" t="s">
        <v>196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197</v>
      </c>
      <c r="E7481" t="s">
        <v>198</v>
      </c>
      <c r="F7481" t="s">
        <v>199</v>
      </c>
      <c r="G7481" t="s">
        <v>200</v>
      </c>
      <c r="H7481" t="s">
        <v>121</v>
      </c>
      <c r="I7481" t="s">
        <v>1073</v>
      </c>
      <c r="J7481" t="s">
        <v>22</v>
      </c>
      <c r="K7481" t="s">
        <v>201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197</v>
      </c>
      <c r="E7482" t="s">
        <v>198</v>
      </c>
      <c r="F7482" t="s">
        <v>199</v>
      </c>
      <c r="G7482" t="s">
        <v>200</v>
      </c>
      <c r="H7482" t="s">
        <v>121</v>
      </c>
      <c r="I7482" t="s">
        <v>1073</v>
      </c>
      <c r="J7482" t="s">
        <v>22</v>
      </c>
      <c r="K7482" t="s">
        <v>201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197</v>
      </c>
      <c r="E7483" t="s">
        <v>198</v>
      </c>
      <c r="F7483" t="s">
        <v>199</v>
      </c>
      <c r="G7483" t="s">
        <v>200</v>
      </c>
      <c r="H7483" t="s">
        <v>121</v>
      </c>
      <c r="I7483" t="s">
        <v>1073</v>
      </c>
      <c r="J7483" t="s">
        <v>22</v>
      </c>
      <c r="K7483" t="s">
        <v>201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197</v>
      </c>
      <c r="E7484" t="s">
        <v>198</v>
      </c>
      <c r="F7484" t="s">
        <v>202</v>
      </c>
      <c r="G7484" t="s">
        <v>203</v>
      </c>
      <c r="H7484" t="s">
        <v>30</v>
      </c>
      <c r="I7484" t="s">
        <v>21</v>
      </c>
      <c r="J7484" t="s">
        <v>22</v>
      </c>
      <c r="K7484" t="s">
        <v>204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197</v>
      </c>
      <c r="E7485" t="s">
        <v>198</v>
      </c>
      <c r="F7485" t="s">
        <v>202</v>
      </c>
      <c r="G7485" t="s">
        <v>203</v>
      </c>
      <c r="H7485" t="s">
        <v>30</v>
      </c>
      <c r="I7485" t="s">
        <v>21</v>
      </c>
      <c r="J7485" t="s">
        <v>22</v>
      </c>
      <c r="K7485" t="s">
        <v>204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197</v>
      </c>
      <c r="E7486" t="s">
        <v>198</v>
      </c>
      <c r="F7486" t="s">
        <v>202</v>
      </c>
      <c r="G7486" t="s">
        <v>203</v>
      </c>
      <c r="H7486" t="s">
        <v>30</v>
      </c>
      <c r="I7486" t="s">
        <v>21</v>
      </c>
      <c r="J7486" t="s">
        <v>22</v>
      </c>
      <c r="K7486" t="s">
        <v>204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205</v>
      </c>
      <c r="E7487" t="s">
        <v>206</v>
      </c>
      <c r="F7487" t="s">
        <v>207</v>
      </c>
      <c r="G7487" t="s">
        <v>208</v>
      </c>
      <c r="H7487" t="s">
        <v>140</v>
      </c>
      <c r="I7487" t="s">
        <v>1073</v>
      </c>
      <c r="J7487" t="s">
        <v>31</v>
      </c>
      <c r="K7487" t="s">
        <v>209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205</v>
      </c>
      <c r="E7488" t="s">
        <v>206</v>
      </c>
      <c r="F7488" t="s">
        <v>207</v>
      </c>
      <c r="G7488" t="s">
        <v>208</v>
      </c>
      <c r="H7488" t="s">
        <v>140</v>
      </c>
      <c r="I7488" t="s">
        <v>1073</v>
      </c>
      <c r="J7488" t="s">
        <v>31</v>
      </c>
      <c r="K7488" t="s">
        <v>209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205</v>
      </c>
      <c r="E7489" t="s">
        <v>206</v>
      </c>
      <c r="F7489" t="s">
        <v>207</v>
      </c>
      <c r="G7489" t="s">
        <v>208</v>
      </c>
      <c r="H7489" t="s">
        <v>140</v>
      </c>
      <c r="I7489" t="s">
        <v>1073</v>
      </c>
      <c r="J7489" t="s">
        <v>31</v>
      </c>
      <c r="K7489" t="s">
        <v>209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205</v>
      </c>
      <c r="E7490" t="s">
        <v>206</v>
      </c>
      <c r="F7490" t="s">
        <v>210</v>
      </c>
      <c r="G7490" t="s">
        <v>211</v>
      </c>
      <c r="H7490" t="s">
        <v>140</v>
      </c>
      <c r="I7490" t="s">
        <v>1073</v>
      </c>
      <c r="J7490" t="s">
        <v>31</v>
      </c>
      <c r="K7490" t="s">
        <v>212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205</v>
      </c>
      <c r="E7491" t="s">
        <v>206</v>
      </c>
      <c r="F7491" t="s">
        <v>210</v>
      </c>
      <c r="G7491" t="s">
        <v>211</v>
      </c>
      <c r="H7491" t="s">
        <v>140</v>
      </c>
      <c r="I7491" t="s">
        <v>1073</v>
      </c>
      <c r="J7491" t="s">
        <v>31</v>
      </c>
      <c r="K7491" t="s">
        <v>212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205</v>
      </c>
      <c r="E7492" t="s">
        <v>206</v>
      </c>
      <c r="F7492" t="s">
        <v>210</v>
      </c>
      <c r="G7492" t="s">
        <v>211</v>
      </c>
      <c r="H7492" t="s">
        <v>140</v>
      </c>
      <c r="I7492" t="s">
        <v>1073</v>
      </c>
      <c r="J7492" t="s">
        <v>31</v>
      </c>
      <c r="K7492" t="s">
        <v>212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205</v>
      </c>
      <c r="E7493" t="s">
        <v>206</v>
      </c>
      <c r="F7493" t="s">
        <v>213</v>
      </c>
      <c r="G7493" t="s">
        <v>214</v>
      </c>
      <c r="H7493" t="s">
        <v>140</v>
      </c>
      <c r="I7493" t="s">
        <v>1073</v>
      </c>
      <c r="J7493" t="s">
        <v>31</v>
      </c>
      <c r="K7493" t="s">
        <v>215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205</v>
      </c>
      <c r="E7494" t="s">
        <v>206</v>
      </c>
      <c r="F7494" t="s">
        <v>213</v>
      </c>
      <c r="G7494" t="s">
        <v>214</v>
      </c>
      <c r="H7494" t="s">
        <v>140</v>
      </c>
      <c r="I7494" t="s">
        <v>1073</v>
      </c>
      <c r="J7494" t="s">
        <v>31</v>
      </c>
      <c r="K7494" t="s">
        <v>215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205</v>
      </c>
      <c r="E7495" t="s">
        <v>206</v>
      </c>
      <c r="F7495" t="s">
        <v>213</v>
      </c>
      <c r="G7495" t="s">
        <v>214</v>
      </c>
      <c r="H7495" t="s">
        <v>140</v>
      </c>
      <c r="I7495" t="s">
        <v>1073</v>
      </c>
      <c r="J7495" t="s">
        <v>31</v>
      </c>
      <c r="K7495" t="s">
        <v>215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205</v>
      </c>
      <c r="E7496" t="s">
        <v>206</v>
      </c>
      <c r="F7496" t="s">
        <v>216</v>
      </c>
      <c r="G7496" t="s">
        <v>217</v>
      </c>
      <c r="H7496" t="s">
        <v>121</v>
      </c>
      <c r="I7496" t="s">
        <v>1073</v>
      </c>
      <c r="J7496" t="s">
        <v>31</v>
      </c>
      <c r="K7496" t="s">
        <v>218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205</v>
      </c>
      <c r="E7497" t="s">
        <v>206</v>
      </c>
      <c r="F7497" t="s">
        <v>216</v>
      </c>
      <c r="G7497" t="s">
        <v>217</v>
      </c>
      <c r="H7497" t="s">
        <v>121</v>
      </c>
      <c r="I7497" t="s">
        <v>1073</v>
      </c>
      <c r="J7497" t="s">
        <v>31</v>
      </c>
      <c r="K7497" t="s">
        <v>218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205</v>
      </c>
      <c r="E7498" t="s">
        <v>206</v>
      </c>
      <c r="F7498" t="s">
        <v>216</v>
      </c>
      <c r="G7498" t="s">
        <v>217</v>
      </c>
      <c r="H7498" t="s">
        <v>121</v>
      </c>
      <c r="I7498" t="s">
        <v>1073</v>
      </c>
      <c r="J7498" t="s">
        <v>31</v>
      </c>
      <c r="K7498" t="s">
        <v>218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205</v>
      </c>
      <c r="E7499" t="s">
        <v>206</v>
      </c>
      <c r="F7499" t="s">
        <v>219</v>
      </c>
      <c r="G7499" t="s">
        <v>220</v>
      </c>
      <c r="H7499" t="s">
        <v>140</v>
      </c>
      <c r="I7499" t="s">
        <v>1073</v>
      </c>
      <c r="J7499" t="s">
        <v>31</v>
      </c>
      <c r="K7499" t="s">
        <v>221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205</v>
      </c>
      <c r="E7500" t="s">
        <v>206</v>
      </c>
      <c r="F7500" t="s">
        <v>219</v>
      </c>
      <c r="G7500" t="s">
        <v>220</v>
      </c>
      <c r="H7500" t="s">
        <v>140</v>
      </c>
      <c r="I7500" t="s">
        <v>1073</v>
      </c>
      <c r="J7500" t="s">
        <v>31</v>
      </c>
      <c r="K7500" t="s">
        <v>221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205</v>
      </c>
      <c r="E7501" t="s">
        <v>206</v>
      </c>
      <c r="F7501" t="s">
        <v>219</v>
      </c>
      <c r="G7501" t="s">
        <v>220</v>
      </c>
      <c r="H7501" t="s">
        <v>140</v>
      </c>
      <c r="I7501" t="s">
        <v>1073</v>
      </c>
      <c r="J7501" t="s">
        <v>31</v>
      </c>
      <c r="K7501" t="s">
        <v>221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205</v>
      </c>
      <c r="E7502" t="s">
        <v>206</v>
      </c>
      <c r="F7502" t="s">
        <v>222</v>
      </c>
      <c r="G7502" t="s">
        <v>223</v>
      </c>
      <c r="H7502" t="s">
        <v>140</v>
      </c>
      <c r="I7502" t="s">
        <v>1073</v>
      </c>
      <c r="J7502" t="s">
        <v>31</v>
      </c>
      <c r="K7502" t="s">
        <v>224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205</v>
      </c>
      <c r="E7503" t="s">
        <v>206</v>
      </c>
      <c r="F7503" t="s">
        <v>222</v>
      </c>
      <c r="G7503" t="s">
        <v>223</v>
      </c>
      <c r="H7503" t="s">
        <v>140</v>
      </c>
      <c r="I7503" t="s">
        <v>1073</v>
      </c>
      <c r="J7503" t="s">
        <v>31</v>
      </c>
      <c r="K7503" t="s">
        <v>224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205</v>
      </c>
      <c r="E7504" t="s">
        <v>206</v>
      </c>
      <c r="F7504" t="s">
        <v>222</v>
      </c>
      <c r="G7504" t="s">
        <v>223</v>
      </c>
      <c r="H7504" t="s">
        <v>140</v>
      </c>
      <c r="I7504" t="s">
        <v>1073</v>
      </c>
      <c r="J7504" t="s">
        <v>31</v>
      </c>
      <c r="K7504" t="s">
        <v>224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205</v>
      </c>
      <c r="E7505" t="s">
        <v>206</v>
      </c>
      <c r="F7505" t="s">
        <v>225</v>
      </c>
      <c r="G7505" t="s">
        <v>226</v>
      </c>
      <c r="H7505" t="s">
        <v>121</v>
      </c>
      <c r="I7505" t="s">
        <v>1073</v>
      </c>
      <c r="J7505" t="s">
        <v>31</v>
      </c>
      <c r="K7505" t="s">
        <v>227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205</v>
      </c>
      <c r="E7506" t="s">
        <v>206</v>
      </c>
      <c r="F7506" t="s">
        <v>225</v>
      </c>
      <c r="G7506" t="s">
        <v>226</v>
      </c>
      <c r="H7506" t="s">
        <v>121</v>
      </c>
      <c r="I7506" t="s">
        <v>1073</v>
      </c>
      <c r="J7506" t="s">
        <v>31</v>
      </c>
      <c r="K7506" t="s">
        <v>227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205</v>
      </c>
      <c r="E7507" t="s">
        <v>206</v>
      </c>
      <c r="F7507" t="s">
        <v>225</v>
      </c>
      <c r="G7507" t="s">
        <v>226</v>
      </c>
      <c r="H7507" t="s">
        <v>121</v>
      </c>
      <c r="I7507" t="s">
        <v>1073</v>
      </c>
      <c r="J7507" t="s">
        <v>31</v>
      </c>
      <c r="K7507" t="s">
        <v>227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205</v>
      </c>
      <c r="E7508" t="s">
        <v>206</v>
      </c>
      <c r="F7508" t="s">
        <v>228</v>
      </c>
      <c r="G7508" t="s">
        <v>229</v>
      </c>
      <c r="H7508" t="s">
        <v>144</v>
      </c>
      <c r="I7508" t="s">
        <v>21</v>
      </c>
      <c r="J7508" t="s">
        <v>31</v>
      </c>
      <c r="K7508" t="s">
        <v>230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205</v>
      </c>
      <c r="E7509" t="s">
        <v>206</v>
      </c>
      <c r="F7509" t="s">
        <v>228</v>
      </c>
      <c r="G7509" t="s">
        <v>229</v>
      </c>
      <c r="H7509" t="s">
        <v>144</v>
      </c>
      <c r="I7509" t="s">
        <v>21</v>
      </c>
      <c r="J7509" t="s">
        <v>31</v>
      </c>
      <c r="K7509" t="s">
        <v>230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205</v>
      </c>
      <c r="E7510" t="s">
        <v>206</v>
      </c>
      <c r="F7510" t="s">
        <v>228</v>
      </c>
      <c r="G7510" t="s">
        <v>229</v>
      </c>
      <c r="H7510" t="s">
        <v>144</v>
      </c>
      <c r="I7510" t="s">
        <v>21</v>
      </c>
      <c r="J7510" t="s">
        <v>31</v>
      </c>
      <c r="K7510" t="s">
        <v>230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205</v>
      </c>
      <c r="E7511" t="s">
        <v>206</v>
      </c>
      <c r="F7511" t="s">
        <v>231</v>
      </c>
      <c r="G7511" t="s">
        <v>232</v>
      </c>
      <c r="H7511" t="s">
        <v>144</v>
      </c>
      <c r="I7511" t="s">
        <v>21</v>
      </c>
      <c r="J7511" t="s">
        <v>31</v>
      </c>
      <c r="K7511" t="s">
        <v>233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205</v>
      </c>
      <c r="E7512" t="s">
        <v>206</v>
      </c>
      <c r="F7512" t="s">
        <v>231</v>
      </c>
      <c r="G7512" t="s">
        <v>232</v>
      </c>
      <c r="H7512" t="s">
        <v>144</v>
      </c>
      <c r="I7512" t="s">
        <v>21</v>
      </c>
      <c r="J7512" t="s">
        <v>31</v>
      </c>
      <c r="K7512" t="s">
        <v>233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205</v>
      </c>
      <c r="E7513" t="s">
        <v>206</v>
      </c>
      <c r="F7513" t="s">
        <v>231</v>
      </c>
      <c r="G7513" t="s">
        <v>232</v>
      </c>
      <c r="H7513" t="s">
        <v>144</v>
      </c>
      <c r="I7513" t="s">
        <v>21</v>
      </c>
      <c r="J7513" t="s">
        <v>31</v>
      </c>
      <c r="K7513" t="s">
        <v>233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205</v>
      </c>
      <c r="E7514" t="s">
        <v>206</v>
      </c>
      <c r="F7514" t="s">
        <v>234</v>
      </c>
      <c r="G7514" t="s">
        <v>235</v>
      </c>
      <c r="H7514" t="s">
        <v>152</v>
      </c>
      <c r="I7514" t="s">
        <v>21</v>
      </c>
      <c r="J7514" t="s">
        <v>31</v>
      </c>
      <c r="K7514" t="s">
        <v>236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205</v>
      </c>
      <c r="E7515" t="s">
        <v>206</v>
      </c>
      <c r="F7515" t="s">
        <v>234</v>
      </c>
      <c r="G7515" t="s">
        <v>235</v>
      </c>
      <c r="H7515" t="s">
        <v>152</v>
      </c>
      <c r="I7515" t="s">
        <v>21</v>
      </c>
      <c r="J7515" t="s">
        <v>31</v>
      </c>
      <c r="K7515" t="s">
        <v>236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205</v>
      </c>
      <c r="E7516" t="s">
        <v>206</v>
      </c>
      <c r="F7516" t="s">
        <v>234</v>
      </c>
      <c r="G7516" t="s">
        <v>235</v>
      </c>
      <c r="H7516" t="s">
        <v>152</v>
      </c>
      <c r="I7516" t="s">
        <v>21</v>
      </c>
      <c r="J7516" t="s">
        <v>31</v>
      </c>
      <c r="K7516" t="s">
        <v>236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205</v>
      </c>
      <c r="E7517" t="s">
        <v>206</v>
      </c>
      <c r="F7517" t="s">
        <v>237</v>
      </c>
      <c r="G7517" t="s">
        <v>238</v>
      </c>
      <c r="H7517" t="s">
        <v>152</v>
      </c>
      <c r="I7517" t="s">
        <v>21</v>
      </c>
      <c r="J7517" t="s">
        <v>31</v>
      </c>
      <c r="K7517" t="s">
        <v>239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205</v>
      </c>
      <c r="E7518" t="s">
        <v>206</v>
      </c>
      <c r="F7518" t="s">
        <v>237</v>
      </c>
      <c r="G7518" t="s">
        <v>238</v>
      </c>
      <c r="H7518" t="s">
        <v>152</v>
      </c>
      <c r="I7518" t="s">
        <v>21</v>
      </c>
      <c r="J7518" t="s">
        <v>31</v>
      </c>
      <c r="K7518" t="s">
        <v>239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205</v>
      </c>
      <c r="E7519" t="s">
        <v>206</v>
      </c>
      <c r="F7519" t="s">
        <v>237</v>
      </c>
      <c r="G7519" t="s">
        <v>238</v>
      </c>
      <c r="H7519" t="s">
        <v>152</v>
      </c>
      <c r="I7519" t="s">
        <v>21</v>
      </c>
      <c r="J7519" t="s">
        <v>31</v>
      </c>
      <c r="K7519" t="s">
        <v>239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205</v>
      </c>
      <c r="E7520" t="s">
        <v>206</v>
      </c>
      <c r="F7520" t="s">
        <v>240</v>
      </c>
      <c r="G7520" t="s">
        <v>241</v>
      </c>
      <c r="H7520" t="s">
        <v>152</v>
      </c>
      <c r="I7520" t="s">
        <v>21</v>
      </c>
      <c r="J7520" t="s">
        <v>31</v>
      </c>
      <c r="K7520" t="s">
        <v>242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205</v>
      </c>
      <c r="E7521" t="s">
        <v>206</v>
      </c>
      <c r="F7521" t="s">
        <v>240</v>
      </c>
      <c r="G7521" t="s">
        <v>241</v>
      </c>
      <c r="H7521" t="s">
        <v>152</v>
      </c>
      <c r="I7521" t="s">
        <v>21</v>
      </c>
      <c r="J7521" t="s">
        <v>31</v>
      </c>
      <c r="K7521" t="s">
        <v>242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205</v>
      </c>
      <c r="E7522" t="s">
        <v>206</v>
      </c>
      <c r="F7522" t="s">
        <v>240</v>
      </c>
      <c r="G7522" t="s">
        <v>241</v>
      </c>
      <c r="H7522" t="s">
        <v>152</v>
      </c>
      <c r="I7522" t="s">
        <v>21</v>
      </c>
      <c r="J7522" t="s">
        <v>31</v>
      </c>
      <c r="K7522" t="s">
        <v>242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205</v>
      </c>
      <c r="E7523" t="s">
        <v>206</v>
      </c>
      <c r="F7523" t="s">
        <v>243</v>
      </c>
      <c r="G7523" t="s">
        <v>244</v>
      </c>
      <c r="H7523" t="s">
        <v>121</v>
      </c>
      <c r="I7523" t="s">
        <v>1073</v>
      </c>
      <c r="J7523" t="s">
        <v>31</v>
      </c>
      <c r="K7523" t="s">
        <v>245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205</v>
      </c>
      <c r="E7524" t="s">
        <v>206</v>
      </c>
      <c r="F7524" t="s">
        <v>243</v>
      </c>
      <c r="G7524" t="s">
        <v>244</v>
      </c>
      <c r="H7524" t="s">
        <v>121</v>
      </c>
      <c r="I7524" t="s">
        <v>1073</v>
      </c>
      <c r="J7524" t="s">
        <v>31</v>
      </c>
      <c r="K7524" t="s">
        <v>245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205</v>
      </c>
      <c r="E7525" t="s">
        <v>206</v>
      </c>
      <c r="F7525" t="s">
        <v>243</v>
      </c>
      <c r="G7525" t="s">
        <v>244</v>
      </c>
      <c r="H7525" t="s">
        <v>121</v>
      </c>
      <c r="I7525" t="s">
        <v>1073</v>
      </c>
      <c r="J7525" t="s">
        <v>31</v>
      </c>
      <c r="K7525" t="s">
        <v>245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205</v>
      </c>
      <c r="E7526" t="s">
        <v>206</v>
      </c>
      <c r="F7526" t="s">
        <v>246</v>
      </c>
      <c r="G7526" t="s">
        <v>247</v>
      </c>
      <c r="H7526" t="s">
        <v>20</v>
      </c>
      <c r="I7526" t="s">
        <v>21</v>
      </c>
      <c r="J7526" t="s">
        <v>31</v>
      </c>
      <c r="K7526" t="s">
        <v>248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205</v>
      </c>
      <c r="E7527" t="s">
        <v>206</v>
      </c>
      <c r="F7527" t="s">
        <v>246</v>
      </c>
      <c r="G7527" t="s">
        <v>247</v>
      </c>
      <c r="H7527" t="s">
        <v>20</v>
      </c>
      <c r="I7527" t="s">
        <v>21</v>
      </c>
      <c r="J7527" t="s">
        <v>31</v>
      </c>
      <c r="K7527" t="s">
        <v>248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205</v>
      </c>
      <c r="E7528" t="s">
        <v>206</v>
      </c>
      <c r="F7528" t="s">
        <v>246</v>
      </c>
      <c r="G7528" t="s">
        <v>247</v>
      </c>
      <c r="H7528" t="s">
        <v>20</v>
      </c>
      <c r="I7528" t="s">
        <v>21</v>
      </c>
      <c r="J7528" t="s">
        <v>31</v>
      </c>
      <c r="K7528" t="s">
        <v>248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205</v>
      </c>
      <c r="E7529" t="s">
        <v>206</v>
      </c>
      <c r="F7529" t="s">
        <v>249</v>
      </c>
      <c r="G7529" t="s">
        <v>250</v>
      </c>
      <c r="H7529" t="s">
        <v>152</v>
      </c>
      <c r="I7529" t="s">
        <v>21</v>
      </c>
      <c r="J7529" t="s">
        <v>31</v>
      </c>
      <c r="K7529" t="s">
        <v>251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205</v>
      </c>
      <c r="E7530" t="s">
        <v>206</v>
      </c>
      <c r="F7530" t="s">
        <v>249</v>
      </c>
      <c r="G7530" t="s">
        <v>250</v>
      </c>
      <c r="H7530" t="s">
        <v>152</v>
      </c>
      <c r="I7530" t="s">
        <v>21</v>
      </c>
      <c r="J7530" t="s">
        <v>31</v>
      </c>
      <c r="K7530" t="s">
        <v>251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205</v>
      </c>
      <c r="E7531" t="s">
        <v>206</v>
      </c>
      <c r="F7531" t="s">
        <v>249</v>
      </c>
      <c r="G7531" t="s">
        <v>250</v>
      </c>
      <c r="H7531" t="s">
        <v>152</v>
      </c>
      <c r="I7531" t="s">
        <v>21</v>
      </c>
      <c r="J7531" t="s">
        <v>31</v>
      </c>
      <c r="K7531" t="s">
        <v>251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205</v>
      </c>
      <c r="E7532" t="s">
        <v>206</v>
      </c>
      <c r="F7532" t="s">
        <v>252</v>
      </c>
      <c r="G7532" t="s">
        <v>253</v>
      </c>
      <c r="H7532" t="s">
        <v>144</v>
      </c>
      <c r="I7532" t="s">
        <v>21</v>
      </c>
      <c r="J7532" t="s">
        <v>31</v>
      </c>
      <c r="K7532" t="s">
        <v>254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205</v>
      </c>
      <c r="E7533" t="s">
        <v>206</v>
      </c>
      <c r="F7533" t="s">
        <v>252</v>
      </c>
      <c r="G7533" t="s">
        <v>253</v>
      </c>
      <c r="H7533" t="s">
        <v>144</v>
      </c>
      <c r="I7533" t="s">
        <v>21</v>
      </c>
      <c r="J7533" t="s">
        <v>31</v>
      </c>
      <c r="K7533" t="s">
        <v>254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205</v>
      </c>
      <c r="E7534" t="s">
        <v>206</v>
      </c>
      <c r="F7534" t="s">
        <v>252</v>
      </c>
      <c r="G7534" t="s">
        <v>253</v>
      </c>
      <c r="H7534" t="s">
        <v>144</v>
      </c>
      <c r="I7534" t="s">
        <v>21</v>
      </c>
      <c r="J7534" t="s">
        <v>31</v>
      </c>
      <c r="K7534" t="s">
        <v>254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205</v>
      </c>
      <c r="E7535" t="s">
        <v>206</v>
      </c>
      <c r="F7535" t="s">
        <v>255</v>
      </c>
      <c r="G7535" t="s">
        <v>256</v>
      </c>
      <c r="H7535" t="s">
        <v>144</v>
      </c>
      <c r="I7535" t="s">
        <v>21</v>
      </c>
      <c r="J7535" t="s">
        <v>31</v>
      </c>
      <c r="K7535" t="s">
        <v>257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205</v>
      </c>
      <c r="E7536" t="s">
        <v>206</v>
      </c>
      <c r="F7536" t="s">
        <v>255</v>
      </c>
      <c r="G7536" t="s">
        <v>256</v>
      </c>
      <c r="H7536" t="s">
        <v>144</v>
      </c>
      <c r="I7536" t="s">
        <v>21</v>
      </c>
      <c r="J7536" t="s">
        <v>31</v>
      </c>
      <c r="K7536" t="s">
        <v>257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205</v>
      </c>
      <c r="E7537" t="s">
        <v>206</v>
      </c>
      <c r="F7537" t="s">
        <v>255</v>
      </c>
      <c r="G7537" t="s">
        <v>256</v>
      </c>
      <c r="H7537" t="s">
        <v>144</v>
      </c>
      <c r="I7537" t="s">
        <v>21</v>
      </c>
      <c r="J7537" t="s">
        <v>31</v>
      </c>
      <c r="K7537" t="s">
        <v>257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205</v>
      </c>
      <c r="E7538" t="s">
        <v>206</v>
      </c>
      <c r="F7538" t="s">
        <v>258</v>
      </c>
      <c r="G7538" t="s">
        <v>259</v>
      </c>
      <c r="H7538" t="s">
        <v>152</v>
      </c>
      <c r="I7538" t="s">
        <v>21</v>
      </c>
      <c r="J7538" t="s">
        <v>31</v>
      </c>
      <c r="K7538" t="s">
        <v>260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205</v>
      </c>
      <c r="E7539" t="s">
        <v>206</v>
      </c>
      <c r="F7539" t="s">
        <v>258</v>
      </c>
      <c r="G7539" t="s">
        <v>259</v>
      </c>
      <c r="H7539" t="s">
        <v>152</v>
      </c>
      <c r="I7539" t="s">
        <v>21</v>
      </c>
      <c r="J7539" t="s">
        <v>31</v>
      </c>
      <c r="K7539" t="s">
        <v>260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205</v>
      </c>
      <c r="E7540" t="s">
        <v>206</v>
      </c>
      <c r="F7540" t="s">
        <v>258</v>
      </c>
      <c r="G7540" t="s">
        <v>259</v>
      </c>
      <c r="H7540" t="s">
        <v>152</v>
      </c>
      <c r="I7540" t="s">
        <v>21</v>
      </c>
      <c r="J7540" t="s">
        <v>31</v>
      </c>
      <c r="K7540" t="s">
        <v>260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205</v>
      </c>
      <c r="E7541" t="s">
        <v>206</v>
      </c>
      <c r="F7541" t="s">
        <v>261</v>
      </c>
      <c r="G7541" t="s">
        <v>262</v>
      </c>
      <c r="H7541" t="s">
        <v>144</v>
      </c>
      <c r="I7541" t="s">
        <v>21</v>
      </c>
      <c r="J7541" t="s">
        <v>31</v>
      </c>
      <c r="K7541" t="s">
        <v>263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205</v>
      </c>
      <c r="E7542" t="s">
        <v>206</v>
      </c>
      <c r="F7542" t="s">
        <v>261</v>
      </c>
      <c r="G7542" t="s">
        <v>262</v>
      </c>
      <c r="H7542" t="s">
        <v>144</v>
      </c>
      <c r="I7542" t="s">
        <v>21</v>
      </c>
      <c r="J7542" t="s">
        <v>31</v>
      </c>
      <c r="K7542" t="s">
        <v>263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205</v>
      </c>
      <c r="E7543" t="s">
        <v>206</v>
      </c>
      <c r="F7543" t="s">
        <v>261</v>
      </c>
      <c r="G7543" t="s">
        <v>262</v>
      </c>
      <c r="H7543" t="s">
        <v>144</v>
      </c>
      <c r="I7543" t="s">
        <v>21</v>
      </c>
      <c r="J7543" t="s">
        <v>31</v>
      </c>
      <c r="K7543" t="s">
        <v>263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205</v>
      </c>
      <c r="E7544" t="s">
        <v>206</v>
      </c>
      <c r="F7544" t="s">
        <v>264</v>
      </c>
      <c r="G7544" t="s">
        <v>265</v>
      </c>
      <c r="H7544" t="s">
        <v>144</v>
      </c>
      <c r="I7544" t="s">
        <v>21</v>
      </c>
      <c r="J7544" t="s">
        <v>31</v>
      </c>
      <c r="K7544" t="s">
        <v>266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205</v>
      </c>
      <c r="E7545" t="s">
        <v>206</v>
      </c>
      <c r="F7545" t="s">
        <v>264</v>
      </c>
      <c r="G7545" t="s">
        <v>265</v>
      </c>
      <c r="H7545" t="s">
        <v>144</v>
      </c>
      <c r="I7545" t="s">
        <v>21</v>
      </c>
      <c r="J7545" t="s">
        <v>31</v>
      </c>
      <c r="K7545" t="s">
        <v>266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205</v>
      </c>
      <c r="E7546" t="s">
        <v>206</v>
      </c>
      <c r="F7546" t="s">
        <v>264</v>
      </c>
      <c r="G7546" t="s">
        <v>265</v>
      </c>
      <c r="H7546" t="s">
        <v>144</v>
      </c>
      <c r="I7546" t="s">
        <v>21</v>
      </c>
      <c r="J7546" t="s">
        <v>31</v>
      </c>
      <c r="K7546" t="s">
        <v>266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205</v>
      </c>
      <c r="E7547" t="s">
        <v>206</v>
      </c>
      <c r="F7547" t="s">
        <v>267</v>
      </c>
      <c r="G7547" t="s">
        <v>268</v>
      </c>
      <c r="H7547" t="s">
        <v>144</v>
      </c>
      <c r="I7547" t="s">
        <v>21</v>
      </c>
      <c r="J7547" t="s">
        <v>31</v>
      </c>
      <c r="K7547" t="s">
        <v>269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205</v>
      </c>
      <c r="E7548" t="s">
        <v>206</v>
      </c>
      <c r="F7548" t="s">
        <v>267</v>
      </c>
      <c r="G7548" t="s">
        <v>268</v>
      </c>
      <c r="H7548" t="s">
        <v>144</v>
      </c>
      <c r="I7548" t="s">
        <v>21</v>
      </c>
      <c r="J7548" t="s">
        <v>31</v>
      </c>
      <c r="K7548" t="s">
        <v>269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205</v>
      </c>
      <c r="E7549" t="s">
        <v>206</v>
      </c>
      <c r="F7549" t="s">
        <v>267</v>
      </c>
      <c r="G7549" t="s">
        <v>268</v>
      </c>
      <c r="H7549" t="s">
        <v>144</v>
      </c>
      <c r="I7549" t="s">
        <v>21</v>
      </c>
      <c r="J7549" t="s">
        <v>31</v>
      </c>
      <c r="K7549" t="s">
        <v>269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205</v>
      </c>
      <c r="E7550" t="s">
        <v>206</v>
      </c>
      <c r="F7550" t="s">
        <v>270</v>
      </c>
      <c r="G7550" t="s">
        <v>271</v>
      </c>
      <c r="H7550" t="s">
        <v>121</v>
      </c>
      <c r="I7550" t="s">
        <v>1073</v>
      </c>
      <c r="J7550" t="s">
        <v>31</v>
      </c>
      <c r="K7550" t="s">
        <v>272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205</v>
      </c>
      <c r="E7551" t="s">
        <v>206</v>
      </c>
      <c r="F7551" t="s">
        <v>270</v>
      </c>
      <c r="G7551" t="s">
        <v>271</v>
      </c>
      <c r="H7551" t="s">
        <v>121</v>
      </c>
      <c r="I7551" t="s">
        <v>1073</v>
      </c>
      <c r="J7551" t="s">
        <v>31</v>
      </c>
      <c r="K7551" t="s">
        <v>272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205</v>
      </c>
      <c r="E7552" t="s">
        <v>206</v>
      </c>
      <c r="F7552" t="s">
        <v>270</v>
      </c>
      <c r="G7552" t="s">
        <v>271</v>
      </c>
      <c r="H7552" t="s">
        <v>121</v>
      </c>
      <c r="I7552" t="s">
        <v>1073</v>
      </c>
      <c r="J7552" t="s">
        <v>31</v>
      </c>
      <c r="K7552" t="s">
        <v>272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205</v>
      </c>
      <c r="E7553" t="s">
        <v>206</v>
      </c>
      <c r="F7553" t="s">
        <v>273</v>
      </c>
      <c r="G7553" t="s">
        <v>274</v>
      </c>
      <c r="H7553" t="s">
        <v>20</v>
      </c>
      <c r="I7553" t="s">
        <v>21</v>
      </c>
      <c r="J7553" t="s">
        <v>31</v>
      </c>
      <c r="K7553" t="s">
        <v>275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205</v>
      </c>
      <c r="E7554" t="s">
        <v>206</v>
      </c>
      <c r="F7554" t="s">
        <v>273</v>
      </c>
      <c r="G7554" t="s">
        <v>274</v>
      </c>
      <c r="H7554" t="s">
        <v>20</v>
      </c>
      <c r="I7554" t="s">
        <v>21</v>
      </c>
      <c r="J7554" t="s">
        <v>31</v>
      </c>
      <c r="K7554" t="s">
        <v>275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205</v>
      </c>
      <c r="E7555" t="s">
        <v>206</v>
      </c>
      <c r="F7555" t="s">
        <v>273</v>
      </c>
      <c r="G7555" t="s">
        <v>274</v>
      </c>
      <c r="H7555" t="s">
        <v>20</v>
      </c>
      <c r="I7555" t="s">
        <v>21</v>
      </c>
      <c r="J7555" t="s">
        <v>31</v>
      </c>
      <c r="K7555" t="s">
        <v>275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205</v>
      </c>
      <c r="E7556" t="s">
        <v>206</v>
      </c>
      <c r="F7556" t="s">
        <v>276</v>
      </c>
      <c r="G7556" t="s">
        <v>277</v>
      </c>
      <c r="H7556" t="s">
        <v>20</v>
      </c>
      <c r="I7556" t="s">
        <v>21</v>
      </c>
      <c r="J7556" t="s">
        <v>31</v>
      </c>
      <c r="K7556" t="s">
        <v>278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205</v>
      </c>
      <c r="E7557" t="s">
        <v>206</v>
      </c>
      <c r="F7557" t="s">
        <v>276</v>
      </c>
      <c r="G7557" t="s">
        <v>277</v>
      </c>
      <c r="H7557" t="s">
        <v>20</v>
      </c>
      <c r="I7557" t="s">
        <v>21</v>
      </c>
      <c r="J7557" t="s">
        <v>31</v>
      </c>
      <c r="K7557" t="s">
        <v>278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205</v>
      </c>
      <c r="E7558" t="s">
        <v>206</v>
      </c>
      <c r="F7558" t="s">
        <v>276</v>
      </c>
      <c r="G7558" t="s">
        <v>277</v>
      </c>
      <c r="H7558" t="s">
        <v>20</v>
      </c>
      <c r="I7558" t="s">
        <v>21</v>
      </c>
      <c r="J7558" t="s">
        <v>31</v>
      </c>
      <c r="K7558" t="s">
        <v>278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205</v>
      </c>
      <c r="E7559" t="s">
        <v>206</v>
      </c>
      <c r="F7559" t="s">
        <v>279</v>
      </c>
      <c r="G7559" t="s">
        <v>280</v>
      </c>
      <c r="H7559" t="s">
        <v>152</v>
      </c>
      <c r="I7559" t="s">
        <v>21</v>
      </c>
      <c r="J7559" t="s">
        <v>31</v>
      </c>
      <c r="K7559" t="s">
        <v>281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205</v>
      </c>
      <c r="E7560" t="s">
        <v>206</v>
      </c>
      <c r="F7560" t="s">
        <v>279</v>
      </c>
      <c r="G7560" t="s">
        <v>280</v>
      </c>
      <c r="H7560" t="s">
        <v>152</v>
      </c>
      <c r="I7560" t="s">
        <v>21</v>
      </c>
      <c r="J7560" t="s">
        <v>31</v>
      </c>
      <c r="K7560" t="s">
        <v>281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205</v>
      </c>
      <c r="E7561" t="s">
        <v>206</v>
      </c>
      <c r="F7561" t="s">
        <v>279</v>
      </c>
      <c r="G7561" t="s">
        <v>280</v>
      </c>
      <c r="H7561" t="s">
        <v>152</v>
      </c>
      <c r="I7561" t="s">
        <v>21</v>
      </c>
      <c r="J7561" t="s">
        <v>31</v>
      </c>
      <c r="K7561" t="s">
        <v>281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205</v>
      </c>
      <c r="E7562" t="s">
        <v>206</v>
      </c>
      <c r="F7562" t="s">
        <v>282</v>
      </c>
      <c r="G7562" t="s">
        <v>283</v>
      </c>
      <c r="H7562" t="s">
        <v>121</v>
      </c>
      <c r="I7562" t="s">
        <v>1073</v>
      </c>
      <c r="J7562" t="s">
        <v>31</v>
      </c>
      <c r="K7562" t="s">
        <v>218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205</v>
      </c>
      <c r="E7563" t="s">
        <v>206</v>
      </c>
      <c r="F7563" t="s">
        <v>282</v>
      </c>
      <c r="G7563" t="s">
        <v>283</v>
      </c>
      <c r="H7563" t="s">
        <v>121</v>
      </c>
      <c r="I7563" t="s">
        <v>1073</v>
      </c>
      <c r="J7563" t="s">
        <v>31</v>
      </c>
      <c r="K7563" t="s">
        <v>218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205</v>
      </c>
      <c r="E7564" t="s">
        <v>206</v>
      </c>
      <c r="F7564" t="s">
        <v>282</v>
      </c>
      <c r="G7564" t="s">
        <v>283</v>
      </c>
      <c r="H7564" t="s">
        <v>121</v>
      </c>
      <c r="I7564" t="s">
        <v>1073</v>
      </c>
      <c r="J7564" t="s">
        <v>31</v>
      </c>
      <c r="K7564" t="s">
        <v>218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205</v>
      </c>
      <c r="E7565" t="s">
        <v>206</v>
      </c>
      <c r="F7565" t="s">
        <v>284</v>
      </c>
      <c r="G7565" t="s">
        <v>285</v>
      </c>
      <c r="H7565" t="s">
        <v>121</v>
      </c>
      <c r="I7565" t="s">
        <v>1073</v>
      </c>
      <c r="J7565" t="s">
        <v>31</v>
      </c>
      <c r="K7565" t="s">
        <v>286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205</v>
      </c>
      <c r="E7566" t="s">
        <v>206</v>
      </c>
      <c r="F7566" t="s">
        <v>284</v>
      </c>
      <c r="G7566" t="s">
        <v>285</v>
      </c>
      <c r="H7566" t="s">
        <v>121</v>
      </c>
      <c r="I7566" t="s">
        <v>1073</v>
      </c>
      <c r="J7566" t="s">
        <v>31</v>
      </c>
      <c r="K7566" t="s">
        <v>286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205</v>
      </c>
      <c r="E7567" t="s">
        <v>206</v>
      </c>
      <c r="F7567" t="s">
        <v>284</v>
      </c>
      <c r="G7567" t="s">
        <v>285</v>
      </c>
      <c r="H7567" t="s">
        <v>121</v>
      </c>
      <c r="I7567" t="s">
        <v>1073</v>
      </c>
      <c r="J7567" t="s">
        <v>31</v>
      </c>
      <c r="K7567" t="s">
        <v>286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205</v>
      </c>
      <c r="E7568" t="s">
        <v>206</v>
      </c>
      <c r="F7568" t="s">
        <v>287</v>
      </c>
      <c r="G7568" t="s">
        <v>288</v>
      </c>
      <c r="H7568" t="s">
        <v>20</v>
      </c>
      <c r="I7568" t="s">
        <v>21</v>
      </c>
      <c r="J7568" t="s">
        <v>31</v>
      </c>
      <c r="K7568" t="s">
        <v>289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205</v>
      </c>
      <c r="E7569" t="s">
        <v>206</v>
      </c>
      <c r="F7569" t="s">
        <v>287</v>
      </c>
      <c r="G7569" t="s">
        <v>288</v>
      </c>
      <c r="H7569" t="s">
        <v>20</v>
      </c>
      <c r="I7569" t="s">
        <v>21</v>
      </c>
      <c r="J7569" t="s">
        <v>31</v>
      </c>
      <c r="K7569" t="s">
        <v>289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205</v>
      </c>
      <c r="E7570" t="s">
        <v>206</v>
      </c>
      <c r="F7570" t="s">
        <v>287</v>
      </c>
      <c r="G7570" t="s">
        <v>288</v>
      </c>
      <c r="H7570" t="s">
        <v>20</v>
      </c>
      <c r="I7570" t="s">
        <v>21</v>
      </c>
      <c r="J7570" t="s">
        <v>31</v>
      </c>
      <c r="K7570" t="s">
        <v>289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205</v>
      </c>
      <c r="E7571" t="s">
        <v>206</v>
      </c>
      <c r="F7571" t="s">
        <v>290</v>
      </c>
      <c r="G7571" t="s">
        <v>291</v>
      </c>
      <c r="H7571" t="s">
        <v>152</v>
      </c>
      <c r="I7571" t="s">
        <v>21</v>
      </c>
      <c r="J7571" t="s">
        <v>31</v>
      </c>
      <c r="K7571" t="s">
        <v>292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205</v>
      </c>
      <c r="E7572" t="s">
        <v>206</v>
      </c>
      <c r="F7572" t="s">
        <v>290</v>
      </c>
      <c r="G7572" t="s">
        <v>291</v>
      </c>
      <c r="H7572" t="s">
        <v>152</v>
      </c>
      <c r="I7572" t="s">
        <v>21</v>
      </c>
      <c r="J7572" t="s">
        <v>31</v>
      </c>
      <c r="K7572" t="s">
        <v>292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205</v>
      </c>
      <c r="E7573" t="s">
        <v>206</v>
      </c>
      <c r="F7573" t="s">
        <v>290</v>
      </c>
      <c r="G7573" t="s">
        <v>291</v>
      </c>
      <c r="H7573" t="s">
        <v>152</v>
      </c>
      <c r="I7573" t="s">
        <v>21</v>
      </c>
      <c r="J7573" t="s">
        <v>31</v>
      </c>
      <c r="K7573" t="s">
        <v>292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205</v>
      </c>
      <c r="E7574" t="s">
        <v>206</v>
      </c>
      <c r="F7574" t="s">
        <v>293</v>
      </c>
      <c r="G7574" t="s">
        <v>294</v>
      </c>
      <c r="H7574" t="s">
        <v>121</v>
      </c>
      <c r="I7574" t="s">
        <v>1073</v>
      </c>
      <c r="J7574" t="s">
        <v>31</v>
      </c>
      <c r="K7574" t="s">
        <v>295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205</v>
      </c>
      <c r="E7575" t="s">
        <v>206</v>
      </c>
      <c r="F7575" t="s">
        <v>293</v>
      </c>
      <c r="G7575" t="s">
        <v>294</v>
      </c>
      <c r="H7575" t="s">
        <v>121</v>
      </c>
      <c r="I7575" t="s">
        <v>1073</v>
      </c>
      <c r="J7575" t="s">
        <v>31</v>
      </c>
      <c r="K7575" t="s">
        <v>295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205</v>
      </c>
      <c r="E7576" t="s">
        <v>206</v>
      </c>
      <c r="F7576" t="s">
        <v>293</v>
      </c>
      <c r="G7576" t="s">
        <v>294</v>
      </c>
      <c r="H7576" t="s">
        <v>121</v>
      </c>
      <c r="I7576" t="s">
        <v>1073</v>
      </c>
      <c r="J7576" t="s">
        <v>31</v>
      </c>
      <c r="K7576" t="s">
        <v>295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205</v>
      </c>
      <c r="E7577" t="s">
        <v>206</v>
      </c>
      <c r="F7577" t="s">
        <v>296</v>
      </c>
      <c r="G7577" t="s">
        <v>297</v>
      </c>
      <c r="H7577" t="s">
        <v>121</v>
      </c>
      <c r="I7577" t="s">
        <v>1073</v>
      </c>
      <c r="J7577" t="s">
        <v>31</v>
      </c>
      <c r="K7577" t="s">
        <v>286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205</v>
      </c>
      <c r="E7578" t="s">
        <v>206</v>
      </c>
      <c r="F7578" t="s">
        <v>296</v>
      </c>
      <c r="G7578" t="s">
        <v>297</v>
      </c>
      <c r="H7578" t="s">
        <v>121</v>
      </c>
      <c r="I7578" t="s">
        <v>1073</v>
      </c>
      <c r="J7578" t="s">
        <v>31</v>
      </c>
      <c r="K7578" t="s">
        <v>286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205</v>
      </c>
      <c r="E7579" t="s">
        <v>206</v>
      </c>
      <c r="F7579" t="s">
        <v>296</v>
      </c>
      <c r="G7579" t="s">
        <v>297</v>
      </c>
      <c r="H7579" t="s">
        <v>121</v>
      </c>
      <c r="I7579" t="s">
        <v>1073</v>
      </c>
      <c r="J7579" t="s">
        <v>31</v>
      </c>
      <c r="K7579" t="s">
        <v>286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205</v>
      </c>
      <c r="E7580" t="s">
        <v>206</v>
      </c>
      <c r="F7580" t="s">
        <v>298</v>
      </c>
      <c r="G7580" t="s">
        <v>299</v>
      </c>
      <c r="H7580" t="s">
        <v>20</v>
      </c>
      <c r="I7580" t="s">
        <v>21</v>
      </c>
      <c r="J7580" t="s">
        <v>31</v>
      </c>
      <c r="K7580" t="s">
        <v>300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205</v>
      </c>
      <c r="E7581" t="s">
        <v>206</v>
      </c>
      <c r="F7581" t="s">
        <v>298</v>
      </c>
      <c r="G7581" t="s">
        <v>299</v>
      </c>
      <c r="H7581" t="s">
        <v>20</v>
      </c>
      <c r="I7581" t="s">
        <v>21</v>
      </c>
      <c r="J7581" t="s">
        <v>31</v>
      </c>
      <c r="K7581" t="s">
        <v>300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205</v>
      </c>
      <c r="E7582" t="s">
        <v>206</v>
      </c>
      <c r="F7582" t="s">
        <v>298</v>
      </c>
      <c r="G7582" t="s">
        <v>299</v>
      </c>
      <c r="H7582" t="s">
        <v>20</v>
      </c>
      <c r="I7582" t="s">
        <v>21</v>
      </c>
      <c r="J7582" t="s">
        <v>31</v>
      </c>
      <c r="K7582" t="s">
        <v>300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205</v>
      </c>
      <c r="E7583" t="s">
        <v>206</v>
      </c>
      <c r="F7583" t="s">
        <v>301</v>
      </c>
      <c r="G7583" t="s">
        <v>302</v>
      </c>
      <c r="H7583" t="s">
        <v>144</v>
      </c>
      <c r="I7583" t="s">
        <v>21</v>
      </c>
      <c r="J7583" t="s">
        <v>31</v>
      </c>
      <c r="K7583" t="s">
        <v>303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205</v>
      </c>
      <c r="E7584" t="s">
        <v>206</v>
      </c>
      <c r="F7584" t="s">
        <v>301</v>
      </c>
      <c r="G7584" t="s">
        <v>302</v>
      </c>
      <c r="H7584" t="s">
        <v>144</v>
      </c>
      <c r="I7584" t="s">
        <v>21</v>
      </c>
      <c r="J7584" t="s">
        <v>31</v>
      </c>
      <c r="K7584" t="s">
        <v>303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205</v>
      </c>
      <c r="E7585" t="s">
        <v>206</v>
      </c>
      <c r="F7585" t="s">
        <v>301</v>
      </c>
      <c r="G7585" t="s">
        <v>302</v>
      </c>
      <c r="H7585" t="s">
        <v>144</v>
      </c>
      <c r="I7585" t="s">
        <v>21</v>
      </c>
      <c r="J7585" t="s">
        <v>31</v>
      </c>
      <c r="K7585" t="s">
        <v>303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205</v>
      </c>
      <c r="E7586" t="s">
        <v>206</v>
      </c>
      <c r="F7586" t="s">
        <v>304</v>
      </c>
      <c r="G7586" t="s">
        <v>305</v>
      </c>
      <c r="H7586" t="s">
        <v>121</v>
      </c>
      <c r="I7586" t="s">
        <v>1073</v>
      </c>
      <c r="J7586" t="s">
        <v>31</v>
      </c>
      <c r="K7586" t="s">
        <v>306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205</v>
      </c>
      <c r="E7587" t="s">
        <v>206</v>
      </c>
      <c r="F7587" t="s">
        <v>304</v>
      </c>
      <c r="G7587" t="s">
        <v>305</v>
      </c>
      <c r="H7587" t="s">
        <v>121</v>
      </c>
      <c r="I7587" t="s">
        <v>1073</v>
      </c>
      <c r="J7587" t="s">
        <v>31</v>
      </c>
      <c r="K7587" t="s">
        <v>306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205</v>
      </c>
      <c r="E7588" t="s">
        <v>206</v>
      </c>
      <c r="F7588" t="s">
        <v>304</v>
      </c>
      <c r="G7588" t="s">
        <v>305</v>
      </c>
      <c r="H7588" t="s">
        <v>121</v>
      </c>
      <c r="I7588" t="s">
        <v>1073</v>
      </c>
      <c r="J7588" t="s">
        <v>31</v>
      </c>
      <c r="K7588" t="s">
        <v>306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205</v>
      </c>
      <c r="E7589" t="s">
        <v>206</v>
      </c>
      <c r="F7589" t="s">
        <v>307</v>
      </c>
      <c r="G7589" t="s">
        <v>308</v>
      </c>
      <c r="H7589" t="s">
        <v>30</v>
      </c>
      <c r="I7589" t="s">
        <v>21</v>
      </c>
      <c r="J7589" t="s">
        <v>31</v>
      </c>
      <c r="K7589" t="s">
        <v>309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205</v>
      </c>
      <c r="E7590" t="s">
        <v>206</v>
      </c>
      <c r="F7590" t="s">
        <v>307</v>
      </c>
      <c r="G7590" t="s">
        <v>308</v>
      </c>
      <c r="H7590" t="s">
        <v>30</v>
      </c>
      <c r="I7590" t="s">
        <v>21</v>
      </c>
      <c r="J7590" t="s">
        <v>31</v>
      </c>
      <c r="K7590" t="s">
        <v>309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205</v>
      </c>
      <c r="E7591" t="s">
        <v>206</v>
      </c>
      <c r="F7591" t="s">
        <v>307</v>
      </c>
      <c r="G7591" t="s">
        <v>308</v>
      </c>
      <c r="H7591" t="s">
        <v>30</v>
      </c>
      <c r="I7591" t="s">
        <v>21</v>
      </c>
      <c r="J7591" t="s">
        <v>31</v>
      </c>
      <c r="K7591" t="s">
        <v>309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205</v>
      </c>
      <c r="E7592" t="s">
        <v>206</v>
      </c>
      <c r="F7592" t="s">
        <v>310</v>
      </c>
      <c r="G7592" t="s">
        <v>311</v>
      </c>
      <c r="H7592" t="s">
        <v>30</v>
      </c>
      <c r="I7592" t="s">
        <v>21</v>
      </c>
      <c r="J7592" t="s">
        <v>31</v>
      </c>
      <c r="K7592" t="s">
        <v>312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205</v>
      </c>
      <c r="E7593" t="s">
        <v>206</v>
      </c>
      <c r="F7593" t="s">
        <v>310</v>
      </c>
      <c r="G7593" t="s">
        <v>311</v>
      </c>
      <c r="H7593" t="s">
        <v>30</v>
      </c>
      <c r="I7593" t="s">
        <v>21</v>
      </c>
      <c r="J7593" t="s">
        <v>31</v>
      </c>
      <c r="K7593" t="s">
        <v>312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205</v>
      </c>
      <c r="E7594" t="s">
        <v>206</v>
      </c>
      <c r="F7594" t="s">
        <v>310</v>
      </c>
      <c r="G7594" t="s">
        <v>311</v>
      </c>
      <c r="H7594" t="s">
        <v>30</v>
      </c>
      <c r="I7594" t="s">
        <v>21</v>
      </c>
      <c r="J7594" t="s">
        <v>31</v>
      </c>
      <c r="K7594" t="s">
        <v>312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205</v>
      </c>
      <c r="E7595" t="s">
        <v>206</v>
      </c>
      <c r="F7595" t="s">
        <v>313</v>
      </c>
      <c r="G7595" t="s">
        <v>314</v>
      </c>
      <c r="H7595" t="s">
        <v>30</v>
      </c>
      <c r="I7595" t="s">
        <v>21</v>
      </c>
      <c r="J7595" t="s">
        <v>31</v>
      </c>
      <c r="K7595" t="s">
        <v>315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205</v>
      </c>
      <c r="E7596" t="s">
        <v>206</v>
      </c>
      <c r="F7596" t="s">
        <v>313</v>
      </c>
      <c r="G7596" t="s">
        <v>314</v>
      </c>
      <c r="H7596" t="s">
        <v>30</v>
      </c>
      <c r="I7596" t="s">
        <v>21</v>
      </c>
      <c r="J7596" t="s">
        <v>31</v>
      </c>
      <c r="K7596" t="s">
        <v>315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205</v>
      </c>
      <c r="E7597" t="s">
        <v>206</v>
      </c>
      <c r="F7597" t="s">
        <v>313</v>
      </c>
      <c r="G7597" t="s">
        <v>314</v>
      </c>
      <c r="H7597" t="s">
        <v>30</v>
      </c>
      <c r="I7597" t="s">
        <v>21</v>
      </c>
      <c r="J7597" t="s">
        <v>31</v>
      </c>
      <c r="K7597" t="s">
        <v>315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205</v>
      </c>
      <c r="E7598" t="s">
        <v>206</v>
      </c>
      <c r="F7598" t="s">
        <v>316</v>
      </c>
      <c r="G7598" t="s">
        <v>317</v>
      </c>
      <c r="H7598" t="s">
        <v>30</v>
      </c>
      <c r="I7598" t="s">
        <v>21</v>
      </c>
      <c r="J7598" t="s">
        <v>31</v>
      </c>
      <c r="K7598" t="s">
        <v>318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205</v>
      </c>
      <c r="E7599" t="s">
        <v>206</v>
      </c>
      <c r="F7599" t="s">
        <v>316</v>
      </c>
      <c r="G7599" t="s">
        <v>317</v>
      </c>
      <c r="H7599" t="s">
        <v>30</v>
      </c>
      <c r="I7599" t="s">
        <v>21</v>
      </c>
      <c r="J7599" t="s">
        <v>31</v>
      </c>
      <c r="K7599" t="s">
        <v>318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205</v>
      </c>
      <c r="E7600" t="s">
        <v>206</v>
      </c>
      <c r="F7600" t="s">
        <v>316</v>
      </c>
      <c r="G7600" t="s">
        <v>317</v>
      </c>
      <c r="H7600" t="s">
        <v>30</v>
      </c>
      <c r="I7600" t="s">
        <v>21</v>
      </c>
      <c r="J7600" t="s">
        <v>31</v>
      </c>
      <c r="K7600" t="s">
        <v>318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205</v>
      </c>
      <c r="E7601" t="s">
        <v>206</v>
      </c>
      <c r="F7601" t="s">
        <v>319</v>
      </c>
      <c r="G7601" t="s">
        <v>320</v>
      </c>
      <c r="H7601" t="s">
        <v>30</v>
      </c>
      <c r="I7601" t="s">
        <v>21</v>
      </c>
      <c r="J7601" t="s">
        <v>31</v>
      </c>
      <c r="K7601" t="s">
        <v>321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205</v>
      </c>
      <c r="E7602" t="s">
        <v>206</v>
      </c>
      <c r="F7602" t="s">
        <v>319</v>
      </c>
      <c r="G7602" t="s">
        <v>320</v>
      </c>
      <c r="H7602" t="s">
        <v>30</v>
      </c>
      <c r="I7602" t="s">
        <v>21</v>
      </c>
      <c r="J7602" t="s">
        <v>31</v>
      </c>
      <c r="K7602" t="s">
        <v>321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205</v>
      </c>
      <c r="E7603" t="s">
        <v>206</v>
      </c>
      <c r="F7603" t="s">
        <v>319</v>
      </c>
      <c r="G7603" t="s">
        <v>320</v>
      </c>
      <c r="H7603" t="s">
        <v>30</v>
      </c>
      <c r="I7603" t="s">
        <v>21</v>
      </c>
      <c r="J7603" t="s">
        <v>31</v>
      </c>
      <c r="K7603" t="s">
        <v>321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205</v>
      </c>
      <c r="E7604" t="s">
        <v>206</v>
      </c>
      <c r="F7604" t="s">
        <v>322</v>
      </c>
      <c r="G7604" t="s">
        <v>323</v>
      </c>
      <c r="H7604" t="s">
        <v>30</v>
      </c>
      <c r="I7604" t="s">
        <v>21</v>
      </c>
      <c r="J7604" t="s">
        <v>31</v>
      </c>
      <c r="K7604" t="s">
        <v>324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205</v>
      </c>
      <c r="E7605" t="s">
        <v>206</v>
      </c>
      <c r="F7605" t="s">
        <v>322</v>
      </c>
      <c r="G7605" t="s">
        <v>323</v>
      </c>
      <c r="H7605" t="s">
        <v>30</v>
      </c>
      <c r="I7605" t="s">
        <v>21</v>
      </c>
      <c r="J7605" t="s">
        <v>31</v>
      </c>
      <c r="K7605" t="s">
        <v>324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205</v>
      </c>
      <c r="E7606" t="s">
        <v>206</v>
      </c>
      <c r="F7606" t="s">
        <v>322</v>
      </c>
      <c r="G7606" t="s">
        <v>323</v>
      </c>
      <c r="H7606" t="s">
        <v>30</v>
      </c>
      <c r="I7606" t="s">
        <v>21</v>
      </c>
      <c r="J7606" t="s">
        <v>31</v>
      </c>
      <c r="K7606" t="s">
        <v>324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205</v>
      </c>
      <c r="E7607" t="s">
        <v>206</v>
      </c>
      <c r="F7607" t="s">
        <v>325</v>
      </c>
      <c r="G7607" t="s">
        <v>326</v>
      </c>
      <c r="H7607" t="s">
        <v>30</v>
      </c>
      <c r="I7607" t="s">
        <v>21</v>
      </c>
      <c r="J7607" t="s">
        <v>31</v>
      </c>
      <c r="K7607" t="s">
        <v>327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205</v>
      </c>
      <c r="E7608" t="s">
        <v>206</v>
      </c>
      <c r="F7608" t="s">
        <v>325</v>
      </c>
      <c r="G7608" t="s">
        <v>326</v>
      </c>
      <c r="H7608" t="s">
        <v>30</v>
      </c>
      <c r="I7608" t="s">
        <v>21</v>
      </c>
      <c r="J7608" t="s">
        <v>31</v>
      </c>
      <c r="K7608" t="s">
        <v>327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205</v>
      </c>
      <c r="E7609" t="s">
        <v>206</v>
      </c>
      <c r="F7609" t="s">
        <v>325</v>
      </c>
      <c r="G7609" t="s">
        <v>326</v>
      </c>
      <c r="H7609" t="s">
        <v>30</v>
      </c>
      <c r="I7609" t="s">
        <v>21</v>
      </c>
      <c r="J7609" t="s">
        <v>31</v>
      </c>
      <c r="K7609" t="s">
        <v>327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205</v>
      </c>
      <c r="E7610" t="s">
        <v>206</v>
      </c>
      <c r="F7610" t="s">
        <v>328</v>
      </c>
      <c r="G7610" t="s">
        <v>329</v>
      </c>
      <c r="H7610" t="s">
        <v>30</v>
      </c>
      <c r="I7610" t="s">
        <v>21</v>
      </c>
      <c r="J7610" t="s">
        <v>31</v>
      </c>
      <c r="K7610" t="s">
        <v>330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205</v>
      </c>
      <c r="E7611" t="s">
        <v>206</v>
      </c>
      <c r="F7611" t="s">
        <v>328</v>
      </c>
      <c r="G7611" t="s">
        <v>329</v>
      </c>
      <c r="H7611" t="s">
        <v>30</v>
      </c>
      <c r="I7611" t="s">
        <v>21</v>
      </c>
      <c r="J7611" t="s">
        <v>31</v>
      </c>
      <c r="K7611" t="s">
        <v>330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205</v>
      </c>
      <c r="E7612" t="s">
        <v>206</v>
      </c>
      <c r="F7612" t="s">
        <v>328</v>
      </c>
      <c r="G7612" t="s">
        <v>329</v>
      </c>
      <c r="H7612" t="s">
        <v>30</v>
      </c>
      <c r="I7612" t="s">
        <v>21</v>
      </c>
      <c r="J7612" t="s">
        <v>31</v>
      </c>
      <c r="K7612" t="s">
        <v>330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205</v>
      </c>
      <c r="E7613" t="s">
        <v>206</v>
      </c>
      <c r="F7613" t="s">
        <v>331</v>
      </c>
      <c r="G7613" t="s">
        <v>332</v>
      </c>
      <c r="H7613" t="s">
        <v>30</v>
      </c>
      <c r="I7613" t="s">
        <v>21</v>
      </c>
      <c r="J7613" t="s">
        <v>31</v>
      </c>
      <c r="K7613" t="s">
        <v>324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205</v>
      </c>
      <c r="E7614" t="s">
        <v>206</v>
      </c>
      <c r="F7614" t="s">
        <v>331</v>
      </c>
      <c r="G7614" t="s">
        <v>332</v>
      </c>
      <c r="H7614" t="s">
        <v>30</v>
      </c>
      <c r="I7614" t="s">
        <v>21</v>
      </c>
      <c r="J7614" t="s">
        <v>31</v>
      </c>
      <c r="K7614" t="s">
        <v>324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205</v>
      </c>
      <c r="E7615" t="s">
        <v>206</v>
      </c>
      <c r="F7615" t="s">
        <v>331</v>
      </c>
      <c r="G7615" t="s">
        <v>332</v>
      </c>
      <c r="H7615" t="s">
        <v>30</v>
      </c>
      <c r="I7615" t="s">
        <v>21</v>
      </c>
      <c r="J7615" t="s">
        <v>31</v>
      </c>
      <c r="K7615" t="s">
        <v>324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205</v>
      </c>
      <c r="E7616" t="s">
        <v>206</v>
      </c>
      <c r="F7616" t="s">
        <v>333</v>
      </c>
      <c r="G7616" t="s">
        <v>334</v>
      </c>
      <c r="H7616" t="s">
        <v>30</v>
      </c>
      <c r="I7616" t="s">
        <v>21</v>
      </c>
      <c r="J7616" t="s">
        <v>31</v>
      </c>
      <c r="K7616" t="s">
        <v>324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205</v>
      </c>
      <c r="E7617" t="s">
        <v>206</v>
      </c>
      <c r="F7617" t="s">
        <v>333</v>
      </c>
      <c r="G7617" t="s">
        <v>334</v>
      </c>
      <c r="H7617" t="s">
        <v>30</v>
      </c>
      <c r="I7617" t="s">
        <v>21</v>
      </c>
      <c r="J7617" t="s">
        <v>31</v>
      </c>
      <c r="K7617" t="s">
        <v>324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205</v>
      </c>
      <c r="E7618" t="s">
        <v>206</v>
      </c>
      <c r="F7618" t="s">
        <v>333</v>
      </c>
      <c r="G7618" t="s">
        <v>334</v>
      </c>
      <c r="H7618" t="s">
        <v>30</v>
      </c>
      <c r="I7618" t="s">
        <v>21</v>
      </c>
      <c r="J7618" t="s">
        <v>31</v>
      </c>
      <c r="K7618" t="s">
        <v>324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205</v>
      </c>
      <c r="E7619" t="s">
        <v>206</v>
      </c>
      <c r="F7619" t="s">
        <v>335</v>
      </c>
      <c r="G7619" t="s">
        <v>336</v>
      </c>
      <c r="H7619" t="s">
        <v>30</v>
      </c>
      <c r="I7619" t="s">
        <v>21</v>
      </c>
      <c r="J7619" t="s">
        <v>31</v>
      </c>
      <c r="K7619" t="s">
        <v>315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205</v>
      </c>
      <c r="E7620" t="s">
        <v>206</v>
      </c>
      <c r="F7620" t="s">
        <v>335</v>
      </c>
      <c r="G7620" t="s">
        <v>336</v>
      </c>
      <c r="H7620" t="s">
        <v>30</v>
      </c>
      <c r="I7620" t="s">
        <v>21</v>
      </c>
      <c r="J7620" t="s">
        <v>31</v>
      </c>
      <c r="K7620" t="s">
        <v>315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205</v>
      </c>
      <c r="E7621" t="s">
        <v>206</v>
      </c>
      <c r="F7621" t="s">
        <v>335</v>
      </c>
      <c r="G7621" t="s">
        <v>336</v>
      </c>
      <c r="H7621" t="s">
        <v>30</v>
      </c>
      <c r="I7621" t="s">
        <v>21</v>
      </c>
      <c r="J7621" t="s">
        <v>31</v>
      </c>
      <c r="K7621" t="s">
        <v>315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337</v>
      </c>
      <c r="E7622" t="s">
        <v>338</v>
      </c>
      <c r="F7622" t="s">
        <v>339</v>
      </c>
      <c r="G7622" t="s">
        <v>340</v>
      </c>
      <c r="H7622" t="s">
        <v>140</v>
      </c>
      <c r="I7622" t="s">
        <v>1073</v>
      </c>
      <c r="J7622" t="s">
        <v>31</v>
      </c>
      <c r="K7622" t="s">
        <v>341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337</v>
      </c>
      <c r="E7623" t="s">
        <v>338</v>
      </c>
      <c r="F7623" t="s">
        <v>339</v>
      </c>
      <c r="G7623" t="s">
        <v>340</v>
      </c>
      <c r="H7623" t="s">
        <v>140</v>
      </c>
      <c r="I7623" t="s">
        <v>1073</v>
      </c>
      <c r="J7623" t="s">
        <v>31</v>
      </c>
      <c r="K7623" t="s">
        <v>341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337</v>
      </c>
      <c r="E7624" t="s">
        <v>338</v>
      </c>
      <c r="F7624" t="s">
        <v>339</v>
      </c>
      <c r="G7624" t="s">
        <v>340</v>
      </c>
      <c r="H7624" t="s">
        <v>140</v>
      </c>
      <c r="I7624" t="s">
        <v>1073</v>
      </c>
      <c r="J7624" t="s">
        <v>31</v>
      </c>
      <c r="K7624" t="s">
        <v>341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337</v>
      </c>
      <c r="E7625" t="s">
        <v>338</v>
      </c>
      <c r="F7625" t="s">
        <v>342</v>
      </c>
      <c r="G7625" t="s">
        <v>343</v>
      </c>
      <c r="H7625" t="s">
        <v>152</v>
      </c>
      <c r="I7625" t="s">
        <v>21</v>
      </c>
      <c r="J7625" t="s">
        <v>31</v>
      </c>
      <c r="K7625" t="s">
        <v>344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337</v>
      </c>
      <c r="E7626" t="s">
        <v>338</v>
      </c>
      <c r="F7626" t="s">
        <v>342</v>
      </c>
      <c r="G7626" t="s">
        <v>343</v>
      </c>
      <c r="H7626" t="s">
        <v>152</v>
      </c>
      <c r="I7626" t="s">
        <v>21</v>
      </c>
      <c r="J7626" t="s">
        <v>31</v>
      </c>
      <c r="K7626" t="s">
        <v>344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337</v>
      </c>
      <c r="E7627" t="s">
        <v>338</v>
      </c>
      <c r="F7627" t="s">
        <v>342</v>
      </c>
      <c r="G7627" t="s">
        <v>343</v>
      </c>
      <c r="H7627" t="s">
        <v>152</v>
      </c>
      <c r="I7627" t="s">
        <v>21</v>
      </c>
      <c r="J7627" t="s">
        <v>31</v>
      </c>
      <c r="K7627" t="s">
        <v>344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337</v>
      </c>
      <c r="E7628" t="s">
        <v>338</v>
      </c>
      <c r="F7628" t="s">
        <v>345</v>
      </c>
      <c r="G7628" t="s">
        <v>346</v>
      </c>
      <c r="H7628" t="s">
        <v>140</v>
      </c>
      <c r="I7628" t="s">
        <v>1073</v>
      </c>
      <c r="J7628" t="s">
        <v>31</v>
      </c>
      <c r="K7628" t="s">
        <v>347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337</v>
      </c>
      <c r="E7629" t="s">
        <v>338</v>
      </c>
      <c r="F7629" t="s">
        <v>345</v>
      </c>
      <c r="G7629" t="s">
        <v>346</v>
      </c>
      <c r="H7629" t="s">
        <v>140</v>
      </c>
      <c r="I7629" t="s">
        <v>1073</v>
      </c>
      <c r="J7629" t="s">
        <v>31</v>
      </c>
      <c r="K7629" t="s">
        <v>347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337</v>
      </c>
      <c r="E7630" t="s">
        <v>338</v>
      </c>
      <c r="F7630" t="s">
        <v>345</v>
      </c>
      <c r="G7630" t="s">
        <v>346</v>
      </c>
      <c r="H7630" t="s">
        <v>140</v>
      </c>
      <c r="I7630" t="s">
        <v>1073</v>
      </c>
      <c r="J7630" t="s">
        <v>31</v>
      </c>
      <c r="K7630" t="s">
        <v>347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337</v>
      </c>
      <c r="E7631" t="s">
        <v>338</v>
      </c>
      <c r="F7631" t="s">
        <v>348</v>
      </c>
      <c r="G7631" t="s">
        <v>349</v>
      </c>
      <c r="H7631" t="s">
        <v>152</v>
      </c>
      <c r="I7631" t="s">
        <v>21</v>
      </c>
      <c r="J7631" t="s">
        <v>31</v>
      </c>
      <c r="K7631" t="s">
        <v>350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337</v>
      </c>
      <c r="E7632" t="s">
        <v>338</v>
      </c>
      <c r="F7632" t="s">
        <v>348</v>
      </c>
      <c r="G7632" t="s">
        <v>349</v>
      </c>
      <c r="H7632" t="s">
        <v>152</v>
      </c>
      <c r="I7632" t="s">
        <v>21</v>
      </c>
      <c r="J7632" t="s">
        <v>31</v>
      </c>
      <c r="K7632" t="s">
        <v>350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337</v>
      </c>
      <c r="E7633" t="s">
        <v>338</v>
      </c>
      <c r="F7633" t="s">
        <v>348</v>
      </c>
      <c r="G7633" t="s">
        <v>349</v>
      </c>
      <c r="H7633" t="s">
        <v>152</v>
      </c>
      <c r="I7633" t="s">
        <v>21</v>
      </c>
      <c r="J7633" t="s">
        <v>31</v>
      </c>
      <c r="K7633" t="s">
        <v>350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337</v>
      </c>
      <c r="E7634" t="s">
        <v>338</v>
      </c>
      <c r="F7634" t="s">
        <v>351</v>
      </c>
      <c r="G7634" t="s">
        <v>352</v>
      </c>
      <c r="H7634" t="s">
        <v>152</v>
      </c>
      <c r="I7634" t="s">
        <v>21</v>
      </c>
      <c r="J7634" t="s">
        <v>31</v>
      </c>
      <c r="K7634" t="s">
        <v>353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337</v>
      </c>
      <c r="E7635" t="s">
        <v>338</v>
      </c>
      <c r="F7635" t="s">
        <v>351</v>
      </c>
      <c r="G7635" t="s">
        <v>352</v>
      </c>
      <c r="H7635" t="s">
        <v>152</v>
      </c>
      <c r="I7635" t="s">
        <v>21</v>
      </c>
      <c r="J7635" t="s">
        <v>31</v>
      </c>
      <c r="K7635" t="s">
        <v>353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337</v>
      </c>
      <c r="E7636" t="s">
        <v>338</v>
      </c>
      <c r="F7636" t="s">
        <v>351</v>
      </c>
      <c r="G7636" t="s">
        <v>352</v>
      </c>
      <c r="H7636" t="s">
        <v>152</v>
      </c>
      <c r="I7636" t="s">
        <v>21</v>
      </c>
      <c r="J7636" t="s">
        <v>31</v>
      </c>
      <c r="K7636" t="s">
        <v>353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337</v>
      </c>
      <c r="E7637" t="s">
        <v>338</v>
      </c>
      <c r="F7637" t="s">
        <v>354</v>
      </c>
      <c r="G7637" t="s">
        <v>355</v>
      </c>
      <c r="H7637" t="s">
        <v>152</v>
      </c>
      <c r="I7637" t="s">
        <v>21</v>
      </c>
      <c r="J7637" t="s">
        <v>31</v>
      </c>
      <c r="K7637" t="s">
        <v>356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337</v>
      </c>
      <c r="E7638" t="s">
        <v>338</v>
      </c>
      <c r="F7638" t="s">
        <v>354</v>
      </c>
      <c r="G7638" t="s">
        <v>355</v>
      </c>
      <c r="H7638" t="s">
        <v>152</v>
      </c>
      <c r="I7638" t="s">
        <v>21</v>
      </c>
      <c r="J7638" t="s">
        <v>31</v>
      </c>
      <c r="K7638" t="s">
        <v>356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337</v>
      </c>
      <c r="E7639" t="s">
        <v>338</v>
      </c>
      <c r="F7639" t="s">
        <v>354</v>
      </c>
      <c r="G7639" t="s">
        <v>355</v>
      </c>
      <c r="H7639" t="s">
        <v>152</v>
      </c>
      <c r="I7639" t="s">
        <v>21</v>
      </c>
      <c r="J7639" t="s">
        <v>31</v>
      </c>
      <c r="K7639" t="s">
        <v>356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337</v>
      </c>
      <c r="E7640" t="s">
        <v>338</v>
      </c>
      <c r="F7640" t="s">
        <v>357</v>
      </c>
      <c r="G7640" t="s">
        <v>358</v>
      </c>
      <c r="H7640" t="s">
        <v>121</v>
      </c>
      <c r="I7640" t="s">
        <v>1073</v>
      </c>
      <c r="J7640" t="s">
        <v>31</v>
      </c>
      <c r="K7640" t="s">
        <v>359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337</v>
      </c>
      <c r="E7641" t="s">
        <v>338</v>
      </c>
      <c r="F7641" t="s">
        <v>357</v>
      </c>
      <c r="G7641" t="s">
        <v>358</v>
      </c>
      <c r="H7641" t="s">
        <v>121</v>
      </c>
      <c r="I7641" t="s">
        <v>1073</v>
      </c>
      <c r="J7641" t="s">
        <v>31</v>
      </c>
      <c r="K7641" t="s">
        <v>359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337</v>
      </c>
      <c r="E7642" t="s">
        <v>338</v>
      </c>
      <c r="F7642" t="s">
        <v>357</v>
      </c>
      <c r="G7642" t="s">
        <v>358</v>
      </c>
      <c r="H7642" t="s">
        <v>121</v>
      </c>
      <c r="I7642" t="s">
        <v>1073</v>
      </c>
      <c r="J7642" t="s">
        <v>31</v>
      </c>
      <c r="K7642" t="s">
        <v>359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337</v>
      </c>
      <c r="E7643" t="s">
        <v>338</v>
      </c>
      <c r="F7643" t="s">
        <v>360</v>
      </c>
      <c r="G7643" t="s">
        <v>361</v>
      </c>
      <c r="H7643" t="s">
        <v>140</v>
      </c>
      <c r="I7643" t="s">
        <v>1073</v>
      </c>
      <c r="J7643" t="s">
        <v>31</v>
      </c>
      <c r="K7643" t="s">
        <v>362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337</v>
      </c>
      <c r="E7644" t="s">
        <v>338</v>
      </c>
      <c r="F7644" t="s">
        <v>360</v>
      </c>
      <c r="G7644" t="s">
        <v>361</v>
      </c>
      <c r="H7644" t="s">
        <v>140</v>
      </c>
      <c r="I7644" t="s">
        <v>1073</v>
      </c>
      <c r="J7644" t="s">
        <v>31</v>
      </c>
      <c r="K7644" t="s">
        <v>362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337</v>
      </c>
      <c r="E7645" t="s">
        <v>338</v>
      </c>
      <c r="F7645" t="s">
        <v>360</v>
      </c>
      <c r="G7645" t="s">
        <v>361</v>
      </c>
      <c r="H7645" t="s">
        <v>140</v>
      </c>
      <c r="I7645" t="s">
        <v>1073</v>
      </c>
      <c r="J7645" t="s">
        <v>31</v>
      </c>
      <c r="K7645" t="s">
        <v>362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337</v>
      </c>
      <c r="E7646" t="s">
        <v>338</v>
      </c>
      <c r="F7646" t="s">
        <v>363</v>
      </c>
      <c r="G7646" t="s">
        <v>364</v>
      </c>
      <c r="H7646" t="s">
        <v>121</v>
      </c>
      <c r="I7646" t="s">
        <v>1073</v>
      </c>
      <c r="J7646" t="s">
        <v>31</v>
      </c>
      <c r="K7646" t="s">
        <v>365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337</v>
      </c>
      <c r="E7647" t="s">
        <v>338</v>
      </c>
      <c r="F7647" t="s">
        <v>363</v>
      </c>
      <c r="G7647" t="s">
        <v>364</v>
      </c>
      <c r="H7647" t="s">
        <v>121</v>
      </c>
      <c r="I7647" t="s">
        <v>1073</v>
      </c>
      <c r="J7647" t="s">
        <v>31</v>
      </c>
      <c r="K7647" t="s">
        <v>365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337</v>
      </c>
      <c r="E7648" t="s">
        <v>338</v>
      </c>
      <c r="F7648" t="s">
        <v>363</v>
      </c>
      <c r="G7648" t="s">
        <v>364</v>
      </c>
      <c r="H7648" t="s">
        <v>121</v>
      </c>
      <c r="I7648" t="s">
        <v>1073</v>
      </c>
      <c r="J7648" t="s">
        <v>31</v>
      </c>
      <c r="K7648" t="s">
        <v>365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337</v>
      </c>
      <c r="E7649" t="s">
        <v>338</v>
      </c>
      <c r="F7649" t="s">
        <v>366</v>
      </c>
      <c r="G7649" t="s">
        <v>367</v>
      </c>
      <c r="H7649" t="s">
        <v>20</v>
      </c>
      <c r="I7649" t="s">
        <v>21</v>
      </c>
      <c r="J7649" t="s">
        <v>31</v>
      </c>
      <c r="K7649" t="s">
        <v>368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337</v>
      </c>
      <c r="E7650" t="s">
        <v>338</v>
      </c>
      <c r="F7650" t="s">
        <v>366</v>
      </c>
      <c r="G7650" t="s">
        <v>367</v>
      </c>
      <c r="H7650" t="s">
        <v>20</v>
      </c>
      <c r="I7650" t="s">
        <v>21</v>
      </c>
      <c r="J7650" t="s">
        <v>31</v>
      </c>
      <c r="K7650" t="s">
        <v>368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337</v>
      </c>
      <c r="E7651" t="s">
        <v>338</v>
      </c>
      <c r="F7651" t="s">
        <v>366</v>
      </c>
      <c r="G7651" t="s">
        <v>367</v>
      </c>
      <c r="H7651" t="s">
        <v>20</v>
      </c>
      <c r="I7651" t="s">
        <v>21</v>
      </c>
      <c r="J7651" t="s">
        <v>31</v>
      </c>
      <c r="K7651" t="s">
        <v>368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337</v>
      </c>
      <c r="E7652" t="s">
        <v>338</v>
      </c>
      <c r="F7652" t="s">
        <v>369</v>
      </c>
      <c r="G7652" t="s">
        <v>370</v>
      </c>
      <c r="H7652" t="s">
        <v>144</v>
      </c>
      <c r="I7652" t="s">
        <v>21</v>
      </c>
      <c r="J7652" t="s">
        <v>31</v>
      </c>
      <c r="K7652" t="s">
        <v>371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337</v>
      </c>
      <c r="E7653" t="s">
        <v>338</v>
      </c>
      <c r="F7653" t="s">
        <v>369</v>
      </c>
      <c r="G7653" t="s">
        <v>370</v>
      </c>
      <c r="H7653" t="s">
        <v>144</v>
      </c>
      <c r="I7653" t="s">
        <v>21</v>
      </c>
      <c r="J7653" t="s">
        <v>31</v>
      </c>
      <c r="K7653" t="s">
        <v>371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337</v>
      </c>
      <c r="E7654" t="s">
        <v>338</v>
      </c>
      <c r="F7654" t="s">
        <v>369</v>
      </c>
      <c r="G7654" t="s">
        <v>370</v>
      </c>
      <c r="H7654" t="s">
        <v>144</v>
      </c>
      <c r="I7654" t="s">
        <v>21</v>
      </c>
      <c r="J7654" t="s">
        <v>31</v>
      </c>
      <c r="K7654" t="s">
        <v>371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337</v>
      </c>
      <c r="E7655" t="s">
        <v>338</v>
      </c>
      <c r="F7655" t="s">
        <v>1039</v>
      </c>
      <c r="G7655" t="s">
        <v>1040</v>
      </c>
      <c r="H7655" t="s">
        <v>30</v>
      </c>
      <c r="I7655" t="s">
        <v>21</v>
      </c>
      <c r="J7655" t="s">
        <v>31</v>
      </c>
      <c r="K7655" t="s">
        <v>1041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337</v>
      </c>
      <c r="E7656" t="s">
        <v>338</v>
      </c>
      <c r="F7656" t="s">
        <v>1039</v>
      </c>
      <c r="G7656" t="s">
        <v>1040</v>
      </c>
      <c r="H7656" t="s">
        <v>30</v>
      </c>
      <c r="I7656" t="s">
        <v>21</v>
      </c>
      <c r="J7656" t="s">
        <v>31</v>
      </c>
      <c r="K7656" t="s">
        <v>1041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337</v>
      </c>
      <c r="E7657" t="s">
        <v>338</v>
      </c>
      <c r="F7657" t="s">
        <v>1039</v>
      </c>
      <c r="G7657" t="s">
        <v>1040</v>
      </c>
      <c r="H7657" t="s">
        <v>30</v>
      </c>
      <c r="I7657" t="s">
        <v>21</v>
      </c>
      <c r="J7657" t="s">
        <v>31</v>
      </c>
      <c r="K7657" t="s">
        <v>1041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337</v>
      </c>
      <c r="E7658" t="s">
        <v>338</v>
      </c>
      <c r="F7658" t="s">
        <v>372</v>
      </c>
      <c r="G7658" t="s">
        <v>373</v>
      </c>
      <c r="H7658" t="s">
        <v>30</v>
      </c>
      <c r="I7658" t="s">
        <v>21</v>
      </c>
      <c r="J7658" t="s">
        <v>31</v>
      </c>
      <c r="K7658" t="s">
        <v>374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337</v>
      </c>
      <c r="E7659" t="s">
        <v>338</v>
      </c>
      <c r="F7659" t="s">
        <v>372</v>
      </c>
      <c r="G7659" t="s">
        <v>373</v>
      </c>
      <c r="H7659" t="s">
        <v>30</v>
      </c>
      <c r="I7659" t="s">
        <v>21</v>
      </c>
      <c r="J7659" t="s">
        <v>31</v>
      </c>
      <c r="K7659" t="s">
        <v>374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337</v>
      </c>
      <c r="E7660" t="s">
        <v>338</v>
      </c>
      <c r="F7660" t="s">
        <v>372</v>
      </c>
      <c r="G7660" t="s">
        <v>373</v>
      </c>
      <c r="H7660" t="s">
        <v>30</v>
      </c>
      <c r="I7660" t="s">
        <v>21</v>
      </c>
      <c r="J7660" t="s">
        <v>31</v>
      </c>
      <c r="K7660" t="s">
        <v>374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337</v>
      </c>
      <c r="E7661" t="s">
        <v>338</v>
      </c>
      <c r="F7661" t="s">
        <v>375</v>
      </c>
      <c r="G7661" t="s">
        <v>376</v>
      </c>
      <c r="H7661" t="s">
        <v>30</v>
      </c>
      <c r="I7661" t="s">
        <v>21</v>
      </c>
      <c r="J7661" t="s">
        <v>31</v>
      </c>
      <c r="K7661" t="s">
        <v>374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337</v>
      </c>
      <c r="E7662" t="s">
        <v>338</v>
      </c>
      <c r="F7662" t="s">
        <v>375</v>
      </c>
      <c r="G7662" t="s">
        <v>376</v>
      </c>
      <c r="H7662" t="s">
        <v>30</v>
      </c>
      <c r="I7662" t="s">
        <v>21</v>
      </c>
      <c r="J7662" t="s">
        <v>31</v>
      </c>
      <c r="K7662" t="s">
        <v>374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337</v>
      </c>
      <c r="E7663" t="s">
        <v>338</v>
      </c>
      <c r="F7663" t="s">
        <v>375</v>
      </c>
      <c r="G7663" t="s">
        <v>376</v>
      </c>
      <c r="H7663" t="s">
        <v>30</v>
      </c>
      <c r="I7663" t="s">
        <v>21</v>
      </c>
      <c r="J7663" t="s">
        <v>31</v>
      </c>
      <c r="K7663" t="s">
        <v>374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337</v>
      </c>
      <c r="E7664" t="s">
        <v>338</v>
      </c>
      <c r="F7664" t="s">
        <v>377</v>
      </c>
      <c r="G7664" t="s">
        <v>378</v>
      </c>
      <c r="H7664" t="s">
        <v>30</v>
      </c>
      <c r="I7664" t="s">
        <v>21</v>
      </c>
      <c r="J7664" t="s">
        <v>31</v>
      </c>
      <c r="K7664" t="s">
        <v>379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337</v>
      </c>
      <c r="E7665" t="s">
        <v>338</v>
      </c>
      <c r="F7665" t="s">
        <v>377</v>
      </c>
      <c r="G7665" t="s">
        <v>378</v>
      </c>
      <c r="H7665" t="s">
        <v>30</v>
      </c>
      <c r="I7665" t="s">
        <v>21</v>
      </c>
      <c r="J7665" t="s">
        <v>31</v>
      </c>
      <c r="K7665" t="s">
        <v>379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337</v>
      </c>
      <c r="E7666" t="s">
        <v>338</v>
      </c>
      <c r="F7666" t="s">
        <v>377</v>
      </c>
      <c r="G7666" t="s">
        <v>378</v>
      </c>
      <c r="H7666" t="s">
        <v>30</v>
      </c>
      <c r="I7666" t="s">
        <v>21</v>
      </c>
      <c r="J7666" t="s">
        <v>31</v>
      </c>
      <c r="K7666" t="s">
        <v>379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337</v>
      </c>
      <c r="E7667" t="s">
        <v>338</v>
      </c>
      <c r="F7667" t="s">
        <v>380</v>
      </c>
      <c r="G7667" t="s">
        <v>381</v>
      </c>
      <c r="H7667" t="s">
        <v>30</v>
      </c>
      <c r="I7667" t="s">
        <v>21</v>
      </c>
      <c r="J7667" t="s">
        <v>31</v>
      </c>
      <c r="K7667" t="s">
        <v>382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337</v>
      </c>
      <c r="E7668" t="s">
        <v>338</v>
      </c>
      <c r="F7668" t="s">
        <v>380</v>
      </c>
      <c r="G7668" t="s">
        <v>381</v>
      </c>
      <c r="H7668" t="s">
        <v>30</v>
      </c>
      <c r="I7668" t="s">
        <v>21</v>
      </c>
      <c r="J7668" t="s">
        <v>31</v>
      </c>
      <c r="K7668" t="s">
        <v>382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337</v>
      </c>
      <c r="E7669" t="s">
        <v>338</v>
      </c>
      <c r="F7669" t="s">
        <v>380</v>
      </c>
      <c r="G7669" t="s">
        <v>381</v>
      </c>
      <c r="H7669" t="s">
        <v>30</v>
      </c>
      <c r="I7669" t="s">
        <v>21</v>
      </c>
      <c r="J7669" t="s">
        <v>31</v>
      </c>
      <c r="K7669" t="s">
        <v>382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337</v>
      </c>
      <c r="E7670" t="s">
        <v>338</v>
      </c>
      <c r="F7670" t="s">
        <v>383</v>
      </c>
      <c r="G7670" t="s">
        <v>384</v>
      </c>
      <c r="H7670" t="s">
        <v>30</v>
      </c>
      <c r="I7670" t="s">
        <v>21</v>
      </c>
      <c r="J7670" t="s">
        <v>31</v>
      </c>
      <c r="K7670" t="s">
        <v>379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337</v>
      </c>
      <c r="E7671" t="s">
        <v>338</v>
      </c>
      <c r="F7671" t="s">
        <v>383</v>
      </c>
      <c r="G7671" t="s">
        <v>384</v>
      </c>
      <c r="H7671" t="s">
        <v>30</v>
      </c>
      <c r="I7671" t="s">
        <v>21</v>
      </c>
      <c r="J7671" t="s">
        <v>31</v>
      </c>
      <c r="K7671" t="s">
        <v>379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337</v>
      </c>
      <c r="E7672" t="s">
        <v>338</v>
      </c>
      <c r="F7672" t="s">
        <v>383</v>
      </c>
      <c r="G7672" t="s">
        <v>384</v>
      </c>
      <c r="H7672" t="s">
        <v>30</v>
      </c>
      <c r="I7672" t="s">
        <v>21</v>
      </c>
      <c r="J7672" t="s">
        <v>31</v>
      </c>
      <c r="K7672" t="s">
        <v>379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337</v>
      </c>
      <c r="E7673" t="s">
        <v>338</v>
      </c>
      <c r="F7673" t="s">
        <v>385</v>
      </c>
      <c r="G7673" t="s">
        <v>386</v>
      </c>
      <c r="H7673" t="s">
        <v>30</v>
      </c>
      <c r="I7673" t="s">
        <v>21</v>
      </c>
      <c r="J7673" t="s">
        <v>31</v>
      </c>
      <c r="K7673" t="s">
        <v>379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337</v>
      </c>
      <c r="E7674" t="s">
        <v>338</v>
      </c>
      <c r="F7674" t="s">
        <v>385</v>
      </c>
      <c r="G7674" t="s">
        <v>386</v>
      </c>
      <c r="H7674" t="s">
        <v>30</v>
      </c>
      <c r="I7674" t="s">
        <v>21</v>
      </c>
      <c r="J7674" t="s">
        <v>31</v>
      </c>
      <c r="K7674" t="s">
        <v>379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337</v>
      </c>
      <c r="E7675" t="s">
        <v>338</v>
      </c>
      <c r="F7675" t="s">
        <v>385</v>
      </c>
      <c r="G7675" t="s">
        <v>386</v>
      </c>
      <c r="H7675" t="s">
        <v>30</v>
      </c>
      <c r="I7675" t="s">
        <v>21</v>
      </c>
      <c r="J7675" t="s">
        <v>31</v>
      </c>
      <c r="K7675" t="s">
        <v>379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387</v>
      </c>
      <c r="E7676" t="s">
        <v>388</v>
      </c>
      <c r="F7676" t="s">
        <v>389</v>
      </c>
      <c r="G7676" t="s">
        <v>390</v>
      </c>
      <c r="H7676" t="s">
        <v>140</v>
      </c>
      <c r="I7676" t="s">
        <v>1073</v>
      </c>
      <c r="J7676" t="s">
        <v>31</v>
      </c>
      <c r="K7676" t="s">
        <v>391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387</v>
      </c>
      <c r="E7677" t="s">
        <v>388</v>
      </c>
      <c r="F7677" t="s">
        <v>389</v>
      </c>
      <c r="G7677" t="s">
        <v>390</v>
      </c>
      <c r="H7677" t="s">
        <v>140</v>
      </c>
      <c r="I7677" t="s">
        <v>1073</v>
      </c>
      <c r="J7677" t="s">
        <v>31</v>
      </c>
      <c r="K7677" t="s">
        <v>391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387</v>
      </c>
      <c r="E7678" t="s">
        <v>388</v>
      </c>
      <c r="F7678" t="s">
        <v>389</v>
      </c>
      <c r="G7678" t="s">
        <v>390</v>
      </c>
      <c r="H7678" t="s">
        <v>140</v>
      </c>
      <c r="I7678" t="s">
        <v>1073</v>
      </c>
      <c r="J7678" t="s">
        <v>31</v>
      </c>
      <c r="K7678" t="s">
        <v>391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387</v>
      </c>
      <c r="E7679" t="s">
        <v>388</v>
      </c>
      <c r="F7679" t="s">
        <v>392</v>
      </c>
      <c r="G7679" t="s">
        <v>393</v>
      </c>
      <c r="H7679" t="s">
        <v>140</v>
      </c>
      <c r="I7679" t="s">
        <v>1073</v>
      </c>
      <c r="J7679" t="s">
        <v>31</v>
      </c>
      <c r="K7679" t="s">
        <v>394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387</v>
      </c>
      <c r="E7680" t="s">
        <v>388</v>
      </c>
      <c r="F7680" t="s">
        <v>392</v>
      </c>
      <c r="G7680" t="s">
        <v>393</v>
      </c>
      <c r="H7680" t="s">
        <v>140</v>
      </c>
      <c r="I7680" t="s">
        <v>1073</v>
      </c>
      <c r="J7680" t="s">
        <v>31</v>
      </c>
      <c r="K7680" t="s">
        <v>394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387</v>
      </c>
      <c r="E7681" t="s">
        <v>388</v>
      </c>
      <c r="F7681" t="s">
        <v>392</v>
      </c>
      <c r="G7681" t="s">
        <v>393</v>
      </c>
      <c r="H7681" t="s">
        <v>140</v>
      </c>
      <c r="I7681" t="s">
        <v>1073</v>
      </c>
      <c r="J7681" t="s">
        <v>31</v>
      </c>
      <c r="K7681" t="s">
        <v>394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387</v>
      </c>
      <c r="E7682" t="s">
        <v>388</v>
      </c>
      <c r="F7682" t="s">
        <v>395</v>
      </c>
      <c r="G7682" t="s">
        <v>396</v>
      </c>
      <c r="H7682" t="s">
        <v>140</v>
      </c>
      <c r="I7682" t="s">
        <v>1073</v>
      </c>
      <c r="J7682" t="s">
        <v>31</v>
      </c>
      <c r="K7682" t="s">
        <v>397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387</v>
      </c>
      <c r="E7683" t="s">
        <v>388</v>
      </c>
      <c r="F7683" t="s">
        <v>395</v>
      </c>
      <c r="G7683" t="s">
        <v>396</v>
      </c>
      <c r="H7683" t="s">
        <v>140</v>
      </c>
      <c r="I7683" t="s">
        <v>1073</v>
      </c>
      <c r="J7683" t="s">
        <v>31</v>
      </c>
      <c r="K7683" t="s">
        <v>397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387</v>
      </c>
      <c r="E7684" t="s">
        <v>388</v>
      </c>
      <c r="F7684" t="s">
        <v>395</v>
      </c>
      <c r="G7684" t="s">
        <v>396</v>
      </c>
      <c r="H7684" t="s">
        <v>140</v>
      </c>
      <c r="I7684" t="s">
        <v>1073</v>
      </c>
      <c r="J7684" t="s">
        <v>31</v>
      </c>
      <c r="K7684" t="s">
        <v>397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387</v>
      </c>
      <c r="E7685" t="s">
        <v>388</v>
      </c>
      <c r="F7685" t="s">
        <v>398</v>
      </c>
      <c r="G7685" t="s">
        <v>399</v>
      </c>
      <c r="H7685" t="s">
        <v>140</v>
      </c>
      <c r="I7685" t="s">
        <v>1073</v>
      </c>
      <c r="J7685" t="s">
        <v>31</v>
      </c>
      <c r="K7685" t="s">
        <v>400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387</v>
      </c>
      <c r="E7686" t="s">
        <v>388</v>
      </c>
      <c r="F7686" t="s">
        <v>398</v>
      </c>
      <c r="G7686" t="s">
        <v>399</v>
      </c>
      <c r="H7686" t="s">
        <v>140</v>
      </c>
      <c r="I7686" t="s">
        <v>1073</v>
      </c>
      <c r="J7686" t="s">
        <v>31</v>
      </c>
      <c r="K7686" t="s">
        <v>400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387</v>
      </c>
      <c r="E7687" t="s">
        <v>388</v>
      </c>
      <c r="F7687" t="s">
        <v>398</v>
      </c>
      <c r="G7687" t="s">
        <v>399</v>
      </c>
      <c r="H7687" t="s">
        <v>140</v>
      </c>
      <c r="I7687" t="s">
        <v>1073</v>
      </c>
      <c r="J7687" t="s">
        <v>31</v>
      </c>
      <c r="K7687" t="s">
        <v>400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387</v>
      </c>
      <c r="E7688" t="s">
        <v>388</v>
      </c>
      <c r="F7688" t="s">
        <v>401</v>
      </c>
      <c r="G7688" t="s">
        <v>402</v>
      </c>
      <c r="H7688" t="s">
        <v>140</v>
      </c>
      <c r="I7688" t="s">
        <v>1073</v>
      </c>
      <c r="J7688" t="s">
        <v>31</v>
      </c>
      <c r="K7688" t="s">
        <v>403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387</v>
      </c>
      <c r="E7689" t="s">
        <v>388</v>
      </c>
      <c r="F7689" t="s">
        <v>401</v>
      </c>
      <c r="G7689" t="s">
        <v>402</v>
      </c>
      <c r="H7689" t="s">
        <v>140</v>
      </c>
      <c r="I7689" t="s">
        <v>1073</v>
      </c>
      <c r="J7689" t="s">
        <v>31</v>
      </c>
      <c r="K7689" t="s">
        <v>403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387</v>
      </c>
      <c r="E7690" t="s">
        <v>388</v>
      </c>
      <c r="F7690" t="s">
        <v>401</v>
      </c>
      <c r="G7690" t="s">
        <v>402</v>
      </c>
      <c r="H7690" t="s">
        <v>140</v>
      </c>
      <c r="I7690" t="s">
        <v>1073</v>
      </c>
      <c r="J7690" t="s">
        <v>31</v>
      </c>
      <c r="K7690" t="s">
        <v>403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387</v>
      </c>
      <c r="E7691" t="s">
        <v>388</v>
      </c>
      <c r="F7691" t="s">
        <v>404</v>
      </c>
      <c r="G7691" t="s">
        <v>405</v>
      </c>
      <c r="H7691" t="s">
        <v>121</v>
      </c>
      <c r="I7691" t="s">
        <v>1073</v>
      </c>
      <c r="J7691" t="s">
        <v>31</v>
      </c>
      <c r="K7691" t="s">
        <v>406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387</v>
      </c>
      <c r="E7692" t="s">
        <v>388</v>
      </c>
      <c r="F7692" t="s">
        <v>404</v>
      </c>
      <c r="G7692" t="s">
        <v>405</v>
      </c>
      <c r="H7692" t="s">
        <v>121</v>
      </c>
      <c r="I7692" t="s">
        <v>1073</v>
      </c>
      <c r="J7692" t="s">
        <v>31</v>
      </c>
      <c r="K7692" t="s">
        <v>406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387</v>
      </c>
      <c r="E7693" t="s">
        <v>388</v>
      </c>
      <c r="F7693" t="s">
        <v>404</v>
      </c>
      <c r="G7693" t="s">
        <v>405</v>
      </c>
      <c r="H7693" t="s">
        <v>121</v>
      </c>
      <c r="I7693" t="s">
        <v>1073</v>
      </c>
      <c r="J7693" t="s">
        <v>31</v>
      </c>
      <c r="K7693" t="s">
        <v>406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387</v>
      </c>
      <c r="E7694" t="s">
        <v>388</v>
      </c>
      <c r="F7694" t="s">
        <v>407</v>
      </c>
      <c r="G7694" t="s">
        <v>408</v>
      </c>
      <c r="H7694" t="s">
        <v>144</v>
      </c>
      <c r="I7694" t="s">
        <v>21</v>
      </c>
      <c r="J7694" t="s">
        <v>31</v>
      </c>
      <c r="K7694" t="s">
        <v>409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387</v>
      </c>
      <c r="E7695" t="s">
        <v>388</v>
      </c>
      <c r="F7695" t="s">
        <v>407</v>
      </c>
      <c r="G7695" t="s">
        <v>408</v>
      </c>
      <c r="H7695" t="s">
        <v>144</v>
      </c>
      <c r="I7695" t="s">
        <v>21</v>
      </c>
      <c r="J7695" t="s">
        <v>31</v>
      </c>
      <c r="K7695" t="s">
        <v>409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387</v>
      </c>
      <c r="E7696" t="s">
        <v>388</v>
      </c>
      <c r="F7696" t="s">
        <v>407</v>
      </c>
      <c r="G7696" t="s">
        <v>408</v>
      </c>
      <c r="H7696" t="s">
        <v>144</v>
      </c>
      <c r="I7696" t="s">
        <v>21</v>
      </c>
      <c r="J7696" t="s">
        <v>31</v>
      </c>
      <c r="K7696" t="s">
        <v>409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387</v>
      </c>
      <c r="E7697" t="s">
        <v>388</v>
      </c>
      <c r="F7697" t="s">
        <v>410</v>
      </c>
      <c r="G7697" t="s">
        <v>411</v>
      </c>
      <c r="H7697" t="s">
        <v>152</v>
      </c>
      <c r="I7697" t="s">
        <v>21</v>
      </c>
      <c r="J7697" t="s">
        <v>31</v>
      </c>
      <c r="K7697" t="s">
        <v>412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387</v>
      </c>
      <c r="E7698" t="s">
        <v>388</v>
      </c>
      <c r="F7698" t="s">
        <v>410</v>
      </c>
      <c r="G7698" t="s">
        <v>411</v>
      </c>
      <c r="H7698" t="s">
        <v>152</v>
      </c>
      <c r="I7698" t="s">
        <v>21</v>
      </c>
      <c r="J7698" t="s">
        <v>31</v>
      </c>
      <c r="K7698" t="s">
        <v>412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387</v>
      </c>
      <c r="E7699" t="s">
        <v>388</v>
      </c>
      <c r="F7699" t="s">
        <v>410</v>
      </c>
      <c r="G7699" t="s">
        <v>411</v>
      </c>
      <c r="H7699" t="s">
        <v>152</v>
      </c>
      <c r="I7699" t="s">
        <v>21</v>
      </c>
      <c r="J7699" t="s">
        <v>31</v>
      </c>
      <c r="K7699" t="s">
        <v>412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387</v>
      </c>
      <c r="E7700" t="s">
        <v>388</v>
      </c>
      <c r="F7700" t="s">
        <v>413</v>
      </c>
      <c r="G7700" t="s">
        <v>414</v>
      </c>
      <c r="H7700" t="s">
        <v>144</v>
      </c>
      <c r="I7700" t="s">
        <v>21</v>
      </c>
      <c r="J7700" t="s">
        <v>31</v>
      </c>
      <c r="K7700" t="s">
        <v>415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387</v>
      </c>
      <c r="E7701" t="s">
        <v>388</v>
      </c>
      <c r="F7701" t="s">
        <v>413</v>
      </c>
      <c r="G7701" t="s">
        <v>414</v>
      </c>
      <c r="H7701" t="s">
        <v>144</v>
      </c>
      <c r="I7701" t="s">
        <v>21</v>
      </c>
      <c r="J7701" t="s">
        <v>31</v>
      </c>
      <c r="K7701" t="s">
        <v>415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387</v>
      </c>
      <c r="E7702" t="s">
        <v>388</v>
      </c>
      <c r="F7702" t="s">
        <v>413</v>
      </c>
      <c r="G7702" t="s">
        <v>414</v>
      </c>
      <c r="H7702" t="s">
        <v>144</v>
      </c>
      <c r="I7702" t="s">
        <v>21</v>
      </c>
      <c r="J7702" t="s">
        <v>31</v>
      </c>
      <c r="K7702" t="s">
        <v>415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387</v>
      </c>
      <c r="E7703" t="s">
        <v>388</v>
      </c>
      <c r="F7703" t="s">
        <v>416</v>
      </c>
      <c r="G7703" t="s">
        <v>417</v>
      </c>
      <c r="H7703" t="s">
        <v>20</v>
      </c>
      <c r="I7703" t="s">
        <v>21</v>
      </c>
      <c r="J7703" t="s">
        <v>31</v>
      </c>
      <c r="K7703" t="s">
        <v>418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387</v>
      </c>
      <c r="E7704" t="s">
        <v>388</v>
      </c>
      <c r="F7704" t="s">
        <v>416</v>
      </c>
      <c r="G7704" t="s">
        <v>417</v>
      </c>
      <c r="H7704" t="s">
        <v>20</v>
      </c>
      <c r="I7704" t="s">
        <v>21</v>
      </c>
      <c r="J7704" t="s">
        <v>31</v>
      </c>
      <c r="K7704" t="s">
        <v>418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387</v>
      </c>
      <c r="E7705" t="s">
        <v>388</v>
      </c>
      <c r="F7705" t="s">
        <v>416</v>
      </c>
      <c r="G7705" t="s">
        <v>417</v>
      </c>
      <c r="H7705" t="s">
        <v>20</v>
      </c>
      <c r="I7705" t="s">
        <v>21</v>
      </c>
      <c r="J7705" t="s">
        <v>31</v>
      </c>
      <c r="K7705" t="s">
        <v>418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387</v>
      </c>
      <c r="E7706" t="s">
        <v>388</v>
      </c>
      <c r="F7706" t="s">
        <v>419</v>
      </c>
      <c r="G7706" t="s">
        <v>420</v>
      </c>
      <c r="H7706" t="s">
        <v>144</v>
      </c>
      <c r="I7706" t="s">
        <v>21</v>
      </c>
      <c r="J7706" t="s">
        <v>31</v>
      </c>
      <c r="K7706" t="s">
        <v>421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387</v>
      </c>
      <c r="E7707" t="s">
        <v>388</v>
      </c>
      <c r="F7707" t="s">
        <v>419</v>
      </c>
      <c r="G7707" t="s">
        <v>420</v>
      </c>
      <c r="H7707" t="s">
        <v>144</v>
      </c>
      <c r="I7707" t="s">
        <v>21</v>
      </c>
      <c r="J7707" t="s">
        <v>31</v>
      </c>
      <c r="K7707" t="s">
        <v>421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387</v>
      </c>
      <c r="E7708" t="s">
        <v>388</v>
      </c>
      <c r="F7708" t="s">
        <v>419</v>
      </c>
      <c r="G7708" t="s">
        <v>420</v>
      </c>
      <c r="H7708" t="s">
        <v>144</v>
      </c>
      <c r="I7708" t="s">
        <v>21</v>
      </c>
      <c r="J7708" t="s">
        <v>31</v>
      </c>
      <c r="K7708" t="s">
        <v>421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387</v>
      </c>
      <c r="E7709" t="s">
        <v>388</v>
      </c>
      <c r="F7709" t="s">
        <v>422</v>
      </c>
      <c r="G7709" t="s">
        <v>423</v>
      </c>
      <c r="H7709" t="s">
        <v>20</v>
      </c>
      <c r="I7709" t="s">
        <v>21</v>
      </c>
      <c r="J7709" t="s">
        <v>22</v>
      </c>
      <c r="K7709" t="s">
        <v>424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387</v>
      </c>
      <c r="E7710" t="s">
        <v>388</v>
      </c>
      <c r="F7710" t="s">
        <v>422</v>
      </c>
      <c r="G7710" t="s">
        <v>423</v>
      </c>
      <c r="H7710" t="s">
        <v>20</v>
      </c>
      <c r="I7710" t="s">
        <v>21</v>
      </c>
      <c r="J7710" t="s">
        <v>22</v>
      </c>
      <c r="K7710" t="s">
        <v>424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387</v>
      </c>
      <c r="E7711" t="s">
        <v>388</v>
      </c>
      <c r="F7711" t="s">
        <v>422</v>
      </c>
      <c r="G7711" t="s">
        <v>423</v>
      </c>
      <c r="H7711" t="s">
        <v>20</v>
      </c>
      <c r="I7711" t="s">
        <v>21</v>
      </c>
      <c r="J7711" t="s">
        <v>22</v>
      </c>
      <c r="K7711" t="s">
        <v>424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387</v>
      </c>
      <c r="E7712" t="s">
        <v>388</v>
      </c>
      <c r="F7712" t="s">
        <v>425</v>
      </c>
      <c r="G7712" t="s">
        <v>426</v>
      </c>
      <c r="H7712" t="s">
        <v>152</v>
      </c>
      <c r="I7712" t="s">
        <v>21</v>
      </c>
      <c r="J7712" t="s">
        <v>31</v>
      </c>
      <c r="K7712" t="s">
        <v>427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387</v>
      </c>
      <c r="E7713" t="s">
        <v>388</v>
      </c>
      <c r="F7713" t="s">
        <v>425</v>
      </c>
      <c r="G7713" t="s">
        <v>426</v>
      </c>
      <c r="H7713" t="s">
        <v>152</v>
      </c>
      <c r="I7713" t="s">
        <v>21</v>
      </c>
      <c r="J7713" t="s">
        <v>31</v>
      </c>
      <c r="K7713" t="s">
        <v>427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387</v>
      </c>
      <c r="E7714" t="s">
        <v>388</v>
      </c>
      <c r="F7714" t="s">
        <v>425</v>
      </c>
      <c r="G7714" t="s">
        <v>426</v>
      </c>
      <c r="H7714" t="s">
        <v>152</v>
      </c>
      <c r="I7714" t="s">
        <v>21</v>
      </c>
      <c r="J7714" t="s">
        <v>31</v>
      </c>
      <c r="K7714" t="s">
        <v>427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387</v>
      </c>
      <c r="E7715" t="s">
        <v>388</v>
      </c>
      <c r="F7715" t="s">
        <v>428</v>
      </c>
      <c r="G7715" t="s">
        <v>429</v>
      </c>
      <c r="H7715" t="s">
        <v>152</v>
      </c>
      <c r="I7715" t="s">
        <v>21</v>
      </c>
      <c r="J7715" t="s">
        <v>31</v>
      </c>
      <c r="K7715" t="s">
        <v>430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387</v>
      </c>
      <c r="E7716" t="s">
        <v>388</v>
      </c>
      <c r="F7716" t="s">
        <v>428</v>
      </c>
      <c r="G7716" t="s">
        <v>429</v>
      </c>
      <c r="H7716" t="s">
        <v>152</v>
      </c>
      <c r="I7716" t="s">
        <v>21</v>
      </c>
      <c r="J7716" t="s">
        <v>31</v>
      </c>
      <c r="K7716" t="s">
        <v>430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387</v>
      </c>
      <c r="E7717" t="s">
        <v>388</v>
      </c>
      <c r="F7717" t="s">
        <v>428</v>
      </c>
      <c r="G7717" t="s">
        <v>429</v>
      </c>
      <c r="H7717" t="s">
        <v>152</v>
      </c>
      <c r="I7717" t="s">
        <v>21</v>
      </c>
      <c r="J7717" t="s">
        <v>31</v>
      </c>
      <c r="K7717" t="s">
        <v>430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387</v>
      </c>
      <c r="E7718" t="s">
        <v>388</v>
      </c>
      <c r="F7718" t="s">
        <v>431</v>
      </c>
      <c r="G7718" t="s">
        <v>432</v>
      </c>
      <c r="H7718" t="s">
        <v>152</v>
      </c>
      <c r="I7718" t="s">
        <v>21</v>
      </c>
      <c r="J7718" t="s">
        <v>31</v>
      </c>
      <c r="K7718" t="s">
        <v>433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387</v>
      </c>
      <c r="E7719" t="s">
        <v>388</v>
      </c>
      <c r="F7719" t="s">
        <v>431</v>
      </c>
      <c r="G7719" t="s">
        <v>432</v>
      </c>
      <c r="H7719" t="s">
        <v>152</v>
      </c>
      <c r="I7719" t="s">
        <v>21</v>
      </c>
      <c r="J7719" t="s">
        <v>31</v>
      </c>
      <c r="K7719" t="s">
        <v>433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387</v>
      </c>
      <c r="E7720" t="s">
        <v>388</v>
      </c>
      <c r="F7720" t="s">
        <v>431</v>
      </c>
      <c r="G7720" t="s">
        <v>432</v>
      </c>
      <c r="H7720" t="s">
        <v>152</v>
      </c>
      <c r="I7720" t="s">
        <v>21</v>
      </c>
      <c r="J7720" t="s">
        <v>31</v>
      </c>
      <c r="K7720" t="s">
        <v>433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387</v>
      </c>
      <c r="E7721" t="s">
        <v>388</v>
      </c>
      <c r="F7721" t="s">
        <v>434</v>
      </c>
      <c r="G7721" t="s">
        <v>435</v>
      </c>
      <c r="H7721" t="s">
        <v>152</v>
      </c>
      <c r="I7721" t="s">
        <v>21</v>
      </c>
      <c r="J7721" t="s">
        <v>31</v>
      </c>
      <c r="K7721" t="s">
        <v>436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387</v>
      </c>
      <c r="E7722" t="s">
        <v>388</v>
      </c>
      <c r="F7722" t="s">
        <v>434</v>
      </c>
      <c r="G7722" t="s">
        <v>435</v>
      </c>
      <c r="H7722" t="s">
        <v>152</v>
      </c>
      <c r="I7722" t="s">
        <v>21</v>
      </c>
      <c r="J7722" t="s">
        <v>31</v>
      </c>
      <c r="K7722" t="s">
        <v>436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387</v>
      </c>
      <c r="E7723" t="s">
        <v>388</v>
      </c>
      <c r="F7723" t="s">
        <v>434</v>
      </c>
      <c r="G7723" t="s">
        <v>435</v>
      </c>
      <c r="H7723" t="s">
        <v>152</v>
      </c>
      <c r="I7723" t="s">
        <v>21</v>
      </c>
      <c r="J7723" t="s">
        <v>31</v>
      </c>
      <c r="K7723" t="s">
        <v>436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387</v>
      </c>
      <c r="E7724" t="s">
        <v>388</v>
      </c>
      <c r="F7724" t="s">
        <v>437</v>
      </c>
      <c r="G7724" t="s">
        <v>438</v>
      </c>
      <c r="H7724" t="s">
        <v>20</v>
      </c>
      <c r="I7724" t="s">
        <v>21</v>
      </c>
      <c r="J7724" t="s">
        <v>31</v>
      </c>
      <c r="K7724" t="s">
        <v>439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387</v>
      </c>
      <c r="E7725" t="s">
        <v>388</v>
      </c>
      <c r="F7725" t="s">
        <v>437</v>
      </c>
      <c r="G7725" t="s">
        <v>438</v>
      </c>
      <c r="H7725" t="s">
        <v>20</v>
      </c>
      <c r="I7725" t="s">
        <v>21</v>
      </c>
      <c r="J7725" t="s">
        <v>31</v>
      </c>
      <c r="K7725" t="s">
        <v>439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387</v>
      </c>
      <c r="E7726" t="s">
        <v>388</v>
      </c>
      <c r="F7726" t="s">
        <v>437</v>
      </c>
      <c r="G7726" t="s">
        <v>438</v>
      </c>
      <c r="H7726" t="s">
        <v>20</v>
      </c>
      <c r="I7726" t="s">
        <v>21</v>
      </c>
      <c r="J7726" t="s">
        <v>31</v>
      </c>
      <c r="K7726" t="s">
        <v>439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387</v>
      </c>
      <c r="E7727" t="s">
        <v>388</v>
      </c>
      <c r="F7727" t="s">
        <v>440</v>
      </c>
      <c r="G7727" t="s">
        <v>441</v>
      </c>
      <c r="H7727" t="s">
        <v>121</v>
      </c>
      <c r="I7727" t="s">
        <v>1073</v>
      </c>
      <c r="J7727" t="s">
        <v>31</v>
      </c>
      <c r="K7727" t="s">
        <v>442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387</v>
      </c>
      <c r="E7728" t="s">
        <v>388</v>
      </c>
      <c r="F7728" t="s">
        <v>440</v>
      </c>
      <c r="G7728" t="s">
        <v>441</v>
      </c>
      <c r="H7728" t="s">
        <v>121</v>
      </c>
      <c r="I7728" t="s">
        <v>1073</v>
      </c>
      <c r="J7728" t="s">
        <v>31</v>
      </c>
      <c r="K7728" t="s">
        <v>442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387</v>
      </c>
      <c r="E7729" t="s">
        <v>388</v>
      </c>
      <c r="F7729" t="s">
        <v>440</v>
      </c>
      <c r="G7729" t="s">
        <v>441</v>
      </c>
      <c r="H7729" t="s">
        <v>121</v>
      </c>
      <c r="I7729" t="s">
        <v>1073</v>
      </c>
      <c r="J7729" t="s">
        <v>31</v>
      </c>
      <c r="K7729" t="s">
        <v>442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387</v>
      </c>
      <c r="E7730" t="s">
        <v>388</v>
      </c>
      <c r="F7730" t="s">
        <v>443</v>
      </c>
      <c r="G7730" t="s">
        <v>444</v>
      </c>
      <c r="H7730" t="s">
        <v>121</v>
      </c>
      <c r="I7730" t="s">
        <v>1073</v>
      </c>
      <c r="J7730" t="s">
        <v>31</v>
      </c>
      <c r="K7730" t="s">
        <v>445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387</v>
      </c>
      <c r="E7731" t="s">
        <v>388</v>
      </c>
      <c r="F7731" t="s">
        <v>443</v>
      </c>
      <c r="G7731" t="s">
        <v>444</v>
      </c>
      <c r="H7731" t="s">
        <v>121</v>
      </c>
      <c r="I7731" t="s">
        <v>1073</v>
      </c>
      <c r="J7731" t="s">
        <v>31</v>
      </c>
      <c r="K7731" t="s">
        <v>445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387</v>
      </c>
      <c r="E7732" t="s">
        <v>388</v>
      </c>
      <c r="F7732" t="s">
        <v>443</v>
      </c>
      <c r="G7732" t="s">
        <v>444</v>
      </c>
      <c r="H7732" t="s">
        <v>121</v>
      </c>
      <c r="I7732" t="s">
        <v>1073</v>
      </c>
      <c r="J7732" t="s">
        <v>31</v>
      </c>
      <c r="K7732" t="s">
        <v>445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387</v>
      </c>
      <c r="E7733" t="s">
        <v>388</v>
      </c>
      <c r="F7733" t="s">
        <v>446</v>
      </c>
      <c r="G7733" t="s">
        <v>447</v>
      </c>
      <c r="H7733" t="s">
        <v>20</v>
      </c>
      <c r="I7733" t="s">
        <v>21</v>
      </c>
      <c r="J7733" t="s">
        <v>31</v>
      </c>
      <c r="K7733" t="s">
        <v>448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387</v>
      </c>
      <c r="E7734" t="s">
        <v>388</v>
      </c>
      <c r="F7734" t="s">
        <v>446</v>
      </c>
      <c r="G7734" t="s">
        <v>447</v>
      </c>
      <c r="H7734" t="s">
        <v>20</v>
      </c>
      <c r="I7734" t="s">
        <v>21</v>
      </c>
      <c r="J7734" t="s">
        <v>31</v>
      </c>
      <c r="K7734" t="s">
        <v>448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387</v>
      </c>
      <c r="E7735" t="s">
        <v>388</v>
      </c>
      <c r="F7735" t="s">
        <v>446</v>
      </c>
      <c r="G7735" t="s">
        <v>447</v>
      </c>
      <c r="H7735" t="s">
        <v>20</v>
      </c>
      <c r="I7735" t="s">
        <v>21</v>
      </c>
      <c r="J7735" t="s">
        <v>31</v>
      </c>
      <c r="K7735" t="s">
        <v>448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387</v>
      </c>
      <c r="E7736" t="s">
        <v>388</v>
      </c>
      <c r="F7736" t="s">
        <v>449</v>
      </c>
      <c r="G7736" t="s">
        <v>450</v>
      </c>
      <c r="H7736" t="s">
        <v>144</v>
      </c>
      <c r="I7736" t="s">
        <v>21</v>
      </c>
      <c r="J7736" t="s">
        <v>31</v>
      </c>
      <c r="K7736" t="s">
        <v>451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387</v>
      </c>
      <c r="E7737" t="s">
        <v>388</v>
      </c>
      <c r="F7737" t="s">
        <v>449</v>
      </c>
      <c r="G7737" t="s">
        <v>450</v>
      </c>
      <c r="H7737" t="s">
        <v>144</v>
      </c>
      <c r="I7737" t="s">
        <v>21</v>
      </c>
      <c r="J7737" t="s">
        <v>31</v>
      </c>
      <c r="K7737" t="s">
        <v>451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387</v>
      </c>
      <c r="E7738" t="s">
        <v>388</v>
      </c>
      <c r="F7738" t="s">
        <v>449</v>
      </c>
      <c r="G7738" t="s">
        <v>450</v>
      </c>
      <c r="H7738" t="s">
        <v>144</v>
      </c>
      <c r="I7738" t="s">
        <v>21</v>
      </c>
      <c r="J7738" t="s">
        <v>31</v>
      </c>
      <c r="K7738" t="s">
        <v>451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387</v>
      </c>
      <c r="E7739" t="s">
        <v>388</v>
      </c>
      <c r="F7739" t="s">
        <v>452</v>
      </c>
      <c r="G7739" t="s">
        <v>453</v>
      </c>
      <c r="H7739" t="s">
        <v>152</v>
      </c>
      <c r="I7739" t="s">
        <v>21</v>
      </c>
      <c r="J7739" t="s">
        <v>31</v>
      </c>
      <c r="K7739" t="s">
        <v>454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387</v>
      </c>
      <c r="E7740" t="s">
        <v>388</v>
      </c>
      <c r="F7740" t="s">
        <v>452</v>
      </c>
      <c r="G7740" t="s">
        <v>453</v>
      </c>
      <c r="H7740" t="s">
        <v>152</v>
      </c>
      <c r="I7740" t="s">
        <v>21</v>
      </c>
      <c r="J7740" t="s">
        <v>31</v>
      </c>
      <c r="K7740" t="s">
        <v>454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387</v>
      </c>
      <c r="E7741" t="s">
        <v>388</v>
      </c>
      <c r="F7741" t="s">
        <v>452</v>
      </c>
      <c r="G7741" t="s">
        <v>453</v>
      </c>
      <c r="H7741" t="s">
        <v>152</v>
      </c>
      <c r="I7741" t="s">
        <v>21</v>
      </c>
      <c r="J7741" t="s">
        <v>31</v>
      </c>
      <c r="K7741" t="s">
        <v>454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387</v>
      </c>
      <c r="E7742" t="s">
        <v>388</v>
      </c>
      <c r="F7742" t="s">
        <v>455</v>
      </c>
      <c r="G7742" t="s">
        <v>456</v>
      </c>
      <c r="H7742" t="s">
        <v>144</v>
      </c>
      <c r="I7742" t="s">
        <v>21</v>
      </c>
      <c r="J7742" t="s">
        <v>31</v>
      </c>
      <c r="K7742" t="s">
        <v>457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387</v>
      </c>
      <c r="E7743" t="s">
        <v>388</v>
      </c>
      <c r="F7743" t="s">
        <v>455</v>
      </c>
      <c r="G7743" t="s">
        <v>456</v>
      </c>
      <c r="H7743" t="s">
        <v>144</v>
      </c>
      <c r="I7743" t="s">
        <v>21</v>
      </c>
      <c r="J7743" t="s">
        <v>31</v>
      </c>
      <c r="K7743" t="s">
        <v>457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387</v>
      </c>
      <c r="E7744" t="s">
        <v>388</v>
      </c>
      <c r="F7744" t="s">
        <v>455</v>
      </c>
      <c r="G7744" t="s">
        <v>456</v>
      </c>
      <c r="H7744" t="s">
        <v>144</v>
      </c>
      <c r="I7744" t="s">
        <v>21</v>
      </c>
      <c r="J7744" t="s">
        <v>31</v>
      </c>
      <c r="K7744" t="s">
        <v>457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387</v>
      </c>
      <c r="E7745" t="s">
        <v>388</v>
      </c>
      <c r="F7745" t="s">
        <v>458</v>
      </c>
      <c r="G7745" t="s">
        <v>459</v>
      </c>
      <c r="H7745" t="s">
        <v>140</v>
      </c>
      <c r="I7745" t="s">
        <v>1073</v>
      </c>
      <c r="J7745" t="s">
        <v>31</v>
      </c>
      <c r="K7745" t="s">
        <v>460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387</v>
      </c>
      <c r="E7746" t="s">
        <v>388</v>
      </c>
      <c r="F7746" t="s">
        <v>458</v>
      </c>
      <c r="G7746" t="s">
        <v>459</v>
      </c>
      <c r="H7746" t="s">
        <v>140</v>
      </c>
      <c r="I7746" t="s">
        <v>1073</v>
      </c>
      <c r="J7746" t="s">
        <v>31</v>
      </c>
      <c r="K7746" t="s">
        <v>460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387</v>
      </c>
      <c r="E7747" t="s">
        <v>388</v>
      </c>
      <c r="F7747" t="s">
        <v>458</v>
      </c>
      <c r="G7747" t="s">
        <v>459</v>
      </c>
      <c r="H7747" t="s">
        <v>140</v>
      </c>
      <c r="I7747" t="s">
        <v>1073</v>
      </c>
      <c r="J7747" t="s">
        <v>31</v>
      </c>
      <c r="K7747" t="s">
        <v>460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387</v>
      </c>
      <c r="E7748" t="s">
        <v>388</v>
      </c>
      <c r="F7748" t="s">
        <v>461</v>
      </c>
      <c r="G7748" t="s">
        <v>462</v>
      </c>
      <c r="H7748" t="s">
        <v>121</v>
      </c>
      <c r="I7748" t="s">
        <v>1073</v>
      </c>
      <c r="J7748" t="s">
        <v>31</v>
      </c>
      <c r="K7748" t="s">
        <v>463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387</v>
      </c>
      <c r="E7749" t="s">
        <v>388</v>
      </c>
      <c r="F7749" t="s">
        <v>461</v>
      </c>
      <c r="G7749" t="s">
        <v>462</v>
      </c>
      <c r="H7749" t="s">
        <v>121</v>
      </c>
      <c r="I7749" t="s">
        <v>1073</v>
      </c>
      <c r="J7749" t="s">
        <v>31</v>
      </c>
      <c r="K7749" t="s">
        <v>463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387</v>
      </c>
      <c r="E7750" t="s">
        <v>388</v>
      </c>
      <c r="F7750" t="s">
        <v>461</v>
      </c>
      <c r="G7750" t="s">
        <v>462</v>
      </c>
      <c r="H7750" t="s">
        <v>121</v>
      </c>
      <c r="I7750" t="s">
        <v>1073</v>
      </c>
      <c r="J7750" t="s">
        <v>31</v>
      </c>
      <c r="K7750" t="s">
        <v>463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387</v>
      </c>
      <c r="E7751" t="s">
        <v>388</v>
      </c>
      <c r="F7751" t="s">
        <v>464</v>
      </c>
      <c r="G7751" t="s">
        <v>465</v>
      </c>
      <c r="H7751" t="s">
        <v>152</v>
      </c>
      <c r="I7751" t="s">
        <v>21</v>
      </c>
      <c r="J7751" t="s">
        <v>31</v>
      </c>
      <c r="K7751" t="s">
        <v>466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387</v>
      </c>
      <c r="E7752" t="s">
        <v>388</v>
      </c>
      <c r="F7752" t="s">
        <v>464</v>
      </c>
      <c r="G7752" t="s">
        <v>465</v>
      </c>
      <c r="H7752" t="s">
        <v>152</v>
      </c>
      <c r="I7752" t="s">
        <v>21</v>
      </c>
      <c r="J7752" t="s">
        <v>31</v>
      </c>
      <c r="K7752" t="s">
        <v>466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387</v>
      </c>
      <c r="E7753" t="s">
        <v>388</v>
      </c>
      <c r="F7753" t="s">
        <v>464</v>
      </c>
      <c r="G7753" t="s">
        <v>465</v>
      </c>
      <c r="H7753" t="s">
        <v>152</v>
      </c>
      <c r="I7753" t="s">
        <v>21</v>
      </c>
      <c r="J7753" t="s">
        <v>31</v>
      </c>
      <c r="K7753" t="s">
        <v>466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387</v>
      </c>
      <c r="E7754" t="s">
        <v>388</v>
      </c>
      <c r="F7754" t="s">
        <v>467</v>
      </c>
      <c r="G7754" t="s">
        <v>468</v>
      </c>
      <c r="H7754" t="s">
        <v>152</v>
      </c>
      <c r="I7754" t="s">
        <v>21</v>
      </c>
      <c r="J7754" t="s">
        <v>31</v>
      </c>
      <c r="K7754" t="s">
        <v>469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387</v>
      </c>
      <c r="E7755" t="s">
        <v>388</v>
      </c>
      <c r="F7755" t="s">
        <v>467</v>
      </c>
      <c r="G7755" t="s">
        <v>468</v>
      </c>
      <c r="H7755" t="s">
        <v>152</v>
      </c>
      <c r="I7755" t="s">
        <v>21</v>
      </c>
      <c r="J7755" t="s">
        <v>31</v>
      </c>
      <c r="K7755" t="s">
        <v>469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387</v>
      </c>
      <c r="E7756" t="s">
        <v>388</v>
      </c>
      <c r="F7756" t="s">
        <v>467</v>
      </c>
      <c r="G7756" t="s">
        <v>468</v>
      </c>
      <c r="H7756" t="s">
        <v>152</v>
      </c>
      <c r="I7756" t="s">
        <v>21</v>
      </c>
      <c r="J7756" t="s">
        <v>31</v>
      </c>
      <c r="K7756" t="s">
        <v>469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387</v>
      </c>
      <c r="E7757" t="s">
        <v>388</v>
      </c>
      <c r="F7757" t="s">
        <v>470</v>
      </c>
      <c r="G7757" t="s">
        <v>471</v>
      </c>
      <c r="H7757" t="s">
        <v>121</v>
      </c>
      <c r="I7757" t="s">
        <v>1073</v>
      </c>
      <c r="J7757" t="s">
        <v>31</v>
      </c>
      <c r="K7757" t="s">
        <v>472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387</v>
      </c>
      <c r="E7758" t="s">
        <v>388</v>
      </c>
      <c r="F7758" t="s">
        <v>470</v>
      </c>
      <c r="G7758" t="s">
        <v>471</v>
      </c>
      <c r="H7758" t="s">
        <v>121</v>
      </c>
      <c r="I7758" t="s">
        <v>1073</v>
      </c>
      <c r="J7758" t="s">
        <v>31</v>
      </c>
      <c r="K7758" t="s">
        <v>472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387</v>
      </c>
      <c r="E7759" t="s">
        <v>388</v>
      </c>
      <c r="F7759" t="s">
        <v>470</v>
      </c>
      <c r="G7759" t="s">
        <v>471</v>
      </c>
      <c r="H7759" t="s">
        <v>121</v>
      </c>
      <c r="I7759" t="s">
        <v>1073</v>
      </c>
      <c r="J7759" t="s">
        <v>31</v>
      </c>
      <c r="K7759" t="s">
        <v>472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387</v>
      </c>
      <c r="E7760" t="s">
        <v>388</v>
      </c>
      <c r="F7760" t="s">
        <v>473</v>
      </c>
      <c r="G7760" t="s">
        <v>474</v>
      </c>
      <c r="H7760" t="s">
        <v>121</v>
      </c>
      <c r="I7760" t="s">
        <v>1073</v>
      </c>
      <c r="J7760" t="s">
        <v>31</v>
      </c>
      <c r="K7760" t="s">
        <v>475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387</v>
      </c>
      <c r="E7761" t="s">
        <v>388</v>
      </c>
      <c r="F7761" t="s">
        <v>473</v>
      </c>
      <c r="G7761" t="s">
        <v>474</v>
      </c>
      <c r="H7761" t="s">
        <v>121</v>
      </c>
      <c r="I7761" t="s">
        <v>1073</v>
      </c>
      <c r="J7761" t="s">
        <v>31</v>
      </c>
      <c r="K7761" t="s">
        <v>475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387</v>
      </c>
      <c r="E7762" t="s">
        <v>388</v>
      </c>
      <c r="F7762" t="s">
        <v>473</v>
      </c>
      <c r="G7762" t="s">
        <v>474</v>
      </c>
      <c r="H7762" t="s">
        <v>121</v>
      </c>
      <c r="I7762" t="s">
        <v>1073</v>
      </c>
      <c r="J7762" t="s">
        <v>31</v>
      </c>
      <c r="K7762" t="s">
        <v>475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387</v>
      </c>
      <c r="E7763" t="s">
        <v>388</v>
      </c>
      <c r="F7763" t="s">
        <v>476</v>
      </c>
      <c r="G7763" t="s">
        <v>477</v>
      </c>
      <c r="H7763" t="s">
        <v>20</v>
      </c>
      <c r="I7763" t="s">
        <v>21</v>
      </c>
      <c r="J7763" t="s">
        <v>31</v>
      </c>
      <c r="K7763" t="s">
        <v>478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387</v>
      </c>
      <c r="E7764" t="s">
        <v>388</v>
      </c>
      <c r="F7764" t="s">
        <v>476</v>
      </c>
      <c r="G7764" t="s">
        <v>477</v>
      </c>
      <c r="H7764" t="s">
        <v>20</v>
      </c>
      <c r="I7764" t="s">
        <v>21</v>
      </c>
      <c r="J7764" t="s">
        <v>31</v>
      </c>
      <c r="K7764" t="s">
        <v>478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387</v>
      </c>
      <c r="E7765" t="s">
        <v>388</v>
      </c>
      <c r="F7765" t="s">
        <v>476</v>
      </c>
      <c r="G7765" t="s">
        <v>477</v>
      </c>
      <c r="H7765" t="s">
        <v>20</v>
      </c>
      <c r="I7765" t="s">
        <v>21</v>
      </c>
      <c r="J7765" t="s">
        <v>31</v>
      </c>
      <c r="K7765" t="s">
        <v>478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387</v>
      </c>
      <c r="E7766" t="s">
        <v>388</v>
      </c>
      <c r="F7766" t="s">
        <v>479</v>
      </c>
      <c r="G7766" t="s">
        <v>480</v>
      </c>
      <c r="H7766" t="s">
        <v>140</v>
      </c>
      <c r="I7766" t="s">
        <v>1073</v>
      </c>
      <c r="J7766" t="s">
        <v>31</v>
      </c>
      <c r="K7766" t="s">
        <v>481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387</v>
      </c>
      <c r="E7767" t="s">
        <v>388</v>
      </c>
      <c r="F7767" t="s">
        <v>479</v>
      </c>
      <c r="G7767" t="s">
        <v>480</v>
      </c>
      <c r="H7767" t="s">
        <v>140</v>
      </c>
      <c r="I7767" t="s">
        <v>1073</v>
      </c>
      <c r="J7767" t="s">
        <v>31</v>
      </c>
      <c r="K7767" t="s">
        <v>481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387</v>
      </c>
      <c r="E7768" t="s">
        <v>388</v>
      </c>
      <c r="F7768" t="s">
        <v>479</v>
      </c>
      <c r="G7768" t="s">
        <v>480</v>
      </c>
      <c r="H7768" t="s">
        <v>140</v>
      </c>
      <c r="I7768" t="s">
        <v>1073</v>
      </c>
      <c r="J7768" t="s">
        <v>31</v>
      </c>
      <c r="K7768" t="s">
        <v>481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387</v>
      </c>
      <c r="E7769" t="s">
        <v>388</v>
      </c>
      <c r="F7769" t="s">
        <v>482</v>
      </c>
      <c r="G7769" t="s">
        <v>483</v>
      </c>
      <c r="H7769" t="s">
        <v>140</v>
      </c>
      <c r="I7769" t="s">
        <v>1073</v>
      </c>
      <c r="J7769" t="s">
        <v>31</v>
      </c>
      <c r="K7769" t="s">
        <v>484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387</v>
      </c>
      <c r="E7770" t="s">
        <v>388</v>
      </c>
      <c r="F7770" t="s">
        <v>482</v>
      </c>
      <c r="G7770" t="s">
        <v>483</v>
      </c>
      <c r="H7770" t="s">
        <v>140</v>
      </c>
      <c r="I7770" t="s">
        <v>1073</v>
      </c>
      <c r="J7770" t="s">
        <v>31</v>
      </c>
      <c r="K7770" t="s">
        <v>484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387</v>
      </c>
      <c r="E7771" t="s">
        <v>388</v>
      </c>
      <c r="F7771" t="s">
        <v>482</v>
      </c>
      <c r="G7771" t="s">
        <v>483</v>
      </c>
      <c r="H7771" t="s">
        <v>140</v>
      </c>
      <c r="I7771" t="s">
        <v>1073</v>
      </c>
      <c r="J7771" t="s">
        <v>31</v>
      </c>
      <c r="K7771" t="s">
        <v>484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387</v>
      </c>
      <c r="E7772" t="s">
        <v>388</v>
      </c>
      <c r="F7772" t="s">
        <v>485</v>
      </c>
      <c r="G7772" t="s">
        <v>486</v>
      </c>
      <c r="H7772" t="s">
        <v>140</v>
      </c>
      <c r="I7772" t="s">
        <v>1073</v>
      </c>
      <c r="J7772" t="s">
        <v>31</v>
      </c>
      <c r="K7772" t="s">
        <v>487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387</v>
      </c>
      <c r="E7773" t="s">
        <v>388</v>
      </c>
      <c r="F7773" t="s">
        <v>485</v>
      </c>
      <c r="G7773" t="s">
        <v>486</v>
      </c>
      <c r="H7773" t="s">
        <v>140</v>
      </c>
      <c r="I7773" t="s">
        <v>1073</v>
      </c>
      <c r="J7773" t="s">
        <v>31</v>
      </c>
      <c r="K7773" t="s">
        <v>487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387</v>
      </c>
      <c r="E7774" t="s">
        <v>388</v>
      </c>
      <c r="F7774" t="s">
        <v>485</v>
      </c>
      <c r="G7774" t="s">
        <v>486</v>
      </c>
      <c r="H7774" t="s">
        <v>140</v>
      </c>
      <c r="I7774" t="s">
        <v>1073</v>
      </c>
      <c r="J7774" t="s">
        <v>31</v>
      </c>
      <c r="K7774" t="s">
        <v>487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387</v>
      </c>
      <c r="E7775" t="s">
        <v>388</v>
      </c>
      <c r="F7775" t="s">
        <v>488</v>
      </c>
      <c r="G7775" t="s">
        <v>489</v>
      </c>
      <c r="H7775" t="s">
        <v>152</v>
      </c>
      <c r="I7775" t="s">
        <v>21</v>
      </c>
      <c r="J7775" t="s">
        <v>31</v>
      </c>
      <c r="K7775" t="s">
        <v>490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387</v>
      </c>
      <c r="E7776" t="s">
        <v>388</v>
      </c>
      <c r="F7776" t="s">
        <v>488</v>
      </c>
      <c r="G7776" t="s">
        <v>489</v>
      </c>
      <c r="H7776" t="s">
        <v>152</v>
      </c>
      <c r="I7776" t="s">
        <v>21</v>
      </c>
      <c r="J7776" t="s">
        <v>31</v>
      </c>
      <c r="K7776" t="s">
        <v>490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387</v>
      </c>
      <c r="E7777" t="s">
        <v>388</v>
      </c>
      <c r="F7777" t="s">
        <v>488</v>
      </c>
      <c r="G7777" t="s">
        <v>489</v>
      </c>
      <c r="H7777" t="s">
        <v>152</v>
      </c>
      <c r="I7777" t="s">
        <v>21</v>
      </c>
      <c r="J7777" t="s">
        <v>31</v>
      </c>
      <c r="K7777" t="s">
        <v>490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387</v>
      </c>
      <c r="E7778" t="s">
        <v>388</v>
      </c>
      <c r="F7778" t="s">
        <v>491</v>
      </c>
      <c r="G7778" t="s">
        <v>492</v>
      </c>
      <c r="H7778" t="s">
        <v>121</v>
      </c>
      <c r="I7778" t="s">
        <v>1073</v>
      </c>
      <c r="J7778" t="s">
        <v>31</v>
      </c>
      <c r="K7778" t="s">
        <v>493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387</v>
      </c>
      <c r="E7779" t="s">
        <v>388</v>
      </c>
      <c r="F7779" t="s">
        <v>491</v>
      </c>
      <c r="G7779" t="s">
        <v>492</v>
      </c>
      <c r="H7779" t="s">
        <v>121</v>
      </c>
      <c r="I7779" t="s">
        <v>1073</v>
      </c>
      <c r="J7779" t="s">
        <v>31</v>
      </c>
      <c r="K7779" t="s">
        <v>493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387</v>
      </c>
      <c r="E7780" t="s">
        <v>388</v>
      </c>
      <c r="F7780" t="s">
        <v>491</v>
      </c>
      <c r="G7780" t="s">
        <v>492</v>
      </c>
      <c r="H7780" t="s">
        <v>121</v>
      </c>
      <c r="I7780" t="s">
        <v>1073</v>
      </c>
      <c r="J7780" t="s">
        <v>31</v>
      </c>
      <c r="K7780" t="s">
        <v>493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387</v>
      </c>
      <c r="E7781" t="s">
        <v>388</v>
      </c>
      <c r="F7781" t="s">
        <v>494</v>
      </c>
      <c r="G7781" t="s">
        <v>495</v>
      </c>
      <c r="H7781" t="s">
        <v>30</v>
      </c>
      <c r="I7781" t="s">
        <v>21</v>
      </c>
      <c r="J7781" t="s">
        <v>31</v>
      </c>
      <c r="K7781" t="s">
        <v>496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387</v>
      </c>
      <c r="E7782" t="s">
        <v>388</v>
      </c>
      <c r="F7782" t="s">
        <v>494</v>
      </c>
      <c r="G7782" t="s">
        <v>495</v>
      </c>
      <c r="H7782" t="s">
        <v>30</v>
      </c>
      <c r="I7782" t="s">
        <v>21</v>
      </c>
      <c r="J7782" t="s">
        <v>31</v>
      </c>
      <c r="K7782" t="s">
        <v>496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387</v>
      </c>
      <c r="E7783" t="s">
        <v>388</v>
      </c>
      <c r="F7783" t="s">
        <v>494</v>
      </c>
      <c r="G7783" t="s">
        <v>495</v>
      </c>
      <c r="H7783" t="s">
        <v>30</v>
      </c>
      <c r="I7783" t="s">
        <v>21</v>
      </c>
      <c r="J7783" t="s">
        <v>31</v>
      </c>
      <c r="K7783" t="s">
        <v>496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387</v>
      </c>
      <c r="E7784" t="s">
        <v>388</v>
      </c>
      <c r="F7784" t="s">
        <v>497</v>
      </c>
      <c r="G7784" t="s">
        <v>498</v>
      </c>
      <c r="H7784" t="s">
        <v>30</v>
      </c>
      <c r="I7784" t="s">
        <v>21</v>
      </c>
      <c r="J7784" t="s">
        <v>31</v>
      </c>
      <c r="K7784" t="s">
        <v>499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387</v>
      </c>
      <c r="E7785" t="s">
        <v>388</v>
      </c>
      <c r="F7785" t="s">
        <v>497</v>
      </c>
      <c r="G7785" t="s">
        <v>498</v>
      </c>
      <c r="H7785" t="s">
        <v>30</v>
      </c>
      <c r="I7785" t="s">
        <v>21</v>
      </c>
      <c r="J7785" t="s">
        <v>31</v>
      </c>
      <c r="K7785" t="s">
        <v>499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387</v>
      </c>
      <c r="E7786" t="s">
        <v>388</v>
      </c>
      <c r="F7786" t="s">
        <v>497</v>
      </c>
      <c r="G7786" t="s">
        <v>498</v>
      </c>
      <c r="H7786" t="s">
        <v>30</v>
      </c>
      <c r="I7786" t="s">
        <v>21</v>
      </c>
      <c r="J7786" t="s">
        <v>31</v>
      </c>
      <c r="K7786" t="s">
        <v>499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387</v>
      </c>
      <c r="E7787" t="s">
        <v>388</v>
      </c>
      <c r="F7787" t="s">
        <v>500</v>
      </c>
      <c r="G7787" t="s">
        <v>501</v>
      </c>
      <c r="H7787" t="s">
        <v>30</v>
      </c>
      <c r="I7787" t="s">
        <v>21</v>
      </c>
      <c r="J7787" t="s">
        <v>31</v>
      </c>
      <c r="K7787" t="s">
        <v>382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387</v>
      </c>
      <c r="E7788" t="s">
        <v>388</v>
      </c>
      <c r="F7788" t="s">
        <v>500</v>
      </c>
      <c r="G7788" t="s">
        <v>501</v>
      </c>
      <c r="H7788" t="s">
        <v>30</v>
      </c>
      <c r="I7788" t="s">
        <v>21</v>
      </c>
      <c r="J7788" t="s">
        <v>31</v>
      </c>
      <c r="K7788" t="s">
        <v>382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387</v>
      </c>
      <c r="E7789" t="s">
        <v>388</v>
      </c>
      <c r="F7789" t="s">
        <v>500</v>
      </c>
      <c r="G7789" t="s">
        <v>501</v>
      </c>
      <c r="H7789" t="s">
        <v>30</v>
      </c>
      <c r="I7789" t="s">
        <v>21</v>
      </c>
      <c r="J7789" t="s">
        <v>31</v>
      </c>
      <c r="K7789" t="s">
        <v>382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387</v>
      </c>
      <c r="E7790" t="s">
        <v>388</v>
      </c>
      <c r="F7790" t="s">
        <v>502</v>
      </c>
      <c r="G7790" t="s">
        <v>503</v>
      </c>
      <c r="H7790" t="s">
        <v>30</v>
      </c>
      <c r="I7790" t="s">
        <v>21</v>
      </c>
      <c r="J7790" t="s">
        <v>31</v>
      </c>
      <c r="K7790" t="s">
        <v>504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387</v>
      </c>
      <c r="E7791" t="s">
        <v>388</v>
      </c>
      <c r="F7791" t="s">
        <v>502</v>
      </c>
      <c r="G7791" t="s">
        <v>503</v>
      </c>
      <c r="H7791" t="s">
        <v>30</v>
      </c>
      <c r="I7791" t="s">
        <v>21</v>
      </c>
      <c r="J7791" t="s">
        <v>31</v>
      </c>
      <c r="K7791" t="s">
        <v>504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387</v>
      </c>
      <c r="E7792" t="s">
        <v>388</v>
      </c>
      <c r="F7792" t="s">
        <v>502</v>
      </c>
      <c r="G7792" t="s">
        <v>503</v>
      </c>
      <c r="H7792" t="s">
        <v>30</v>
      </c>
      <c r="I7792" t="s">
        <v>21</v>
      </c>
      <c r="J7792" t="s">
        <v>31</v>
      </c>
      <c r="K7792" t="s">
        <v>504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387</v>
      </c>
      <c r="E7793" t="s">
        <v>388</v>
      </c>
      <c r="F7793" t="s">
        <v>505</v>
      </c>
      <c r="G7793" t="s">
        <v>506</v>
      </c>
      <c r="H7793" t="s">
        <v>30</v>
      </c>
      <c r="I7793" t="s">
        <v>21</v>
      </c>
      <c r="J7793" t="s">
        <v>31</v>
      </c>
      <c r="K7793" t="s">
        <v>507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387</v>
      </c>
      <c r="E7794" t="s">
        <v>388</v>
      </c>
      <c r="F7794" t="s">
        <v>505</v>
      </c>
      <c r="G7794" t="s">
        <v>506</v>
      </c>
      <c r="H7794" t="s">
        <v>30</v>
      </c>
      <c r="I7794" t="s">
        <v>21</v>
      </c>
      <c r="J7794" t="s">
        <v>31</v>
      </c>
      <c r="K7794" t="s">
        <v>507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387</v>
      </c>
      <c r="E7795" t="s">
        <v>388</v>
      </c>
      <c r="F7795" t="s">
        <v>505</v>
      </c>
      <c r="G7795" t="s">
        <v>506</v>
      </c>
      <c r="H7795" t="s">
        <v>30</v>
      </c>
      <c r="I7795" t="s">
        <v>21</v>
      </c>
      <c r="J7795" t="s">
        <v>31</v>
      </c>
      <c r="K7795" t="s">
        <v>507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387</v>
      </c>
      <c r="E7796" t="s">
        <v>388</v>
      </c>
      <c r="F7796" t="s">
        <v>508</v>
      </c>
      <c r="G7796" t="s">
        <v>509</v>
      </c>
      <c r="H7796" t="s">
        <v>30</v>
      </c>
      <c r="I7796" t="s">
        <v>21</v>
      </c>
      <c r="J7796" t="s">
        <v>31</v>
      </c>
      <c r="K7796" t="s">
        <v>510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387</v>
      </c>
      <c r="E7797" t="s">
        <v>388</v>
      </c>
      <c r="F7797" t="s">
        <v>508</v>
      </c>
      <c r="G7797" t="s">
        <v>509</v>
      </c>
      <c r="H7797" t="s">
        <v>30</v>
      </c>
      <c r="I7797" t="s">
        <v>21</v>
      </c>
      <c r="J7797" t="s">
        <v>31</v>
      </c>
      <c r="K7797" t="s">
        <v>510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387</v>
      </c>
      <c r="E7798" t="s">
        <v>388</v>
      </c>
      <c r="F7798" t="s">
        <v>508</v>
      </c>
      <c r="G7798" t="s">
        <v>509</v>
      </c>
      <c r="H7798" t="s">
        <v>30</v>
      </c>
      <c r="I7798" t="s">
        <v>21</v>
      </c>
      <c r="J7798" t="s">
        <v>31</v>
      </c>
      <c r="K7798" t="s">
        <v>510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511</v>
      </c>
      <c r="E7799" t="s">
        <v>512</v>
      </c>
      <c r="F7799" t="s">
        <v>513</v>
      </c>
      <c r="G7799" t="s">
        <v>514</v>
      </c>
      <c r="H7799" t="s">
        <v>30</v>
      </c>
      <c r="I7799" t="s">
        <v>21</v>
      </c>
      <c r="J7799" t="s">
        <v>31</v>
      </c>
      <c r="K7799" t="s">
        <v>513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511</v>
      </c>
      <c r="E7800" t="s">
        <v>512</v>
      </c>
      <c r="F7800" t="s">
        <v>513</v>
      </c>
      <c r="G7800" t="s">
        <v>514</v>
      </c>
      <c r="H7800" t="s">
        <v>30</v>
      </c>
      <c r="I7800" t="s">
        <v>21</v>
      </c>
      <c r="J7800" t="s">
        <v>31</v>
      </c>
      <c r="K7800" t="s">
        <v>513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511</v>
      </c>
      <c r="E7801" t="s">
        <v>512</v>
      </c>
      <c r="F7801" t="s">
        <v>513</v>
      </c>
      <c r="G7801" t="s">
        <v>514</v>
      </c>
      <c r="H7801" t="s">
        <v>30</v>
      </c>
      <c r="I7801" t="s">
        <v>21</v>
      </c>
      <c r="J7801" t="s">
        <v>31</v>
      </c>
      <c r="K7801" t="s">
        <v>513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511</v>
      </c>
      <c r="E7802" t="s">
        <v>512</v>
      </c>
      <c r="F7802" t="s">
        <v>515</v>
      </c>
      <c r="G7802" t="s">
        <v>516</v>
      </c>
      <c r="H7802" t="s">
        <v>140</v>
      </c>
      <c r="I7802" t="s">
        <v>1073</v>
      </c>
      <c r="J7802" t="s">
        <v>31</v>
      </c>
      <c r="K7802" t="s">
        <v>517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511</v>
      </c>
      <c r="E7803" t="s">
        <v>512</v>
      </c>
      <c r="F7803" t="s">
        <v>515</v>
      </c>
      <c r="G7803" t="s">
        <v>516</v>
      </c>
      <c r="H7803" t="s">
        <v>140</v>
      </c>
      <c r="I7803" t="s">
        <v>1073</v>
      </c>
      <c r="J7803" t="s">
        <v>31</v>
      </c>
      <c r="K7803" t="s">
        <v>517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511</v>
      </c>
      <c r="E7804" t="s">
        <v>512</v>
      </c>
      <c r="F7804" t="s">
        <v>515</v>
      </c>
      <c r="G7804" t="s">
        <v>516</v>
      </c>
      <c r="H7804" t="s">
        <v>140</v>
      </c>
      <c r="I7804" t="s">
        <v>1073</v>
      </c>
      <c r="J7804" t="s">
        <v>31</v>
      </c>
      <c r="K7804" t="s">
        <v>517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511</v>
      </c>
      <c r="E7805" t="s">
        <v>512</v>
      </c>
      <c r="F7805" t="s">
        <v>518</v>
      </c>
      <c r="G7805" t="s">
        <v>519</v>
      </c>
      <c r="H7805" t="s">
        <v>140</v>
      </c>
      <c r="I7805" t="s">
        <v>1073</v>
      </c>
      <c r="J7805" t="s">
        <v>31</v>
      </c>
      <c r="K7805" t="s">
        <v>520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511</v>
      </c>
      <c r="E7806" t="s">
        <v>512</v>
      </c>
      <c r="F7806" t="s">
        <v>518</v>
      </c>
      <c r="G7806" t="s">
        <v>519</v>
      </c>
      <c r="H7806" t="s">
        <v>140</v>
      </c>
      <c r="I7806" t="s">
        <v>1073</v>
      </c>
      <c r="J7806" t="s">
        <v>31</v>
      </c>
      <c r="K7806" t="s">
        <v>520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511</v>
      </c>
      <c r="E7807" t="s">
        <v>512</v>
      </c>
      <c r="F7807" t="s">
        <v>518</v>
      </c>
      <c r="G7807" t="s">
        <v>519</v>
      </c>
      <c r="H7807" t="s">
        <v>140</v>
      </c>
      <c r="I7807" t="s">
        <v>1073</v>
      </c>
      <c r="J7807" t="s">
        <v>31</v>
      </c>
      <c r="K7807" t="s">
        <v>520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511</v>
      </c>
      <c r="E7808" t="s">
        <v>512</v>
      </c>
      <c r="F7808" t="s">
        <v>521</v>
      </c>
      <c r="G7808" t="s">
        <v>522</v>
      </c>
      <c r="H7808" t="s">
        <v>140</v>
      </c>
      <c r="I7808" t="s">
        <v>1073</v>
      </c>
      <c r="J7808" t="s">
        <v>31</v>
      </c>
      <c r="K7808" t="s">
        <v>523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511</v>
      </c>
      <c r="E7809" t="s">
        <v>512</v>
      </c>
      <c r="F7809" t="s">
        <v>521</v>
      </c>
      <c r="G7809" t="s">
        <v>522</v>
      </c>
      <c r="H7809" t="s">
        <v>140</v>
      </c>
      <c r="I7809" t="s">
        <v>1073</v>
      </c>
      <c r="J7809" t="s">
        <v>31</v>
      </c>
      <c r="K7809" t="s">
        <v>523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511</v>
      </c>
      <c r="E7810" t="s">
        <v>512</v>
      </c>
      <c r="F7810" t="s">
        <v>521</v>
      </c>
      <c r="G7810" t="s">
        <v>522</v>
      </c>
      <c r="H7810" t="s">
        <v>140</v>
      </c>
      <c r="I7810" t="s">
        <v>1073</v>
      </c>
      <c r="J7810" t="s">
        <v>31</v>
      </c>
      <c r="K7810" t="s">
        <v>523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511</v>
      </c>
      <c r="E7811" t="s">
        <v>512</v>
      </c>
      <c r="F7811" t="s">
        <v>524</v>
      </c>
      <c r="G7811" t="s">
        <v>525</v>
      </c>
      <c r="H7811" t="s">
        <v>121</v>
      </c>
      <c r="I7811" t="s">
        <v>1073</v>
      </c>
      <c r="J7811" t="s">
        <v>31</v>
      </c>
      <c r="K7811" t="s">
        <v>526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511</v>
      </c>
      <c r="E7812" t="s">
        <v>512</v>
      </c>
      <c r="F7812" t="s">
        <v>524</v>
      </c>
      <c r="G7812" t="s">
        <v>525</v>
      </c>
      <c r="H7812" t="s">
        <v>121</v>
      </c>
      <c r="I7812" t="s">
        <v>1073</v>
      </c>
      <c r="J7812" t="s">
        <v>31</v>
      </c>
      <c r="K7812" t="s">
        <v>526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511</v>
      </c>
      <c r="E7813" t="s">
        <v>512</v>
      </c>
      <c r="F7813" t="s">
        <v>524</v>
      </c>
      <c r="G7813" t="s">
        <v>525</v>
      </c>
      <c r="H7813" t="s">
        <v>121</v>
      </c>
      <c r="I7813" t="s">
        <v>1073</v>
      </c>
      <c r="J7813" t="s">
        <v>31</v>
      </c>
      <c r="K7813" t="s">
        <v>526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511</v>
      </c>
      <c r="E7814" t="s">
        <v>512</v>
      </c>
      <c r="F7814" t="s">
        <v>527</v>
      </c>
      <c r="G7814" t="s">
        <v>528</v>
      </c>
      <c r="H7814" t="s">
        <v>152</v>
      </c>
      <c r="I7814" t="s">
        <v>21</v>
      </c>
      <c r="J7814" t="s">
        <v>31</v>
      </c>
      <c r="K7814" t="s">
        <v>529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511</v>
      </c>
      <c r="E7815" t="s">
        <v>512</v>
      </c>
      <c r="F7815" t="s">
        <v>527</v>
      </c>
      <c r="G7815" t="s">
        <v>528</v>
      </c>
      <c r="H7815" t="s">
        <v>152</v>
      </c>
      <c r="I7815" t="s">
        <v>21</v>
      </c>
      <c r="J7815" t="s">
        <v>31</v>
      </c>
      <c r="K7815" t="s">
        <v>529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511</v>
      </c>
      <c r="E7816" t="s">
        <v>512</v>
      </c>
      <c r="F7816" t="s">
        <v>527</v>
      </c>
      <c r="G7816" t="s">
        <v>528</v>
      </c>
      <c r="H7816" t="s">
        <v>152</v>
      </c>
      <c r="I7816" t="s">
        <v>21</v>
      </c>
      <c r="J7816" t="s">
        <v>31</v>
      </c>
      <c r="K7816" t="s">
        <v>529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511</v>
      </c>
      <c r="E7817" t="s">
        <v>512</v>
      </c>
      <c r="F7817" t="s">
        <v>530</v>
      </c>
      <c r="G7817" t="s">
        <v>531</v>
      </c>
      <c r="H7817" t="s">
        <v>152</v>
      </c>
      <c r="I7817" t="s">
        <v>21</v>
      </c>
      <c r="J7817" t="s">
        <v>31</v>
      </c>
      <c r="K7817" t="s">
        <v>532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511</v>
      </c>
      <c r="E7818" t="s">
        <v>512</v>
      </c>
      <c r="F7818" t="s">
        <v>530</v>
      </c>
      <c r="G7818" t="s">
        <v>531</v>
      </c>
      <c r="H7818" t="s">
        <v>152</v>
      </c>
      <c r="I7818" t="s">
        <v>21</v>
      </c>
      <c r="J7818" t="s">
        <v>31</v>
      </c>
      <c r="K7818" t="s">
        <v>532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511</v>
      </c>
      <c r="E7819" t="s">
        <v>512</v>
      </c>
      <c r="F7819" t="s">
        <v>530</v>
      </c>
      <c r="G7819" t="s">
        <v>531</v>
      </c>
      <c r="H7819" t="s">
        <v>152</v>
      </c>
      <c r="I7819" t="s">
        <v>21</v>
      </c>
      <c r="J7819" t="s">
        <v>31</v>
      </c>
      <c r="K7819" t="s">
        <v>532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511</v>
      </c>
      <c r="E7820" t="s">
        <v>512</v>
      </c>
      <c r="F7820" t="s">
        <v>533</v>
      </c>
      <c r="G7820" t="s">
        <v>534</v>
      </c>
      <c r="H7820" t="s">
        <v>20</v>
      </c>
      <c r="I7820" t="s">
        <v>21</v>
      </c>
      <c r="J7820" t="s">
        <v>31</v>
      </c>
      <c r="K7820" t="s">
        <v>535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511</v>
      </c>
      <c r="E7821" t="s">
        <v>512</v>
      </c>
      <c r="F7821" t="s">
        <v>533</v>
      </c>
      <c r="G7821" t="s">
        <v>534</v>
      </c>
      <c r="H7821" t="s">
        <v>20</v>
      </c>
      <c r="I7821" t="s">
        <v>21</v>
      </c>
      <c r="J7821" t="s">
        <v>31</v>
      </c>
      <c r="K7821" t="s">
        <v>535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511</v>
      </c>
      <c r="E7822" t="s">
        <v>512</v>
      </c>
      <c r="F7822" t="s">
        <v>533</v>
      </c>
      <c r="G7822" t="s">
        <v>534</v>
      </c>
      <c r="H7822" t="s">
        <v>20</v>
      </c>
      <c r="I7822" t="s">
        <v>21</v>
      </c>
      <c r="J7822" t="s">
        <v>31</v>
      </c>
      <c r="K7822" t="s">
        <v>535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511</v>
      </c>
      <c r="E7823" t="s">
        <v>512</v>
      </c>
      <c r="F7823" t="s">
        <v>536</v>
      </c>
      <c r="G7823" t="s">
        <v>537</v>
      </c>
      <c r="H7823" t="s">
        <v>140</v>
      </c>
      <c r="I7823" t="s">
        <v>1073</v>
      </c>
      <c r="J7823" t="s">
        <v>31</v>
      </c>
      <c r="K7823" t="s">
        <v>538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511</v>
      </c>
      <c r="E7824" t="s">
        <v>512</v>
      </c>
      <c r="F7824" t="s">
        <v>536</v>
      </c>
      <c r="G7824" t="s">
        <v>537</v>
      </c>
      <c r="H7824" t="s">
        <v>140</v>
      </c>
      <c r="I7824" t="s">
        <v>1073</v>
      </c>
      <c r="J7824" t="s">
        <v>31</v>
      </c>
      <c r="K7824" t="s">
        <v>538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511</v>
      </c>
      <c r="E7825" t="s">
        <v>512</v>
      </c>
      <c r="F7825" t="s">
        <v>536</v>
      </c>
      <c r="G7825" t="s">
        <v>537</v>
      </c>
      <c r="H7825" t="s">
        <v>140</v>
      </c>
      <c r="I7825" t="s">
        <v>1073</v>
      </c>
      <c r="J7825" t="s">
        <v>31</v>
      </c>
      <c r="K7825" t="s">
        <v>538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511</v>
      </c>
      <c r="E7826" t="s">
        <v>512</v>
      </c>
      <c r="F7826" t="s">
        <v>539</v>
      </c>
      <c r="G7826" t="s">
        <v>540</v>
      </c>
      <c r="H7826" t="s">
        <v>152</v>
      </c>
      <c r="I7826" t="s">
        <v>21</v>
      </c>
      <c r="J7826" t="s">
        <v>31</v>
      </c>
      <c r="K7826" t="s">
        <v>541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511</v>
      </c>
      <c r="E7827" t="s">
        <v>512</v>
      </c>
      <c r="F7827" t="s">
        <v>539</v>
      </c>
      <c r="G7827" t="s">
        <v>540</v>
      </c>
      <c r="H7827" t="s">
        <v>152</v>
      </c>
      <c r="I7827" t="s">
        <v>21</v>
      </c>
      <c r="J7827" t="s">
        <v>31</v>
      </c>
      <c r="K7827" t="s">
        <v>541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511</v>
      </c>
      <c r="E7828" t="s">
        <v>512</v>
      </c>
      <c r="F7828" t="s">
        <v>539</v>
      </c>
      <c r="G7828" t="s">
        <v>540</v>
      </c>
      <c r="H7828" t="s">
        <v>152</v>
      </c>
      <c r="I7828" t="s">
        <v>21</v>
      </c>
      <c r="J7828" t="s">
        <v>31</v>
      </c>
      <c r="K7828" t="s">
        <v>541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511</v>
      </c>
      <c r="E7829" t="s">
        <v>512</v>
      </c>
      <c r="F7829" t="s">
        <v>1320</v>
      </c>
      <c r="G7829" t="s">
        <v>1321</v>
      </c>
      <c r="H7829" t="s">
        <v>30</v>
      </c>
      <c r="I7829" t="s">
        <v>21</v>
      </c>
      <c r="J7829" t="s">
        <v>31</v>
      </c>
      <c r="K7829" t="s">
        <v>1292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511</v>
      </c>
      <c r="E7830" t="s">
        <v>512</v>
      </c>
      <c r="F7830" t="s">
        <v>1320</v>
      </c>
      <c r="G7830" t="s">
        <v>1321</v>
      </c>
      <c r="H7830" t="s">
        <v>30</v>
      </c>
      <c r="I7830" t="s">
        <v>21</v>
      </c>
      <c r="J7830" t="s">
        <v>31</v>
      </c>
      <c r="K7830" t="s">
        <v>1292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511</v>
      </c>
      <c r="E7831" t="s">
        <v>512</v>
      </c>
      <c r="F7831" t="s">
        <v>1320</v>
      </c>
      <c r="G7831" t="s">
        <v>1321</v>
      </c>
      <c r="H7831" t="s">
        <v>30</v>
      </c>
      <c r="I7831" t="s">
        <v>21</v>
      </c>
      <c r="J7831" t="s">
        <v>31</v>
      </c>
      <c r="K7831" t="s">
        <v>1292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511</v>
      </c>
      <c r="E7832" t="s">
        <v>512</v>
      </c>
      <c r="F7832" t="s">
        <v>1322</v>
      </c>
      <c r="G7832" t="s">
        <v>1323</v>
      </c>
      <c r="H7832" t="s">
        <v>30</v>
      </c>
      <c r="I7832" t="s">
        <v>21</v>
      </c>
      <c r="J7832" t="s">
        <v>31</v>
      </c>
      <c r="K7832" t="s">
        <v>1293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511</v>
      </c>
      <c r="E7833" t="s">
        <v>512</v>
      </c>
      <c r="F7833" t="s">
        <v>1322</v>
      </c>
      <c r="G7833" t="s">
        <v>1323</v>
      </c>
      <c r="H7833" t="s">
        <v>30</v>
      </c>
      <c r="I7833" t="s">
        <v>21</v>
      </c>
      <c r="J7833" t="s">
        <v>31</v>
      </c>
      <c r="K7833" t="s">
        <v>1293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511</v>
      </c>
      <c r="E7834" t="s">
        <v>512</v>
      </c>
      <c r="F7834" t="s">
        <v>1322</v>
      </c>
      <c r="G7834" t="s">
        <v>1323</v>
      </c>
      <c r="H7834" t="s">
        <v>30</v>
      </c>
      <c r="I7834" t="s">
        <v>21</v>
      </c>
      <c r="J7834" t="s">
        <v>31</v>
      </c>
      <c r="K7834" t="s">
        <v>1293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511</v>
      </c>
      <c r="E7835" t="s">
        <v>512</v>
      </c>
      <c r="F7835" t="s">
        <v>542</v>
      </c>
      <c r="G7835" t="s">
        <v>543</v>
      </c>
      <c r="H7835" t="s">
        <v>121</v>
      </c>
      <c r="I7835" t="s">
        <v>1073</v>
      </c>
      <c r="J7835" t="s">
        <v>31</v>
      </c>
      <c r="K7835" t="s">
        <v>544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511</v>
      </c>
      <c r="E7836" t="s">
        <v>512</v>
      </c>
      <c r="F7836" t="s">
        <v>542</v>
      </c>
      <c r="G7836" t="s">
        <v>543</v>
      </c>
      <c r="H7836" t="s">
        <v>121</v>
      </c>
      <c r="I7836" t="s">
        <v>1073</v>
      </c>
      <c r="J7836" t="s">
        <v>31</v>
      </c>
      <c r="K7836" t="s">
        <v>544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511</v>
      </c>
      <c r="E7837" t="s">
        <v>512</v>
      </c>
      <c r="F7837" t="s">
        <v>542</v>
      </c>
      <c r="G7837" t="s">
        <v>543</v>
      </c>
      <c r="H7837" t="s">
        <v>121</v>
      </c>
      <c r="I7837" t="s">
        <v>1073</v>
      </c>
      <c r="J7837" t="s">
        <v>31</v>
      </c>
      <c r="K7837" t="s">
        <v>544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511</v>
      </c>
      <c r="E7838" t="s">
        <v>512</v>
      </c>
      <c r="F7838" t="s">
        <v>545</v>
      </c>
      <c r="G7838" t="s">
        <v>546</v>
      </c>
      <c r="H7838" t="s">
        <v>152</v>
      </c>
      <c r="I7838" t="s">
        <v>21</v>
      </c>
      <c r="J7838" t="s">
        <v>31</v>
      </c>
      <c r="K7838" t="s">
        <v>547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511</v>
      </c>
      <c r="E7839" t="s">
        <v>512</v>
      </c>
      <c r="F7839" t="s">
        <v>545</v>
      </c>
      <c r="G7839" t="s">
        <v>546</v>
      </c>
      <c r="H7839" t="s">
        <v>152</v>
      </c>
      <c r="I7839" t="s">
        <v>21</v>
      </c>
      <c r="J7839" t="s">
        <v>31</v>
      </c>
      <c r="K7839" t="s">
        <v>547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511</v>
      </c>
      <c r="E7840" t="s">
        <v>512</v>
      </c>
      <c r="F7840" t="s">
        <v>545</v>
      </c>
      <c r="G7840" t="s">
        <v>546</v>
      </c>
      <c r="H7840" t="s">
        <v>152</v>
      </c>
      <c r="I7840" t="s">
        <v>21</v>
      </c>
      <c r="J7840" t="s">
        <v>31</v>
      </c>
      <c r="K7840" t="s">
        <v>547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511</v>
      </c>
      <c r="E7841" t="s">
        <v>512</v>
      </c>
      <c r="F7841" t="s">
        <v>548</v>
      </c>
      <c r="G7841" t="s">
        <v>549</v>
      </c>
      <c r="H7841" t="s">
        <v>121</v>
      </c>
      <c r="I7841" t="s">
        <v>1073</v>
      </c>
      <c r="J7841" t="s">
        <v>31</v>
      </c>
      <c r="K7841" t="s">
        <v>550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511</v>
      </c>
      <c r="E7842" t="s">
        <v>512</v>
      </c>
      <c r="F7842" t="s">
        <v>548</v>
      </c>
      <c r="G7842" t="s">
        <v>549</v>
      </c>
      <c r="H7842" t="s">
        <v>121</v>
      </c>
      <c r="I7842" t="s">
        <v>1073</v>
      </c>
      <c r="J7842" t="s">
        <v>31</v>
      </c>
      <c r="K7842" t="s">
        <v>550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511</v>
      </c>
      <c r="E7843" t="s">
        <v>512</v>
      </c>
      <c r="F7843" t="s">
        <v>548</v>
      </c>
      <c r="G7843" t="s">
        <v>549</v>
      </c>
      <c r="H7843" t="s">
        <v>121</v>
      </c>
      <c r="I7843" t="s">
        <v>1073</v>
      </c>
      <c r="J7843" t="s">
        <v>31</v>
      </c>
      <c r="K7843" t="s">
        <v>550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511</v>
      </c>
      <c r="E7844" t="s">
        <v>512</v>
      </c>
      <c r="F7844" t="s">
        <v>551</v>
      </c>
      <c r="G7844" t="s">
        <v>552</v>
      </c>
      <c r="H7844" t="s">
        <v>121</v>
      </c>
      <c r="I7844" t="s">
        <v>1073</v>
      </c>
      <c r="J7844" t="s">
        <v>31</v>
      </c>
      <c r="K7844" t="s">
        <v>553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511</v>
      </c>
      <c r="E7845" t="s">
        <v>512</v>
      </c>
      <c r="F7845" t="s">
        <v>551</v>
      </c>
      <c r="G7845" t="s">
        <v>552</v>
      </c>
      <c r="H7845" t="s">
        <v>121</v>
      </c>
      <c r="I7845" t="s">
        <v>1073</v>
      </c>
      <c r="J7845" t="s">
        <v>31</v>
      </c>
      <c r="K7845" t="s">
        <v>553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511</v>
      </c>
      <c r="E7846" t="s">
        <v>512</v>
      </c>
      <c r="F7846" t="s">
        <v>551</v>
      </c>
      <c r="G7846" t="s">
        <v>552</v>
      </c>
      <c r="H7846" t="s">
        <v>121</v>
      </c>
      <c r="I7846" t="s">
        <v>1073</v>
      </c>
      <c r="J7846" t="s">
        <v>31</v>
      </c>
      <c r="K7846" t="s">
        <v>553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511</v>
      </c>
      <c r="E7847" t="s">
        <v>512</v>
      </c>
      <c r="F7847" t="s">
        <v>554</v>
      </c>
      <c r="G7847" t="s">
        <v>555</v>
      </c>
      <c r="H7847" t="s">
        <v>140</v>
      </c>
      <c r="I7847" t="s">
        <v>1073</v>
      </c>
      <c r="J7847" t="s">
        <v>31</v>
      </c>
      <c r="K7847" t="s">
        <v>556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511</v>
      </c>
      <c r="E7848" t="s">
        <v>512</v>
      </c>
      <c r="F7848" t="s">
        <v>554</v>
      </c>
      <c r="G7848" t="s">
        <v>555</v>
      </c>
      <c r="H7848" t="s">
        <v>140</v>
      </c>
      <c r="I7848" t="s">
        <v>1073</v>
      </c>
      <c r="J7848" t="s">
        <v>31</v>
      </c>
      <c r="K7848" t="s">
        <v>556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511</v>
      </c>
      <c r="E7849" t="s">
        <v>512</v>
      </c>
      <c r="F7849" t="s">
        <v>554</v>
      </c>
      <c r="G7849" t="s">
        <v>555</v>
      </c>
      <c r="H7849" t="s">
        <v>140</v>
      </c>
      <c r="I7849" t="s">
        <v>1073</v>
      </c>
      <c r="J7849" t="s">
        <v>31</v>
      </c>
      <c r="K7849" t="s">
        <v>556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511</v>
      </c>
      <c r="E7850" t="s">
        <v>512</v>
      </c>
      <c r="F7850" t="s">
        <v>557</v>
      </c>
      <c r="G7850" t="s">
        <v>558</v>
      </c>
      <c r="H7850" t="s">
        <v>140</v>
      </c>
      <c r="I7850" t="s">
        <v>1073</v>
      </c>
      <c r="J7850" t="s">
        <v>31</v>
      </c>
      <c r="K7850" t="s">
        <v>559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511</v>
      </c>
      <c r="E7851" t="s">
        <v>512</v>
      </c>
      <c r="F7851" t="s">
        <v>557</v>
      </c>
      <c r="G7851" t="s">
        <v>558</v>
      </c>
      <c r="H7851" t="s">
        <v>140</v>
      </c>
      <c r="I7851" t="s">
        <v>1073</v>
      </c>
      <c r="J7851" t="s">
        <v>31</v>
      </c>
      <c r="K7851" t="s">
        <v>559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511</v>
      </c>
      <c r="E7852" t="s">
        <v>512</v>
      </c>
      <c r="F7852" t="s">
        <v>557</v>
      </c>
      <c r="G7852" t="s">
        <v>558</v>
      </c>
      <c r="H7852" t="s">
        <v>140</v>
      </c>
      <c r="I7852" t="s">
        <v>1073</v>
      </c>
      <c r="J7852" t="s">
        <v>31</v>
      </c>
      <c r="K7852" t="s">
        <v>559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511</v>
      </c>
      <c r="E7853" t="s">
        <v>512</v>
      </c>
      <c r="F7853" t="s">
        <v>560</v>
      </c>
      <c r="G7853" t="s">
        <v>561</v>
      </c>
      <c r="H7853" t="s">
        <v>140</v>
      </c>
      <c r="I7853" t="s">
        <v>1073</v>
      </c>
      <c r="J7853" t="s">
        <v>31</v>
      </c>
      <c r="K7853" t="s">
        <v>562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511</v>
      </c>
      <c r="E7854" t="s">
        <v>512</v>
      </c>
      <c r="F7854" t="s">
        <v>560</v>
      </c>
      <c r="G7854" t="s">
        <v>561</v>
      </c>
      <c r="H7854" t="s">
        <v>140</v>
      </c>
      <c r="I7854" t="s">
        <v>1073</v>
      </c>
      <c r="J7854" t="s">
        <v>31</v>
      </c>
      <c r="K7854" t="s">
        <v>562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511</v>
      </c>
      <c r="E7855" t="s">
        <v>512</v>
      </c>
      <c r="F7855" t="s">
        <v>560</v>
      </c>
      <c r="G7855" t="s">
        <v>561</v>
      </c>
      <c r="H7855" t="s">
        <v>140</v>
      </c>
      <c r="I7855" t="s">
        <v>1073</v>
      </c>
      <c r="J7855" t="s">
        <v>31</v>
      </c>
      <c r="K7855" t="s">
        <v>562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511</v>
      </c>
      <c r="E7856" t="s">
        <v>512</v>
      </c>
      <c r="F7856" t="s">
        <v>563</v>
      </c>
      <c r="G7856" t="s">
        <v>564</v>
      </c>
      <c r="H7856" t="s">
        <v>140</v>
      </c>
      <c r="I7856" t="s">
        <v>1073</v>
      </c>
      <c r="J7856" t="s">
        <v>31</v>
      </c>
      <c r="K7856" t="s">
        <v>565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511</v>
      </c>
      <c r="E7857" t="s">
        <v>512</v>
      </c>
      <c r="F7857" t="s">
        <v>563</v>
      </c>
      <c r="G7857" t="s">
        <v>564</v>
      </c>
      <c r="H7857" t="s">
        <v>140</v>
      </c>
      <c r="I7857" t="s">
        <v>1073</v>
      </c>
      <c r="J7857" t="s">
        <v>31</v>
      </c>
      <c r="K7857" t="s">
        <v>565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511</v>
      </c>
      <c r="E7858" t="s">
        <v>512</v>
      </c>
      <c r="F7858" t="s">
        <v>563</v>
      </c>
      <c r="G7858" t="s">
        <v>564</v>
      </c>
      <c r="H7858" t="s">
        <v>140</v>
      </c>
      <c r="I7858" t="s">
        <v>1073</v>
      </c>
      <c r="J7858" t="s">
        <v>31</v>
      </c>
      <c r="K7858" t="s">
        <v>565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511</v>
      </c>
      <c r="E7859" t="s">
        <v>512</v>
      </c>
      <c r="F7859" t="s">
        <v>566</v>
      </c>
      <c r="G7859" t="s">
        <v>567</v>
      </c>
      <c r="H7859" t="s">
        <v>30</v>
      </c>
      <c r="I7859" t="s">
        <v>21</v>
      </c>
      <c r="J7859" t="s">
        <v>31</v>
      </c>
      <c r="K7859" t="s">
        <v>568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511</v>
      </c>
      <c r="E7860" t="s">
        <v>512</v>
      </c>
      <c r="F7860" t="s">
        <v>566</v>
      </c>
      <c r="G7860" t="s">
        <v>567</v>
      </c>
      <c r="H7860" t="s">
        <v>30</v>
      </c>
      <c r="I7860" t="s">
        <v>21</v>
      </c>
      <c r="J7860" t="s">
        <v>31</v>
      </c>
      <c r="K7860" t="s">
        <v>568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511</v>
      </c>
      <c r="E7861" t="s">
        <v>512</v>
      </c>
      <c r="F7861" t="s">
        <v>566</v>
      </c>
      <c r="G7861" t="s">
        <v>567</v>
      </c>
      <c r="H7861" t="s">
        <v>30</v>
      </c>
      <c r="I7861" t="s">
        <v>21</v>
      </c>
      <c r="J7861" t="s">
        <v>31</v>
      </c>
      <c r="K7861" t="s">
        <v>568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511</v>
      </c>
      <c r="E7862" t="s">
        <v>512</v>
      </c>
      <c r="F7862" t="s">
        <v>569</v>
      </c>
      <c r="G7862" t="s">
        <v>570</v>
      </c>
      <c r="H7862" t="s">
        <v>30</v>
      </c>
      <c r="I7862" t="s">
        <v>21</v>
      </c>
      <c r="J7862" t="s">
        <v>31</v>
      </c>
      <c r="K7862" t="s">
        <v>571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511</v>
      </c>
      <c r="E7863" t="s">
        <v>512</v>
      </c>
      <c r="F7863" t="s">
        <v>569</v>
      </c>
      <c r="G7863" t="s">
        <v>570</v>
      </c>
      <c r="H7863" t="s">
        <v>30</v>
      </c>
      <c r="I7863" t="s">
        <v>21</v>
      </c>
      <c r="J7863" t="s">
        <v>31</v>
      </c>
      <c r="K7863" t="s">
        <v>571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511</v>
      </c>
      <c r="E7864" t="s">
        <v>512</v>
      </c>
      <c r="F7864" t="s">
        <v>569</v>
      </c>
      <c r="G7864" t="s">
        <v>570</v>
      </c>
      <c r="H7864" t="s">
        <v>30</v>
      </c>
      <c r="I7864" t="s">
        <v>21</v>
      </c>
      <c r="J7864" t="s">
        <v>31</v>
      </c>
      <c r="K7864" t="s">
        <v>571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572</v>
      </c>
      <c r="E7865" t="s">
        <v>573</v>
      </c>
      <c r="F7865" t="s">
        <v>574</v>
      </c>
      <c r="G7865" t="s">
        <v>575</v>
      </c>
      <c r="H7865" t="s">
        <v>140</v>
      </c>
      <c r="I7865" t="s">
        <v>1073</v>
      </c>
      <c r="J7865" t="s">
        <v>22</v>
      </c>
      <c r="K7865" t="s">
        <v>576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572</v>
      </c>
      <c r="E7866" t="s">
        <v>573</v>
      </c>
      <c r="F7866" t="s">
        <v>574</v>
      </c>
      <c r="G7866" t="s">
        <v>575</v>
      </c>
      <c r="H7866" t="s">
        <v>140</v>
      </c>
      <c r="I7866" t="s">
        <v>1073</v>
      </c>
      <c r="J7866" t="s">
        <v>22</v>
      </c>
      <c r="K7866" t="s">
        <v>576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572</v>
      </c>
      <c r="E7867" t="s">
        <v>573</v>
      </c>
      <c r="F7867" t="s">
        <v>574</v>
      </c>
      <c r="G7867" t="s">
        <v>575</v>
      </c>
      <c r="H7867" t="s">
        <v>140</v>
      </c>
      <c r="I7867" t="s">
        <v>1073</v>
      </c>
      <c r="J7867" t="s">
        <v>22</v>
      </c>
      <c r="K7867" t="s">
        <v>576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572</v>
      </c>
      <c r="E7868" t="s">
        <v>573</v>
      </c>
      <c r="F7868" t="s">
        <v>577</v>
      </c>
      <c r="G7868" t="s">
        <v>578</v>
      </c>
      <c r="H7868" t="s">
        <v>140</v>
      </c>
      <c r="I7868" t="s">
        <v>1073</v>
      </c>
      <c r="J7868" t="s">
        <v>22</v>
      </c>
      <c r="K7868" t="s">
        <v>579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572</v>
      </c>
      <c r="E7869" t="s">
        <v>573</v>
      </c>
      <c r="F7869" t="s">
        <v>577</v>
      </c>
      <c r="G7869" t="s">
        <v>578</v>
      </c>
      <c r="H7869" t="s">
        <v>140</v>
      </c>
      <c r="I7869" t="s">
        <v>1073</v>
      </c>
      <c r="J7869" t="s">
        <v>22</v>
      </c>
      <c r="K7869" t="s">
        <v>579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572</v>
      </c>
      <c r="E7870" t="s">
        <v>573</v>
      </c>
      <c r="F7870" t="s">
        <v>577</v>
      </c>
      <c r="G7870" t="s">
        <v>578</v>
      </c>
      <c r="H7870" t="s">
        <v>140</v>
      </c>
      <c r="I7870" t="s">
        <v>1073</v>
      </c>
      <c r="J7870" t="s">
        <v>22</v>
      </c>
      <c r="K7870" t="s">
        <v>579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572</v>
      </c>
      <c r="E7871" t="s">
        <v>573</v>
      </c>
      <c r="F7871" t="s">
        <v>580</v>
      </c>
      <c r="G7871" t="s">
        <v>581</v>
      </c>
      <c r="H7871" t="s">
        <v>140</v>
      </c>
      <c r="I7871" t="s">
        <v>1073</v>
      </c>
      <c r="J7871" t="s">
        <v>22</v>
      </c>
      <c r="K7871" t="s">
        <v>582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572</v>
      </c>
      <c r="E7872" t="s">
        <v>573</v>
      </c>
      <c r="F7872" t="s">
        <v>580</v>
      </c>
      <c r="G7872" t="s">
        <v>581</v>
      </c>
      <c r="H7872" t="s">
        <v>140</v>
      </c>
      <c r="I7872" t="s">
        <v>1073</v>
      </c>
      <c r="J7872" t="s">
        <v>22</v>
      </c>
      <c r="K7872" t="s">
        <v>582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572</v>
      </c>
      <c r="E7873" t="s">
        <v>573</v>
      </c>
      <c r="F7873" t="s">
        <v>580</v>
      </c>
      <c r="G7873" t="s">
        <v>581</v>
      </c>
      <c r="H7873" t="s">
        <v>140</v>
      </c>
      <c r="I7873" t="s">
        <v>1073</v>
      </c>
      <c r="J7873" t="s">
        <v>22</v>
      </c>
      <c r="K7873" t="s">
        <v>582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572</v>
      </c>
      <c r="E7874" t="s">
        <v>573</v>
      </c>
      <c r="F7874" t="s">
        <v>583</v>
      </c>
      <c r="G7874" t="s">
        <v>584</v>
      </c>
      <c r="H7874" t="s">
        <v>121</v>
      </c>
      <c r="I7874" t="s">
        <v>1073</v>
      </c>
      <c r="J7874" t="s">
        <v>22</v>
      </c>
      <c r="K7874" t="s">
        <v>585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572</v>
      </c>
      <c r="E7875" t="s">
        <v>573</v>
      </c>
      <c r="F7875" t="s">
        <v>583</v>
      </c>
      <c r="G7875" t="s">
        <v>584</v>
      </c>
      <c r="H7875" t="s">
        <v>121</v>
      </c>
      <c r="I7875" t="s">
        <v>1073</v>
      </c>
      <c r="J7875" t="s">
        <v>22</v>
      </c>
      <c r="K7875" t="s">
        <v>585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572</v>
      </c>
      <c r="E7876" t="s">
        <v>573</v>
      </c>
      <c r="F7876" t="s">
        <v>583</v>
      </c>
      <c r="G7876" t="s">
        <v>584</v>
      </c>
      <c r="H7876" t="s">
        <v>121</v>
      </c>
      <c r="I7876" t="s">
        <v>1073</v>
      </c>
      <c r="J7876" t="s">
        <v>22</v>
      </c>
      <c r="K7876" t="s">
        <v>585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572</v>
      </c>
      <c r="E7877" t="s">
        <v>573</v>
      </c>
      <c r="F7877" t="s">
        <v>586</v>
      </c>
      <c r="G7877" t="s">
        <v>587</v>
      </c>
      <c r="H7877" t="s">
        <v>121</v>
      </c>
      <c r="I7877" t="s">
        <v>1073</v>
      </c>
      <c r="J7877" t="s">
        <v>22</v>
      </c>
      <c r="K7877" t="s">
        <v>588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572</v>
      </c>
      <c r="E7878" t="s">
        <v>573</v>
      </c>
      <c r="F7878" t="s">
        <v>586</v>
      </c>
      <c r="G7878" t="s">
        <v>587</v>
      </c>
      <c r="H7878" t="s">
        <v>121</v>
      </c>
      <c r="I7878" t="s">
        <v>1073</v>
      </c>
      <c r="J7878" t="s">
        <v>22</v>
      </c>
      <c r="K7878" t="s">
        <v>588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572</v>
      </c>
      <c r="E7879" t="s">
        <v>573</v>
      </c>
      <c r="F7879" t="s">
        <v>586</v>
      </c>
      <c r="G7879" t="s">
        <v>587</v>
      </c>
      <c r="H7879" t="s">
        <v>121</v>
      </c>
      <c r="I7879" t="s">
        <v>1073</v>
      </c>
      <c r="J7879" t="s">
        <v>22</v>
      </c>
      <c r="K7879" t="s">
        <v>588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572</v>
      </c>
      <c r="E7880" t="s">
        <v>573</v>
      </c>
      <c r="F7880" t="s">
        <v>589</v>
      </c>
      <c r="G7880" t="s">
        <v>590</v>
      </c>
      <c r="H7880" t="s">
        <v>121</v>
      </c>
      <c r="I7880" t="s">
        <v>1073</v>
      </c>
      <c r="J7880" t="s">
        <v>31</v>
      </c>
      <c r="K7880" t="s">
        <v>591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572</v>
      </c>
      <c r="E7881" t="s">
        <v>573</v>
      </c>
      <c r="F7881" t="s">
        <v>589</v>
      </c>
      <c r="G7881" t="s">
        <v>590</v>
      </c>
      <c r="H7881" t="s">
        <v>121</v>
      </c>
      <c r="I7881" t="s">
        <v>1073</v>
      </c>
      <c r="J7881" t="s">
        <v>31</v>
      </c>
      <c r="K7881" t="s">
        <v>591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572</v>
      </c>
      <c r="E7882" t="s">
        <v>573</v>
      </c>
      <c r="F7882" t="s">
        <v>589</v>
      </c>
      <c r="G7882" t="s">
        <v>590</v>
      </c>
      <c r="H7882" t="s">
        <v>121</v>
      </c>
      <c r="I7882" t="s">
        <v>1073</v>
      </c>
      <c r="J7882" t="s">
        <v>31</v>
      </c>
      <c r="K7882" t="s">
        <v>591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572</v>
      </c>
      <c r="E7883" t="s">
        <v>573</v>
      </c>
      <c r="F7883" t="s">
        <v>592</v>
      </c>
      <c r="G7883" t="s">
        <v>593</v>
      </c>
      <c r="H7883" t="s">
        <v>152</v>
      </c>
      <c r="I7883" t="s">
        <v>21</v>
      </c>
      <c r="J7883" t="s">
        <v>22</v>
      </c>
      <c r="K7883" t="s">
        <v>594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572</v>
      </c>
      <c r="E7884" t="s">
        <v>573</v>
      </c>
      <c r="F7884" t="s">
        <v>592</v>
      </c>
      <c r="G7884" t="s">
        <v>593</v>
      </c>
      <c r="H7884" t="s">
        <v>152</v>
      </c>
      <c r="I7884" t="s">
        <v>21</v>
      </c>
      <c r="J7884" t="s">
        <v>22</v>
      </c>
      <c r="K7884" t="s">
        <v>594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572</v>
      </c>
      <c r="E7885" t="s">
        <v>573</v>
      </c>
      <c r="F7885" t="s">
        <v>592</v>
      </c>
      <c r="G7885" t="s">
        <v>593</v>
      </c>
      <c r="H7885" t="s">
        <v>152</v>
      </c>
      <c r="I7885" t="s">
        <v>21</v>
      </c>
      <c r="J7885" t="s">
        <v>22</v>
      </c>
      <c r="K7885" t="s">
        <v>594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572</v>
      </c>
      <c r="E7886" t="s">
        <v>573</v>
      </c>
      <c r="F7886" t="s">
        <v>1058</v>
      </c>
      <c r="G7886" t="s">
        <v>1059</v>
      </c>
      <c r="H7886" t="s">
        <v>121</v>
      </c>
      <c r="I7886" t="s">
        <v>1073</v>
      </c>
      <c r="J7886" t="s">
        <v>22</v>
      </c>
      <c r="K7886" t="s">
        <v>1060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572</v>
      </c>
      <c r="E7887" t="s">
        <v>573</v>
      </c>
      <c r="F7887" t="s">
        <v>1058</v>
      </c>
      <c r="G7887" t="s">
        <v>1059</v>
      </c>
      <c r="H7887" t="s">
        <v>121</v>
      </c>
      <c r="I7887" t="s">
        <v>1073</v>
      </c>
      <c r="J7887" t="s">
        <v>22</v>
      </c>
      <c r="K7887" t="s">
        <v>1060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572</v>
      </c>
      <c r="E7888" t="s">
        <v>573</v>
      </c>
      <c r="F7888" t="s">
        <v>1058</v>
      </c>
      <c r="G7888" t="s">
        <v>1059</v>
      </c>
      <c r="H7888" t="s">
        <v>121</v>
      </c>
      <c r="I7888" t="s">
        <v>1073</v>
      </c>
      <c r="J7888" t="s">
        <v>22</v>
      </c>
      <c r="K7888" t="s">
        <v>1060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572</v>
      </c>
      <c r="E7889" t="s">
        <v>573</v>
      </c>
      <c r="F7889" t="s">
        <v>595</v>
      </c>
      <c r="G7889" t="s">
        <v>596</v>
      </c>
      <c r="H7889" t="s">
        <v>121</v>
      </c>
      <c r="I7889" t="s">
        <v>1073</v>
      </c>
      <c r="J7889" t="s">
        <v>22</v>
      </c>
      <c r="K7889" t="s">
        <v>597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572</v>
      </c>
      <c r="E7890" t="s">
        <v>573</v>
      </c>
      <c r="F7890" t="s">
        <v>595</v>
      </c>
      <c r="G7890" t="s">
        <v>596</v>
      </c>
      <c r="H7890" t="s">
        <v>121</v>
      </c>
      <c r="I7890" t="s">
        <v>1073</v>
      </c>
      <c r="J7890" t="s">
        <v>22</v>
      </c>
      <c r="K7890" t="s">
        <v>597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572</v>
      </c>
      <c r="E7891" t="s">
        <v>573</v>
      </c>
      <c r="F7891" t="s">
        <v>595</v>
      </c>
      <c r="G7891" t="s">
        <v>596</v>
      </c>
      <c r="H7891" t="s">
        <v>121</v>
      </c>
      <c r="I7891" t="s">
        <v>1073</v>
      </c>
      <c r="J7891" t="s">
        <v>22</v>
      </c>
      <c r="K7891" t="s">
        <v>597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572</v>
      </c>
      <c r="E7892" t="s">
        <v>573</v>
      </c>
      <c r="F7892" t="s">
        <v>598</v>
      </c>
      <c r="G7892" t="s">
        <v>599</v>
      </c>
      <c r="H7892" t="s">
        <v>152</v>
      </c>
      <c r="I7892" t="s">
        <v>21</v>
      </c>
      <c r="J7892" t="s">
        <v>31</v>
      </c>
      <c r="K7892" t="s">
        <v>600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572</v>
      </c>
      <c r="E7893" t="s">
        <v>573</v>
      </c>
      <c r="F7893" t="s">
        <v>598</v>
      </c>
      <c r="G7893" t="s">
        <v>599</v>
      </c>
      <c r="H7893" t="s">
        <v>152</v>
      </c>
      <c r="I7893" t="s">
        <v>21</v>
      </c>
      <c r="J7893" t="s">
        <v>31</v>
      </c>
      <c r="K7893" t="s">
        <v>600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572</v>
      </c>
      <c r="E7894" t="s">
        <v>573</v>
      </c>
      <c r="F7894" t="s">
        <v>598</v>
      </c>
      <c r="G7894" t="s">
        <v>599</v>
      </c>
      <c r="H7894" t="s">
        <v>152</v>
      </c>
      <c r="I7894" t="s">
        <v>21</v>
      </c>
      <c r="J7894" t="s">
        <v>31</v>
      </c>
      <c r="K7894" t="s">
        <v>600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572</v>
      </c>
      <c r="E7895" t="s">
        <v>573</v>
      </c>
      <c r="F7895" t="s">
        <v>1054</v>
      </c>
      <c r="G7895" t="s">
        <v>1055</v>
      </c>
      <c r="H7895" t="s">
        <v>121</v>
      </c>
      <c r="I7895" t="s">
        <v>1073</v>
      </c>
      <c r="J7895" t="s">
        <v>22</v>
      </c>
      <c r="K7895" t="s">
        <v>597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572</v>
      </c>
      <c r="E7896" t="s">
        <v>573</v>
      </c>
      <c r="F7896" t="s">
        <v>1054</v>
      </c>
      <c r="G7896" t="s">
        <v>1055</v>
      </c>
      <c r="H7896" t="s">
        <v>121</v>
      </c>
      <c r="I7896" t="s">
        <v>1073</v>
      </c>
      <c r="J7896" t="s">
        <v>22</v>
      </c>
      <c r="K7896" t="s">
        <v>597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572</v>
      </c>
      <c r="E7897" t="s">
        <v>573</v>
      </c>
      <c r="F7897" t="s">
        <v>1054</v>
      </c>
      <c r="G7897" t="s">
        <v>1055</v>
      </c>
      <c r="H7897" t="s">
        <v>121</v>
      </c>
      <c r="I7897" t="s">
        <v>1073</v>
      </c>
      <c r="J7897" t="s">
        <v>22</v>
      </c>
      <c r="K7897" t="s">
        <v>597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572</v>
      </c>
      <c r="E7898" t="s">
        <v>573</v>
      </c>
      <c r="F7898" t="s">
        <v>601</v>
      </c>
      <c r="G7898" t="s">
        <v>602</v>
      </c>
      <c r="H7898" t="s">
        <v>144</v>
      </c>
      <c r="I7898" t="s">
        <v>21</v>
      </c>
      <c r="J7898" t="s">
        <v>31</v>
      </c>
      <c r="K7898" t="s">
        <v>603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572</v>
      </c>
      <c r="E7899" t="s">
        <v>573</v>
      </c>
      <c r="F7899" t="s">
        <v>601</v>
      </c>
      <c r="G7899" t="s">
        <v>602</v>
      </c>
      <c r="H7899" t="s">
        <v>144</v>
      </c>
      <c r="I7899" t="s">
        <v>21</v>
      </c>
      <c r="J7899" t="s">
        <v>31</v>
      </c>
      <c r="K7899" t="s">
        <v>603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572</v>
      </c>
      <c r="E7900" t="s">
        <v>573</v>
      </c>
      <c r="F7900" t="s">
        <v>601</v>
      </c>
      <c r="G7900" t="s">
        <v>602</v>
      </c>
      <c r="H7900" t="s">
        <v>144</v>
      </c>
      <c r="I7900" t="s">
        <v>21</v>
      </c>
      <c r="J7900" t="s">
        <v>31</v>
      </c>
      <c r="K7900" t="s">
        <v>603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572</v>
      </c>
      <c r="E7901" t="s">
        <v>573</v>
      </c>
      <c r="F7901" t="s">
        <v>604</v>
      </c>
      <c r="G7901" t="s">
        <v>605</v>
      </c>
      <c r="H7901" t="s">
        <v>140</v>
      </c>
      <c r="I7901" t="s">
        <v>1073</v>
      </c>
      <c r="J7901" t="s">
        <v>22</v>
      </c>
      <c r="K7901" t="s">
        <v>606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572</v>
      </c>
      <c r="E7902" t="s">
        <v>573</v>
      </c>
      <c r="F7902" t="s">
        <v>604</v>
      </c>
      <c r="G7902" t="s">
        <v>605</v>
      </c>
      <c r="H7902" t="s">
        <v>140</v>
      </c>
      <c r="I7902" t="s">
        <v>1073</v>
      </c>
      <c r="J7902" t="s">
        <v>22</v>
      </c>
      <c r="K7902" t="s">
        <v>606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572</v>
      </c>
      <c r="E7903" t="s">
        <v>573</v>
      </c>
      <c r="F7903" t="s">
        <v>604</v>
      </c>
      <c r="G7903" t="s">
        <v>605</v>
      </c>
      <c r="H7903" t="s">
        <v>140</v>
      </c>
      <c r="I7903" t="s">
        <v>1073</v>
      </c>
      <c r="J7903" t="s">
        <v>22</v>
      </c>
      <c r="K7903" t="s">
        <v>606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572</v>
      </c>
      <c r="E7904" t="s">
        <v>573</v>
      </c>
      <c r="F7904" t="s">
        <v>607</v>
      </c>
      <c r="G7904" t="s">
        <v>608</v>
      </c>
      <c r="H7904" t="s">
        <v>140</v>
      </c>
      <c r="I7904" t="s">
        <v>1073</v>
      </c>
      <c r="J7904" t="s">
        <v>31</v>
      </c>
      <c r="K7904" t="s">
        <v>609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572</v>
      </c>
      <c r="E7905" t="s">
        <v>573</v>
      </c>
      <c r="F7905" t="s">
        <v>607</v>
      </c>
      <c r="G7905" t="s">
        <v>608</v>
      </c>
      <c r="H7905" t="s">
        <v>140</v>
      </c>
      <c r="I7905" t="s">
        <v>1073</v>
      </c>
      <c r="J7905" t="s">
        <v>31</v>
      </c>
      <c r="K7905" t="s">
        <v>609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572</v>
      </c>
      <c r="E7906" t="s">
        <v>573</v>
      </c>
      <c r="F7906" t="s">
        <v>607</v>
      </c>
      <c r="G7906" t="s">
        <v>608</v>
      </c>
      <c r="H7906" t="s">
        <v>140</v>
      </c>
      <c r="I7906" t="s">
        <v>1073</v>
      </c>
      <c r="J7906" t="s">
        <v>31</v>
      </c>
      <c r="K7906" t="s">
        <v>609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572</v>
      </c>
      <c r="E7907" t="s">
        <v>573</v>
      </c>
      <c r="F7907" t="s">
        <v>610</v>
      </c>
      <c r="G7907" t="s">
        <v>611</v>
      </c>
      <c r="H7907" t="s">
        <v>152</v>
      </c>
      <c r="I7907" t="s">
        <v>21</v>
      </c>
      <c r="J7907" t="s">
        <v>31</v>
      </c>
      <c r="K7907" t="s">
        <v>612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572</v>
      </c>
      <c r="E7908" t="s">
        <v>573</v>
      </c>
      <c r="F7908" t="s">
        <v>610</v>
      </c>
      <c r="G7908" t="s">
        <v>611</v>
      </c>
      <c r="H7908" t="s">
        <v>152</v>
      </c>
      <c r="I7908" t="s">
        <v>21</v>
      </c>
      <c r="J7908" t="s">
        <v>31</v>
      </c>
      <c r="K7908" t="s">
        <v>612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572</v>
      </c>
      <c r="E7909" t="s">
        <v>573</v>
      </c>
      <c r="F7909" t="s">
        <v>610</v>
      </c>
      <c r="G7909" t="s">
        <v>611</v>
      </c>
      <c r="H7909" t="s">
        <v>152</v>
      </c>
      <c r="I7909" t="s">
        <v>21</v>
      </c>
      <c r="J7909" t="s">
        <v>31</v>
      </c>
      <c r="K7909" t="s">
        <v>612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572</v>
      </c>
      <c r="E7910" t="s">
        <v>573</v>
      </c>
      <c r="F7910" t="s">
        <v>613</v>
      </c>
      <c r="G7910" t="s">
        <v>614</v>
      </c>
      <c r="H7910" t="s">
        <v>152</v>
      </c>
      <c r="I7910" t="s">
        <v>21</v>
      </c>
      <c r="J7910" t="s">
        <v>22</v>
      </c>
      <c r="K7910" t="s">
        <v>615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572</v>
      </c>
      <c r="E7911" t="s">
        <v>573</v>
      </c>
      <c r="F7911" t="s">
        <v>613</v>
      </c>
      <c r="G7911" t="s">
        <v>614</v>
      </c>
      <c r="H7911" t="s">
        <v>152</v>
      </c>
      <c r="I7911" t="s">
        <v>21</v>
      </c>
      <c r="J7911" t="s">
        <v>22</v>
      </c>
      <c r="K7911" t="s">
        <v>615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572</v>
      </c>
      <c r="E7912" t="s">
        <v>573</v>
      </c>
      <c r="F7912" t="s">
        <v>613</v>
      </c>
      <c r="G7912" t="s">
        <v>614</v>
      </c>
      <c r="H7912" t="s">
        <v>152</v>
      </c>
      <c r="I7912" t="s">
        <v>21</v>
      </c>
      <c r="J7912" t="s">
        <v>22</v>
      </c>
      <c r="K7912" t="s">
        <v>615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572</v>
      </c>
      <c r="E7913" t="s">
        <v>573</v>
      </c>
      <c r="F7913" t="s">
        <v>616</v>
      </c>
      <c r="G7913" t="s">
        <v>617</v>
      </c>
      <c r="H7913" t="s">
        <v>152</v>
      </c>
      <c r="I7913" t="s">
        <v>21</v>
      </c>
      <c r="J7913" t="s">
        <v>22</v>
      </c>
      <c r="K7913" t="s">
        <v>618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572</v>
      </c>
      <c r="E7914" t="s">
        <v>573</v>
      </c>
      <c r="F7914" t="s">
        <v>616</v>
      </c>
      <c r="G7914" t="s">
        <v>617</v>
      </c>
      <c r="H7914" t="s">
        <v>152</v>
      </c>
      <c r="I7914" t="s">
        <v>21</v>
      </c>
      <c r="J7914" t="s">
        <v>22</v>
      </c>
      <c r="K7914" t="s">
        <v>618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572</v>
      </c>
      <c r="E7915" t="s">
        <v>573</v>
      </c>
      <c r="F7915" t="s">
        <v>616</v>
      </c>
      <c r="G7915" t="s">
        <v>617</v>
      </c>
      <c r="H7915" t="s">
        <v>152</v>
      </c>
      <c r="I7915" t="s">
        <v>21</v>
      </c>
      <c r="J7915" t="s">
        <v>22</v>
      </c>
      <c r="K7915" t="s">
        <v>618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572</v>
      </c>
      <c r="E7916" t="s">
        <v>573</v>
      </c>
      <c r="F7916" t="s">
        <v>619</v>
      </c>
      <c r="G7916" t="s">
        <v>620</v>
      </c>
      <c r="H7916" t="s">
        <v>121</v>
      </c>
      <c r="I7916" t="s">
        <v>1073</v>
      </c>
      <c r="J7916" t="s">
        <v>22</v>
      </c>
      <c r="K7916" t="s">
        <v>621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572</v>
      </c>
      <c r="E7917" t="s">
        <v>573</v>
      </c>
      <c r="F7917" t="s">
        <v>619</v>
      </c>
      <c r="G7917" t="s">
        <v>620</v>
      </c>
      <c r="H7917" t="s">
        <v>121</v>
      </c>
      <c r="I7917" t="s">
        <v>1073</v>
      </c>
      <c r="J7917" t="s">
        <v>22</v>
      </c>
      <c r="K7917" t="s">
        <v>621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572</v>
      </c>
      <c r="E7918" t="s">
        <v>573</v>
      </c>
      <c r="F7918" t="s">
        <v>619</v>
      </c>
      <c r="G7918" t="s">
        <v>620</v>
      </c>
      <c r="H7918" t="s">
        <v>121</v>
      </c>
      <c r="I7918" t="s">
        <v>1073</v>
      </c>
      <c r="J7918" t="s">
        <v>22</v>
      </c>
      <c r="K7918" t="s">
        <v>621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572</v>
      </c>
      <c r="E7919" t="s">
        <v>573</v>
      </c>
      <c r="F7919" t="s">
        <v>622</v>
      </c>
      <c r="G7919" t="s">
        <v>623</v>
      </c>
      <c r="H7919" t="s">
        <v>121</v>
      </c>
      <c r="I7919" t="s">
        <v>1073</v>
      </c>
      <c r="J7919" t="s">
        <v>22</v>
      </c>
      <c r="K7919" t="s">
        <v>624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572</v>
      </c>
      <c r="E7920" t="s">
        <v>573</v>
      </c>
      <c r="F7920" t="s">
        <v>622</v>
      </c>
      <c r="G7920" t="s">
        <v>623</v>
      </c>
      <c r="H7920" t="s">
        <v>121</v>
      </c>
      <c r="I7920" t="s">
        <v>1073</v>
      </c>
      <c r="J7920" t="s">
        <v>22</v>
      </c>
      <c r="K7920" t="s">
        <v>624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572</v>
      </c>
      <c r="E7921" t="s">
        <v>573</v>
      </c>
      <c r="F7921" t="s">
        <v>622</v>
      </c>
      <c r="G7921" t="s">
        <v>623</v>
      </c>
      <c r="H7921" t="s">
        <v>121</v>
      </c>
      <c r="I7921" t="s">
        <v>1073</v>
      </c>
      <c r="J7921" t="s">
        <v>22</v>
      </c>
      <c r="K7921" t="s">
        <v>624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572</v>
      </c>
      <c r="E7922" t="s">
        <v>573</v>
      </c>
      <c r="F7922" t="s">
        <v>625</v>
      </c>
      <c r="G7922" t="s">
        <v>626</v>
      </c>
      <c r="H7922" t="s">
        <v>144</v>
      </c>
      <c r="I7922" t="s">
        <v>21</v>
      </c>
      <c r="J7922" t="s">
        <v>31</v>
      </c>
      <c r="K7922" t="s">
        <v>627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572</v>
      </c>
      <c r="E7923" t="s">
        <v>573</v>
      </c>
      <c r="F7923" t="s">
        <v>625</v>
      </c>
      <c r="G7923" t="s">
        <v>626</v>
      </c>
      <c r="H7923" t="s">
        <v>144</v>
      </c>
      <c r="I7923" t="s">
        <v>21</v>
      </c>
      <c r="J7923" t="s">
        <v>31</v>
      </c>
      <c r="K7923" t="s">
        <v>627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572</v>
      </c>
      <c r="E7924" t="s">
        <v>573</v>
      </c>
      <c r="F7924" t="s">
        <v>625</v>
      </c>
      <c r="G7924" t="s">
        <v>626</v>
      </c>
      <c r="H7924" t="s">
        <v>144</v>
      </c>
      <c r="I7924" t="s">
        <v>21</v>
      </c>
      <c r="J7924" t="s">
        <v>31</v>
      </c>
      <c r="K7924" t="s">
        <v>627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572</v>
      </c>
      <c r="E7925" t="s">
        <v>573</v>
      </c>
      <c r="F7925" t="s">
        <v>628</v>
      </c>
      <c r="G7925" t="s">
        <v>629</v>
      </c>
      <c r="H7925" t="s">
        <v>20</v>
      </c>
      <c r="I7925" t="s">
        <v>21</v>
      </c>
      <c r="J7925" t="s">
        <v>22</v>
      </c>
      <c r="K7925" t="s">
        <v>630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572</v>
      </c>
      <c r="E7926" t="s">
        <v>573</v>
      </c>
      <c r="F7926" t="s">
        <v>628</v>
      </c>
      <c r="G7926" t="s">
        <v>629</v>
      </c>
      <c r="H7926" t="s">
        <v>20</v>
      </c>
      <c r="I7926" t="s">
        <v>21</v>
      </c>
      <c r="J7926" t="s">
        <v>22</v>
      </c>
      <c r="K7926" t="s">
        <v>630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572</v>
      </c>
      <c r="E7927" t="s">
        <v>573</v>
      </c>
      <c r="F7927" t="s">
        <v>628</v>
      </c>
      <c r="G7927" t="s">
        <v>629</v>
      </c>
      <c r="H7927" t="s">
        <v>20</v>
      </c>
      <c r="I7927" t="s">
        <v>21</v>
      </c>
      <c r="J7927" t="s">
        <v>22</v>
      </c>
      <c r="K7927" t="s">
        <v>630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572</v>
      </c>
      <c r="E7928" t="s">
        <v>573</v>
      </c>
      <c r="F7928" t="s">
        <v>631</v>
      </c>
      <c r="G7928" t="s">
        <v>632</v>
      </c>
      <c r="H7928" t="s">
        <v>152</v>
      </c>
      <c r="I7928" t="s">
        <v>21</v>
      </c>
      <c r="J7928" t="s">
        <v>31</v>
      </c>
      <c r="K7928" t="s">
        <v>633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572</v>
      </c>
      <c r="E7929" t="s">
        <v>573</v>
      </c>
      <c r="F7929" t="s">
        <v>631</v>
      </c>
      <c r="G7929" t="s">
        <v>632</v>
      </c>
      <c r="H7929" t="s">
        <v>152</v>
      </c>
      <c r="I7929" t="s">
        <v>21</v>
      </c>
      <c r="J7929" t="s">
        <v>31</v>
      </c>
      <c r="K7929" t="s">
        <v>633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572</v>
      </c>
      <c r="E7930" t="s">
        <v>573</v>
      </c>
      <c r="F7930" t="s">
        <v>631</v>
      </c>
      <c r="G7930" t="s">
        <v>632</v>
      </c>
      <c r="H7930" t="s">
        <v>152</v>
      </c>
      <c r="I7930" t="s">
        <v>21</v>
      </c>
      <c r="J7930" t="s">
        <v>31</v>
      </c>
      <c r="K7930" t="s">
        <v>633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572</v>
      </c>
      <c r="E7931" t="s">
        <v>573</v>
      </c>
      <c r="F7931" t="s">
        <v>634</v>
      </c>
      <c r="G7931" t="s">
        <v>635</v>
      </c>
      <c r="H7931" t="s">
        <v>140</v>
      </c>
      <c r="I7931" t="s">
        <v>1073</v>
      </c>
      <c r="J7931" t="s">
        <v>31</v>
      </c>
      <c r="K7931" t="s">
        <v>636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572</v>
      </c>
      <c r="E7932" t="s">
        <v>573</v>
      </c>
      <c r="F7932" t="s">
        <v>634</v>
      </c>
      <c r="G7932" t="s">
        <v>635</v>
      </c>
      <c r="H7932" t="s">
        <v>140</v>
      </c>
      <c r="I7932" t="s">
        <v>1073</v>
      </c>
      <c r="J7932" t="s">
        <v>31</v>
      </c>
      <c r="K7932" t="s">
        <v>636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572</v>
      </c>
      <c r="E7933" t="s">
        <v>573</v>
      </c>
      <c r="F7933" t="s">
        <v>634</v>
      </c>
      <c r="G7933" t="s">
        <v>635</v>
      </c>
      <c r="H7933" t="s">
        <v>140</v>
      </c>
      <c r="I7933" t="s">
        <v>1073</v>
      </c>
      <c r="J7933" t="s">
        <v>31</v>
      </c>
      <c r="K7933" t="s">
        <v>636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572</v>
      </c>
      <c r="E7934" t="s">
        <v>573</v>
      </c>
      <c r="F7934" t="s">
        <v>637</v>
      </c>
      <c r="G7934" t="s">
        <v>638</v>
      </c>
      <c r="H7934" t="s">
        <v>20</v>
      </c>
      <c r="I7934" t="s">
        <v>21</v>
      </c>
      <c r="J7934" t="s">
        <v>22</v>
      </c>
      <c r="K7934" t="s">
        <v>639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572</v>
      </c>
      <c r="E7935" t="s">
        <v>573</v>
      </c>
      <c r="F7935" t="s">
        <v>637</v>
      </c>
      <c r="G7935" t="s">
        <v>638</v>
      </c>
      <c r="H7935" t="s">
        <v>20</v>
      </c>
      <c r="I7935" t="s">
        <v>21</v>
      </c>
      <c r="J7935" t="s">
        <v>22</v>
      </c>
      <c r="K7935" t="s">
        <v>639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572</v>
      </c>
      <c r="E7936" t="s">
        <v>573</v>
      </c>
      <c r="F7936" t="s">
        <v>637</v>
      </c>
      <c r="G7936" t="s">
        <v>638</v>
      </c>
      <c r="H7936" t="s">
        <v>20</v>
      </c>
      <c r="I7936" t="s">
        <v>21</v>
      </c>
      <c r="J7936" t="s">
        <v>22</v>
      </c>
      <c r="K7936" t="s">
        <v>639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572</v>
      </c>
      <c r="E7937" t="s">
        <v>573</v>
      </c>
      <c r="F7937" t="s">
        <v>640</v>
      </c>
      <c r="G7937" t="s">
        <v>641</v>
      </c>
      <c r="H7937" t="s">
        <v>152</v>
      </c>
      <c r="I7937" t="s">
        <v>21</v>
      </c>
      <c r="J7937" t="s">
        <v>31</v>
      </c>
      <c r="K7937" t="s">
        <v>642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572</v>
      </c>
      <c r="E7938" t="s">
        <v>573</v>
      </c>
      <c r="F7938" t="s">
        <v>640</v>
      </c>
      <c r="G7938" t="s">
        <v>641</v>
      </c>
      <c r="H7938" t="s">
        <v>152</v>
      </c>
      <c r="I7938" t="s">
        <v>21</v>
      </c>
      <c r="J7938" t="s">
        <v>31</v>
      </c>
      <c r="K7938" t="s">
        <v>642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572</v>
      </c>
      <c r="E7939" t="s">
        <v>573</v>
      </c>
      <c r="F7939" t="s">
        <v>640</v>
      </c>
      <c r="G7939" t="s">
        <v>641</v>
      </c>
      <c r="H7939" t="s">
        <v>152</v>
      </c>
      <c r="I7939" t="s">
        <v>21</v>
      </c>
      <c r="J7939" t="s">
        <v>31</v>
      </c>
      <c r="K7939" t="s">
        <v>642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572</v>
      </c>
      <c r="E7940" t="s">
        <v>573</v>
      </c>
      <c r="F7940" t="s">
        <v>643</v>
      </c>
      <c r="G7940" t="s">
        <v>644</v>
      </c>
      <c r="H7940" t="s">
        <v>121</v>
      </c>
      <c r="I7940" t="s">
        <v>1073</v>
      </c>
      <c r="J7940" t="s">
        <v>31</v>
      </c>
      <c r="K7940" t="s">
        <v>645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572</v>
      </c>
      <c r="E7941" t="s">
        <v>573</v>
      </c>
      <c r="F7941" t="s">
        <v>643</v>
      </c>
      <c r="G7941" t="s">
        <v>644</v>
      </c>
      <c r="H7941" t="s">
        <v>121</v>
      </c>
      <c r="I7941" t="s">
        <v>1073</v>
      </c>
      <c r="J7941" t="s">
        <v>31</v>
      </c>
      <c r="K7941" t="s">
        <v>645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572</v>
      </c>
      <c r="E7942" t="s">
        <v>573</v>
      </c>
      <c r="F7942" t="s">
        <v>643</v>
      </c>
      <c r="G7942" t="s">
        <v>644</v>
      </c>
      <c r="H7942" t="s">
        <v>121</v>
      </c>
      <c r="I7942" t="s">
        <v>1073</v>
      </c>
      <c r="J7942" t="s">
        <v>31</v>
      </c>
      <c r="K7942" t="s">
        <v>645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572</v>
      </c>
      <c r="E7943" t="s">
        <v>573</v>
      </c>
      <c r="F7943" t="s">
        <v>646</v>
      </c>
      <c r="G7943" t="s">
        <v>647</v>
      </c>
      <c r="H7943" t="s">
        <v>152</v>
      </c>
      <c r="I7943" t="s">
        <v>21</v>
      </c>
      <c r="J7943" t="s">
        <v>31</v>
      </c>
      <c r="K7943" t="s">
        <v>648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572</v>
      </c>
      <c r="E7944" t="s">
        <v>573</v>
      </c>
      <c r="F7944" t="s">
        <v>646</v>
      </c>
      <c r="G7944" t="s">
        <v>647</v>
      </c>
      <c r="H7944" t="s">
        <v>152</v>
      </c>
      <c r="I7944" t="s">
        <v>21</v>
      </c>
      <c r="J7944" t="s">
        <v>31</v>
      </c>
      <c r="K7944" t="s">
        <v>648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572</v>
      </c>
      <c r="E7945" t="s">
        <v>573</v>
      </c>
      <c r="F7945" t="s">
        <v>646</v>
      </c>
      <c r="G7945" t="s">
        <v>647</v>
      </c>
      <c r="H7945" t="s">
        <v>152</v>
      </c>
      <c r="I7945" t="s">
        <v>21</v>
      </c>
      <c r="J7945" t="s">
        <v>31</v>
      </c>
      <c r="K7945" t="s">
        <v>648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572</v>
      </c>
      <c r="E7946" t="s">
        <v>573</v>
      </c>
      <c r="F7946" t="s">
        <v>649</v>
      </c>
      <c r="G7946" t="s">
        <v>650</v>
      </c>
      <c r="H7946" t="s">
        <v>30</v>
      </c>
      <c r="I7946" t="s">
        <v>21</v>
      </c>
      <c r="J7946" t="s">
        <v>22</v>
      </c>
      <c r="K7946" t="s">
        <v>651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572</v>
      </c>
      <c r="E7947" t="s">
        <v>573</v>
      </c>
      <c r="F7947" t="s">
        <v>649</v>
      </c>
      <c r="G7947" t="s">
        <v>650</v>
      </c>
      <c r="H7947" t="s">
        <v>30</v>
      </c>
      <c r="I7947" t="s">
        <v>21</v>
      </c>
      <c r="J7947" t="s">
        <v>22</v>
      </c>
      <c r="K7947" t="s">
        <v>651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572</v>
      </c>
      <c r="E7948" t="s">
        <v>573</v>
      </c>
      <c r="F7948" t="s">
        <v>649</v>
      </c>
      <c r="G7948" t="s">
        <v>650</v>
      </c>
      <c r="H7948" t="s">
        <v>30</v>
      </c>
      <c r="I7948" t="s">
        <v>21</v>
      </c>
      <c r="J7948" t="s">
        <v>22</v>
      </c>
      <c r="K7948" t="s">
        <v>651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572</v>
      </c>
      <c r="E7949" t="s">
        <v>573</v>
      </c>
      <c r="F7949" t="s">
        <v>652</v>
      </c>
      <c r="G7949" t="s">
        <v>653</v>
      </c>
      <c r="H7949" t="s">
        <v>30</v>
      </c>
      <c r="I7949" t="s">
        <v>21</v>
      </c>
      <c r="J7949" t="s">
        <v>31</v>
      </c>
      <c r="K7949" t="s">
        <v>654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572</v>
      </c>
      <c r="E7950" t="s">
        <v>573</v>
      </c>
      <c r="F7950" t="s">
        <v>652</v>
      </c>
      <c r="G7950" t="s">
        <v>653</v>
      </c>
      <c r="H7950" t="s">
        <v>30</v>
      </c>
      <c r="I7950" t="s">
        <v>21</v>
      </c>
      <c r="J7950" t="s">
        <v>31</v>
      </c>
      <c r="K7950" t="s">
        <v>654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572</v>
      </c>
      <c r="E7951" t="s">
        <v>573</v>
      </c>
      <c r="F7951" t="s">
        <v>652</v>
      </c>
      <c r="G7951" t="s">
        <v>653</v>
      </c>
      <c r="H7951" t="s">
        <v>30</v>
      </c>
      <c r="I7951" t="s">
        <v>21</v>
      </c>
      <c r="J7951" t="s">
        <v>31</v>
      </c>
      <c r="K7951" t="s">
        <v>654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572</v>
      </c>
      <c r="E7952" t="s">
        <v>573</v>
      </c>
      <c r="F7952" t="s">
        <v>655</v>
      </c>
      <c r="G7952" t="s">
        <v>656</v>
      </c>
      <c r="H7952" t="s">
        <v>30</v>
      </c>
      <c r="I7952" t="s">
        <v>21</v>
      </c>
      <c r="J7952" t="s">
        <v>31</v>
      </c>
      <c r="K7952" t="s">
        <v>654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572</v>
      </c>
      <c r="E7953" t="s">
        <v>573</v>
      </c>
      <c r="F7953" t="s">
        <v>655</v>
      </c>
      <c r="G7953" t="s">
        <v>656</v>
      </c>
      <c r="H7953" t="s">
        <v>30</v>
      </c>
      <c r="I7953" t="s">
        <v>21</v>
      </c>
      <c r="J7953" t="s">
        <v>31</v>
      </c>
      <c r="K7953" t="s">
        <v>654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572</v>
      </c>
      <c r="E7954" t="s">
        <v>573</v>
      </c>
      <c r="F7954" t="s">
        <v>655</v>
      </c>
      <c r="G7954" t="s">
        <v>656</v>
      </c>
      <c r="H7954" t="s">
        <v>30</v>
      </c>
      <c r="I7954" t="s">
        <v>21</v>
      </c>
      <c r="J7954" t="s">
        <v>31</v>
      </c>
      <c r="K7954" t="s">
        <v>654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572</v>
      </c>
      <c r="E7955" t="s">
        <v>573</v>
      </c>
      <c r="F7955" t="s">
        <v>657</v>
      </c>
      <c r="G7955" t="s">
        <v>658</v>
      </c>
      <c r="H7955" t="s">
        <v>30</v>
      </c>
      <c r="I7955" t="s">
        <v>21</v>
      </c>
      <c r="J7955" t="s">
        <v>31</v>
      </c>
      <c r="K7955" t="s">
        <v>654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572</v>
      </c>
      <c r="E7956" t="s">
        <v>573</v>
      </c>
      <c r="F7956" t="s">
        <v>657</v>
      </c>
      <c r="G7956" t="s">
        <v>658</v>
      </c>
      <c r="H7956" t="s">
        <v>30</v>
      </c>
      <c r="I7956" t="s">
        <v>21</v>
      </c>
      <c r="J7956" t="s">
        <v>31</v>
      </c>
      <c r="K7956" t="s">
        <v>654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572</v>
      </c>
      <c r="E7957" t="s">
        <v>573</v>
      </c>
      <c r="F7957" t="s">
        <v>657</v>
      </c>
      <c r="G7957" t="s">
        <v>658</v>
      </c>
      <c r="H7957" t="s">
        <v>30</v>
      </c>
      <c r="I7957" t="s">
        <v>21</v>
      </c>
      <c r="J7957" t="s">
        <v>31</v>
      </c>
      <c r="K7957" t="s">
        <v>654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572</v>
      </c>
      <c r="E7958" t="s">
        <v>573</v>
      </c>
      <c r="F7958" t="s">
        <v>659</v>
      </c>
      <c r="G7958" t="s">
        <v>660</v>
      </c>
      <c r="H7958" t="s">
        <v>30</v>
      </c>
      <c r="I7958" t="s">
        <v>21</v>
      </c>
      <c r="J7958" t="s">
        <v>31</v>
      </c>
      <c r="K7958" t="s">
        <v>654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572</v>
      </c>
      <c r="E7959" t="s">
        <v>573</v>
      </c>
      <c r="F7959" t="s">
        <v>659</v>
      </c>
      <c r="G7959" t="s">
        <v>660</v>
      </c>
      <c r="H7959" t="s">
        <v>30</v>
      </c>
      <c r="I7959" t="s">
        <v>21</v>
      </c>
      <c r="J7959" t="s">
        <v>31</v>
      </c>
      <c r="K7959" t="s">
        <v>654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572</v>
      </c>
      <c r="E7960" t="s">
        <v>573</v>
      </c>
      <c r="F7960" t="s">
        <v>659</v>
      </c>
      <c r="G7960" t="s">
        <v>660</v>
      </c>
      <c r="H7960" t="s">
        <v>30</v>
      </c>
      <c r="I7960" t="s">
        <v>21</v>
      </c>
      <c r="J7960" t="s">
        <v>31</v>
      </c>
      <c r="K7960" t="s">
        <v>654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572</v>
      </c>
      <c r="E7961" t="s">
        <v>573</v>
      </c>
      <c r="F7961" t="s">
        <v>661</v>
      </c>
      <c r="G7961" t="s">
        <v>662</v>
      </c>
      <c r="H7961" t="s">
        <v>30</v>
      </c>
      <c r="I7961" t="s">
        <v>21</v>
      </c>
      <c r="J7961" t="s">
        <v>31</v>
      </c>
      <c r="K7961" t="s">
        <v>654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572</v>
      </c>
      <c r="E7962" t="s">
        <v>573</v>
      </c>
      <c r="F7962" t="s">
        <v>661</v>
      </c>
      <c r="G7962" t="s">
        <v>662</v>
      </c>
      <c r="H7962" t="s">
        <v>30</v>
      </c>
      <c r="I7962" t="s">
        <v>21</v>
      </c>
      <c r="J7962" t="s">
        <v>31</v>
      </c>
      <c r="K7962" t="s">
        <v>654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572</v>
      </c>
      <c r="E7963" t="s">
        <v>573</v>
      </c>
      <c r="F7963" t="s">
        <v>661</v>
      </c>
      <c r="G7963" t="s">
        <v>662</v>
      </c>
      <c r="H7963" t="s">
        <v>30</v>
      </c>
      <c r="I7963" t="s">
        <v>21</v>
      </c>
      <c r="J7963" t="s">
        <v>31</v>
      </c>
      <c r="K7963" t="s">
        <v>654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572</v>
      </c>
      <c r="E7964" t="s">
        <v>573</v>
      </c>
      <c r="F7964" t="s">
        <v>663</v>
      </c>
      <c r="G7964" t="s">
        <v>664</v>
      </c>
      <c r="H7964" t="s">
        <v>30</v>
      </c>
      <c r="I7964" t="s">
        <v>21</v>
      </c>
      <c r="J7964" t="s">
        <v>31</v>
      </c>
      <c r="K7964" t="s">
        <v>654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572</v>
      </c>
      <c r="E7965" t="s">
        <v>573</v>
      </c>
      <c r="F7965" t="s">
        <v>663</v>
      </c>
      <c r="G7965" t="s">
        <v>664</v>
      </c>
      <c r="H7965" t="s">
        <v>30</v>
      </c>
      <c r="I7965" t="s">
        <v>21</v>
      </c>
      <c r="J7965" t="s">
        <v>31</v>
      </c>
      <c r="K7965" t="s">
        <v>654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572</v>
      </c>
      <c r="E7966" t="s">
        <v>573</v>
      </c>
      <c r="F7966" t="s">
        <v>663</v>
      </c>
      <c r="G7966" t="s">
        <v>664</v>
      </c>
      <c r="H7966" t="s">
        <v>30</v>
      </c>
      <c r="I7966" t="s">
        <v>21</v>
      </c>
      <c r="J7966" t="s">
        <v>31</v>
      </c>
      <c r="K7966" t="s">
        <v>654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572</v>
      </c>
      <c r="E7967" t="s">
        <v>573</v>
      </c>
      <c r="F7967" t="s">
        <v>665</v>
      </c>
      <c r="G7967" t="s">
        <v>666</v>
      </c>
      <c r="H7967" t="s">
        <v>30</v>
      </c>
      <c r="I7967" t="s">
        <v>21</v>
      </c>
      <c r="J7967" t="s">
        <v>31</v>
      </c>
      <c r="K7967" t="s">
        <v>654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572</v>
      </c>
      <c r="E7968" t="s">
        <v>573</v>
      </c>
      <c r="F7968" t="s">
        <v>665</v>
      </c>
      <c r="G7968" t="s">
        <v>666</v>
      </c>
      <c r="H7968" t="s">
        <v>30</v>
      </c>
      <c r="I7968" t="s">
        <v>21</v>
      </c>
      <c r="J7968" t="s">
        <v>31</v>
      </c>
      <c r="K7968" t="s">
        <v>654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572</v>
      </c>
      <c r="E7969" t="s">
        <v>573</v>
      </c>
      <c r="F7969" t="s">
        <v>665</v>
      </c>
      <c r="G7969" t="s">
        <v>666</v>
      </c>
      <c r="H7969" t="s">
        <v>30</v>
      </c>
      <c r="I7969" t="s">
        <v>21</v>
      </c>
      <c r="J7969" t="s">
        <v>31</v>
      </c>
      <c r="K7969" t="s">
        <v>654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572</v>
      </c>
      <c r="E7970" t="s">
        <v>573</v>
      </c>
      <c r="F7970" t="s">
        <v>667</v>
      </c>
      <c r="G7970" t="s">
        <v>668</v>
      </c>
      <c r="H7970" t="s">
        <v>30</v>
      </c>
      <c r="I7970" t="s">
        <v>21</v>
      </c>
      <c r="J7970" t="s">
        <v>31</v>
      </c>
      <c r="K7970" t="s">
        <v>654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572</v>
      </c>
      <c r="E7971" t="s">
        <v>573</v>
      </c>
      <c r="F7971" t="s">
        <v>667</v>
      </c>
      <c r="G7971" t="s">
        <v>668</v>
      </c>
      <c r="H7971" t="s">
        <v>30</v>
      </c>
      <c r="I7971" t="s">
        <v>21</v>
      </c>
      <c r="J7971" t="s">
        <v>31</v>
      </c>
      <c r="K7971" t="s">
        <v>654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572</v>
      </c>
      <c r="E7972" t="s">
        <v>573</v>
      </c>
      <c r="F7972" t="s">
        <v>667</v>
      </c>
      <c r="G7972" t="s">
        <v>668</v>
      </c>
      <c r="H7972" t="s">
        <v>30</v>
      </c>
      <c r="I7972" t="s">
        <v>21</v>
      </c>
      <c r="J7972" t="s">
        <v>31</v>
      </c>
      <c r="K7972" t="s">
        <v>654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572</v>
      </c>
      <c r="E7973" t="s">
        <v>573</v>
      </c>
      <c r="F7973" t="s">
        <v>669</v>
      </c>
      <c r="G7973" t="s">
        <v>670</v>
      </c>
      <c r="H7973" t="s">
        <v>30</v>
      </c>
      <c r="I7973" t="s">
        <v>21</v>
      </c>
      <c r="J7973" t="s">
        <v>31</v>
      </c>
      <c r="K7973" t="s">
        <v>654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572</v>
      </c>
      <c r="E7974" t="s">
        <v>573</v>
      </c>
      <c r="F7974" t="s">
        <v>669</v>
      </c>
      <c r="G7974" t="s">
        <v>670</v>
      </c>
      <c r="H7974" t="s">
        <v>30</v>
      </c>
      <c r="I7974" t="s">
        <v>21</v>
      </c>
      <c r="J7974" t="s">
        <v>31</v>
      </c>
      <c r="K7974" t="s">
        <v>654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572</v>
      </c>
      <c r="E7975" t="s">
        <v>573</v>
      </c>
      <c r="F7975" t="s">
        <v>669</v>
      </c>
      <c r="G7975" t="s">
        <v>670</v>
      </c>
      <c r="H7975" t="s">
        <v>30</v>
      </c>
      <c r="I7975" t="s">
        <v>21</v>
      </c>
      <c r="J7975" t="s">
        <v>31</v>
      </c>
      <c r="K7975" t="s">
        <v>654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572</v>
      </c>
      <c r="E7976" t="s">
        <v>573</v>
      </c>
      <c r="F7976" t="s">
        <v>671</v>
      </c>
      <c r="G7976" t="s">
        <v>672</v>
      </c>
      <c r="H7976" t="s">
        <v>30</v>
      </c>
      <c r="I7976" t="s">
        <v>21</v>
      </c>
      <c r="J7976" t="s">
        <v>31</v>
      </c>
      <c r="K7976" t="s">
        <v>654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572</v>
      </c>
      <c r="E7977" t="s">
        <v>573</v>
      </c>
      <c r="F7977" t="s">
        <v>671</v>
      </c>
      <c r="G7977" t="s">
        <v>672</v>
      </c>
      <c r="H7977" t="s">
        <v>30</v>
      </c>
      <c r="I7977" t="s">
        <v>21</v>
      </c>
      <c r="J7977" t="s">
        <v>31</v>
      </c>
      <c r="K7977" t="s">
        <v>654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572</v>
      </c>
      <c r="E7978" t="s">
        <v>573</v>
      </c>
      <c r="F7978" t="s">
        <v>673</v>
      </c>
      <c r="G7978" t="s">
        <v>660</v>
      </c>
      <c r="H7978" t="s">
        <v>30</v>
      </c>
      <c r="I7978" t="s">
        <v>21</v>
      </c>
      <c r="J7978" t="s">
        <v>31</v>
      </c>
      <c r="K7978" t="s">
        <v>654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572</v>
      </c>
      <c r="E7979" t="s">
        <v>573</v>
      </c>
      <c r="F7979" t="s">
        <v>673</v>
      </c>
      <c r="G7979" t="s">
        <v>660</v>
      </c>
      <c r="H7979" t="s">
        <v>30</v>
      </c>
      <c r="I7979" t="s">
        <v>21</v>
      </c>
      <c r="J7979" t="s">
        <v>31</v>
      </c>
      <c r="K7979" t="s">
        <v>654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572</v>
      </c>
      <c r="E7980" t="s">
        <v>573</v>
      </c>
      <c r="F7980" t="s">
        <v>674</v>
      </c>
      <c r="G7980" t="s">
        <v>675</v>
      </c>
      <c r="H7980" t="s">
        <v>30</v>
      </c>
      <c r="I7980" t="s">
        <v>21</v>
      </c>
      <c r="J7980" t="s">
        <v>31</v>
      </c>
      <c r="K7980" t="s">
        <v>654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572</v>
      </c>
      <c r="E7981" t="s">
        <v>573</v>
      </c>
      <c r="F7981" t="s">
        <v>674</v>
      </c>
      <c r="G7981" t="s">
        <v>675</v>
      </c>
      <c r="H7981" t="s">
        <v>30</v>
      </c>
      <c r="I7981" t="s">
        <v>21</v>
      </c>
      <c r="J7981" t="s">
        <v>31</v>
      </c>
      <c r="K7981" t="s">
        <v>654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572</v>
      </c>
      <c r="E7982" t="s">
        <v>573</v>
      </c>
      <c r="F7982" t="s">
        <v>674</v>
      </c>
      <c r="G7982" t="s">
        <v>675</v>
      </c>
      <c r="H7982" t="s">
        <v>30</v>
      </c>
      <c r="I7982" t="s">
        <v>21</v>
      </c>
      <c r="J7982" t="s">
        <v>31</v>
      </c>
      <c r="K7982" t="s">
        <v>654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572</v>
      </c>
      <c r="E7983" t="s">
        <v>573</v>
      </c>
      <c r="F7983" t="s">
        <v>676</v>
      </c>
      <c r="G7983" t="s">
        <v>677</v>
      </c>
      <c r="H7983" t="s">
        <v>30</v>
      </c>
      <c r="I7983" t="s">
        <v>21</v>
      </c>
      <c r="J7983" t="s">
        <v>31</v>
      </c>
      <c r="K7983" t="s">
        <v>654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572</v>
      </c>
      <c r="E7984" t="s">
        <v>573</v>
      </c>
      <c r="F7984" t="s">
        <v>676</v>
      </c>
      <c r="G7984" t="s">
        <v>677</v>
      </c>
      <c r="H7984" t="s">
        <v>30</v>
      </c>
      <c r="I7984" t="s">
        <v>21</v>
      </c>
      <c r="J7984" t="s">
        <v>31</v>
      </c>
      <c r="K7984" t="s">
        <v>654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572</v>
      </c>
      <c r="E7985" t="s">
        <v>573</v>
      </c>
      <c r="F7985" t="s">
        <v>676</v>
      </c>
      <c r="G7985" t="s">
        <v>677</v>
      </c>
      <c r="H7985" t="s">
        <v>30</v>
      </c>
      <c r="I7985" t="s">
        <v>21</v>
      </c>
      <c r="J7985" t="s">
        <v>31</v>
      </c>
      <c r="K7985" t="s">
        <v>654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572</v>
      </c>
      <c r="E7986" t="s">
        <v>573</v>
      </c>
      <c r="F7986" t="s">
        <v>678</v>
      </c>
      <c r="G7986" t="s">
        <v>679</v>
      </c>
      <c r="H7986" t="s">
        <v>30</v>
      </c>
      <c r="I7986" t="s">
        <v>21</v>
      </c>
      <c r="J7986" t="s">
        <v>22</v>
      </c>
      <c r="K7986" t="s">
        <v>651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572</v>
      </c>
      <c r="E7987" t="s">
        <v>573</v>
      </c>
      <c r="F7987" t="s">
        <v>678</v>
      </c>
      <c r="G7987" t="s">
        <v>679</v>
      </c>
      <c r="H7987" t="s">
        <v>30</v>
      </c>
      <c r="I7987" t="s">
        <v>21</v>
      </c>
      <c r="J7987" t="s">
        <v>22</v>
      </c>
      <c r="K7987" t="s">
        <v>651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572</v>
      </c>
      <c r="E7988" t="s">
        <v>573</v>
      </c>
      <c r="F7988" t="s">
        <v>678</v>
      </c>
      <c r="G7988" t="s">
        <v>679</v>
      </c>
      <c r="H7988" t="s">
        <v>30</v>
      </c>
      <c r="I7988" t="s">
        <v>21</v>
      </c>
      <c r="J7988" t="s">
        <v>22</v>
      </c>
      <c r="K7988" t="s">
        <v>651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572</v>
      </c>
      <c r="E7989" t="s">
        <v>573</v>
      </c>
      <c r="F7989" t="s">
        <v>680</v>
      </c>
      <c r="G7989" t="s">
        <v>681</v>
      </c>
      <c r="H7989" t="s">
        <v>30</v>
      </c>
      <c r="I7989" t="s">
        <v>21</v>
      </c>
      <c r="J7989" t="s">
        <v>22</v>
      </c>
      <c r="K7989" t="s">
        <v>651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572</v>
      </c>
      <c r="E7990" t="s">
        <v>573</v>
      </c>
      <c r="F7990" t="s">
        <v>680</v>
      </c>
      <c r="G7990" t="s">
        <v>681</v>
      </c>
      <c r="H7990" t="s">
        <v>30</v>
      </c>
      <c r="I7990" t="s">
        <v>21</v>
      </c>
      <c r="J7990" t="s">
        <v>22</v>
      </c>
      <c r="K7990" t="s">
        <v>651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572</v>
      </c>
      <c r="E7991" t="s">
        <v>573</v>
      </c>
      <c r="F7991" t="s">
        <v>680</v>
      </c>
      <c r="G7991" t="s">
        <v>681</v>
      </c>
      <c r="H7991" t="s">
        <v>30</v>
      </c>
      <c r="I7991" t="s">
        <v>21</v>
      </c>
      <c r="J7991" t="s">
        <v>22</v>
      </c>
      <c r="K7991" t="s">
        <v>651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572</v>
      </c>
      <c r="E7992" t="s">
        <v>573</v>
      </c>
      <c r="F7992" t="s">
        <v>682</v>
      </c>
      <c r="G7992" t="s">
        <v>683</v>
      </c>
      <c r="H7992" t="s">
        <v>30</v>
      </c>
      <c r="I7992" t="s">
        <v>21</v>
      </c>
      <c r="J7992" t="s">
        <v>22</v>
      </c>
      <c r="K7992" t="s">
        <v>651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572</v>
      </c>
      <c r="E7993" t="s">
        <v>573</v>
      </c>
      <c r="F7993" t="s">
        <v>682</v>
      </c>
      <c r="G7993" t="s">
        <v>683</v>
      </c>
      <c r="H7993" t="s">
        <v>30</v>
      </c>
      <c r="I7993" t="s">
        <v>21</v>
      </c>
      <c r="J7993" t="s">
        <v>22</v>
      </c>
      <c r="K7993" t="s">
        <v>651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572</v>
      </c>
      <c r="E7994" t="s">
        <v>573</v>
      </c>
      <c r="F7994" t="s">
        <v>684</v>
      </c>
      <c r="G7994" t="s">
        <v>685</v>
      </c>
      <c r="H7994" t="s">
        <v>30</v>
      </c>
      <c r="I7994" t="s">
        <v>21</v>
      </c>
      <c r="J7994" t="s">
        <v>22</v>
      </c>
      <c r="K7994" t="s">
        <v>651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572</v>
      </c>
      <c r="E7995" t="s">
        <v>573</v>
      </c>
      <c r="F7995" t="s">
        <v>684</v>
      </c>
      <c r="G7995" t="s">
        <v>685</v>
      </c>
      <c r="H7995" t="s">
        <v>30</v>
      </c>
      <c r="I7995" t="s">
        <v>21</v>
      </c>
      <c r="J7995" t="s">
        <v>22</v>
      </c>
      <c r="K7995" t="s">
        <v>651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572</v>
      </c>
      <c r="E7996" t="s">
        <v>573</v>
      </c>
      <c r="F7996" t="s">
        <v>684</v>
      </c>
      <c r="G7996" t="s">
        <v>685</v>
      </c>
      <c r="H7996" t="s">
        <v>30</v>
      </c>
      <c r="I7996" t="s">
        <v>21</v>
      </c>
      <c r="J7996" t="s">
        <v>22</v>
      </c>
      <c r="K7996" t="s">
        <v>651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572</v>
      </c>
      <c r="E7997" t="s">
        <v>573</v>
      </c>
      <c r="F7997" t="s">
        <v>686</v>
      </c>
      <c r="G7997" t="s">
        <v>687</v>
      </c>
      <c r="H7997" t="s">
        <v>30</v>
      </c>
      <c r="I7997" t="s">
        <v>21</v>
      </c>
      <c r="J7997" t="s">
        <v>22</v>
      </c>
      <c r="K7997" t="s">
        <v>651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572</v>
      </c>
      <c r="E7998" t="s">
        <v>573</v>
      </c>
      <c r="F7998" t="s">
        <v>686</v>
      </c>
      <c r="G7998" t="s">
        <v>687</v>
      </c>
      <c r="H7998" t="s">
        <v>30</v>
      </c>
      <c r="I7998" t="s">
        <v>21</v>
      </c>
      <c r="J7998" t="s">
        <v>22</v>
      </c>
      <c r="K7998" t="s">
        <v>651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572</v>
      </c>
      <c r="E7999" t="s">
        <v>573</v>
      </c>
      <c r="F7999" t="s">
        <v>686</v>
      </c>
      <c r="G7999" t="s">
        <v>687</v>
      </c>
      <c r="H7999" t="s">
        <v>30</v>
      </c>
      <c r="I7999" t="s">
        <v>21</v>
      </c>
      <c r="J7999" t="s">
        <v>22</v>
      </c>
      <c r="K7999" t="s">
        <v>651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572</v>
      </c>
      <c r="E8000" t="s">
        <v>573</v>
      </c>
      <c r="F8000" t="s">
        <v>688</v>
      </c>
      <c r="G8000" t="s">
        <v>689</v>
      </c>
      <c r="H8000" t="s">
        <v>30</v>
      </c>
      <c r="I8000" t="s">
        <v>21</v>
      </c>
      <c r="J8000" t="s">
        <v>22</v>
      </c>
      <c r="K8000" t="s">
        <v>651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572</v>
      </c>
      <c r="E8001" t="s">
        <v>573</v>
      </c>
      <c r="F8001" t="s">
        <v>688</v>
      </c>
      <c r="G8001" t="s">
        <v>689</v>
      </c>
      <c r="H8001" t="s">
        <v>30</v>
      </c>
      <c r="I8001" t="s">
        <v>21</v>
      </c>
      <c r="J8001" t="s">
        <v>22</v>
      </c>
      <c r="K8001" t="s">
        <v>651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572</v>
      </c>
      <c r="E8002" t="s">
        <v>573</v>
      </c>
      <c r="F8002" t="s">
        <v>688</v>
      </c>
      <c r="G8002" t="s">
        <v>689</v>
      </c>
      <c r="H8002" t="s">
        <v>30</v>
      </c>
      <c r="I8002" t="s">
        <v>21</v>
      </c>
      <c r="J8002" t="s">
        <v>22</v>
      </c>
      <c r="K8002" t="s">
        <v>651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572</v>
      </c>
      <c r="E8003" t="s">
        <v>573</v>
      </c>
      <c r="F8003" t="s">
        <v>1070</v>
      </c>
      <c r="G8003" t="s">
        <v>1071</v>
      </c>
      <c r="H8003" t="s">
        <v>121</v>
      </c>
      <c r="I8003" t="s">
        <v>1073</v>
      </c>
      <c r="J8003" t="s">
        <v>22</v>
      </c>
      <c r="K8003" t="s">
        <v>597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572</v>
      </c>
      <c r="E8004" t="s">
        <v>573</v>
      </c>
      <c r="F8004" t="s">
        <v>1070</v>
      </c>
      <c r="G8004" t="s">
        <v>1071</v>
      </c>
      <c r="H8004" t="s">
        <v>121</v>
      </c>
      <c r="I8004" t="s">
        <v>1073</v>
      </c>
      <c r="J8004" t="s">
        <v>22</v>
      </c>
      <c r="K8004" t="s">
        <v>597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572</v>
      </c>
      <c r="E8005" t="s">
        <v>573</v>
      </c>
      <c r="F8005" t="s">
        <v>1070</v>
      </c>
      <c r="G8005" t="s">
        <v>1071</v>
      </c>
      <c r="H8005" t="s">
        <v>121</v>
      </c>
      <c r="I8005" t="s">
        <v>1073</v>
      </c>
      <c r="J8005" t="s">
        <v>22</v>
      </c>
      <c r="K8005" t="s">
        <v>597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572</v>
      </c>
      <c r="E8006" t="s">
        <v>573</v>
      </c>
      <c r="F8006" t="s">
        <v>1042</v>
      </c>
      <c r="G8006" t="s">
        <v>1043</v>
      </c>
      <c r="H8006" t="s">
        <v>30</v>
      </c>
      <c r="I8006" t="s">
        <v>21</v>
      </c>
      <c r="J8006" t="s">
        <v>22</v>
      </c>
      <c r="K8006" t="s">
        <v>651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572</v>
      </c>
      <c r="E8007" t="s">
        <v>573</v>
      </c>
      <c r="F8007" t="s">
        <v>1042</v>
      </c>
      <c r="G8007" t="s">
        <v>1043</v>
      </c>
      <c r="H8007" t="s">
        <v>30</v>
      </c>
      <c r="I8007" t="s">
        <v>21</v>
      </c>
      <c r="J8007" t="s">
        <v>22</v>
      </c>
      <c r="K8007" t="s">
        <v>651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572</v>
      </c>
      <c r="E8008" t="s">
        <v>573</v>
      </c>
      <c r="F8008" t="s">
        <v>1042</v>
      </c>
      <c r="G8008" t="s">
        <v>1043</v>
      </c>
      <c r="H8008" t="s">
        <v>30</v>
      </c>
      <c r="I8008" t="s">
        <v>21</v>
      </c>
      <c r="J8008" t="s">
        <v>22</v>
      </c>
      <c r="K8008" t="s">
        <v>651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572</v>
      </c>
      <c r="E8009" t="s">
        <v>573</v>
      </c>
      <c r="F8009" t="s">
        <v>1072</v>
      </c>
      <c r="G8009" t="s">
        <v>1372</v>
      </c>
      <c r="H8009" t="s">
        <v>30</v>
      </c>
      <c r="I8009" t="s">
        <v>21</v>
      </c>
      <c r="J8009" t="s">
        <v>22</v>
      </c>
      <c r="K8009" t="s">
        <v>699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572</v>
      </c>
      <c r="E8010" t="s">
        <v>573</v>
      </c>
      <c r="F8010" t="s">
        <v>1072</v>
      </c>
      <c r="G8010" t="s">
        <v>1372</v>
      </c>
      <c r="H8010" t="s">
        <v>30</v>
      </c>
      <c r="I8010" t="s">
        <v>21</v>
      </c>
      <c r="J8010" t="s">
        <v>22</v>
      </c>
      <c r="K8010" t="s">
        <v>699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572</v>
      </c>
      <c r="E8011" t="s">
        <v>573</v>
      </c>
      <c r="F8011" t="s">
        <v>1072</v>
      </c>
      <c r="G8011" t="s">
        <v>1372</v>
      </c>
      <c r="H8011" t="s">
        <v>30</v>
      </c>
      <c r="I8011" t="s">
        <v>21</v>
      </c>
      <c r="J8011" t="s">
        <v>22</v>
      </c>
      <c r="K8011" t="s">
        <v>699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572</v>
      </c>
      <c r="E8012" t="s">
        <v>573</v>
      </c>
      <c r="F8012" t="s">
        <v>690</v>
      </c>
      <c r="G8012" t="s">
        <v>691</v>
      </c>
      <c r="H8012" t="s">
        <v>30</v>
      </c>
      <c r="I8012" t="s">
        <v>21</v>
      </c>
      <c r="J8012" t="s">
        <v>31</v>
      </c>
      <c r="K8012" t="s">
        <v>692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572</v>
      </c>
      <c r="E8013" t="s">
        <v>573</v>
      </c>
      <c r="F8013" t="s">
        <v>690</v>
      </c>
      <c r="G8013" t="s">
        <v>691</v>
      </c>
      <c r="H8013" t="s">
        <v>30</v>
      </c>
      <c r="I8013" t="s">
        <v>21</v>
      </c>
      <c r="J8013" t="s">
        <v>31</v>
      </c>
      <c r="K8013" t="s">
        <v>692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572</v>
      </c>
      <c r="E8014" t="s">
        <v>573</v>
      </c>
      <c r="F8014" t="s">
        <v>690</v>
      </c>
      <c r="G8014" t="s">
        <v>691</v>
      </c>
      <c r="H8014" t="s">
        <v>30</v>
      </c>
      <c r="I8014" t="s">
        <v>21</v>
      </c>
      <c r="J8014" t="s">
        <v>31</v>
      </c>
      <c r="K8014" t="s">
        <v>692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572</v>
      </c>
      <c r="E8015" t="s">
        <v>573</v>
      </c>
      <c r="F8015" t="s">
        <v>693</v>
      </c>
      <c r="G8015" t="s">
        <v>694</v>
      </c>
      <c r="H8015" t="s">
        <v>30</v>
      </c>
      <c r="I8015" t="s">
        <v>21</v>
      </c>
      <c r="J8015" t="s">
        <v>22</v>
      </c>
      <c r="K8015" t="s">
        <v>699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572</v>
      </c>
      <c r="E8016" t="s">
        <v>573</v>
      </c>
      <c r="F8016" t="s">
        <v>693</v>
      </c>
      <c r="G8016" t="s">
        <v>694</v>
      </c>
      <c r="H8016" t="s">
        <v>30</v>
      </c>
      <c r="I8016" t="s">
        <v>21</v>
      </c>
      <c r="J8016" t="s">
        <v>22</v>
      </c>
      <c r="K8016" t="s">
        <v>699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572</v>
      </c>
      <c r="E8017" t="s">
        <v>573</v>
      </c>
      <c r="F8017" t="s">
        <v>693</v>
      </c>
      <c r="G8017" t="s">
        <v>694</v>
      </c>
      <c r="H8017" t="s">
        <v>30</v>
      </c>
      <c r="I8017" t="s">
        <v>21</v>
      </c>
      <c r="J8017" t="s">
        <v>22</v>
      </c>
      <c r="K8017" t="s">
        <v>699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572</v>
      </c>
      <c r="E8018" t="s">
        <v>573</v>
      </c>
      <c r="F8018" t="s">
        <v>695</v>
      </c>
      <c r="G8018" t="s">
        <v>696</v>
      </c>
      <c r="H8018" t="s">
        <v>30</v>
      </c>
      <c r="I8018" t="s">
        <v>21</v>
      </c>
      <c r="J8018" t="s">
        <v>31</v>
      </c>
      <c r="K8018" t="s">
        <v>692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572</v>
      </c>
      <c r="E8019" t="s">
        <v>573</v>
      </c>
      <c r="F8019" t="s">
        <v>695</v>
      </c>
      <c r="G8019" t="s">
        <v>696</v>
      </c>
      <c r="H8019" t="s">
        <v>30</v>
      </c>
      <c r="I8019" t="s">
        <v>21</v>
      </c>
      <c r="J8019" t="s">
        <v>31</v>
      </c>
      <c r="K8019" t="s">
        <v>692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572</v>
      </c>
      <c r="E8020" t="s">
        <v>573</v>
      </c>
      <c r="F8020" t="s">
        <v>695</v>
      </c>
      <c r="G8020" t="s">
        <v>696</v>
      </c>
      <c r="H8020" t="s">
        <v>30</v>
      </c>
      <c r="I8020" t="s">
        <v>21</v>
      </c>
      <c r="J8020" t="s">
        <v>31</v>
      </c>
      <c r="K8020" t="s">
        <v>692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572</v>
      </c>
      <c r="E8021" t="s">
        <v>573</v>
      </c>
      <c r="F8021" t="s">
        <v>697</v>
      </c>
      <c r="G8021" t="s">
        <v>698</v>
      </c>
      <c r="H8021" t="s">
        <v>30</v>
      </c>
      <c r="I8021" t="s">
        <v>21</v>
      </c>
      <c r="J8021" t="s">
        <v>22</v>
      </c>
      <c r="K8021" t="s">
        <v>699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572</v>
      </c>
      <c r="E8022" t="s">
        <v>573</v>
      </c>
      <c r="F8022" t="s">
        <v>697</v>
      </c>
      <c r="G8022" t="s">
        <v>698</v>
      </c>
      <c r="H8022" t="s">
        <v>30</v>
      </c>
      <c r="I8022" t="s">
        <v>21</v>
      </c>
      <c r="J8022" t="s">
        <v>22</v>
      </c>
      <c r="K8022" t="s">
        <v>699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572</v>
      </c>
      <c r="E8023" t="s">
        <v>573</v>
      </c>
      <c r="F8023" t="s">
        <v>697</v>
      </c>
      <c r="G8023" t="s">
        <v>698</v>
      </c>
      <c r="H8023" t="s">
        <v>30</v>
      </c>
      <c r="I8023" t="s">
        <v>21</v>
      </c>
      <c r="J8023" t="s">
        <v>22</v>
      </c>
      <c r="K8023" t="s">
        <v>699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700</v>
      </c>
      <c r="E8024" t="s">
        <v>701</v>
      </c>
      <c r="F8024" t="s">
        <v>702</v>
      </c>
      <c r="G8024" t="s">
        <v>703</v>
      </c>
      <c r="H8024" t="s">
        <v>140</v>
      </c>
      <c r="I8024" t="s">
        <v>1073</v>
      </c>
      <c r="J8024" t="s">
        <v>31</v>
      </c>
      <c r="K8024" t="s">
        <v>704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700</v>
      </c>
      <c r="E8025" t="s">
        <v>701</v>
      </c>
      <c r="F8025" t="s">
        <v>702</v>
      </c>
      <c r="G8025" t="s">
        <v>703</v>
      </c>
      <c r="H8025" t="s">
        <v>140</v>
      </c>
      <c r="I8025" t="s">
        <v>1073</v>
      </c>
      <c r="J8025" t="s">
        <v>31</v>
      </c>
      <c r="K8025" t="s">
        <v>704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700</v>
      </c>
      <c r="E8026" t="s">
        <v>701</v>
      </c>
      <c r="F8026" t="s">
        <v>702</v>
      </c>
      <c r="G8026" t="s">
        <v>703</v>
      </c>
      <c r="H8026" t="s">
        <v>140</v>
      </c>
      <c r="I8026" t="s">
        <v>1073</v>
      </c>
      <c r="J8026" t="s">
        <v>31</v>
      </c>
      <c r="K8026" t="s">
        <v>704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700</v>
      </c>
      <c r="E8027" t="s">
        <v>701</v>
      </c>
      <c r="F8027" t="s">
        <v>705</v>
      </c>
      <c r="G8027" t="s">
        <v>706</v>
      </c>
      <c r="H8027" t="s">
        <v>140</v>
      </c>
      <c r="I8027" t="s">
        <v>1073</v>
      </c>
      <c r="J8027" t="s">
        <v>31</v>
      </c>
      <c r="K8027" t="s">
        <v>707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700</v>
      </c>
      <c r="E8028" t="s">
        <v>701</v>
      </c>
      <c r="F8028" t="s">
        <v>705</v>
      </c>
      <c r="G8028" t="s">
        <v>706</v>
      </c>
      <c r="H8028" t="s">
        <v>140</v>
      </c>
      <c r="I8028" t="s">
        <v>1073</v>
      </c>
      <c r="J8028" t="s">
        <v>31</v>
      </c>
      <c r="K8028" t="s">
        <v>707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700</v>
      </c>
      <c r="E8029" t="s">
        <v>701</v>
      </c>
      <c r="F8029" t="s">
        <v>705</v>
      </c>
      <c r="G8029" t="s">
        <v>706</v>
      </c>
      <c r="H8029" t="s">
        <v>140</v>
      </c>
      <c r="I8029" t="s">
        <v>1073</v>
      </c>
      <c r="J8029" t="s">
        <v>31</v>
      </c>
      <c r="K8029" t="s">
        <v>707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700</v>
      </c>
      <c r="E8030" t="s">
        <v>701</v>
      </c>
      <c r="F8030" t="s">
        <v>708</v>
      </c>
      <c r="G8030" t="s">
        <v>709</v>
      </c>
      <c r="H8030" t="s">
        <v>121</v>
      </c>
      <c r="I8030" t="s">
        <v>1073</v>
      </c>
      <c r="J8030" t="s">
        <v>31</v>
      </c>
      <c r="K8030" t="s">
        <v>710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700</v>
      </c>
      <c r="E8031" t="s">
        <v>701</v>
      </c>
      <c r="F8031" t="s">
        <v>708</v>
      </c>
      <c r="G8031" t="s">
        <v>709</v>
      </c>
      <c r="H8031" t="s">
        <v>121</v>
      </c>
      <c r="I8031" t="s">
        <v>1073</v>
      </c>
      <c r="J8031" t="s">
        <v>31</v>
      </c>
      <c r="K8031" t="s">
        <v>710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700</v>
      </c>
      <c r="E8032" t="s">
        <v>701</v>
      </c>
      <c r="F8032" t="s">
        <v>708</v>
      </c>
      <c r="G8032" t="s">
        <v>709</v>
      </c>
      <c r="H8032" t="s">
        <v>121</v>
      </c>
      <c r="I8032" t="s">
        <v>1073</v>
      </c>
      <c r="J8032" t="s">
        <v>31</v>
      </c>
      <c r="K8032" t="s">
        <v>710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700</v>
      </c>
      <c r="E8033" t="s">
        <v>701</v>
      </c>
      <c r="F8033" t="s">
        <v>711</v>
      </c>
      <c r="G8033" t="s">
        <v>712</v>
      </c>
      <c r="H8033" t="s">
        <v>152</v>
      </c>
      <c r="I8033" t="s">
        <v>21</v>
      </c>
      <c r="J8033" t="s">
        <v>31</v>
      </c>
      <c r="K8033" t="s">
        <v>713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700</v>
      </c>
      <c r="E8034" t="s">
        <v>701</v>
      </c>
      <c r="F8034" t="s">
        <v>711</v>
      </c>
      <c r="G8034" t="s">
        <v>712</v>
      </c>
      <c r="H8034" t="s">
        <v>152</v>
      </c>
      <c r="I8034" t="s">
        <v>21</v>
      </c>
      <c r="J8034" t="s">
        <v>31</v>
      </c>
      <c r="K8034" t="s">
        <v>713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700</v>
      </c>
      <c r="E8035" t="s">
        <v>701</v>
      </c>
      <c r="F8035" t="s">
        <v>711</v>
      </c>
      <c r="G8035" t="s">
        <v>712</v>
      </c>
      <c r="H8035" t="s">
        <v>152</v>
      </c>
      <c r="I8035" t="s">
        <v>21</v>
      </c>
      <c r="J8035" t="s">
        <v>31</v>
      </c>
      <c r="K8035" t="s">
        <v>713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700</v>
      </c>
      <c r="E8036" t="s">
        <v>701</v>
      </c>
      <c r="F8036" t="s">
        <v>714</v>
      </c>
      <c r="G8036" t="s">
        <v>715</v>
      </c>
      <c r="H8036" t="s">
        <v>152</v>
      </c>
      <c r="I8036" t="s">
        <v>21</v>
      </c>
      <c r="J8036" t="s">
        <v>31</v>
      </c>
      <c r="K8036" t="s">
        <v>716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700</v>
      </c>
      <c r="E8037" t="s">
        <v>701</v>
      </c>
      <c r="F8037" t="s">
        <v>714</v>
      </c>
      <c r="G8037" t="s">
        <v>715</v>
      </c>
      <c r="H8037" t="s">
        <v>152</v>
      </c>
      <c r="I8037" t="s">
        <v>21</v>
      </c>
      <c r="J8037" t="s">
        <v>31</v>
      </c>
      <c r="K8037" t="s">
        <v>716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700</v>
      </c>
      <c r="E8038" t="s">
        <v>701</v>
      </c>
      <c r="F8038" t="s">
        <v>714</v>
      </c>
      <c r="G8038" t="s">
        <v>715</v>
      </c>
      <c r="H8038" t="s">
        <v>152</v>
      </c>
      <c r="I8038" t="s">
        <v>21</v>
      </c>
      <c r="J8038" t="s">
        <v>31</v>
      </c>
      <c r="K8038" t="s">
        <v>716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700</v>
      </c>
      <c r="E8039" t="s">
        <v>701</v>
      </c>
      <c r="F8039" t="s">
        <v>717</v>
      </c>
      <c r="G8039" t="s">
        <v>718</v>
      </c>
      <c r="H8039" t="s">
        <v>20</v>
      </c>
      <c r="I8039" t="s">
        <v>21</v>
      </c>
      <c r="J8039" t="s">
        <v>31</v>
      </c>
      <c r="K8039" t="s">
        <v>719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700</v>
      </c>
      <c r="E8040" t="s">
        <v>701</v>
      </c>
      <c r="F8040" t="s">
        <v>717</v>
      </c>
      <c r="G8040" t="s">
        <v>718</v>
      </c>
      <c r="H8040" t="s">
        <v>20</v>
      </c>
      <c r="I8040" t="s">
        <v>21</v>
      </c>
      <c r="J8040" t="s">
        <v>31</v>
      </c>
      <c r="K8040" t="s">
        <v>719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700</v>
      </c>
      <c r="E8041" t="s">
        <v>701</v>
      </c>
      <c r="F8041" t="s">
        <v>717</v>
      </c>
      <c r="G8041" t="s">
        <v>718</v>
      </c>
      <c r="H8041" t="s">
        <v>20</v>
      </c>
      <c r="I8041" t="s">
        <v>21</v>
      </c>
      <c r="J8041" t="s">
        <v>31</v>
      </c>
      <c r="K8041" t="s">
        <v>719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700</v>
      </c>
      <c r="E8042" t="s">
        <v>701</v>
      </c>
      <c r="F8042" t="s">
        <v>720</v>
      </c>
      <c r="G8042" t="s">
        <v>721</v>
      </c>
      <c r="H8042" t="s">
        <v>144</v>
      </c>
      <c r="I8042" t="s">
        <v>21</v>
      </c>
      <c r="J8042" t="s">
        <v>31</v>
      </c>
      <c r="K8042" t="s">
        <v>722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700</v>
      </c>
      <c r="E8043" t="s">
        <v>701</v>
      </c>
      <c r="F8043" t="s">
        <v>720</v>
      </c>
      <c r="G8043" t="s">
        <v>721</v>
      </c>
      <c r="H8043" t="s">
        <v>144</v>
      </c>
      <c r="I8043" t="s">
        <v>21</v>
      </c>
      <c r="J8043" t="s">
        <v>31</v>
      </c>
      <c r="K8043" t="s">
        <v>722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700</v>
      </c>
      <c r="E8044" t="s">
        <v>701</v>
      </c>
      <c r="F8044" t="s">
        <v>720</v>
      </c>
      <c r="G8044" t="s">
        <v>721</v>
      </c>
      <c r="H8044" t="s">
        <v>144</v>
      </c>
      <c r="I8044" t="s">
        <v>21</v>
      </c>
      <c r="J8044" t="s">
        <v>31</v>
      </c>
      <c r="K8044" t="s">
        <v>722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700</v>
      </c>
      <c r="E8045" t="s">
        <v>701</v>
      </c>
      <c r="F8045" t="s">
        <v>723</v>
      </c>
      <c r="G8045" t="s">
        <v>724</v>
      </c>
      <c r="H8045" t="s">
        <v>144</v>
      </c>
      <c r="I8045" t="s">
        <v>21</v>
      </c>
      <c r="J8045" t="s">
        <v>31</v>
      </c>
      <c r="K8045" t="s">
        <v>725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700</v>
      </c>
      <c r="E8046" t="s">
        <v>701</v>
      </c>
      <c r="F8046" t="s">
        <v>723</v>
      </c>
      <c r="G8046" t="s">
        <v>724</v>
      </c>
      <c r="H8046" t="s">
        <v>144</v>
      </c>
      <c r="I8046" t="s">
        <v>21</v>
      </c>
      <c r="J8046" t="s">
        <v>31</v>
      </c>
      <c r="K8046" t="s">
        <v>725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700</v>
      </c>
      <c r="E8047" t="s">
        <v>701</v>
      </c>
      <c r="F8047" t="s">
        <v>723</v>
      </c>
      <c r="G8047" t="s">
        <v>724</v>
      </c>
      <c r="H8047" t="s">
        <v>144</v>
      </c>
      <c r="I8047" t="s">
        <v>21</v>
      </c>
      <c r="J8047" t="s">
        <v>31</v>
      </c>
      <c r="K8047" t="s">
        <v>725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700</v>
      </c>
      <c r="E8048" t="s">
        <v>701</v>
      </c>
      <c r="F8048" t="s">
        <v>726</v>
      </c>
      <c r="G8048" t="s">
        <v>727</v>
      </c>
      <c r="H8048" t="s">
        <v>20</v>
      </c>
      <c r="I8048" t="s">
        <v>21</v>
      </c>
      <c r="J8048" t="s">
        <v>31</v>
      </c>
      <c r="K8048" t="s">
        <v>728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700</v>
      </c>
      <c r="E8049" t="s">
        <v>701</v>
      </c>
      <c r="F8049" t="s">
        <v>726</v>
      </c>
      <c r="G8049" t="s">
        <v>727</v>
      </c>
      <c r="H8049" t="s">
        <v>20</v>
      </c>
      <c r="I8049" t="s">
        <v>21</v>
      </c>
      <c r="J8049" t="s">
        <v>31</v>
      </c>
      <c r="K8049" t="s">
        <v>728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700</v>
      </c>
      <c r="E8050" t="s">
        <v>701</v>
      </c>
      <c r="F8050" t="s">
        <v>726</v>
      </c>
      <c r="G8050" t="s">
        <v>727</v>
      </c>
      <c r="H8050" t="s">
        <v>20</v>
      </c>
      <c r="I8050" t="s">
        <v>21</v>
      </c>
      <c r="J8050" t="s">
        <v>31</v>
      </c>
      <c r="K8050" t="s">
        <v>728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700</v>
      </c>
      <c r="E8051" t="s">
        <v>701</v>
      </c>
      <c r="F8051" t="s">
        <v>729</v>
      </c>
      <c r="G8051" t="s">
        <v>730</v>
      </c>
      <c r="H8051" t="s">
        <v>144</v>
      </c>
      <c r="I8051" t="s">
        <v>21</v>
      </c>
      <c r="J8051" t="s">
        <v>31</v>
      </c>
      <c r="K8051" t="s">
        <v>731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700</v>
      </c>
      <c r="E8052" t="s">
        <v>701</v>
      </c>
      <c r="F8052" t="s">
        <v>729</v>
      </c>
      <c r="G8052" t="s">
        <v>730</v>
      </c>
      <c r="H8052" t="s">
        <v>144</v>
      </c>
      <c r="I8052" t="s">
        <v>21</v>
      </c>
      <c r="J8052" t="s">
        <v>31</v>
      </c>
      <c r="K8052" t="s">
        <v>731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700</v>
      </c>
      <c r="E8053" t="s">
        <v>701</v>
      </c>
      <c r="F8053" t="s">
        <v>729</v>
      </c>
      <c r="G8053" t="s">
        <v>730</v>
      </c>
      <c r="H8053" t="s">
        <v>144</v>
      </c>
      <c r="I8053" t="s">
        <v>21</v>
      </c>
      <c r="J8053" t="s">
        <v>31</v>
      </c>
      <c r="K8053" t="s">
        <v>731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700</v>
      </c>
      <c r="E8054" t="s">
        <v>701</v>
      </c>
      <c r="F8054" t="s">
        <v>735</v>
      </c>
      <c r="G8054" t="s">
        <v>736</v>
      </c>
      <c r="H8054" t="s">
        <v>30</v>
      </c>
      <c r="I8054" t="s">
        <v>21</v>
      </c>
      <c r="J8054" t="s">
        <v>31</v>
      </c>
      <c r="K8054" t="s">
        <v>737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700</v>
      </c>
      <c r="E8055" t="s">
        <v>701</v>
      </c>
      <c r="F8055" t="s">
        <v>735</v>
      </c>
      <c r="G8055" t="s">
        <v>736</v>
      </c>
      <c r="H8055" t="s">
        <v>30</v>
      </c>
      <c r="I8055" t="s">
        <v>21</v>
      </c>
      <c r="J8055" t="s">
        <v>31</v>
      </c>
      <c r="K8055" t="s">
        <v>737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700</v>
      </c>
      <c r="E8056" t="s">
        <v>701</v>
      </c>
      <c r="F8056" t="s">
        <v>735</v>
      </c>
      <c r="G8056" t="s">
        <v>736</v>
      </c>
      <c r="H8056" t="s">
        <v>30</v>
      </c>
      <c r="I8056" t="s">
        <v>21</v>
      </c>
      <c r="J8056" t="s">
        <v>31</v>
      </c>
      <c r="K8056" t="s">
        <v>737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700</v>
      </c>
      <c r="E8057" t="s">
        <v>701</v>
      </c>
      <c r="F8057" t="s">
        <v>738</v>
      </c>
      <c r="G8057" t="s">
        <v>739</v>
      </c>
      <c r="H8057" t="s">
        <v>30</v>
      </c>
      <c r="I8057" t="s">
        <v>21</v>
      </c>
      <c r="J8057" t="s">
        <v>31</v>
      </c>
      <c r="K8057" t="s">
        <v>740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700</v>
      </c>
      <c r="E8058" t="s">
        <v>701</v>
      </c>
      <c r="F8058" t="s">
        <v>738</v>
      </c>
      <c r="G8058" t="s">
        <v>739</v>
      </c>
      <c r="H8058" t="s">
        <v>30</v>
      </c>
      <c r="I8058" t="s">
        <v>21</v>
      </c>
      <c r="J8058" t="s">
        <v>31</v>
      </c>
      <c r="K8058" t="s">
        <v>740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700</v>
      </c>
      <c r="E8059" t="s">
        <v>701</v>
      </c>
      <c r="F8059" t="s">
        <v>738</v>
      </c>
      <c r="G8059" t="s">
        <v>739</v>
      </c>
      <c r="H8059" t="s">
        <v>30</v>
      </c>
      <c r="I8059" t="s">
        <v>21</v>
      </c>
      <c r="J8059" t="s">
        <v>31</v>
      </c>
      <c r="K8059" t="s">
        <v>740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700</v>
      </c>
      <c r="E8060" t="s">
        <v>701</v>
      </c>
      <c r="F8060" t="s">
        <v>741</v>
      </c>
      <c r="G8060" t="s">
        <v>742</v>
      </c>
      <c r="H8060" t="s">
        <v>30</v>
      </c>
      <c r="I8060" t="s">
        <v>21</v>
      </c>
      <c r="J8060" t="s">
        <v>31</v>
      </c>
      <c r="K8060" t="s">
        <v>743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700</v>
      </c>
      <c r="E8061" t="s">
        <v>701</v>
      </c>
      <c r="F8061" t="s">
        <v>741</v>
      </c>
      <c r="G8061" t="s">
        <v>742</v>
      </c>
      <c r="H8061" t="s">
        <v>30</v>
      </c>
      <c r="I8061" t="s">
        <v>21</v>
      </c>
      <c r="J8061" t="s">
        <v>31</v>
      </c>
      <c r="K8061" t="s">
        <v>743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700</v>
      </c>
      <c r="E8062" t="s">
        <v>701</v>
      </c>
      <c r="F8062" t="s">
        <v>741</v>
      </c>
      <c r="G8062" t="s">
        <v>742</v>
      </c>
      <c r="H8062" t="s">
        <v>30</v>
      </c>
      <c r="I8062" t="s">
        <v>21</v>
      </c>
      <c r="J8062" t="s">
        <v>31</v>
      </c>
      <c r="K8062" t="s">
        <v>743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700</v>
      </c>
      <c r="E8063" t="s">
        <v>701</v>
      </c>
      <c r="F8063" t="s">
        <v>1310</v>
      </c>
      <c r="G8063" t="s">
        <v>1373</v>
      </c>
      <c r="H8063" t="s">
        <v>30</v>
      </c>
      <c r="I8063" t="s">
        <v>21</v>
      </c>
      <c r="J8063" t="s">
        <v>31</v>
      </c>
      <c r="K8063" t="s">
        <v>734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700</v>
      </c>
      <c r="E8064" t="s">
        <v>701</v>
      </c>
      <c r="F8064" t="s">
        <v>1310</v>
      </c>
      <c r="G8064" t="s">
        <v>1373</v>
      </c>
      <c r="H8064" t="s">
        <v>30</v>
      </c>
      <c r="I8064" t="s">
        <v>21</v>
      </c>
      <c r="J8064" t="s">
        <v>31</v>
      </c>
      <c r="K8064" t="s">
        <v>734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700</v>
      </c>
      <c r="E8065" t="s">
        <v>701</v>
      </c>
      <c r="F8065" t="s">
        <v>1310</v>
      </c>
      <c r="G8065" t="s">
        <v>1373</v>
      </c>
      <c r="H8065" t="s">
        <v>30</v>
      </c>
      <c r="I8065" t="s">
        <v>21</v>
      </c>
      <c r="J8065" t="s">
        <v>31</v>
      </c>
      <c r="K8065" t="s">
        <v>734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700</v>
      </c>
      <c r="E8066" t="s">
        <v>701</v>
      </c>
      <c r="F8066" t="s">
        <v>744</v>
      </c>
      <c r="G8066" t="s">
        <v>745</v>
      </c>
      <c r="H8066" t="s">
        <v>30</v>
      </c>
      <c r="I8066" t="s">
        <v>21</v>
      </c>
      <c r="J8066" t="s">
        <v>31</v>
      </c>
      <c r="K8066" t="s">
        <v>740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700</v>
      </c>
      <c r="E8067" t="s">
        <v>701</v>
      </c>
      <c r="F8067" t="s">
        <v>744</v>
      </c>
      <c r="G8067" t="s">
        <v>745</v>
      </c>
      <c r="H8067" t="s">
        <v>30</v>
      </c>
      <c r="I8067" t="s">
        <v>21</v>
      </c>
      <c r="J8067" t="s">
        <v>31</v>
      </c>
      <c r="K8067" t="s">
        <v>740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700</v>
      </c>
      <c r="E8068" t="s">
        <v>701</v>
      </c>
      <c r="F8068" t="s">
        <v>744</v>
      </c>
      <c r="G8068" t="s">
        <v>745</v>
      </c>
      <c r="H8068" t="s">
        <v>30</v>
      </c>
      <c r="I8068" t="s">
        <v>21</v>
      </c>
      <c r="J8068" t="s">
        <v>31</v>
      </c>
      <c r="K8068" t="s">
        <v>740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700</v>
      </c>
      <c r="E8069" t="s">
        <v>701</v>
      </c>
      <c r="F8069" t="s">
        <v>1067</v>
      </c>
      <c r="G8069" t="s">
        <v>1061</v>
      </c>
      <c r="H8069" t="s">
        <v>30</v>
      </c>
      <c r="I8069" t="s">
        <v>21</v>
      </c>
      <c r="J8069" t="s">
        <v>31</v>
      </c>
      <c r="K8069" t="s">
        <v>1062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700</v>
      </c>
      <c r="E8070" t="s">
        <v>701</v>
      </c>
      <c r="F8070" t="s">
        <v>1067</v>
      </c>
      <c r="G8070" t="s">
        <v>1061</v>
      </c>
      <c r="H8070" t="s">
        <v>30</v>
      </c>
      <c r="I8070" t="s">
        <v>21</v>
      </c>
      <c r="J8070" t="s">
        <v>31</v>
      </c>
      <c r="K8070" t="s">
        <v>1062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700</v>
      </c>
      <c r="E8071" t="s">
        <v>701</v>
      </c>
      <c r="F8071" t="s">
        <v>1067</v>
      </c>
      <c r="G8071" t="s">
        <v>1061</v>
      </c>
      <c r="H8071" t="s">
        <v>30</v>
      </c>
      <c r="I8071" t="s">
        <v>21</v>
      </c>
      <c r="J8071" t="s">
        <v>31</v>
      </c>
      <c r="K8071" t="s">
        <v>1062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746</v>
      </c>
      <c r="E8072" t="s">
        <v>747</v>
      </c>
      <c r="F8072" t="s">
        <v>748</v>
      </c>
      <c r="G8072" t="s">
        <v>749</v>
      </c>
      <c r="H8072" t="s">
        <v>121</v>
      </c>
      <c r="I8072" t="s">
        <v>1073</v>
      </c>
      <c r="J8072" t="s">
        <v>31</v>
      </c>
      <c r="K8072" t="s">
        <v>750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746</v>
      </c>
      <c r="E8073" t="s">
        <v>747</v>
      </c>
      <c r="F8073" t="s">
        <v>748</v>
      </c>
      <c r="G8073" t="s">
        <v>749</v>
      </c>
      <c r="H8073" t="s">
        <v>121</v>
      </c>
      <c r="I8073" t="s">
        <v>1073</v>
      </c>
      <c r="J8073" t="s">
        <v>31</v>
      </c>
      <c r="K8073" t="s">
        <v>750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746</v>
      </c>
      <c r="E8074" t="s">
        <v>747</v>
      </c>
      <c r="F8074" t="s">
        <v>748</v>
      </c>
      <c r="G8074" t="s">
        <v>749</v>
      </c>
      <c r="H8074" t="s">
        <v>121</v>
      </c>
      <c r="I8074" t="s">
        <v>1073</v>
      </c>
      <c r="J8074" t="s">
        <v>31</v>
      </c>
      <c r="K8074" t="s">
        <v>750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746</v>
      </c>
      <c r="E8075" t="s">
        <v>747</v>
      </c>
      <c r="F8075" t="s">
        <v>751</v>
      </c>
      <c r="G8075" t="s">
        <v>752</v>
      </c>
      <c r="H8075" t="s">
        <v>121</v>
      </c>
      <c r="I8075" t="s">
        <v>1073</v>
      </c>
      <c r="J8075" t="s">
        <v>31</v>
      </c>
      <c r="K8075" t="s">
        <v>753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746</v>
      </c>
      <c r="E8076" t="s">
        <v>747</v>
      </c>
      <c r="F8076" t="s">
        <v>751</v>
      </c>
      <c r="G8076" t="s">
        <v>752</v>
      </c>
      <c r="H8076" t="s">
        <v>121</v>
      </c>
      <c r="I8076" t="s">
        <v>1073</v>
      </c>
      <c r="J8076" t="s">
        <v>31</v>
      </c>
      <c r="K8076" t="s">
        <v>753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746</v>
      </c>
      <c r="E8077" t="s">
        <v>747</v>
      </c>
      <c r="F8077" t="s">
        <v>751</v>
      </c>
      <c r="G8077" t="s">
        <v>752</v>
      </c>
      <c r="H8077" t="s">
        <v>121</v>
      </c>
      <c r="I8077" t="s">
        <v>1073</v>
      </c>
      <c r="J8077" t="s">
        <v>31</v>
      </c>
      <c r="K8077" t="s">
        <v>753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746</v>
      </c>
      <c r="E8078" t="s">
        <v>747</v>
      </c>
      <c r="F8078" t="s">
        <v>754</v>
      </c>
      <c r="G8078" t="s">
        <v>755</v>
      </c>
      <c r="H8078" t="s">
        <v>140</v>
      </c>
      <c r="I8078" t="s">
        <v>1073</v>
      </c>
      <c r="J8078" t="s">
        <v>31</v>
      </c>
      <c r="K8078" t="s">
        <v>756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746</v>
      </c>
      <c r="E8079" t="s">
        <v>747</v>
      </c>
      <c r="F8079" t="s">
        <v>754</v>
      </c>
      <c r="G8079" t="s">
        <v>755</v>
      </c>
      <c r="H8079" t="s">
        <v>140</v>
      </c>
      <c r="I8079" t="s">
        <v>1073</v>
      </c>
      <c r="J8079" t="s">
        <v>31</v>
      </c>
      <c r="K8079" t="s">
        <v>756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746</v>
      </c>
      <c r="E8080" t="s">
        <v>747</v>
      </c>
      <c r="F8080" t="s">
        <v>754</v>
      </c>
      <c r="G8080" t="s">
        <v>755</v>
      </c>
      <c r="H8080" t="s">
        <v>140</v>
      </c>
      <c r="I8080" t="s">
        <v>1073</v>
      </c>
      <c r="J8080" t="s">
        <v>31</v>
      </c>
      <c r="K8080" t="s">
        <v>756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746</v>
      </c>
      <c r="E8081" t="s">
        <v>747</v>
      </c>
      <c r="F8081" t="s">
        <v>757</v>
      </c>
      <c r="G8081" t="s">
        <v>758</v>
      </c>
      <c r="H8081" t="s">
        <v>121</v>
      </c>
      <c r="I8081" t="s">
        <v>1073</v>
      </c>
      <c r="J8081" t="s">
        <v>31</v>
      </c>
      <c r="K8081" t="s">
        <v>759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746</v>
      </c>
      <c r="E8082" t="s">
        <v>747</v>
      </c>
      <c r="F8082" t="s">
        <v>757</v>
      </c>
      <c r="G8082" t="s">
        <v>758</v>
      </c>
      <c r="H8082" t="s">
        <v>121</v>
      </c>
      <c r="I8082" t="s">
        <v>1073</v>
      </c>
      <c r="J8082" t="s">
        <v>31</v>
      </c>
      <c r="K8082" t="s">
        <v>759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746</v>
      </c>
      <c r="E8083" t="s">
        <v>747</v>
      </c>
      <c r="F8083" t="s">
        <v>757</v>
      </c>
      <c r="G8083" t="s">
        <v>758</v>
      </c>
      <c r="H8083" t="s">
        <v>121</v>
      </c>
      <c r="I8083" t="s">
        <v>1073</v>
      </c>
      <c r="J8083" t="s">
        <v>31</v>
      </c>
      <c r="K8083" t="s">
        <v>759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746</v>
      </c>
      <c r="E8084" t="s">
        <v>747</v>
      </c>
      <c r="F8084" t="s">
        <v>760</v>
      </c>
      <c r="G8084" t="s">
        <v>761</v>
      </c>
      <c r="H8084" t="s">
        <v>152</v>
      </c>
      <c r="I8084" t="s">
        <v>21</v>
      </c>
      <c r="J8084" t="s">
        <v>31</v>
      </c>
      <c r="K8084" t="s">
        <v>762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746</v>
      </c>
      <c r="E8085" t="s">
        <v>747</v>
      </c>
      <c r="F8085" t="s">
        <v>760</v>
      </c>
      <c r="G8085" t="s">
        <v>761</v>
      </c>
      <c r="H8085" t="s">
        <v>152</v>
      </c>
      <c r="I8085" t="s">
        <v>21</v>
      </c>
      <c r="J8085" t="s">
        <v>31</v>
      </c>
      <c r="K8085" t="s">
        <v>762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746</v>
      </c>
      <c r="E8086" t="s">
        <v>747</v>
      </c>
      <c r="F8086" t="s">
        <v>760</v>
      </c>
      <c r="G8086" t="s">
        <v>761</v>
      </c>
      <c r="H8086" t="s">
        <v>152</v>
      </c>
      <c r="I8086" t="s">
        <v>21</v>
      </c>
      <c r="J8086" t="s">
        <v>31</v>
      </c>
      <c r="K8086" t="s">
        <v>762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746</v>
      </c>
      <c r="E8087" t="s">
        <v>747</v>
      </c>
      <c r="F8087" t="s">
        <v>763</v>
      </c>
      <c r="G8087" t="s">
        <v>764</v>
      </c>
      <c r="H8087" t="s">
        <v>144</v>
      </c>
      <c r="I8087" t="s">
        <v>21</v>
      </c>
      <c r="J8087" t="s">
        <v>31</v>
      </c>
      <c r="K8087" t="s">
        <v>765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746</v>
      </c>
      <c r="E8088" t="s">
        <v>747</v>
      </c>
      <c r="F8088" t="s">
        <v>763</v>
      </c>
      <c r="G8088" t="s">
        <v>764</v>
      </c>
      <c r="H8088" t="s">
        <v>144</v>
      </c>
      <c r="I8088" t="s">
        <v>21</v>
      </c>
      <c r="J8088" t="s">
        <v>31</v>
      </c>
      <c r="K8088" t="s">
        <v>765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746</v>
      </c>
      <c r="E8089" t="s">
        <v>747</v>
      </c>
      <c r="F8089" t="s">
        <v>763</v>
      </c>
      <c r="G8089" t="s">
        <v>764</v>
      </c>
      <c r="H8089" t="s">
        <v>144</v>
      </c>
      <c r="I8089" t="s">
        <v>21</v>
      </c>
      <c r="J8089" t="s">
        <v>31</v>
      </c>
      <c r="K8089" t="s">
        <v>765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746</v>
      </c>
      <c r="E8090" t="s">
        <v>747</v>
      </c>
      <c r="F8090" t="s">
        <v>766</v>
      </c>
      <c r="G8090" t="s">
        <v>767</v>
      </c>
      <c r="H8090" t="s">
        <v>152</v>
      </c>
      <c r="I8090" t="s">
        <v>21</v>
      </c>
      <c r="J8090" t="s">
        <v>31</v>
      </c>
      <c r="K8090" t="s">
        <v>768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746</v>
      </c>
      <c r="E8091" t="s">
        <v>747</v>
      </c>
      <c r="F8091" t="s">
        <v>766</v>
      </c>
      <c r="G8091" t="s">
        <v>767</v>
      </c>
      <c r="H8091" t="s">
        <v>152</v>
      </c>
      <c r="I8091" t="s">
        <v>21</v>
      </c>
      <c r="J8091" t="s">
        <v>31</v>
      </c>
      <c r="K8091" t="s">
        <v>768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746</v>
      </c>
      <c r="E8092" t="s">
        <v>747</v>
      </c>
      <c r="F8092" t="s">
        <v>766</v>
      </c>
      <c r="G8092" t="s">
        <v>767</v>
      </c>
      <c r="H8092" t="s">
        <v>152</v>
      </c>
      <c r="I8092" t="s">
        <v>21</v>
      </c>
      <c r="J8092" t="s">
        <v>31</v>
      </c>
      <c r="K8092" t="s">
        <v>768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746</v>
      </c>
      <c r="E8093" t="s">
        <v>747</v>
      </c>
      <c r="F8093" t="s">
        <v>769</v>
      </c>
      <c r="G8093" t="s">
        <v>770</v>
      </c>
      <c r="H8093" t="s">
        <v>144</v>
      </c>
      <c r="I8093" t="s">
        <v>21</v>
      </c>
      <c r="J8093" t="s">
        <v>31</v>
      </c>
      <c r="K8093" t="s">
        <v>771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746</v>
      </c>
      <c r="E8094" t="s">
        <v>747</v>
      </c>
      <c r="F8094" t="s">
        <v>769</v>
      </c>
      <c r="G8094" t="s">
        <v>770</v>
      </c>
      <c r="H8094" t="s">
        <v>144</v>
      </c>
      <c r="I8094" t="s">
        <v>21</v>
      </c>
      <c r="J8094" t="s">
        <v>31</v>
      </c>
      <c r="K8094" t="s">
        <v>771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746</v>
      </c>
      <c r="E8095" t="s">
        <v>747</v>
      </c>
      <c r="F8095" t="s">
        <v>769</v>
      </c>
      <c r="G8095" t="s">
        <v>770</v>
      </c>
      <c r="H8095" t="s">
        <v>144</v>
      </c>
      <c r="I8095" t="s">
        <v>21</v>
      </c>
      <c r="J8095" t="s">
        <v>31</v>
      </c>
      <c r="K8095" t="s">
        <v>771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746</v>
      </c>
      <c r="E8096" t="s">
        <v>747</v>
      </c>
      <c r="F8096" t="s">
        <v>772</v>
      </c>
      <c r="G8096" t="s">
        <v>773</v>
      </c>
      <c r="H8096" t="s">
        <v>144</v>
      </c>
      <c r="I8096" t="s">
        <v>21</v>
      </c>
      <c r="J8096" t="s">
        <v>31</v>
      </c>
      <c r="K8096" t="s">
        <v>774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746</v>
      </c>
      <c r="E8097" t="s">
        <v>747</v>
      </c>
      <c r="F8097" t="s">
        <v>772</v>
      </c>
      <c r="G8097" t="s">
        <v>773</v>
      </c>
      <c r="H8097" t="s">
        <v>144</v>
      </c>
      <c r="I8097" t="s">
        <v>21</v>
      </c>
      <c r="J8097" t="s">
        <v>31</v>
      </c>
      <c r="K8097" t="s">
        <v>774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746</v>
      </c>
      <c r="E8098" t="s">
        <v>747</v>
      </c>
      <c r="F8098" t="s">
        <v>772</v>
      </c>
      <c r="G8098" t="s">
        <v>773</v>
      </c>
      <c r="H8098" t="s">
        <v>144</v>
      </c>
      <c r="I8098" t="s">
        <v>21</v>
      </c>
      <c r="J8098" t="s">
        <v>31</v>
      </c>
      <c r="K8098" t="s">
        <v>774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746</v>
      </c>
      <c r="E8099" t="s">
        <v>747</v>
      </c>
      <c r="F8099" t="s">
        <v>1326</v>
      </c>
      <c r="G8099" t="s">
        <v>1374</v>
      </c>
      <c r="H8099" t="s">
        <v>30</v>
      </c>
      <c r="I8099" t="s">
        <v>21</v>
      </c>
      <c r="J8099" t="s">
        <v>31</v>
      </c>
      <c r="K8099" t="s">
        <v>1297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746</v>
      </c>
      <c r="E8100" t="s">
        <v>747</v>
      </c>
      <c r="F8100" t="s">
        <v>1326</v>
      </c>
      <c r="G8100" t="s">
        <v>1374</v>
      </c>
      <c r="H8100" t="s">
        <v>30</v>
      </c>
      <c r="I8100" t="s">
        <v>21</v>
      </c>
      <c r="J8100" t="s">
        <v>31</v>
      </c>
      <c r="K8100" t="s">
        <v>1297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746</v>
      </c>
      <c r="E8101" t="s">
        <v>747</v>
      </c>
      <c r="F8101" t="s">
        <v>1326</v>
      </c>
      <c r="G8101" t="s">
        <v>1374</v>
      </c>
      <c r="H8101" t="s">
        <v>30</v>
      </c>
      <c r="I8101" t="s">
        <v>21</v>
      </c>
      <c r="J8101" t="s">
        <v>31</v>
      </c>
      <c r="K8101" t="s">
        <v>1297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746</v>
      </c>
      <c r="E8102" t="s">
        <v>747</v>
      </c>
      <c r="F8102" t="s">
        <v>1311</v>
      </c>
      <c r="G8102" t="s">
        <v>1334</v>
      </c>
      <c r="H8102" t="s">
        <v>30</v>
      </c>
      <c r="I8102" t="s">
        <v>21</v>
      </c>
      <c r="J8102" t="s">
        <v>31</v>
      </c>
      <c r="K8102" t="s">
        <v>1298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746</v>
      </c>
      <c r="E8103" t="s">
        <v>747</v>
      </c>
      <c r="F8103" t="s">
        <v>1311</v>
      </c>
      <c r="G8103" t="s">
        <v>1334</v>
      </c>
      <c r="H8103" t="s">
        <v>30</v>
      </c>
      <c r="I8103" t="s">
        <v>21</v>
      </c>
      <c r="J8103" t="s">
        <v>31</v>
      </c>
      <c r="K8103" t="s">
        <v>1298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746</v>
      </c>
      <c r="E8104" t="s">
        <v>747</v>
      </c>
      <c r="F8104" t="s">
        <v>1311</v>
      </c>
      <c r="G8104" t="s">
        <v>1334</v>
      </c>
      <c r="H8104" t="s">
        <v>30</v>
      </c>
      <c r="I8104" t="s">
        <v>21</v>
      </c>
      <c r="J8104" t="s">
        <v>31</v>
      </c>
      <c r="K8104" t="s">
        <v>1298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775</v>
      </c>
      <c r="E8105" t="s">
        <v>776</v>
      </c>
      <c r="F8105" t="s">
        <v>777</v>
      </c>
      <c r="G8105" t="s">
        <v>778</v>
      </c>
      <c r="H8105" t="s">
        <v>140</v>
      </c>
      <c r="I8105" t="s">
        <v>1073</v>
      </c>
      <c r="J8105" t="s">
        <v>31</v>
      </c>
      <c r="K8105" t="s">
        <v>779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775</v>
      </c>
      <c r="E8106" t="s">
        <v>776</v>
      </c>
      <c r="F8106" t="s">
        <v>777</v>
      </c>
      <c r="G8106" t="s">
        <v>778</v>
      </c>
      <c r="H8106" t="s">
        <v>140</v>
      </c>
      <c r="I8106" t="s">
        <v>1073</v>
      </c>
      <c r="J8106" t="s">
        <v>31</v>
      </c>
      <c r="K8106" t="s">
        <v>779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775</v>
      </c>
      <c r="E8107" t="s">
        <v>776</v>
      </c>
      <c r="F8107" t="s">
        <v>777</v>
      </c>
      <c r="G8107" t="s">
        <v>778</v>
      </c>
      <c r="H8107" t="s">
        <v>140</v>
      </c>
      <c r="I8107" t="s">
        <v>1073</v>
      </c>
      <c r="J8107" t="s">
        <v>31</v>
      </c>
      <c r="K8107" t="s">
        <v>779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775</v>
      </c>
      <c r="E8108" t="s">
        <v>776</v>
      </c>
      <c r="F8108" t="s">
        <v>780</v>
      </c>
      <c r="G8108" t="s">
        <v>781</v>
      </c>
      <c r="H8108" t="s">
        <v>144</v>
      </c>
      <c r="I8108" t="s">
        <v>21</v>
      </c>
      <c r="J8108" t="s">
        <v>31</v>
      </c>
      <c r="K8108" t="s">
        <v>782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775</v>
      </c>
      <c r="E8109" t="s">
        <v>776</v>
      </c>
      <c r="F8109" t="s">
        <v>780</v>
      </c>
      <c r="G8109" t="s">
        <v>781</v>
      </c>
      <c r="H8109" t="s">
        <v>144</v>
      </c>
      <c r="I8109" t="s">
        <v>21</v>
      </c>
      <c r="J8109" t="s">
        <v>31</v>
      </c>
      <c r="K8109" t="s">
        <v>782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775</v>
      </c>
      <c r="E8110" t="s">
        <v>776</v>
      </c>
      <c r="F8110" t="s">
        <v>780</v>
      </c>
      <c r="G8110" t="s">
        <v>781</v>
      </c>
      <c r="H8110" t="s">
        <v>144</v>
      </c>
      <c r="I8110" t="s">
        <v>21</v>
      </c>
      <c r="J8110" t="s">
        <v>31</v>
      </c>
      <c r="K8110" t="s">
        <v>782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775</v>
      </c>
      <c r="E8111" t="s">
        <v>776</v>
      </c>
      <c r="F8111" t="s">
        <v>783</v>
      </c>
      <c r="G8111" t="s">
        <v>784</v>
      </c>
      <c r="H8111" t="s">
        <v>140</v>
      </c>
      <c r="I8111" t="s">
        <v>1073</v>
      </c>
      <c r="J8111" t="s">
        <v>31</v>
      </c>
      <c r="K8111" t="s">
        <v>785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775</v>
      </c>
      <c r="E8112" t="s">
        <v>776</v>
      </c>
      <c r="F8112" t="s">
        <v>783</v>
      </c>
      <c r="G8112" t="s">
        <v>784</v>
      </c>
      <c r="H8112" t="s">
        <v>140</v>
      </c>
      <c r="I8112" t="s">
        <v>1073</v>
      </c>
      <c r="J8112" t="s">
        <v>31</v>
      </c>
      <c r="K8112" t="s">
        <v>785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775</v>
      </c>
      <c r="E8113" t="s">
        <v>776</v>
      </c>
      <c r="F8113" t="s">
        <v>783</v>
      </c>
      <c r="G8113" t="s">
        <v>784</v>
      </c>
      <c r="H8113" t="s">
        <v>140</v>
      </c>
      <c r="I8113" t="s">
        <v>1073</v>
      </c>
      <c r="J8113" t="s">
        <v>31</v>
      </c>
      <c r="K8113" t="s">
        <v>785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775</v>
      </c>
      <c r="E8114" t="s">
        <v>776</v>
      </c>
      <c r="F8114" t="s">
        <v>786</v>
      </c>
      <c r="G8114" t="s">
        <v>787</v>
      </c>
      <c r="H8114" t="s">
        <v>140</v>
      </c>
      <c r="I8114" t="s">
        <v>1073</v>
      </c>
      <c r="J8114" t="s">
        <v>31</v>
      </c>
      <c r="K8114" t="s">
        <v>788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775</v>
      </c>
      <c r="E8115" t="s">
        <v>776</v>
      </c>
      <c r="F8115" t="s">
        <v>786</v>
      </c>
      <c r="G8115" t="s">
        <v>787</v>
      </c>
      <c r="H8115" t="s">
        <v>140</v>
      </c>
      <c r="I8115" t="s">
        <v>1073</v>
      </c>
      <c r="J8115" t="s">
        <v>31</v>
      </c>
      <c r="K8115" t="s">
        <v>788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775</v>
      </c>
      <c r="E8116" t="s">
        <v>776</v>
      </c>
      <c r="F8116" t="s">
        <v>786</v>
      </c>
      <c r="G8116" t="s">
        <v>787</v>
      </c>
      <c r="H8116" t="s">
        <v>140</v>
      </c>
      <c r="I8116" t="s">
        <v>1073</v>
      </c>
      <c r="J8116" t="s">
        <v>31</v>
      </c>
      <c r="K8116" t="s">
        <v>788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775</v>
      </c>
      <c r="E8117" t="s">
        <v>776</v>
      </c>
      <c r="F8117" t="s">
        <v>789</v>
      </c>
      <c r="G8117" t="s">
        <v>790</v>
      </c>
      <c r="H8117" t="s">
        <v>140</v>
      </c>
      <c r="I8117" t="s">
        <v>1073</v>
      </c>
      <c r="J8117" t="s">
        <v>31</v>
      </c>
      <c r="K8117" t="s">
        <v>791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775</v>
      </c>
      <c r="E8118" t="s">
        <v>776</v>
      </c>
      <c r="F8118" t="s">
        <v>789</v>
      </c>
      <c r="G8118" t="s">
        <v>790</v>
      </c>
      <c r="H8118" t="s">
        <v>140</v>
      </c>
      <c r="I8118" t="s">
        <v>1073</v>
      </c>
      <c r="J8118" t="s">
        <v>31</v>
      </c>
      <c r="K8118" t="s">
        <v>791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775</v>
      </c>
      <c r="E8119" t="s">
        <v>776</v>
      </c>
      <c r="F8119" t="s">
        <v>789</v>
      </c>
      <c r="G8119" t="s">
        <v>790</v>
      </c>
      <c r="H8119" t="s">
        <v>140</v>
      </c>
      <c r="I8119" t="s">
        <v>1073</v>
      </c>
      <c r="J8119" t="s">
        <v>31</v>
      </c>
      <c r="K8119" t="s">
        <v>791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775</v>
      </c>
      <c r="E8120" t="s">
        <v>776</v>
      </c>
      <c r="F8120" t="s">
        <v>792</v>
      </c>
      <c r="G8120" t="s">
        <v>793</v>
      </c>
      <c r="H8120" t="s">
        <v>152</v>
      </c>
      <c r="I8120" t="s">
        <v>21</v>
      </c>
      <c r="J8120" t="s">
        <v>31</v>
      </c>
      <c r="K8120" t="s">
        <v>794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775</v>
      </c>
      <c r="E8121" t="s">
        <v>776</v>
      </c>
      <c r="F8121" t="s">
        <v>792</v>
      </c>
      <c r="G8121" t="s">
        <v>793</v>
      </c>
      <c r="H8121" t="s">
        <v>152</v>
      </c>
      <c r="I8121" t="s">
        <v>21</v>
      </c>
      <c r="J8121" t="s">
        <v>31</v>
      </c>
      <c r="K8121" t="s">
        <v>794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775</v>
      </c>
      <c r="E8122" t="s">
        <v>776</v>
      </c>
      <c r="F8122" t="s">
        <v>792</v>
      </c>
      <c r="G8122" t="s">
        <v>793</v>
      </c>
      <c r="H8122" t="s">
        <v>152</v>
      </c>
      <c r="I8122" t="s">
        <v>21</v>
      </c>
      <c r="J8122" t="s">
        <v>31</v>
      </c>
      <c r="K8122" t="s">
        <v>794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775</v>
      </c>
      <c r="E8123" t="s">
        <v>776</v>
      </c>
      <c r="F8123" t="s">
        <v>795</v>
      </c>
      <c r="G8123" t="s">
        <v>796</v>
      </c>
      <c r="H8123" t="s">
        <v>121</v>
      </c>
      <c r="I8123" t="s">
        <v>1073</v>
      </c>
      <c r="J8123" t="s">
        <v>31</v>
      </c>
      <c r="K8123" t="s">
        <v>797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775</v>
      </c>
      <c r="E8124" t="s">
        <v>776</v>
      </c>
      <c r="F8124" t="s">
        <v>795</v>
      </c>
      <c r="G8124" t="s">
        <v>796</v>
      </c>
      <c r="H8124" t="s">
        <v>121</v>
      </c>
      <c r="I8124" t="s">
        <v>1073</v>
      </c>
      <c r="J8124" t="s">
        <v>31</v>
      </c>
      <c r="K8124" t="s">
        <v>797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775</v>
      </c>
      <c r="E8125" t="s">
        <v>776</v>
      </c>
      <c r="F8125" t="s">
        <v>795</v>
      </c>
      <c r="G8125" t="s">
        <v>796</v>
      </c>
      <c r="H8125" t="s">
        <v>121</v>
      </c>
      <c r="I8125" t="s">
        <v>1073</v>
      </c>
      <c r="J8125" t="s">
        <v>31</v>
      </c>
      <c r="K8125" t="s">
        <v>797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775</v>
      </c>
      <c r="E8126" t="s">
        <v>776</v>
      </c>
      <c r="F8126" t="s">
        <v>798</v>
      </c>
      <c r="G8126" t="s">
        <v>799</v>
      </c>
      <c r="H8126" t="s">
        <v>152</v>
      </c>
      <c r="I8126" t="s">
        <v>21</v>
      </c>
      <c r="J8126" t="s">
        <v>31</v>
      </c>
      <c r="K8126" t="s">
        <v>800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775</v>
      </c>
      <c r="E8127" t="s">
        <v>776</v>
      </c>
      <c r="F8127" t="s">
        <v>798</v>
      </c>
      <c r="G8127" t="s">
        <v>799</v>
      </c>
      <c r="H8127" t="s">
        <v>152</v>
      </c>
      <c r="I8127" t="s">
        <v>21</v>
      </c>
      <c r="J8127" t="s">
        <v>31</v>
      </c>
      <c r="K8127" t="s">
        <v>800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775</v>
      </c>
      <c r="E8128" t="s">
        <v>776</v>
      </c>
      <c r="F8128" t="s">
        <v>798</v>
      </c>
      <c r="G8128" t="s">
        <v>799</v>
      </c>
      <c r="H8128" t="s">
        <v>152</v>
      </c>
      <c r="I8128" t="s">
        <v>21</v>
      </c>
      <c r="J8128" t="s">
        <v>31</v>
      </c>
      <c r="K8128" t="s">
        <v>800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775</v>
      </c>
      <c r="E8129" t="s">
        <v>776</v>
      </c>
      <c r="F8129" t="s">
        <v>801</v>
      </c>
      <c r="G8129" t="s">
        <v>802</v>
      </c>
      <c r="H8129" t="s">
        <v>144</v>
      </c>
      <c r="I8129" t="s">
        <v>21</v>
      </c>
      <c r="J8129" t="s">
        <v>31</v>
      </c>
      <c r="K8129" t="s">
        <v>803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775</v>
      </c>
      <c r="E8130" t="s">
        <v>776</v>
      </c>
      <c r="F8130" t="s">
        <v>801</v>
      </c>
      <c r="G8130" t="s">
        <v>802</v>
      </c>
      <c r="H8130" t="s">
        <v>144</v>
      </c>
      <c r="I8130" t="s">
        <v>21</v>
      </c>
      <c r="J8130" t="s">
        <v>31</v>
      </c>
      <c r="K8130" t="s">
        <v>803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775</v>
      </c>
      <c r="E8131" t="s">
        <v>776</v>
      </c>
      <c r="F8131" t="s">
        <v>801</v>
      </c>
      <c r="G8131" t="s">
        <v>802</v>
      </c>
      <c r="H8131" t="s">
        <v>144</v>
      </c>
      <c r="I8131" t="s">
        <v>21</v>
      </c>
      <c r="J8131" t="s">
        <v>31</v>
      </c>
      <c r="K8131" t="s">
        <v>803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775</v>
      </c>
      <c r="E8132" t="s">
        <v>776</v>
      </c>
      <c r="F8132" t="s">
        <v>804</v>
      </c>
      <c r="G8132" t="s">
        <v>805</v>
      </c>
      <c r="H8132" t="s">
        <v>152</v>
      </c>
      <c r="I8132" t="s">
        <v>21</v>
      </c>
      <c r="J8132" t="s">
        <v>31</v>
      </c>
      <c r="K8132" t="s">
        <v>806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775</v>
      </c>
      <c r="E8133" t="s">
        <v>776</v>
      </c>
      <c r="F8133" t="s">
        <v>804</v>
      </c>
      <c r="G8133" t="s">
        <v>805</v>
      </c>
      <c r="H8133" t="s">
        <v>152</v>
      </c>
      <c r="I8133" t="s">
        <v>21</v>
      </c>
      <c r="J8133" t="s">
        <v>31</v>
      </c>
      <c r="K8133" t="s">
        <v>806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775</v>
      </c>
      <c r="E8134" t="s">
        <v>776</v>
      </c>
      <c r="F8134" t="s">
        <v>804</v>
      </c>
      <c r="G8134" t="s">
        <v>805</v>
      </c>
      <c r="H8134" t="s">
        <v>152</v>
      </c>
      <c r="I8134" t="s">
        <v>21</v>
      </c>
      <c r="J8134" t="s">
        <v>31</v>
      </c>
      <c r="K8134" t="s">
        <v>806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775</v>
      </c>
      <c r="E8135" t="s">
        <v>776</v>
      </c>
      <c r="F8135" t="s">
        <v>807</v>
      </c>
      <c r="G8135" t="s">
        <v>808</v>
      </c>
      <c r="H8135" t="s">
        <v>20</v>
      </c>
      <c r="I8135" t="s">
        <v>21</v>
      </c>
      <c r="J8135" t="s">
        <v>31</v>
      </c>
      <c r="K8135" t="s">
        <v>809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775</v>
      </c>
      <c r="E8136" t="s">
        <v>776</v>
      </c>
      <c r="F8136" t="s">
        <v>807</v>
      </c>
      <c r="G8136" t="s">
        <v>808</v>
      </c>
      <c r="H8136" t="s">
        <v>20</v>
      </c>
      <c r="I8136" t="s">
        <v>21</v>
      </c>
      <c r="J8136" t="s">
        <v>31</v>
      </c>
      <c r="K8136" t="s">
        <v>809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775</v>
      </c>
      <c r="E8137" t="s">
        <v>776</v>
      </c>
      <c r="F8137" t="s">
        <v>807</v>
      </c>
      <c r="G8137" t="s">
        <v>808</v>
      </c>
      <c r="H8137" t="s">
        <v>20</v>
      </c>
      <c r="I8137" t="s">
        <v>21</v>
      </c>
      <c r="J8137" t="s">
        <v>31</v>
      </c>
      <c r="K8137" t="s">
        <v>809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775</v>
      </c>
      <c r="E8138" t="s">
        <v>776</v>
      </c>
      <c r="F8138" t="s">
        <v>810</v>
      </c>
      <c r="G8138" t="s">
        <v>811</v>
      </c>
      <c r="H8138" t="s">
        <v>144</v>
      </c>
      <c r="I8138" t="s">
        <v>21</v>
      </c>
      <c r="J8138" t="s">
        <v>31</v>
      </c>
      <c r="K8138" t="s">
        <v>812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775</v>
      </c>
      <c r="E8139" t="s">
        <v>776</v>
      </c>
      <c r="F8139" t="s">
        <v>810</v>
      </c>
      <c r="G8139" t="s">
        <v>811</v>
      </c>
      <c r="H8139" t="s">
        <v>144</v>
      </c>
      <c r="I8139" t="s">
        <v>21</v>
      </c>
      <c r="J8139" t="s">
        <v>31</v>
      </c>
      <c r="K8139" t="s">
        <v>812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775</v>
      </c>
      <c r="E8140" t="s">
        <v>776</v>
      </c>
      <c r="F8140" t="s">
        <v>810</v>
      </c>
      <c r="G8140" t="s">
        <v>811</v>
      </c>
      <c r="H8140" t="s">
        <v>144</v>
      </c>
      <c r="I8140" t="s">
        <v>21</v>
      </c>
      <c r="J8140" t="s">
        <v>31</v>
      </c>
      <c r="K8140" t="s">
        <v>812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775</v>
      </c>
      <c r="E8141" t="s">
        <v>776</v>
      </c>
      <c r="F8141" t="s">
        <v>813</v>
      </c>
      <c r="G8141" t="s">
        <v>814</v>
      </c>
      <c r="H8141" t="s">
        <v>121</v>
      </c>
      <c r="I8141" t="s">
        <v>1073</v>
      </c>
      <c r="J8141" t="s">
        <v>31</v>
      </c>
      <c r="K8141" t="s">
        <v>815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775</v>
      </c>
      <c r="E8142" t="s">
        <v>776</v>
      </c>
      <c r="F8142" t="s">
        <v>813</v>
      </c>
      <c r="G8142" t="s">
        <v>814</v>
      </c>
      <c r="H8142" t="s">
        <v>121</v>
      </c>
      <c r="I8142" t="s">
        <v>1073</v>
      </c>
      <c r="J8142" t="s">
        <v>31</v>
      </c>
      <c r="K8142" t="s">
        <v>815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775</v>
      </c>
      <c r="E8143" t="s">
        <v>776</v>
      </c>
      <c r="F8143" t="s">
        <v>813</v>
      </c>
      <c r="G8143" t="s">
        <v>814</v>
      </c>
      <c r="H8143" t="s">
        <v>121</v>
      </c>
      <c r="I8143" t="s">
        <v>1073</v>
      </c>
      <c r="J8143" t="s">
        <v>31</v>
      </c>
      <c r="K8143" t="s">
        <v>815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775</v>
      </c>
      <c r="E8144" t="s">
        <v>776</v>
      </c>
      <c r="F8144" t="s">
        <v>816</v>
      </c>
      <c r="G8144" t="s">
        <v>817</v>
      </c>
      <c r="H8144" t="s">
        <v>20</v>
      </c>
      <c r="I8144" t="s">
        <v>21</v>
      </c>
      <c r="J8144" t="s">
        <v>31</v>
      </c>
      <c r="K8144" t="s">
        <v>818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775</v>
      </c>
      <c r="E8145" t="s">
        <v>776</v>
      </c>
      <c r="F8145" t="s">
        <v>816</v>
      </c>
      <c r="G8145" t="s">
        <v>817</v>
      </c>
      <c r="H8145" t="s">
        <v>20</v>
      </c>
      <c r="I8145" t="s">
        <v>21</v>
      </c>
      <c r="J8145" t="s">
        <v>31</v>
      </c>
      <c r="K8145" t="s">
        <v>818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775</v>
      </c>
      <c r="E8146" t="s">
        <v>776</v>
      </c>
      <c r="F8146" t="s">
        <v>816</v>
      </c>
      <c r="G8146" t="s">
        <v>817</v>
      </c>
      <c r="H8146" t="s">
        <v>20</v>
      </c>
      <c r="I8146" t="s">
        <v>21</v>
      </c>
      <c r="J8146" t="s">
        <v>31</v>
      </c>
      <c r="K8146" t="s">
        <v>818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775</v>
      </c>
      <c r="E8147" t="s">
        <v>776</v>
      </c>
      <c r="F8147" t="s">
        <v>819</v>
      </c>
      <c r="G8147" t="s">
        <v>820</v>
      </c>
      <c r="H8147" t="s">
        <v>152</v>
      </c>
      <c r="I8147" t="s">
        <v>21</v>
      </c>
      <c r="J8147" t="s">
        <v>31</v>
      </c>
      <c r="K8147" t="s">
        <v>821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775</v>
      </c>
      <c r="E8148" t="s">
        <v>776</v>
      </c>
      <c r="F8148" t="s">
        <v>819</v>
      </c>
      <c r="G8148" t="s">
        <v>820</v>
      </c>
      <c r="H8148" t="s">
        <v>152</v>
      </c>
      <c r="I8148" t="s">
        <v>21</v>
      </c>
      <c r="J8148" t="s">
        <v>31</v>
      </c>
      <c r="K8148" t="s">
        <v>821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775</v>
      </c>
      <c r="E8149" t="s">
        <v>776</v>
      </c>
      <c r="F8149" t="s">
        <v>819</v>
      </c>
      <c r="G8149" t="s">
        <v>820</v>
      </c>
      <c r="H8149" t="s">
        <v>152</v>
      </c>
      <c r="I8149" t="s">
        <v>21</v>
      </c>
      <c r="J8149" t="s">
        <v>31</v>
      </c>
      <c r="K8149" t="s">
        <v>821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775</v>
      </c>
      <c r="E8150" t="s">
        <v>776</v>
      </c>
      <c r="F8150" t="s">
        <v>822</v>
      </c>
      <c r="G8150" t="s">
        <v>823</v>
      </c>
      <c r="H8150" t="s">
        <v>140</v>
      </c>
      <c r="I8150" t="s">
        <v>1073</v>
      </c>
      <c r="J8150" t="s">
        <v>31</v>
      </c>
      <c r="K8150" t="s">
        <v>824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775</v>
      </c>
      <c r="E8151" t="s">
        <v>776</v>
      </c>
      <c r="F8151" t="s">
        <v>822</v>
      </c>
      <c r="G8151" t="s">
        <v>823</v>
      </c>
      <c r="H8151" t="s">
        <v>140</v>
      </c>
      <c r="I8151" t="s">
        <v>1073</v>
      </c>
      <c r="J8151" t="s">
        <v>31</v>
      </c>
      <c r="K8151" t="s">
        <v>824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775</v>
      </c>
      <c r="E8152" t="s">
        <v>776</v>
      </c>
      <c r="F8152" t="s">
        <v>822</v>
      </c>
      <c r="G8152" t="s">
        <v>823</v>
      </c>
      <c r="H8152" t="s">
        <v>140</v>
      </c>
      <c r="I8152" t="s">
        <v>1073</v>
      </c>
      <c r="J8152" t="s">
        <v>31</v>
      </c>
      <c r="K8152" t="s">
        <v>824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775</v>
      </c>
      <c r="E8153" t="s">
        <v>776</v>
      </c>
      <c r="F8153" t="s">
        <v>825</v>
      </c>
      <c r="G8153" t="s">
        <v>826</v>
      </c>
      <c r="H8153" t="s">
        <v>20</v>
      </c>
      <c r="I8153" t="s">
        <v>21</v>
      </c>
      <c r="J8153" t="s">
        <v>31</v>
      </c>
      <c r="K8153" t="s">
        <v>827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775</v>
      </c>
      <c r="E8154" t="s">
        <v>776</v>
      </c>
      <c r="F8154" t="s">
        <v>825</v>
      </c>
      <c r="G8154" t="s">
        <v>826</v>
      </c>
      <c r="H8154" t="s">
        <v>20</v>
      </c>
      <c r="I8154" t="s">
        <v>21</v>
      </c>
      <c r="J8154" t="s">
        <v>31</v>
      </c>
      <c r="K8154" t="s">
        <v>827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775</v>
      </c>
      <c r="E8155" t="s">
        <v>776</v>
      </c>
      <c r="F8155" t="s">
        <v>825</v>
      </c>
      <c r="G8155" t="s">
        <v>826</v>
      </c>
      <c r="H8155" t="s">
        <v>20</v>
      </c>
      <c r="I8155" t="s">
        <v>21</v>
      </c>
      <c r="J8155" t="s">
        <v>31</v>
      </c>
      <c r="K8155" t="s">
        <v>827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775</v>
      </c>
      <c r="E8156" t="s">
        <v>776</v>
      </c>
      <c r="F8156" t="s">
        <v>828</v>
      </c>
      <c r="G8156" t="s">
        <v>829</v>
      </c>
      <c r="H8156" t="s">
        <v>144</v>
      </c>
      <c r="I8156" t="s">
        <v>21</v>
      </c>
      <c r="J8156" t="s">
        <v>31</v>
      </c>
      <c r="K8156" t="s">
        <v>830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775</v>
      </c>
      <c r="E8157" t="s">
        <v>776</v>
      </c>
      <c r="F8157" t="s">
        <v>828</v>
      </c>
      <c r="G8157" t="s">
        <v>829</v>
      </c>
      <c r="H8157" t="s">
        <v>144</v>
      </c>
      <c r="I8157" t="s">
        <v>21</v>
      </c>
      <c r="J8157" t="s">
        <v>31</v>
      </c>
      <c r="K8157" t="s">
        <v>830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775</v>
      </c>
      <c r="E8158" t="s">
        <v>776</v>
      </c>
      <c r="F8158" t="s">
        <v>828</v>
      </c>
      <c r="G8158" t="s">
        <v>829</v>
      </c>
      <c r="H8158" t="s">
        <v>144</v>
      </c>
      <c r="I8158" t="s">
        <v>21</v>
      </c>
      <c r="J8158" t="s">
        <v>31</v>
      </c>
      <c r="K8158" t="s">
        <v>830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775</v>
      </c>
      <c r="E8159" t="s">
        <v>776</v>
      </c>
      <c r="F8159" t="s">
        <v>831</v>
      </c>
      <c r="G8159" t="s">
        <v>832</v>
      </c>
      <c r="H8159" t="s">
        <v>121</v>
      </c>
      <c r="I8159" t="s">
        <v>1073</v>
      </c>
      <c r="J8159" t="s">
        <v>31</v>
      </c>
      <c r="K8159" t="s">
        <v>833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775</v>
      </c>
      <c r="E8160" t="s">
        <v>776</v>
      </c>
      <c r="F8160" t="s">
        <v>831</v>
      </c>
      <c r="G8160" t="s">
        <v>832</v>
      </c>
      <c r="H8160" t="s">
        <v>121</v>
      </c>
      <c r="I8160" t="s">
        <v>1073</v>
      </c>
      <c r="J8160" t="s">
        <v>31</v>
      </c>
      <c r="K8160" t="s">
        <v>833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775</v>
      </c>
      <c r="E8161" t="s">
        <v>776</v>
      </c>
      <c r="F8161" t="s">
        <v>831</v>
      </c>
      <c r="G8161" t="s">
        <v>832</v>
      </c>
      <c r="H8161" t="s">
        <v>121</v>
      </c>
      <c r="I8161" t="s">
        <v>1073</v>
      </c>
      <c r="J8161" t="s">
        <v>31</v>
      </c>
      <c r="K8161" t="s">
        <v>833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775</v>
      </c>
      <c r="E8162" t="s">
        <v>776</v>
      </c>
      <c r="F8162" t="s">
        <v>834</v>
      </c>
      <c r="G8162" t="s">
        <v>835</v>
      </c>
      <c r="H8162" t="s">
        <v>20</v>
      </c>
      <c r="I8162" t="s">
        <v>21</v>
      </c>
      <c r="J8162" t="s">
        <v>31</v>
      </c>
      <c r="K8162" t="s">
        <v>836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775</v>
      </c>
      <c r="E8163" t="s">
        <v>776</v>
      </c>
      <c r="F8163" t="s">
        <v>834</v>
      </c>
      <c r="G8163" t="s">
        <v>835</v>
      </c>
      <c r="H8163" t="s">
        <v>20</v>
      </c>
      <c r="I8163" t="s">
        <v>21</v>
      </c>
      <c r="J8163" t="s">
        <v>31</v>
      </c>
      <c r="K8163" t="s">
        <v>836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775</v>
      </c>
      <c r="E8164" t="s">
        <v>776</v>
      </c>
      <c r="F8164" t="s">
        <v>834</v>
      </c>
      <c r="G8164" t="s">
        <v>835</v>
      </c>
      <c r="H8164" t="s">
        <v>20</v>
      </c>
      <c r="I8164" t="s">
        <v>21</v>
      </c>
      <c r="J8164" t="s">
        <v>31</v>
      </c>
      <c r="K8164" t="s">
        <v>836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775</v>
      </c>
      <c r="E8165" t="s">
        <v>776</v>
      </c>
      <c r="F8165" t="s">
        <v>837</v>
      </c>
      <c r="G8165" t="s">
        <v>838</v>
      </c>
      <c r="H8165" t="s">
        <v>144</v>
      </c>
      <c r="I8165" t="s">
        <v>21</v>
      </c>
      <c r="J8165" t="s">
        <v>31</v>
      </c>
      <c r="K8165" t="s">
        <v>839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775</v>
      </c>
      <c r="E8166" t="s">
        <v>776</v>
      </c>
      <c r="F8166" t="s">
        <v>837</v>
      </c>
      <c r="G8166" t="s">
        <v>838</v>
      </c>
      <c r="H8166" t="s">
        <v>144</v>
      </c>
      <c r="I8166" t="s">
        <v>21</v>
      </c>
      <c r="J8166" t="s">
        <v>31</v>
      </c>
      <c r="K8166" t="s">
        <v>839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775</v>
      </c>
      <c r="E8167" t="s">
        <v>776</v>
      </c>
      <c r="F8167" t="s">
        <v>837</v>
      </c>
      <c r="G8167" t="s">
        <v>838</v>
      </c>
      <c r="H8167" t="s">
        <v>144</v>
      </c>
      <c r="I8167" t="s">
        <v>21</v>
      </c>
      <c r="J8167" t="s">
        <v>31</v>
      </c>
      <c r="K8167" t="s">
        <v>839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775</v>
      </c>
      <c r="E8168" t="s">
        <v>776</v>
      </c>
      <c r="F8168" t="s">
        <v>840</v>
      </c>
      <c r="G8168" t="s">
        <v>841</v>
      </c>
      <c r="H8168" t="s">
        <v>20</v>
      </c>
      <c r="I8168" t="s">
        <v>21</v>
      </c>
      <c r="J8168" t="s">
        <v>31</v>
      </c>
      <c r="K8168" t="s">
        <v>842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775</v>
      </c>
      <c r="E8169" t="s">
        <v>776</v>
      </c>
      <c r="F8169" t="s">
        <v>840</v>
      </c>
      <c r="G8169" t="s">
        <v>841</v>
      </c>
      <c r="H8169" t="s">
        <v>20</v>
      </c>
      <c r="I8169" t="s">
        <v>21</v>
      </c>
      <c r="J8169" t="s">
        <v>31</v>
      </c>
      <c r="K8169" t="s">
        <v>842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775</v>
      </c>
      <c r="E8170" t="s">
        <v>776</v>
      </c>
      <c r="F8170" t="s">
        <v>840</v>
      </c>
      <c r="G8170" t="s">
        <v>841</v>
      </c>
      <c r="H8170" t="s">
        <v>20</v>
      </c>
      <c r="I8170" t="s">
        <v>21</v>
      </c>
      <c r="J8170" t="s">
        <v>31</v>
      </c>
      <c r="K8170" t="s">
        <v>842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775</v>
      </c>
      <c r="E8171" t="s">
        <v>776</v>
      </c>
      <c r="F8171" t="s">
        <v>843</v>
      </c>
      <c r="G8171" t="s">
        <v>844</v>
      </c>
      <c r="H8171" t="s">
        <v>30</v>
      </c>
      <c r="I8171" t="s">
        <v>21</v>
      </c>
      <c r="J8171" t="s">
        <v>31</v>
      </c>
      <c r="K8171" t="s">
        <v>845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775</v>
      </c>
      <c r="E8172" t="s">
        <v>776</v>
      </c>
      <c r="F8172" t="s">
        <v>843</v>
      </c>
      <c r="G8172" t="s">
        <v>844</v>
      </c>
      <c r="H8172" t="s">
        <v>30</v>
      </c>
      <c r="I8172" t="s">
        <v>21</v>
      </c>
      <c r="J8172" t="s">
        <v>31</v>
      </c>
      <c r="K8172" t="s">
        <v>845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775</v>
      </c>
      <c r="E8173" t="s">
        <v>776</v>
      </c>
      <c r="F8173" t="s">
        <v>843</v>
      </c>
      <c r="G8173" t="s">
        <v>844</v>
      </c>
      <c r="H8173" t="s">
        <v>30</v>
      </c>
      <c r="I8173" t="s">
        <v>21</v>
      </c>
      <c r="J8173" t="s">
        <v>31</v>
      </c>
      <c r="K8173" t="s">
        <v>845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775</v>
      </c>
      <c r="E8174" t="s">
        <v>776</v>
      </c>
      <c r="F8174" t="s">
        <v>846</v>
      </c>
      <c r="G8174" t="s">
        <v>847</v>
      </c>
      <c r="H8174" t="s">
        <v>30</v>
      </c>
      <c r="I8174" t="s">
        <v>21</v>
      </c>
      <c r="J8174" t="s">
        <v>31</v>
      </c>
      <c r="K8174" t="s">
        <v>848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775</v>
      </c>
      <c r="E8175" t="s">
        <v>776</v>
      </c>
      <c r="F8175" t="s">
        <v>846</v>
      </c>
      <c r="G8175" t="s">
        <v>847</v>
      </c>
      <c r="H8175" t="s">
        <v>30</v>
      </c>
      <c r="I8175" t="s">
        <v>21</v>
      </c>
      <c r="J8175" t="s">
        <v>31</v>
      </c>
      <c r="K8175" t="s">
        <v>848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775</v>
      </c>
      <c r="E8176" t="s">
        <v>776</v>
      </c>
      <c r="F8176" t="s">
        <v>846</v>
      </c>
      <c r="G8176" t="s">
        <v>847</v>
      </c>
      <c r="H8176" t="s">
        <v>30</v>
      </c>
      <c r="I8176" t="s">
        <v>21</v>
      </c>
      <c r="J8176" t="s">
        <v>31</v>
      </c>
      <c r="K8176" t="s">
        <v>848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775</v>
      </c>
      <c r="E8177" t="s">
        <v>776</v>
      </c>
      <c r="F8177" t="s">
        <v>849</v>
      </c>
      <c r="G8177" t="s">
        <v>850</v>
      </c>
      <c r="H8177" t="s">
        <v>30</v>
      </c>
      <c r="I8177" t="s">
        <v>21</v>
      </c>
      <c r="J8177" t="s">
        <v>31</v>
      </c>
      <c r="K8177" t="s">
        <v>851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775</v>
      </c>
      <c r="E8178" t="s">
        <v>776</v>
      </c>
      <c r="F8178" t="s">
        <v>849</v>
      </c>
      <c r="G8178" t="s">
        <v>850</v>
      </c>
      <c r="H8178" t="s">
        <v>30</v>
      </c>
      <c r="I8178" t="s">
        <v>21</v>
      </c>
      <c r="J8178" t="s">
        <v>31</v>
      </c>
      <c r="K8178" t="s">
        <v>851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775</v>
      </c>
      <c r="E8179" t="s">
        <v>776</v>
      </c>
      <c r="F8179" t="s">
        <v>849</v>
      </c>
      <c r="G8179" t="s">
        <v>850</v>
      </c>
      <c r="H8179" t="s">
        <v>30</v>
      </c>
      <c r="I8179" t="s">
        <v>21</v>
      </c>
      <c r="J8179" t="s">
        <v>31</v>
      </c>
      <c r="K8179" t="s">
        <v>851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775</v>
      </c>
      <c r="E8180" t="s">
        <v>776</v>
      </c>
      <c r="F8180" t="s">
        <v>852</v>
      </c>
      <c r="G8180" t="s">
        <v>853</v>
      </c>
      <c r="H8180" t="s">
        <v>30</v>
      </c>
      <c r="I8180" t="s">
        <v>21</v>
      </c>
      <c r="J8180" t="s">
        <v>31</v>
      </c>
      <c r="K8180" t="s">
        <v>854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775</v>
      </c>
      <c r="E8181" t="s">
        <v>776</v>
      </c>
      <c r="F8181" t="s">
        <v>852</v>
      </c>
      <c r="G8181" t="s">
        <v>853</v>
      </c>
      <c r="H8181" t="s">
        <v>30</v>
      </c>
      <c r="I8181" t="s">
        <v>21</v>
      </c>
      <c r="J8181" t="s">
        <v>31</v>
      </c>
      <c r="K8181" t="s">
        <v>854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775</v>
      </c>
      <c r="E8182" t="s">
        <v>776</v>
      </c>
      <c r="F8182" t="s">
        <v>852</v>
      </c>
      <c r="G8182" t="s">
        <v>853</v>
      </c>
      <c r="H8182" t="s">
        <v>30</v>
      </c>
      <c r="I8182" t="s">
        <v>21</v>
      </c>
      <c r="J8182" t="s">
        <v>31</v>
      </c>
      <c r="K8182" t="s">
        <v>854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775</v>
      </c>
      <c r="E8183" t="s">
        <v>776</v>
      </c>
      <c r="F8183" t="s">
        <v>855</v>
      </c>
      <c r="G8183" t="s">
        <v>856</v>
      </c>
      <c r="H8183" t="s">
        <v>30</v>
      </c>
      <c r="I8183" t="s">
        <v>21</v>
      </c>
      <c r="J8183" t="s">
        <v>31</v>
      </c>
      <c r="K8183" t="s">
        <v>857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775</v>
      </c>
      <c r="E8184" t="s">
        <v>776</v>
      </c>
      <c r="F8184" t="s">
        <v>855</v>
      </c>
      <c r="G8184" t="s">
        <v>856</v>
      </c>
      <c r="H8184" t="s">
        <v>30</v>
      </c>
      <c r="I8184" t="s">
        <v>21</v>
      </c>
      <c r="J8184" t="s">
        <v>31</v>
      </c>
      <c r="K8184" t="s">
        <v>857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775</v>
      </c>
      <c r="E8185" t="s">
        <v>776</v>
      </c>
      <c r="F8185" t="s">
        <v>858</v>
      </c>
      <c r="G8185" t="s">
        <v>859</v>
      </c>
      <c r="H8185" t="s">
        <v>30</v>
      </c>
      <c r="I8185" t="s">
        <v>21</v>
      </c>
      <c r="J8185" t="s">
        <v>31</v>
      </c>
      <c r="K8185" t="s">
        <v>851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775</v>
      </c>
      <c r="E8186" t="s">
        <v>776</v>
      </c>
      <c r="F8186" t="s">
        <v>858</v>
      </c>
      <c r="G8186" t="s">
        <v>859</v>
      </c>
      <c r="H8186" t="s">
        <v>30</v>
      </c>
      <c r="I8186" t="s">
        <v>21</v>
      </c>
      <c r="J8186" t="s">
        <v>31</v>
      </c>
      <c r="K8186" t="s">
        <v>851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775</v>
      </c>
      <c r="E8187" t="s">
        <v>776</v>
      </c>
      <c r="F8187" t="s">
        <v>858</v>
      </c>
      <c r="G8187" t="s">
        <v>859</v>
      </c>
      <c r="H8187" t="s">
        <v>30</v>
      </c>
      <c r="I8187" t="s">
        <v>21</v>
      </c>
      <c r="J8187" t="s">
        <v>31</v>
      </c>
      <c r="K8187" t="s">
        <v>851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775</v>
      </c>
      <c r="E8188" t="s">
        <v>776</v>
      </c>
      <c r="F8188" t="s">
        <v>860</v>
      </c>
      <c r="G8188" t="s">
        <v>861</v>
      </c>
      <c r="H8188" t="s">
        <v>30</v>
      </c>
      <c r="I8188" t="s">
        <v>21</v>
      </c>
      <c r="J8188" t="s">
        <v>31</v>
      </c>
      <c r="K8188" t="s">
        <v>862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775</v>
      </c>
      <c r="E8189" t="s">
        <v>776</v>
      </c>
      <c r="F8189" t="s">
        <v>860</v>
      </c>
      <c r="G8189" t="s">
        <v>861</v>
      </c>
      <c r="H8189" t="s">
        <v>30</v>
      </c>
      <c r="I8189" t="s">
        <v>21</v>
      </c>
      <c r="J8189" t="s">
        <v>31</v>
      </c>
      <c r="K8189" t="s">
        <v>862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775</v>
      </c>
      <c r="E8190" t="s">
        <v>776</v>
      </c>
      <c r="F8190" t="s">
        <v>860</v>
      </c>
      <c r="G8190" t="s">
        <v>861</v>
      </c>
      <c r="H8190" t="s">
        <v>30</v>
      </c>
      <c r="I8190" t="s">
        <v>21</v>
      </c>
      <c r="J8190" t="s">
        <v>31</v>
      </c>
      <c r="K8190" t="s">
        <v>862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775</v>
      </c>
      <c r="E8191" t="s">
        <v>776</v>
      </c>
      <c r="F8191" t="s">
        <v>863</v>
      </c>
      <c r="G8191" t="s">
        <v>864</v>
      </c>
      <c r="H8191" t="s">
        <v>30</v>
      </c>
      <c r="I8191" t="s">
        <v>21</v>
      </c>
      <c r="J8191" t="s">
        <v>31</v>
      </c>
      <c r="K8191" t="s">
        <v>865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775</v>
      </c>
      <c r="E8192" t="s">
        <v>776</v>
      </c>
      <c r="F8192" t="s">
        <v>863</v>
      </c>
      <c r="G8192" t="s">
        <v>864</v>
      </c>
      <c r="H8192" t="s">
        <v>30</v>
      </c>
      <c r="I8192" t="s">
        <v>21</v>
      </c>
      <c r="J8192" t="s">
        <v>31</v>
      </c>
      <c r="K8192" t="s">
        <v>865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775</v>
      </c>
      <c r="E8193" t="s">
        <v>776</v>
      </c>
      <c r="F8193" t="s">
        <v>863</v>
      </c>
      <c r="G8193" t="s">
        <v>864</v>
      </c>
      <c r="H8193" t="s">
        <v>30</v>
      </c>
      <c r="I8193" t="s">
        <v>21</v>
      </c>
      <c r="J8193" t="s">
        <v>31</v>
      </c>
      <c r="K8193" t="s">
        <v>865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866</v>
      </c>
      <c r="E8194" t="s">
        <v>867</v>
      </c>
      <c r="F8194" t="s">
        <v>868</v>
      </c>
      <c r="G8194" t="s">
        <v>869</v>
      </c>
      <c r="H8194" t="s">
        <v>140</v>
      </c>
      <c r="I8194" t="s">
        <v>1073</v>
      </c>
      <c r="J8194" t="s">
        <v>31</v>
      </c>
      <c r="K8194" t="s">
        <v>870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866</v>
      </c>
      <c r="E8195" t="s">
        <v>867</v>
      </c>
      <c r="F8195" t="s">
        <v>868</v>
      </c>
      <c r="G8195" t="s">
        <v>869</v>
      </c>
      <c r="H8195" t="s">
        <v>140</v>
      </c>
      <c r="I8195" t="s">
        <v>1073</v>
      </c>
      <c r="J8195" t="s">
        <v>31</v>
      </c>
      <c r="K8195" t="s">
        <v>870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866</v>
      </c>
      <c r="E8196" t="s">
        <v>867</v>
      </c>
      <c r="F8196" t="s">
        <v>868</v>
      </c>
      <c r="G8196" t="s">
        <v>869</v>
      </c>
      <c r="H8196" t="s">
        <v>140</v>
      </c>
      <c r="I8196" t="s">
        <v>1073</v>
      </c>
      <c r="J8196" t="s">
        <v>31</v>
      </c>
      <c r="K8196" t="s">
        <v>870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866</v>
      </c>
      <c r="E8197" t="s">
        <v>867</v>
      </c>
      <c r="F8197" t="s">
        <v>871</v>
      </c>
      <c r="G8197" t="s">
        <v>872</v>
      </c>
      <c r="H8197" t="s">
        <v>140</v>
      </c>
      <c r="I8197" t="s">
        <v>1073</v>
      </c>
      <c r="J8197" t="s">
        <v>31</v>
      </c>
      <c r="K8197" t="s">
        <v>873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866</v>
      </c>
      <c r="E8198" t="s">
        <v>867</v>
      </c>
      <c r="F8198" t="s">
        <v>871</v>
      </c>
      <c r="G8198" t="s">
        <v>872</v>
      </c>
      <c r="H8198" t="s">
        <v>140</v>
      </c>
      <c r="I8198" t="s">
        <v>1073</v>
      </c>
      <c r="J8198" t="s">
        <v>31</v>
      </c>
      <c r="K8198" t="s">
        <v>873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866</v>
      </c>
      <c r="E8199" t="s">
        <v>867</v>
      </c>
      <c r="F8199" t="s">
        <v>871</v>
      </c>
      <c r="G8199" t="s">
        <v>872</v>
      </c>
      <c r="H8199" t="s">
        <v>140</v>
      </c>
      <c r="I8199" t="s">
        <v>1073</v>
      </c>
      <c r="J8199" t="s">
        <v>31</v>
      </c>
      <c r="K8199" t="s">
        <v>873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866</v>
      </c>
      <c r="E8200" t="s">
        <v>867</v>
      </c>
      <c r="F8200" t="s">
        <v>874</v>
      </c>
      <c r="G8200" t="s">
        <v>875</v>
      </c>
      <c r="H8200" t="s">
        <v>140</v>
      </c>
      <c r="I8200" t="s">
        <v>1073</v>
      </c>
      <c r="J8200" t="s">
        <v>31</v>
      </c>
      <c r="K8200" t="s">
        <v>876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866</v>
      </c>
      <c r="E8201" t="s">
        <v>867</v>
      </c>
      <c r="F8201" t="s">
        <v>874</v>
      </c>
      <c r="G8201" t="s">
        <v>875</v>
      </c>
      <c r="H8201" t="s">
        <v>140</v>
      </c>
      <c r="I8201" t="s">
        <v>1073</v>
      </c>
      <c r="J8201" t="s">
        <v>31</v>
      </c>
      <c r="K8201" t="s">
        <v>876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866</v>
      </c>
      <c r="E8202" t="s">
        <v>867</v>
      </c>
      <c r="F8202" t="s">
        <v>874</v>
      </c>
      <c r="G8202" t="s">
        <v>875</v>
      </c>
      <c r="H8202" t="s">
        <v>140</v>
      </c>
      <c r="I8202" t="s">
        <v>1073</v>
      </c>
      <c r="J8202" t="s">
        <v>31</v>
      </c>
      <c r="K8202" t="s">
        <v>876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866</v>
      </c>
      <c r="E8203" t="s">
        <v>867</v>
      </c>
      <c r="F8203" t="s">
        <v>877</v>
      </c>
      <c r="G8203" t="s">
        <v>73</v>
      </c>
      <c r="H8203" t="s">
        <v>121</v>
      </c>
      <c r="I8203" t="s">
        <v>1073</v>
      </c>
      <c r="J8203" t="s">
        <v>31</v>
      </c>
      <c r="K8203" t="s">
        <v>878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866</v>
      </c>
      <c r="E8204" t="s">
        <v>867</v>
      </c>
      <c r="F8204" t="s">
        <v>877</v>
      </c>
      <c r="G8204" t="s">
        <v>73</v>
      </c>
      <c r="H8204" t="s">
        <v>121</v>
      </c>
      <c r="I8204" t="s">
        <v>1073</v>
      </c>
      <c r="J8204" t="s">
        <v>31</v>
      </c>
      <c r="K8204" t="s">
        <v>878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866</v>
      </c>
      <c r="E8205" t="s">
        <v>867</v>
      </c>
      <c r="F8205" t="s">
        <v>877</v>
      </c>
      <c r="G8205" t="s">
        <v>73</v>
      </c>
      <c r="H8205" t="s">
        <v>121</v>
      </c>
      <c r="I8205" t="s">
        <v>1073</v>
      </c>
      <c r="J8205" t="s">
        <v>31</v>
      </c>
      <c r="K8205" t="s">
        <v>878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866</v>
      </c>
      <c r="E8206" t="s">
        <v>867</v>
      </c>
      <c r="F8206" t="s">
        <v>879</v>
      </c>
      <c r="G8206" t="s">
        <v>880</v>
      </c>
      <c r="H8206" t="s">
        <v>152</v>
      </c>
      <c r="I8206" t="s">
        <v>21</v>
      </c>
      <c r="J8206" t="s">
        <v>31</v>
      </c>
      <c r="K8206" t="s">
        <v>881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866</v>
      </c>
      <c r="E8207" t="s">
        <v>867</v>
      </c>
      <c r="F8207" t="s">
        <v>879</v>
      </c>
      <c r="G8207" t="s">
        <v>880</v>
      </c>
      <c r="H8207" t="s">
        <v>152</v>
      </c>
      <c r="I8207" t="s">
        <v>21</v>
      </c>
      <c r="J8207" t="s">
        <v>31</v>
      </c>
      <c r="K8207" t="s">
        <v>881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866</v>
      </c>
      <c r="E8208" t="s">
        <v>867</v>
      </c>
      <c r="F8208" t="s">
        <v>879</v>
      </c>
      <c r="G8208" t="s">
        <v>880</v>
      </c>
      <c r="H8208" t="s">
        <v>152</v>
      </c>
      <c r="I8208" t="s">
        <v>21</v>
      </c>
      <c r="J8208" t="s">
        <v>31</v>
      </c>
      <c r="K8208" t="s">
        <v>881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866</v>
      </c>
      <c r="E8209" t="s">
        <v>867</v>
      </c>
      <c r="F8209" t="s">
        <v>882</v>
      </c>
      <c r="G8209" t="s">
        <v>883</v>
      </c>
      <c r="H8209" t="s">
        <v>20</v>
      </c>
      <c r="I8209" t="s">
        <v>21</v>
      </c>
      <c r="J8209" t="s">
        <v>31</v>
      </c>
      <c r="K8209" t="s">
        <v>884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866</v>
      </c>
      <c r="E8210" t="s">
        <v>867</v>
      </c>
      <c r="F8210" t="s">
        <v>882</v>
      </c>
      <c r="G8210" t="s">
        <v>883</v>
      </c>
      <c r="H8210" t="s">
        <v>20</v>
      </c>
      <c r="I8210" t="s">
        <v>21</v>
      </c>
      <c r="J8210" t="s">
        <v>31</v>
      </c>
      <c r="K8210" t="s">
        <v>884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866</v>
      </c>
      <c r="E8211" t="s">
        <v>867</v>
      </c>
      <c r="F8211" t="s">
        <v>882</v>
      </c>
      <c r="G8211" t="s">
        <v>883</v>
      </c>
      <c r="H8211" t="s">
        <v>20</v>
      </c>
      <c r="I8211" t="s">
        <v>21</v>
      </c>
      <c r="J8211" t="s">
        <v>31</v>
      </c>
      <c r="K8211" t="s">
        <v>884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866</v>
      </c>
      <c r="E8212" t="s">
        <v>867</v>
      </c>
      <c r="F8212" t="s">
        <v>885</v>
      </c>
      <c r="G8212" t="s">
        <v>886</v>
      </c>
      <c r="H8212" t="s">
        <v>20</v>
      </c>
      <c r="I8212" t="s">
        <v>21</v>
      </c>
      <c r="J8212" t="s">
        <v>31</v>
      </c>
      <c r="K8212" t="s">
        <v>887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866</v>
      </c>
      <c r="E8213" t="s">
        <v>867</v>
      </c>
      <c r="F8213" t="s">
        <v>885</v>
      </c>
      <c r="G8213" t="s">
        <v>886</v>
      </c>
      <c r="H8213" t="s">
        <v>20</v>
      </c>
      <c r="I8213" t="s">
        <v>21</v>
      </c>
      <c r="J8213" t="s">
        <v>31</v>
      </c>
      <c r="K8213" t="s">
        <v>887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866</v>
      </c>
      <c r="E8214" t="s">
        <v>867</v>
      </c>
      <c r="F8214" t="s">
        <v>885</v>
      </c>
      <c r="G8214" t="s">
        <v>886</v>
      </c>
      <c r="H8214" t="s">
        <v>20</v>
      </c>
      <c r="I8214" t="s">
        <v>21</v>
      </c>
      <c r="J8214" t="s">
        <v>31</v>
      </c>
      <c r="K8214" t="s">
        <v>887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866</v>
      </c>
      <c r="E8215" t="s">
        <v>867</v>
      </c>
      <c r="F8215" t="s">
        <v>888</v>
      </c>
      <c r="G8215" t="s">
        <v>889</v>
      </c>
      <c r="H8215" t="s">
        <v>20</v>
      </c>
      <c r="I8215" t="s">
        <v>21</v>
      </c>
      <c r="J8215" t="s">
        <v>31</v>
      </c>
      <c r="K8215" t="s">
        <v>890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866</v>
      </c>
      <c r="E8216" t="s">
        <v>867</v>
      </c>
      <c r="F8216" t="s">
        <v>888</v>
      </c>
      <c r="G8216" t="s">
        <v>889</v>
      </c>
      <c r="H8216" t="s">
        <v>20</v>
      </c>
      <c r="I8216" t="s">
        <v>21</v>
      </c>
      <c r="J8216" t="s">
        <v>31</v>
      </c>
      <c r="K8216" t="s">
        <v>890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866</v>
      </c>
      <c r="E8217" t="s">
        <v>867</v>
      </c>
      <c r="F8217" t="s">
        <v>888</v>
      </c>
      <c r="G8217" t="s">
        <v>889</v>
      </c>
      <c r="H8217" t="s">
        <v>20</v>
      </c>
      <c r="I8217" t="s">
        <v>21</v>
      </c>
      <c r="J8217" t="s">
        <v>31</v>
      </c>
      <c r="K8217" t="s">
        <v>890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866</v>
      </c>
      <c r="E8218" t="s">
        <v>867</v>
      </c>
      <c r="F8218" t="s">
        <v>891</v>
      </c>
      <c r="G8218" t="s">
        <v>81</v>
      </c>
      <c r="H8218" t="s">
        <v>20</v>
      </c>
      <c r="I8218" t="s">
        <v>21</v>
      </c>
      <c r="J8218" t="s">
        <v>31</v>
      </c>
      <c r="K8218" t="s">
        <v>892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866</v>
      </c>
      <c r="E8219" t="s">
        <v>867</v>
      </c>
      <c r="F8219" t="s">
        <v>891</v>
      </c>
      <c r="G8219" t="s">
        <v>81</v>
      </c>
      <c r="H8219" t="s">
        <v>20</v>
      </c>
      <c r="I8219" t="s">
        <v>21</v>
      </c>
      <c r="J8219" t="s">
        <v>31</v>
      </c>
      <c r="K8219" t="s">
        <v>892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866</v>
      </c>
      <c r="E8220" t="s">
        <v>867</v>
      </c>
      <c r="F8220" t="s">
        <v>893</v>
      </c>
      <c r="G8220" t="s">
        <v>894</v>
      </c>
      <c r="H8220" t="s">
        <v>144</v>
      </c>
      <c r="I8220" t="s">
        <v>21</v>
      </c>
      <c r="J8220" t="s">
        <v>31</v>
      </c>
      <c r="K8220" t="s">
        <v>895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866</v>
      </c>
      <c r="E8221" t="s">
        <v>867</v>
      </c>
      <c r="F8221" t="s">
        <v>893</v>
      </c>
      <c r="G8221" t="s">
        <v>894</v>
      </c>
      <c r="H8221" t="s">
        <v>144</v>
      </c>
      <c r="I8221" t="s">
        <v>21</v>
      </c>
      <c r="J8221" t="s">
        <v>31</v>
      </c>
      <c r="K8221" t="s">
        <v>895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866</v>
      </c>
      <c r="E8222" t="s">
        <v>867</v>
      </c>
      <c r="F8222" t="s">
        <v>893</v>
      </c>
      <c r="G8222" t="s">
        <v>894</v>
      </c>
      <c r="H8222" t="s">
        <v>144</v>
      </c>
      <c r="I8222" t="s">
        <v>21</v>
      </c>
      <c r="J8222" t="s">
        <v>31</v>
      </c>
      <c r="K8222" t="s">
        <v>895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866</v>
      </c>
      <c r="E8223" t="s">
        <v>867</v>
      </c>
      <c r="F8223" t="s">
        <v>896</v>
      </c>
      <c r="G8223" t="s">
        <v>897</v>
      </c>
      <c r="H8223" t="s">
        <v>20</v>
      </c>
      <c r="I8223" t="s">
        <v>21</v>
      </c>
      <c r="J8223" t="s">
        <v>31</v>
      </c>
      <c r="K8223" t="s">
        <v>898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866</v>
      </c>
      <c r="E8224" t="s">
        <v>867</v>
      </c>
      <c r="F8224" t="s">
        <v>896</v>
      </c>
      <c r="G8224" t="s">
        <v>897</v>
      </c>
      <c r="H8224" t="s">
        <v>20</v>
      </c>
      <c r="I8224" t="s">
        <v>21</v>
      </c>
      <c r="J8224" t="s">
        <v>31</v>
      </c>
      <c r="K8224" t="s">
        <v>898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866</v>
      </c>
      <c r="E8225" t="s">
        <v>867</v>
      </c>
      <c r="F8225" t="s">
        <v>896</v>
      </c>
      <c r="G8225" t="s">
        <v>897</v>
      </c>
      <c r="H8225" t="s">
        <v>20</v>
      </c>
      <c r="I8225" t="s">
        <v>21</v>
      </c>
      <c r="J8225" t="s">
        <v>31</v>
      </c>
      <c r="K8225" t="s">
        <v>898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866</v>
      </c>
      <c r="E8226" t="s">
        <v>867</v>
      </c>
      <c r="F8226" t="s">
        <v>899</v>
      </c>
      <c r="G8226" t="s">
        <v>900</v>
      </c>
      <c r="H8226" t="s">
        <v>121</v>
      </c>
      <c r="I8226" t="s">
        <v>1073</v>
      </c>
      <c r="J8226" t="s">
        <v>31</v>
      </c>
      <c r="K8226" t="s">
        <v>901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866</v>
      </c>
      <c r="E8227" t="s">
        <v>867</v>
      </c>
      <c r="F8227" t="s">
        <v>899</v>
      </c>
      <c r="G8227" t="s">
        <v>900</v>
      </c>
      <c r="H8227" t="s">
        <v>121</v>
      </c>
      <c r="I8227" t="s">
        <v>1073</v>
      </c>
      <c r="J8227" t="s">
        <v>31</v>
      </c>
      <c r="K8227" t="s">
        <v>901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866</v>
      </c>
      <c r="E8228" t="s">
        <v>867</v>
      </c>
      <c r="F8228" t="s">
        <v>899</v>
      </c>
      <c r="G8228" t="s">
        <v>900</v>
      </c>
      <c r="H8228" t="s">
        <v>121</v>
      </c>
      <c r="I8228" t="s">
        <v>1073</v>
      </c>
      <c r="J8228" t="s">
        <v>31</v>
      </c>
      <c r="K8228" t="s">
        <v>901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866</v>
      </c>
      <c r="E8229" t="s">
        <v>867</v>
      </c>
      <c r="F8229" t="s">
        <v>902</v>
      </c>
      <c r="G8229" t="s">
        <v>903</v>
      </c>
      <c r="H8229" t="s">
        <v>140</v>
      </c>
      <c r="I8229" t="s">
        <v>1073</v>
      </c>
      <c r="J8229" t="s">
        <v>31</v>
      </c>
      <c r="K8229" t="s">
        <v>904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866</v>
      </c>
      <c r="E8230" t="s">
        <v>867</v>
      </c>
      <c r="F8230" t="s">
        <v>902</v>
      </c>
      <c r="G8230" t="s">
        <v>903</v>
      </c>
      <c r="H8230" t="s">
        <v>140</v>
      </c>
      <c r="I8230" t="s">
        <v>1073</v>
      </c>
      <c r="J8230" t="s">
        <v>31</v>
      </c>
      <c r="K8230" t="s">
        <v>904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866</v>
      </c>
      <c r="E8231" t="s">
        <v>867</v>
      </c>
      <c r="F8231" t="s">
        <v>902</v>
      </c>
      <c r="G8231" t="s">
        <v>903</v>
      </c>
      <c r="H8231" t="s">
        <v>140</v>
      </c>
      <c r="I8231" t="s">
        <v>1073</v>
      </c>
      <c r="J8231" t="s">
        <v>31</v>
      </c>
      <c r="K8231" t="s">
        <v>904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866</v>
      </c>
      <c r="E8232" t="s">
        <v>867</v>
      </c>
      <c r="F8232" t="s">
        <v>905</v>
      </c>
      <c r="G8232" t="s">
        <v>906</v>
      </c>
      <c r="H8232" t="s">
        <v>152</v>
      </c>
      <c r="I8232" t="s">
        <v>21</v>
      </c>
      <c r="J8232" t="s">
        <v>31</v>
      </c>
      <c r="K8232" t="s">
        <v>907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866</v>
      </c>
      <c r="E8233" t="s">
        <v>867</v>
      </c>
      <c r="F8233" t="s">
        <v>905</v>
      </c>
      <c r="G8233" t="s">
        <v>906</v>
      </c>
      <c r="H8233" t="s">
        <v>152</v>
      </c>
      <c r="I8233" t="s">
        <v>21</v>
      </c>
      <c r="J8233" t="s">
        <v>31</v>
      </c>
      <c r="K8233" t="s">
        <v>907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866</v>
      </c>
      <c r="E8234" t="s">
        <v>867</v>
      </c>
      <c r="F8234" t="s">
        <v>905</v>
      </c>
      <c r="G8234" t="s">
        <v>906</v>
      </c>
      <c r="H8234" t="s">
        <v>152</v>
      </c>
      <c r="I8234" t="s">
        <v>21</v>
      </c>
      <c r="J8234" t="s">
        <v>31</v>
      </c>
      <c r="K8234" t="s">
        <v>907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866</v>
      </c>
      <c r="E8235" t="s">
        <v>867</v>
      </c>
      <c r="F8235" t="s">
        <v>908</v>
      </c>
      <c r="G8235" t="s">
        <v>909</v>
      </c>
      <c r="H8235" t="s">
        <v>121</v>
      </c>
      <c r="I8235" t="s">
        <v>1073</v>
      </c>
      <c r="J8235" t="s">
        <v>31</v>
      </c>
      <c r="K8235" t="s">
        <v>910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866</v>
      </c>
      <c r="E8236" t="s">
        <v>867</v>
      </c>
      <c r="F8236" t="s">
        <v>908</v>
      </c>
      <c r="G8236" t="s">
        <v>909</v>
      </c>
      <c r="H8236" t="s">
        <v>121</v>
      </c>
      <c r="I8236" t="s">
        <v>1073</v>
      </c>
      <c r="J8236" t="s">
        <v>31</v>
      </c>
      <c r="K8236" t="s">
        <v>910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866</v>
      </c>
      <c r="E8237" t="s">
        <v>867</v>
      </c>
      <c r="F8237" t="s">
        <v>908</v>
      </c>
      <c r="G8237" t="s">
        <v>909</v>
      </c>
      <c r="H8237" t="s">
        <v>121</v>
      </c>
      <c r="I8237" t="s">
        <v>1073</v>
      </c>
      <c r="J8237" t="s">
        <v>31</v>
      </c>
      <c r="K8237" t="s">
        <v>910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866</v>
      </c>
      <c r="E8238" t="s">
        <v>867</v>
      </c>
      <c r="F8238" t="s">
        <v>911</v>
      </c>
      <c r="G8238" t="s">
        <v>912</v>
      </c>
      <c r="H8238" t="s">
        <v>152</v>
      </c>
      <c r="I8238" t="s">
        <v>21</v>
      </c>
      <c r="J8238" t="s">
        <v>31</v>
      </c>
      <c r="K8238" t="s">
        <v>913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866</v>
      </c>
      <c r="E8239" t="s">
        <v>867</v>
      </c>
      <c r="F8239" t="s">
        <v>911</v>
      </c>
      <c r="G8239" t="s">
        <v>912</v>
      </c>
      <c r="H8239" t="s">
        <v>152</v>
      </c>
      <c r="I8239" t="s">
        <v>21</v>
      </c>
      <c r="J8239" t="s">
        <v>31</v>
      </c>
      <c r="K8239" t="s">
        <v>913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866</v>
      </c>
      <c r="E8240" t="s">
        <v>867</v>
      </c>
      <c r="F8240" t="s">
        <v>911</v>
      </c>
      <c r="G8240" t="s">
        <v>912</v>
      </c>
      <c r="H8240" t="s">
        <v>152</v>
      </c>
      <c r="I8240" t="s">
        <v>21</v>
      </c>
      <c r="J8240" t="s">
        <v>31</v>
      </c>
      <c r="K8240" t="s">
        <v>913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866</v>
      </c>
      <c r="E8241" t="s">
        <v>867</v>
      </c>
      <c r="F8241" t="s">
        <v>914</v>
      </c>
      <c r="G8241" t="s">
        <v>915</v>
      </c>
      <c r="H8241" t="s">
        <v>140</v>
      </c>
      <c r="I8241" t="s">
        <v>1073</v>
      </c>
      <c r="J8241" t="s">
        <v>31</v>
      </c>
      <c r="K8241" t="s">
        <v>916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866</v>
      </c>
      <c r="E8242" t="s">
        <v>867</v>
      </c>
      <c r="F8242" t="s">
        <v>914</v>
      </c>
      <c r="G8242" t="s">
        <v>915</v>
      </c>
      <c r="H8242" t="s">
        <v>140</v>
      </c>
      <c r="I8242" t="s">
        <v>1073</v>
      </c>
      <c r="J8242" t="s">
        <v>31</v>
      </c>
      <c r="K8242" t="s">
        <v>916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866</v>
      </c>
      <c r="E8243" t="s">
        <v>867</v>
      </c>
      <c r="F8243" t="s">
        <v>914</v>
      </c>
      <c r="G8243" t="s">
        <v>915</v>
      </c>
      <c r="H8243" t="s">
        <v>140</v>
      </c>
      <c r="I8243" t="s">
        <v>1073</v>
      </c>
      <c r="J8243" t="s">
        <v>31</v>
      </c>
      <c r="K8243" t="s">
        <v>916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866</v>
      </c>
      <c r="E8244" t="s">
        <v>867</v>
      </c>
      <c r="F8244" t="s">
        <v>917</v>
      </c>
      <c r="G8244" t="s">
        <v>918</v>
      </c>
      <c r="H8244" t="s">
        <v>121</v>
      </c>
      <c r="I8244" t="s">
        <v>1073</v>
      </c>
      <c r="J8244" t="s">
        <v>31</v>
      </c>
      <c r="K8244" t="s">
        <v>910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866</v>
      </c>
      <c r="E8245" t="s">
        <v>867</v>
      </c>
      <c r="F8245" t="s">
        <v>917</v>
      </c>
      <c r="G8245" t="s">
        <v>918</v>
      </c>
      <c r="H8245" t="s">
        <v>121</v>
      </c>
      <c r="I8245" t="s">
        <v>1073</v>
      </c>
      <c r="J8245" t="s">
        <v>31</v>
      </c>
      <c r="K8245" t="s">
        <v>910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866</v>
      </c>
      <c r="E8246" t="s">
        <v>867</v>
      </c>
      <c r="F8246" t="s">
        <v>917</v>
      </c>
      <c r="G8246" t="s">
        <v>918</v>
      </c>
      <c r="H8246" t="s">
        <v>121</v>
      </c>
      <c r="I8246" t="s">
        <v>1073</v>
      </c>
      <c r="J8246" t="s">
        <v>31</v>
      </c>
      <c r="K8246" t="s">
        <v>910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866</v>
      </c>
      <c r="E8247" t="s">
        <v>867</v>
      </c>
      <c r="F8247" t="s">
        <v>919</v>
      </c>
      <c r="G8247" t="s">
        <v>920</v>
      </c>
      <c r="H8247" t="s">
        <v>121</v>
      </c>
      <c r="I8247" t="s">
        <v>1073</v>
      </c>
      <c r="J8247" t="s">
        <v>31</v>
      </c>
      <c r="K8247" t="s">
        <v>921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866</v>
      </c>
      <c r="E8248" t="s">
        <v>867</v>
      </c>
      <c r="F8248" t="s">
        <v>919</v>
      </c>
      <c r="G8248" t="s">
        <v>920</v>
      </c>
      <c r="H8248" t="s">
        <v>121</v>
      </c>
      <c r="I8248" t="s">
        <v>1073</v>
      </c>
      <c r="J8248" t="s">
        <v>31</v>
      </c>
      <c r="K8248" t="s">
        <v>921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866</v>
      </c>
      <c r="E8249" t="s">
        <v>867</v>
      </c>
      <c r="F8249" t="s">
        <v>919</v>
      </c>
      <c r="G8249" t="s">
        <v>920</v>
      </c>
      <c r="H8249" t="s">
        <v>121</v>
      </c>
      <c r="I8249" t="s">
        <v>1073</v>
      </c>
      <c r="J8249" t="s">
        <v>31</v>
      </c>
      <c r="K8249" t="s">
        <v>921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866</v>
      </c>
      <c r="E8250" t="s">
        <v>867</v>
      </c>
      <c r="F8250" t="s">
        <v>922</v>
      </c>
      <c r="G8250" t="s">
        <v>923</v>
      </c>
      <c r="H8250" t="s">
        <v>152</v>
      </c>
      <c r="I8250" t="s">
        <v>21</v>
      </c>
      <c r="J8250" t="s">
        <v>31</v>
      </c>
      <c r="K8250" t="s">
        <v>924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866</v>
      </c>
      <c r="E8251" t="s">
        <v>867</v>
      </c>
      <c r="F8251" t="s">
        <v>922</v>
      </c>
      <c r="G8251" t="s">
        <v>923</v>
      </c>
      <c r="H8251" t="s">
        <v>152</v>
      </c>
      <c r="I8251" t="s">
        <v>21</v>
      </c>
      <c r="J8251" t="s">
        <v>31</v>
      </c>
      <c r="K8251" t="s">
        <v>924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866</v>
      </c>
      <c r="E8252" t="s">
        <v>867</v>
      </c>
      <c r="F8252" t="s">
        <v>922</v>
      </c>
      <c r="G8252" t="s">
        <v>923</v>
      </c>
      <c r="H8252" t="s">
        <v>152</v>
      </c>
      <c r="I8252" t="s">
        <v>21</v>
      </c>
      <c r="J8252" t="s">
        <v>31</v>
      </c>
      <c r="K8252" t="s">
        <v>924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866</v>
      </c>
      <c r="E8253" t="s">
        <v>867</v>
      </c>
      <c r="F8253" t="s">
        <v>928</v>
      </c>
      <c r="G8253" t="s">
        <v>929</v>
      </c>
      <c r="H8253" t="s">
        <v>30</v>
      </c>
      <c r="I8253" t="s">
        <v>21</v>
      </c>
      <c r="J8253" t="s">
        <v>31</v>
      </c>
      <c r="K8253" t="s">
        <v>930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866</v>
      </c>
      <c r="E8254" t="s">
        <v>867</v>
      </c>
      <c r="F8254" t="s">
        <v>928</v>
      </c>
      <c r="G8254" t="s">
        <v>929</v>
      </c>
      <c r="H8254" t="s">
        <v>30</v>
      </c>
      <c r="I8254" t="s">
        <v>21</v>
      </c>
      <c r="J8254" t="s">
        <v>31</v>
      </c>
      <c r="K8254" t="s">
        <v>930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866</v>
      </c>
      <c r="E8255" t="s">
        <v>867</v>
      </c>
      <c r="F8255" t="s">
        <v>928</v>
      </c>
      <c r="G8255" t="s">
        <v>929</v>
      </c>
      <c r="H8255" t="s">
        <v>30</v>
      </c>
      <c r="I8255" t="s">
        <v>21</v>
      </c>
      <c r="J8255" t="s">
        <v>31</v>
      </c>
      <c r="K8255" t="s">
        <v>930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866</v>
      </c>
      <c r="E8256" t="s">
        <v>867</v>
      </c>
      <c r="F8256" t="s">
        <v>1370</v>
      </c>
      <c r="G8256" t="s">
        <v>1371</v>
      </c>
      <c r="H8256" t="s">
        <v>30</v>
      </c>
      <c r="I8256" t="s">
        <v>21</v>
      </c>
      <c r="J8256" t="s">
        <v>31</v>
      </c>
      <c r="K8256" t="s">
        <v>927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866</v>
      </c>
      <c r="E8257" t="s">
        <v>867</v>
      </c>
      <c r="F8257" t="s">
        <v>1370</v>
      </c>
      <c r="G8257" t="s">
        <v>1371</v>
      </c>
      <c r="H8257" t="s">
        <v>30</v>
      </c>
      <c r="I8257" t="s">
        <v>21</v>
      </c>
      <c r="J8257" t="s">
        <v>31</v>
      </c>
      <c r="K8257" t="s">
        <v>927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866</v>
      </c>
      <c r="E8258" t="s">
        <v>867</v>
      </c>
      <c r="F8258" t="s">
        <v>1370</v>
      </c>
      <c r="G8258" t="s">
        <v>1371</v>
      </c>
      <c r="H8258" t="s">
        <v>30</v>
      </c>
      <c r="I8258" t="s">
        <v>21</v>
      </c>
      <c r="J8258" t="s">
        <v>31</v>
      </c>
      <c r="K8258" t="s">
        <v>927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931</v>
      </c>
      <c r="E8259" t="s">
        <v>932</v>
      </c>
      <c r="F8259" t="s">
        <v>933</v>
      </c>
      <c r="G8259" t="s">
        <v>934</v>
      </c>
      <c r="H8259" t="s">
        <v>152</v>
      </c>
      <c r="I8259" t="s">
        <v>21</v>
      </c>
      <c r="J8259" t="s">
        <v>31</v>
      </c>
      <c r="K8259" t="s">
        <v>935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931</v>
      </c>
      <c r="E8260" t="s">
        <v>932</v>
      </c>
      <c r="F8260" t="s">
        <v>933</v>
      </c>
      <c r="G8260" t="s">
        <v>934</v>
      </c>
      <c r="H8260" t="s">
        <v>152</v>
      </c>
      <c r="I8260" t="s">
        <v>21</v>
      </c>
      <c r="J8260" t="s">
        <v>31</v>
      </c>
      <c r="K8260" t="s">
        <v>935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931</v>
      </c>
      <c r="E8261" t="s">
        <v>932</v>
      </c>
      <c r="F8261" t="s">
        <v>933</v>
      </c>
      <c r="G8261" t="s">
        <v>934</v>
      </c>
      <c r="H8261" t="s">
        <v>152</v>
      </c>
      <c r="I8261" t="s">
        <v>21</v>
      </c>
      <c r="J8261" t="s">
        <v>31</v>
      </c>
      <c r="K8261" t="s">
        <v>935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931</v>
      </c>
      <c r="E8262" t="s">
        <v>932</v>
      </c>
      <c r="F8262" t="s">
        <v>936</v>
      </c>
      <c r="G8262" t="s">
        <v>937</v>
      </c>
      <c r="H8262" t="s">
        <v>30</v>
      </c>
      <c r="I8262" t="s">
        <v>21</v>
      </c>
      <c r="J8262" t="s">
        <v>31</v>
      </c>
      <c r="K8262" t="s">
        <v>938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931</v>
      </c>
      <c r="E8263" t="s">
        <v>932</v>
      </c>
      <c r="F8263" t="s">
        <v>936</v>
      </c>
      <c r="G8263" t="s">
        <v>937</v>
      </c>
      <c r="H8263" t="s">
        <v>30</v>
      </c>
      <c r="I8263" t="s">
        <v>21</v>
      </c>
      <c r="J8263" t="s">
        <v>31</v>
      </c>
      <c r="K8263" t="s">
        <v>938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931</v>
      </c>
      <c r="E8264" t="s">
        <v>932</v>
      </c>
      <c r="F8264" t="s">
        <v>936</v>
      </c>
      <c r="G8264" t="s">
        <v>937</v>
      </c>
      <c r="H8264" t="s">
        <v>30</v>
      </c>
      <c r="I8264" t="s">
        <v>21</v>
      </c>
      <c r="J8264" t="s">
        <v>31</v>
      </c>
      <c r="K8264" t="s">
        <v>938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939</v>
      </c>
      <c r="E8265" t="s">
        <v>940</v>
      </c>
      <c r="F8265" t="s">
        <v>941</v>
      </c>
      <c r="G8265" t="s">
        <v>942</v>
      </c>
      <c r="H8265" t="s">
        <v>140</v>
      </c>
      <c r="I8265" t="s">
        <v>1073</v>
      </c>
      <c r="J8265" t="s">
        <v>31</v>
      </c>
      <c r="K8265" t="s">
        <v>943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939</v>
      </c>
      <c r="E8266" t="s">
        <v>940</v>
      </c>
      <c r="F8266" t="s">
        <v>941</v>
      </c>
      <c r="G8266" t="s">
        <v>942</v>
      </c>
      <c r="H8266" t="s">
        <v>140</v>
      </c>
      <c r="I8266" t="s">
        <v>1073</v>
      </c>
      <c r="J8266" t="s">
        <v>31</v>
      </c>
      <c r="K8266" t="s">
        <v>943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939</v>
      </c>
      <c r="E8267" t="s">
        <v>940</v>
      </c>
      <c r="F8267" t="s">
        <v>941</v>
      </c>
      <c r="G8267" t="s">
        <v>942</v>
      </c>
      <c r="H8267" t="s">
        <v>140</v>
      </c>
      <c r="I8267" t="s">
        <v>1073</v>
      </c>
      <c r="J8267" t="s">
        <v>31</v>
      </c>
      <c r="K8267" t="s">
        <v>943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939</v>
      </c>
      <c r="E8268" t="s">
        <v>940</v>
      </c>
      <c r="F8268" t="s">
        <v>944</v>
      </c>
      <c r="G8268" t="s">
        <v>945</v>
      </c>
      <c r="H8268" t="s">
        <v>140</v>
      </c>
      <c r="I8268" t="s">
        <v>1073</v>
      </c>
      <c r="J8268" t="s">
        <v>22</v>
      </c>
      <c r="K8268" t="s">
        <v>946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939</v>
      </c>
      <c r="E8269" t="s">
        <v>940</v>
      </c>
      <c r="F8269" t="s">
        <v>944</v>
      </c>
      <c r="G8269" t="s">
        <v>945</v>
      </c>
      <c r="H8269" t="s">
        <v>140</v>
      </c>
      <c r="I8269" t="s">
        <v>1073</v>
      </c>
      <c r="J8269" t="s">
        <v>22</v>
      </c>
      <c r="K8269" t="s">
        <v>946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939</v>
      </c>
      <c r="E8270" t="s">
        <v>940</v>
      </c>
      <c r="F8270" t="s">
        <v>944</v>
      </c>
      <c r="G8270" t="s">
        <v>945</v>
      </c>
      <c r="H8270" t="s">
        <v>140</v>
      </c>
      <c r="I8270" t="s">
        <v>1073</v>
      </c>
      <c r="J8270" t="s">
        <v>22</v>
      </c>
      <c r="K8270" t="s">
        <v>946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939</v>
      </c>
      <c r="E8271" t="s">
        <v>940</v>
      </c>
      <c r="F8271" t="s">
        <v>947</v>
      </c>
      <c r="G8271" t="s">
        <v>948</v>
      </c>
      <c r="H8271" t="s">
        <v>121</v>
      </c>
      <c r="I8271" t="s">
        <v>1073</v>
      </c>
      <c r="J8271" t="s">
        <v>31</v>
      </c>
      <c r="K8271" t="s">
        <v>949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939</v>
      </c>
      <c r="E8272" t="s">
        <v>940</v>
      </c>
      <c r="F8272" t="s">
        <v>947</v>
      </c>
      <c r="G8272" t="s">
        <v>948</v>
      </c>
      <c r="H8272" t="s">
        <v>121</v>
      </c>
      <c r="I8272" t="s">
        <v>1073</v>
      </c>
      <c r="J8272" t="s">
        <v>31</v>
      </c>
      <c r="K8272" t="s">
        <v>949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939</v>
      </c>
      <c r="E8273" t="s">
        <v>940</v>
      </c>
      <c r="F8273" t="s">
        <v>947</v>
      </c>
      <c r="G8273" t="s">
        <v>948</v>
      </c>
      <c r="H8273" t="s">
        <v>121</v>
      </c>
      <c r="I8273" t="s">
        <v>1073</v>
      </c>
      <c r="J8273" t="s">
        <v>31</v>
      </c>
      <c r="K8273" t="s">
        <v>949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939</v>
      </c>
      <c r="E8274" t="s">
        <v>940</v>
      </c>
      <c r="F8274" t="s">
        <v>950</v>
      </c>
      <c r="G8274" t="s">
        <v>951</v>
      </c>
      <c r="H8274" t="s">
        <v>121</v>
      </c>
      <c r="I8274" t="s">
        <v>1073</v>
      </c>
      <c r="J8274" t="s">
        <v>31</v>
      </c>
      <c r="K8274" t="s">
        <v>952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939</v>
      </c>
      <c r="E8275" t="s">
        <v>940</v>
      </c>
      <c r="F8275" t="s">
        <v>950</v>
      </c>
      <c r="G8275" t="s">
        <v>951</v>
      </c>
      <c r="H8275" t="s">
        <v>121</v>
      </c>
      <c r="I8275" t="s">
        <v>1073</v>
      </c>
      <c r="J8275" t="s">
        <v>31</v>
      </c>
      <c r="K8275" t="s">
        <v>952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939</v>
      </c>
      <c r="E8276" t="s">
        <v>940</v>
      </c>
      <c r="F8276" t="s">
        <v>950</v>
      </c>
      <c r="G8276" t="s">
        <v>951</v>
      </c>
      <c r="H8276" t="s">
        <v>121</v>
      </c>
      <c r="I8276" t="s">
        <v>1073</v>
      </c>
      <c r="J8276" t="s">
        <v>31</v>
      </c>
      <c r="K8276" t="s">
        <v>952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939</v>
      </c>
      <c r="E8277" t="s">
        <v>940</v>
      </c>
      <c r="F8277" t="s">
        <v>953</v>
      </c>
      <c r="G8277" t="s">
        <v>954</v>
      </c>
      <c r="H8277" t="s">
        <v>30</v>
      </c>
      <c r="I8277" t="s">
        <v>21</v>
      </c>
      <c r="J8277" t="s">
        <v>31</v>
      </c>
      <c r="K8277" t="s">
        <v>955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939</v>
      </c>
      <c r="E8278" t="s">
        <v>940</v>
      </c>
      <c r="F8278" t="s">
        <v>953</v>
      </c>
      <c r="G8278" t="s">
        <v>954</v>
      </c>
      <c r="H8278" t="s">
        <v>30</v>
      </c>
      <c r="I8278" t="s">
        <v>21</v>
      </c>
      <c r="J8278" t="s">
        <v>31</v>
      </c>
      <c r="K8278" t="s">
        <v>955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939</v>
      </c>
      <c r="E8279" t="s">
        <v>940</v>
      </c>
      <c r="F8279" t="s">
        <v>953</v>
      </c>
      <c r="G8279" t="s">
        <v>954</v>
      </c>
      <c r="H8279" t="s">
        <v>30</v>
      </c>
      <c r="I8279" t="s">
        <v>21</v>
      </c>
      <c r="J8279" t="s">
        <v>31</v>
      </c>
      <c r="K8279" t="s">
        <v>955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939</v>
      </c>
      <c r="E8280" t="s">
        <v>940</v>
      </c>
      <c r="F8280" t="s">
        <v>1056</v>
      </c>
      <c r="G8280" t="s">
        <v>1057</v>
      </c>
      <c r="H8280" t="s">
        <v>30</v>
      </c>
      <c r="I8280" t="s">
        <v>21</v>
      </c>
      <c r="J8280" t="s">
        <v>31</v>
      </c>
      <c r="K8280" t="s">
        <v>955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939</v>
      </c>
      <c r="E8281" t="s">
        <v>940</v>
      </c>
      <c r="F8281" t="s">
        <v>1056</v>
      </c>
      <c r="G8281" t="s">
        <v>1057</v>
      </c>
      <c r="H8281" t="s">
        <v>30</v>
      </c>
      <c r="I8281" t="s">
        <v>21</v>
      </c>
      <c r="J8281" t="s">
        <v>31</v>
      </c>
      <c r="K8281" t="s">
        <v>955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939</v>
      </c>
      <c r="E8282" t="s">
        <v>940</v>
      </c>
      <c r="F8282" t="s">
        <v>1056</v>
      </c>
      <c r="G8282" t="s">
        <v>1057</v>
      </c>
      <c r="H8282" t="s">
        <v>30</v>
      </c>
      <c r="I8282" t="s">
        <v>21</v>
      </c>
      <c r="J8282" t="s">
        <v>31</v>
      </c>
      <c r="K8282" t="s">
        <v>955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956</v>
      </c>
      <c r="E8283" t="s">
        <v>957</v>
      </c>
      <c r="F8283" t="s">
        <v>958</v>
      </c>
      <c r="G8283" t="s">
        <v>959</v>
      </c>
      <c r="H8283" t="s">
        <v>121</v>
      </c>
      <c r="I8283" t="s">
        <v>1073</v>
      </c>
      <c r="J8283" t="s">
        <v>31</v>
      </c>
      <c r="K8283" t="s">
        <v>960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956</v>
      </c>
      <c r="E8284" t="s">
        <v>957</v>
      </c>
      <c r="F8284" t="s">
        <v>958</v>
      </c>
      <c r="G8284" t="s">
        <v>959</v>
      </c>
      <c r="H8284" t="s">
        <v>121</v>
      </c>
      <c r="I8284" t="s">
        <v>1073</v>
      </c>
      <c r="J8284" t="s">
        <v>31</v>
      </c>
      <c r="K8284" t="s">
        <v>960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956</v>
      </c>
      <c r="E8285" t="s">
        <v>957</v>
      </c>
      <c r="F8285" t="s">
        <v>958</v>
      </c>
      <c r="G8285" t="s">
        <v>959</v>
      </c>
      <c r="H8285" t="s">
        <v>121</v>
      </c>
      <c r="I8285" t="s">
        <v>1073</v>
      </c>
      <c r="J8285" t="s">
        <v>31</v>
      </c>
      <c r="K8285" t="s">
        <v>960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961</v>
      </c>
      <c r="E8286" t="s">
        <v>962</v>
      </c>
      <c r="F8286" t="s">
        <v>963</v>
      </c>
      <c r="G8286" t="s">
        <v>964</v>
      </c>
      <c r="H8286" t="s">
        <v>121</v>
      </c>
      <c r="I8286" t="s">
        <v>1073</v>
      </c>
      <c r="J8286" t="s">
        <v>31</v>
      </c>
      <c r="K8286" t="s">
        <v>965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961</v>
      </c>
      <c r="E8287" t="s">
        <v>962</v>
      </c>
      <c r="F8287" t="s">
        <v>963</v>
      </c>
      <c r="G8287" t="s">
        <v>964</v>
      </c>
      <c r="H8287" t="s">
        <v>121</v>
      </c>
      <c r="I8287" t="s">
        <v>1073</v>
      </c>
      <c r="J8287" t="s">
        <v>31</v>
      </c>
      <c r="K8287" t="s">
        <v>965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961</v>
      </c>
      <c r="E8288" t="s">
        <v>962</v>
      </c>
      <c r="F8288" t="s">
        <v>963</v>
      </c>
      <c r="G8288" t="s">
        <v>964</v>
      </c>
      <c r="H8288" t="s">
        <v>121</v>
      </c>
      <c r="I8288" t="s">
        <v>1073</v>
      </c>
      <c r="J8288" t="s">
        <v>31</v>
      </c>
      <c r="K8288" t="s">
        <v>965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966</v>
      </c>
      <c r="E8289" t="s">
        <v>967</v>
      </c>
      <c r="F8289" t="s">
        <v>968</v>
      </c>
      <c r="G8289" t="s">
        <v>967</v>
      </c>
      <c r="H8289" t="s">
        <v>121</v>
      </c>
      <c r="I8289" t="s">
        <v>1073</v>
      </c>
      <c r="J8289" t="s">
        <v>31</v>
      </c>
      <c r="K8289" t="s">
        <v>969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966</v>
      </c>
      <c r="E8290" t="s">
        <v>967</v>
      </c>
      <c r="F8290" t="s">
        <v>968</v>
      </c>
      <c r="G8290" t="s">
        <v>967</v>
      </c>
      <c r="H8290" t="s">
        <v>121</v>
      </c>
      <c r="I8290" t="s">
        <v>1073</v>
      </c>
      <c r="J8290" t="s">
        <v>31</v>
      </c>
      <c r="K8290" t="s">
        <v>969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966</v>
      </c>
      <c r="E8291" t="s">
        <v>967</v>
      </c>
      <c r="F8291" t="s">
        <v>968</v>
      </c>
      <c r="G8291" t="s">
        <v>967</v>
      </c>
      <c r="H8291" t="s">
        <v>121</v>
      </c>
      <c r="I8291" t="s">
        <v>1073</v>
      </c>
      <c r="J8291" t="s">
        <v>31</v>
      </c>
      <c r="K8291" t="s">
        <v>969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970</v>
      </c>
      <c r="E8292" t="s">
        <v>971</v>
      </c>
      <c r="F8292" t="s">
        <v>972</v>
      </c>
      <c r="G8292" t="s">
        <v>973</v>
      </c>
      <c r="H8292" t="s">
        <v>140</v>
      </c>
      <c r="I8292" t="s">
        <v>1073</v>
      </c>
      <c r="J8292" t="s">
        <v>31</v>
      </c>
      <c r="K8292" t="s">
        <v>974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970</v>
      </c>
      <c r="E8293" t="s">
        <v>971</v>
      </c>
      <c r="F8293" t="s">
        <v>972</v>
      </c>
      <c r="G8293" t="s">
        <v>973</v>
      </c>
      <c r="H8293" t="s">
        <v>140</v>
      </c>
      <c r="I8293" t="s">
        <v>1073</v>
      </c>
      <c r="J8293" t="s">
        <v>31</v>
      </c>
      <c r="K8293" t="s">
        <v>974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970</v>
      </c>
      <c r="E8294" t="s">
        <v>971</v>
      </c>
      <c r="F8294" t="s">
        <v>972</v>
      </c>
      <c r="G8294" t="s">
        <v>973</v>
      </c>
      <c r="H8294" t="s">
        <v>140</v>
      </c>
      <c r="I8294" t="s">
        <v>1073</v>
      </c>
      <c r="J8294" t="s">
        <v>31</v>
      </c>
      <c r="K8294" t="s">
        <v>974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975</v>
      </c>
      <c r="E8295" t="s">
        <v>976</v>
      </c>
      <c r="F8295" t="s">
        <v>977</v>
      </c>
      <c r="G8295" t="s">
        <v>978</v>
      </c>
      <c r="H8295" t="s">
        <v>30</v>
      </c>
      <c r="I8295" t="s">
        <v>21</v>
      </c>
      <c r="J8295" t="s">
        <v>31</v>
      </c>
      <c r="K8295" t="s">
        <v>979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975</v>
      </c>
      <c r="E8296" t="s">
        <v>976</v>
      </c>
      <c r="F8296" t="s">
        <v>977</v>
      </c>
      <c r="G8296" t="s">
        <v>978</v>
      </c>
      <c r="H8296" t="s">
        <v>30</v>
      </c>
      <c r="I8296" t="s">
        <v>21</v>
      </c>
      <c r="J8296" t="s">
        <v>31</v>
      </c>
      <c r="K8296" t="s">
        <v>979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975</v>
      </c>
      <c r="E8297" t="s">
        <v>976</v>
      </c>
      <c r="F8297" t="s">
        <v>977</v>
      </c>
      <c r="G8297" t="s">
        <v>978</v>
      </c>
      <c r="H8297" t="s">
        <v>30</v>
      </c>
      <c r="I8297" t="s">
        <v>21</v>
      </c>
      <c r="J8297" t="s">
        <v>31</v>
      </c>
      <c r="K8297" t="s">
        <v>979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980</v>
      </c>
      <c r="E8298" t="s">
        <v>981</v>
      </c>
      <c r="F8298" t="s">
        <v>982</v>
      </c>
      <c r="G8298" t="s">
        <v>983</v>
      </c>
      <c r="H8298" t="s">
        <v>158</v>
      </c>
      <c r="I8298" t="s">
        <v>1073</v>
      </c>
      <c r="J8298" t="s">
        <v>31</v>
      </c>
      <c r="K8298" t="s">
        <v>984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980</v>
      </c>
      <c r="E8299" t="s">
        <v>981</v>
      </c>
      <c r="F8299" t="s">
        <v>982</v>
      </c>
      <c r="G8299" t="s">
        <v>983</v>
      </c>
      <c r="H8299" t="s">
        <v>158</v>
      </c>
      <c r="I8299" t="s">
        <v>1073</v>
      </c>
      <c r="J8299" t="s">
        <v>31</v>
      </c>
      <c r="K8299" t="s">
        <v>984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980</v>
      </c>
      <c r="E8300" t="s">
        <v>981</v>
      </c>
      <c r="F8300" t="s">
        <v>982</v>
      </c>
      <c r="G8300" t="s">
        <v>983</v>
      </c>
      <c r="H8300" t="s">
        <v>158</v>
      </c>
      <c r="I8300" t="s">
        <v>1073</v>
      </c>
      <c r="J8300" t="s">
        <v>31</v>
      </c>
      <c r="K8300" t="s">
        <v>984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980</v>
      </c>
      <c r="E8301" t="s">
        <v>981</v>
      </c>
      <c r="F8301" t="s">
        <v>1068</v>
      </c>
      <c r="G8301" t="s">
        <v>148</v>
      </c>
      <c r="H8301" t="s">
        <v>140</v>
      </c>
      <c r="I8301" t="s">
        <v>1073</v>
      </c>
      <c r="J8301" t="s">
        <v>31</v>
      </c>
      <c r="K8301" t="s">
        <v>149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980</v>
      </c>
      <c r="E8302" t="s">
        <v>981</v>
      </c>
      <c r="F8302" t="s">
        <v>1068</v>
      </c>
      <c r="G8302" t="s">
        <v>148</v>
      </c>
      <c r="H8302" t="s">
        <v>140</v>
      </c>
      <c r="I8302" t="s">
        <v>1073</v>
      </c>
      <c r="J8302" t="s">
        <v>31</v>
      </c>
      <c r="K8302" t="s">
        <v>149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980</v>
      </c>
      <c r="E8303" t="s">
        <v>981</v>
      </c>
      <c r="F8303" t="s">
        <v>1068</v>
      </c>
      <c r="G8303" t="s">
        <v>148</v>
      </c>
      <c r="H8303" t="s">
        <v>140</v>
      </c>
      <c r="I8303" t="s">
        <v>1073</v>
      </c>
      <c r="J8303" t="s">
        <v>31</v>
      </c>
      <c r="K8303" t="s">
        <v>149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980</v>
      </c>
      <c r="E8304" t="s">
        <v>981</v>
      </c>
      <c r="F8304" t="s">
        <v>1069</v>
      </c>
      <c r="G8304" t="s">
        <v>151</v>
      </c>
      <c r="H8304" t="s">
        <v>152</v>
      </c>
      <c r="I8304" t="s">
        <v>21</v>
      </c>
      <c r="J8304" t="s">
        <v>31</v>
      </c>
      <c r="K8304" t="s">
        <v>153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980</v>
      </c>
      <c r="E8305" t="s">
        <v>981</v>
      </c>
      <c r="F8305" t="s">
        <v>1069</v>
      </c>
      <c r="G8305" t="s">
        <v>151</v>
      </c>
      <c r="H8305" t="s">
        <v>152</v>
      </c>
      <c r="I8305" t="s">
        <v>21</v>
      </c>
      <c r="J8305" t="s">
        <v>31</v>
      </c>
      <c r="K8305" t="s">
        <v>153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980</v>
      </c>
      <c r="E8306" t="s">
        <v>981</v>
      </c>
      <c r="F8306" t="s">
        <v>1069</v>
      </c>
      <c r="G8306" t="s">
        <v>151</v>
      </c>
      <c r="H8306" t="s">
        <v>152</v>
      </c>
      <c r="I8306" t="s">
        <v>21</v>
      </c>
      <c r="J8306" t="s">
        <v>31</v>
      </c>
      <c r="K8306" t="s">
        <v>153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985</v>
      </c>
      <c r="E8307" t="s">
        <v>986</v>
      </c>
      <c r="F8307" t="s">
        <v>987</v>
      </c>
      <c r="G8307" t="s">
        <v>988</v>
      </c>
      <c r="H8307" t="s">
        <v>140</v>
      </c>
      <c r="I8307" t="s">
        <v>1073</v>
      </c>
      <c r="J8307" t="s">
        <v>31</v>
      </c>
      <c r="K8307" t="s">
        <v>989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985</v>
      </c>
      <c r="E8308" t="s">
        <v>986</v>
      </c>
      <c r="F8308" t="s">
        <v>987</v>
      </c>
      <c r="G8308" t="s">
        <v>988</v>
      </c>
      <c r="H8308" t="s">
        <v>140</v>
      </c>
      <c r="I8308" t="s">
        <v>1073</v>
      </c>
      <c r="J8308" t="s">
        <v>31</v>
      </c>
      <c r="K8308" t="s">
        <v>989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985</v>
      </c>
      <c r="E8309" t="s">
        <v>986</v>
      </c>
      <c r="F8309" t="s">
        <v>987</v>
      </c>
      <c r="G8309" t="s">
        <v>988</v>
      </c>
      <c r="H8309" t="s">
        <v>140</v>
      </c>
      <c r="I8309" t="s">
        <v>1073</v>
      </c>
      <c r="J8309" t="s">
        <v>31</v>
      </c>
      <c r="K8309" t="s">
        <v>989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985</v>
      </c>
      <c r="E8310" t="s">
        <v>986</v>
      </c>
      <c r="F8310" t="s">
        <v>990</v>
      </c>
      <c r="G8310" t="s">
        <v>991</v>
      </c>
      <c r="H8310" t="s">
        <v>121</v>
      </c>
      <c r="I8310" t="s">
        <v>1073</v>
      </c>
      <c r="J8310" t="s">
        <v>22</v>
      </c>
      <c r="K8310" t="s">
        <v>992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985</v>
      </c>
      <c r="E8311" t="s">
        <v>986</v>
      </c>
      <c r="F8311" t="s">
        <v>990</v>
      </c>
      <c r="G8311" t="s">
        <v>991</v>
      </c>
      <c r="H8311" t="s">
        <v>121</v>
      </c>
      <c r="I8311" t="s">
        <v>1073</v>
      </c>
      <c r="J8311" t="s">
        <v>22</v>
      </c>
      <c r="K8311" t="s">
        <v>992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985</v>
      </c>
      <c r="E8312" t="s">
        <v>986</v>
      </c>
      <c r="F8312" t="s">
        <v>990</v>
      </c>
      <c r="G8312" t="s">
        <v>991</v>
      </c>
      <c r="H8312" t="s">
        <v>121</v>
      </c>
      <c r="I8312" t="s">
        <v>1073</v>
      </c>
      <c r="J8312" t="s">
        <v>22</v>
      </c>
      <c r="K8312" t="s">
        <v>992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985</v>
      </c>
      <c r="E8313" t="s">
        <v>986</v>
      </c>
      <c r="F8313" t="s">
        <v>993</v>
      </c>
      <c r="G8313" t="s">
        <v>994</v>
      </c>
      <c r="H8313" t="s">
        <v>121</v>
      </c>
      <c r="I8313" t="s">
        <v>1073</v>
      </c>
      <c r="J8313" t="s">
        <v>31</v>
      </c>
      <c r="K8313" t="s">
        <v>995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985</v>
      </c>
      <c r="E8314" t="s">
        <v>986</v>
      </c>
      <c r="F8314" t="s">
        <v>993</v>
      </c>
      <c r="G8314" t="s">
        <v>994</v>
      </c>
      <c r="H8314" t="s">
        <v>121</v>
      </c>
      <c r="I8314" t="s">
        <v>1073</v>
      </c>
      <c r="J8314" t="s">
        <v>31</v>
      </c>
      <c r="K8314" t="s">
        <v>995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985</v>
      </c>
      <c r="E8315" t="s">
        <v>986</v>
      </c>
      <c r="F8315" t="s">
        <v>993</v>
      </c>
      <c r="G8315" t="s">
        <v>994</v>
      </c>
      <c r="H8315" t="s">
        <v>121</v>
      </c>
      <c r="I8315" t="s">
        <v>1073</v>
      </c>
      <c r="J8315" t="s">
        <v>31</v>
      </c>
      <c r="K8315" t="s">
        <v>995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985</v>
      </c>
      <c r="E8316" t="s">
        <v>986</v>
      </c>
      <c r="F8316" t="s">
        <v>996</v>
      </c>
      <c r="G8316" t="s">
        <v>75</v>
      </c>
      <c r="H8316" t="s">
        <v>144</v>
      </c>
      <c r="I8316" t="s">
        <v>21</v>
      </c>
      <c r="J8316" t="s">
        <v>31</v>
      </c>
      <c r="K8316" t="s">
        <v>997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985</v>
      </c>
      <c r="E8317" t="s">
        <v>986</v>
      </c>
      <c r="F8317" t="s">
        <v>996</v>
      </c>
      <c r="G8317" t="s">
        <v>75</v>
      </c>
      <c r="H8317" t="s">
        <v>144</v>
      </c>
      <c r="I8317" t="s">
        <v>21</v>
      </c>
      <c r="J8317" t="s">
        <v>31</v>
      </c>
      <c r="K8317" t="s">
        <v>997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985</v>
      </c>
      <c r="E8318" t="s">
        <v>986</v>
      </c>
      <c r="F8318" t="s">
        <v>996</v>
      </c>
      <c r="G8318" t="s">
        <v>75</v>
      </c>
      <c r="H8318" t="s">
        <v>144</v>
      </c>
      <c r="I8318" t="s">
        <v>21</v>
      </c>
      <c r="J8318" t="s">
        <v>31</v>
      </c>
      <c r="K8318" t="s">
        <v>997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985</v>
      </c>
      <c r="E8319" t="s">
        <v>986</v>
      </c>
      <c r="F8319" t="s">
        <v>998</v>
      </c>
      <c r="G8319" t="s">
        <v>999</v>
      </c>
      <c r="H8319" t="s">
        <v>20</v>
      </c>
      <c r="I8319" t="s">
        <v>21</v>
      </c>
      <c r="J8319" t="s">
        <v>31</v>
      </c>
      <c r="K8319" t="s">
        <v>1000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985</v>
      </c>
      <c r="E8320" t="s">
        <v>986</v>
      </c>
      <c r="F8320" t="s">
        <v>998</v>
      </c>
      <c r="G8320" t="s">
        <v>999</v>
      </c>
      <c r="H8320" t="s">
        <v>20</v>
      </c>
      <c r="I8320" t="s">
        <v>21</v>
      </c>
      <c r="J8320" t="s">
        <v>31</v>
      </c>
      <c r="K8320" t="s">
        <v>1000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985</v>
      </c>
      <c r="E8321" t="s">
        <v>986</v>
      </c>
      <c r="F8321" t="s">
        <v>998</v>
      </c>
      <c r="G8321" t="s">
        <v>999</v>
      </c>
      <c r="H8321" t="s">
        <v>20</v>
      </c>
      <c r="I8321" t="s">
        <v>21</v>
      </c>
      <c r="J8321" t="s">
        <v>31</v>
      </c>
      <c r="K8321" t="s">
        <v>1000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985</v>
      </c>
      <c r="E8322" t="s">
        <v>986</v>
      </c>
      <c r="F8322" t="s">
        <v>1001</v>
      </c>
      <c r="G8322" t="s">
        <v>1002</v>
      </c>
      <c r="H8322" t="s">
        <v>152</v>
      </c>
      <c r="I8322" t="s">
        <v>21</v>
      </c>
      <c r="J8322" t="s">
        <v>31</v>
      </c>
      <c r="K8322" t="s">
        <v>1003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985</v>
      </c>
      <c r="E8323" t="s">
        <v>986</v>
      </c>
      <c r="F8323" t="s">
        <v>1001</v>
      </c>
      <c r="G8323" t="s">
        <v>1002</v>
      </c>
      <c r="H8323" t="s">
        <v>152</v>
      </c>
      <c r="I8323" t="s">
        <v>21</v>
      </c>
      <c r="J8323" t="s">
        <v>31</v>
      </c>
      <c r="K8323" t="s">
        <v>1003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985</v>
      </c>
      <c r="E8324" t="s">
        <v>986</v>
      </c>
      <c r="F8324" t="s">
        <v>1001</v>
      </c>
      <c r="G8324" t="s">
        <v>1002</v>
      </c>
      <c r="H8324" t="s">
        <v>152</v>
      </c>
      <c r="I8324" t="s">
        <v>21</v>
      </c>
      <c r="J8324" t="s">
        <v>31</v>
      </c>
      <c r="K8324" t="s">
        <v>1003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985</v>
      </c>
      <c r="E8325" t="s">
        <v>986</v>
      </c>
      <c r="F8325" t="s">
        <v>1004</v>
      </c>
      <c r="G8325" t="s">
        <v>1005</v>
      </c>
      <c r="H8325" t="s">
        <v>152</v>
      </c>
      <c r="I8325" t="s">
        <v>21</v>
      </c>
      <c r="J8325" t="s">
        <v>22</v>
      </c>
      <c r="K8325" t="s">
        <v>1006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985</v>
      </c>
      <c r="E8326" t="s">
        <v>986</v>
      </c>
      <c r="F8326" t="s">
        <v>1004</v>
      </c>
      <c r="G8326" t="s">
        <v>1005</v>
      </c>
      <c r="H8326" t="s">
        <v>152</v>
      </c>
      <c r="I8326" t="s">
        <v>21</v>
      </c>
      <c r="J8326" t="s">
        <v>22</v>
      </c>
      <c r="K8326" t="s">
        <v>1006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985</v>
      </c>
      <c r="E8327" t="s">
        <v>986</v>
      </c>
      <c r="F8327" t="s">
        <v>1004</v>
      </c>
      <c r="G8327" t="s">
        <v>1005</v>
      </c>
      <c r="H8327" t="s">
        <v>152</v>
      </c>
      <c r="I8327" t="s">
        <v>21</v>
      </c>
      <c r="J8327" t="s">
        <v>22</v>
      </c>
      <c r="K8327" t="s">
        <v>1006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985</v>
      </c>
      <c r="E8328" t="s">
        <v>986</v>
      </c>
      <c r="F8328" t="s">
        <v>1007</v>
      </c>
      <c r="G8328" t="s">
        <v>1008</v>
      </c>
      <c r="H8328" t="s">
        <v>20</v>
      </c>
      <c r="I8328" t="s">
        <v>21</v>
      </c>
      <c r="J8328" t="s">
        <v>31</v>
      </c>
      <c r="K8328" t="s">
        <v>1009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985</v>
      </c>
      <c r="E8329" t="s">
        <v>986</v>
      </c>
      <c r="F8329" t="s">
        <v>1007</v>
      </c>
      <c r="G8329" t="s">
        <v>1008</v>
      </c>
      <c r="H8329" t="s">
        <v>20</v>
      </c>
      <c r="I8329" t="s">
        <v>21</v>
      </c>
      <c r="J8329" t="s">
        <v>31</v>
      </c>
      <c r="K8329" t="s">
        <v>1009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985</v>
      </c>
      <c r="E8330" t="s">
        <v>986</v>
      </c>
      <c r="F8330" t="s">
        <v>1007</v>
      </c>
      <c r="G8330" t="s">
        <v>1008</v>
      </c>
      <c r="H8330" t="s">
        <v>20</v>
      </c>
      <c r="I8330" t="s">
        <v>21</v>
      </c>
      <c r="J8330" t="s">
        <v>31</v>
      </c>
      <c r="K8330" t="s">
        <v>1009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985</v>
      </c>
      <c r="E8331" t="s">
        <v>986</v>
      </c>
      <c r="F8331" t="s">
        <v>1010</v>
      </c>
      <c r="G8331" t="s">
        <v>1011</v>
      </c>
      <c r="H8331" t="s">
        <v>20</v>
      </c>
      <c r="I8331" t="s">
        <v>21</v>
      </c>
      <c r="J8331" t="s">
        <v>22</v>
      </c>
      <c r="K8331" t="s">
        <v>1012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985</v>
      </c>
      <c r="E8332" t="s">
        <v>986</v>
      </c>
      <c r="F8332" t="s">
        <v>1010</v>
      </c>
      <c r="G8332" t="s">
        <v>1011</v>
      </c>
      <c r="H8332" t="s">
        <v>20</v>
      </c>
      <c r="I8332" t="s">
        <v>21</v>
      </c>
      <c r="J8332" t="s">
        <v>22</v>
      </c>
      <c r="K8332" t="s">
        <v>1012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985</v>
      </c>
      <c r="E8333" t="s">
        <v>986</v>
      </c>
      <c r="F8333" t="s">
        <v>1010</v>
      </c>
      <c r="G8333" t="s">
        <v>1011</v>
      </c>
      <c r="H8333" t="s">
        <v>20</v>
      </c>
      <c r="I8333" t="s">
        <v>21</v>
      </c>
      <c r="J8333" t="s">
        <v>22</v>
      </c>
      <c r="K8333" t="s">
        <v>1012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985</v>
      </c>
      <c r="E8334" t="s">
        <v>986</v>
      </c>
      <c r="F8334" t="s">
        <v>1013</v>
      </c>
      <c r="G8334" t="s">
        <v>1014</v>
      </c>
      <c r="H8334" t="s">
        <v>121</v>
      </c>
      <c r="I8334" t="s">
        <v>1073</v>
      </c>
      <c r="J8334" t="s">
        <v>31</v>
      </c>
      <c r="K8334" t="s">
        <v>1015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985</v>
      </c>
      <c r="E8335" t="s">
        <v>986</v>
      </c>
      <c r="F8335" t="s">
        <v>1013</v>
      </c>
      <c r="G8335" t="s">
        <v>1014</v>
      </c>
      <c r="H8335" t="s">
        <v>121</v>
      </c>
      <c r="I8335" t="s">
        <v>1073</v>
      </c>
      <c r="J8335" t="s">
        <v>31</v>
      </c>
      <c r="K8335" t="s">
        <v>1015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985</v>
      </c>
      <c r="E8336" t="s">
        <v>986</v>
      </c>
      <c r="F8336" t="s">
        <v>1013</v>
      </c>
      <c r="G8336" t="s">
        <v>1014</v>
      </c>
      <c r="H8336" t="s">
        <v>121</v>
      </c>
      <c r="I8336" t="s">
        <v>1073</v>
      </c>
      <c r="J8336" t="s">
        <v>31</v>
      </c>
      <c r="K8336" t="s">
        <v>1015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985</v>
      </c>
      <c r="E8337" t="s">
        <v>986</v>
      </c>
      <c r="F8337" t="s">
        <v>1016</v>
      </c>
      <c r="G8337" t="s">
        <v>1017</v>
      </c>
      <c r="H8337" t="s">
        <v>152</v>
      </c>
      <c r="I8337" t="s">
        <v>21</v>
      </c>
      <c r="J8337" t="s">
        <v>31</v>
      </c>
      <c r="K8337" t="s">
        <v>1018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985</v>
      </c>
      <c r="E8338" t="s">
        <v>986</v>
      </c>
      <c r="F8338" t="s">
        <v>1016</v>
      </c>
      <c r="G8338" t="s">
        <v>1017</v>
      </c>
      <c r="H8338" t="s">
        <v>152</v>
      </c>
      <c r="I8338" t="s">
        <v>21</v>
      </c>
      <c r="J8338" t="s">
        <v>31</v>
      </c>
      <c r="K8338" t="s">
        <v>1018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985</v>
      </c>
      <c r="E8339" t="s">
        <v>986</v>
      </c>
      <c r="F8339" t="s">
        <v>1016</v>
      </c>
      <c r="G8339" t="s">
        <v>1017</v>
      </c>
      <c r="H8339" t="s">
        <v>152</v>
      </c>
      <c r="I8339" t="s">
        <v>21</v>
      </c>
      <c r="J8339" t="s">
        <v>31</v>
      </c>
      <c r="K8339" t="s">
        <v>1018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985</v>
      </c>
      <c r="E8340" t="s">
        <v>986</v>
      </c>
      <c r="F8340" t="s">
        <v>1019</v>
      </c>
      <c r="G8340" t="s">
        <v>1020</v>
      </c>
      <c r="H8340" t="s">
        <v>121</v>
      </c>
      <c r="I8340" t="s">
        <v>1073</v>
      </c>
      <c r="J8340" t="s">
        <v>31</v>
      </c>
      <c r="K8340" t="s">
        <v>1021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985</v>
      </c>
      <c r="E8341" t="s">
        <v>986</v>
      </c>
      <c r="F8341" t="s">
        <v>1019</v>
      </c>
      <c r="G8341" t="s">
        <v>1020</v>
      </c>
      <c r="H8341" t="s">
        <v>121</v>
      </c>
      <c r="I8341" t="s">
        <v>1073</v>
      </c>
      <c r="J8341" t="s">
        <v>31</v>
      </c>
      <c r="K8341" t="s">
        <v>1021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985</v>
      </c>
      <c r="E8342" t="s">
        <v>986</v>
      </c>
      <c r="F8342" t="s">
        <v>1019</v>
      </c>
      <c r="G8342" t="s">
        <v>1020</v>
      </c>
      <c r="H8342" t="s">
        <v>121</v>
      </c>
      <c r="I8342" t="s">
        <v>1073</v>
      </c>
      <c r="J8342" t="s">
        <v>31</v>
      </c>
      <c r="K8342" t="s">
        <v>1021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985</v>
      </c>
      <c r="E8343" t="s">
        <v>986</v>
      </c>
      <c r="F8343" t="s">
        <v>1022</v>
      </c>
      <c r="G8343" t="s">
        <v>1023</v>
      </c>
      <c r="H8343" t="s">
        <v>152</v>
      </c>
      <c r="I8343" t="s">
        <v>21</v>
      </c>
      <c r="J8343" t="s">
        <v>31</v>
      </c>
      <c r="K8343" t="s">
        <v>1024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985</v>
      </c>
      <c r="E8344" t="s">
        <v>986</v>
      </c>
      <c r="F8344" t="s">
        <v>1022</v>
      </c>
      <c r="G8344" t="s">
        <v>1023</v>
      </c>
      <c r="H8344" t="s">
        <v>152</v>
      </c>
      <c r="I8344" t="s">
        <v>21</v>
      </c>
      <c r="J8344" t="s">
        <v>31</v>
      </c>
      <c r="K8344" t="s">
        <v>1024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985</v>
      </c>
      <c r="E8345" t="s">
        <v>986</v>
      </c>
      <c r="F8345" t="s">
        <v>1022</v>
      </c>
      <c r="G8345" t="s">
        <v>1023</v>
      </c>
      <c r="H8345" t="s">
        <v>152</v>
      </c>
      <c r="I8345" t="s">
        <v>21</v>
      </c>
      <c r="J8345" t="s">
        <v>31</v>
      </c>
      <c r="K8345" t="s">
        <v>1024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985</v>
      </c>
      <c r="E8346" t="s">
        <v>986</v>
      </c>
      <c r="F8346" t="s">
        <v>1025</v>
      </c>
      <c r="G8346" t="s">
        <v>1026</v>
      </c>
      <c r="H8346" t="s">
        <v>152</v>
      </c>
      <c r="I8346" t="s">
        <v>21</v>
      </c>
      <c r="J8346" t="s">
        <v>31</v>
      </c>
      <c r="K8346" t="s">
        <v>1027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985</v>
      </c>
      <c r="E8347" t="s">
        <v>986</v>
      </c>
      <c r="F8347" t="s">
        <v>1025</v>
      </c>
      <c r="G8347" t="s">
        <v>1026</v>
      </c>
      <c r="H8347" t="s">
        <v>152</v>
      </c>
      <c r="I8347" t="s">
        <v>21</v>
      </c>
      <c r="J8347" t="s">
        <v>31</v>
      </c>
      <c r="K8347" t="s">
        <v>1027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985</v>
      </c>
      <c r="E8348" t="s">
        <v>986</v>
      </c>
      <c r="F8348" t="s">
        <v>1025</v>
      </c>
      <c r="G8348" t="s">
        <v>1026</v>
      </c>
      <c r="H8348" t="s">
        <v>152</v>
      </c>
      <c r="I8348" t="s">
        <v>21</v>
      </c>
      <c r="J8348" t="s">
        <v>31</v>
      </c>
      <c r="K8348" t="s">
        <v>1027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985</v>
      </c>
      <c r="E8349" t="s">
        <v>986</v>
      </c>
      <c r="F8349" t="s">
        <v>1028</v>
      </c>
      <c r="G8349" t="s">
        <v>1029</v>
      </c>
      <c r="H8349" t="s">
        <v>152</v>
      </c>
      <c r="I8349" t="s">
        <v>21</v>
      </c>
      <c r="J8349" t="s">
        <v>31</v>
      </c>
      <c r="K8349" t="s">
        <v>1030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985</v>
      </c>
      <c r="E8350" t="s">
        <v>986</v>
      </c>
      <c r="F8350" t="s">
        <v>1028</v>
      </c>
      <c r="G8350" t="s">
        <v>1029</v>
      </c>
      <c r="H8350" t="s">
        <v>152</v>
      </c>
      <c r="I8350" t="s">
        <v>21</v>
      </c>
      <c r="J8350" t="s">
        <v>31</v>
      </c>
      <c r="K8350" t="s">
        <v>1030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985</v>
      </c>
      <c r="E8351" t="s">
        <v>986</v>
      </c>
      <c r="F8351" t="s">
        <v>1028</v>
      </c>
      <c r="G8351" t="s">
        <v>1029</v>
      </c>
      <c r="H8351" t="s">
        <v>152</v>
      </c>
      <c r="I8351" t="s">
        <v>21</v>
      </c>
      <c r="J8351" t="s">
        <v>31</v>
      </c>
      <c r="K8351" t="s">
        <v>1030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985</v>
      </c>
      <c r="E8352" t="s">
        <v>986</v>
      </c>
      <c r="F8352" t="s">
        <v>1031</v>
      </c>
      <c r="G8352" t="s">
        <v>1032</v>
      </c>
      <c r="H8352" t="s">
        <v>30</v>
      </c>
      <c r="I8352" t="s">
        <v>21</v>
      </c>
      <c r="J8352" t="s">
        <v>31</v>
      </c>
      <c r="K8352" t="s">
        <v>1033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985</v>
      </c>
      <c r="E8353" t="s">
        <v>986</v>
      </c>
      <c r="F8353" t="s">
        <v>1031</v>
      </c>
      <c r="G8353" t="s">
        <v>1032</v>
      </c>
      <c r="H8353" t="s">
        <v>30</v>
      </c>
      <c r="I8353" t="s">
        <v>21</v>
      </c>
      <c r="J8353" t="s">
        <v>31</v>
      </c>
      <c r="K8353" t="s">
        <v>1033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985</v>
      </c>
      <c r="E8354" t="s">
        <v>986</v>
      </c>
      <c r="F8354" t="s">
        <v>1031</v>
      </c>
      <c r="G8354" t="s">
        <v>1032</v>
      </c>
      <c r="H8354" t="s">
        <v>30</v>
      </c>
      <c r="I8354" t="s">
        <v>21</v>
      </c>
      <c r="J8354" t="s">
        <v>31</v>
      </c>
      <c r="K8354" t="s">
        <v>1033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985</v>
      </c>
      <c r="E8355" t="s">
        <v>986</v>
      </c>
      <c r="F8355" t="s">
        <v>1365</v>
      </c>
      <c r="G8355" t="s">
        <v>1364</v>
      </c>
      <c r="H8355" t="s">
        <v>30</v>
      </c>
      <c r="I8355" t="s">
        <v>21</v>
      </c>
      <c r="J8355" t="s">
        <v>31</v>
      </c>
      <c r="K8355" t="s">
        <v>1362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985</v>
      </c>
      <c r="E8356" t="s">
        <v>986</v>
      </c>
      <c r="F8356" t="s">
        <v>1365</v>
      </c>
      <c r="G8356" t="s">
        <v>1364</v>
      </c>
      <c r="H8356" t="s">
        <v>30</v>
      </c>
      <c r="I8356" t="s">
        <v>21</v>
      </c>
      <c r="J8356" t="s">
        <v>31</v>
      </c>
      <c r="K8356" t="s">
        <v>1362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985</v>
      </c>
      <c r="E8357" t="s">
        <v>986</v>
      </c>
      <c r="F8357" t="s">
        <v>1365</v>
      </c>
      <c r="G8357" t="s">
        <v>1364</v>
      </c>
      <c r="H8357" t="s">
        <v>30</v>
      </c>
      <c r="I8357" t="s">
        <v>21</v>
      </c>
      <c r="J8357" t="s">
        <v>31</v>
      </c>
      <c r="K8357" t="s">
        <v>1362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985</v>
      </c>
      <c r="E8358" t="s">
        <v>986</v>
      </c>
      <c r="F8358" t="s">
        <v>1366</v>
      </c>
      <c r="G8358" t="s">
        <v>1375</v>
      </c>
      <c r="H8358" t="s">
        <v>30</v>
      </c>
      <c r="I8358" t="s">
        <v>21</v>
      </c>
      <c r="J8358" t="s">
        <v>31</v>
      </c>
      <c r="K8358" t="s">
        <v>1367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985</v>
      </c>
      <c r="E8359" t="s">
        <v>986</v>
      </c>
      <c r="F8359" t="s">
        <v>1366</v>
      </c>
      <c r="G8359" t="s">
        <v>1375</v>
      </c>
      <c r="H8359" t="s">
        <v>30</v>
      </c>
      <c r="I8359" t="s">
        <v>21</v>
      </c>
      <c r="J8359" t="s">
        <v>31</v>
      </c>
      <c r="K8359" t="s">
        <v>1367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985</v>
      </c>
      <c r="E8360" t="s">
        <v>986</v>
      </c>
      <c r="F8360" t="s">
        <v>1366</v>
      </c>
      <c r="G8360" t="s">
        <v>1375</v>
      </c>
      <c r="H8360" t="s">
        <v>30</v>
      </c>
      <c r="I8360" t="s">
        <v>21</v>
      </c>
      <c r="J8360" t="s">
        <v>31</v>
      </c>
      <c r="K8360" t="s">
        <v>1367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985</v>
      </c>
      <c r="E8361" t="s">
        <v>986</v>
      </c>
      <c r="F8361" t="s">
        <v>1044</v>
      </c>
      <c r="G8361" t="s">
        <v>1045</v>
      </c>
      <c r="H8361" t="s">
        <v>30</v>
      </c>
      <c r="I8361" t="s">
        <v>21</v>
      </c>
      <c r="J8361" t="s">
        <v>31</v>
      </c>
      <c r="K8361" t="s">
        <v>1046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985</v>
      </c>
      <c r="E8362" t="s">
        <v>986</v>
      </c>
      <c r="F8362" t="s">
        <v>1044</v>
      </c>
      <c r="G8362" t="s">
        <v>1045</v>
      </c>
      <c r="H8362" t="s">
        <v>30</v>
      </c>
      <c r="I8362" t="s">
        <v>21</v>
      </c>
      <c r="J8362" t="s">
        <v>31</v>
      </c>
      <c r="K8362" t="s">
        <v>1046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985</v>
      </c>
      <c r="E8363" t="s">
        <v>986</v>
      </c>
      <c r="F8363" t="s">
        <v>1044</v>
      </c>
      <c r="G8363" t="s">
        <v>1045</v>
      </c>
      <c r="H8363" t="s">
        <v>30</v>
      </c>
      <c r="I8363" t="s">
        <v>21</v>
      </c>
      <c r="J8363" t="s">
        <v>31</v>
      </c>
      <c r="K8363" t="s">
        <v>1046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985</v>
      </c>
      <c r="E8364" t="s">
        <v>986</v>
      </c>
      <c r="F8364" t="s">
        <v>1047</v>
      </c>
      <c r="G8364" t="s">
        <v>1048</v>
      </c>
      <c r="H8364" t="s">
        <v>30</v>
      </c>
      <c r="I8364" t="s">
        <v>21</v>
      </c>
      <c r="J8364" t="s">
        <v>31</v>
      </c>
      <c r="K8364" t="s">
        <v>1046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985</v>
      </c>
      <c r="E8365" t="s">
        <v>986</v>
      </c>
      <c r="F8365" t="s">
        <v>1047</v>
      </c>
      <c r="G8365" t="s">
        <v>1048</v>
      </c>
      <c r="H8365" t="s">
        <v>30</v>
      </c>
      <c r="I8365" t="s">
        <v>21</v>
      </c>
      <c r="J8365" t="s">
        <v>31</v>
      </c>
      <c r="K8365" t="s">
        <v>1046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985</v>
      </c>
      <c r="E8366" t="s">
        <v>986</v>
      </c>
      <c r="F8366" t="s">
        <v>1047</v>
      </c>
      <c r="G8366" t="s">
        <v>1048</v>
      </c>
      <c r="H8366" t="s">
        <v>30</v>
      </c>
      <c r="I8366" t="s">
        <v>21</v>
      </c>
      <c r="J8366" t="s">
        <v>31</v>
      </c>
      <c r="K8366" t="s">
        <v>1046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985</v>
      </c>
      <c r="E8367" t="s">
        <v>986</v>
      </c>
      <c r="F8367" t="s">
        <v>1049</v>
      </c>
      <c r="G8367" t="s">
        <v>1050</v>
      </c>
      <c r="H8367" t="s">
        <v>30</v>
      </c>
      <c r="I8367" t="s">
        <v>21</v>
      </c>
      <c r="J8367" t="s">
        <v>31</v>
      </c>
      <c r="K8367" t="s">
        <v>1051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985</v>
      </c>
      <c r="E8368" t="s">
        <v>986</v>
      </c>
      <c r="F8368" t="s">
        <v>1049</v>
      </c>
      <c r="G8368" t="s">
        <v>1050</v>
      </c>
      <c r="H8368" t="s">
        <v>30</v>
      </c>
      <c r="I8368" t="s">
        <v>21</v>
      </c>
      <c r="J8368" t="s">
        <v>31</v>
      </c>
      <c r="K8368" t="s">
        <v>1051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985</v>
      </c>
      <c r="E8369" t="s">
        <v>986</v>
      </c>
      <c r="F8369" t="s">
        <v>1052</v>
      </c>
      <c r="G8369" t="s">
        <v>1053</v>
      </c>
      <c r="H8369" t="s">
        <v>30</v>
      </c>
      <c r="I8369" t="s">
        <v>21</v>
      </c>
      <c r="J8369" t="s">
        <v>31</v>
      </c>
      <c r="K8369" t="s">
        <v>1046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985</v>
      </c>
      <c r="E8370" t="s">
        <v>986</v>
      </c>
      <c r="F8370" t="s">
        <v>1052</v>
      </c>
      <c r="G8370" t="s">
        <v>1053</v>
      </c>
      <c r="H8370" t="s">
        <v>30</v>
      </c>
      <c r="I8370" t="s">
        <v>21</v>
      </c>
      <c r="J8370" t="s">
        <v>31</v>
      </c>
      <c r="K8370" t="s">
        <v>1046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1034</v>
      </c>
      <c r="E8371" t="s">
        <v>1035</v>
      </c>
      <c r="F8371" t="s">
        <v>1036</v>
      </c>
      <c r="G8371" t="s">
        <v>1037</v>
      </c>
      <c r="H8371" t="s">
        <v>121</v>
      </c>
      <c r="I8371" t="s">
        <v>1073</v>
      </c>
      <c r="J8371" t="s">
        <v>31</v>
      </c>
      <c r="K8371" t="s">
        <v>1038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1034</v>
      </c>
      <c r="E8372" t="s">
        <v>1035</v>
      </c>
      <c r="F8372" t="s">
        <v>1036</v>
      </c>
      <c r="G8372" t="s">
        <v>1037</v>
      </c>
      <c r="H8372" t="s">
        <v>121</v>
      </c>
      <c r="I8372" t="s">
        <v>1073</v>
      </c>
      <c r="J8372" t="s">
        <v>31</v>
      </c>
      <c r="K8372" t="s">
        <v>1038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1034</v>
      </c>
      <c r="E8373" t="s">
        <v>1035</v>
      </c>
      <c r="F8373" t="s">
        <v>1036</v>
      </c>
      <c r="G8373" t="s">
        <v>1037</v>
      </c>
      <c r="H8373" t="s">
        <v>121</v>
      </c>
      <c r="I8373" t="s">
        <v>1073</v>
      </c>
      <c r="J8373" t="s">
        <v>31</v>
      </c>
      <c r="K8373" t="s">
        <v>1038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82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16">
      <c r="A3" s="1" t="s">
        <v>1074</v>
      </c>
      <c r="B3" s="1" t="s">
        <v>1063</v>
      </c>
    </row>
    <row r="4" spans="1:16">
      <c r="B4">
        <v>2015</v>
      </c>
      <c r="N4">
        <v>2016</v>
      </c>
    </row>
    <row r="5" spans="1:16">
      <c r="A5" s="1" t="s">
        <v>1065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</v>
      </c>
      <c r="O5">
        <v>2</v>
      </c>
      <c r="P5">
        <v>3</v>
      </c>
    </row>
    <row r="6" spans="1:16">
      <c r="A6" s="2" t="s">
        <v>17</v>
      </c>
      <c r="B6" s="3">
        <v>47565</v>
      </c>
      <c r="C6" s="3">
        <v>47514</v>
      </c>
      <c r="D6" s="3">
        <v>49462</v>
      </c>
      <c r="E6" s="3">
        <v>50909</v>
      </c>
      <c r="F6" s="3">
        <v>50920</v>
      </c>
      <c r="G6" s="3">
        <v>51324</v>
      </c>
      <c r="H6" s="3">
        <v>52068</v>
      </c>
      <c r="I6" s="3">
        <v>52178</v>
      </c>
      <c r="J6" s="3">
        <v>52453</v>
      </c>
      <c r="K6" s="3">
        <v>52487</v>
      </c>
      <c r="L6" s="3">
        <v>52603</v>
      </c>
      <c r="M6" s="3">
        <v>53183</v>
      </c>
      <c r="N6" s="3">
        <v>53282</v>
      </c>
      <c r="O6" s="3">
        <v>53109</v>
      </c>
      <c r="P6" s="3">
        <v>53091</v>
      </c>
    </row>
    <row r="7" spans="1:16">
      <c r="A7" s="4" t="s">
        <v>18</v>
      </c>
      <c r="B7" s="3">
        <v>217</v>
      </c>
      <c r="C7" s="3">
        <v>220</v>
      </c>
      <c r="D7" s="3">
        <v>221</v>
      </c>
      <c r="E7" s="3">
        <v>222</v>
      </c>
      <c r="F7" s="3">
        <v>222</v>
      </c>
      <c r="G7" s="3">
        <v>221</v>
      </c>
      <c r="H7" s="3">
        <v>222</v>
      </c>
      <c r="I7" s="3">
        <v>224</v>
      </c>
      <c r="J7" s="3">
        <v>223</v>
      </c>
      <c r="K7" s="3">
        <v>222</v>
      </c>
      <c r="L7" s="3">
        <v>225</v>
      </c>
      <c r="M7" s="3">
        <v>225</v>
      </c>
      <c r="N7" s="3">
        <v>225</v>
      </c>
      <c r="O7" s="3">
        <v>226</v>
      </c>
      <c r="P7" s="3">
        <v>226</v>
      </c>
    </row>
    <row r="8" spans="1:16">
      <c r="A8" s="4" t="s">
        <v>28</v>
      </c>
      <c r="B8" s="3">
        <v>288</v>
      </c>
      <c r="C8" s="3">
        <v>288</v>
      </c>
      <c r="D8" s="3">
        <v>287</v>
      </c>
      <c r="E8" s="3">
        <v>287</v>
      </c>
      <c r="F8" s="3">
        <v>285</v>
      </c>
      <c r="G8" s="3">
        <v>283</v>
      </c>
      <c r="H8" s="3">
        <v>286</v>
      </c>
      <c r="I8" s="3">
        <v>286</v>
      </c>
      <c r="J8" s="3">
        <v>289</v>
      </c>
      <c r="K8" s="3">
        <v>288</v>
      </c>
      <c r="L8" s="3">
        <v>288</v>
      </c>
      <c r="M8" s="3">
        <v>289</v>
      </c>
      <c r="N8" s="3">
        <v>294</v>
      </c>
      <c r="O8" s="3">
        <v>288</v>
      </c>
      <c r="P8" s="3">
        <v>287</v>
      </c>
    </row>
    <row r="9" spans="1:16">
      <c r="A9" s="4" t="s">
        <v>33</v>
      </c>
      <c r="B9" s="3">
        <v>3319</v>
      </c>
      <c r="C9" s="3">
        <v>3329</v>
      </c>
      <c r="D9" s="3">
        <v>3320</v>
      </c>
      <c r="E9" s="3">
        <v>3347</v>
      </c>
      <c r="F9" s="3">
        <v>3339</v>
      </c>
      <c r="G9" s="3">
        <v>3339</v>
      </c>
      <c r="H9" s="3">
        <v>3572</v>
      </c>
      <c r="I9" s="3">
        <v>3577</v>
      </c>
      <c r="J9" s="3">
        <v>3569</v>
      </c>
      <c r="K9" s="3">
        <v>3388</v>
      </c>
      <c r="L9" s="3">
        <v>3398</v>
      </c>
      <c r="M9" s="3">
        <v>3391</v>
      </c>
      <c r="N9" s="3">
        <v>3382</v>
      </c>
      <c r="O9" s="3">
        <v>3382</v>
      </c>
      <c r="P9" s="3">
        <v>3391</v>
      </c>
    </row>
    <row r="10" spans="1:16">
      <c r="A10" s="4" t="s">
        <v>36</v>
      </c>
      <c r="B10" s="3">
        <v>2025</v>
      </c>
      <c r="C10" s="3">
        <v>2022</v>
      </c>
      <c r="D10" s="3">
        <v>2014</v>
      </c>
      <c r="E10" s="3">
        <v>2019</v>
      </c>
      <c r="F10" s="3">
        <v>2014</v>
      </c>
      <c r="G10" s="3">
        <v>2012</v>
      </c>
      <c r="H10" s="3">
        <v>2011</v>
      </c>
      <c r="I10" s="3">
        <v>2028</v>
      </c>
      <c r="J10" s="3">
        <v>2046</v>
      </c>
      <c r="K10" s="3">
        <v>2121</v>
      </c>
      <c r="L10" s="3">
        <v>2186</v>
      </c>
      <c r="M10" s="3">
        <v>2188</v>
      </c>
      <c r="N10" s="3">
        <v>2191</v>
      </c>
      <c r="O10" s="3">
        <v>2189</v>
      </c>
      <c r="P10" s="3">
        <v>2185</v>
      </c>
    </row>
    <row r="11" spans="1:16">
      <c r="A11" s="4" t="s">
        <v>39</v>
      </c>
      <c r="B11" s="3">
        <v>2497</v>
      </c>
      <c r="C11" s="3">
        <v>2499</v>
      </c>
      <c r="D11" s="3">
        <v>2499</v>
      </c>
      <c r="E11" s="3">
        <v>2528</v>
      </c>
      <c r="F11" s="3">
        <v>2508</v>
      </c>
      <c r="G11" s="3">
        <v>2510</v>
      </c>
      <c r="H11" s="3">
        <v>2556</v>
      </c>
      <c r="I11" s="3">
        <v>2545</v>
      </c>
      <c r="J11" s="3">
        <v>2577</v>
      </c>
      <c r="K11" s="3">
        <v>2584</v>
      </c>
      <c r="L11" s="3">
        <v>2594</v>
      </c>
      <c r="M11" s="3">
        <v>2606</v>
      </c>
      <c r="N11" s="3">
        <v>2587</v>
      </c>
      <c r="O11" s="3">
        <v>2588</v>
      </c>
      <c r="P11" s="3">
        <v>2593</v>
      </c>
    </row>
    <row r="12" spans="1:16">
      <c r="A12" s="4" t="s">
        <v>42</v>
      </c>
      <c r="B12" s="3">
        <v>1798</v>
      </c>
      <c r="C12" s="3">
        <v>1765</v>
      </c>
      <c r="D12" s="3">
        <v>1757</v>
      </c>
      <c r="E12" s="3">
        <v>1772</v>
      </c>
      <c r="F12" s="3">
        <v>1748</v>
      </c>
      <c r="G12" s="3">
        <v>1784</v>
      </c>
      <c r="H12" s="3">
        <v>1812</v>
      </c>
      <c r="I12" s="3">
        <v>1839</v>
      </c>
      <c r="J12" s="3">
        <v>1862</v>
      </c>
      <c r="K12" s="3">
        <v>1844</v>
      </c>
      <c r="L12" s="3">
        <v>1850</v>
      </c>
      <c r="M12" s="3">
        <v>1855</v>
      </c>
      <c r="N12" s="3">
        <v>1885</v>
      </c>
      <c r="O12" s="3">
        <v>1827</v>
      </c>
      <c r="P12" s="3">
        <v>1830</v>
      </c>
    </row>
    <row r="13" spans="1:16">
      <c r="A13" s="4" t="s">
        <v>45</v>
      </c>
      <c r="B13" s="3">
        <v>4191</v>
      </c>
      <c r="C13" s="3">
        <v>4257</v>
      </c>
      <c r="D13" s="3">
        <v>4267</v>
      </c>
      <c r="E13" s="3">
        <v>4313</v>
      </c>
      <c r="F13" s="3">
        <v>4330</v>
      </c>
      <c r="G13" s="3">
        <v>4352</v>
      </c>
      <c r="H13" s="3">
        <v>4380</v>
      </c>
      <c r="I13" s="3">
        <v>4402</v>
      </c>
      <c r="J13" s="3">
        <v>4443</v>
      </c>
      <c r="K13" s="3">
        <v>4435</v>
      </c>
      <c r="L13" s="3">
        <v>4447</v>
      </c>
      <c r="M13" s="3">
        <v>4469</v>
      </c>
      <c r="N13" s="3">
        <v>4480</v>
      </c>
      <c r="O13" s="3">
        <v>4441</v>
      </c>
      <c r="P13" s="3">
        <v>4416</v>
      </c>
    </row>
    <row r="14" spans="1:16">
      <c r="A14" s="4" t="s">
        <v>48</v>
      </c>
      <c r="B14" s="3">
        <v>6358</v>
      </c>
      <c r="C14" s="3">
        <v>6330</v>
      </c>
      <c r="D14" s="3">
        <v>6289</v>
      </c>
      <c r="E14" s="3">
        <v>6296</v>
      </c>
      <c r="F14" s="3">
        <v>6301</v>
      </c>
      <c r="G14" s="3">
        <v>6292</v>
      </c>
      <c r="H14" s="3">
        <v>6401</v>
      </c>
      <c r="I14" s="3">
        <v>6416</v>
      </c>
      <c r="J14" s="3">
        <v>6445</v>
      </c>
      <c r="K14" s="3">
        <v>6461</v>
      </c>
      <c r="L14" s="3">
        <v>6446</v>
      </c>
      <c r="M14" s="3">
        <v>6439</v>
      </c>
      <c r="N14" s="3">
        <v>6476</v>
      </c>
      <c r="O14" s="3">
        <v>6400</v>
      </c>
      <c r="P14" s="3">
        <v>6412</v>
      </c>
    </row>
    <row r="15" spans="1:16">
      <c r="A15" s="4" t="s">
        <v>51</v>
      </c>
      <c r="B15" s="3">
        <v>488</v>
      </c>
      <c r="C15" s="3">
        <v>488</v>
      </c>
      <c r="D15" s="3">
        <v>491</v>
      </c>
      <c r="E15" s="3">
        <v>492</v>
      </c>
      <c r="F15" s="3">
        <v>495</v>
      </c>
      <c r="G15" s="3">
        <v>496</v>
      </c>
      <c r="H15" s="3">
        <v>496</v>
      </c>
      <c r="I15" s="3">
        <v>496</v>
      </c>
      <c r="J15" s="3">
        <v>496</v>
      </c>
      <c r="K15" s="3">
        <v>500</v>
      </c>
      <c r="L15" s="3">
        <v>498</v>
      </c>
      <c r="M15" s="3">
        <v>497</v>
      </c>
      <c r="N15" s="3">
        <v>495</v>
      </c>
      <c r="O15" s="3">
        <v>502</v>
      </c>
      <c r="P15" s="3">
        <v>509</v>
      </c>
    </row>
    <row r="16" spans="1:16">
      <c r="A16" s="4" t="s">
        <v>54</v>
      </c>
      <c r="B16" s="3">
        <v>879</v>
      </c>
      <c r="C16" s="3">
        <v>875</v>
      </c>
      <c r="D16" s="3">
        <v>879</v>
      </c>
      <c r="E16" s="3">
        <v>884</v>
      </c>
      <c r="F16" s="3">
        <v>881</v>
      </c>
      <c r="G16" s="3">
        <v>885</v>
      </c>
      <c r="H16" s="3">
        <v>890</v>
      </c>
      <c r="I16" s="3">
        <v>895</v>
      </c>
      <c r="J16" s="3">
        <v>899</v>
      </c>
      <c r="K16" s="3">
        <v>902</v>
      </c>
      <c r="L16" s="3">
        <v>903</v>
      </c>
      <c r="M16" s="3">
        <v>904</v>
      </c>
      <c r="N16" s="3">
        <v>908</v>
      </c>
      <c r="O16" s="3">
        <v>906</v>
      </c>
      <c r="P16" s="3">
        <v>907</v>
      </c>
    </row>
    <row r="17" spans="1:16">
      <c r="A17" s="4" t="s">
        <v>57</v>
      </c>
      <c r="B17" s="3">
        <v>41</v>
      </c>
      <c r="C17" s="3">
        <v>41</v>
      </c>
      <c r="D17" s="3">
        <v>41</v>
      </c>
      <c r="E17" s="3">
        <v>43</v>
      </c>
      <c r="F17" s="3">
        <v>44</v>
      </c>
      <c r="G17" s="3">
        <v>44</v>
      </c>
      <c r="H17" s="3">
        <v>44</v>
      </c>
      <c r="I17" s="3">
        <v>44</v>
      </c>
      <c r="J17" s="3">
        <v>44</v>
      </c>
      <c r="K17" s="3">
        <v>44</v>
      </c>
      <c r="L17" s="3">
        <v>44</v>
      </c>
      <c r="M17" s="3">
        <v>48</v>
      </c>
      <c r="N17" s="3">
        <v>79</v>
      </c>
      <c r="O17" s="3">
        <v>79</v>
      </c>
      <c r="P17" s="3">
        <v>81</v>
      </c>
    </row>
    <row r="18" spans="1:16">
      <c r="A18" s="4" t="s">
        <v>60</v>
      </c>
      <c r="B18" s="3">
        <v>742</v>
      </c>
      <c r="C18" s="3">
        <v>741</v>
      </c>
      <c r="D18" s="3">
        <v>742</v>
      </c>
      <c r="E18" s="3">
        <v>749</v>
      </c>
      <c r="F18" s="3">
        <v>757</v>
      </c>
      <c r="G18" s="3">
        <v>756</v>
      </c>
      <c r="H18" s="3">
        <v>750</v>
      </c>
      <c r="I18" s="3">
        <v>751</v>
      </c>
      <c r="J18" s="3">
        <v>754</v>
      </c>
      <c r="K18" s="3">
        <v>749</v>
      </c>
      <c r="L18" s="3">
        <v>754</v>
      </c>
      <c r="M18" s="3">
        <v>754</v>
      </c>
      <c r="N18" s="3">
        <v>755</v>
      </c>
      <c r="O18" s="3">
        <v>752</v>
      </c>
      <c r="P18" s="3">
        <v>745</v>
      </c>
    </row>
    <row r="19" spans="1:16">
      <c r="A19" s="4" t="s">
        <v>63</v>
      </c>
      <c r="B19" s="3">
        <v>531</v>
      </c>
      <c r="C19" s="3">
        <v>533</v>
      </c>
      <c r="D19" s="3">
        <v>530</v>
      </c>
      <c r="E19" s="3">
        <v>530</v>
      </c>
      <c r="F19" s="3">
        <v>530</v>
      </c>
      <c r="G19" s="3">
        <v>531</v>
      </c>
      <c r="H19" s="3">
        <v>531</v>
      </c>
      <c r="I19" s="3">
        <v>532</v>
      </c>
      <c r="J19" s="3">
        <v>535</v>
      </c>
      <c r="K19" s="3">
        <v>531</v>
      </c>
      <c r="L19" s="3">
        <v>526</v>
      </c>
      <c r="M19" s="3">
        <v>529</v>
      </c>
      <c r="N19" s="3">
        <v>530</v>
      </c>
      <c r="O19" s="3">
        <v>528</v>
      </c>
      <c r="P19" s="3">
        <v>524</v>
      </c>
    </row>
    <row r="20" spans="1:16">
      <c r="A20" s="4" t="s">
        <v>66</v>
      </c>
      <c r="B20" s="3">
        <v>2935</v>
      </c>
      <c r="C20" s="3">
        <v>2943</v>
      </c>
      <c r="D20" s="3">
        <v>2944</v>
      </c>
      <c r="E20" s="3">
        <v>2941</v>
      </c>
      <c r="F20" s="3">
        <v>2949</v>
      </c>
      <c r="G20" s="3">
        <v>2951</v>
      </c>
      <c r="H20" s="3">
        <v>2957</v>
      </c>
      <c r="I20" s="3">
        <v>2967</v>
      </c>
      <c r="J20" s="3">
        <v>2976</v>
      </c>
      <c r="K20" s="3">
        <v>2984</v>
      </c>
      <c r="L20" s="3">
        <v>2990</v>
      </c>
      <c r="M20" s="3">
        <v>3005</v>
      </c>
      <c r="N20" s="3">
        <v>3004</v>
      </c>
      <c r="O20" s="3">
        <v>3014</v>
      </c>
      <c r="P20" s="3">
        <v>3013</v>
      </c>
    </row>
    <row r="21" spans="1:16">
      <c r="A21" s="4" t="s">
        <v>69</v>
      </c>
      <c r="B21" s="3">
        <v>427</v>
      </c>
      <c r="C21" s="3">
        <v>432</v>
      </c>
      <c r="D21" s="3">
        <v>438</v>
      </c>
      <c r="E21" s="3">
        <v>442</v>
      </c>
      <c r="F21" s="3">
        <v>448</v>
      </c>
      <c r="G21" s="3">
        <v>447</v>
      </c>
      <c r="H21" s="3">
        <v>448</v>
      </c>
      <c r="I21" s="3">
        <v>448</v>
      </c>
      <c r="J21" s="3">
        <v>448</v>
      </c>
      <c r="K21" s="3">
        <v>449</v>
      </c>
      <c r="L21" s="3">
        <v>451</v>
      </c>
      <c r="M21" s="3">
        <v>451</v>
      </c>
      <c r="N21" s="3">
        <v>455</v>
      </c>
      <c r="O21" s="3">
        <v>455</v>
      </c>
      <c r="P21" s="3">
        <v>454</v>
      </c>
    </row>
    <row r="22" spans="1:16">
      <c r="A22" s="4" t="s">
        <v>72</v>
      </c>
      <c r="B22" s="3">
        <v>5871</v>
      </c>
      <c r="C22" s="3">
        <v>5880</v>
      </c>
      <c r="D22" s="3">
        <v>6570</v>
      </c>
      <c r="E22" s="3">
        <v>7260</v>
      </c>
      <c r="F22" s="3">
        <v>7250</v>
      </c>
      <c r="G22" s="3">
        <v>7483</v>
      </c>
      <c r="H22" s="3">
        <v>7688</v>
      </c>
      <c r="I22" s="3">
        <v>7720</v>
      </c>
      <c r="J22" s="3">
        <v>7784</v>
      </c>
      <c r="K22" s="3">
        <v>7798</v>
      </c>
      <c r="L22" s="3">
        <v>7827</v>
      </c>
      <c r="M22" s="3">
        <v>7864</v>
      </c>
      <c r="N22" s="3">
        <v>7881</v>
      </c>
      <c r="O22" s="3">
        <v>7754</v>
      </c>
      <c r="P22" s="3">
        <v>7738</v>
      </c>
    </row>
    <row r="23" spans="1:16">
      <c r="A23" s="4" t="s">
        <v>74</v>
      </c>
      <c r="B23" s="3">
        <v>295</v>
      </c>
      <c r="C23" s="3">
        <v>294</v>
      </c>
      <c r="D23" s="3">
        <v>294</v>
      </c>
      <c r="E23" s="3">
        <v>291</v>
      </c>
      <c r="F23" s="3">
        <v>290</v>
      </c>
      <c r="G23" s="3">
        <v>289</v>
      </c>
      <c r="H23" s="3">
        <v>300</v>
      </c>
      <c r="I23" s="3">
        <v>298</v>
      </c>
      <c r="J23" s="3">
        <v>301</v>
      </c>
      <c r="K23" s="3">
        <v>302</v>
      </c>
      <c r="L23" s="3">
        <v>300</v>
      </c>
      <c r="M23" s="3">
        <v>303</v>
      </c>
      <c r="N23" s="3">
        <v>305</v>
      </c>
      <c r="O23" s="3">
        <v>298</v>
      </c>
      <c r="P23" s="3">
        <v>299</v>
      </c>
    </row>
    <row r="24" spans="1:16">
      <c r="A24" s="4" t="s">
        <v>77</v>
      </c>
      <c r="B24" s="3">
        <v>2216</v>
      </c>
      <c r="C24" s="3">
        <v>2218</v>
      </c>
      <c r="D24" s="3">
        <v>2227</v>
      </c>
      <c r="E24" s="3">
        <v>2242</v>
      </c>
      <c r="F24" s="3">
        <v>2244</v>
      </c>
      <c r="G24" s="3">
        <v>2248</v>
      </c>
      <c r="H24" s="3">
        <v>2271</v>
      </c>
      <c r="I24" s="3">
        <v>2287</v>
      </c>
      <c r="J24" s="3">
        <v>2291</v>
      </c>
      <c r="K24" s="3">
        <v>2294</v>
      </c>
      <c r="L24" s="3">
        <v>2297</v>
      </c>
      <c r="M24" s="3">
        <v>2317</v>
      </c>
      <c r="N24" s="3">
        <v>2324</v>
      </c>
      <c r="O24" s="3">
        <v>2329</v>
      </c>
      <c r="P24" s="3">
        <v>2334</v>
      </c>
    </row>
    <row r="25" spans="1:16">
      <c r="A25" s="4" t="s">
        <v>80</v>
      </c>
      <c r="B25" s="3">
        <v>930</v>
      </c>
      <c r="C25" s="3">
        <v>926</v>
      </c>
      <c r="D25" s="3">
        <v>921</v>
      </c>
      <c r="E25" s="3">
        <v>923</v>
      </c>
      <c r="F25" s="3">
        <v>923</v>
      </c>
      <c r="G25" s="3">
        <v>924</v>
      </c>
      <c r="H25" s="3">
        <v>928</v>
      </c>
      <c r="I25" s="3">
        <v>928</v>
      </c>
      <c r="J25" s="3">
        <v>926</v>
      </c>
      <c r="K25" s="3">
        <v>929</v>
      </c>
      <c r="L25" s="3">
        <v>936</v>
      </c>
      <c r="M25" s="3">
        <v>939</v>
      </c>
      <c r="N25" s="3">
        <v>937</v>
      </c>
      <c r="O25" s="3">
        <v>939</v>
      </c>
      <c r="P25" s="3">
        <v>937</v>
      </c>
    </row>
    <row r="26" spans="1:16">
      <c r="A26" s="4" t="s">
        <v>82</v>
      </c>
      <c r="B26" s="3">
        <v>278</v>
      </c>
      <c r="C26" s="3">
        <v>276</v>
      </c>
      <c r="D26" s="3">
        <v>274</v>
      </c>
      <c r="E26" s="3">
        <v>271</v>
      </c>
      <c r="F26" s="3">
        <v>270</v>
      </c>
      <c r="G26" s="3">
        <v>269</v>
      </c>
      <c r="H26" s="3">
        <v>270</v>
      </c>
      <c r="I26" s="3">
        <v>270</v>
      </c>
      <c r="J26" s="3">
        <v>269</v>
      </c>
      <c r="K26" s="3">
        <v>267</v>
      </c>
      <c r="L26" s="3">
        <v>266</v>
      </c>
      <c r="M26" s="3">
        <v>266</v>
      </c>
      <c r="N26" s="3">
        <v>267</v>
      </c>
      <c r="O26" s="3">
        <v>268</v>
      </c>
      <c r="P26" s="3">
        <v>267</v>
      </c>
    </row>
    <row r="27" spans="1:16">
      <c r="A27" s="4" t="s">
        <v>84</v>
      </c>
      <c r="B27" s="3">
        <v>569</v>
      </c>
      <c r="C27" s="3">
        <v>568</v>
      </c>
      <c r="D27" s="3">
        <v>560</v>
      </c>
      <c r="E27" s="3">
        <v>562</v>
      </c>
      <c r="F27" s="3">
        <v>565</v>
      </c>
      <c r="G27" s="3">
        <v>564</v>
      </c>
      <c r="H27" s="3">
        <v>564</v>
      </c>
      <c r="I27" s="3">
        <v>559</v>
      </c>
      <c r="J27" s="3">
        <v>562</v>
      </c>
      <c r="K27" s="3">
        <v>559</v>
      </c>
      <c r="L27" s="3">
        <v>555</v>
      </c>
      <c r="M27" s="3">
        <v>555</v>
      </c>
      <c r="N27" s="3">
        <v>550</v>
      </c>
      <c r="O27" s="3">
        <v>550</v>
      </c>
      <c r="P27" s="3">
        <v>544</v>
      </c>
    </row>
    <row r="28" spans="1:16">
      <c r="A28" s="4" t="s">
        <v>87</v>
      </c>
      <c r="B28" s="3">
        <v>788</v>
      </c>
      <c r="C28" s="3">
        <v>785</v>
      </c>
      <c r="D28" s="3">
        <v>779</v>
      </c>
      <c r="E28" s="3">
        <v>786</v>
      </c>
      <c r="F28" s="3">
        <v>783</v>
      </c>
      <c r="G28" s="3">
        <v>784</v>
      </c>
      <c r="H28" s="3">
        <v>786</v>
      </c>
      <c r="I28" s="3">
        <v>785</v>
      </c>
      <c r="J28" s="3">
        <v>787</v>
      </c>
      <c r="K28" s="3">
        <v>788</v>
      </c>
      <c r="L28" s="3">
        <v>788</v>
      </c>
      <c r="M28" s="3">
        <v>789</v>
      </c>
      <c r="N28" s="3">
        <v>785</v>
      </c>
      <c r="O28" s="3">
        <v>788</v>
      </c>
      <c r="P28" s="3">
        <v>787</v>
      </c>
    </row>
    <row r="29" spans="1:16">
      <c r="A29" s="4" t="s">
        <v>89</v>
      </c>
      <c r="B29" s="3">
        <v>125</v>
      </c>
      <c r="C29" s="3">
        <v>125</v>
      </c>
      <c r="D29" s="3">
        <v>125</v>
      </c>
      <c r="E29" s="3">
        <v>127</v>
      </c>
      <c r="F29" s="3">
        <v>128</v>
      </c>
      <c r="G29" s="3">
        <v>126</v>
      </c>
      <c r="H29" s="3">
        <v>126</v>
      </c>
      <c r="I29" s="3">
        <v>127</v>
      </c>
      <c r="J29" s="3">
        <v>128</v>
      </c>
      <c r="K29" s="3">
        <v>128</v>
      </c>
      <c r="L29" s="3">
        <v>128</v>
      </c>
      <c r="M29" s="3">
        <v>129</v>
      </c>
      <c r="N29" s="3">
        <v>131</v>
      </c>
      <c r="O29" s="3">
        <v>131</v>
      </c>
      <c r="P29" s="3">
        <v>130</v>
      </c>
    </row>
    <row r="30" spans="1:16">
      <c r="A30" s="4" t="s">
        <v>91</v>
      </c>
      <c r="B30" s="3">
        <v>1400</v>
      </c>
      <c r="C30" s="3">
        <v>1408</v>
      </c>
      <c r="D30" s="3">
        <v>1414</v>
      </c>
      <c r="E30" s="3">
        <v>1398</v>
      </c>
      <c r="F30" s="3">
        <v>1404</v>
      </c>
      <c r="G30" s="3">
        <v>1414</v>
      </c>
      <c r="H30" s="3">
        <v>1411</v>
      </c>
      <c r="I30" s="3">
        <v>1398</v>
      </c>
      <c r="J30" s="3">
        <v>1402</v>
      </c>
      <c r="K30" s="3">
        <v>1412</v>
      </c>
      <c r="L30" s="3">
        <v>1412</v>
      </c>
      <c r="M30" s="3">
        <v>1791</v>
      </c>
      <c r="N30" s="3">
        <v>1728</v>
      </c>
      <c r="O30" s="3">
        <v>1818</v>
      </c>
      <c r="P30" s="3">
        <v>1812</v>
      </c>
    </row>
    <row r="31" spans="1:16">
      <c r="A31" s="4" t="s">
        <v>94</v>
      </c>
      <c r="B31" s="3">
        <v>1453</v>
      </c>
      <c r="C31" s="3">
        <v>1454</v>
      </c>
      <c r="D31" s="3">
        <v>1454</v>
      </c>
      <c r="E31" s="3">
        <v>1455</v>
      </c>
      <c r="F31" s="3">
        <v>1453</v>
      </c>
      <c r="G31" s="3">
        <v>1453</v>
      </c>
      <c r="H31" s="3">
        <v>1452</v>
      </c>
      <c r="I31" s="3">
        <v>1457</v>
      </c>
      <c r="J31" s="3">
        <v>1459</v>
      </c>
      <c r="K31" s="3">
        <v>1466</v>
      </c>
      <c r="L31" s="3">
        <v>1471</v>
      </c>
      <c r="M31" s="3">
        <v>1473</v>
      </c>
      <c r="N31" s="3">
        <v>1469</v>
      </c>
      <c r="O31" s="3">
        <v>1471</v>
      </c>
      <c r="P31" s="3">
        <v>1481</v>
      </c>
    </row>
    <row r="32" spans="1:16">
      <c r="A32" s="4" t="s">
        <v>97</v>
      </c>
      <c r="B32" s="3">
        <v>470</v>
      </c>
      <c r="C32" s="3">
        <v>479</v>
      </c>
      <c r="D32" s="3">
        <v>486</v>
      </c>
      <c r="E32" s="3">
        <v>478</v>
      </c>
      <c r="F32" s="3">
        <v>474</v>
      </c>
      <c r="G32" s="3">
        <v>474</v>
      </c>
      <c r="H32" s="3">
        <v>468</v>
      </c>
      <c r="I32" s="3">
        <v>477</v>
      </c>
      <c r="J32" s="3">
        <v>484</v>
      </c>
      <c r="K32" s="3">
        <v>486</v>
      </c>
      <c r="L32" s="3">
        <v>485</v>
      </c>
      <c r="M32" s="3">
        <v>490</v>
      </c>
      <c r="N32" s="3">
        <v>493</v>
      </c>
      <c r="O32" s="3">
        <v>494</v>
      </c>
      <c r="P32" s="3">
        <v>483</v>
      </c>
    </row>
    <row r="33" spans="1:16">
      <c r="A33" s="4" t="s">
        <v>100</v>
      </c>
      <c r="B33" s="3">
        <v>1654</v>
      </c>
      <c r="C33" s="3">
        <v>1655</v>
      </c>
      <c r="D33" s="3">
        <v>1672</v>
      </c>
      <c r="E33" s="3">
        <v>1682</v>
      </c>
      <c r="F33" s="3">
        <v>1709</v>
      </c>
      <c r="G33" s="3">
        <v>1722</v>
      </c>
      <c r="H33" s="3">
        <v>1735</v>
      </c>
      <c r="I33" s="3">
        <v>1747</v>
      </c>
      <c r="J33" s="3">
        <v>1770</v>
      </c>
      <c r="K33" s="3">
        <v>1789</v>
      </c>
      <c r="L33" s="3">
        <v>1794</v>
      </c>
      <c r="M33" s="3">
        <v>1815</v>
      </c>
      <c r="N33" s="3">
        <v>1819</v>
      </c>
      <c r="O33" s="3">
        <v>1837</v>
      </c>
      <c r="P33" s="3">
        <v>1841</v>
      </c>
    </row>
    <row r="34" spans="1:16">
      <c r="A34" s="4" t="s">
        <v>102</v>
      </c>
      <c r="B34" s="3">
        <v>394</v>
      </c>
      <c r="C34" s="3">
        <v>247</v>
      </c>
      <c r="D34" s="3">
        <v>316</v>
      </c>
      <c r="E34" s="3">
        <v>349</v>
      </c>
      <c r="F34" s="3">
        <v>315</v>
      </c>
      <c r="G34" s="3">
        <v>333</v>
      </c>
      <c r="H34" s="3">
        <v>350</v>
      </c>
      <c r="I34" s="3">
        <v>344</v>
      </c>
      <c r="J34" s="3">
        <v>321</v>
      </c>
      <c r="K34" s="3">
        <v>363</v>
      </c>
      <c r="L34" s="3">
        <v>342</v>
      </c>
      <c r="M34" s="3">
        <v>398</v>
      </c>
      <c r="N34" s="3">
        <v>419</v>
      </c>
      <c r="O34" s="3">
        <v>423</v>
      </c>
      <c r="P34" s="3">
        <v>412</v>
      </c>
    </row>
    <row r="35" spans="1:16">
      <c r="A35" s="4" t="s">
        <v>105</v>
      </c>
      <c r="B35" s="3">
        <v>219</v>
      </c>
      <c r="C35" s="3">
        <v>223</v>
      </c>
      <c r="D35" s="3">
        <v>223</v>
      </c>
      <c r="E35" s="3">
        <v>222</v>
      </c>
      <c r="F35" s="3">
        <v>221</v>
      </c>
      <c r="G35" s="3">
        <v>216</v>
      </c>
      <c r="H35" s="3">
        <v>217</v>
      </c>
      <c r="I35" s="3">
        <v>217</v>
      </c>
      <c r="J35" s="3">
        <v>218</v>
      </c>
      <c r="K35" s="3">
        <v>220</v>
      </c>
      <c r="L35" s="3">
        <v>225</v>
      </c>
      <c r="M35" s="3">
        <v>227</v>
      </c>
      <c r="N35" s="3">
        <v>230</v>
      </c>
      <c r="O35" s="3">
        <v>231</v>
      </c>
      <c r="P35" s="3">
        <v>231</v>
      </c>
    </row>
    <row r="36" spans="1:16">
      <c r="A36" s="4" t="s">
        <v>107</v>
      </c>
      <c r="B36" s="3">
        <v>238</v>
      </c>
      <c r="C36" s="3">
        <v>238</v>
      </c>
      <c r="D36" s="3">
        <v>236</v>
      </c>
      <c r="E36" s="3">
        <v>234</v>
      </c>
      <c r="F36" s="3">
        <v>230</v>
      </c>
      <c r="G36" s="3">
        <v>228</v>
      </c>
      <c r="H36" s="3">
        <v>227</v>
      </c>
      <c r="I36" s="3">
        <v>227</v>
      </c>
      <c r="J36" s="3">
        <v>227</v>
      </c>
      <c r="K36" s="3">
        <v>227</v>
      </c>
      <c r="L36" s="3">
        <v>226</v>
      </c>
      <c r="M36" s="3">
        <v>228</v>
      </c>
      <c r="N36" s="3">
        <v>230</v>
      </c>
      <c r="O36" s="3">
        <v>228</v>
      </c>
      <c r="P36" s="3">
        <v>228</v>
      </c>
    </row>
    <row r="37" spans="1:16">
      <c r="A37" s="4" t="s">
        <v>109</v>
      </c>
      <c r="B37" s="3">
        <v>470</v>
      </c>
      <c r="C37" s="3">
        <v>471</v>
      </c>
      <c r="D37" s="3">
        <v>468</v>
      </c>
      <c r="E37" s="3">
        <v>464</v>
      </c>
      <c r="F37" s="3">
        <v>462</v>
      </c>
      <c r="G37" s="3">
        <v>469</v>
      </c>
      <c r="H37" s="3">
        <v>469</v>
      </c>
      <c r="I37" s="3">
        <v>469</v>
      </c>
      <c r="J37" s="3">
        <v>467</v>
      </c>
      <c r="K37" s="3">
        <v>472</v>
      </c>
      <c r="L37" s="3">
        <v>473</v>
      </c>
      <c r="M37" s="3">
        <v>473</v>
      </c>
      <c r="N37" s="3">
        <v>474</v>
      </c>
      <c r="O37" s="3">
        <v>471</v>
      </c>
      <c r="P37" s="3">
        <v>471</v>
      </c>
    </row>
    <row r="38" spans="1:16">
      <c r="A38" s="4" t="s">
        <v>111</v>
      </c>
      <c r="B38" s="3">
        <v>2407</v>
      </c>
      <c r="C38" s="3">
        <v>2416</v>
      </c>
      <c r="D38" s="3">
        <v>3595</v>
      </c>
      <c r="E38" s="3">
        <v>4147</v>
      </c>
      <c r="F38" s="3">
        <v>4168</v>
      </c>
      <c r="G38" s="3">
        <v>4201</v>
      </c>
      <c r="H38" s="3">
        <v>4222</v>
      </c>
      <c r="I38" s="3">
        <v>4183</v>
      </c>
      <c r="J38" s="3">
        <v>4202</v>
      </c>
      <c r="K38" s="3">
        <v>4222</v>
      </c>
      <c r="L38" s="3">
        <v>4196</v>
      </c>
      <c r="M38" s="3">
        <v>4189</v>
      </c>
      <c r="N38" s="3">
        <v>4197</v>
      </c>
      <c r="O38" s="3">
        <v>4205</v>
      </c>
      <c r="P38" s="3">
        <v>4222</v>
      </c>
    </row>
    <row r="39" spans="1:16">
      <c r="A39" s="4" t="s">
        <v>113</v>
      </c>
      <c r="B39" s="3">
        <v>240</v>
      </c>
      <c r="C39" s="3">
        <v>244</v>
      </c>
      <c r="D39" s="3">
        <v>246</v>
      </c>
      <c r="E39" s="3">
        <v>246</v>
      </c>
      <c r="F39" s="3">
        <v>248</v>
      </c>
      <c r="G39" s="3">
        <v>248</v>
      </c>
      <c r="H39" s="3">
        <v>248</v>
      </c>
      <c r="I39" s="3">
        <v>243</v>
      </c>
      <c r="J39" s="3">
        <v>244</v>
      </c>
      <c r="K39" s="3">
        <v>246</v>
      </c>
      <c r="L39" s="3">
        <v>246</v>
      </c>
      <c r="M39" s="3">
        <v>247</v>
      </c>
      <c r="N39" s="3">
        <v>251</v>
      </c>
      <c r="O39" s="3">
        <v>250</v>
      </c>
      <c r="P39" s="3">
        <v>255</v>
      </c>
    </row>
    <row r="40" spans="1:16">
      <c r="A40" s="4" t="s">
        <v>115</v>
      </c>
      <c r="B40" s="3">
        <v>812</v>
      </c>
      <c r="C40" s="3">
        <v>844</v>
      </c>
      <c r="D40" s="3">
        <v>883</v>
      </c>
      <c r="E40" s="3">
        <v>907</v>
      </c>
      <c r="F40" s="3">
        <v>932</v>
      </c>
      <c r="G40" s="3">
        <v>976</v>
      </c>
      <c r="H40" s="3">
        <v>980</v>
      </c>
      <c r="I40" s="3">
        <v>992</v>
      </c>
      <c r="J40" s="3">
        <v>1005</v>
      </c>
      <c r="K40" s="3">
        <v>1017</v>
      </c>
      <c r="L40" s="3">
        <v>1036</v>
      </c>
      <c r="M40" s="3">
        <v>1040</v>
      </c>
      <c r="N40" s="3">
        <v>1046</v>
      </c>
      <c r="O40" s="3">
        <v>1047</v>
      </c>
      <c r="P40" s="3">
        <v>1046</v>
      </c>
    </row>
    <row r="41" spans="1:16">
      <c r="A41" s="2" t="s">
        <v>118</v>
      </c>
      <c r="B41" s="3">
        <v>7269</v>
      </c>
      <c r="C41" s="3">
        <v>7290</v>
      </c>
      <c r="D41" s="3">
        <v>7330</v>
      </c>
      <c r="E41" s="3">
        <v>7330</v>
      </c>
      <c r="F41" s="3">
        <v>7340</v>
      </c>
      <c r="G41" s="3">
        <v>7369</v>
      </c>
      <c r="H41" s="3">
        <v>7378</v>
      </c>
      <c r="I41" s="3">
        <v>7390</v>
      </c>
      <c r="J41" s="3">
        <v>7392</v>
      </c>
      <c r="K41" s="3">
        <v>7423</v>
      </c>
      <c r="L41" s="3">
        <v>7469</v>
      </c>
      <c r="M41" s="3">
        <v>7469</v>
      </c>
      <c r="N41" s="3">
        <v>7540</v>
      </c>
      <c r="O41" s="3">
        <v>7743</v>
      </c>
      <c r="P41" s="3">
        <v>7836</v>
      </c>
    </row>
    <row r="42" spans="1:16">
      <c r="A42" s="4" t="s">
        <v>119</v>
      </c>
      <c r="B42" s="3">
        <v>5571</v>
      </c>
      <c r="C42" s="3">
        <v>5589</v>
      </c>
      <c r="D42" s="3">
        <v>5624</v>
      </c>
      <c r="E42" s="3">
        <v>5624</v>
      </c>
      <c r="F42" s="3">
        <v>5624</v>
      </c>
      <c r="G42" s="3">
        <v>5625</v>
      </c>
      <c r="H42" s="3">
        <v>5626</v>
      </c>
      <c r="I42" s="3">
        <v>5634</v>
      </c>
      <c r="J42" s="3">
        <v>5635</v>
      </c>
      <c r="K42" s="3">
        <v>5662</v>
      </c>
      <c r="L42" s="3">
        <v>5702</v>
      </c>
      <c r="M42" s="3">
        <v>5702</v>
      </c>
      <c r="N42" s="3">
        <v>5767</v>
      </c>
      <c r="O42" s="3">
        <v>5799</v>
      </c>
      <c r="P42" s="3">
        <v>5827</v>
      </c>
    </row>
    <row r="43" spans="1:16">
      <c r="A43" s="4" t="s">
        <v>123</v>
      </c>
      <c r="B43" s="3">
        <v>907</v>
      </c>
      <c r="C43" s="3">
        <v>908</v>
      </c>
      <c r="D43" s="3">
        <v>910</v>
      </c>
      <c r="E43" s="3">
        <v>910</v>
      </c>
      <c r="F43" s="3">
        <v>912</v>
      </c>
      <c r="G43" s="3">
        <v>912</v>
      </c>
      <c r="H43" s="3">
        <v>912</v>
      </c>
      <c r="I43" s="3">
        <v>912</v>
      </c>
      <c r="J43" s="3">
        <v>912</v>
      </c>
      <c r="K43" s="3">
        <v>914</v>
      </c>
      <c r="L43" s="3">
        <v>921</v>
      </c>
      <c r="M43" s="3">
        <v>921</v>
      </c>
      <c r="N43" s="3">
        <v>927</v>
      </c>
      <c r="O43" s="3">
        <v>927</v>
      </c>
      <c r="P43" s="3">
        <v>928</v>
      </c>
    </row>
    <row r="44" spans="1:16">
      <c r="A44" s="4" t="s">
        <v>126</v>
      </c>
      <c r="B44" s="3">
        <v>715</v>
      </c>
      <c r="C44" s="3">
        <v>717</v>
      </c>
      <c r="D44" s="3">
        <v>720</v>
      </c>
      <c r="E44" s="3">
        <v>720</v>
      </c>
      <c r="F44" s="3">
        <v>728</v>
      </c>
      <c r="G44" s="3">
        <v>756</v>
      </c>
      <c r="H44" s="3">
        <v>764</v>
      </c>
      <c r="I44" s="3">
        <v>768</v>
      </c>
      <c r="J44" s="3">
        <v>769</v>
      </c>
      <c r="K44" s="3">
        <v>771</v>
      </c>
      <c r="L44" s="3">
        <v>770</v>
      </c>
      <c r="M44" s="3">
        <v>770</v>
      </c>
      <c r="N44" s="3">
        <v>770</v>
      </c>
      <c r="O44" s="3">
        <v>941</v>
      </c>
      <c r="P44" s="3">
        <v>1004</v>
      </c>
    </row>
    <row r="45" spans="1:16">
      <c r="A45" s="4" t="s">
        <v>129</v>
      </c>
      <c r="B45" s="3">
        <v>76</v>
      </c>
      <c r="C45" s="3">
        <v>76</v>
      </c>
      <c r="D45" s="3">
        <v>76</v>
      </c>
      <c r="E45" s="3">
        <v>76</v>
      </c>
      <c r="F45" s="3">
        <v>76</v>
      </c>
      <c r="G45" s="3">
        <v>76</v>
      </c>
      <c r="H45" s="3">
        <v>76</v>
      </c>
      <c r="I45" s="3">
        <v>76</v>
      </c>
      <c r="J45" s="3">
        <v>76</v>
      </c>
      <c r="K45" s="3">
        <v>76</v>
      </c>
      <c r="L45" s="3">
        <v>76</v>
      </c>
      <c r="M45" s="3">
        <v>76</v>
      </c>
      <c r="N45" s="3">
        <v>76</v>
      </c>
      <c r="O45" s="3">
        <v>76</v>
      </c>
      <c r="P45" s="3">
        <v>77</v>
      </c>
    </row>
    <row r="46" spans="1:16">
      <c r="A46" s="2" t="s">
        <v>133</v>
      </c>
      <c r="B46" s="3">
        <v>2683</v>
      </c>
      <c r="C46" s="3">
        <v>2696</v>
      </c>
      <c r="D46" s="3">
        <v>2699</v>
      </c>
      <c r="E46" s="3">
        <v>2705</v>
      </c>
      <c r="F46" s="3">
        <v>2709</v>
      </c>
      <c r="G46" s="3">
        <v>2720</v>
      </c>
      <c r="H46" s="3">
        <v>2726</v>
      </c>
      <c r="I46" s="3">
        <v>2721</v>
      </c>
      <c r="J46" s="3">
        <v>2736</v>
      </c>
      <c r="K46" s="3">
        <v>2732</v>
      </c>
      <c r="L46" s="3">
        <v>2734</v>
      </c>
      <c r="M46" s="3">
        <v>2739</v>
      </c>
      <c r="N46" s="3">
        <v>2752</v>
      </c>
      <c r="O46" s="3">
        <v>2765</v>
      </c>
      <c r="P46" s="3">
        <v>2767</v>
      </c>
    </row>
    <row r="47" spans="1:16">
      <c r="A47" s="4" t="s">
        <v>134</v>
      </c>
      <c r="B47" s="3">
        <v>632</v>
      </c>
      <c r="C47" s="3">
        <v>638</v>
      </c>
      <c r="D47" s="3">
        <v>641</v>
      </c>
      <c r="E47" s="3">
        <v>643</v>
      </c>
      <c r="F47" s="3">
        <v>647</v>
      </c>
      <c r="G47" s="3">
        <v>652</v>
      </c>
      <c r="H47" s="3">
        <v>656</v>
      </c>
      <c r="I47" s="3">
        <v>656</v>
      </c>
      <c r="J47" s="3">
        <v>658</v>
      </c>
      <c r="K47" s="3">
        <v>659</v>
      </c>
      <c r="L47" s="3">
        <v>658</v>
      </c>
      <c r="M47" s="3">
        <v>660</v>
      </c>
      <c r="N47" s="3">
        <v>665</v>
      </c>
      <c r="O47" s="3">
        <v>669</v>
      </c>
      <c r="P47" s="3">
        <v>671</v>
      </c>
    </row>
    <row r="48" spans="1:16">
      <c r="A48" s="4" t="s">
        <v>138</v>
      </c>
      <c r="B48" s="3">
        <v>1693</v>
      </c>
      <c r="C48" s="3">
        <v>1699</v>
      </c>
      <c r="D48" s="3">
        <v>1697</v>
      </c>
      <c r="E48" s="3">
        <v>1698</v>
      </c>
      <c r="F48" s="3">
        <v>1699</v>
      </c>
      <c r="G48" s="3">
        <v>1703</v>
      </c>
      <c r="H48" s="3">
        <v>1705</v>
      </c>
      <c r="I48" s="3">
        <v>1699</v>
      </c>
      <c r="J48" s="3">
        <v>1709</v>
      </c>
      <c r="K48" s="3">
        <v>1703</v>
      </c>
      <c r="L48" s="3">
        <v>1704</v>
      </c>
      <c r="M48" s="3">
        <v>1707</v>
      </c>
      <c r="N48" s="3">
        <v>1715</v>
      </c>
      <c r="O48" s="3">
        <v>1724</v>
      </c>
      <c r="P48" s="3">
        <v>1723</v>
      </c>
    </row>
    <row r="49" spans="1:16">
      <c r="A49" s="4" t="s">
        <v>142</v>
      </c>
      <c r="B49" s="3">
        <v>358</v>
      </c>
      <c r="C49" s="3">
        <v>359</v>
      </c>
      <c r="D49" s="3">
        <v>361</v>
      </c>
      <c r="E49" s="3">
        <v>364</v>
      </c>
      <c r="F49" s="3">
        <v>363</v>
      </c>
      <c r="G49" s="3">
        <v>365</v>
      </c>
      <c r="H49" s="3">
        <v>365</v>
      </c>
      <c r="I49" s="3">
        <v>366</v>
      </c>
      <c r="J49" s="3">
        <v>369</v>
      </c>
      <c r="K49" s="3">
        <v>370</v>
      </c>
      <c r="L49" s="3">
        <v>372</v>
      </c>
      <c r="M49" s="3">
        <v>372</v>
      </c>
      <c r="N49" s="3">
        <v>372</v>
      </c>
      <c r="O49" s="3">
        <v>372</v>
      </c>
      <c r="P49" s="3">
        <v>373</v>
      </c>
    </row>
    <row r="50" spans="1:16">
      <c r="A50" s="2" t="s">
        <v>146</v>
      </c>
      <c r="B50" s="3">
        <v>33572</v>
      </c>
      <c r="C50" s="3">
        <v>33689</v>
      </c>
      <c r="D50" s="3">
        <v>33792</v>
      </c>
      <c r="E50" s="3">
        <v>33902</v>
      </c>
      <c r="F50" s="3">
        <v>34110</v>
      </c>
      <c r="G50" s="3">
        <v>34260</v>
      </c>
      <c r="H50" s="3">
        <v>34358</v>
      </c>
      <c r="I50" s="3">
        <v>34492</v>
      </c>
      <c r="J50" s="3">
        <v>34676</v>
      </c>
      <c r="K50" s="3"/>
      <c r="L50" s="3"/>
      <c r="M50" s="3"/>
      <c r="N50" s="3"/>
      <c r="O50" s="3"/>
      <c r="P50" s="3"/>
    </row>
    <row r="51" spans="1:16">
      <c r="A51" s="4" t="s">
        <v>147</v>
      </c>
      <c r="B51" s="3">
        <v>27772</v>
      </c>
      <c r="C51" s="3">
        <v>27888</v>
      </c>
      <c r="D51" s="3">
        <v>27978</v>
      </c>
      <c r="E51" s="3">
        <v>28063</v>
      </c>
      <c r="F51" s="3">
        <v>28256</v>
      </c>
      <c r="G51" s="3">
        <v>28391</v>
      </c>
      <c r="H51" s="3">
        <v>28471</v>
      </c>
      <c r="I51" s="3">
        <v>28596</v>
      </c>
      <c r="J51" s="3">
        <v>28761</v>
      </c>
      <c r="K51" s="3"/>
      <c r="L51" s="3"/>
      <c r="M51" s="3"/>
      <c r="N51" s="3"/>
      <c r="O51" s="3"/>
      <c r="P51" s="3"/>
    </row>
    <row r="52" spans="1:16">
      <c r="A52" s="4" t="s">
        <v>150</v>
      </c>
      <c r="B52" s="3">
        <v>5800</v>
      </c>
      <c r="C52" s="3">
        <v>5801</v>
      </c>
      <c r="D52" s="3">
        <v>5814</v>
      </c>
      <c r="E52" s="3">
        <v>5839</v>
      </c>
      <c r="F52" s="3">
        <v>5854</v>
      </c>
      <c r="G52" s="3">
        <v>5869</v>
      </c>
      <c r="H52" s="3">
        <v>5887</v>
      </c>
      <c r="I52" s="3">
        <v>5896</v>
      </c>
      <c r="J52" s="3">
        <v>5915</v>
      </c>
      <c r="K52" s="3"/>
      <c r="L52" s="3"/>
      <c r="M52" s="3"/>
      <c r="N52" s="3"/>
      <c r="O52" s="3"/>
      <c r="P52" s="3"/>
    </row>
    <row r="53" spans="1:16">
      <c r="A53" s="2" t="s">
        <v>155</v>
      </c>
      <c r="B53" s="3">
        <v>1227294</v>
      </c>
      <c r="C53" s="3">
        <v>1232741</v>
      </c>
      <c r="D53" s="3">
        <v>1237596</v>
      </c>
      <c r="E53" s="3">
        <v>1241594</v>
      </c>
      <c r="F53" s="3">
        <v>1245343</v>
      </c>
      <c r="G53" s="3">
        <v>1248653</v>
      </c>
      <c r="H53" s="3">
        <v>1251805</v>
      </c>
      <c r="I53" s="3">
        <v>1255428</v>
      </c>
      <c r="J53" s="3">
        <v>1258684</v>
      </c>
      <c r="K53" s="3">
        <v>1262206</v>
      </c>
      <c r="L53" s="3">
        <v>1264258</v>
      </c>
      <c r="M53" s="3">
        <v>1266155</v>
      </c>
      <c r="N53" s="3">
        <v>1268851</v>
      </c>
      <c r="O53" s="3">
        <v>1270720</v>
      </c>
      <c r="P53" s="3">
        <v>1272991</v>
      </c>
    </row>
    <row r="54" spans="1:16">
      <c r="A54" s="4" t="s">
        <v>156</v>
      </c>
      <c r="B54" s="3">
        <v>1111862</v>
      </c>
      <c r="C54" s="3">
        <v>1116940</v>
      </c>
      <c r="D54" s="3">
        <v>1121525</v>
      </c>
      <c r="E54" s="3">
        <v>1125120</v>
      </c>
      <c r="F54" s="3">
        <v>1128653</v>
      </c>
      <c r="G54" s="3">
        <v>1131715</v>
      </c>
      <c r="H54" s="3">
        <v>1134479</v>
      </c>
      <c r="I54" s="3">
        <v>1137811</v>
      </c>
      <c r="J54" s="3">
        <v>1140741</v>
      </c>
      <c r="K54" s="3">
        <v>1144027</v>
      </c>
      <c r="L54" s="3">
        <v>1145887</v>
      </c>
      <c r="M54" s="3">
        <v>1147653</v>
      </c>
      <c r="N54" s="3">
        <v>1150128</v>
      </c>
      <c r="O54" s="3">
        <v>1151609</v>
      </c>
      <c r="P54" s="3">
        <v>1153535</v>
      </c>
    </row>
    <row r="55" spans="1:16">
      <c r="A55" s="4" t="s">
        <v>160</v>
      </c>
      <c r="B55" s="3">
        <v>36109</v>
      </c>
      <c r="C55" s="3">
        <v>36235</v>
      </c>
      <c r="D55" s="3">
        <v>36297</v>
      </c>
      <c r="E55" s="3">
        <v>36439</v>
      </c>
      <c r="F55" s="3">
        <v>36505</v>
      </c>
      <c r="G55" s="3">
        <v>36600</v>
      </c>
      <c r="H55" s="3">
        <v>36719</v>
      </c>
      <c r="I55" s="3">
        <v>36796</v>
      </c>
      <c r="J55" s="3">
        <v>36924</v>
      </c>
      <c r="K55" s="3">
        <v>36981</v>
      </c>
      <c r="L55" s="3">
        <v>37017</v>
      </c>
      <c r="M55" s="3">
        <v>37095</v>
      </c>
      <c r="N55" s="3">
        <v>37169</v>
      </c>
      <c r="O55" s="3">
        <v>37426</v>
      </c>
      <c r="P55" s="3">
        <v>37576</v>
      </c>
    </row>
    <row r="56" spans="1:16">
      <c r="A56" s="4" t="s">
        <v>163</v>
      </c>
      <c r="B56" s="3">
        <v>3599</v>
      </c>
      <c r="C56" s="3">
        <v>3603</v>
      </c>
      <c r="D56" s="3">
        <v>3635</v>
      </c>
      <c r="E56" s="3">
        <v>3636</v>
      </c>
      <c r="F56" s="3">
        <v>3641</v>
      </c>
      <c r="G56" s="3">
        <v>3646</v>
      </c>
      <c r="H56" s="3">
        <v>3653</v>
      </c>
      <c r="I56" s="3">
        <v>3656</v>
      </c>
      <c r="J56" s="3">
        <v>3665</v>
      </c>
      <c r="K56" s="3">
        <v>3669</v>
      </c>
      <c r="L56" s="3">
        <v>3675</v>
      </c>
      <c r="M56" s="3">
        <v>3677</v>
      </c>
      <c r="N56" s="3">
        <v>3680</v>
      </c>
      <c r="O56" s="3">
        <v>3687</v>
      </c>
      <c r="P56" s="3">
        <v>3692</v>
      </c>
    </row>
    <row r="57" spans="1:16">
      <c r="A57" s="4" t="s">
        <v>166</v>
      </c>
      <c r="B57" s="3">
        <v>2176</v>
      </c>
      <c r="C57" s="3">
        <v>2178</v>
      </c>
      <c r="D57" s="3">
        <v>2184</v>
      </c>
      <c r="E57" s="3">
        <v>2185</v>
      </c>
      <c r="F57" s="3">
        <v>2185</v>
      </c>
      <c r="G57" s="3">
        <v>2189</v>
      </c>
      <c r="H57" s="3">
        <v>2196</v>
      </c>
      <c r="I57" s="3">
        <v>2207</v>
      </c>
      <c r="J57" s="3">
        <v>2211</v>
      </c>
      <c r="K57" s="3">
        <v>2220</v>
      </c>
      <c r="L57" s="3">
        <v>2224</v>
      </c>
      <c r="M57" s="3">
        <v>2227</v>
      </c>
      <c r="N57" s="3">
        <v>2233</v>
      </c>
      <c r="O57" s="3">
        <v>2238</v>
      </c>
      <c r="P57" s="3">
        <v>2245</v>
      </c>
    </row>
    <row r="58" spans="1:16">
      <c r="A58" s="4" t="s">
        <v>168</v>
      </c>
      <c r="B58" s="3">
        <v>1092</v>
      </c>
      <c r="C58" s="3">
        <v>1094</v>
      </c>
      <c r="D58" s="3">
        <v>1096</v>
      </c>
      <c r="E58" s="3">
        <v>1099</v>
      </c>
      <c r="F58" s="3">
        <v>1100</v>
      </c>
      <c r="G58" s="3">
        <v>1100</v>
      </c>
      <c r="H58" s="3">
        <v>1100</v>
      </c>
      <c r="I58" s="3">
        <v>1103</v>
      </c>
      <c r="J58" s="3">
        <v>1103</v>
      </c>
      <c r="K58" s="3">
        <v>1105</v>
      </c>
      <c r="L58" s="3">
        <v>1104</v>
      </c>
      <c r="M58" s="3">
        <v>1107</v>
      </c>
      <c r="N58" s="3">
        <v>1109</v>
      </c>
      <c r="O58" s="3">
        <v>1114</v>
      </c>
      <c r="P58" s="3">
        <v>1118</v>
      </c>
    </row>
    <row r="59" spans="1:16">
      <c r="A59" s="4" t="s">
        <v>171</v>
      </c>
      <c r="B59" s="3">
        <v>686</v>
      </c>
      <c r="C59" s="3">
        <v>686</v>
      </c>
      <c r="D59" s="3">
        <v>686</v>
      </c>
      <c r="E59" s="3">
        <v>690</v>
      </c>
      <c r="F59" s="3">
        <v>690</v>
      </c>
      <c r="G59" s="3">
        <v>690</v>
      </c>
      <c r="H59" s="3">
        <v>690</v>
      </c>
      <c r="I59" s="3">
        <v>690</v>
      </c>
      <c r="J59" s="3">
        <v>689</v>
      </c>
      <c r="K59" s="3">
        <v>689</v>
      </c>
      <c r="L59" s="3">
        <v>690</v>
      </c>
      <c r="M59" s="3">
        <v>690</v>
      </c>
      <c r="N59" s="3">
        <v>690</v>
      </c>
      <c r="O59" s="3">
        <v>691</v>
      </c>
      <c r="P59" s="3">
        <v>691</v>
      </c>
    </row>
    <row r="60" spans="1:16">
      <c r="A60" s="4" t="s">
        <v>174</v>
      </c>
      <c r="B60" s="3">
        <v>1123</v>
      </c>
      <c r="C60" s="3">
        <v>1124</v>
      </c>
      <c r="D60" s="3">
        <v>1124</v>
      </c>
      <c r="E60" s="3">
        <v>1127</v>
      </c>
      <c r="F60" s="3">
        <v>1129</v>
      </c>
      <c r="G60" s="3">
        <v>1129</v>
      </c>
      <c r="H60" s="3">
        <v>1133</v>
      </c>
      <c r="I60" s="3">
        <v>1135</v>
      </c>
      <c r="J60" s="3">
        <v>1138</v>
      </c>
      <c r="K60" s="3">
        <v>1140</v>
      </c>
      <c r="L60" s="3">
        <v>1140</v>
      </c>
      <c r="M60" s="3">
        <v>1140</v>
      </c>
      <c r="N60" s="3">
        <v>1140</v>
      </c>
      <c r="O60" s="3">
        <v>1141</v>
      </c>
      <c r="P60" s="3">
        <v>1142</v>
      </c>
    </row>
    <row r="61" spans="1:16">
      <c r="A61" s="4" t="s">
        <v>177</v>
      </c>
      <c r="B61" s="3">
        <v>234</v>
      </c>
      <c r="C61" s="3">
        <v>234</v>
      </c>
      <c r="D61" s="3">
        <v>234</v>
      </c>
      <c r="E61" s="3">
        <v>234</v>
      </c>
      <c r="F61" s="3">
        <v>235</v>
      </c>
      <c r="G61" s="3">
        <v>235</v>
      </c>
      <c r="H61" s="3">
        <v>234</v>
      </c>
      <c r="I61" s="3">
        <v>234</v>
      </c>
      <c r="J61" s="3">
        <v>234</v>
      </c>
      <c r="K61" s="3">
        <v>234</v>
      </c>
      <c r="L61" s="3">
        <v>233</v>
      </c>
      <c r="M61" s="3">
        <v>232</v>
      </c>
      <c r="N61" s="3">
        <v>232</v>
      </c>
      <c r="O61" s="3">
        <v>232</v>
      </c>
      <c r="P61" s="3">
        <v>230</v>
      </c>
    </row>
    <row r="62" spans="1:16">
      <c r="A62" s="4" t="s">
        <v>180</v>
      </c>
      <c r="B62" s="3">
        <v>4028</v>
      </c>
      <c r="C62" s="3">
        <v>4089</v>
      </c>
      <c r="D62" s="3">
        <v>4106</v>
      </c>
      <c r="E62" s="3">
        <v>4151</v>
      </c>
      <c r="F62" s="3">
        <v>4164</v>
      </c>
      <c r="G62" s="3">
        <v>4176</v>
      </c>
      <c r="H62" s="3">
        <v>4191</v>
      </c>
      <c r="I62" s="3">
        <v>4204</v>
      </c>
      <c r="J62" s="3">
        <v>4226</v>
      </c>
      <c r="K62" s="3">
        <v>4232</v>
      </c>
      <c r="L62" s="3">
        <v>4255</v>
      </c>
      <c r="M62" s="3">
        <v>4265</v>
      </c>
      <c r="N62" s="3">
        <v>4279</v>
      </c>
      <c r="O62" s="3">
        <v>4292</v>
      </c>
      <c r="P62" s="3">
        <v>4308</v>
      </c>
    </row>
    <row r="63" spans="1:16">
      <c r="A63" s="4" t="s">
        <v>183</v>
      </c>
      <c r="B63" s="3">
        <v>40773</v>
      </c>
      <c r="C63" s="3">
        <v>40866</v>
      </c>
      <c r="D63" s="3">
        <v>40962</v>
      </c>
      <c r="E63" s="3">
        <v>41097</v>
      </c>
      <c r="F63" s="3">
        <v>41178</v>
      </c>
      <c r="G63" s="3">
        <v>41268</v>
      </c>
      <c r="H63" s="3">
        <v>41403</v>
      </c>
      <c r="I63" s="3">
        <v>41520</v>
      </c>
      <c r="J63" s="3">
        <v>41595</v>
      </c>
      <c r="K63" s="3">
        <v>41666</v>
      </c>
      <c r="L63" s="3">
        <v>41737</v>
      </c>
      <c r="M63" s="3">
        <v>41757</v>
      </c>
      <c r="N63" s="3">
        <v>41823</v>
      </c>
      <c r="O63" s="3">
        <v>41877</v>
      </c>
      <c r="P63" s="3">
        <v>41961</v>
      </c>
    </row>
    <row r="64" spans="1:16">
      <c r="A64" s="4" t="s">
        <v>186</v>
      </c>
      <c r="B64" s="3">
        <v>22877</v>
      </c>
      <c r="C64" s="3">
        <v>22938</v>
      </c>
      <c r="D64" s="3">
        <v>22979</v>
      </c>
      <c r="E64" s="3">
        <v>23046</v>
      </c>
      <c r="F64" s="3">
        <v>23087</v>
      </c>
      <c r="G64" s="3">
        <v>23127</v>
      </c>
      <c r="H64" s="3">
        <v>23225</v>
      </c>
      <c r="I64" s="3">
        <v>23279</v>
      </c>
      <c r="J64" s="3">
        <v>23361</v>
      </c>
      <c r="K64" s="3">
        <v>23455</v>
      </c>
      <c r="L64" s="3">
        <v>23507</v>
      </c>
      <c r="M64" s="3">
        <v>23514</v>
      </c>
      <c r="N64" s="3">
        <v>23567</v>
      </c>
      <c r="O64" s="3">
        <v>23612</v>
      </c>
      <c r="P64" s="3">
        <v>23663</v>
      </c>
    </row>
    <row r="65" spans="1:16">
      <c r="A65" s="4" t="s">
        <v>189</v>
      </c>
      <c r="B65" s="3">
        <v>2735</v>
      </c>
      <c r="C65" s="3">
        <v>2754</v>
      </c>
      <c r="D65" s="3">
        <v>2768</v>
      </c>
      <c r="E65" s="3">
        <v>2770</v>
      </c>
      <c r="F65" s="3">
        <v>2776</v>
      </c>
      <c r="G65" s="3">
        <v>2778</v>
      </c>
      <c r="H65" s="3">
        <v>2782</v>
      </c>
      <c r="I65" s="3">
        <v>2793</v>
      </c>
      <c r="J65" s="3">
        <v>2797</v>
      </c>
      <c r="K65" s="3">
        <v>2788</v>
      </c>
      <c r="L65" s="3">
        <v>2789</v>
      </c>
      <c r="M65" s="3">
        <v>2798</v>
      </c>
      <c r="N65" s="3">
        <v>2801</v>
      </c>
      <c r="O65" s="3">
        <v>2801</v>
      </c>
      <c r="P65" s="3">
        <v>2830</v>
      </c>
    </row>
    <row r="66" spans="1:16">
      <c r="A66" s="2" t="s">
        <v>967</v>
      </c>
      <c r="B66" s="3">
        <v>1129</v>
      </c>
      <c r="C66" s="3">
        <v>1077</v>
      </c>
      <c r="D66" s="3">
        <v>1116</v>
      </c>
      <c r="E66" s="3">
        <v>1131</v>
      </c>
      <c r="F66" s="3">
        <v>1133</v>
      </c>
      <c r="G66" s="3">
        <v>1135</v>
      </c>
      <c r="H66" s="3">
        <v>1154</v>
      </c>
      <c r="I66" s="3">
        <v>1174</v>
      </c>
      <c r="J66" s="3">
        <v>1182</v>
      </c>
      <c r="K66" s="3">
        <v>1201</v>
      </c>
      <c r="L66" s="3">
        <v>1208</v>
      </c>
      <c r="M66" s="3">
        <v>1220</v>
      </c>
      <c r="N66" s="3">
        <v>1204</v>
      </c>
      <c r="O66" s="3">
        <v>1200</v>
      </c>
      <c r="P66" s="3">
        <v>1213</v>
      </c>
    </row>
    <row r="67" spans="1:16">
      <c r="A67" s="4" t="s">
        <v>968</v>
      </c>
      <c r="B67" s="3">
        <v>1129</v>
      </c>
      <c r="C67" s="3">
        <v>1077</v>
      </c>
      <c r="D67" s="3">
        <v>1116</v>
      </c>
      <c r="E67" s="3">
        <v>1131</v>
      </c>
      <c r="F67" s="3">
        <v>1133</v>
      </c>
      <c r="G67" s="3">
        <v>1135</v>
      </c>
      <c r="H67" s="3">
        <v>1154</v>
      </c>
      <c r="I67" s="3">
        <v>1174</v>
      </c>
      <c r="J67" s="3">
        <v>1182</v>
      </c>
      <c r="K67" s="3">
        <v>1201</v>
      </c>
      <c r="L67" s="3">
        <v>1208</v>
      </c>
      <c r="M67" s="3">
        <v>1220</v>
      </c>
      <c r="N67" s="3">
        <v>1204</v>
      </c>
      <c r="O67" s="3">
        <v>1200</v>
      </c>
      <c r="P67" s="3">
        <v>1213</v>
      </c>
    </row>
    <row r="68" spans="1:16">
      <c r="A68" s="2" t="s">
        <v>193</v>
      </c>
      <c r="B68" s="3">
        <v>1503</v>
      </c>
      <c r="C68" s="3">
        <v>1500</v>
      </c>
      <c r="D68" s="3">
        <v>1563</v>
      </c>
      <c r="E68" s="3">
        <v>1590</v>
      </c>
      <c r="F68" s="3">
        <v>1607</v>
      </c>
      <c r="G68" s="3">
        <v>1608</v>
      </c>
      <c r="H68" s="3">
        <v>1672</v>
      </c>
      <c r="I68" s="3">
        <v>1695</v>
      </c>
      <c r="J68" s="3">
        <v>1703</v>
      </c>
      <c r="K68" s="3">
        <v>1711</v>
      </c>
      <c r="L68" s="3">
        <v>1712</v>
      </c>
      <c r="M68" s="3">
        <v>1731</v>
      </c>
      <c r="N68" s="3">
        <v>1674</v>
      </c>
      <c r="O68" s="3">
        <v>1695</v>
      </c>
      <c r="P68" s="3">
        <v>1725</v>
      </c>
    </row>
    <row r="69" spans="1:16">
      <c r="A69" s="4" t="s">
        <v>194</v>
      </c>
      <c r="B69" s="3">
        <v>1503</v>
      </c>
      <c r="C69" s="3">
        <v>1500</v>
      </c>
      <c r="D69" s="3">
        <v>1563</v>
      </c>
      <c r="E69" s="3">
        <v>1590</v>
      </c>
      <c r="F69" s="3">
        <v>1607</v>
      </c>
      <c r="G69" s="3">
        <v>1608</v>
      </c>
      <c r="H69" s="3">
        <v>1672</v>
      </c>
      <c r="I69" s="3">
        <v>1695</v>
      </c>
      <c r="J69" s="3">
        <v>1703</v>
      </c>
      <c r="K69" s="3">
        <v>1711</v>
      </c>
      <c r="L69" s="3">
        <v>1712</v>
      </c>
      <c r="M69" s="3">
        <v>1731</v>
      </c>
      <c r="N69" s="3">
        <v>1674</v>
      </c>
      <c r="O69" s="3">
        <v>1695</v>
      </c>
      <c r="P69" s="3">
        <v>1725</v>
      </c>
    </row>
    <row r="70" spans="1:16">
      <c r="A70" s="2" t="s">
        <v>198</v>
      </c>
      <c r="B70" s="3">
        <v>4933</v>
      </c>
      <c r="C70" s="3">
        <v>4942</v>
      </c>
      <c r="D70" s="3">
        <v>4942</v>
      </c>
      <c r="E70" s="3">
        <v>4958</v>
      </c>
      <c r="F70" s="3">
        <v>4960</v>
      </c>
      <c r="G70" s="3">
        <v>4970</v>
      </c>
      <c r="H70" s="3">
        <v>4974</v>
      </c>
      <c r="I70" s="3">
        <v>4987</v>
      </c>
      <c r="J70" s="3">
        <v>5006</v>
      </c>
      <c r="K70" s="3">
        <v>5008</v>
      </c>
      <c r="L70" s="3">
        <v>5028</v>
      </c>
      <c r="M70" s="3">
        <v>5031</v>
      </c>
      <c r="N70" s="3">
        <v>5036</v>
      </c>
      <c r="O70" s="3">
        <v>5041</v>
      </c>
      <c r="P70" s="3">
        <v>5052</v>
      </c>
    </row>
    <row r="71" spans="1:16">
      <c r="A71" s="4" t="s">
        <v>199</v>
      </c>
      <c r="B71" s="3">
        <v>1118</v>
      </c>
      <c r="C71" s="3">
        <v>1117</v>
      </c>
      <c r="D71" s="3">
        <v>1114</v>
      </c>
      <c r="E71" s="3">
        <v>1117</v>
      </c>
      <c r="F71" s="3">
        <v>1118</v>
      </c>
      <c r="G71" s="3">
        <v>1118</v>
      </c>
      <c r="H71" s="3">
        <v>1117</v>
      </c>
      <c r="I71" s="3">
        <v>1117</v>
      </c>
      <c r="J71" s="3">
        <v>1124</v>
      </c>
      <c r="K71" s="3">
        <v>1128</v>
      </c>
      <c r="L71" s="3">
        <v>1134</v>
      </c>
      <c r="M71" s="3">
        <v>1136</v>
      </c>
      <c r="N71" s="3">
        <v>1136</v>
      </c>
      <c r="O71" s="3">
        <v>1135</v>
      </c>
      <c r="P71" s="3">
        <v>1132</v>
      </c>
    </row>
    <row r="72" spans="1:16">
      <c r="A72" s="4" t="s">
        <v>202</v>
      </c>
      <c r="B72" s="3">
        <v>3815</v>
      </c>
      <c r="C72" s="3">
        <v>3825</v>
      </c>
      <c r="D72" s="3">
        <v>3828</v>
      </c>
      <c r="E72" s="3">
        <v>3841</v>
      </c>
      <c r="F72" s="3">
        <v>3842</v>
      </c>
      <c r="G72" s="3">
        <v>3852</v>
      </c>
      <c r="H72" s="3">
        <v>3857</v>
      </c>
      <c r="I72" s="3">
        <v>3870</v>
      </c>
      <c r="J72" s="3">
        <v>3882</v>
      </c>
      <c r="K72" s="3">
        <v>3880</v>
      </c>
      <c r="L72" s="3">
        <v>3894</v>
      </c>
      <c r="M72" s="3">
        <v>3895</v>
      </c>
      <c r="N72" s="3">
        <v>3900</v>
      </c>
      <c r="O72" s="3">
        <v>3906</v>
      </c>
      <c r="P72" s="3">
        <v>3920</v>
      </c>
    </row>
    <row r="73" spans="1:16">
      <c r="A73" s="2" t="s">
        <v>867</v>
      </c>
      <c r="B73" s="3">
        <v>194650</v>
      </c>
      <c r="C73" s="3">
        <v>195310</v>
      </c>
      <c r="D73" s="3">
        <v>195672</v>
      </c>
      <c r="E73" s="3">
        <v>196173</v>
      </c>
      <c r="F73" s="3">
        <v>196809</v>
      </c>
      <c r="G73" s="3">
        <v>197516</v>
      </c>
      <c r="H73" s="3">
        <v>198104</v>
      </c>
      <c r="I73" s="3">
        <v>198622</v>
      </c>
      <c r="J73" s="3">
        <v>198914</v>
      </c>
      <c r="K73" s="3">
        <v>199336</v>
      </c>
      <c r="L73" s="3">
        <v>199784</v>
      </c>
      <c r="M73" s="3">
        <v>200288</v>
      </c>
      <c r="N73" s="3">
        <v>201022</v>
      </c>
      <c r="O73" s="3">
        <v>201316</v>
      </c>
      <c r="P73" s="3">
        <v>201258</v>
      </c>
    </row>
    <row r="74" spans="1:16">
      <c r="A74" s="4" t="s">
        <v>868</v>
      </c>
      <c r="B74" s="3">
        <v>35229</v>
      </c>
      <c r="C74" s="3">
        <v>35469</v>
      </c>
      <c r="D74" s="3">
        <v>35540</v>
      </c>
      <c r="E74" s="3">
        <v>35651</v>
      </c>
      <c r="F74" s="3">
        <v>35790</v>
      </c>
      <c r="G74" s="3">
        <v>35898</v>
      </c>
      <c r="H74" s="3">
        <v>35969</v>
      </c>
      <c r="I74" s="3">
        <v>36129</v>
      </c>
      <c r="J74" s="3">
        <v>36259</v>
      </c>
      <c r="K74" s="3">
        <v>36410</v>
      </c>
      <c r="L74" s="3">
        <v>36537</v>
      </c>
      <c r="M74" s="3">
        <v>36582</v>
      </c>
      <c r="N74" s="3">
        <v>36706</v>
      </c>
      <c r="O74" s="3">
        <v>36802</v>
      </c>
      <c r="P74" s="3">
        <v>36730</v>
      </c>
    </row>
    <row r="75" spans="1:16">
      <c r="A75" s="4" t="s">
        <v>871</v>
      </c>
      <c r="B75" s="3">
        <v>65527</v>
      </c>
      <c r="C75" s="3">
        <v>65699</v>
      </c>
      <c r="D75" s="3">
        <v>65965</v>
      </c>
      <c r="E75" s="3">
        <v>66067</v>
      </c>
      <c r="F75" s="3">
        <v>66211</v>
      </c>
      <c r="G75" s="3">
        <v>66421</v>
      </c>
      <c r="H75" s="3">
        <v>66620</v>
      </c>
      <c r="I75" s="3">
        <v>66600</v>
      </c>
      <c r="J75" s="3">
        <v>66590</v>
      </c>
      <c r="K75" s="3">
        <v>66567</v>
      </c>
      <c r="L75" s="3">
        <v>66705</v>
      </c>
      <c r="M75" s="3">
        <v>66875</v>
      </c>
      <c r="N75" s="3">
        <v>67147</v>
      </c>
      <c r="O75" s="3">
        <v>67158</v>
      </c>
      <c r="P75" s="3">
        <v>67169</v>
      </c>
    </row>
    <row r="76" spans="1:16">
      <c r="A76" s="4" t="s">
        <v>874</v>
      </c>
      <c r="B76" s="3">
        <v>26379</v>
      </c>
      <c r="C76" s="3">
        <v>26451</v>
      </c>
      <c r="D76" s="3">
        <v>26479</v>
      </c>
      <c r="E76" s="3">
        <v>26521</v>
      </c>
      <c r="F76" s="3">
        <v>26592</v>
      </c>
      <c r="G76" s="3">
        <v>26713</v>
      </c>
      <c r="H76" s="3">
        <v>26792</v>
      </c>
      <c r="I76" s="3">
        <v>26884</v>
      </c>
      <c r="J76" s="3">
        <v>26934</v>
      </c>
      <c r="K76" s="3">
        <v>27029</v>
      </c>
      <c r="L76" s="3">
        <v>27082</v>
      </c>
      <c r="M76" s="3">
        <v>27172</v>
      </c>
      <c r="N76" s="3">
        <v>27252</v>
      </c>
      <c r="O76" s="3">
        <v>27313</v>
      </c>
      <c r="P76" s="3">
        <v>27270</v>
      </c>
    </row>
    <row r="77" spans="1:16">
      <c r="A77" s="4" t="s">
        <v>877</v>
      </c>
      <c r="B77" s="3">
        <v>2381</v>
      </c>
      <c r="C77" s="3">
        <v>2380</v>
      </c>
      <c r="D77" s="3">
        <v>2386</v>
      </c>
      <c r="E77" s="3">
        <v>2388</v>
      </c>
      <c r="F77" s="3">
        <v>2392</v>
      </c>
      <c r="G77" s="3">
        <v>2395</v>
      </c>
      <c r="H77" s="3">
        <v>2402</v>
      </c>
      <c r="I77" s="3">
        <v>2403</v>
      </c>
      <c r="J77" s="3">
        <v>2407</v>
      </c>
      <c r="K77" s="3">
        <v>2414</v>
      </c>
      <c r="L77" s="3">
        <v>2426</v>
      </c>
      <c r="M77" s="3">
        <v>2432</v>
      </c>
      <c r="N77" s="3">
        <v>2433</v>
      </c>
      <c r="O77" s="3">
        <v>2445</v>
      </c>
      <c r="P77" s="3">
        <v>2445</v>
      </c>
    </row>
    <row r="78" spans="1:16">
      <c r="A78" s="4" t="s">
        <v>879</v>
      </c>
      <c r="B78" s="3">
        <v>712</v>
      </c>
      <c r="C78" s="3">
        <v>712</v>
      </c>
      <c r="D78" s="3">
        <v>713</v>
      </c>
      <c r="E78" s="3">
        <v>715</v>
      </c>
      <c r="F78" s="3">
        <v>716</v>
      </c>
      <c r="G78" s="3">
        <v>716</v>
      </c>
      <c r="H78" s="3">
        <v>716</v>
      </c>
      <c r="I78" s="3">
        <v>716</v>
      </c>
      <c r="J78" s="3">
        <v>716</v>
      </c>
      <c r="K78" s="3">
        <v>717</v>
      </c>
      <c r="L78" s="3">
        <v>718</v>
      </c>
      <c r="M78" s="3">
        <v>721</v>
      </c>
      <c r="N78" s="3">
        <v>722</v>
      </c>
      <c r="O78" s="3">
        <v>723</v>
      </c>
      <c r="P78" s="3">
        <v>725</v>
      </c>
    </row>
    <row r="79" spans="1:16">
      <c r="A79" s="4" t="s">
        <v>882</v>
      </c>
      <c r="B79" s="3">
        <v>4780</v>
      </c>
      <c r="C79" s="3">
        <v>4794</v>
      </c>
      <c r="D79" s="3">
        <v>4800</v>
      </c>
      <c r="E79" s="3">
        <v>4811</v>
      </c>
      <c r="F79" s="3">
        <v>4820</v>
      </c>
      <c r="G79" s="3">
        <v>4836</v>
      </c>
      <c r="H79" s="3">
        <v>4844</v>
      </c>
      <c r="I79" s="3">
        <v>4854</v>
      </c>
      <c r="J79" s="3">
        <v>4800</v>
      </c>
      <c r="K79" s="3">
        <v>4813</v>
      </c>
      <c r="L79" s="3">
        <v>4822</v>
      </c>
      <c r="M79" s="3">
        <v>4843</v>
      </c>
      <c r="N79" s="3">
        <v>4847</v>
      </c>
      <c r="O79" s="3">
        <v>4854</v>
      </c>
      <c r="P79" s="3">
        <v>4864</v>
      </c>
    </row>
    <row r="80" spans="1:16">
      <c r="A80" s="4" t="s">
        <v>885</v>
      </c>
      <c r="B80" s="3">
        <v>479</v>
      </c>
      <c r="C80" s="3">
        <v>479</v>
      </c>
      <c r="D80" s="3">
        <v>481</v>
      </c>
      <c r="E80" s="3">
        <v>482</v>
      </c>
      <c r="F80" s="3">
        <v>482</v>
      </c>
      <c r="G80" s="3">
        <v>482</v>
      </c>
      <c r="H80" s="3">
        <v>483</v>
      </c>
      <c r="I80" s="3">
        <v>483</v>
      </c>
      <c r="J80" s="3">
        <v>483</v>
      </c>
      <c r="K80" s="3">
        <v>483</v>
      </c>
      <c r="L80" s="3">
        <v>483</v>
      </c>
      <c r="M80" s="3">
        <v>483</v>
      </c>
      <c r="N80" s="3">
        <v>483</v>
      </c>
      <c r="O80" s="3">
        <v>485</v>
      </c>
      <c r="P80" s="3">
        <v>484</v>
      </c>
    </row>
    <row r="81" spans="1:16">
      <c r="A81" s="4" t="s">
        <v>888</v>
      </c>
      <c r="B81" s="3">
        <v>296</v>
      </c>
      <c r="C81" s="3">
        <v>296</v>
      </c>
      <c r="D81" s="3">
        <v>298</v>
      </c>
      <c r="E81" s="3">
        <v>299</v>
      </c>
      <c r="F81" s="3">
        <v>299</v>
      </c>
      <c r="G81" s="3">
        <v>299</v>
      </c>
      <c r="H81" s="3">
        <v>299</v>
      </c>
      <c r="I81" s="3">
        <v>299</v>
      </c>
      <c r="J81" s="3">
        <v>299</v>
      </c>
      <c r="K81" s="3">
        <v>300</v>
      </c>
      <c r="L81" s="3">
        <v>300</v>
      </c>
      <c r="M81" s="3">
        <v>300</v>
      </c>
      <c r="N81" s="3">
        <v>301</v>
      </c>
      <c r="O81" s="3">
        <v>302</v>
      </c>
      <c r="P81" s="3">
        <v>302</v>
      </c>
    </row>
    <row r="82" spans="1:16">
      <c r="A82" s="4" t="s">
        <v>891</v>
      </c>
      <c r="B82" s="3">
        <v>100</v>
      </c>
      <c r="C82" s="3">
        <v>100</v>
      </c>
      <c r="D82" s="3">
        <v>100</v>
      </c>
      <c r="E82" s="3">
        <v>103</v>
      </c>
      <c r="F82" s="3">
        <v>102</v>
      </c>
      <c r="G82" s="3">
        <v>102</v>
      </c>
      <c r="H82" s="3">
        <v>102</v>
      </c>
      <c r="I82" s="3">
        <v>102</v>
      </c>
      <c r="J82" s="3">
        <v>102</v>
      </c>
      <c r="K82" s="3">
        <v>102</v>
      </c>
      <c r="L82" s="3">
        <v>102</v>
      </c>
      <c r="M82" s="3">
        <v>102</v>
      </c>
      <c r="N82" s="3">
        <v>102</v>
      </c>
      <c r="O82" s="3">
        <v>102</v>
      </c>
      <c r="P82" s="3">
        <v>102</v>
      </c>
    </row>
    <row r="83" spans="1:16">
      <c r="A83" s="4" t="s">
        <v>893</v>
      </c>
      <c r="B83" s="3">
        <v>5580</v>
      </c>
      <c r="C83" s="3">
        <v>5596</v>
      </c>
      <c r="D83" s="3">
        <v>5560</v>
      </c>
      <c r="E83" s="3">
        <v>5572</v>
      </c>
      <c r="F83" s="3">
        <v>5577</v>
      </c>
      <c r="G83" s="3">
        <v>5594</v>
      </c>
      <c r="H83" s="3">
        <v>5615</v>
      </c>
      <c r="I83" s="3">
        <v>5639</v>
      </c>
      <c r="J83" s="3">
        <v>5647</v>
      </c>
      <c r="K83" s="3">
        <v>5689</v>
      </c>
      <c r="L83" s="3">
        <v>5708</v>
      </c>
      <c r="M83" s="3">
        <v>5715</v>
      </c>
      <c r="N83" s="3">
        <v>5723</v>
      </c>
      <c r="O83" s="3">
        <v>5732</v>
      </c>
      <c r="P83" s="3">
        <v>5723</v>
      </c>
    </row>
    <row r="84" spans="1:16">
      <c r="A84" s="4" t="s">
        <v>896</v>
      </c>
      <c r="B84" s="3">
        <v>4754</v>
      </c>
      <c r="C84" s="3">
        <v>4769</v>
      </c>
      <c r="D84" s="3">
        <v>4789</v>
      </c>
      <c r="E84" s="3">
        <v>4821</v>
      </c>
      <c r="F84" s="3">
        <v>4836</v>
      </c>
      <c r="G84" s="3">
        <v>4853</v>
      </c>
      <c r="H84" s="3">
        <v>4878</v>
      </c>
      <c r="I84" s="3">
        <v>4890</v>
      </c>
      <c r="J84" s="3">
        <v>4906</v>
      </c>
      <c r="K84" s="3">
        <v>4929</v>
      </c>
      <c r="L84" s="3">
        <v>4943</v>
      </c>
      <c r="M84" s="3">
        <v>4963</v>
      </c>
      <c r="N84" s="3">
        <v>4974</v>
      </c>
      <c r="O84" s="3">
        <v>4987</v>
      </c>
      <c r="P84" s="3">
        <v>4978</v>
      </c>
    </row>
    <row r="85" spans="1:16">
      <c r="A85" s="4" t="s">
        <v>899</v>
      </c>
      <c r="B85" s="3">
        <v>7082</v>
      </c>
      <c r="C85" s="3">
        <v>7110</v>
      </c>
      <c r="D85" s="3">
        <v>7105</v>
      </c>
      <c r="E85" s="3">
        <v>7192</v>
      </c>
      <c r="F85" s="3">
        <v>7390</v>
      </c>
      <c r="G85" s="3">
        <v>7441</v>
      </c>
      <c r="H85" s="3">
        <v>7471</v>
      </c>
      <c r="I85" s="3">
        <v>7546</v>
      </c>
      <c r="J85" s="3">
        <v>7576</v>
      </c>
      <c r="K85" s="3">
        <v>7594</v>
      </c>
      <c r="L85" s="3">
        <v>7637</v>
      </c>
      <c r="M85" s="3">
        <v>7669</v>
      </c>
      <c r="N85" s="3">
        <v>7694</v>
      </c>
      <c r="O85" s="3">
        <v>7726</v>
      </c>
      <c r="P85" s="3">
        <v>7764</v>
      </c>
    </row>
    <row r="86" spans="1:16">
      <c r="A86" s="4" t="s">
        <v>902</v>
      </c>
      <c r="B86" s="3">
        <v>10586</v>
      </c>
      <c r="C86" s="3">
        <v>10579</v>
      </c>
      <c r="D86" s="3">
        <v>10592</v>
      </c>
      <c r="E86" s="3">
        <v>10593</v>
      </c>
      <c r="F86" s="3">
        <v>10649</v>
      </c>
      <c r="G86" s="3">
        <v>10707</v>
      </c>
      <c r="H86" s="3">
        <v>10744</v>
      </c>
      <c r="I86" s="3">
        <v>10763</v>
      </c>
      <c r="J86" s="3">
        <v>10790</v>
      </c>
      <c r="K86" s="3">
        <v>10797</v>
      </c>
      <c r="L86" s="3">
        <v>10831</v>
      </c>
      <c r="M86" s="3">
        <v>10862</v>
      </c>
      <c r="N86" s="3">
        <v>10940</v>
      </c>
      <c r="O86" s="3">
        <v>10966</v>
      </c>
      <c r="P86" s="3">
        <v>10996</v>
      </c>
    </row>
    <row r="87" spans="1:16">
      <c r="A87" s="4" t="s">
        <v>905</v>
      </c>
      <c r="B87" s="3">
        <v>3357</v>
      </c>
      <c r="C87" s="3">
        <v>3371</v>
      </c>
      <c r="D87" s="3">
        <v>3295</v>
      </c>
      <c r="E87" s="3">
        <v>3319</v>
      </c>
      <c r="F87" s="3">
        <v>3321</v>
      </c>
      <c r="G87" s="3">
        <v>3330</v>
      </c>
      <c r="H87" s="3">
        <v>3345</v>
      </c>
      <c r="I87" s="3">
        <v>3359</v>
      </c>
      <c r="J87" s="3">
        <v>3363</v>
      </c>
      <c r="K87" s="3">
        <v>3368</v>
      </c>
      <c r="L87" s="3">
        <v>3377</v>
      </c>
      <c r="M87" s="3">
        <v>3367</v>
      </c>
      <c r="N87" s="3">
        <v>3391</v>
      </c>
      <c r="O87" s="3">
        <v>3398</v>
      </c>
      <c r="P87" s="3">
        <v>3397</v>
      </c>
    </row>
    <row r="88" spans="1:16">
      <c r="A88" s="4" t="s">
        <v>908</v>
      </c>
      <c r="B88" s="3">
        <v>14278</v>
      </c>
      <c r="C88" s="3">
        <v>14346</v>
      </c>
      <c r="D88" s="3">
        <v>14403</v>
      </c>
      <c r="E88" s="3">
        <v>14459</v>
      </c>
      <c r="F88" s="3">
        <v>14553</v>
      </c>
      <c r="G88" s="3">
        <v>14612</v>
      </c>
      <c r="H88" s="3">
        <v>14666</v>
      </c>
      <c r="I88" s="3">
        <v>14740</v>
      </c>
      <c r="J88" s="3">
        <v>14777</v>
      </c>
      <c r="K88" s="3">
        <v>14837</v>
      </c>
      <c r="L88" s="3">
        <v>14805</v>
      </c>
      <c r="M88" s="3">
        <v>14858</v>
      </c>
      <c r="N88" s="3">
        <v>14927</v>
      </c>
      <c r="O88" s="3">
        <v>14917</v>
      </c>
      <c r="P88" s="3">
        <v>14932</v>
      </c>
    </row>
    <row r="89" spans="1:16">
      <c r="A89" s="4" t="s">
        <v>911</v>
      </c>
      <c r="B89" s="3">
        <v>947</v>
      </c>
      <c r="C89" s="3">
        <v>951</v>
      </c>
      <c r="D89" s="3">
        <v>948</v>
      </c>
      <c r="E89" s="3">
        <v>944</v>
      </c>
      <c r="F89" s="3">
        <v>956</v>
      </c>
      <c r="G89" s="3">
        <v>962</v>
      </c>
      <c r="H89" s="3">
        <v>970</v>
      </c>
      <c r="I89" s="3">
        <v>977</v>
      </c>
      <c r="J89" s="3">
        <v>986</v>
      </c>
      <c r="K89" s="3">
        <v>990</v>
      </c>
      <c r="L89" s="3">
        <v>993</v>
      </c>
      <c r="M89" s="3">
        <v>1001</v>
      </c>
      <c r="N89" s="3">
        <v>1010</v>
      </c>
      <c r="O89" s="3">
        <v>1009</v>
      </c>
      <c r="P89" s="3">
        <v>998</v>
      </c>
    </row>
    <row r="90" spans="1:16">
      <c r="A90" s="4" t="s">
        <v>914</v>
      </c>
      <c r="B90" s="3">
        <v>1246</v>
      </c>
      <c r="C90" s="3">
        <v>1249</v>
      </c>
      <c r="D90" s="3">
        <v>1252</v>
      </c>
      <c r="E90" s="3">
        <v>1255</v>
      </c>
      <c r="F90" s="3">
        <v>1263</v>
      </c>
      <c r="G90" s="3">
        <v>1271</v>
      </c>
      <c r="H90" s="3">
        <v>1276</v>
      </c>
      <c r="I90" s="3">
        <v>1279</v>
      </c>
      <c r="J90" s="3">
        <v>1284</v>
      </c>
      <c r="K90" s="3">
        <v>1284</v>
      </c>
      <c r="L90" s="3">
        <v>1289</v>
      </c>
      <c r="M90" s="3">
        <v>1301</v>
      </c>
      <c r="N90" s="3">
        <v>1305</v>
      </c>
      <c r="O90" s="3">
        <v>1311</v>
      </c>
      <c r="P90" s="3">
        <v>1312</v>
      </c>
    </row>
    <row r="91" spans="1:16">
      <c r="A91" s="4" t="s">
        <v>917</v>
      </c>
      <c r="B91" s="3">
        <v>2200</v>
      </c>
      <c r="C91" s="3">
        <v>2199</v>
      </c>
      <c r="D91" s="3">
        <v>2202</v>
      </c>
      <c r="E91" s="3">
        <v>2202</v>
      </c>
      <c r="F91" s="3">
        <v>2205</v>
      </c>
      <c r="G91" s="3">
        <v>2212</v>
      </c>
      <c r="H91" s="3">
        <v>2215</v>
      </c>
      <c r="I91" s="3">
        <v>2224</v>
      </c>
      <c r="J91" s="3">
        <v>2232</v>
      </c>
      <c r="K91" s="3">
        <v>2232</v>
      </c>
      <c r="L91" s="3">
        <v>2219</v>
      </c>
      <c r="M91" s="3">
        <v>2221</v>
      </c>
      <c r="N91" s="3">
        <v>2224</v>
      </c>
      <c r="O91" s="3">
        <v>2226</v>
      </c>
      <c r="P91" s="3">
        <v>2217</v>
      </c>
    </row>
    <row r="92" spans="1:16">
      <c r="A92" s="4" t="s">
        <v>919</v>
      </c>
      <c r="B92" s="3">
        <v>2343</v>
      </c>
      <c r="C92" s="3">
        <v>2349</v>
      </c>
      <c r="D92" s="3">
        <v>2355</v>
      </c>
      <c r="E92" s="3">
        <v>2361</v>
      </c>
      <c r="F92" s="3">
        <v>2374</v>
      </c>
      <c r="G92" s="3">
        <v>2386</v>
      </c>
      <c r="H92" s="3">
        <v>2395</v>
      </c>
      <c r="I92" s="3">
        <v>2401</v>
      </c>
      <c r="J92" s="3">
        <v>2409</v>
      </c>
      <c r="K92" s="3">
        <v>2411</v>
      </c>
      <c r="L92" s="3">
        <v>2421</v>
      </c>
      <c r="M92" s="3">
        <v>2426</v>
      </c>
      <c r="N92" s="3">
        <v>2432</v>
      </c>
      <c r="O92" s="3">
        <v>2444</v>
      </c>
      <c r="P92" s="3">
        <v>2437</v>
      </c>
    </row>
    <row r="93" spans="1:16">
      <c r="A93" s="4" t="s">
        <v>922</v>
      </c>
      <c r="B93" s="3">
        <v>3007</v>
      </c>
      <c r="C93" s="3">
        <v>3018</v>
      </c>
      <c r="D93" s="3">
        <v>3035</v>
      </c>
      <c r="E93" s="3">
        <v>3037</v>
      </c>
      <c r="F93" s="3">
        <v>3042</v>
      </c>
      <c r="G93" s="3">
        <v>3048</v>
      </c>
      <c r="H93" s="3">
        <v>3063</v>
      </c>
      <c r="I93" s="3">
        <v>3083</v>
      </c>
      <c r="J93" s="3">
        <v>3100</v>
      </c>
      <c r="K93" s="3">
        <v>3113</v>
      </c>
      <c r="L93" s="3">
        <v>3126</v>
      </c>
      <c r="M93" s="3">
        <v>3128</v>
      </c>
      <c r="N93" s="3">
        <v>3139</v>
      </c>
      <c r="O93" s="3">
        <v>3145</v>
      </c>
      <c r="P93" s="3">
        <v>3144</v>
      </c>
    </row>
    <row r="94" spans="1:16">
      <c r="A94" s="4" t="s">
        <v>925</v>
      </c>
      <c r="B94" s="3">
        <v>3293</v>
      </c>
      <c r="C94" s="3">
        <v>3298</v>
      </c>
      <c r="D94" s="3">
        <v>3279</v>
      </c>
      <c r="E94" s="3">
        <v>3287</v>
      </c>
      <c r="F94" s="3">
        <v>3148</v>
      </c>
      <c r="G94" s="3">
        <v>3147</v>
      </c>
      <c r="H94" s="3">
        <v>3148</v>
      </c>
      <c r="I94" s="3">
        <v>3160</v>
      </c>
      <c r="J94" s="3">
        <v>3163</v>
      </c>
      <c r="K94" s="3">
        <v>3165</v>
      </c>
      <c r="L94" s="3">
        <v>3168</v>
      </c>
      <c r="M94" s="3">
        <v>3174</v>
      </c>
      <c r="N94" s="3">
        <v>3176</v>
      </c>
      <c r="O94" s="3">
        <v>3178</v>
      </c>
      <c r="P94" s="3">
        <v>3177</v>
      </c>
    </row>
    <row r="95" spans="1:16">
      <c r="A95" s="4" t="s">
        <v>928</v>
      </c>
      <c r="B95" s="3">
        <v>94</v>
      </c>
      <c r="C95" s="3">
        <v>95</v>
      </c>
      <c r="D95" s="3">
        <v>95</v>
      </c>
      <c r="E95" s="3">
        <v>94</v>
      </c>
      <c r="F95" s="3">
        <v>91</v>
      </c>
      <c r="G95" s="3">
        <v>91</v>
      </c>
      <c r="H95" s="3">
        <v>91</v>
      </c>
      <c r="I95" s="3">
        <v>91</v>
      </c>
      <c r="J95" s="3">
        <v>91</v>
      </c>
      <c r="K95" s="3">
        <v>92</v>
      </c>
      <c r="L95" s="3">
        <v>92</v>
      </c>
      <c r="M95" s="3">
        <v>93</v>
      </c>
      <c r="N95" s="3">
        <v>94</v>
      </c>
      <c r="O95" s="3">
        <v>93</v>
      </c>
      <c r="P95" s="3">
        <v>92</v>
      </c>
    </row>
    <row r="96" spans="1:16">
      <c r="A96" s="2" t="s">
        <v>573</v>
      </c>
      <c r="B96" s="3">
        <v>333376</v>
      </c>
      <c r="C96" s="3">
        <v>335407</v>
      </c>
      <c r="D96" s="3">
        <v>335940</v>
      </c>
      <c r="E96" s="3">
        <v>337336</v>
      </c>
      <c r="F96" s="3">
        <v>338387</v>
      </c>
      <c r="G96" s="3">
        <v>342213</v>
      </c>
      <c r="H96" s="3">
        <v>346398</v>
      </c>
      <c r="I96" s="3">
        <v>348991</v>
      </c>
      <c r="J96" s="3">
        <v>350483</v>
      </c>
      <c r="K96" s="3">
        <v>351698</v>
      </c>
      <c r="L96" s="3">
        <v>353543</v>
      </c>
      <c r="M96" s="3">
        <v>356223</v>
      </c>
      <c r="N96" s="3">
        <v>359682</v>
      </c>
      <c r="O96" s="3">
        <v>361425</v>
      </c>
      <c r="P96" s="3">
        <v>364354</v>
      </c>
    </row>
    <row r="97" spans="1:16">
      <c r="A97" s="4" t="s">
        <v>574</v>
      </c>
      <c r="B97" s="3">
        <v>1795</v>
      </c>
      <c r="C97" s="3">
        <v>1795</v>
      </c>
      <c r="D97" s="3">
        <v>1798</v>
      </c>
      <c r="E97" s="3">
        <v>1805</v>
      </c>
      <c r="F97" s="3">
        <v>1807</v>
      </c>
      <c r="G97" s="3">
        <v>1815</v>
      </c>
      <c r="H97" s="3">
        <v>1854</v>
      </c>
      <c r="I97" s="3">
        <v>1859</v>
      </c>
      <c r="J97" s="3">
        <v>1872</v>
      </c>
      <c r="K97" s="3">
        <v>1890</v>
      </c>
      <c r="L97" s="3">
        <v>1886</v>
      </c>
      <c r="M97" s="3">
        <v>1886</v>
      </c>
      <c r="N97" s="3">
        <v>1888</v>
      </c>
      <c r="O97" s="3">
        <v>1897</v>
      </c>
      <c r="P97" s="3">
        <v>1957</v>
      </c>
    </row>
    <row r="98" spans="1:16">
      <c r="A98" s="4" t="s">
        <v>577</v>
      </c>
      <c r="B98" s="3">
        <v>2948</v>
      </c>
      <c r="C98" s="3">
        <v>2955</v>
      </c>
      <c r="D98" s="3">
        <v>2978</v>
      </c>
      <c r="E98" s="3">
        <v>2986</v>
      </c>
      <c r="F98" s="3">
        <v>2998</v>
      </c>
      <c r="G98" s="3">
        <v>3006</v>
      </c>
      <c r="H98" s="3">
        <v>3007</v>
      </c>
      <c r="I98" s="3">
        <v>3019</v>
      </c>
      <c r="J98" s="3">
        <v>3028</v>
      </c>
      <c r="K98" s="3">
        <v>3039</v>
      </c>
      <c r="L98" s="3">
        <v>3051</v>
      </c>
      <c r="M98" s="3">
        <v>3053</v>
      </c>
      <c r="N98" s="3">
        <v>3080</v>
      </c>
      <c r="O98" s="3">
        <v>3085</v>
      </c>
      <c r="P98" s="3">
        <v>3158</v>
      </c>
    </row>
    <row r="99" spans="1:16">
      <c r="A99" s="4" t="s">
        <v>580</v>
      </c>
      <c r="B99" s="3">
        <v>68753</v>
      </c>
      <c r="C99" s="3">
        <v>68786</v>
      </c>
      <c r="D99" s="3">
        <v>68798</v>
      </c>
      <c r="E99" s="3">
        <v>68824</v>
      </c>
      <c r="F99" s="3">
        <v>68823</v>
      </c>
      <c r="G99" s="3">
        <v>68840</v>
      </c>
      <c r="H99" s="3">
        <v>68809</v>
      </c>
      <c r="I99" s="3">
        <v>68916</v>
      </c>
      <c r="J99" s="3">
        <v>68977</v>
      </c>
      <c r="K99" s="3">
        <v>68969</v>
      </c>
      <c r="L99" s="3">
        <v>69051</v>
      </c>
      <c r="M99" s="3">
        <v>69135</v>
      </c>
      <c r="N99" s="3">
        <v>69201</v>
      </c>
      <c r="O99" s="3">
        <v>69269</v>
      </c>
      <c r="P99" s="3">
        <v>69338</v>
      </c>
    </row>
    <row r="100" spans="1:16">
      <c r="A100" s="4" t="s">
        <v>583</v>
      </c>
      <c r="B100" s="3">
        <v>3004</v>
      </c>
      <c r="C100" s="3">
        <v>3008</v>
      </c>
      <c r="D100" s="3">
        <v>3019</v>
      </c>
      <c r="E100" s="3">
        <v>3025</v>
      </c>
      <c r="F100" s="3">
        <v>3044</v>
      </c>
      <c r="G100" s="3">
        <v>3058</v>
      </c>
      <c r="H100" s="3">
        <v>3066</v>
      </c>
      <c r="I100" s="3">
        <v>3079</v>
      </c>
      <c r="J100" s="3">
        <v>3093</v>
      </c>
      <c r="K100" s="3">
        <v>3105</v>
      </c>
      <c r="L100" s="3">
        <v>3115</v>
      </c>
      <c r="M100" s="3">
        <v>3130</v>
      </c>
      <c r="N100" s="3">
        <v>3136</v>
      </c>
      <c r="O100" s="3">
        <v>3127</v>
      </c>
      <c r="P100" s="3">
        <v>3136</v>
      </c>
    </row>
    <row r="101" spans="1:16">
      <c r="A101" s="4" t="s">
        <v>586</v>
      </c>
      <c r="B101" s="3">
        <v>3919</v>
      </c>
      <c r="C101" s="3">
        <v>3967</v>
      </c>
      <c r="D101" s="3">
        <v>4023</v>
      </c>
      <c r="E101" s="3">
        <v>4055</v>
      </c>
      <c r="F101" s="3">
        <v>4085</v>
      </c>
      <c r="G101" s="3">
        <v>4108</v>
      </c>
      <c r="H101" s="3">
        <v>4113</v>
      </c>
      <c r="I101" s="3">
        <v>4156</v>
      </c>
      <c r="J101" s="3">
        <v>4169</v>
      </c>
      <c r="K101" s="3">
        <v>4180</v>
      </c>
      <c r="L101" s="3">
        <v>4198</v>
      </c>
      <c r="M101" s="3">
        <v>4199</v>
      </c>
      <c r="N101" s="3">
        <v>4214</v>
      </c>
      <c r="O101" s="3">
        <v>4227</v>
      </c>
      <c r="P101" s="3">
        <v>4236</v>
      </c>
    </row>
    <row r="102" spans="1:16">
      <c r="A102" s="4" t="s">
        <v>589</v>
      </c>
      <c r="B102" s="3">
        <v>13014</v>
      </c>
      <c r="C102" s="3">
        <v>13026</v>
      </c>
      <c r="D102" s="3">
        <v>12055</v>
      </c>
      <c r="E102" s="3">
        <v>12515</v>
      </c>
      <c r="F102" s="3">
        <v>12534</v>
      </c>
      <c r="G102" s="3">
        <v>13880</v>
      </c>
      <c r="H102" s="3">
        <v>13914</v>
      </c>
      <c r="I102" s="3">
        <v>13906</v>
      </c>
      <c r="J102" s="3">
        <v>13904</v>
      </c>
      <c r="K102" s="3">
        <v>13915</v>
      </c>
      <c r="L102" s="3">
        <v>13923</v>
      </c>
      <c r="M102" s="3">
        <v>13947</v>
      </c>
      <c r="N102" s="3">
        <v>13970</v>
      </c>
      <c r="O102" s="3">
        <v>13980</v>
      </c>
      <c r="P102" s="3">
        <v>14005</v>
      </c>
    </row>
    <row r="103" spans="1:16">
      <c r="A103" s="4" t="s">
        <v>592</v>
      </c>
      <c r="B103" s="3">
        <v>959</v>
      </c>
      <c r="C103" s="3">
        <v>961</v>
      </c>
      <c r="D103" s="3">
        <v>986</v>
      </c>
      <c r="E103" s="3">
        <v>1000</v>
      </c>
      <c r="F103" s="3">
        <v>1008</v>
      </c>
      <c r="G103" s="3">
        <v>1013</v>
      </c>
      <c r="H103" s="3">
        <v>1018</v>
      </c>
      <c r="I103" s="3">
        <v>1021</v>
      </c>
      <c r="J103" s="3">
        <v>1034</v>
      </c>
      <c r="K103" s="3">
        <v>1042</v>
      </c>
      <c r="L103" s="3">
        <v>1049</v>
      </c>
      <c r="M103" s="3">
        <v>1056</v>
      </c>
      <c r="N103" s="3">
        <v>1059</v>
      </c>
      <c r="O103" s="3">
        <v>1059</v>
      </c>
      <c r="P103" s="3">
        <v>1062</v>
      </c>
    </row>
    <row r="104" spans="1:16">
      <c r="A104" s="4" t="s">
        <v>1058</v>
      </c>
      <c r="B104" s="3"/>
      <c r="C104" s="3"/>
      <c r="D104" s="3"/>
      <c r="E104" s="3"/>
      <c r="F104" s="3"/>
      <c r="G104" s="3"/>
      <c r="H104" s="3">
        <v>1098</v>
      </c>
      <c r="I104" s="3">
        <v>1119</v>
      </c>
      <c r="J104" s="3">
        <v>1130</v>
      </c>
      <c r="K104" s="3">
        <v>1149</v>
      </c>
      <c r="L104" s="3">
        <v>1152</v>
      </c>
      <c r="M104" s="3">
        <v>1160</v>
      </c>
      <c r="N104" s="3">
        <v>1176</v>
      </c>
      <c r="O104" s="3">
        <v>1188</v>
      </c>
      <c r="P104" s="3">
        <v>1190</v>
      </c>
    </row>
    <row r="105" spans="1:16">
      <c r="A105" s="4" t="s">
        <v>595</v>
      </c>
      <c r="B105" s="3">
        <v>9803</v>
      </c>
      <c r="C105" s="3">
        <v>9859</v>
      </c>
      <c r="D105" s="3">
        <v>9910</v>
      </c>
      <c r="E105" s="3">
        <v>10143</v>
      </c>
      <c r="F105" s="3">
        <v>10231</v>
      </c>
      <c r="G105" s="3">
        <v>10258</v>
      </c>
      <c r="H105" s="3">
        <v>10320</v>
      </c>
      <c r="I105" s="3">
        <v>10376</v>
      </c>
      <c r="J105" s="3">
        <v>10407</v>
      </c>
      <c r="K105" s="3">
        <v>10427</v>
      </c>
      <c r="L105" s="3">
        <v>10451</v>
      </c>
      <c r="M105" s="3">
        <v>10468</v>
      </c>
      <c r="N105" s="3">
        <v>10167</v>
      </c>
      <c r="O105" s="3">
        <v>10080</v>
      </c>
      <c r="P105" s="3">
        <v>10102</v>
      </c>
    </row>
    <row r="106" spans="1:16">
      <c r="A106" s="4" t="s">
        <v>598</v>
      </c>
      <c r="B106" s="3">
        <v>24165</v>
      </c>
      <c r="C106" s="3">
        <v>24415</v>
      </c>
      <c r="D106" s="3">
        <v>24988</v>
      </c>
      <c r="E106" s="3">
        <v>25116</v>
      </c>
      <c r="F106" s="3">
        <v>25208</v>
      </c>
      <c r="G106" s="3">
        <v>25328</v>
      </c>
      <c r="H106" s="3">
        <v>25491</v>
      </c>
      <c r="I106" s="3">
        <v>25662</v>
      </c>
      <c r="J106" s="3">
        <v>25841</v>
      </c>
      <c r="K106" s="3">
        <v>25984</v>
      </c>
      <c r="L106" s="3">
        <v>26077</v>
      </c>
      <c r="M106" s="3">
        <v>26204</v>
      </c>
      <c r="N106" s="3">
        <v>26379</v>
      </c>
      <c r="O106" s="3">
        <v>26647</v>
      </c>
      <c r="P106" s="3">
        <v>27153</v>
      </c>
    </row>
    <row r="107" spans="1:16">
      <c r="A107" s="4" t="s">
        <v>1054</v>
      </c>
      <c r="B107" s="3"/>
      <c r="C107" s="3"/>
      <c r="D107" s="3"/>
      <c r="E107" s="3">
        <v>105</v>
      </c>
      <c r="F107" s="3">
        <v>273</v>
      </c>
      <c r="G107" s="3">
        <v>273</v>
      </c>
      <c r="H107" s="3">
        <v>273</v>
      </c>
      <c r="I107" s="3">
        <v>553</v>
      </c>
      <c r="J107" s="3">
        <v>633</v>
      </c>
      <c r="K107" s="3">
        <v>719</v>
      </c>
      <c r="L107" s="3">
        <v>744</v>
      </c>
      <c r="M107" s="3">
        <v>861</v>
      </c>
      <c r="N107" s="3">
        <v>883</v>
      </c>
      <c r="O107" s="3">
        <v>901</v>
      </c>
      <c r="P107" s="3">
        <v>911</v>
      </c>
    </row>
    <row r="108" spans="1:16">
      <c r="A108" s="4" t="s">
        <v>601</v>
      </c>
      <c r="B108" s="3">
        <v>3295</v>
      </c>
      <c r="C108" s="3">
        <v>3747</v>
      </c>
      <c r="D108" s="3">
        <v>3495</v>
      </c>
      <c r="E108" s="3">
        <v>3324</v>
      </c>
      <c r="F108" s="3">
        <v>3291</v>
      </c>
      <c r="G108" s="3">
        <v>3294</v>
      </c>
      <c r="H108" s="3">
        <v>3306</v>
      </c>
      <c r="I108" s="3">
        <v>3655</v>
      </c>
      <c r="J108" s="3">
        <v>3657</v>
      </c>
      <c r="K108" s="3">
        <v>3663</v>
      </c>
      <c r="L108" s="3">
        <v>3665</v>
      </c>
      <c r="M108" s="3">
        <v>4415</v>
      </c>
      <c r="N108" s="3">
        <v>4817</v>
      </c>
      <c r="O108" s="3">
        <v>4827</v>
      </c>
      <c r="P108" s="3">
        <v>5071</v>
      </c>
    </row>
    <row r="109" spans="1:16">
      <c r="A109" s="4" t="s">
        <v>604</v>
      </c>
      <c r="B109" s="3">
        <v>5801</v>
      </c>
      <c r="C109" s="3">
        <v>5866</v>
      </c>
      <c r="D109" s="3">
        <v>5899</v>
      </c>
      <c r="E109" s="3">
        <v>5921</v>
      </c>
      <c r="F109" s="3">
        <v>5936</v>
      </c>
      <c r="G109" s="3">
        <v>5966</v>
      </c>
      <c r="H109" s="3">
        <v>6013</v>
      </c>
      <c r="I109" s="3">
        <v>6022</v>
      </c>
      <c r="J109" s="3">
        <v>6026</v>
      </c>
      <c r="K109" s="3">
        <v>6040</v>
      </c>
      <c r="L109" s="3">
        <v>6070</v>
      </c>
      <c r="M109" s="3">
        <v>6087</v>
      </c>
      <c r="N109" s="3">
        <v>6151</v>
      </c>
      <c r="O109" s="3">
        <v>6204</v>
      </c>
      <c r="P109" s="3">
        <v>6244</v>
      </c>
    </row>
    <row r="110" spans="1:16">
      <c r="A110" s="4" t="s">
        <v>607</v>
      </c>
      <c r="B110" s="3">
        <v>21696</v>
      </c>
      <c r="C110" s="3">
        <v>21774</v>
      </c>
      <c r="D110" s="3">
        <v>21863</v>
      </c>
      <c r="E110" s="3">
        <v>21959</v>
      </c>
      <c r="F110" s="3">
        <v>22018</v>
      </c>
      <c r="G110" s="3">
        <v>22151</v>
      </c>
      <c r="H110" s="3">
        <v>22259</v>
      </c>
      <c r="I110" s="3">
        <v>22336</v>
      </c>
      <c r="J110" s="3">
        <v>22375</v>
      </c>
      <c r="K110" s="3">
        <v>22453</v>
      </c>
      <c r="L110" s="3">
        <v>22551</v>
      </c>
      <c r="M110" s="3">
        <v>22693</v>
      </c>
      <c r="N110" s="3">
        <v>22798</v>
      </c>
      <c r="O110" s="3">
        <v>22886</v>
      </c>
      <c r="P110" s="3">
        <v>22985</v>
      </c>
    </row>
    <row r="111" spans="1:16">
      <c r="A111" s="4" t="s">
        <v>610</v>
      </c>
      <c r="B111" s="3">
        <v>6299</v>
      </c>
      <c r="C111" s="3">
        <v>6324</v>
      </c>
      <c r="D111" s="3">
        <v>6338</v>
      </c>
      <c r="E111" s="3">
        <v>6341</v>
      </c>
      <c r="F111" s="3">
        <v>6351</v>
      </c>
      <c r="G111" s="3">
        <v>6390</v>
      </c>
      <c r="H111" s="3">
        <v>6394</v>
      </c>
      <c r="I111" s="3">
        <v>6408</v>
      </c>
      <c r="J111" s="3">
        <v>6422</v>
      </c>
      <c r="K111" s="3">
        <v>6439</v>
      </c>
      <c r="L111" s="3">
        <v>6446</v>
      </c>
      <c r="M111" s="3">
        <v>6443</v>
      </c>
      <c r="N111" s="3">
        <v>6483</v>
      </c>
      <c r="O111" s="3">
        <v>6485</v>
      </c>
      <c r="P111" s="3">
        <v>6488</v>
      </c>
    </row>
    <row r="112" spans="1:16">
      <c r="A112" s="4" t="s">
        <v>613</v>
      </c>
      <c r="B112" s="3">
        <v>617</v>
      </c>
      <c r="C112" s="3">
        <v>617</v>
      </c>
      <c r="D112" s="3">
        <v>620</v>
      </c>
      <c r="E112" s="3">
        <v>621</v>
      </c>
      <c r="F112" s="3">
        <v>621</v>
      </c>
      <c r="G112" s="3">
        <v>622</v>
      </c>
      <c r="H112" s="3">
        <v>621</v>
      </c>
      <c r="I112" s="3">
        <v>620</v>
      </c>
      <c r="J112" s="3">
        <v>619</v>
      </c>
      <c r="K112" s="3">
        <v>622</v>
      </c>
      <c r="L112" s="3">
        <v>622</v>
      </c>
      <c r="M112" s="3">
        <v>622</v>
      </c>
      <c r="N112" s="3">
        <v>623</v>
      </c>
      <c r="O112" s="3">
        <v>624</v>
      </c>
      <c r="P112" s="3">
        <v>624</v>
      </c>
    </row>
    <row r="113" spans="1:16">
      <c r="A113" s="4" t="s">
        <v>616</v>
      </c>
      <c r="B113" s="3">
        <v>3444</v>
      </c>
      <c r="C113" s="3">
        <v>3455</v>
      </c>
      <c r="D113" s="3">
        <v>3465</v>
      </c>
      <c r="E113" s="3">
        <v>3467</v>
      </c>
      <c r="F113" s="3">
        <v>3468</v>
      </c>
      <c r="G113" s="3">
        <v>3473</v>
      </c>
      <c r="H113" s="3">
        <v>3478</v>
      </c>
      <c r="I113" s="3">
        <v>3465</v>
      </c>
      <c r="J113" s="3">
        <v>3472</v>
      </c>
      <c r="K113" s="3">
        <v>3478</v>
      </c>
      <c r="L113" s="3">
        <v>3481</v>
      </c>
      <c r="M113" s="3">
        <v>3481</v>
      </c>
      <c r="N113" s="3">
        <v>3502</v>
      </c>
      <c r="O113" s="3">
        <v>3509</v>
      </c>
      <c r="P113" s="3">
        <v>3511</v>
      </c>
    </row>
    <row r="114" spans="1:16">
      <c r="A114" s="4" t="s">
        <v>619</v>
      </c>
      <c r="B114" s="3">
        <v>314</v>
      </c>
      <c r="C114" s="3">
        <v>315</v>
      </c>
      <c r="D114" s="3">
        <v>317</v>
      </c>
      <c r="E114" s="3">
        <v>319</v>
      </c>
      <c r="F114" s="3">
        <v>318</v>
      </c>
      <c r="G114" s="3">
        <v>319</v>
      </c>
      <c r="H114" s="3">
        <v>324</v>
      </c>
      <c r="I114" s="3">
        <v>323</v>
      </c>
      <c r="J114" s="3">
        <v>323</v>
      </c>
      <c r="K114" s="3">
        <v>326</v>
      </c>
      <c r="L114" s="3">
        <v>327</v>
      </c>
      <c r="M114" s="3">
        <v>327</v>
      </c>
      <c r="N114" s="3">
        <v>327</v>
      </c>
      <c r="O114" s="3">
        <v>327</v>
      </c>
      <c r="P114" s="3">
        <v>328</v>
      </c>
    </row>
    <row r="115" spans="1:16">
      <c r="A115" s="4" t="s">
        <v>622</v>
      </c>
      <c r="B115" s="3">
        <v>1337</v>
      </c>
      <c r="C115" s="3">
        <v>1339</v>
      </c>
      <c r="D115" s="3">
        <v>1343</v>
      </c>
      <c r="E115" s="3">
        <v>1352</v>
      </c>
      <c r="F115" s="3">
        <v>1353</v>
      </c>
      <c r="G115" s="3">
        <v>1353</v>
      </c>
      <c r="H115" s="3">
        <v>1359</v>
      </c>
      <c r="I115" s="3">
        <v>1360</v>
      </c>
      <c r="J115" s="3">
        <v>1363</v>
      </c>
      <c r="K115" s="3">
        <v>1366</v>
      </c>
      <c r="L115" s="3">
        <v>1368</v>
      </c>
      <c r="M115" s="3">
        <v>1370</v>
      </c>
      <c r="N115" s="3">
        <v>1376</v>
      </c>
      <c r="O115" s="3">
        <v>1374</v>
      </c>
      <c r="P115" s="3">
        <v>1378</v>
      </c>
    </row>
    <row r="116" spans="1:16">
      <c r="A116" s="4" t="s">
        <v>625</v>
      </c>
      <c r="B116" s="3">
        <v>13907</v>
      </c>
      <c r="C116" s="3">
        <v>13947</v>
      </c>
      <c r="D116" s="3">
        <v>13962</v>
      </c>
      <c r="E116" s="3">
        <v>13985</v>
      </c>
      <c r="F116" s="3">
        <v>14063</v>
      </c>
      <c r="G116" s="3">
        <v>14435</v>
      </c>
      <c r="H116" s="3">
        <v>14491</v>
      </c>
      <c r="I116" s="3">
        <v>14746</v>
      </c>
      <c r="J116" s="3">
        <v>14771</v>
      </c>
      <c r="K116" s="3">
        <v>14799</v>
      </c>
      <c r="L116" s="3">
        <v>14792</v>
      </c>
      <c r="M116" s="3">
        <v>14841</v>
      </c>
      <c r="N116" s="3">
        <v>14896</v>
      </c>
      <c r="O116" s="3">
        <v>14906</v>
      </c>
      <c r="P116" s="3">
        <v>14918</v>
      </c>
    </row>
    <row r="117" spans="1:16">
      <c r="A117" s="4" t="s">
        <v>628</v>
      </c>
      <c r="B117" s="3">
        <v>397</v>
      </c>
      <c r="C117" s="3">
        <v>395</v>
      </c>
      <c r="D117" s="3">
        <v>397</v>
      </c>
      <c r="E117" s="3">
        <v>397</v>
      </c>
      <c r="F117" s="3">
        <v>399</v>
      </c>
      <c r="G117" s="3">
        <v>400</v>
      </c>
      <c r="H117" s="3">
        <v>401</v>
      </c>
      <c r="I117" s="3">
        <v>402</v>
      </c>
      <c r="J117" s="3">
        <v>402</v>
      </c>
      <c r="K117" s="3">
        <v>407</v>
      </c>
      <c r="L117" s="3">
        <v>407</v>
      </c>
      <c r="M117" s="3">
        <v>406</v>
      </c>
      <c r="N117" s="3">
        <v>410</v>
      </c>
      <c r="O117" s="3">
        <v>409</v>
      </c>
      <c r="P117" s="3">
        <v>408</v>
      </c>
    </row>
    <row r="118" spans="1:16">
      <c r="A118" s="4" t="s">
        <v>631</v>
      </c>
      <c r="B118" s="3">
        <v>33823</v>
      </c>
      <c r="C118" s="3">
        <v>33915</v>
      </c>
      <c r="D118" s="3">
        <v>34304</v>
      </c>
      <c r="E118" s="3">
        <v>34464</v>
      </c>
      <c r="F118" s="3">
        <v>34694</v>
      </c>
      <c r="G118" s="3">
        <v>34899</v>
      </c>
      <c r="H118" s="3">
        <v>35073</v>
      </c>
      <c r="I118" s="3">
        <v>35190</v>
      </c>
      <c r="J118" s="3">
        <v>35202</v>
      </c>
      <c r="K118" s="3">
        <v>35275</v>
      </c>
      <c r="L118" s="3">
        <v>36058</v>
      </c>
      <c r="M118" s="3">
        <v>36182</v>
      </c>
      <c r="N118" s="3">
        <v>36294</v>
      </c>
      <c r="O118" s="3">
        <v>36473</v>
      </c>
      <c r="P118" s="3">
        <v>36684</v>
      </c>
    </row>
    <row r="119" spans="1:16">
      <c r="A119" s="4" t="s">
        <v>634</v>
      </c>
      <c r="B119" s="3">
        <v>30741</v>
      </c>
      <c r="C119" s="3">
        <v>30858</v>
      </c>
      <c r="D119" s="3">
        <v>30969</v>
      </c>
      <c r="E119" s="3">
        <v>31040</v>
      </c>
      <c r="F119" s="3">
        <v>31118</v>
      </c>
      <c r="G119" s="3">
        <v>31222</v>
      </c>
      <c r="H119" s="3">
        <v>31270</v>
      </c>
      <c r="I119" s="3">
        <v>31336</v>
      </c>
      <c r="J119" s="3">
        <v>31435</v>
      </c>
      <c r="K119" s="3">
        <v>31534</v>
      </c>
      <c r="L119" s="3">
        <v>31689</v>
      </c>
      <c r="M119" s="3">
        <v>31912</v>
      </c>
      <c r="N119" s="3">
        <v>32029</v>
      </c>
      <c r="O119" s="3">
        <v>32159</v>
      </c>
      <c r="P119" s="3">
        <v>32267</v>
      </c>
    </row>
    <row r="120" spans="1:16">
      <c r="A120" s="4" t="s">
        <v>637</v>
      </c>
      <c r="B120" s="3">
        <v>14492</v>
      </c>
      <c r="C120" s="3">
        <v>14452</v>
      </c>
      <c r="D120" s="3">
        <v>14514</v>
      </c>
      <c r="E120" s="3">
        <v>14485</v>
      </c>
      <c r="F120" s="3">
        <v>14453</v>
      </c>
      <c r="G120" s="3">
        <v>14451</v>
      </c>
      <c r="H120" s="3">
        <v>15318</v>
      </c>
      <c r="I120" s="3">
        <v>15291</v>
      </c>
      <c r="J120" s="3">
        <v>15290</v>
      </c>
      <c r="K120" s="3">
        <v>15307</v>
      </c>
      <c r="L120" s="3">
        <v>15349</v>
      </c>
      <c r="M120" s="3">
        <v>15390</v>
      </c>
      <c r="N120" s="3">
        <v>15013</v>
      </c>
      <c r="O120" s="3">
        <v>15065</v>
      </c>
      <c r="P120" s="3">
        <v>14928</v>
      </c>
    </row>
    <row r="121" spans="1:16">
      <c r="A121" s="4" t="s">
        <v>640</v>
      </c>
      <c r="B121" s="3">
        <v>8028</v>
      </c>
      <c r="C121" s="3">
        <v>8071</v>
      </c>
      <c r="D121" s="3">
        <v>8082</v>
      </c>
      <c r="E121" s="3">
        <v>8086</v>
      </c>
      <c r="F121" s="3">
        <v>8110</v>
      </c>
      <c r="G121" s="3">
        <v>8127</v>
      </c>
      <c r="H121" s="3">
        <v>8146</v>
      </c>
      <c r="I121" s="3">
        <v>8155</v>
      </c>
      <c r="J121" s="3">
        <v>8165</v>
      </c>
      <c r="K121" s="3">
        <v>8260</v>
      </c>
      <c r="L121" s="3">
        <v>8272</v>
      </c>
      <c r="M121" s="3">
        <v>8275</v>
      </c>
      <c r="N121" s="3">
        <v>8288</v>
      </c>
      <c r="O121" s="3">
        <v>8301</v>
      </c>
      <c r="P121" s="3">
        <v>8315</v>
      </c>
    </row>
    <row r="122" spans="1:16">
      <c r="A122" s="4" t="s">
        <v>643</v>
      </c>
      <c r="B122" s="3">
        <v>12880</v>
      </c>
      <c r="C122" s="3">
        <v>12924</v>
      </c>
      <c r="D122" s="3">
        <v>12989</v>
      </c>
      <c r="E122" s="3">
        <v>13023</v>
      </c>
      <c r="F122" s="3">
        <v>13081</v>
      </c>
      <c r="G122" s="3">
        <v>13132</v>
      </c>
      <c r="H122" s="3">
        <v>13165</v>
      </c>
      <c r="I122" s="3">
        <v>13220</v>
      </c>
      <c r="J122" s="3">
        <v>13293</v>
      </c>
      <c r="K122" s="3">
        <v>13349</v>
      </c>
      <c r="L122" s="3">
        <v>13398</v>
      </c>
      <c r="M122" s="3">
        <v>13451</v>
      </c>
      <c r="N122" s="3">
        <v>13507</v>
      </c>
      <c r="O122" s="3">
        <v>13574</v>
      </c>
      <c r="P122" s="3">
        <v>13670</v>
      </c>
    </row>
    <row r="123" spans="1:16">
      <c r="A123" s="4" t="s">
        <v>646</v>
      </c>
      <c r="B123" s="3">
        <v>18796</v>
      </c>
      <c r="C123" s="3">
        <v>18879</v>
      </c>
      <c r="D123" s="3">
        <v>18934</v>
      </c>
      <c r="E123" s="3">
        <v>18976</v>
      </c>
      <c r="F123" s="3">
        <v>19020</v>
      </c>
      <c r="G123" s="3">
        <v>19120</v>
      </c>
      <c r="H123" s="3">
        <v>19712</v>
      </c>
      <c r="I123" s="3">
        <v>20445</v>
      </c>
      <c r="J123" s="3">
        <v>20718</v>
      </c>
      <c r="K123" s="3">
        <v>21023</v>
      </c>
      <c r="L123" s="3">
        <v>21129</v>
      </c>
      <c r="M123" s="3">
        <v>21296</v>
      </c>
      <c r="N123" s="3">
        <v>21414</v>
      </c>
      <c r="O123" s="3">
        <v>21468</v>
      </c>
      <c r="P123" s="3">
        <v>21534</v>
      </c>
    </row>
    <row r="124" spans="1:16">
      <c r="A124" s="4" t="s">
        <v>649</v>
      </c>
      <c r="B124" s="3">
        <v>532</v>
      </c>
      <c r="C124" s="3">
        <v>531</v>
      </c>
      <c r="D124" s="3">
        <v>532</v>
      </c>
      <c r="E124" s="3">
        <v>539</v>
      </c>
      <c r="F124" s="3">
        <v>543</v>
      </c>
      <c r="G124" s="3">
        <v>544</v>
      </c>
      <c r="H124" s="3">
        <v>544</v>
      </c>
      <c r="I124" s="3">
        <v>544</v>
      </c>
      <c r="J124" s="3">
        <v>545</v>
      </c>
      <c r="K124" s="3">
        <v>550</v>
      </c>
      <c r="L124" s="3">
        <v>549</v>
      </c>
      <c r="M124" s="3">
        <v>554</v>
      </c>
      <c r="N124" s="3">
        <v>554</v>
      </c>
      <c r="O124" s="3">
        <v>556</v>
      </c>
      <c r="P124" s="3">
        <v>559</v>
      </c>
    </row>
    <row r="125" spans="1:16">
      <c r="A125" s="4" t="s">
        <v>652</v>
      </c>
      <c r="B125" s="3">
        <v>182</v>
      </c>
      <c r="C125" s="3">
        <v>182</v>
      </c>
      <c r="D125" s="3">
        <v>182</v>
      </c>
      <c r="E125" s="3">
        <v>182</v>
      </c>
      <c r="F125" s="3">
        <v>182</v>
      </c>
      <c r="G125" s="3">
        <v>185</v>
      </c>
      <c r="H125" s="3">
        <v>184</v>
      </c>
      <c r="I125" s="3">
        <v>184</v>
      </c>
      <c r="J125" s="3">
        <v>185</v>
      </c>
      <c r="K125" s="3">
        <v>187</v>
      </c>
      <c r="L125" s="3">
        <v>187</v>
      </c>
      <c r="M125" s="3">
        <v>187</v>
      </c>
      <c r="N125" s="3">
        <v>187</v>
      </c>
      <c r="O125" s="3">
        <v>186</v>
      </c>
      <c r="P125" s="3">
        <v>186</v>
      </c>
    </row>
    <row r="126" spans="1:16">
      <c r="A126" s="4" t="s">
        <v>655</v>
      </c>
      <c r="B126" s="3">
        <v>23</v>
      </c>
      <c r="C126" s="3">
        <v>22</v>
      </c>
      <c r="D126" s="3">
        <v>22</v>
      </c>
      <c r="E126" s="3">
        <v>22</v>
      </c>
      <c r="F126" s="3">
        <v>22</v>
      </c>
      <c r="G126" s="3">
        <v>22</v>
      </c>
      <c r="H126" s="3">
        <v>22</v>
      </c>
      <c r="I126" s="3">
        <v>22</v>
      </c>
      <c r="J126" s="3">
        <v>22</v>
      </c>
      <c r="K126" s="3">
        <v>22</v>
      </c>
      <c r="L126" s="3">
        <v>22</v>
      </c>
      <c r="M126" s="3">
        <v>22</v>
      </c>
      <c r="N126" s="3">
        <v>21</v>
      </c>
      <c r="O126" s="3">
        <v>21</v>
      </c>
      <c r="P126" s="3">
        <v>21</v>
      </c>
    </row>
    <row r="127" spans="1:16">
      <c r="A127" s="4" t="s">
        <v>657</v>
      </c>
      <c r="B127" s="3">
        <v>97</v>
      </c>
      <c r="C127" s="3">
        <v>96</v>
      </c>
      <c r="D127" s="3">
        <v>96</v>
      </c>
      <c r="E127" s="3">
        <v>96</v>
      </c>
      <c r="F127" s="3">
        <v>96</v>
      </c>
      <c r="G127" s="3">
        <v>97</v>
      </c>
      <c r="H127" s="3">
        <v>97</v>
      </c>
      <c r="I127" s="3">
        <v>97</v>
      </c>
      <c r="J127" s="3">
        <v>98</v>
      </c>
      <c r="K127" s="3">
        <v>98</v>
      </c>
      <c r="L127" s="3">
        <v>98</v>
      </c>
      <c r="M127" s="3">
        <v>100</v>
      </c>
      <c r="N127" s="3">
        <v>100</v>
      </c>
      <c r="O127" s="3">
        <v>99</v>
      </c>
      <c r="P127" s="3">
        <v>99</v>
      </c>
    </row>
    <row r="128" spans="1:16">
      <c r="A128" s="4" t="s">
        <v>659</v>
      </c>
      <c r="B128" s="3">
        <v>511</v>
      </c>
      <c r="C128" s="3">
        <v>509</v>
      </c>
      <c r="D128" s="3">
        <v>509</v>
      </c>
      <c r="E128" s="3">
        <v>510</v>
      </c>
      <c r="F128" s="3">
        <v>511</v>
      </c>
      <c r="G128" s="3">
        <v>516</v>
      </c>
      <c r="H128" s="3">
        <v>516</v>
      </c>
      <c r="I128" s="3">
        <v>516</v>
      </c>
      <c r="J128" s="3">
        <v>520</v>
      </c>
      <c r="K128" s="3">
        <v>521</v>
      </c>
      <c r="L128" s="3">
        <v>522</v>
      </c>
      <c r="M128" s="3">
        <v>527</v>
      </c>
      <c r="N128" s="3">
        <v>524</v>
      </c>
      <c r="O128" s="3">
        <v>525</v>
      </c>
      <c r="P128" s="3">
        <v>525</v>
      </c>
    </row>
    <row r="129" spans="1:16">
      <c r="A129" s="4" t="s">
        <v>661</v>
      </c>
      <c r="B129" s="3">
        <v>102</v>
      </c>
      <c r="C129" s="3">
        <v>102</v>
      </c>
      <c r="D129" s="3">
        <v>102</v>
      </c>
      <c r="E129" s="3">
        <v>102</v>
      </c>
      <c r="F129" s="3">
        <v>102</v>
      </c>
      <c r="G129" s="3">
        <v>102</v>
      </c>
      <c r="H129" s="3">
        <v>102</v>
      </c>
      <c r="I129" s="3">
        <v>102</v>
      </c>
      <c r="J129" s="3">
        <v>102</v>
      </c>
      <c r="K129" s="3">
        <v>102</v>
      </c>
      <c r="L129" s="3">
        <v>102</v>
      </c>
      <c r="M129" s="3">
        <v>102</v>
      </c>
      <c r="N129" s="3">
        <v>100</v>
      </c>
      <c r="O129" s="3">
        <v>100</v>
      </c>
      <c r="P129" s="3">
        <v>100</v>
      </c>
    </row>
    <row r="130" spans="1:16">
      <c r="A130" s="4" t="s">
        <v>663</v>
      </c>
      <c r="B130" s="3">
        <v>173</v>
      </c>
      <c r="C130" s="3">
        <v>173</v>
      </c>
      <c r="D130" s="3">
        <v>173</v>
      </c>
      <c r="E130" s="3">
        <v>174</v>
      </c>
      <c r="F130" s="3">
        <v>174</v>
      </c>
      <c r="G130" s="3">
        <v>174</v>
      </c>
      <c r="H130" s="3">
        <v>173</v>
      </c>
      <c r="I130" s="3">
        <v>173</v>
      </c>
      <c r="J130" s="3">
        <v>173</v>
      </c>
      <c r="K130" s="3">
        <v>174</v>
      </c>
      <c r="L130" s="3">
        <v>172</v>
      </c>
      <c r="M130" s="3">
        <v>172</v>
      </c>
      <c r="N130" s="3">
        <v>172</v>
      </c>
      <c r="O130" s="3">
        <v>172</v>
      </c>
      <c r="P130" s="3">
        <v>172</v>
      </c>
    </row>
    <row r="131" spans="1:16">
      <c r="A131" s="4" t="s">
        <v>665</v>
      </c>
      <c r="B131" s="3">
        <v>203</v>
      </c>
      <c r="C131" s="3">
        <v>203</v>
      </c>
      <c r="D131" s="3">
        <v>202</v>
      </c>
      <c r="E131" s="3">
        <v>203</v>
      </c>
      <c r="F131" s="3">
        <v>203</v>
      </c>
      <c r="G131" s="3">
        <v>203</v>
      </c>
      <c r="H131" s="3">
        <v>203</v>
      </c>
      <c r="I131" s="3">
        <v>203</v>
      </c>
      <c r="J131" s="3">
        <v>203</v>
      </c>
      <c r="K131" s="3">
        <v>203</v>
      </c>
      <c r="L131" s="3">
        <v>203</v>
      </c>
      <c r="M131" s="3">
        <v>203</v>
      </c>
      <c r="N131" s="3">
        <v>203</v>
      </c>
      <c r="O131" s="3">
        <v>204</v>
      </c>
      <c r="P131" s="3">
        <v>204</v>
      </c>
    </row>
    <row r="132" spans="1:16">
      <c r="A132" s="4" t="s">
        <v>667</v>
      </c>
      <c r="B132" s="3">
        <v>22</v>
      </c>
      <c r="C132" s="3">
        <v>22</v>
      </c>
      <c r="D132" s="3">
        <v>22</v>
      </c>
      <c r="E132" s="3">
        <v>22</v>
      </c>
      <c r="F132" s="3">
        <v>22</v>
      </c>
      <c r="G132" s="3">
        <v>23</v>
      </c>
      <c r="H132" s="3">
        <v>23</v>
      </c>
      <c r="I132" s="3">
        <v>22</v>
      </c>
      <c r="J132" s="3">
        <v>22</v>
      </c>
      <c r="K132" s="3">
        <v>22</v>
      </c>
      <c r="L132" s="3">
        <v>22</v>
      </c>
      <c r="M132" s="3">
        <v>22</v>
      </c>
      <c r="N132" s="3">
        <v>22</v>
      </c>
      <c r="O132" s="3">
        <v>22</v>
      </c>
      <c r="P132" s="3">
        <v>22</v>
      </c>
    </row>
    <row r="133" spans="1:16">
      <c r="A133" s="4" t="s">
        <v>669</v>
      </c>
      <c r="B133" s="3">
        <v>42</v>
      </c>
      <c r="C133" s="3">
        <v>42</v>
      </c>
      <c r="D133" s="3">
        <v>42</v>
      </c>
      <c r="E133" s="3">
        <v>45</v>
      </c>
      <c r="F133" s="3">
        <v>45</v>
      </c>
      <c r="G133" s="3">
        <v>45</v>
      </c>
      <c r="H133" s="3">
        <v>45</v>
      </c>
      <c r="I133" s="3">
        <v>45</v>
      </c>
      <c r="J133" s="3">
        <v>45</v>
      </c>
      <c r="K133" s="3">
        <v>45</v>
      </c>
      <c r="L133" s="3">
        <v>45</v>
      </c>
      <c r="M133" s="3">
        <v>45</v>
      </c>
      <c r="N133" s="3">
        <v>46</v>
      </c>
      <c r="O133" s="3">
        <v>46</v>
      </c>
      <c r="P133" s="3">
        <v>47</v>
      </c>
    </row>
    <row r="134" spans="1:16">
      <c r="A134" s="4" t="s">
        <v>671</v>
      </c>
      <c r="B134" s="3">
        <v>74</v>
      </c>
      <c r="C134" s="3">
        <v>74</v>
      </c>
      <c r="D134" s="3">
        <v>74</v>
      </c>
      <c r="E134" s="3">
        <v>74</v>
      </c>
      <c r="F134" s="3">
        <v>74</v>
      </c>
      <c r="G134" s="3">
        <v>74</v>
      </c>
      <c r="H134" s="3">
        <v>74</v>
      </c>
      <c r="I134" s="3">
        <v>74</v>
      </c>
      <c r="J134" s="3">
        <v>74</v>
      </c>
      <c r="K134" s="3">
        <v>82</v>
      </c>
      <c r="L134" s="3">
        <v>82</v>
      </c>
      <c r="M134" s="3">
        <v>89</v>
      </c>
      <c r="N134" s="3">
        <v>89</v>
      </c>
      <c r="O134" s="3">
        <v>89</v>
      </c>
      <c r="P134" s="3">
        <v>89</v>
      </c>
    </row>
    <row r="135" spans="1:16">
      <c r="A135" s="4" t="s">
        <v>673</v>
      </c>
      <c r="B135" s="3">
        <v>52</v>
      </c>
      <c r="C135" s="3">
        <v>52</v>
      </c>
      <c r="D135" s="3">
        <v>51</v>
      </c>
      <c r="E135" s="3">
        <v>51</v>
      </c>
      <c r="F135" s="3">
        <v>51</v>
      </c>
      <c r="G135" s="3">
        <v>51</v>
      </c>
      <c r="H135" s="3">
        <v>51</v>
      </c>
      <c r="I135" s="3">
        <v>51</v>
      </c>
      <c r="J135" s="3">
        <v>51</v>
      </c>
      <c r="K135" s="3">
        <v>51</v>
      </c>
      <c r="L135" s="3">
        <v>51</v>
      </c>
      <c r="M135" s="3">
        <v>51</v>
      </c>
      <c r="N135" s="3">
        <v>51</v>
      </c>
      <c r="O135" s="3">
        <v>51</v>
      </c>
      <c r="P135" s="3">
        <v>51</v>
      </c>
    </row>
    <row r="136" spans="1:16">
      <c r="A136" s="4" t="s">
        <v>674</v>
      </c>
      <c r="B136" s="3">
        <v>154</v>
      </c>
      <c r="C136" s="3">
        <v>155</v>
      </c>
      <c r="D136" s="3">
        <v>155</v>
      </c>
      <c r="E136" s="3">
        <v>156</v>
      </c>
      <c r="F136" s="3">
        <v>156</v>
      </c>
      <c r="G136" s="3">
        <v>157</v>
      </c>
      <c r="H136" s="3">
        <v>157</v>
      </c>
      <c r="I136" s="3">
        <v>157</v>
      </c>
      <c r="J136" s="3">
        <v>157</v>
      </c>
      <c r="K136" s="3">
        <v>157</v>
      </c>
      <c r="L136" s="3">
        <v>157</v>
      </c>
      <c r="M136" s="3">
        <v>159</v>
      </c>
      <c r="N136" s="3">
        <v>159</v>
      </c>
      <c r="O136" s="3">
        <v>159</v>
      </c>
      <c r="P136" s="3">
        <v>165</v>
      </c>
    </row>
    <row r="137" spans="1:16">
      <c r="A137" s="4" t="s">
        <v>676</v>
      </c>
      <c r="B137" s="3">
        <v>65</v>
      </c>
      <c r="C137" s="3">
        <v>65</v>
      </c>
      <c r="D137" s="3">
        <v>65</v>
      </c>
      <c r="E137" s="3">
        <v>65</v>
      </c>
      <c r="F137" s="3">
        <v>70</v>
      </c>
      <c r="G137" s="3">
        <v>70</v>
      </c>
      <c r="H137" s="3">
        <v>70</v>
      </c>
      <c r="I137" s="3">
        <v>70</v>
      </c>
      <c r="J137" s="3">
        <v>70</v>
      </c>
      <c r="K137" s="3">
        <v>71</v>
      </c>
      <c r="L137" s="3">
        <v>71</v>
      </c>
      <c r="M137" s="3">
        <v>71</v>
      </c>
      <c r="N137" s="3">
        <v>70</v>
      </c>
      <c r="O137" s="3">
        <v>70</v>
      </c>
      <c r="P137" s="3">
        <v>70</v>
      </c>
    </row>
    <row r="138" spans="1:16">
      <c r="A138" s="4" t="s">
        <v>678</v>
      </c>
      <c r="B138" s="3">
        <v>1554</v>
      </c>
      <c r="C138" s="3">
        <v>1552</v>
      </c>
      <c r="D138" s="3">
        <v>1555</v>
      </c>
      <c r="E138" s="3">
        <v>1559</v>
      </c>
      <c r="F138" s="3">
        <v>1568</v>
      </c>
      <c r="G138" s="3">
        <v>1577</v>
      </c>
      <c r="H138" s="3">
        <v>1577</v>
      </c>
      <c r="I138" s="3">
        <v>1577</v>
      </c>
      <c r="J138" s="3">
        <v>1574</v>
      </c>
      <c r="K138" s="3">
        <v>1579</v>
      </c>
      <c r="L138" s="3">
        <v>1577</v>
      </c>
      <c r="M138" s="3">
        <v>1586</v>
      </c>
      <c r="N138" s="3">
        <v>1593</v>
      </c>
      <c r="O138" s="3">
        <v>1709</v>
      </c>
      <c r="P138" s="3">
        <v>1712</v>
      </c>
    </row>
    <row r="139" spans="1:16">
      <c r="A139" s="4" t="s">
        <v>680</v>
      </c>
      <c r="B139" s="3">
        <v>47</v>
      </c>
      <c r="C139" s="3">
        <v>47</v>
      </c>
      <c r="D139" s="3">
        <v>47</v>
      </c>
      <c r="E139" s="3">
        <v>47</v>
      </c>
      <c r="F139" s="3">
        <v>47</v>
      </c>
      <c r="G139" s="3">
        <v>47</v>
      </c>
      <c r="H139" s="3">
        <v>46</v>
      </c>
      <c r="I139" s="3">
        <v>46</v>
      </c>
      <c r="J139" s="3">
        <v>46</v>
      </c>
      <c r="K139" s="3">
        <v>45</v>
      </c>
      <c r="L139" s="3">
        <v>48</v>
      </c>
      <c r="M139" s="3">
        <v>47</v>
      </c>
      <c r="N139" s="3">
        <v>47</v>
      </c>
      <c r="O139" s="3">
        <v>48</v>
      </c>
      <c r="P139" s="3">
        <v>49</v>
      </c>
    </row>
    <row r="140" spans="1:16">
      <c r="A140" s="4" t="s">
        <v>682</v>
      </c>
      <c r="B140" s="3">
        <v>49</v>
      </c>
      <c r="C140" s="3">
        <v>49</v>
      </c>
      <c r="D140" s="3">
        <v>51</v>
      </c>
      <c r="E140" s="3">
        <v>51</v>
      </c>
      <c r="F140" s="3">
        <v>51</v>
      </c>
      <c r="G140" s="3">
        <v>51</v>
      </c>
      <c r="H140" s="3">
        <v>51</v>
      </c>
      <c r="I140" s="3">
        <v>51</v>
      </c>
      <c r="J140" s="3">
        <v>51</v>
      </c>
      <c r="K140" s="3">
        <v>51</v>
      </c>
      <c r="L140" s="3">
        <v>51</v>
      </c>
      <c r="M140" s="3">
        <v>51</v>
      </c>
      <c r="N140" s="3">
        <v>51</v>
      </c>
      <c r="O140" s="3">
        <v>51</v>
      </c>
      <c r="P140" s="3">
        <v>51</v>
      </c>
    </row>
    <row r="141" spans="1:16">
      <c r="A141" s="4" t="s">
        <v>684</v>
      </c>
      <c r="B141" s="3">
        <v>595</v>
      </c>
      <c r="C141" s="3">
        <v>595</v>
      </c>
      <c r="D141" s="3">
        <v>582</v>
      </c>
      <c r="E141" s="3">
        <v>595</v>
      </c>
      <c r="F141" s="3">
        <v>613</v>
      </c>
      <c r="G141" s="3">
        <v>620</v>
      </c>
      <c r="H141" s="3">
        <v>618</v>
      </c>
      <c r="I141" s="3">
        <v>624</v>
      </c>
      <c r="J141" s="3">
        <v>620</v>
      </c>
      <c r="K141" s="3">
        <v>618</v>
      </c>
      <c r="L141" s="3">
        <v>616</v>
      </c>
      <c r="M141" s="3">
        <v>632</v>
      </c>
      <c r="N141" s="3">
        <v>630</v>
      </c>
      <c r="O141" s="3">
        <v>628</v>
      </c>
      <c r="P141" s="3">
        <v>627</v>
      </c>
    </row>
    <row r="142" spans="1:16">
      <c r="A142" s="4" t="s">
        <v>686</v>
      </c>
      <c r="B142" s="3">
        <v>920</v>
      </c>
      <c r="C142" s="3">
        <v>918</v>
      </c>
      <c r="D142" s="3">
        <v>915</v>
      </c>
      <c r="E142" s="3">
        <v>932</v>
      </c>
      <c r="F142" s="3">
        <v>935</v>
      </c>
      <c r="G142" s="3">
        <v>939</v>
      </c>
      <c r="H142" s="3">
        <v>939</v>
      </c>
      <c r="I142" s="3">
        <v>940</v>
      </c>
      <c r="J142" s="3">
        <v>948</v>
      </c>
      <c r="K142" s="3">
        <v>952</v>
      </c>
      <c r="L142" s="3">
        <v>960</v>
      </c>
      <c r="M142" s="3">
        <v>959</v>
      </c>
      <c r="N142" s="3">
        <v>959</v>
      </c>
      <c r="O142" s="3">
        <v>956</v>
      </c>
      <c r="P142" s="3">
        <v>973</v>
      </c>
    </row>
    <row r="143" spans="1:16">
      <c r="A143" s="4" t="s">
        <v>688</v>
      </c>
      <c r="B143" s="3">
        <v>1355</v>
      </c>
      <c r="C143" s="3">
        <v>1344</v>
      </c>
      <c r="D143" s="3">
        <v>1345</v>
      </c>
      <c r="E143" s="3">
        <v>1355</v>
      </c>
      <c r="F143" s="3">
        <v>1360</v>
      </c>
      <c r="G143" s="3">
        <v>1362</v>
      </c>
      <c r="H143" s="3">
        <v>1377</v>
      </c>
      <c r="I143" s="3">
        <v>1375</v>
      </c>
      <c r="J143" s="3">
        <v>1384</v>
      </c>
      <c r="K143" s="3">
        <v>1382</v>
      </c>
      <c r="L143" s="3">
        <v>1403</v>
      </c>
      <c r="M143" s="3">
        <v>1419</v>
      </c>
      <c r="N143" s="3">
        <v>1419</v>
      </c>
      <c r="O143" s="3">
        <v>1419</v>
      </c>
      <c r="P143" s="3">
        <v>1421</v>
      </c>
    </row>
    <row r="144" spans="1:16">
      <c r="A144" s="4" t="s">
        <v>1070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>
        <v>308</v>
      </c>
      <c r="O144" s="3">
        <v>308</v>
      </c>
      <c r="P144" s="3">
        <v>308</v>
      </c>
    </row>
    <row r="145" spans="1:16">
      <c r="A145" s="4" t="s">
        <v>1042</v>
      </c>
      <c r="B145" s="3"/>
      <c r="C145" s="3">
        <v>287</v>
      </c>
      <c r="D145" s="3">
        <v>289</v>
      </c>
      <c r="E145" s="3">
        <v>321</v>
      </c>
      <c r="F145" s="3">
        <v>324</v>
      </c>
      <c r="G145" s="3">
        <v>325</v>
      </c>
      <c r="H145" s="3">
        <v>330</v>
      </c>
      <c r="I145" s="3">
        <v>329</v>
      </c>
      <c r="J145" s="3">
        <v>332</v>
      </c>
      <c r="K145" s="3">
        <v>334</v>
      </c>
      <c r="L145" s="3">
        <v>333</v>
      </c>
      <c r="M145" s="3">
        <v>333</v>
      </c>
      <c r="N145" s="3">
        <v>331</v>
      </c>
      <c r="O145" s="3">
        <v>331</v>
      </c>
      <c r="P145" s="3">
        <v>337</v>
      </c>
    </row>
    <row r="146" spans="1:16">
      <c r="A146" s="4" t="s">
        <v>1072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>
        <v>1453</v>
      </c>
      <c r="P146" s="3">
        <v>1448</v>
      </c>
    </row>
    <row r="147" spans="1:16">
      <c r="A147" s="4" t="s">
        <v>690</v>
      </c>
      <c r="B147" s="3">
        <v>8629</v>
      </c>
      <c r="C147" s="3">
        <v>8675</v>
      </c>
      <c r="D147" s="3">
        <v>8688</v>
      </c>
      <c r="E147" s="3">
        <v>8688</v>
      </c>
      <c r="F147" s="3">
        <v>8691</v>
      </c>
      <c r="G147" s="3">
        <v>9130</v>
      </c>
      <c r="H147" s="3">
        <v>9145</v>
      </c>
      <c r="I147" s="3">
        <v>9196</v>
      </c>
      <c r="J147" s="3">
        <v>9210</v>
      </c>
      <c r="K147" s="3">
        <v>9229</v>
      </c>
      <c r="L147" s="3">
        <v>9230</v>
      </c>
      <c r="M147" s="3">
        <v>9297</v>
      </c>
      <c r="N147" s="3">
        <v>9704</v>
      </c>
      <c r="O147" s="3">
        <v>9731</v>
      </c>
      <c r="P147" s="3">
        <v>10694</v>
      </c>
    </row>
    <row r="148" spans="1:16">
      <c r="A148" s="4" t="s">
        <v>693</v>
      </c>
      <c r="B148" s="3">
        <v>1528</v>
      </c>
      <c r="C148" s="3">
        <v>1529</v>
      </c>
      <c r="D148" s="3">
        <v>1531</v>
      </c>
      <c r="E148" s="3">
        <v>1532</v>
      </c>
      <c r="F148" s="3">
        <v>1534</v>
      </c>
      <c r="G148" s="3">
        <v>1557</v>
      </c>
      <c r="H148" s="3">
        <v>1558</v>
      </c>
      <c r="I148" s="3">
        <v>1562</v>
      </c>
      <c r="J148" s="3">
        <v>1990</v>
      </c>
      <c r="K148" s="3">
        <v>2028</v>
      </c>
      <c r="L148" s="3">
        <v>2044</v>
      </c>
      <c r="M148" s="3">
        <v>2089</v>
      </c>
      <c r="N148" s="3">
        <v>2519</v>
      </c>
      <c r="O148" s="3">
        <v>2971</v>
      </c>
      <c r="P148" s="3">
        <v>3350</v>
      </c>
    </row>
    <row r="149" spans="1:16">
      <c r="A149" s="4" t="s">
        <v>695</v>
      </c>
      <c r="B149" s="3">
        <v>11511</v>
      </c>
      <c r="C149" s="3">
        <v>11530</v>
      </c>
      <c r="D149" s="3">
        <v>11552</v>
      </c>
      <c r="E149" s="3">
        <v>11550</v>
      </c>
      <c r="F149" s="3">
        <v>11576</v>
      </c>
      <c r="G149" s="3">
        <v>12278</v>
      </c>
      <c r="H149" s="3">
        <v>13053</v>
      </c>
      <c r="I149" s="3">
        <v>13269</v>
      </c>
      <c r="J149" s="3">
        <v>13320</v>
      </c>
      <c r="K149" s="3">
        <v>13317</v>
      </c>
      <c r="L149" s="3">
        <v>13326</v>
      </c>
      <c r="M149" s="3">
        <v>13614</v>
      </c>
      <c r="N149" s="3">
        <v>13653</v>
      </c>
      <c r="O149" s="3">
        <v>13729</v>
      </c>
      <c r="P149" s="3">
        <v>13744</v>
      </c>
    </row>
    <row r="150" spans="1:16">
      <c r="A150" s="4" t="s">
        <v>697</v>
      </c>
      <c r="B150" s="3">
        <v>729</v>
      </c>
      <c r="C150" s="3">
        <v>1003</v>
      </c>
      <c r="D150" s="3">
        <v>1112</v>
      </c>
      <c r="E150" s="3">
        <v>1131</v>
      </c>
      <c r="F150" s="3">
        <v>1132</v>
      </c>
      <c r="G150" s="3">
        <v>1131</v>
      </c>
      <c r="H150" s="3">
        <v>1150</v>
      </c>
      <c r="I150" s="3">
        <v>1122</v>
      </c>
      <c r="J150" s="3">
        <v>1120</v>
      </c>
      <c r="K150" s="3">
        <v>1118</v>
      </c>
      <c r="L150" s="3">
        <v>1351</v>
      </c>
      <c r="M150" s="3">
        <v>1602</v>
      </c>
      <c r="N150" s="3">
        <v>3089</v>
      </c>
      <c r="O150" s="3">
        <v>1740</v>
      </c>
      <c r="P150" s="3">
        <v>1729</v>
      </c>
    </row>
    <row r="151" spans="1:16">
      <c r="A151" s="2" t="s">
        <v>971</v>
      </c>
      <c r="B151" s="3">
        <v>1812</v>
      </c>
      <c r="C151" s="3">
        <v>1809</v>
      </c>
      <c r="D151" s="3">
        <v>1818</v>
      </c>
      <c r="E151" s="3">
        <v>1811</v>
      </c>
      <c r="F151" s="3">
        <v>1815</v>
      </c>
      <c r="G151" s="3">
        <v>1818</v>
      </c>
      <c r="H151" s="3">
        <v>1824</v>
      </c>
      <c r="I151" s="3">
        <v>1828</v>
      </c>
      <c r="J151" s="3">
        <v>1831</v>
      </c>
      <c r="K151" s="3">
        <v>1831</v>
      </c>
      <c r="L151" s="3">
        <v>1836</v>
      </c>
      <c r="M151" s="3">
        <v>1842</v>
      </c>
      <c r="N151" s="3">
        <v>1849</v>
      </c>
      <c r="O151" s="3">
        <v>1852</v>
      </c>
      <c r="P151" s="3">
        <v>1850</v>
      </c>
    </row>
    <row r="152" spans="1:16">
      <c r="A152" s="4" t="s">
        <v>972</v>
      </c>
      <c r="B152" s="3">
        <v>1812</v>
      </c>
      <c r="C152" s="3">
        <v>1809</v>
      </c>
      <c r="D152" s="3">
        <v>1818</v>
      </c>
      <c r="E152" s="3">
        <v>1811</v>
      </c>
      <c r="F152" s="3">
        <v>1815</v>
      </c>
      <c r="G152" s="3">
        <v>1818</v>
      </c>
      <c r="H152" s="3">
        <v>1824</v>
      </c>
      <c r="I152" s="3">
        <v>1828</v>
      </c>
      <c r="J152" s="3">
        <v>1831</v>
      </c>
      <c r="K152" s="3">
        <v>1831</v>
      </c>
      <c r="L152" s="3">
        <v>1836</v>
      </c>
      <c r="M152" s="3">
        <v>1842</v>
      </c>
      <c r="N152" s="3">
        <v>1849</v>
      </c>
      <c r="O152" s="3">
        <v>1852</v>
      </c>
      <c r="P152" s="3">
        <v>1850</v>
      </c>
    </row>
    <row r="153" spans="1:16">
      <c r="A153" s="2" t="s">
        <v>701</v>
      </c>
      <c r="B153" s="3">
        <v>234459</v>
      </c>
      <c r="C153" s="3">
        <v>235837</v>
      </c>
      <c r="D153" s="3">
        <v>236795</v>
      </c>
      <c r="E153" s="3">
        <v>237934</v>
      </c>
      <c r="F153" s="3">
        <v>237390</v>
      </c>
      <c r="G153" s="3">
        <v>238243</v>
      </c>
      <c r="H153" s="3">
        <v>239395</v>
      </c>
      <c r="I153" s="3">
        <v>241627</v>
      </c>
      <c r="J153" s="3">
        <v>244618</v>
      </c>
      <c r="K153" s="3">
        <v>245843</v>
      </c>
      <c r="L153" s="3">
        <v>247352</v>
      </c>
      <c r="M153" s="3">
        <v>248776</v>
      </c>
      <c r="N153" s="3">
        <v>249652</v>
      </c>
      <c r="O153" s="3">
        <v>250532</v>
      </c>
      <c r="P153" s="3">
        <v>250738</v>
      </c>
    </row>
    <row r="154" spans="1:16">
      <c r="A154" s="4" t="s">
        <v>702</v>
      </c>
      <c r="B154" s="3">
        <v>70622</v>
      </c>
      <c r="C154" s="3">
        <v>71141</v>
      </c>
      <c r="D154" s="3">
        <v>71420</v>
      </c>
      <c r="E154" s="3">
        <v>71879</v>
      </c>
      <c r="F154" s="3">
        <v>72283</v>
      </c>
      <c r="G154" s="3">
        <v>72650</v>
      </c>
      <c r="H154" s="3">
        <v>72942</v>
      </c>
      <c r="I154" s="3">
        <v>73190</v>
      </c>
      <c r="J154" s="3">
        <v>73590</v>
      </c>
      <c r="K154" s="3">
        <v>73842</v>
      </c>
      <c r="L154" s="3">
        <v>74103</v>
      </c>
      <c r="M154" s="3">
        <v>74443</v>
      </c>
      <c r="N154" s="3">
        <v>74766</v>
      </c>
      <c r="O154" s="3">
        <v>75143</v>
      </c>
      <c r="P154" s="3">
        <v>75191</v>
      </c>
    </row>
    <row r="155" spans="1:16">
      <c r="A155" s="4" t="s">
        <v>705</v>
      </c>
      <c r="B155" s="3">
        <v>32805</v>
      </c>
      <c r="C155" s="3">
        <v>32969</v>
      </c>
      <c r="D155" s="3">
        <v>33121</v>
      </c>
      <c r="E155" s="3">
        <v>33273</v>
      </c>
      <c r="F155" s="3">
        <v>33420</v>
      </c>
      <c r="G155" s="3">
        <v>33571</v>
      </c>
      <c r="H155" s="3">
        <v>33663</v>
      </c>
      <c r="I155" s="3">
        <v>33763</v>
      </c>
      <c r="J155" s="3">
        <v>33885</v>
      </c>
      <c r="K155" s="3">
        <v>33983</v>
      </c>
      <c r="L155" s="3">
        <v>34070</v>
      </c>
      <c r="M155" s="3">
        <v>34164</v>
      </c>
      <c r="N155" s="3">
        <v>34270</v>
      </c>
      <c r="O155" s="3">
        <v>34394</v>
      </c>
      <c r="P155" s="3">
        <v>34508</v>
      </c>
    </row>
    <row r="156" spans="1:16">
      <c r="A156" s="4" t="s">
        <v>708</v>
      </c>
      <c r="B156" s="3">
        <v>11895</v>
      </c>
      <c r="C156" s="3">
        <v>11941</v>
      </c>
      <c r="D156" s="3">
        <v>12007</v>
      </c>
      <c r="E156" s="3">
        <v>12035</v>
      </c>
      <c r="F156" s="3">
        <v>12080</v>
      </c>
      <c r="G156" s="3">
        <v>12108</v>
      </c>
      <c r="H156" s="3">
        <v>12172</v>
      </c>
      <c r="I156" s="3">
        <v>12231</v>
      </c>
      <c r="J156" s="3">
        <v>12269</v>
      </c>
      <c r="K156" s="3">
        <v>12293</v>
      </c>
      <c r="L156" s="3">
        <v>12320</v>
      </c>
      <c r="M156" s="3">
        <v>12338</v>
      </c>
      <c r="N156" s="3">
        <v>12385</v>
      </c>
      <c r="O156" s="3">
        <v>12408</v>
      </c>
      <c r="P156" s="3">
        <v>12419</v>
      </c>
    </row>
    <row r="157" spans="1:16">
      <c r="A157" s="4" t="s">
        <v>711</v>
      </c>
      <c r="B157" s="3">
        <v>2922</v>
      </c>
      <c r="C157" s="3">
        <v>2931</v>
      </c>
      <c r="D157" s="3">
        <v>2972</v>
      </c>
      <c r="E157" s="3">
        <v>2976</v>
      </c>
      <c r="F157" s="3">
        <v>3011</v>
      </c>
      <c r="G157" s="3">
        <v>3025</v>
      </c>
      <c r="H157" s="3">
        <v>3056</v>
      </c>
      <c r="I157" s="3">
        <v>3131</v>
      </c>
      <c r="J157" s="3">
        <v>3132</v>
      </c>
      <c r="K157" s="3">
        <v>3140</v>
      </c>
      <c r="L157" s="3">
        <v>3160</v>
      </c>
      <c r="M157" s="3">
        <v>3167</v>
      </c>
      <c r="N157" s="3">
        <v>3177</v>
      </c>
      <c r="O157" s="3">
        <v>3184</v>
      </c>
      <c r="P157" s="3">
        <v>3190</v>
      </c>
    </row>
    <row r="158" spans="1:16">
      <c r="A158" s="4" t="s">
        <v>714</v>
      </c>
      <c r="B158" s="3">
        <v>10667</v>
      </c>
      <c r="C158" s="3">
        <v>10780</v>
      </c>
      <c r="D158" s="3">
        <v>10822</v>
      </c>
      <c r="E158" s="3">
        <v>11030</v>
      </c>
      <c r="F158" s="3">
        <v>10987</v>
      </c>
      <c r="G158" s="3">
        <v>11094</v>
      </c>
      <c r="H158" s="3">
        <v>11528</v>
      </c>
      <c r="I158" s="3">
        <v>12150</v>
      </c>
      <c r="J158" s="3">
        <v>12195</v>
      </c>
      <c r="K158" s="3">
        <v>12255</v>
      </c>
      <c r="L158" s="3">
        <v>12338</v>
      </c>
      <c r="M158" s="3">
        <v>12353</v>
      </c>
      <c r="N158" s="3">
        <v>12363</v>
      </c>
      <c r="O158" s="3">
        <v>12395</v>
      </c>
      <c r="P158" s="3">
        <v>12466</v>
      </c>
    </row>
    <row r="159" spans="1:16">
      <c r="A159" s="4" t="s">
        <v>717</v>
      </c>
      <c r="B159" s="3">
        <v>37412</v>
      </c>
      <c r="C159" s="3">
        <v>37586</v>
      </c>
      <c r="D159" s="3">
        <v>37695</v>
      </c>
      <c r="E159" s="3">
        <v>37841</v>
      </c>
      <c r="F159" s="3">
        <v>37094</v>
      </c>
      <c r="G159" s="3">
        <v>37176</v>
      </c>
      <c r="H159" s="3">
        <v>37261</v>
      </c>
      <c r="I159" s="3">
        <v>37336</v>
      </c>
      <c r="J159" s="3">
        <v>37398</v>
      </c>
      <c r="K159" s="3">
        <v>37499</v>
      </c>
      <c r="L159" s="3">
        <v>37568</v>
      </c>
      <c r="M159" s="3">
        <v>37677</v>
      </c>
      <c r="N159" s="3">
        <v>37750</v>
      </c>
      <c r="O159" s="3">
        <v>37834</v>
      </c>
      <c r="P159" s="3">
        <v>37955</v>
      </c>
    </row>
    <row r="160" spans="1:16">
      <c r="A160" s="4" t="s">
        <v>720</v>
      </c>
      <c r="B160" s="3">
        <v>581</v>
      </c>
      <c r="C160" s="3">
        <v>583</v>
      </c>
      <c r="D160" s="3">
        <v>584</v>
      </c>
      <c r="E160" s="3">
        <v>586</v>
      </c>
      <c r="F160" s="3">
        <v>586</v>
      </c>
      <c r="G160" s="3">
        <v>590</v>
      </c>
      <c r="H160" s="3">
        <v>590</v>
      </c>
      <c r="I160" s="3">
        <v>593</v>
      </c>
      <c r="J160" s="3">
        <v>596</v>
      </c>
      <c r="K160" s="3">
        <v>596</v>
      </c>
      <c r="L160" s="3">
        <v>597</v>
      </c>
      <c r="M160" s="3">
        <v>606</v>
      </c>
      <c r="N160" s="3">
        <v>606</v>
      </c>
      <c r="O160" s="3">
        <v>610</v>
      </c>
      <c r="P160" s="3">
        <v>614</v>
      </c>
    </row>
    <row r="161" spans="1:16">
      <c r="A161" s="4" t="s">
        <v>723</v>
      </c>
      <c r="B161" s="3">
        <v>30579</v>
      </c>
      <c r="C161" s="3">
        <v>30643</v>
      </c>
      <c r="D161" s="3">
        <v>30735</v>
      </c>
      <c r="E161" s="3">
        <v>30854</v>
      </c>
      <c r="F161" s="3">
        <v>30598</v>
      </c>
      <c r="G161" s="3">
        <v>30651</v>
      </c>
      <c r="H161" s="3">
        <v>30678</v>
      </c>
      <c r="I161" s="3">
        <v>30731</v>
      </c>
      <c r="J161" s="3">
        <v>30831</v>
      </c>
      <c r="K161" s="3">
        <v>30824</v>
      </c>
      <c r="L161" s="3">
        <v>30866</v>
      </c>
      <c r="M161" s="3">
        <v>30932</v>
      </c>
      <c r="N161" s="3">
        <v>30965</v>
      </c>
      <c r="O161" s="3">
        <v>31020</v>
      </c>
      <c r="P161" s="3">
        <v>31073</v>
      </c>
    </row>
    <row r="162" spans="1:16">
      <c r="A162" s="4" t="s">
        <v>726</v>
      </c>
      <c r="B162" s="3">
        <v>17692</v>
      </c>
      <c r="C162" s="3">
        <v>17746</v>
      </c>
      <c r="D162" s="3">
        <v>17784</v>
      </c>
      <c r="E162" s="3">
        <v>17784</v>
      </c>
      <c r="F162" s="3">
        <v>17656</v>
      </c>
      <c r="G162" s="3">
        <v>17668</v>
      </c>
      <c r="H162" s="3">
        <v>17763</v>
      </c>
      <c r="I162" s="3">
        <v>17952</v>
      </c>
      <c r="J162" s="3">
        <v>17979</v>
      </c>
      <c r="K162" s="3">
        <v>18025</v>
      </c>
      <c r="L162" s="3">
        <v>18049</v>
      </c>
      <c r="M162" s="3">
        <v>18076</v>
      </c>
      <c r="N162" s="3">
        <v>18126</v>
      </c>
      <c r="O162" s="3">
        <v>18190</v>
      </c>
      <c r="P162" s="3">
        <v>18005</v>
      </c>
    </row>
    <row r="163" spans="1:16">
      <c r="A163" s="4" t="s">
        <v>729</v>
      </c>
      <c r="B163" s="3">
        <v>5103</v>
      </c>
      <c r="C163" s="3">
        <v>5112</v>
      </c>
      <c r="D163" s="3">
        <v>5128</v>
      </c>
      <c r="E163" s="3">
        <v>5140</v>
      </c>
      <c r="F163" s="3">
        <v>5088</v>
      </c>
      <c r="G163" s="3">
        <v>5092</v>
      </c>
      <c r="H163" s="3">
        <v>5085</v>
      </c>
      <c r="I163" s="3">
        <v>5092</v>
      </c>
      <c r="J163" s="3">
        <v>5120</v>
      </c>
      <c r="K163" s="3">
        <v>5131</v>
      </c>
      <c r="L163" s="3">
        <v>5187</v>
      </c>
      <c r="M163" s="3">
        <v>5259</v>
      </c>
      <c r="N163" s="3">
        <v>5286</v>
      </c>
      <c r="O163" s="3">
        <v>5294</v>
      </c>
      <c r="P163" s="3">
        <v>5232</v>
      </c>
    </row>
    <row r="164" spans="1:16">
      <c r="A164" s="4" t="s">
        <v>732</v>
      </c>
      <c r="B164" s="3">
        <v>40</v>
      </c>
      <c r="C164" s="3">
        <v>81</v>
      </c>
      <c r="D164" s="3">
        <v>111</v>
      </c>
      <c r="E164" s="3">
        <v>111</v>
      </c>
      <c r="F164" s="3">
        <v>111</v>
      </c>
      <c r="G164" s="3">
        <v>121</v>
      </c>
      <c r="H164" s="3">
        <v>121</v>
      </c>
      <c r="I164" s="3">
        <v>346</v>
      </c>
      <c r="J164" s="3">
        <v>1274</v>
      </c>
      <c r="K164" s="3">
        <v>1462</v>
      </c>
      <c r="L164" s="3">
        <v>1477</v>
      </c>
      <c r="M164" s="3">
        <v>2045</v>
      </c>
      <c r="N164" s="3">
        <v>2252</v>
      </c>
      <c r="O164" s="3">
        <v>2340</v>
      </c>
      <c r="P164" s="3">
        <v>2332</v>
      </c>
    </row>
    <row r="165" spans="1:16">
      <c r="A165" s="4" t="s">
        <v>735</v>
      </c>
      <c r="B165" s="3">
        <v>6694</v>
      </c>
      <c r="C165" s="3">
        <v>6868</v>
      </c>
      <c r="D165" s="3">
        <v>6937</v>
      </c>
      <c r="E165" s="3">
        <v>6943</v>
      </c>
      <c r="F165" s="3">
        <v>6990</v>
      </c>
      <c r="G165" s="3">
        <v>7005</v>
      </c>
      <c r="H165" s="3">
        <v>7010</v>
      </c>
      <c r="I165" s="3">
        <v>7123</v>
      </c>
      <c r="J165" s="3">
        <v>7865</v>
      </c>
      <c r="K165" s="3">
        <v>8218</v>
      </c>
      <c r="L165" s="3">
        <v>9015</v>
      </c>
      <c r="M165" s="3">
        <v>9032</v>
      </c>
      <c r="N165" s="3">
        <v>9003</v>
      </c>
      <c r="O165" s="3">
        <v>9004</v>
      </c>
      <c r="P165" s="3">
        <v>9132</v>
      </c>
    </row>
    <row r="166" spans="1:16">
      <c r="A166" s="4" t="s">
        <v>738</v>
      </c>
      <c r="B166" s="3">
        <v>3730</v>
      </c>
      <c r="C166" s="3">
        <v>3735</v>
      </c>
      <c r="D166" s="3">
        <v>3747</v>
      </c>
      <c r="E166" s="3">
        <v>3745</v>
      </c>
      <c r="F166" s="3">
        <v>3747</v>
      </c>
      <c r="G166" s="3">
        <v>3748</v>
      </c>
      <c r="H166" s="3">
        <v>3749</v>
      </c>
      <c r="I166" s="3">
        <v>3747</v>
      </c>
      <c r="J166" s="3">
        <v>3748</v>
      </c>
      <c r="K166" s="3">
        <v>3750</v>
      </c>
      <c r="L166" s="3">
        <v>3751</v>
      </c>
      <c r="M166" s="3">
        <v>3749</v>
      </c>
      <c r="N166" s="3">
        <v>3749</v>
      </c>
      <c r="O166" s="3">
        <v>3752</v>
      </c>
      <c r="P166" s="3">
        <v>3756</v>
      </c>
    </row>
    <row r="167" spans="1:16">
      <c r="A167" s="4" t="s">
        <v>741</v>
      </c>
      <c r="B167" s="3">
        <v>3226</v>
      </c>
      <c r="C167" s="3">
        <v>3230</v>
      </c>
      <c r="D167" s="3">
        <v>3241</v>
      </c>
      <c r="E167" s="3">
        <v>3245</v>
      </c>
      <c r="F167" s="3">
        <v>3247</v>
      </c>
      <c r="G167" s="3">
        <v>3252</v>
      </c>
      <c r="H167" s="3">
        <v>3285</v>
      </c>
      <c r="I167" s="3">
        <v>3747</v>
      </c>
      <c r="J167" s="3">
        <v>4182</v>
      </c>
      <c r="K167" s="3">
        <v>4238</v>
      </c>
      <c r="L167" s="3">
        <v>4263</v>
      </c>
      <c r="M167" s="3">
        <v>4346</v>
      </c>
      <c r="N167" s="3">
        <v>4365</v>
      </c>
      <c r="O167" s="3">
        <v>4374</v>
      </c>
      <c r="P167" s="3">
        <v>4275</v>
      </c>
    </row>
    <row r="168" spans="1:16">
      <c r="A168" s="4" t="s">
        <v>744</v>
      </c>
      <c r="B168" s="3">
        <v>491</v>
      </c>
      <c r="C168" s="3">
        <v>491</v>
      </c>
      <c r="D168" s="3">
        <v>491</v>
      </c>
      <c r="E168" s="3">
        <v>492</v>
      </c>
      <c r="F168" s="3">
        <v>492</v>
      </c>
      <c r="G168" s="3">
        <v>492</v>
      </c>
      <c r="H168" s="3">
        <v>492</v>
      </c>
      <c r="I168" s="3">
        <v>495</v>
      </c>
      <c r="J168" s="3">
        <v>496</v>
      </c>
      <c r="K168" s="3">
        <v>496</v>
      </c>
      <c r="L168" s="3">
        <v>497</v>
      </c>
      <c r="M168" s="3">
        <v>498</v>
      </c>
      <c r="N168" s="3">
        <v>498</v>
      </c>
      <c r="O168" s="3">
        <v>499</v>
      </c>
      <c r="P168" s="3">
        <v>499</v>
      </c>
    </row>
    <row r="169" spans="1:16">
      <c r="A169" s="4" t="s">
        <v>1067</v>
      </c>
      <c r="B169" s="3"/>
      <c r="C169" s="3"/>
      <c r="D169" s="3"/>
      <c r="E169" s="3"/>
      <c r="F169" s="3"/>
      <c r="G169" s="3"/>
      <c r="H169" s="3"/>
      <c r="I169" s="3"/>
      <c r="J169" s="3">
        <v>58</v>
      </c>
      <c r="K169" s="3">
        <v>91</v>
      </c>
      <c r="L169" s="3">
        <v>91</v>
      </c>
      <c r="M169" s="3">
        <v>91</v>
      </c>
      <c r="N169" s="3">
        <v>91</v>
      </c>
      <c r="O169" s="3">
        <v>91</v>
      </c>
      <c r="P169" s="3">
        <v>91</v>
      </c>
    </row>
    <row r="170" spans="1:16">
      <c r="A170" s="2" t="s">
        <v>776</v>
      </c>
      <c r="B170" s="3">
        <v>398444</v>
      </c>
      <c r="C170" s="3">
        <v>400536</v>
      </c>
      <c r="D170" s="3">
        <v>403362</v>
      </c>
      <c r="E170" s="3">
        <v>404134</v>
      </c>
      <c r="F170" s="3">
        <v>406196</v>
      </c>
      <c r="G170" s="3">
        <v>408126</v>
      </c>
      <c r="H170" s="3">
        <v>410518</v>
      </c>
      <c r="I170" s="3">
        <v>412457</v>
      </c>
      <c r="J170" s="3">
        <v>416514</v>
      </c>
      <c r="K170" s="3">
        <v>418505</v>
      </c>
      <c r="L170" s="3">
        <v>420519</v>
      </c>
      <c r="M170" s="3">
        <v>423752</v>
      </c>
      <c r="N170" s="3">
        <v>425415</v>
      </c>
      <c r="O170" s="3">
        <v>427674</v>
      </c>
      <c r="P170" s="3">
        <v>429202</v>
      </c>
    </row>
    <row r="171" spans="1:16">
      <c r="A171" s="4" t="s">
        <v>777</v>
      </c>
      <c r="B171" s="3">
        <v>98858</v>
      </c>
      <c r="C171" s="3">
        <v>99474</v>
      </c>
      <c r="D171" s="3">
        <v>100085</v>
      </c>
      <c r="E171" s="3">
        <v>100046</v>
      </c>
      <c r="F171" s="3">
        <v>100253</v>
      </c>
      <c r="G171" s="3">
        <v>100717</v>
      </c>
      <c r="H171" s="3">
        <v>101154</v>
      </c>
      <c r="I171" s="3">
        <v>101635</v>
      </c>
      <c r="J171" s="3">
        <v>102512</v>
      </c>
      <c r="K171" s="3">
        <v>103164</v>
      </c>
      <c r="L171" s="3">
        <v>103802</v>
      </c>
      <c r="M171" s="3">
        <v>104549</v>
      </c>
      <c r="N171" s="3">
        <v>105230</v>
      </c>
      <c r="O171" s="3">
        <v>105570</v>
      </c>
      <c r="P171" s="3">
        <v>106128</v>
      </c>
    </row>
    <row r="172" spans="1:16">
      <c r="A172" s="4" t="s">
        <v>780</v>
      </c>
      <c r="B172" s="3">
        <v>1099</v>
      </c>
      <c r="C172" s="3">
        <v>1099</v>
      </c>
      <c r="D172" s="3">
        <v>1101</v>
      </c>
      <c r="E172" s="3">
        <v>1109</v>
      </c>
      <c r="F172" s="3">
        <v>1117</v>
      </c>
      <c r="G172" s="3">
        <v>1119</v>
      </c>
      <c r="H172" s="3">
        <v>1120</v>
      </c>
      <c r="I172" s="3">
        <v>1124</v>
      </c>
      <c r="J172" s="3">
        <v>1123</v>
      </c>
      <c r="K172" s="3">
        <v>1127</v>
      </c>
      <c r="L172" s="3">
        <v>1139</v>
      </c>
      <c r="M172" s="3">
        <v>1143</v>
      </c>
      <c r="N172" s="3">
        <v>1148</v>
      </c>
      <c r="O172" s="3">
        <v>1149</v>
      </c>
      <c r="P172" s="3">
        <v>1158</v>
      </c>
    </row>
    <row r="173" spans="1:16">
      <c r="A173" s="4" t="s">
        <v>783</v>
      </c>
      <c r="B173" s="3">
        <v>15981</v>
      </c>
      <c r="C173" s="3">
        <v>16040</v>
      </c>
      <c r="D173" s="3">
        <v>16160</v>
      </c>
      <c r="E173" s="3">
        <v>16245</v>
      </c>
      <c r="F173" s="3">
        <v>16302</v>
      </c>
      <c r="G173" s="3">
        <v>16356</v>
      </c>
      <c r="H173" s="3">
        <v>16407</v>
      </c>
      <c r="I173" s="3">
        <v>16479</v>
      </c>
      <c r="J173" s="3">
        <v>16594</v>
      </c>
      <c r="K173" s="3">
        <v>16690</v>
      </c>
      <c r="L173" s="3">
        <v>16771</v>
      </c>
      <c r="M173" s="3">
        <v>16814</v>
      </c>
      <c r="N173" s="3">
        <v>16913</v>
      </c>
      <c r="O173" s="3">
        <v>17031</v>
      </c>
      <c r="P173" s="3">
        <v>17114</v>
      </c>
    </row>
    <row r="174" spans="1:16">
      <c r="A174" s="4" t="s">
        <v>786</v>
      </c>
      <c r="B174" s="3">
        <v>14463</v>
      </c>
      <c r="C174" s="3">
        <v>14697</v>
      </c>
      <c r="D174" s="3">
        <v>14885</v>
      </c>
      <c r="E174" s="3">
        <v>14971</v>
      </c>
      <c r="F174" s="3">
        <v>15095</v>
      </c>
      <c r="G174" s="3">
        <v>15177</v>
      </c>
      <c r="H174" s="3">
        <v>15271</v>
      </c>
      <c r="I174" s="3">
        <v>15338</v>
      </c>
      <c r="J174" s="3">
        <v>15427</v>
      </c>
      <c r="K174" s="3">
        <v>15479</v>
      </c>
      <c r="L174" s="3">
        <v>15573</v>
      </c>
      <c r="M174" s="3">
        <v>15674</v>
      </c>
      <c r="N174" s="3">
        <v>15754</v>
      </c>
      <c r="O174" s="3">
        <v>15859</v>
      </c>
      <c r="P174" s="3">
        <v>16008</v>
      </c>
    </row>
    <row r="175" spans="1:16">
      <c r="A175" s="4" t="s">
        <v>789</v>
      </c>
      <c r="B175" s="3">
        <v>8729</v>
      </c>
      <c r="C175" s="3">
        <v>8811</v>
      </c>
      <c r="D175" s="3">
        <v>8909</v>
      </c>
      <c r="E175" s="3">
        <v>8928</v>
      </c>
      <c r="F175" s="3">
        <v>8993</v>
      </c>
      <c r="G175" s="3">
        <v>9047</v>
      </c>
      <c r="H175" s="3">
        <v>9099</v>
      </c>
      <c r="I175" s="3">
        <v>9152</v>
      </c>
      <c r="J175" s="3">
        <v>9230</v>
      </c>
      <c r="K175" s="3">
        <v>9299</v>
      </c>
      <c r="L175" s="3">
        <v>9349</v>
      </c>
      <c r="M175" s="3">
        <v>9393</v>
      </c>
      <c r="N175" s="3">
        <v>9443</v>
      </c>
      <c r="O175" s="3">
        <v>9494</v>
      </c>
      <c r="P175" s="3">
        <v>9530</v>
      </c>
    </row>
    <row r="176" spans="1:16">
      <c r="A176" s="4" t="s">
        <v>792</v>
      </c>
      <c r="B176" s="3">
        <v>11990</v>
      </c>
      <c r="C176" s="3">
        <v>12040</v>
      </c>
      <c r="D176" s="3">
        <v>12107</v>
      </c>
      <c r="E176" s="3">
        <v>12072</v>
      </c>
      <c r="F176" s="3">
        <v>12115</v>
      </c>
      <c r="G176" s="3">
        <v>12163</v>
      </c>
      <c r="H176" s="3">
        <v>12199</v>
      </c>
      <c r="I176" s="3">
        <v>12278</v>
      </c>
      <c r="J176" s="3">
        <v>12309</v>
      </c>
      <c r="K176" s="3">
        <v>12338</v>
      </c>
      <c r="L176" s="3">
        <v>12379</v>
      </c>
      <c r="M176" s="3">
        <v>12396</v>
      </c>
      <c r="N176" s="3">
        <v>12455</v>
      </c>
      <c r="O176" s="3">
        <v>12607</v>
      </c>
      <c r="P176" s="3">
        <v>12699</v>
      </c>
    </row>
    <row r="177" spans="1:16">
      <c r="A177" s="4" t="s">
        <v>795</v>
      </c>
      <c r="B177" s="3">
        <v>297</v>
      </c>
      <c r="C177" s="3">
        <v>297</v>
      </c>
      <c r="D177" s="3">
        <v>299</v>
      </c>
      <c r="E177" s="3">
        <v>302</v>
      </c>
      <c r="F177" s="3">
        <v>302</v>
      </c>
      <c r="G177" s="3">
        <v>305</v>
      </c>
      <c r="H177" s="3">
        <v>303</v>
      </c>
      <c r="I177" s="3">
        <v>308</v>
      </c>
      <c r="J177" s="3">
        <v>309</v>
      </c>
      <c r="K177" s="3">
        <v>314</v>
      </c>
      <c r="L177" s="3">
        <v>317</v>
      </c>
      <c r="M177" s="3">
        <v>319</v>
      </c>
      <c r="N177" s="3">
        <v>325</v>
      </c>
      <c r="O177" s="3">
        <v>329</v>
      </c>
      <c r="P177" s="3">
        <v>329</v>
      </c>
    </row>
    <row r="178" spans="1:16">
      <c r="A178" s="4" t="s">
        <v>798</v>
      </c>
      <c r="B178" s="3">
        <v>27227</v>
      </c>
      <c r="C178" s="3">
        <v>27342</v>
      </c>
      <c r="D178" s="3">
        <v>27426</v>
      </c>
      <c r="E178" s="3">
        <v>27424</v>
      </c>
      <c r="F178" s="3">
        <v>27515</v>
      </c>
      <c r="G178" s="3">
        <v>27617</v>
      </c>
      <c r="H178" s="3">
        <v>27701</v>
      </c>
      <c r="I178" s="3">
        <v>27818</v>
      </c>
      <c r="J178" s="3">
        <v>27912</v>
      </c>
      <c r="K178" s="3">
        <v>27988</v>
      </c>
      <c r="L178" s="3">
        <v>28052</v>
      </c>
      <c r="M178" s="3">
        <v>28130</v>
      </c>
      <c r="N178" s="3">
        <v>28203</v>
      </c>
      <c r="O178" s="3">
        <v>28304</v>
      </c>
      <c r="P178" s="3">
        <v>28371</v>
      </c>
    </row>
    <row r="179" spans="1:16">
      <c r="A179" s="4" t="s">
        <v>801</v>
      </c>
      <c r="B179" s="3">
        <v>21390</v>
      </c>
      <c r="C179" s="3">
        <v>21525</v>
      </c>
      <c r="D179" s="3">
        <v>21628</v>
      </c>
      <c r="E179" s="3">
        <v>21553</v>
      </c>
      <c r="F179" s="3">
        <v>21625</v>
      </c>
      <c r="G179" s="3">
        <v>21764</v>
      </c>
      <c r="H179" s="3">
        <v>21856</v>
      </c>
      <c r="I179" s="3">
        <v>21970</v>
      </c>
      <c r="J179" s="3">
        <v>22090</v>
      </c>
      <c r="K179" s="3">
        <v>22152</v>
      </c>
      <c r="L179" s="3">
        <v>22221</v>
      </c>
      <c r="M179" s="3">
        <v>22313</v>
      </c>
      <c r="N179" s="3">
        <v>22454</v>
      </c>
      <c r="O179" s="3">
        <v>22726</v>
      </c>
      <c r="P179" s="3">
        <v>22840</v>
      </c>
    </row>
    <row r="180" spans="1:16">
      <c r="A180" s="4" t="s">
        <v>804</v>
      </c>
      <c r="B180" s="3">
        <v>39250</v>
      </c>
      <c r="C180" s="3">
        <v>39429</v>
      </c>
      <c r="D180" s="3">
        <v>39541</v>
      </c>
      <c r="E180" s="3">
        <v>39565</v>
      </c>
      <c r="F180" s="3">
        <v>39698</v>
      </c>
      <c r="G180" s="3">
        <v>39789</v>
      </c>
      <c r="H180" s="3">
        <v>39974</v>
      </c>
      <c r="I180" s="3">
        <v>40236</v>
      </c>
      <c r="J180" s="3">
        <v>40423</v>
      </c>
      <c r="K180" s="3">
        <v>40591</v>
      </c>
      <c r="L180" s="3">
        <v>40773</v>
      </c>
      <c r="M180" s="3">
        <v>40894</v>
      </c>
      <c r="N180" s="3">
        <v>41049</v>
      </c>
      <c r="O180" s="3">
        <v>41166</v>
      </c>
      <c r="P180" s="3">
        <v>41274</v>
      </c>
    </row>
    <row r="181" spans="1:16">
      <c r="A181" s="4" t="s">
        <v>807</v>
      </c>
      <c r="B181" s="3">
        <v>10874</v>
      </c>
      <c r="C181" s="3">
        <v>10913</v>
      </c>
      <c r="D181" s="3">
        <v>10997</v>
      </c>
      <c r="E181" s="3">
        <v>11042</v>
      </c>
      <c r="F181" s="3">
        <v>11086</v>
      </c>
      <c r="G181" s="3">
        <v>11121</v>
      </c>
      <c r="H181" s="3">
        <v>11163</v>
      </c>
      <c r="I181" s="3">
        <v>11189</v>
      </c>
      <c r="J181" s="3">
        <v>11220</v>
      </c>
      <c r="K181" s="3">
        <v>11252</v>
      </c>
      <c r="L181" s="3">
        <v>11284</v>
      </c>
      <c r="M181" s="3">
        <v>11653</v>
      </c>
      <c r="N181" s="3">
        <v>11814</v>
      </c>
      <c r="O181" s="3">
        <v>11885</v>
      </c>
      <c r="P181" s="3">
        <v>11863</v>
      </c>
    </row>
    <row r="182" spans="1:16">
      <c r="A182" s="4" t="s">
        <v>810</v>
      </c>
      <c r="B182" s="3">
        <v>22118</v>
      </c>
      <c r="C182" s="3">
        <v>22238</v>
      </c>
      <c r="D182" s="3">
        <v>22385</v>
      </c>
      <c r="E182" s="3">
        <v>22469</v>
      </c>
      <c r="F182" s="3">
        <v>22637</v>
      </c>
      <c r="G182" s="3">
        <v>22721</v>
      </c>
      <c r="H182" s="3">
        <v>22806</v>
      </c>
      <c r="I182" s="3">
        <v>22879</v>
      </c>
      <c r="J182" s="3">
        <v>22987</v>
      </c>
      <c r="K182" s="3">
        <v>23056</v>
      </c>
      <c r="L182" s="3">
        <v>23109</v>
      </c>
      <c r="M182" s="3">
        <v>23192</v>
      </c>
      <c r="N182" s="3">
        <v>23267</v>
      </c>
      <c r="O182" s="3">
        <v>23336</v>
      </c>
      <c r="P182" s="3">
        <v>23374</v>
      </c>
    </row>
    <row r="183" spans="1:16">
      <c r="A183" s="4" t="s">
        <v>813</v>
      </c>
      <c r="B183" s="3">
        <v>9877</v>
      </c>
      <c r="C183" s="3">
        <v>9934</v>
      </c>
      <c r="D183" s="3">
        <v>9958</v>
      </c>
      <c r="E183" s="3">
        <v>9956</v>
      </c>
      <c r="F183" s="3">
        <v>9989</v>
      </c>
      <c r="G183" s="3">
        <v>10026</v>
      </c>
      <c r="H183" s="3">
        <v>10049</v>
      </c>
      <c r="I183" s="3">
        <v>10089</v>
      </c>
      <c r="J183" s="3">
        <v>10147</v>
      </c>
      <c r="K183" s="3">
        <v>10191</v>
      </c>
      <c r="L183" s="3">
        <v>10233</v>
      </c>
      <c r="M183" s="3">
        <v>10263</v>
      </c>
      <c r="N183" s="3">
        <v>10296</v>
      </c>
      <c r="O183" s="3">
        <v>10351</v>
      </c>
      <c r="P183" s="3">
        <v>10383</v>
      </c>
    </row>
    <row r="184" spans="1:16">
      <c r="A184" s="4" t="s">
        <v>816</v>
      </c>
      <c r="B184" s="3">
        <v>24418</v>
      </c>
      <c r="C184" s="3">
        <v>24478</v>
      </c>
      <c r="D184" s="3">
        <v>24533</v>
      </c>
      <c r="E184" s="3">
        <v>24499</v>
      </c>
      <c r="F184" s="3">
        <v>24588</v>
      </c>
      <c r="G184" s="3">
        <v>24798</v>
      </c>
      <c r="H184" s="3">
        <v>25458</v>
      </c>
      <c r="I184" s="3">
        <v>25622</v>
      </c>
      <c r="J184" s="3">
        <v>25702</v>
      </c>
      <c r="K184" s="3">
        <v>25784</v>
      </c>
      <c r="L184" s="3">
        <v>25859</v>
      </c>
      <c r="M184" s="3">
        <v>25929</v>
      </c>
      <c r="N184" s="3">
        <v>25980</v>
      </c>
      <c r="O184" s="3">
        <v>26037</v>
      </c>
      <c r="P184" s="3">
        <v>26105</v>
      </c>
    </row>
    <row r="185" spans="1:16">
      <c r="A185" s="4" t="s">
        <v>819</v>
      </c>
      <c r="B185" s="3">
        <v>2305</v>
      </c>
      <c r="C185" s="3">
        <v>2309</v>
      </c>
      <c r="D185" s="3">
        <v>2313</v>
      </c>
      <c r="E185" s="3">
        <v>2329</v>
      </c>
      <c r="F185" s="3">
        <v>2337</v>
      </c>
      <c r="G185" s="3">
        <v>2342</v>
      </c>
      <c r="H185" s="3">
        <v>2340</v>
      </c>
      <c r="I185" s="3">
        <v>2348</v>
      </c>
      <c r="J185" s="3">
        <v>2384</v>
      </c>
      <c r="K185" s="3">
        <v>2420</v>
      </c>
      <c r="L185" s="3">
        <v>2435</v>
      </c>
      <c r="M185" s="3">
        <v>2447</v>
      </c>
      <c r="N185" s="3">
        <v>2466</v>
      </c>
      <c r="O185" s="3">
        <v>2475</v>
      </c>
      <c r="P185" s="3">
        <v>2481</v>
      </c>
    </row>
    <row r="186" spans="1:16">
      <c r="A186" s="4" t="s">
        <v>822</v>
      </c>
      <c r="B186" s="3">
        <v>571</v>
      </c>
      <c r="C186" s="3">
        <v>571</v>
      </c>
      <c r="D186" s="3">
        <v>572</v>
      </c>
      <c r="E186" s="3">
        <v>564</v>
      </c>
      <c r="F186" s="3">
        <v>568</v>
      </c>
      <c r="G186" s="3">
        <v>572</v>
      </c>
      <c r="H186" s="3">
        <v>576</v>
      </c>
      <c r="I186" s="3">
        <v>578</v>
      </c>
      <c r="J186" s="3">
        <v>582</v>
      </c>
      <c r="K186" s="3">
        <v>582</v>
      </c>
      <c r="L186" s="3">
        <v>583</v>
      </c>
      <c r="M186" s="3">
        <v>583</v>
      </c>
      <c r="N186" s="3">
        <v>592</v>
      </c>
      <c r="O186" s="3">
        <v>598</v>
      </c>
      <c r="P186" s="3">
        <v>598</v>
      </c>
    </row>
    <row r="187" spans="1:16">
      <c r="A187" s="4" t="s">
        <v>825</v>
      </c>
      <c r="B187" s="3">
        <v>10748</v>
      </c>
      <c r="C187" s="3">
        <v>10786</v>
      </c>
      <c r="D187" s="3">
        <v>10802</v>
      </c>
      <c r="E187" s="3">
        <v>10823</v>
      </c>
      <c r="F187" s="3">
        <v>10878</v>
      </c>
      <c r="G187" s="3">
        <v>10889</v>
      </c>
      <c r="H187" s="3">
        <v>10943</v>
      </c>
      <c r="I187" s="3">
        <v>10985</v>
      </c>
      <c r="J187" s="3">
        <v>11043</v>
      </c>
      <c r="K187" s="3">
        <v>11070</v>
      </c>
      <c r="L187" s="3">
        <v>11093</v>
      </c>
      <c r="M187" s="3">
        <v>11122</v>
      </c>
      <c r="N187" s="3">
        <v>11113</v>
      </c>
      <c r="O187" s="3">
        <v>11135</v>
      </c>
      <c r="P187" s="3">
        <v>11146</v>
      </c>
    </row>
    <row r="188" spans="1:16">
      <c r="A188" s="4" t="s">
        <v>828</v>
      </c>
      <c r="B188" s="3">
        <v>18800</v>
      </c>
      <c r="C188" s="3">
        <v>18888</v>
      </c>
      <c r="D188" s="3">
        <v>18941</v>
      </c>
      <c r="E188" s="3">
        <v>18945</v>
      </c>
      <c r="F188" s="3">
        <v>18994</v>
      </c>
      <c r="G188" s="3">
        <v>19042</v>
      </c>
      <c r="H188" s="3">
        <v>19078</v>
      </c>
      <c r="I188" s="3">
        <v>19120</v>
      </c>
      <c r="J188" s="3">
        <v>19164</v>
      </c>
      <c r="K188" s="3">
        <v>19201</v>
      </c>
      <c r="L188" s="3">
        <v>19265</v>
      </c>
      <c r="M188" s="3">
        <v>19289</v>
      </c>
      <c r="N188" s="3">
        <v>19323</v>
      </c>
      <c r="O188" s="3">
        <v>19369</v>
      </c>
      <c r="P188" s="3">
        <v>19424</v>
      </c>
    </row>
    <row r="189" spans="1:16">
      <c r="A189" s="4" t="s">
        <v>831</v>
      </c>
      <c r="B189" s="3">
        <v>3448</v>
      </c>
      <c r="C189" s="3">
        <v>3453</v>
      </c>
      <c r="D189" s="3">
        <v>3475</v>
      </c>
      <c r="E189" s="3">
        <v>3551</v>
      </c>
      <c r="F189" s="3">
        <v>3582</v>
      </c>
      <c r="G189" s="3">
        <v>3628</v>
      </c>
      <c r="H189" s="3">
        <v>3725</v>
      </c>
      <c r="I189" s="3">
        <v>3759</v>
      </c>
      <c r="J189" s="3">
        <v>3784</v>
      </c>
      <c r="K189" s="3">
        <v>3796</v>
      </c>
      <c r="L189" s="3">
        <v>3839</v>
      </c>
      <c r="M189" s="3">
        <v>3858</v>
      </c>
      <c r="N189" s="3">
        <v>3884</v>
      </c>
      <c r="O189" s="3">
        <v>3898</v>
      </c>
      <c r="P189" s="3">
        <v>3918</v>
      </c>
    </row>
    <row r="190" spans="1:16">
      <c r="A190" s="4" t="s">
        <v>834</v>
      </c>
      <c r="B190" s="3">
        <v>4782</v>
      </c>
      <c r="C190" s="3">
        <v>4780</v>
      </c>
      <c r="D190" s="3">
        <v>4789</v>
      </c>
      <c r="E190" s="3">
        <v>4810</v>
      </c>
      <c r="F190" s="3">
        <v>4831</v>
      </c>
      <c r="G190" s="3">
        <v>4847</v>
      </c>
      <c r="H190" s="3">
        <v>4859</v>
      </c>
      <c r="I190" s="3">
        <v>4858</v>
      </c>
      <c r="J190" s="3">
        <v>4865</v>
      </c>
      <c r="K190" s="3">
        <v>4888</v>
      </c>
      <c r="L190" s="3">
        <v>4892</v>
      </c>
      <c r="M190" s="3">
        <v>4888</v>
      </c>
      <c r="N190" s="3">
        <v>4870</v>
      </c>
      <c r="O190" s="3">
        <v>4875</v>
      </c>
      <c r="P190" s="3">
        <v>4882</v>
      </c>
    </row>
    <row r="191" spans="1:16">
      <c r="A191" s="4" t="s">
        <v>837</v>
      </c>
      <c r="B191" s="3">
        <v>14445</v>
      </c>
      <c r="C191" s="3">
        <v>14500</v>
      </c>
      <c r="D191" s="3">
        <v>14643</v>
      </c>
      <c r="E191" s="3">
        <v>14836</v>
      </c>
      <c r="F191" s="3">
        <v>15046</v>
      </c>
      <c r="G191" s="3">
        <v>15105</v>
      </c>
      <c r="H191" s="3">
        <v>15336</v>
      </c>
      <c r="I191" s="3">
        <v>15493</v>
      </c>
      <c r="J191" s="3">
        <v>16129</v>
      </c>
      <c r="K191" s="3">
        <v>16451</v>
      </c>
      <c r="L191" s="3">
        <v>16573</v>
      </c>
      <c r="M191" s="3">
        <v>16641</v>
      </c>
      <c r="N191" s="3">
        <v>16678</v>
      </c>
      <c r="O191" s="3">
        <v>16727</v>
      </c>
      <c r="P191" s="3">
        <v>16781</v>
      </c>
    </row>
    <row r="192" spans="1:16">
      <c r="A192" s="4" t="s">
        <v>840</v>
      </c>
      <c r="B192" s="3">
        <v>12301</v>
      </c>
      <c r="C192" s="3">
        <v>12341</v>
      </c>
      <c r="D192" s="3">
        <v>12377</v>
      </c>
      <c r="E192" s="3">
        <v>12565</v>
      </c>
      <c r="F192" s="3">
        <v>12787</v>
      </c>
      <c r="G192" s="3">
        <v>12823</v>
      </c>
      <c r="H192" s="3">
        <v>12856</v>
      </c>
      <c r="I192" s="3">
        <v>12887</v>
      </c>
      <c r="J192" s="3">
        <v>13017</v>
      </c>
      <c r="K192" s="3">
        <v>13094</v>
      </c>
      <c r="L192" s="3">
        <v>13176</v>
      </c>
      <c r="M192" s="3">
        <v>13196</v>
      </c>
      <c r="N192" s="3">
        <v>13241</v>
      </c>
      <c r="O192" s="3">
        <v>13350</v>
      </c>
      <c r="P192" s="3">
        <v>13373</v>
      </c>
    </row>
    <row r="193" spans="1:16">
      <c r="A193" s="4" t="s">
        <v>843</v>
      </c>
      <c r="B193" s="3">
        <v>1776</v>
      </c>
      <c r="C193" s="3">
        <v>1788</v>
      </c>
      <c r="D193" s="3">
        <v>1849</v>
      </c>
      <c r="E193" s="3">
        <v>1847</v>
      </c>
      <c r="F193" s="3">
        <v>1851</v>
      </c>
      <c r="G193" s="3">
        <v>1852</v>
      </c>
      <c r="H193" s="3">
        <v>1852</v>
      </c>
      <c r="I193" s="3">
        <v>1854</v>
      </c>
      <c r="J193" s="3">
        <v>3108</v>
      </c>
      <c r="K193" s="3">
        <v>3110</v>
      </c>
      <c r="L193" s="3">
        <v>3326</v>
      </c>
      <c r="M193" s="3">
        <v>4600</v>
      </c>
      <c r="N193" s="3">
        <v>4604</v>
      </c>
      <c r="O193" s="3">
        <v>5208</v>
      </c>
      <c r="P193" s="3">
        <v>5212</v>
      </c>
    </row>
    <row r="194" spans="1:16">
      <c r="A194" s="4" t="s">
        <v>846</v>
      </c>
      <c r="B194" s="3">
        <v>392</v>
      </c>
      <c r="C194" s="3">
        <v>392</v>
      </c>
      <c r="D194" s="3">
        <v>394</v>
      </c>
      <c r="E194" s="3">
        <v>392</v>
      </c>
      <c r="F194" s="3">
        <v>394</v>
      </c>
      <c r="G194" s="3">
        <v>399</v>
      </c>
      <c r="H194" s="3">
        <v>398</v>
      </c>
      <c r="I194" s="3">
        <v>398</v>
      </c>
      <c r="J194" s="3">
        <v>400</v>
      </c>
      <c r="K194" s="3">
        <v>403</v>
      </c>
      <c r="L194" s="3">
        <v>411</v>
      </c>
      <c r="M194" s="3">
        <v>412</v>
      </c>
      <c r="N194" s="3">
        <v>412</v>
      </c>
      <c r="O194" s="3">
        <v>420</v>
      </c>
      <c r="P194" s="3">
        <v>422</v>
      </c>
    </row>
    <row r="195" spans="1:16">
      <c r="A195" s="4" t="s">
        <v>849</v>
      </c>
      <c r="B195" s="3">
        <v>8619</v>
      </c>
      <c r="C195" s="3">
        <v>8726</v>
      </c>
      <c r="D195" s="3">
        <v>9501</v>
      </c>
      <c r="E195" s="3">
        <v>9464</v>
      </c>
      <c r="F195" s="3">
        <v>9481</v>
      </c>
      <c r="G195" s="3">
        <v>9503</v>
      </c>
      <c r="H195" s="3">
        <v>9505</v>
      </c>
      <c r="I195" s="3">
        <v>9542</v>
      </c>
      <c r="J195" s="3">
        <v>9523</v>
      </c>
      <c r="K195" s="3">
        <v>9524</v>
      </c>
      <c r="L195" s="3">
        <v>9559</v>
      </c>
      <c r="M195" s="3">
        <v>9524</v>
      </c>
      <c r="N195" s="3">
        <v>9372</v>
      </c>
      <c r="O195" s="3">
        <v>9363</v>
      </c>
      <c r="P195" s="3">
        <v>9374</v>
      </c>
    </row>
    <row r="196" spans="1:16">
      <c r="A196" s="4" t="s">
        <v>852</v>
      </c>
      <c r="B196" s="3">
        <v>1544</v>
      </c>
      <c r="C196" s="3">
        <v>1547</v>
      </c>
      <c r="D196" s="3">
        <v>1547</v>
      </c>
      <c r="E196" s="3">
        <v>1619</v>
      </c>
      <c r="F196" s="3">
        <v>1621</v>
      </c>
      <c r="G196" s="3">
        <v>1622</v>
      </c>
      <c r="H196" s="3">
        <v>1625</v>
      </c>
      <c r="I196" s="3">
        <v>1626</v>
      </c>
      <c r="J196" s="3">
        <v>1626</v>
      </c>
      <c r="K196" s="3">
        <v>1626</v>
      </c>
      <c r="L196" s="3">
        <v>1625</v>
      </c>
      <c r="M196" s="3">
        <v>1640</v>
      </c>
      <c r="N196" s="3">
        <v>1639</v>
      </c>
      <c r="O196" s="3">
        <v>1495</v>
      </c>
      <c r="P196" s="3">
        <v>1495</v>
      </c>
    </row>
    <row r="197" spans="1:16">
      <c r="A197" s="4" t="s">
        <v>855</v>
      </c>
      <c r="B197" s="3">
        <v>586</v>
      </c>
      <c r="C197" s="3">
        <v>586</v>
      </c>
      <c r="D197" s="3">
        <v>587</v>
      </c>
      <c r="E197" s="3">
        <v>583</v>
      </c>
      <c r="F197" s="3">
        <v>583</v>
      </c>
      <c r="G197" s="3">
        <v>583</v>
      </c>
      <c r="H197" s="3">
        <v>583</v>
      </c>
      <c r="I197" s="3">
        <v>584</v>
      </c>
      <c r="J197" s="3">
        <v>584</v>
      </c>
      <c r="K197" s="3">
        <v>586</v>
      </c>
      <c r="L197" s="3">
        <v>586</v>
      </c>
      <c r="M197" s="3">
        <v>587</v>
      </c>
      <c r="N197" s="3">
        <v>589</v>
      </c>
      <c r="O197" s="3">
        <v>589</v>
      </c>
      <c r="P197" s="3">
        <v>589</v>
      </c>
    </row>
    <row r="198" spans="1:16">
      <c r="A198" s="4" t="s">
        <v>858</v>
      </c>
      <c r="B198" s="3">
        <v>2138</v>
      </c>
      <c r="C198" s="3">
        <v>2128</v>
      </c>
      <c r="D198" s="3">
        <v>2129</v>
      </c>
      <c r="E198" s="3">
        <v>2302</v>
      </c>
      <c r="F198" s="3">
        <v>2552</v>
      </c>
      <c r="G198" s="3">
        <v>2818</v>
      </c>
      <c r="H198" s="3">
        <v>2900</v>
      </c>
      <c r="I198" s="3">
        <v>2924</v>
      </c>
      <c r="J198" s="3">
        <v>2936</v>
      </c>
      <c r="K198" s="3">
        <v>2936</v>
      </c>
      <c r="L198" s="3">
        <v>2936</v>
      </c>
      <c r="M198" s="3">
        <v>2943</v>
      </c>
      <c r="N198" s="3">
        <v>2942</v>
      </c>
      <c r="O198" s="3">
        <v>2953</v>
      </c>
      <c r="P198" s="3">
        <v>2952</v>
      </c>
    </row>
    <row r="199" spans="1:16">
      <c r="A199" s="4" t="s">
        <v>860</v>
      </c>
      <c r="B199" s="3">
        <v>8722</v>
      </c>
      <c r="C199" s="3">
        <v>8728</v>
      </c>
      <c r="D199" s="3">
        <v>8734</v>
      </c>
      <c r="E199" s="3">
        <v>8710</v>
      </c>
      <c r="F199" s="3">
        <v>8764</v>
      </c>
      <c r="G199" s="3">
        <v>8769</v>
      </c>
      <c r="H199" s="3">
        <v>8770</v>
      </c>
      <c r="I199" s="3">
        <v>8772</v>
      </c>
      <c r="J199" s="3">
        <v>8778</v>
      </c>
      <c r="K199" s="3">
        <v>8788</v>
      </c>
      <c r="L199" s="3">
        <v>8753</v>
      </c>
      <c r="M199" s="3">
        <v>8755</v>
      </c>
      <c r="N199" s="3">
        <v>8755</v>
      </c>
      <c r="O199" s="3">
        <v>8772</v>
      </c>
      <c r="P199" s="3">
        <v>8776</v>
      </c>
    </row>
    <row r="200" spans="1:16">
      <c r="A200" s="4" t="s">
        <v>863</v>
      </c>
      <c r="B200" s="3">
        <v>696</v>
      </c>
      <c r="C200" s="3">
        <v>696</v>
      </c>
      <c r="D200" s="3">
        <v>695</v>
      </c>
      <c r="E200" s="3">
        <v>613</v>
      </c>
      <c r="F200" s="3">
        <v>612</v>
      </c>
      <c r="G200" s="3">
        <v>612</v>
      </c>
      <c r="H200" s="3">
        <v>612</v>
      </c>
      <c r="I200" s="3">
        <v>612</v>
      </c>
      <c r="J200" s="3">
        <v>606</v>
      </c>
      <c r="K200" s="3">
        <v>605</v>
      </c>
      <c r="L200" s="3">
        <v>606</v>
      </c>
      <c r="M200" s="3">
        <v>605</v>
      </c>
      <c r="N200" s="3">
        <v>604</v>
      </c>
      <c r="O200" s="3">
        <v>603</v>
      </c>
      <c r="P200" s="3">
        <v>603</v>
      </c>
    </row>
    <row r="201" spans="1:16">
      <c r="A201" s="2" t="s">
        <v>932</v>
      </c>
      <c r="B201" s="3">
        <v>17830</v>
      </c>
      <c r="C201" s="3">
        <v>17934</v>
      </c>
      <c r="D201" s="3">
        <v>18018</v>
      </c>
      <c r="E201" s="3">
        <v>18151</v>
      </c>
      <c r="F201" s="3">
        <v>18296</v>
      </c>
      <c r="G201" s="3">
        <v>18401</v>
      </c>
      <c r="H201" s="3">
        <v>18525</v>
      </c>
      <c r="I201" s="3">
        <v>18769</v>
      </c>
      <c r="J201" s="3">
        <v>18882</v>
      </c>
      <c r="K201" s="3">
        <v>18948</v>
      </c>
      <c r="L201" s="3">
        <v>19109</v>
      </c>
      <c r="M201" s="3">
        <v>18987</v>
      </c>
      <c r="N201" s="3">
        <v>19233</v>
      </c>
      <c r="O201" s="3">
        <v>19397</v>
      </c>
      <c r="P201" s="3">
        <v>19397</v>
      </c>
    </row>
    <row r="202" spans="1:16">
      <c r="A202" s="4" t="s">
        <v>933</v>
      </c>
      <c r="B202" s="3">
        <v>13917</v>
      </c>
      <c r="C202" s="3">
        <v>14000</v>
      </c>
      <c r="D202" s="3">
        <v>14053</v>
      </c>
      <c r="E202" s="3">
        <v>14166</v>
      </c>
      <c r="F202" s="3">
        <v>14252</v>
      </c>
      <c r="G202" s="3">
        <v>14336</v>
      </c>
      <c r="H202" s="3">
        <v>14448</v>
      </c>
      <c r="I202" s="3">
        <v>14499</v>
      </c>
      <c r="J202" s="3">
        <v>14575</v>
      </c>
      <c r="K202" s="3">
        <v>14640</v>
      </c>
      <c r="L202" s="3">
        <v>14732</v>
      </c>
      <c r="M202" s="3">
        <v>14795</v>
      </c>
      <c r="N202" s="3">
        <v>14992</v>
      </c>
      <c r="O202" s="3">
        <v>15122</v>
      </c>
      <c r="P202" s="3">
        <v>15122</v>
      </c>
    </row>
    <row r="203" spans="1:16">
      <c r="A203" s="4" t="s">
        <v>936</v>
      </c>
      <c r="B203" s="3">
        <v>3913</v>
      </c>
      <c r="C203" s="3">
        <v>3934</v>
      </c>
      <c r="D203" s="3">
        <v>3965</v>
      </c>
      <c r="E203" s="3">
        <v>3985</v>
      </c>
      <c r="F203" s="3">
        <v>4044</v>
      </c>
      <c r="G203" s="3">
        <v>4065</v>
      </c>
      <c r="H203" s="3">
        <v>4077</v>
      </c>
      <c r="I203" s="3">
        <v>4270</v>
      </c>
      <c r="J203" s="3">
        <v>4307</v>
      </c>
      <c r="K203" s="3">
        <v>4308</v>
      </c>
      <c r="L203" s="3">
        <v>4377</v>
      </c>
      <c r="M203" s="3">
        <v>4192</v>
      </c>
      <c r="N203" s="3">
        <v>4241</v>
      </c>
      <c r="O203" s="3">
        <v>4275</v>
      </c>
      <c r="P203" s="3">
        <v>4275</v>
      </c>
    </row>
    <row r="204" spans="1:16">
      <c r="A204" s="2" t="s">
        <v>940</v>
      </c>
      <c r="B204" s="3">
        <v>64520</v>
      </c>
      <c r="C204" s="3">
        <v>69683</v>
      </c>
      <c r="D204" s="3">
        <v>69850</v>
      </c>
      <c r="E204" s="3">
        <v>64520</v>
      </c>
      <c r="F204" s="3">
        <v>70383</v>
      </c>
      <c r="G204" s="3">
        <v>70471</v>
      </c>
      <c r="H204" s="3">
        <v>70644</v>
      </c>
      <c r="I204" s="3">
        <v>70779</v>
      </c>
      <c r="J204" s="3">
        <v>71618</v>
      </c>
      <c r="K204" s="3">
        <v>73393</v>
      </c>
      <c r="L204" s="3">
        <v>73455</v>
      </c>
      <c r="M204" s="3">
        <v>73578</v>
      </c>
      <c r="N204" s="3">
        <v>73675</v>
      </c>
      <c r="O204" s="3">
        <v>73594</v>
      </c>
      <c r="P204" s="3">
        <v>73838</v>
      </c>
    </row>
    <row r="205" spans="1:16">
      <c r="A205" s="4" t="s">
        <v>941</v>
      </c>
      <c r="B205" s="3">
        <v>55365</v>
      </c>
      <c r="C205" s="3">
        <v>59240</v>
      </c>
      <c r="D205" s="3">
        <v>59318</v>
      </c>
      <c r="E205" s="3">
        <v>55365</v>
      </c>
      <c r="F205" s="3">
        <v>59770</v>
      </c>
      <c r="G205" s="3">
        <v>59844</v>
      </c>
      <c r="H205" s="3">
        <v>59955</v>
      </c>
      <c r="I205" s="3">
        <v>60066</v>
      </c>
      <c r="J205" s="3">
        <v>60244</v>
      </c>
      <c r="K205" s="3">
        <v>60380</v>
      </c>
      <c r="L205" s="3">
        <v>60546</v>
      </c>
      <c r="M205" s="3">
        <v>60508</v>
      </c>
      <c r="N205" s="3">
        <v>60502</v>
      </c>
      <c r="O205" s="3">
        <v>60461</v>
      </c>
      <c r="P205" s="3">
        <v>60596</v>
      </c>
    </row>
    <row r="206" spans="1:16">
      <c r="A206" s="4" t="s">
        <v>944</v>
      </c>
      <c r="B206" s="3">
        <v>1676</v>
      </c>
      <c r="C206" s="3">
        <v>1694</v>
      </c>
      <c r="D206" s="3">
        <v>1708</v>
      </c>
      <c r="E206" s="3">
        <v>1676</v>
      </c>
      <c r="F206" s="3">
        <v>1719</v>
      </c>
      <c r="G206" s="3">
        <v>1720</v>
      </c>
      <c r="H206" s="3">
        <v>1720</v>
      </c>
      <c r="I206" s="3">
        <v>1725</v>
      </c>
      <c r="J206" s="3">
        <v>1734</v>
      </c>
      <c r="K206" s="3">
        <v>1744</v>
      </c>
      <c r="L206" s="3">
        <v>1746</v>
      </c>
      <c r="M206" s="3">
        <v>1759</v>
      </c>
      <c r="N206" s="3">
        <v>1761</v>
      </c>
      <c r="O206" s="3">
        <v>1753</v>
      </c>
      <c r="P206" s="3">
        <v>1762</v>
      </c>
    </row>
    <row r="207" spans="1:16">
      <c r="A207" s="4" t="s">
        <v>947</v>
      </c>
      <c r="B207" s="3">
        <v>1333</v>
      </c>
      <c r="C207" s="3">
        <v>1356</v>
      </c>
      <c r="D207" s="3">
        <v>1356</v>
      </c>
      <c r="E207" s="3">
        <v>1333</v>
      </c>
      <c r="F207" s="3">
        <v>1292</v>
      </c>
      <c r="G207" s="3">
        <v>1292</v>
      </c>
      <c r="H207" s="3">
        <v>1296</v>
      </c>
      <c r="I207" s="3">
        <v>1303</v>
      </c>
      <c r="J207" s="3">
        <v>1314</v>
      </c>
      <c r="K207" s="3">
        <v>1320</v>
      </c>
      <c r="L207" s="3">
        <v>1320</v>
      </c>
      <c r="M207" s="3">
        <v>1327</v>
      </c>
      <c r="N207" s="3">
        <v>1331</v>
      </c>
      <c r="O207" s="3">
        <v>1333</v>
      </c>
      <c r="P207" s="3">
        <v>1338</v>
      </c>
    </row>
    <row r="208" spans="1:16">
      <c r="A208" s="4" t="s">
        <v>950</v>
      </c>
      <c r="B208" s="3">
        <v>4457</v>
      </c>
      <c r="C208" s="3">
        <v>4542</v>
      </c>
      <c r="D208" s="3">
        <v>4032</v>
      </c>
      <c r="E208" s="3">
        <v>4457</v>
      </c>
      <c r="F208" s="3">
        <v>4037</v>
      </c>
      <c r="G208" s="3">
        <v>4044</v>
      </c>
      <c r="H208" s="3">
        <v>4053</v>
      </c>
      <c r="I208" s="3">
        <v>4056</v>
      </c>
      <c r="J208" s="3">
        <v>4073</v>
      </c>
      <c r="K208" s="3">
        <v>4084</v>
      </c>
      <c r="L208" s="3">
        <v>4065</v>
      </c>
      <c r="M208" s="3">
        <v>4079</v>
      </c>
      <c r="N208" s="3">
        <v>4088</v>
      </c>
      <c r="O208" s="3">
        <v>4069</v>
      </c>
      <c r="P208" s="3">
        <v>4075</v>
      </c>
    </row>
    <row r="209" spans="1:16">
      <c r="A209" s="4" t="s">
        <v>953</v>
      </c>
      <c r="B209" s="3">
        <v>1689</v>
      </c>
      <c r="C209" s="3">
        <v>2851</v>
      </c>
      <c r="D209" s="3">
        <v>3436</v>
      </c>
      <c r="E209" s="3">
        <v>1689</v>
      </c>
      <c r="F209" s="3">
        <v>3565</v>
      </c>
      <c r="G209" s="3">
        <v>3044</v>
      </c>
      <c r="H209" s="3">
        <v>3074</v>
      </c>
      <c r="I209" s="3">
        <v>3079</v>
      </c>
      <c r="J209" s="3">
        <v>3694</v>
      </c>
      <c r="K209" s="3">
        <v>5305</v>
      </c>
      <c r="L209" s="3">
        <v>5208</v>
      </c>
      <c r="M209" s="3">
        <v>5332</v>
      </c>
      <c r="N209" s="3">
        <v>5420</v>
      </c>
      <c r="O209" s="3">
        <v>5414</v>
      </c>
      <c r="P209" s="3">
        <v>5494</v>
      </c>
    </row>
    <row r="210" spans="1:16">
      <c r="A210" s="4" t="s">
        <v>1056</v>
      </c>
      <c r="B210" s="3"/>
      <c r="C210" s="3"/>
      <c r="D210" s="3"/>
      <c r="E210" s="3"/>
      <c r="F210" s="3"/>
      <c r="G210" s="3">
        <v>527</v>
      </c>
      <c r="H210" s="3">
        <v>546</v>
      </c>
      <c r="I210" s="3">
        <v>550</v>
      </c>
      <c r="J210" s="3">
        <v>559</v>
      </c>
      <c r="K210" s="3">
        <v>560</v>
      </c>
      <c r="L210" s="3">
        <v>570</v>
      </c>
      <c r="M210" s="3">
        <v>573</v>
      </c>
      <c r="N210" s="3">
        <v>573</v>
      </c>
      <c r="O210" s="3">
        <v>564</v>
      </c>
      <c r="P210" s="3">
        <v>573</v>
      </c>
    </row>
    <row r="211" spans="1:16">
      <c r="A211" s="2" t="s">
        <v>206</v>
      </c>
      <c r="B211" s="3">
        <v>623224</v>
      </c>
      <c r="C211" s="3">
        <v>626517</v>
      </c>
      <c r="D211" s="3">
        <v>629098</v>
      </c>
      <c r="E211" s="3">
        <v>630701</v>
      </c>
      <c r="F211" s="3">
        <v>633110</v>
      </c>
      <c r="G211" s="3">
        <v>635913</v>
      </c>
      <c r="H211" s="3">
        <v>638055</v>
      </c>
      <c r="I211" s="3">
        <v>640072</v>
      </c>
      <c r="J211" s="3">
        <v>641502</v>
      </c>
      <c r="K211" s="3">
        <v>643719</v>
      </c>
      <c r="L211" s="3">
        <v>645455</v>
      </c>
      <c r="M211" s="3">
        <v>648183</v>
      </c>
      <c r="N211" s="3">
        <v>650011</v>
      </c>
      <c r="O211" s="3">
        <v>651746</v>
      </c>
      <c r="P211" s="3">
        <v>654142</v>
      </c>
    </row>
    <row r="212" spans="1:16">
      <c r="A212" s="4" t="s">
        <v>207</v>
      </c>
      <c r="B212" s="3">
        <v>39861</v>
      </c>
      <c r="C212" s="3">
        <v>39985</v>
      </c>
      <c r="D212" s="3">
        <v>39899</v>
      </c>
      <c r="E212" s="3">
        <v>40060</v>
      </c>
      <c r="F212" s="3">
        <v>40513</v>
      </c>
      <c r="G212" s="3">
        <v>40520</v>
      </c>
      <c r="H212" s="3">
        <v>40722</v>
      </c>
      <c r="I212" s="3">
        <v>40788</v>
      </c>
      <c r="J212" s="3">
        <v>40833</v>
      </c>
      <c r="K212" s="3">
        <v>39282</v>
      </c>
      <c r="L212" s="3">
        <v>41260</v>
      </c>
      <c r="M212" s="3">
        <v>41518</v>
      </c>
      <c r="N212" s="3">
        <v>41637</v>
      </c>
      <c r="O212" s="3">
        <v>41852</v>
      </c>
      <c r="P212" s="3">
        <v>42038</v>
      </c>
    </row>
    <row r="213" spans="1:16">
      <c r="A213" s="4" t="s">
        <v>210</v>
      </c>
      <c r="B213" s="3">
        <v>8772</v>
      </c>
      <c r="C213" s="3">
        <v>8816</v>
      </c>
      <c r="D213" s="3">
        <v>8855</v>
      </c>
      <c r="E213" s="3">
        <v>8889</v>
      </c>
      <c r="F213" s="3">
        <v>8925</v>
      </c>
      <c r="G213" s="3">
        <v>8951</v>
      </c>
      <c r="H213" s="3">
        <v>8987</v>
      </c>
      <c r="I213" s="3">
        <v>9018</v>
      </c>
      <c r="J213" s="3">
        <v>9058</v>
      </c>
      <c r="K213" s="3">
        <v>9095</v>
      </c>
      <c r="L213" s="3">
        <v>9133</v>
      </c>
      <c r="M213" s="3">
        <v>9151</v>
      </c>
      <c r="N213" s="3">
        <v>9170</v>
      </c>
      <c r="O213" s="3">
        <v>9207</v>
      </c>
      <c r="P213" s="3">
        <v>9243</v>
      </c>
    </row>
    <row r="214" spans="1:16">
      <c r="A214" s="4" t="s">
        <v>213</v>
      </c>
      <c r="B214" s="3">
        <v>81557</v>
      </c>
      <c r="C214" s="3">
        <v>81833</v>
      </c>
      <c r="D214" s="3">
        <v>82202</v>
      </c>
      <c r="E214" s="3">
        <v>82470</v>
      </c>
      <c r="F214" s="3">
        <v>82717</v>
      </c>
      <c r="G214" s="3">
        <v>82977</v>
      </c>
      <c r="H214" s="3">
        <v>83232</v>
      </c>
      <c r="I214" s="3">
        <v>83590</v>
      </c>
      <c r="J214" s="3">
        <v>83838</v>
      </c>
      <c r="K214" s="3">
        <v>84120</v>
      </c>
      <c r="L214" s="3">
        <v>84345</v>
      </c>
      <c r="M214" s="3">
        <v>84606</v>
      </c>
      <c r="N214" s="3">
        <v>84924</v>
      </c>
      <c r="O214" s="3">
        <v>85164</v>
      </c>
      <c r="P214" s="3">
        <v>85484</v>
      </c>
    </row>
    <row r="215" spans="1:16">
      <c r="A215" s="4" t="s">
        <v>216</v>
      </c>
      <c r="B215" s="3">
        <v>15077</v>
      </c>
      <c r="C215" s="3">
        <v>15095</v>
      </c>
      <c r="D215" s="3">
        <v>15132</v>
      </c>
      <c r="E215" s="3">
        <v>15157</v>
      </c>
      <c r="F215" s="3">
        <v>15173</v>
      </c>
      <c r="G215" s="3">
        <v>15216</v>
      </c>
      <c r="H215" s="3">
        <v>15217</v>
      </c>
      <c r="I215" s="3">
        <v>15254</v>
      </c>
      <c r="J215" s="3">
        <v>15252</v>
      </c>
      <c r="K215" s="3">
        <v>15287</v>
      </c>
      <c r="L215" s="3">
        <v>15300</v>
      </c>
      <c r="M215" s="3">
        <v>15321</v>
      </c>
      <c r="N215" s="3">
        <v>15337</v>
      </c>
      <c r="O215" s="3">
        <v>15369</v>
      </c>
      <c r="P215" s="3">
        <v>15415</v>
      </c>
    </row>
    <row r="216" spans="1:16">
      <c r="A216" s="4" t="s">
        <v>219</v>
      </c>
      <c r="B216" s="3">
        <v>13755</v>
      </c>
      <c r="C216" s="3">
        <v>13797</v>
      </c>
      <c r="D216" s="3">
        <v>13880</v>
      </c>
      <c r="E216" s="3">
        <v>13950</v>
      </c>
      <c r="F216" s="3">
        <v>13967</v>
      </c>
      <c r="G216" s="3">
        <v>14032</v>
      </c>
      <c r="H216" s="3">
        <v>14091</v>
      </c>
      <c r="I216" s="3">
        <v>14158</v>
      </c>
      <c r="J216" s="3">
        <v>14197</v>
      </c>
      <c r="K216" s="3">
        <v>14240</v>
      </c>
      <c r="L216" s="3">
        <v>14313</v>
      </c>
      <c r="M216" s="3">
        <v>14340</v>
      </c>
      <c r="N216" s="3">
        <v>14409</v>
      </c>
      <c r="O216" s="3">
        <v>14474</v>
      </c>
      <c r="P216" s="3">
        <v>14537</v>
      </c>
    </row>
    <row r="217" spans="1:16">
      <c r="A217" s="4" t="s">
        <v>222</v>
      </c>
      <c r="B217" s="3">
        <v>37862</v>
      </c>
      <c r="C217" s="3">
        <v>38041</v>
      </c>
      <c r="D217" s="3">
        <v>38269</v>
      </c>
      <c r="E217" s="3">
        <v>38386</v>
      </c>
      <c r="F217" s="3">
        <v>38518</v>
      </c>
      <c r="G217" s="3">
        <v>38617</v>
      </c>
      <c r="H217" s="3">
        <v>38767</v>
      </c>
      <c r="I217" s="3">
        <v>38898</v>
      </c>
      <c r="J217" s="3">
        <v>39001</v>
      </c>
      <c r="K217" s="3">
        <v>39115</v>
      </c>
      <c r="L217" s="3">
        <v>39242</v>
      </c>
      <c r="M217" s="3">
        <v>39366</v>
      </c>
      <c r="N217" s="3">
        <v>39452</v>
      </c>
      <c r="O217" s="3">
        <v>39654</v>
      </c>
      <c r="P217" s="3">
        <v>39809</v>
      </c>
    </row>
    <row r="218" spans="1:16">
      <c r="A218" s="4" t="s">
        <v>225</v>
      </c>
      <c r="B218" s="3">
        <v>9419</v>
      </c>
      <c r="C218" s="3">
        <v>9424</v>
      </c>
      <c r="D218" s="3">
        <v>9443</v>
      </c>
      <c r="E218" s="3">
        <v>9460</v>
      </c>
      <c r="F218" s="3">
        <v>9490</v>
      </c>
      <c r="G218" s="3">
        <v>9498</v>
      </c>
      <c r="H218" s="3">
        <v>9540</v>
      </c>
      <c r="I218" s="3">
        <v>9563</v>
      </c>
      <c r="J218" s="3">
        <v>9599</v>
      </c>
      <c r="K218" s="3">
        <v>9628</v>
      </c>
      <c r="L218" s="3">
        <v>9639</v>
      </c>
      <c r="M218" s="3">
        <v>9657</v>
      </c>
      <c r="N218" s="3">
        <v>9668</v>
      </c>
      <c r="O218" s="3">
        <v>9672</v>
      </c>
      <c r="P218" s="3">
        <v>9692</v>
      </c>
    </row>
    <row r="219" spans="1:16">
      <c r="A219" s="4" t="s">
        <v>228</v>
      </c>
      <c r="B219" s="3">
        <v>13149</v>
      </c>
      <c r="C219" s="3">
        <v>13187</v>
      </c>
      <c r="D219" s="3">
        <v>13200</v>
      </c>
      <c r="E219" s="3">
        <v>13276</v>
      </c>
      <c r="F219" s="3">
        <v>13377</v>
      </c>
      <c r="G219" s="3">
        <v>13432</v>
      </c>
      <c r="H219" s="3">
        <v>13472</v>
      </c>
      <c r="I219" s="3">
        <v>13511</v>
      </c>
      <c r="J219" s="3">
        <v>13574</v>
      </c>
      <c r="K219" s="3">
        <v>13608</v>
      </c>
      <c r="L219" s="3">
        <v>13643</v>
      </c>
      <c r="M219" s="3">
        <v>13680</v>
      </c>
      <c r="N219" s="3">
        <v>13712</v>
      </c>
      <c r="O219" s="3">
        <v>13737</v>
      </c>
      <c r="P219" s="3">
        <v>13750</v>
      </c>
    </row>
    <row r="220" spans="1:16">
      <c r="A220" s="4" t="s">
        <v>231</v>
      </c>
      <c r="B220" s="3">
        <v>11499</v>
      </c>
      <c r="C220" s="3">
        <v>11508</v>
      </c>
      <c r="D220" s="3">
        <v>11529</v>
      </c>
      <c r="E220" s="3">
        <v>11550</v>
      </c>
      <c r="F220" s="3">
        <v>11600</v>
      </c>
      <c r="G220" s="3">
        <v>11627</v>
      </c>
      <c r="H220" s="3">
        <v>11660</v>
      </c>
      <c r="I220" s="3">
        <v>11681</v>
      </c>
      <c r="J220" s="3">
        <v>11590</v>
      </c>
      <c r="K220" s="3">
        <v>11601</v>
      </c>
      <c r="L220" s="3">
        <v>11624</v>
      </c>
      <c r="M220" s="3">
        <v>11643</v>
      </c>
      <c r="N220" s="3">
        <v>11653</v>
      </c>
      <c r="O220" s="3">
        <v>11665</v>
      </c>
      <c r="P220" s="3">
        <v>11682</v>
      </c>
    </row>
    <row r="221" spans="1:16">
      <c r="A221" s="4" t="s">
        <v>234</v>
      </c>
      <c r="B221" s="3">
        <v>24760</v>
      </c>
      <c r="C221" s="3">
        <v>24794</v>
      </c>
      <c r="D221" s="3">
        <v>24906</v>
      </c>
      <c r="E221" s="3">
        <v>24970</v>
      </c>
      <c r="F221" s="3">
        <v>25027</v>
      </c>
      <c r="G221" s="3">
        <v>25078</v>
      </c>
      <c r="H221" s="3">
        <v>25161</v>
      </c>
      <c r="I221" s="3">
        <v>25250</v>
      </c>
      <c r="J221" s="3">
        <v>25309</v>
      </c>
      <c r="K221" s="3">
        <v>25373</v>
      </c>
      <c r="L221" s="3">
        <v>25458</v>
      </c>
      <c r="M221" s="3">
        <v>25514</v>
      </c>
      <c r="N221" s="3">
        <v>25547</v>
      </c>
      <c r="O221" s="3">
        <v>25631</v>
      </c>
      <c r="P221" s="3">
        <v>25715</v>
      </c>
    </row>
    <row r="222" spans="1:16">
      <c r="A222" s="4" t="s">
        <v>237</v>
      </c>
      <c r="B222" s="3">
        <v>15775</v>
      </c>
      <c r="C222" s="3">
        <v>15856</v>
      </c>
      <c r="D222" s="3">
        <v>15950</v>
      </c>
      <c r="E222" s="3">
        <v>16021</v>
      </c>
      <c r="F222" s="3">
        <v>16068</v>
      </c>
      <c r="G222" s="3">
        <v>16181</v>
      </c>
      <c r="H222" s="3">
        <v>16261</v>
      </c>
      <c r="I222" s="3">
        <v>16412</v>
      </c>
      <c r="J222" s="3">
        <v>16582</v>
      </c>
      <c r="K222" s="3">
        <v>16709</v>
      </c>
      <c r="L222" s="3">
        <v>16827</v>
      </c>
      <c r="M222" s="3">
        <v>16889</v>
      </c>
      <c r="N222" s="3">
        <v>16961</v>
      </c>
      <c r="O222" s="3">
        <v>17062</v>
      </c>
      <c r="P222" s="3">
        <v>17169</v>
      </c>
    </row>
    <row r="223" spans="1:16">
      <c r="A223" s="4" t="s">
        <v>240</v>
      </c>
      <c r="B223" s="3">
        <v>10568</v>
      </c>
      <c r="C223" s="3">
        <v>10602</v>
      </c>
      <c r="D223" s="3">
        <v>10734</v>
      </c>
      <c r="E223" s="3">
        <v>10774</v>
      </c>
      <c r="F223" s="3">
        <v>10793</v>
      </c>
      <c r="G223" s="3">
        <v>10885</v>
      </c>
      <c r="H223" s="3">
        <v>10932</v>
      </c>
      <c r="I223" s="3">
        <v>10961</v>
      </c>
      <c r="J223" s="3">
        <v>11122</v>
      </c>
      <c r="K223" s="3">
        <v>11289</v>
      </c>
      <c r="L223" s="3">
        <v>11442</v>
      </c>
      <c r="M223" s="3">
        <v>11504</v>
      </c>
      <c r="N223" s="3">
        <v>11554</v>
      </c>
      <c r="O223" s="3">
        <v>11719</v>
      </c>
      <c r="P223" s="3">
        <v>11859</v>
      </c>
    </row>
    <row r="224" spans="1:16">
      <c r="A224" s="4" t="s">
        <v>243</v>
      </c>
      <c r="B224" s="3">
        <v>5509</v>
      </c>
      <c r="C224" s="3">
        <v>5523</v>
      </c>
      <c r="D224" s="3">
        <v>5519</v>
      </c>
      <c r="E224" s="3">
        <v>5516</v>
      </c>
      <c r="F224" s="3">
        <v>5529</v>
      </c>
      <c r="G224" s="3">
        <v>5661</v>
      </c>
      <c r="H224" s="3">
        <v>5740</v>
      </c>
      <c r="I224" s="3">
        <v>5766</v>
      </c>
      <c r="J224" s="3">
        <v>5790</v>
      </c>
      <c r="K224" s="3">
        <v>5894</v>
      </c>
      <c r="L224" s="3">
        <v>5908</v>
      </c>
      <c r="M224" s="3">
        <v>5985</v>
      </c>
      <c r="N224" s="3">
        <v>5976</v>
      </c>
      <c r="O224" s="3">
        <v>5989</v>
      </c>
      <c r="P224" s="3">
        <v>6005</v>
      </c>
    </row>
    <row r="225" spans="1:16">
      <c r="A225" s="4" t="s">
        <v>246</v>
      </c>
      <c r="B225" s="3">
        <v>22970</v>
      </c>
      <c r="C225" s="3">
        <v>23065</v>
      </c>
      <c r="D225" s="3">
        <v>23083</v>
      </c>
      <c r="E225" s="3">
        <v>23120</v>
      </c>
      <c r="F225" s="3">
        <v>23156</v>
      </c>
      <c r="G225" s="3">
        <v>23191</v>
      </c>
      <c r="H225" s="3">
        <v>23223</v>
      </c>
      <c r="I225" s="3">
        <v>23285</v>
      </c>
      <c r="J225" s="3">
        <v>23302</v>
      </c>
      <c r="K225" s="3">
        <v>23343</v>
      </c>
      <c r="L225" s="3">
        <v>23384</v>
      </c>
      <c r="M225" s="3">
        <v>23412</v>
      </c>
      <c r="N225" s="3">
        <v>23445</v>
      </c>
      <c r="O225" s="3">
        <v>23467</v>
      </c>
      <c r="P225" s="3">
        <v>23486</v>
      </c>
    </row>
    <row r="226" spans="1:16">
      <c r="A226" s="4" t="s">
        <v>249</v>
      </c>
      <c r="B226" s="3">
        <v>18246</v>
      </c>
      <c r="C226" s="3">
        <v>18311</v>
      </c>
      <c r="D226" s="3">
        <v>18396</v>
      </c>
      <c r="E226" s="3">
        <v>18457</v>
      </c>
      <c r="F226" s="3">
        <v>18517</v>
      </c>
      <c r="G226" s="3">
        <v>18615</v>
      </c>
      <c r="H226" s="3">
        <v>18701</v>
      </c>
      <c r="I226" s="3">
        <v>18624</v>
      </c>
      <c r="J226" s="3">
        <v>18733</v>
      </c>
      <c r="K226" s="3">
        <v>18793</v>
      </c>
      <c r="L226" s="3">
        <v>18902</v>
      </c>
      <c r="M226" s="3">
        <v>18957</v>
      </c>
      <c r="N226" s="3">
        <v>19020</v>
      </c>
      <c r="O226" s="3">
        <v>19058</v>
      </c>
      <c r="P226" s="3">
        <v>19136</v>
      </c>
    </row>
    <row r="227" spans="1:16">
      <c r="A227" s="4" t="s">
        <v>252</v>
      </c>
      <c r="B227" s="3">
        <v>31383</v>
      </c>
      <c r="C227" s="3">
        <v>31414</v>
      </c>
      <c r="D227" s="3">
        <v>31542</v>
      </c>
      <c r="E227" s="3">
        <v>31565</v>
      </c>
      <c r="F227" s="3">
        <v>31622</v>
      </c>
      <c r="G227" s="3">
        <v>31656</v>
      </c>
      <c r="H227" s="3">
        <v>31699</v>
      </c>
      <c r="I227" s="3">
        <v>31781</v>
      </c>
      <c r="J227" s="3">
        <v>31762</v>
      </c>
      <c r="K227" s="3">
        <v>31824</v>
      </c>
      <c r="L227" s="3">
        <v>31879</v>
      </c>
      <c r="M227" s="3">
        <v>31903</v>
      </c>
      <c r="N227" s="3">
        <v>31940</v>
      </c>
      <c r="O227" s="3">
        <v>31993</v>
      </c>
      <c r="P227" s="3">
        <v>32034</v>
      </c>
    </row>
    <row r="228" spans="1:16">
      <c r="A228" s="4" t="s">
        <v>255</v>
      </c>
      <c r="B228" s="3">
        <v>6609</v>
      </c>
      <c r="C228" s="3">
        <v>6672</v>
      </c>
      <c r="D228" s="3">
        <v>6683</v>
      </c>
      <c r="E228" s="3">
        <v>6685</v>
      </c>
      <c r="F228" s="3">
        <v>6694</v>
      </c>
      <c r="G228" s="3">
        <v>6702</v>
      </c>
      <c r="H228" s="3">
        <v>6708</v>
      </c>
      <c r="I228" s="3">
        <v>6694</v>
      </c>
      <c r="J228" s="3">
        <v>6730</v>
      </c>
      <c r="K228" s="3">
        <v>6741</v>
      </c>
      <c r="L228" s="3">
        <v>6748</v>
      </c>
      <c r="M228" s="3">
        <v>6750</v>
      </c>
      <c r="N228" s="3">
        <v>6751</v>
      </c>
      <c r="O228" s="3">
        <v>6770</v>
      </c>
      <c r="P228" s="3">
        <v>6780</v>
      </c>
    </row>
    <row r="229" spans="1:16">
      <c r="A229" s="4" t="s">
        <v>258</v>
      </c>
      <c r="B229" s="3">
        <v>3309</v>
      </c>
      <c r="C229" s="3">
        <v>3311</v>
      </c>
      <c r="D229" s="3">
        <v>3323</v>
      </c>
      <c r="E229" s="3">
        <v>3337</v>
      </c>
      <c r="F229" s="3">
        <v>3368</v>
      </c>
      <c r="G229" s="3">
        <v>3366</v>
      </c>
      <c r="H229" s="3">
        <v>3401</v>
      </c>
      <c r="I229" s="3">
        <v>3405</v>
      </c>
      <c r="J229" s="3">
        <v>3402</v>
      </c>
      <c r="K229" s="3">
        <v>3427</v>
      </c>
      <c r="L229" s="3">
        <v>3478</v>
      </c>
      <c r="M229" s="3">
        <v>3488</v>
      </c>
      <c r="N229" s="3">
        <v>3524</v>
      </c>
      <c r="O229" s="3">
        <v>3558</v>
      </c>
      <c r="P229" s="3">
        <v>3566</v>
      </c>
    </row>
    <row r="230" spans="1:16">
      <c r="A230" s="4" t="s">
        <v>261</v>
      </c>
      <c r="B230" s="3">
        <v>13105</v>
      </c>
      <c r="C230" s="3">
        <v>13185</v>
      </c>
      <c r="D230" s="3">
        <v>13251</v>
      </c>
      <c r="E230" s="3">
        <v>13265</v>
      </c>
      <c r="F230" s="3">
        <v>13432</v>
      </c>
      <c r="G230" s="3">
        <v>13451</v>
      </c>
      <c r="H230" s="3">
        <v>13687</v>
      </c>
      <c r="I230" s="3">
        <v>13691</v>
      </c>
      <c r="J230" s="3">
        <v>13688</v>
      </c>
      <c r="K230" s="3">
        <v>15776</v>
      </c>
      <c r="L230" s="3">
        <v>14027</v>
      </c>
      <c r="M230" s="3">
        <v>14095</v>
      </c>
      <c r="N230" s="3">
        <v>14122</v>
      </c>
      <c r="O230" s="3">
        <v>14178</v>
      </c>
      <c r="P230" s="3">
        <v>14227</v>
      </c>
    </row>
    <row r="231" spans="1:16">
      <c r="A231" s="4" t="s">
        <v>264</v>
      </c>
      <c r="B231" s="3">
        <v>16009</v>
      </c>
      <c r="C231" s="3">
        <v>17652</v>
      </c>
      <c r="D231" s="3">
        <v>16069</v>
      </c>
      <c r="E231" s="3">
        <v>16123</v>
      </c>
      <c r="F231" s="3">
        <v>16077</v>
      </c>
      <c r="G231" s="3">
        <v>16102</v>
      </c>
      <c r="H231" s="3">
        <v>16116</v>
      </c>
      <c r="I231" s="3">
        <v>16139</v>
      </c>
      <c r="J231" s="3">
        <v>16150</v>
      </c>
      <c r="K231" s="3">
        <v>16178</v>
      </c>
      <c r="L231" s="3">
        <v>16196</v>
      </c>
      <c r="M231" s="3">
        <v>16212</v>
      </c>
      <c r="N231" s="3">
        <v>16203</v>
      </c>
      <c r="O231" s="3">
        <v>16152</v>
      </c>
      <c r="P231" s="3">
        <v>16167</v>
      </c>
    </row>
    <row r="232" spans="1:16">
      <c r="A232" s="4" t="s">
        <v>267</v>
      </c>
      <c r="B232" s="3">
        <v>13127</v>
      </c>
      <c r="C232" s="3">
        <v>13131</v>
      </c>
      <c r="D232" s="3">
        <v>13141</v>
      </c>
      <c r="E232" s="3">
        <v>13153</v>
      </c>
      <c r="F232" s="3">
        <v>13155</v>
      </c>
      <c r="G232" s="3">
        <v>13164</v>
      </c>
      <c r="H232" s="3">
        <v>13174</v>
      </c>
      <c r="I232" s="3">
        <v>13184</v>
      </c>
      <c r="J232" s="3">
        <v>13199</v>
      </c>
      <c r="K232" s="3">
        <v>13201</v>
      </c>
      <c r="L232" s="3">
        <v>13210</v>
      </c>
      <c r="M232" s="3">
        <v>13226</v>
      </c>
      <c r="N232" s="3">
        <v>13238</v>
      </c>
      <c r="O232" s="3">
        <v>13241</v>
      </c>
      <c r="P232" s="3">
        <v>13258</v>
      </c>
    </row>
    <row r="233" spans="1:16">
      <c r="A233" s="4" t="s">
        <v>270</v>
      </c>
      <c r="B233" s="3">
        <v>7279</v>
      </c>
      <c r="C233" s="3">
        <v>7300</v>
      </c>
      <c r="D233" s="3">
        <v>7337</v>
      </c>
      <c r="E233" s="3">
        <v>7367</v>
      </c>
      <c r="F233" s="3">
        <v>7383</v>
      </c>
      <c r="G233" s="3">
        <v>7392</v>
      </c>
      <c r="H233" s="3">
        <v>7429</v>
      </c>
      <c r="I233" s="3">
        <v>7456</v>
      </c>
      <c r="J233" s="3">
        <v>7499</v>
      </c>
      <c r="K233" s="3">
        <v>7517</v>
      </c>
      <c r="L233" s="3">
        <v>7577</v>
      </c>
      <c r="M233" s="3">
        <v>7595</v>
      </c>
      <c r="N233" s="3">
        <v>7611</v>
      </c>
      <c r="O233" s="3">
        <v>7639</v>
      </c>
      <c r="P233" s="3">
        <v>7663</v>
      </c>
    </row>
    <row r="234" spans="1:16">
      <c r="A234" s="4" t="s">
        <v>273</v>
      </c>
      <c r="B234" s="3">
        <v>14318</v>
      </c>
      <c r="C234" s="3">
        <v>14318</v>
      </c>
      <c r="D234" s="3">
        <v>14327</v>
      </c>
      <c r="E234" s="3">
        <v>14349</v>
      </c>
      <c r="F234" s="3">
        <v>14375</v>
      </c>
      <c r="G234" s="3">
        <v>14398</v>
      </c>
      <c r="H234" s="3">
        <v>14471</v>
      </c>
      <c r="I234" s="3">
        <v>14492</v>
      </c>
      <c r="J234" s="3">
        <v>14535</v>
      </c>
      <c r="K234" s="3">
        <v>14580</v>
      </c>
      <c r="L234" s="3">
        <v>14622</v>
      </c>
      <c r="M234" s="3">
        <v>14647</v>
      </c>
      <c r="N234" s="3">
        <v>14666</v>
      </c>
      <c r="O234" s="3">
        <v>14706</v>
      </c>
      <c r="P234" s="3">
        <v>14719</v>
      </c>
    </row>
    <row r="235" spans="1:16">
      <c r="A235" s="4" t="s">
        <v>276</v>
      </c>
      <c r="B235" s="3">
        <v>8514</v>
      </c>
      <c r="C235" s="3">
        <v>8520</v>
      </c>
      <c r="D235" s="3">
        <v>8580</v>
      </c>
      <c r="E235" s="3">
        <v>8632</v>
      </c>
      <c r="F235" s="3">
        <v>8708</v>
      </c>
      <c r="G235" s="3">
        <v>8719</v>
      </c>
      <c r="H235" s="3">
        <v>8723</v>
      </c>
      <c r="I235" s="3">
        <v>8755</v>
      </c>
      <c r="J235" s="3">
        <v>8684</v>
      </c>
      <c r="K235" s="3">
        <v>8680</v>
      </c>
      <c r="L235" s="3">
        <v>8685</v>
      </c>
      <c r="M235" s="3">
        <v>8697</v>
      </c>
      <c r="N235" s="3">
        <v>8700</v>
      </c>
      <c r="O235" s="3">
        <v>8711</v>
      </c>
      <c r="P235" s="3">
        <v>8726</v>
      </c>
    </row>
    <row r="236" spans="1:16">
      <c r="A236" s="4" t="s">
        <v>279</v>
      </c>
      <c r="B236" s="3">
        <v>7332</v>
      </c>
      <c r="C236" s="3">
        <v>7360</v>
      </c>
      <c r="D236" s="3">
        <v>7405</v>
      </c>
      <c r="E236" s="3">
        <v>7438</v>
      </c>
      <c r="F236" s="3">
        <v>7470</v>
      </c>
      <c r="G236" s="3">
        <v>7493</v>
      </c>
      <c r="H236" s="3">
        <v>7521</v>
      </c>
      <c r="I236" s="3">
        <v>7535</v>
      </c>
      <c r="J236" s="3">
        <v>7562</v>
      </c>
      <c r="K236" s="3">
        <v>7582</v>
      </c>
      <c r="L236" s="3">
        <v>7599</v>
      </c>
      <c r="M236" s="3">
        <v>7622</v>
      </c>
      <c r="N236" s="3">
        <v>7647</v>
      </c>
      <c r="O236" s="3">
        <v>7680</v>
      </c>
      <c r="P236" s="3">
        <v>7723</v>
      </c>
    </row>
    <row r="237" spans="1:16">
      <c r="A237" s="4" t="s">
        <v>282</v>
      </c>
      <c r="B237" s="3">
        <v>9833</v>
      </c>
      <c r="C237" s="3">
        <v>9858</v>
      </c>
      <c r="D237" s="3">
        <v>9885</v>
      </c>
      <c r="E237" s="3">
        <v>9889</v>
      </c>
      <c r="F237" s="3">
        <v>9893</v>
      </c>
      <c r="G237" s="3">
        <v>9900</v>
      </c>
      <c r="H237" s="3">
        <v>9908</v>
      </c>
      <c r="I237" s="3">
        <v>9921</v>
      </c>
      <c r="J237" s="3">
        <v>9930</v>
      </c>
      <c r="K237" s="3">
        <v>9946</v>
      </c>
      <c r="L237" s="3">
        <v>9958</v>
      </c>
      <c r="M237" s="3">
        <v>9968</v>
      </c>
      <c r="N237" s="3">
        <v>9976</v>
      </c>
      <c r="O237" s="3">
        <v>9995</v>
      </c>
      <c r="P237" s="3">
        <v>10011</v>
      </c>
    </row>
    <row r="238" spans="1:16">
      <c r="A238" s="4" t="s">
        <v>284</v>
      </c>
      <c r="B238" s="3">
        <v>11107</v>
      </c>
      <c r="C238" s="3">
        <v>11145</v>
      </c>
      <c r="D238" s="3">
        <v>11180</v>
      </c>
      <c r="E238" s="3">
        <v>11203</v>
      </c>
      <c r="F238" s="3">
        <v>11220</v>
      </c>
      <c r="G238" s="3">
        <v>11242</v>
      </c>
      <c r="H238" s="3">
        <v>11261</v>
      </c>
      <c r="I238" s="3">
        <v>11285</v>
      </c>
      <c r="J238" s="3">
        <v>11315</v>
      </c>
      <c r="K238" s="3">
        <v>11349</v>
      </c>
      <c r="L238" s="3">
        <v>11379</v>
      </c>
      <c r="M238" s="3">
        <v>11397</v>
      </c>
      <c r="N238" s="3">
        <v>11425</v>
      </c>
      <c r="O238" s="3">
        <v>11447</v>
      </c>
      <c r="P238" s="3">
        <v>11490</v>
      </c>
    </row>
    <row r="239" spans="1:16">
      <c r="A239" s="4" t="s">
        <v>287</v>
      </c>
      <c r="B239" s="3">
        <v>1377</v>
      </c>
      <c r="C239" s="3">
        <v>1383</v>
      </c>
      <c r="D239" s="3">
        <v>1389</v>
      </c>
      <c r="E239" s="3">
        <v>1390</v>
      </c>
      <c r="F239" s="3">
        <v>1392</v>
      </c>
      <c r="G239" s="3">
        <v>1396</v>
      </c>
      <c r="H239" s="3">
        <v>1401</v>
      </c>
      <c r="I239" s="3">
        <v>1399</v>
      </c>
      <c r="J239" s="3">
        <v>1411</v>
      </c>
      <c r="K239" s="3">
        <v>1413</v>
      </c>
      <c r="L239" s="3">
        <v>1417</v>
      </c>
      <c r="M239" s="3">
        <v>1425</v>
      </c>
      <c r="N239" s="3">
        <v>1432</v>
      </c>
      <c r="O239" s="3">
        <v>1432</v>
      </c>
      <c r="P239" s="3">
        <v>1436</v>
      </c>
    </row>
    <row r="240" spans="1:16">
      <c r="A240" s="4" t="s">
        <v>290</v>
      </c>
      <c r="B240" s="3">
        <v>6292</v>
      </c>
      <c r="C240" s="3">
        <v>6311</v>
      </c>
      <c r="D240" s="3">
        <v>6319</v>
      </c>
      <c r="E240" s="3">
        <v>6326</v>
      </c>
      <c r="F240" s="3">
        <v>6321</v>
      </c>
      <c r="G240" s="3">
        <v>6333</v>
      </c>
      <c r="H240" s="3">
        <v>6346</v>
      </c>
      <c r="I240" s="3">
        <v>6351</v>
      </c>
      <c r="J240" s="3">
        <v>6338</v>
      </c>
      <c r="K240" s="3">
        <v>6348</v>
      </c>
      <c r="L240" s="3">
        <v>6346</v>
      </c>
      <c r="M240" s="3">
        <v>6352</v>
      </c>
      <c r="N240" s="3">
        <v>6360</v>
      </c>
      <c r="O240" s="3">
        <v>6371</v>
      </c>
      <c r="P240" s="3">
        <v>6392</v>
      </c>
    </row>
    <row r="241" spans="1:16">
      <c r="A241" s="4" t="s">
        <v>293</v>
      </c>
      <c r="B241" s="3">
        <v>1215</v>
      </c>
      <c r="C241" s="3">
        <v>1219</v>
      </c>
      <c r="D241" s="3">
        <v>1225</v>
      </c>
      <c r="E241" s="3">
        <v>1227</v>
      </c>
      <c r="F241" s="3">
        <v>1228</v>
      </c>
      <c r="G241" s="3">
        <v>1237</v>
      </c>
      <c r="H241" s="3">
        <v>1236</v>
      </c>
      <c r="I241" s="3">
        <v>1242</v>
      </c>
      <c r="J241" s="3">
        <v>1232</v>
      </c>
      <c r="K241" s="3">
        <v>1233</v>
      </c>
      <c r="L241" s="3">
        <v>1231</v>
      </c>
      <c r="M241" s="3">
        <v>1264</v>
      </c>
      <c r="N241" s="3">
        <v>1236</v>
      </c>
      <c r="O241" s="3">
        <v>1240</v>
      </c>
      <c r="P241" s="3">
        <v>1253</v>
      </c>
    </row>
    <row r="242" spans="1:16">
      <c r="A242" s="4" t="s">
        <v>296</v>
      </c>
      <c r="B242" s="3">
        <v>13220</v>
      </c>
      <c r="C242" s="3">
        <v>13270</v>
      </c>
      <c r="D242" s="3">
        <v>13301</v>
      </c>
      <c r="E242" s="3">
        <v>13353</v>
      </c>
      <c r="F242" s="3">
        <v>13389</v>
      </c>
      <c r="G242" s="3">
        <v>13414</v>
      </c>
      <c r="H242" s="3">
        <v>13461</v>
      </c>
      <c r="I242" s="3">
        <v>13497</v>
      </c>
      <c r="J242" s="3">
        <v>13558</v>
      </c>
      <c r="K242" s="3">
        <v>13604</v>
      </c>
      <c r="L242" s="3">
        <v>13644</v>
      </c>
      <c r="M242" s="3">
        <v>13693</v>
      </c>
      <c r="N242" s="3">
        <v>13735</v>
      </c>
      <c r="O242" s="3">
        <v>13784</v>
      </c>
      <c r="P242" s="3">
        <v>13820</v>
      </c>
    </row>
    <row r="243" spans="1:16">
      <c r="A243" s="4" t="s">
        <v>298</v>
      </c>
      <c r="B243" s="3">
        <v>4340</v>
      </c>
      <c r="C243" s="3">
        <v>4340</v>
      </c>
      <c r="D243" s="3">
        <v>4361</v>
      </c>
      <c r="E243" s="3">
        <v>4372</v>
      </c>
      <c r="F243" s="3">
        <v>4372</v>
      </c>
      <c r="G243" s="3">
        <v>4388</v>
      </c>
      <c r="H243" s="3">
        <v>4414</v>
      </c>
      <c r="I243" s="3">
        <v>4419</v>
      </c>
      <c r="J243" s="3">
        <v>4433</v>
      </c>
      <c r="K243" s="3">
        <v>4443</v>
      </c>
      <c r="L243" s="3">
        <v>4463</v>
      </c>
      <c r="M243" s="3">
        <v>4478</v>
      </c>
      <c r="N243" s="3">
        <v>4481</v>
      </c>
      <c r="O243" s="3">
        <v>4507</v>
      </c>
      <c r="P243" s="3">
        <v>4509</v>
      </c>
    </row>
    <row r="244" spans="1:16">
      <c r="A244" s="4" t="s">
        <v>301</v>
      </c>
      <c r="B244" s="3">
        <v>8773</v>
      </c>
      <c r="C244" s="3">
        <v>8717</v>
      </c>
      <c r="D244" s="3">
        <v>8593</v>
      </c>
      <c r="E244" s="3">
        <v>8598</v>
      </c>
      <c r="F244" s="3">
        <v>8611</v>
      </c>
      <c r="G244" s="3">
        <v>8643</v>
      </c>
      <c r="H244" s="3">
        <v>8651</v>
      </c>
      <c r="I244" s="3">
        <v>8673</v>
      </c>
      <c r="J244" s="3">
        <v>8655</v>
      </c>
      <c r="K244" s="3">
        <v>8664</v>
      </c>
      <c r="L244" s="3">
        <v>8669</v>
      </c>
      <c r="M244" s="3">
        <v>8703</v>
      </c>
      <c r="N244" s="3">
        <v>8715</v>
      </c>
      <c r="O244" s="3">
        <v>8731</v>
      </c>
      <c r="P244" s="3">
        <v>8745</v>
      </c>
    </row>
    <row r="245" spans="1:16">
      <c r="A245" s="4" t="s">
        <v>304</v>
      </c>
      <c r="B245" s="3">
        <v>6878</v>
      </c>
      <c r="C245" s="3">
        <v>6917</v>
      </c>
      <c r="D245" s="3">
        <v>6978</v>
      </c>
      <c r="E245" s="3">
        <v>7077</v>
      </c>
      <c r="F245" s="3">
        <v>7097</v>
      </c>
      <c r="G245" s="3">
        <v>7256</v>
      </c>
      <c r="H245" s="3">
        <v>7298</v>
      </c>
      <c r="I245" s="3">
        <v>7320</v>
      </c>
      <c r="J245" s="3">
        <v>7357</v>
      </c>
      <c r="K245" s="3">
        <v>7394</v>
      </c>
      <c r="L245" s="3">
        <v>7408</v>
      </c>
      <c r="M245" s="3">
        <v>7460</v>
      </c>
      <c r="N245" s="3">
        <v>7490</v>
      </c>
      <c r="O245" s="3">
        <v>7498</v>
      </c>
      <c r="P245" s="3">
        <v>7528</v>
      </c>
    </row>
    <row r="246" spans="1:16">
      <c r="A246" s="4" t="s">
        <v>307</v>
      </c>
      <c r="B246" s="3">
        <v>45536</v>
      </c>
      <c r="C246" s="3">
        <v>46466</v>
      </c>
      <c r="D246" s="3">
        <v>46437</v>
      </c>
      <c r="E246" s="3">
        <v>46456</v>
      </c>
      <c r="F246" s="3">
        <v>46528</v>
      </c>
      <c r="G246" s="3">
        <v>46731</v>
      </c>
      <c r="H246" s="3">
        <v>46742</v>
      </c>
      <c r="I246" s="3">
        <v>46771</v>
      </c>
      <c r="J246" s="3">
        <v>46851</v>
      </c>
      <c r="K246" s="3">
        <v>46965</v>
      </c>
      <c r="L246" s="3">
        <v>47055</v>
      </c>
      <c r="M246" s="3">
        <v>47259</v>
      </c>
      <c r="N246" s="3">
        <v>47291</v>
      </c>
      <c r="O246" s="3">
        <v>47405</v>
      </c>
      <c r="P246" s="3">
        <v>47544</v>
      </c>
    </row>
    <row r="247" spans="1:16">
      <c r="A247" s="4" t="s">
        <v>310</v>
      </c>
      <c r="B247" s="3">
        <v>5824</v>
      </c>
      <c r="C247" s="3">
        <v>5812</v>
      </c>
      <c r="D247" s="3">
        <v>5804</v>
      </c>
      <c r="E247" s="3">
        <v>5809</v>
      </c>
      <c r="F247" s="3">
        <v>6247</v>
      </c>
      <c r="G247" s="3">
        <v>6745</v>
      </c>
      <c r="H247" s="3">
        <v>6734</v>
      </c>
      <c r="I247" s="3">
        <v>6855</v>
      </c>
      <c r="J247" s="3">
        <v>6841</v>
      </c>
      <c r="K247" s="3">
        <v>6831</v>
      </c>
      <c r="L247" s="3">
        <v>6833</v>
      </c>
      <c r="M247" s="3">
        <v>6856</v>
      </c>
      <c r="N247" s="3">
        <v>6840</v>
      </c>
      <c r="O247" s="3">
        <v>6808</v>
      </c>
      <c r="P247" s="3">
        <v>6783</v>
      </c>
    </row>
    <row r="248" spans="1:16">
      <c r="A248" s="4" t="s">
        <v>313</v>
      </c>
      <c r="B248" s="3">
        <v>26625</v>
      </c>
      <c r="C248" s="3">
        <v>24982</v>
      </c>
      <c r="D248" s="3">
        <v>27358</v>
      </c>
      <c r="E248" s="3">
        <v>27339</v>
      </c>
      <c r="F248" s="3">
        <v>27337</v>
      </c>
      <c r="G248" s="3">
        <v>27399</v>
      </c>
      <c r="H248" s="3">
        <v>27354</v>
      </c>
      <c r="I248" s="3">
        <v>27287</v>
      </c>
      <c r="J248" s="3">
        <v>27274</v>
      </c>
      <c r="K248" s="3">
        <v>27282</v>
      </c>
      <c r="L248" s="3">
        <v>27231</v>
      </c>
      <c r="M248" s="3">
        <v>27317</v>
      </c>
      <c r="N248" s="3">
        <v>27649</v>
      </c>
      <c r="O248" s="3">
        <v>27685</v>
      </c>
      <c r="P248" s="3">
        <v>27637</v>
      </c>
    </row>
    <row r="249" spans="1:16">
      <c r="A249" s="4" t="s">
        <v>316</v>
      </c>
      <c r="B249" s="3">
        <v>4884</v>
      </c>
      <c r="C249" s="3">
        <v>4923</v>
      </c>
      <c r="D249" s="3">
        <v>4896</v>
      </c>
      <c r="E249" s="3">
        <v>4910</v>
      </c>
      <c r="F249" s="3">
        <v>4928</v>
      </c>
      <c r="G249" s="3">
        <v>5395</v>
      </c>
      <c r="H249" s="3">
        <v>5523</v>
      </c>
      <c r="I249" s="3">
        <v>5570</v>
      </c>
      <c r="J249" s="3">
        <v>5422</v>
      </c>
      <c r="K249" s="3">
        <v>5425</v>
      </c>
      <c r="L249" s="3">
        <v>5416</v>
      </c>
      <c r="M249" s="3">
        <v>5416</v>
      </c>
      <c r="N249" s="3">
        <v>5752</v>
      </c>
      <c r="O249" s="3">
        <v>5750</v>
      </c>
      <c r="P249" s="3">
        <v>5784</v>
      </c>
    </row>
    <row r="250" spans="1:16">
      <c r="A250" s="4" t="s">
        <v>319</v>
      </c>
      <c r="B250" s="3">
        <v>1349</v>
      </c>
      <c r="C250" s="3">
        <v>1387</v>
      </c>
      <c r="D250" s="3">
        <v>1389</v>
      </c>
      <c r="E250" s="3">
        <v>1420</v>
      </c>
      <c r="F250" s="3">
        <v>1430</v>
      </c>
      <c r="G250" s="3">
        <v>1427</v>
      </c>
      <c r="H250" s="3">
        <v>1453</v>
      </c>
      <c r="I250" s="3">
        <v>1459</v>
      </c>
      <c r="J250" s="3">
        <v>1456</v>
      </c>
      <c r="K250" s="3">
        <v>1465</v>
      </c>
      <c r="L250" s="3">
        <v>1475</v>
      </c>
      <c r="M250" s="3">
        <v>1492</v>
      </c>
      <c r="N250" s="3">
        <v>1504</v>
      </c>
      <c r="O250" s="3">
        <v>1512</v>
      </c>
      <c r="P250" s="3">
        <v>1513</v>
      </c>
    </row>
    <row r="251" spans="1:16">
      <c r="A251" s="4" t="s">
        <v>322</v>
      </c>
      <c r="B251" s="3">
        <v>3271</v>
      </c>
      <c r="C251" s="3">
        <v>3257</v>
      </c>
      <c r="D251" s="3">
        <v>3244</v>
      </c>
      <c r="E251" s="3">
        <v>3250</v>
      </c>
      <c r="F251" s="3">
        <v>3239</v>
      </c>
      <c r="G251" s="3">
        <v>3234</v>
      </c>
      <c r="H251" s="3">
        <v>3322</v>
      </c>
      <c r="I251" s="3">
        <v>3315</v>
      </c>
      <c r="J251" s="3">
        <v>3309</v>
      </c>
      <c r="K251" s="3">
        <v>3312</v>
      </c>
      <c r="L251" s="3">
        <v>3308</v>
      </c>
      <c r="M251" s="3">
        <v>4143</v>
      </c>
      <c r="N251" s="3">
        <v>4140</v>
      </c>
      <c r="O251" s="3">
        <v>4130</v>
      </c>
      <c r="P251" s="3">
        <v>4137</v>
      </c>
    </row>
    <row r="252" spans="1:16">
      <c r="A252" s="4" t="s">
        <v>325</v>
      </c>
      <c r="B252" s="3">
        <v>6624</v>
      </c>
      <c r="C252" s="3">
        <v>6638</v>
      </c>
      <c r="D252" s="3">
        <v>6670</v>
      </c>
      <c r="E252" s="3">
        <v>6688</v>
      </c>
      <c r="F252" s="3">
        <v>6690</v>
      </c>
      <c r="G252" s="3">
        <v>6693</v>
      </c>
      <c r="H252" s="3">
        <v>6701</v>
      </c>
      <c r="I252" s="3">
        <v>6701</v>
      </c>
      <c r="J252" s="3">
        <v>6727</v>
      </c>
      <c r="K252" s="3">
        <v>6733</v>
      </c>
      <c r="L252" s="3">
        <v>6740</v>
      </c>
      <c r="M252" s="3">
        <v>6771</v>
      </c>
      <c r="N252" s="3">
        <v>6768</v>
      </c>
      <c r="O252" s="3">
        <v>6766</v>
      </c>
      <c r="P252" s="3">
        <v>6782</v>
      </c>
    </row>
    <row r="253" spans="1:16">
      <c r="A253" s="4" t="s">
        <v>328</v>
      </c>
      <c r="B253" s="3">
        <v>433</v>
      </c>
      <c r="C253" s="3">
        <v>430</v>
      </c>
      <c r="D253" s="3">
        <v>425</v>
      </c>
      <c r="E253" s="3">
        <v>424</v>
      </c>
      <c r="F253" s="3">
        <v>423</v>
      </c>
      <c r="G253" s="3">
        <v>421</v>
      </c>
      <c r="H253" s="3">
        <v>418</v>
      </c>
      <c r="I253" s="3">
        <v>417</v>
      </c>
      <c r="J253" s="3">
        <v>584</v>
      </c>
      <c r="K253" s="3">
        <v>584</v>
      </c>
      <c r="L253" s="3">
        <v>598</v>
      </c>
      <c r="M253" s="3">
        <v>596</v>
      </c>
      <c r="N253" s="3">
        <v>595</v>
      </c>
      <c r="O253" s="3">
        <v>594</v>
      </c>
      <c r="P253" s="3">
        <v>592</v>
      </c>
    </row>
    <row r="254" spans="1:16">
      <c r="A254" s="4" t="s">
        <v>331</v>
      </c>
      <c r="B254" s="3">
        <v>12395</v>
      </c>
      <c r="C254" s="3">
        <v>13220</v>
      </c>
      <c r="D254" s="3">
        <v>13296</v>
      </c>
      <c r="E254" s="3">
        <v>13303</v>
      </c>
      <c r="F254" s="3">
        <v>13373</v>
      </c>
      <c r="G254" s="3">
        <v>13384</v>
      </c>
      <c r="H254" s="3">
        <v>13437</v>
      </c>
      <c r="I254" s="3">
        <v>13929</v>
      </c>
      <c r="J254" s="3">
        <v>14050</v>
      </c>
      <c r="K254" s="3">
        <v>14068</v>
      </c>
      <c r="L254" s="3">
        <v>14021</v>
      </c>
      <c r="M254" s="3">
        <v>13968</v>
      </c>
      <c r="N254" s="3">
        <v>13893</v>
      </c>
      <c r="O254" s="3">
        <v>13841</v>
      </c>
      <c r="P254" s="3">
        <v>14394</v>
      </c>
    </row>
    <row r="255" spans="1:16">
      <c r="A255" s="4" t="s">
        <v>333</v>
      </c>
      <c r="B255" s="3">
        <v>915</v>
      </c>
      <c r="C255" s="3">
        <v>977</v>
      </c>
      <c r="D255" s="3">
        <v>1120</v>
      </c>
      <c r="E255" s="3">
        <v>1120</v>
      </c>
      <c r="F255" s="3">
        <v>1164</v>
      </c>
      <c r="G255" s="3">
        <v>1171</v>
      </c>
      <c r="H255" s="3">
        <v>1172</v>
      </c>
      <c r="I255" s="3">
        <v>1175</v>
      </c>
      <c r="J255" s="3">
        <v>1158</v>
      </c>
      <c r="K255" s="3">
        <v>1159</v>
      </c>
      <c r="L255" s="3">
        <v>1191</v>
      </c>
      <c r="M255" s="3">
        <v>1209</v>
      </c>
      <c r="N255" s="3">
        <v>1210</v>
      </c>
      <c r="O255" s="3">
        <v>1242</v>
      </c>
      <c r="P255" s="3">
        <v>1246</v>
      </c>
    </row>
    <row r="256" spans="1:16">
      <c r="A256" s="4" t="s">
        <v>335</v>
      </c>
      <c r="B256" s="3">
        <v>2569</v>
      </c>
      <c r="C256" s="3">
        <v>2565</v>
      </c>
      <c r="D256" s="3">
        <v>2573</v>
      </c>
      <c r="E256" s="3">
        <v>2577</v>
      </c>
      <c r="F256" s="3">
        <v>2574</v>
      </c>
      <c r="G256" s="3">
        <v>2580</v>
      </c>
      <c r="H256" s="3">
        <v>2588</v>
      </c>
      <c r="I256" s="3">
        <v>2595</v>
      </c>
      <c r="J256" s="3">
        <v>2610</v>
      </c>
      <c r="K256" s="3">
        <v>2618</v>
      </c>
      <c r="L256" s="3">
        <v>2631</v>
      </c>
      <c r="M256" s="3">
        <v>2638</v>
      </c>
      <c r="N256" s="3">
        <v>2652</v>
      </c>
      <c r="O256" s="3">
        <v>2660</v>
      </c>
      <c r="P256" s="3">
        <v>2663</v>
      </c>
    </row>
    <row r="257" spans="1:16">
      <c r="A257" s="2" t="s">
        <v>512</v>
      </c>
      <c r="B257" s="3">
        <v>420690</v>
      </c>
      <c r="C257" s="3">
        <v>421797</v>
      </c>
      <c r="D257" s="3">
        <v>423063</v>
      </c>
      <c r="E257" s="3">
        <v>424461</v>
      </c>
      <c r="F257" s="3">
        <v>425216</v>
      </c>
      <c r="G257" s="3">
        <v>426487</v>
      </c>
      <c r="H257" s="3">
        <v>427407</v>
      </c>
      <c r="I257" s="3">
        <v>429103</v>
      </c>
      <c r="J257" s="3">
        <v>431384</v>
      </c>
      <c r="K257" s="3">
        <v>432391</v>
      </c>
      <c r="L257" s="3">
        <v>433240</v>
      </c>
      <c r="M257" s="3">
        <v>434815</v>
      </c>
      <c r="N257" s="3">
        <v>436149</v>
      </c>
      <c r="O257" s="3">
        <v>436918</v>
      </c>
      <c r="P257" s="3">
        <v>438296</v>
      </c>
    </row>
    <row r="258" spans="1:16">
      <c r="A258" s="4" t="s">
        <v>513</v>
      </c>
      <c r="B258" s="3">
        <v>215</v>
      </c>
      <c r="C258" s="3">
        <v>210</v>
      </c>
      <c r="D258" s="3">
        <v>201</v>
      </c>
      <c r="E258" s="3">
        <v>197</v>
      </c>
      <c r="F258" s="3">
        <v>196</v>
      </c>
      <c r="G258" s="3">
        <v>193</v>
      </c>
      <c r="H258" s="3">
        <v>189</v>
      </c>
      <c r="I258" s="3">
        <v>182</v>
      </c>
      <c r="J258" s="3">
        <v>178</v>
      </c>
      <c r="K258" s="3">
        <v>177</v>
      </c>
      <c r="L258" s="3">
        <v>162</v>
      </c>
      <c r="M258" s="3">
        <v>155</v>
      </c>
      <c r="N258" s="3">
        <v>150</v>
      </c>
      <c r="O258" s="3">
        <v>146</v>
      </c>
      <c r="P258" s="3">
        <v>143</v>
      </c>
    </row>
    <row r="259" spans="1:16">
      <c r="A259" s="4" t="s">
        <v>515</v>
      </c>
      <c r="B259" s="3">
        <v>89611</v>
      </c>
      <c r="C259" s="3">
        <v>89875</v>
      </c>
      <c r="D259" s="3">
        <v>90233</v>
      </c>
      <c r="E259" s="3">
        <v>90416</v>
      </c>
      <c r="F259" s="3">
        <v>90603</v>
      </c>
      <c r="G259" s="3">
        <v>90807</v>
      </c>
      <c r="H259" s="3">
        <v>90993</v>
      </c>
      <c r="I259" s="3">
        <v>91114</v>
      </c>
      <c r="J259" s="3">
        <v>91298</v>
      </c>
      <c r="K259" s="3">
        <v>91422</v>
      </c>
      <c r="L259" s="3">
        <v>91546</v>
      </c>
      <c r="M259" s="3">
        <v>91734</v>
      </c>
      <c r="N259" s="3">
        <v>91993</v>
      </c>
      <c r="O259" s="3">
        <v>92394</v>
      </c>
      <c r="P259" s="3">
        <v>92655</v>
      </c>
    </row>
    <row r="260" spans="1:16">
      <c r="A260" s="4" t="s">
        <v>518</v>
      </c>
      <c r="B260" s="3">
        <v>23429</v>
      </c>
      <c r="C260" s="3">
        <v>23538</v>
      </c>
      <c r="D260" s="3">
        <v>23583</v>
      </c>
      <c r="E260" s="3">
        <v>23686</v>
      </c>
      <c r="F260" s="3">
        <v>23744</v>
      </c>
      <c r="G260" s="3">
        <v>23873</v>
      </c>
      <c r="H260" s="3">
        <v>23958</v>
      </c>
      <c r="I260" s="3">
        <v>24059</v>
      </c>
      <c r="J260" s="3">
        <v>24122</v>
      </c>
      <c r="K260" s="3">
        <v>24135</v>
      </c>
      <c r="L260" s="3">
        <v>24193</v>
      </c>
      <c r="M260" s="3">
        <v>24244</v>
      </c>
      <c r="N260" s="3">
        <v>24343</v>
      </c>
      <c r="O260" s="3">
        <v>24406</v>
      </c>
      <c r="P260" s="3">
        <v>24448</v>
      </c>
    </row>
    <row r="261" spans="1:16">
      <c r="A261" s="4" t="s">
        <v>521</v>
      </c>
      <c r="B261" s="3">
        <v>18780</v>
      </c>
      <c r="C261" s="3">
        <v>18814</v>
      </c>
      <c r="D261" s="3">
        <v>18849</v>
      </c>
      <c r="E261" s="3">
        <v>18837</v>
      </c>
      <c r="F261" s="3">
        <v>18852</v>
      </c>
      <c r="G261" s="3">
        <v>18869</v>
      </c>
      <c r="H261" s="3">
        <v>18871</v>
      </c>
      <c r="I261" s="3">
        <v>18867</v>
      </c>
      <c r="J261" s="3">
        <v>18869</v>
      </c>
      <c r="K261" s="3">
        <v>18849</v>
      </c>
      <c r="L261" s="3">
        <v>18841</v>
      </c>
      <c r="M261" s="3">
        <v>18833</v>
      </c>
      <c r="N261" s="3">
        <v>18852</v>
      </c>
      <c r="O261" s="3">
        <v>18854</v>
      </c>
      <c r="P261" s="3">
        <v>18870</v>
      </c>
    </row>
    <row r="262" spans="1:16">
      <c r="A262" s="4" t="s">
        <v>524</v>
      </c>
      <c r="B262" s="3">
        <v>22940</v>
      </c>
      <c r="C262" s="3">
        <v>23000</v>
      </c>
      <c r="D262" s="3">
        <v>23050</v>
      </c>
      <c r="E262" s="3">
        <v>22913</v>
      </c>
      <c r="F262" s="3">
        <v>22840</v>
      </c>
      <c r="G262" s="3">
        <v>22907</v>
      </c>
      <c r="H262" s="3">
        <v>22945</v>
      </c>
      <c r="I262" s="3">
        <v>23262</v>
      </c>
      <c r="J262" s="3">
        <v>23215</v>
      </c>
      <c r="K262" s="3">
        <v>23166</v>
      </c>
      <c r="L262" s="3">
        <v>23142</v>
      </c>
      <c r="M262" s="3">
        <v>23171</v>
      </c>
      <c r="N262" s="3">
        <v>23255</v>
      </c>
      <c r="O262" s="3">
        <v>23306</v>
      </c>
      <c r="P262" s="3">
        <v>23367</v>
      </c>
    </row>
    <row r="263" spans="1:16">
      <c r="A263" s="4" t="s">
        <v>527</v>
      </c>
      <c r="B263" s="3">
        <v>34575</v>
      </c>
      <c r="C263" s="3">
        <v>34737</v>
      </c>
      <c r="D263" s="3">
        <v>34828</v>
      </c>
      <c r="E263" s="3">
        <v>34929</v>
      </c>
      <c r="F263" s="3">
        <v>34975</v>
      </c>
      <c r="G263" s="3">
        <v>35066</v>
      </c>
      <c r="H263" s="3">
        <v>35151</v>
      </c>
      <c r="I263" s="3">
        <v>35211</v>
      </c>
      <c r="J263" s="3">
        <v>35276</v>
      </c>
      <c r="K263" s="3">
        <v>35385</v>
      </c>
      <c r="L263" s="3">
        <v>35505</v>
      </c>
      <c r="M263" s="3">
        <v>35670</v>
      </c>
      <c r="N263" s="3">
        <v>35801</v>
      </c>
      <c r="O263" s="3">
        <v>35896</v>
      </c>
      <c r="P263" s="3">
        <v>36000</v>
      </c>
    </row>
    <row r="264" spans="1:16">
      <c r="A264" s="4" t="s">
        <v>530</v>
      </c>
      <c r="B264" s="3">
        <v>6600</v>
      </c>
      <c r="C264" s="3">
        <v>6615</v>
      </c>
      <c r="D264" s="3">
        <v>6621</v>
      </c>
      <c r="E264" s="3">
        <v>6623</v>
      </c>
      <c r="F264" s="3">
        <v>6617</v>
      </c>
      <c r="G264" s="3">
        <v>6620</v>
      </c>
      <c r="H264" s="3">
        <v>6634</v>
      </c>
      <c r="I264" s="3">
        <v>6627</v>
      </c>
      <c r="J264" s="3">
        <v>6618</v>
      </c>
      <c r="K264" s="3">
        <v>6628</v>
      </c>
      <c r="L264" s="3">
        <v>6628</v>
      </c>
      <c r="M264" s="3">
        <v>6640</v>
      </c>
      <c r="N264" s="3">
        <v>6645</v>
      </c>
      <c r="O264" s="3">
        <v>6647</v>
      </c>
      <c r="P264" s="3">
        <v>6652</v>
      </c>
    </row>
    <row r="265" spans="1:16">
      <c r="A265" s="4" t="s">
        <v>533</v>
      </c>
      <c r="B265" s="3">
        <v>2673</v>
      </c>
      <c r="C265" s="3">
        <v>2683</v>
      </c>
      <c r="D265" s="3">
        <v>2687</v>
      </c>
      <c r="E265" s="3">
        <v>2687</v>
      </c>
      <c r="F265" s="3">
        <v>2694</v>
      </c>
      <c r="G265" s="3">
        <v>2710</v>
      </c>
      <c r="H265" s="3">
        <v>2713</v>
      </c>
      <c r="I265" s="3">
        <v>2727</v>
      </c>
      <c r="J265" s="3">
        <v>2741</v>
      </c>
      <c r="K265" s="3">
        <v>2752</v>
      </c>
      <c r="L265" s="3">
        <v>2763</v>
      </c>
      <c r="M265" s="3">
        <v>2766</v>
      </c>
      <c r="N265" s="3">
        <v>2774</v>
      </c>
      <c r="O265" s="3">
        <v>2776</v>
      </c>
      <c r="P265" s="3">
        <v>2794</v>
      </c>
    </row>
    <row r="266" spans="1:16">
      <c r="A266" s="4" t="s">
        <v>536</v>
      </c>
      <c r="B266" s="3">
        <v>2722</v>
      </c>
      <c r="C266" s="3">
        <v>2736</v>
      </c>
      <c r="D266" s="3">
        <v>2741</v>
      </c>
      <c r="E266" s="3">
        <v>2749</v>
      </c>
      <c r="F266" s="3">
        <v>2774</v>
      </c>
      <c r="G266" s="3">
        <v>2782</v>
      </c>
      <c r="H266" s="3">
        <v>2781</v>
      </c>
      <c r="I266" s="3">
        <v>2787</v>
      </c>
      <c r="J266" s="3">
        <v>2786</v>
      </c>
      <c r="K266" s="3">
        <v>2791</v>
      </c>
      <c r="L266" s="3">
        <v>2796</v>
      </c>
      <c r="M266" s="3">
        <v>2799</v>
      </c>
      <c r="N266" s="3">
        <v>2799</v>
      </c>
      <c r="O266" s="3">
        <v>2807</v>
      </c>
      <c r="P266" s="3">
        <v>2826</v>
      </c>
    </row>
    <row r="267" spans="1:16">
      <c r="A267" s="4" t="s">
        <v>539</v>
      </c>
      <c r="B267" s="3">
        <v>2170</v>
      </c>
      <c r="C267" s="3">
        <v>2183</v>
      </c>
      <c r="D267" s="3">
        <v>1717</v>
      </c>
      <c r="E267" s="3">
        <v>1724</v>
      </c>
      <c r="F267" s="3">
        <v>1723</v>
      </c>
      <c r="G267" s="3">
        <v>1729</v>
      </c>
      <c r="H267" s="3">
        <v>1735</v>
      </c>
      <c r="I267" s="3">
        <v>1748</v>
      </c>
      <c r="J267" s="3">
        <v>1751</v>
      </c>
      <c r="K267" s="3">
        <v>1750</v>
      </c>
      <c r="L267" s="3">
        <v>1751</v>
      </c>
      <c r="M267" s="3">
        <v>1747</v>
      </c>
      <c r="N267" s="3">
        <v>1752</v>
      </c>
      <c r="O267" s="3">
        <v>1755</v>
      </c>
      <c r="P267" s="3">
        <v>1756</v>
      </c>
    </row>
    <row r="268" spans="1:16">
      <c r="A268" s="4" t="s">
        <v>542</v>
      </c>
      <c r="B268" s="3">
        <v>17232</v>
      </c>
      <c r="C268" s="3">
        <v>17276</v>
      </c>
      <c r="D268" s="3">
        <v>17320</v>
      </c>
      <c r="E268" s="3">
        <v>17347</v>
      </c>
      <c r="F268" s="3">
        <v>17412</v>
      </c>
      <c r="G268" s="3">
        <v>17462</v>
      </c>
      <c r="H268" s="3">
        <v>17524</v>
      </c>
      <c r="I268" s="3">
        <v>17553</v>
      </c>
      <c r="J268" s="3">
        <v>17632</v>
      </c>
      <c r="K268" s="3">
        <v>17739</v>
      </c>
      <c r="L268" s="3">
        <v>17767</v>
      </c>
      <c r="M268" s="3">
        <v>17837</v>
      </c>
      <c r="N268" s="3">
        <v>17988</v>
      </c>
      <c r="O268" s="3">
        <v>17921</v>
      </c>
      <c r="P268" s="3">
        <v>17955</v>
      </c>
    </row>
    <row r="269" spans="1:16">
      <c r="A269" s="4" t="s">
        <v>545</v>
      </c>
      <c r="B269" s="3">
        <v>10830</v>
      </c>
      <c r="C269" s="3">
        <v>10879</v>
      </c>
      <c r="D269" s="3">
        <v>10945</v>
      </c>
      <c r="E269" s="3">
        <v>10995</v>
      </c>
      <c r="F269" s="3">
        <v>11038</v>
      </c>
      <c r="G269" s="3">
        <v>11034</v>
      </c>
      <c r="H269" s="3">
        <v>11067</v>
      </c>
      <c r="I269" s="3">
        <v>11088</v>
      </c>
      <c r="J269" s="3">
        <v>11171</v>
      </c>
      <c r="K269" s="3">
        <v>11213</v>
      </c>
      <c r="L269" s="3">
        <v>11237</v>
      </c>
      <c r="M269" s="3">
        <v>11290</v>
      </c>
      <c r="N269" s="3">
        <v>11323</v>
      </c>
      <c r="O269" s="3">
        <v>11328</v>
      </c>
      <c r="P269" s="3">
        <v>11340</v>
      </c>
    </row>
    <row r="270" spans="1:16">
      <c r="A270" s="4" t="s">
        <v>548</v>
      </c>
      <c r="B270" s="3">
        <v>6836</v>
      </c>
      <c r="C270" s="3">
        <v>6861</v>
      </c>
      <c r="D270" s="3">
        <v>6885</v>
      </c>
      <c r="E270" s="3">
        <v>6891</v>
      </c>
      <c r="F270" s="3">
        <v>6899</v>
      </c>
      <c r="G270" s="3">
        <v>6913</v>
      </c>
      <c r="H270" s="3">
        <v>6928</v>
      </c>
      <c r="I270" s="3">
        <v>6937</v>
      </c>
      <c r="J270" s="3">
        <v>6939</v>
      </c>
      <c r="K270" s="3">
        <v>6934</v>
      </c>
      <c r="L270" s="3">
        <v>6935</v>
      </c>
      <c r="M270" s="3">
        <v>6943</v>
      </c>
      <c r="N270" s="3">
        <v>6959</v>
      </c>
      <c r="O270" s="3">
        <v>6964</v>
      </c>
      <c r="P270" s="3">
        <v>6967</v>
      </c>
    </row>
    <row r="271" spans="1:16">
      <c r="A271" s="4" t="s">
        <v>551</v>
      </c>
      <c r="B271" s="3">
        <v>3132</v>
      </c>
      <c r="C271" s="3">
        <v>3147</v>
      </c>
      <c r="D271" s="3">
        <v>3153</v>
      </c>
      <c r="E271" s="3">
        <v>3151</v>
      </c>
      <c r="F271" s="3">
        <v>3150</v>
      </c>
      <c r="G271" s="3">
        <v>3147</v>
      </c>
      <c r="H271" s="3">
        <v>3160</v>
      </c>
      <c r="I271" s="3">
        <v>3164</v>
      </c>
      <c r="J271" s="3">
        <v>3164</v>
      </c>
      <c r="K271" s="3">
        <v>3169</v>
      </c>
      <c r="L271" s="3">
        <v>3166</v>
      </c>
      <c r="M271" s="3">
        <v>3170</v>
      </c>
      <c r="N271" s="3">
        <v>3169</v>
      </c>
      <c r="O271" s="3">
        <v>3168</v>
      </c>
      <c r="P271" s="3">
        <v>3170</v>
      </c>
    </row>
    <row r="272" spans="1:16">
      <c r="A272" s="4" t="s">
        <v>554</v>
      </c>
      <c r="B272" s="3">
        <v>5728</v>
      </c>
      <c r="C272" s="3">
        <v>5734</v>
      </c>
      <c r="D272" s="3">
        <v>5740</v>
      </c>
      <c r="E272" s="3">
        <v>5752</v>
      </c>
      <c r="F272" s="3">
        <v>5758</v>
      </c>
      <c r="G272" s="3">
        <v>5755</v>
      </c>
      <c r="H272" s="3">
        <v>5769</v>
      </c>
      <c r="I272" s="3">
        <v>5784</v>
      </c>
      <c r="J272" s="3">
        <v>5793</v>
      </c>
      <c r="K272" s="3">
        <v>5812</v>
      </c>
      <c r="L272" s="3">
        <v>5821</v>
      </c>
      <c r="M272" s="3">
        <v>5836</v>
      </c>
      <c r="N272" s="3">
        <v>5843</v>
      </c>
      <c r="O272" s="3">
        <v>5850</v>
      </c>
      <c r="P272" s="3">
        <v>5875</v>
      </c>
    </row>
    <row r="273" spans="1:16">
      <c r="A273" s="4" t="s">
        <v>557</v>
      </c>
      <c r="B273" s="3">
        <v>47299</v>
      </c>
      <c r="C273" s="3">
        <v>47350</v>
      </c>
      <c r="D273" s="3">
        <v>47512</v>
      </c>
      <c r="E273" s="3">
        <v>47609</v>
      </c>
      <c r="F273" s="3">
        <v>47643</v>
      </c>
      <c r="G273" s="3">
        <v>47806</v>
      </c>
      <c r="H273" s="3">
        <v>48079</v>
      </c>
      <c r="I273" s="3">
        <v>48207</v>
      </c>
      <c r="J273" s="3">
        <v>48304</v>
      </c>
      <c r="K273" s="3">
        <v>48355</v>
      </c>
      <c r="L273" s="3">
        <v>48501</v>
      </c>
      <c r="M273" s="3">
        <v>48622</v>
      </c>
      <c r="N273" s="3">
        <v>48729</v>
      </c>
      <c r="O273" s="3">
        <v>48720</v>
      </c>
      <c r="P273" s="3">
        <v>48833</v>
      </c>
    </row>
    <row r="274" spans="1:16">
      <c r="A274" s="4" t="s">
        <v>560</v>
      </c>
      <c r="B274" s="3">
        <v>7454</v>
      </c>
      <c r="C274" s="3">
        <v>7463</v>
      </c>
      <c r="D274" s="3">
        <v>7961</v>
      </c>
      <c r="E274" s="3">
        <v>7972</v>
      </c>
      <c r="F274" s="3">
        <v>7985</v>
      </c>
      <c r="G274" s="3">
        <v>8166</v>
      </c>
      <c r="H274" s="3">
        <v>8192</v>
      </c>
      <c r="I274" s="3">
        <v>8191</v>
      </c>
      <c r="J274" s="3">
        <v>8205</v>
      </c>
      <c r="K274" s="3">
        <v>8251</v>
      </c>
      <c r="L274" s="3">
        <v>8261</v>
      </c>
      <c r="M274" s="3">
        <v>8257</v>
      </c>
      <c r="N274" s="3">
        <v>8270</v>
      </c>
      <c r="O274" s="3">
        <v>8278</v>
      </c>
      <c r="P274" s="3">
        <v>8258</v>
      </c>
    </row>
    <row r="275" spans="1:16">
      <c r="A275" s="4" t="s">
        <v>563</v>
      </c>
      <c r="B275" s="3">
        <v>17984</v>
      </c>
      <c r="C275" s="3">
        <v>18035</v>
      </c>
      <c r="D275" s="3">
        <v>18084</v>
      </c>
      <c r="E275" s="3">
        <v>18620</v>
      </c>
      <c r="F275" s="3">
        <v>18702</v>
      </c>
      <c r="G275" s="3">
        <v>18725</v>
      </c>
      <c r="H275" s="3">
        <v>18746</v>
      </c>
      <c r="I275" s="3">
        <v>18757</v>
      </c>
      <c r="J275" s="3">
        <v>18779</v>
      </c>
      <c r="K275" s="3">
        <v>18751</v>
      </c>
      <c r="L275" s="3">
        <v>18724</v>
      </c>
      <c r="M275" s="3">
        <v>18712</v>
      </c>
      <c r="N275" s="3">
        <v>18708</v>
      </c>
      <c r="O275" s="3">
        <v>18729</v>
      </c>
      <c r="P275" s="3">
        <v>19002</v>
      </c>
    </row>
    <row r="276" spans="1:16">
      <c r="A276" s="4" t="s">
        <v>566</v>
      </c>
      <c r="B276" s="3">
        <v>99908</v>
      </c>
      <c r="C276" s="3">
        <v>100087</v>
      </c>
      <c r="D276" s="3">
        <v>100379</v>
      </c>
      <c r="E276" s="3">
        <v>100789</v>
      </c>
      <c r="F276" s="3">
        <v>101039</v>
      </c>
      <c r="G276" s="3">
        <v>101353</v>
      </c>
      <c r="H276" s="3">
        <v>101398</v>
      </c>
      <c r="I276" s="3">
        <v>102264</v>
      </c>
      <c r="J276" s="3">
        <v>103920</v>
      </c>
      <c r="K276" s="3">
        <v>104492</v>
      </c>
      <c r="L276" s="3">
        <v>104880</v>
      </c>
      <c r="M276" s="3">
        <v>105769</v>
      </c>
      <c r="N276" s="3">
        <v>106181</v>
      </c>
      <c r="O276" s="3">
        <v>106355</v>
      </c>
      <c r="P276" s="3">
        <v>106766</v>
      </c>
    </row>
    <row r="277" spans="1:16">
      <c r="A277" s="4" t="s">
        <v>569</v>
      </c>
      <c r="B277" s="3">
        <v>572</v>
      </c>
      <c r="C277" s="3">
        <v>574</v>
      </c>
      <c r="D277" s="3">
        <v>574</v>
      </c>
      <c r="E277" s="3">
        <v>574</v>
      </c>
      <c r="F277" s="3">
        <v>572</v>
      </c>
      <c r="G277" s="3">
        <v>570</v>
      </c>
      <c r="H277" s="3">
        <v>574</v>
      </c>
      <c r="I277" s="3">
        <v>574</v>
      </c>
      <c r="J277" s="3">
        <v>623</v>
      </c>
      <c r="K277" s="3">
        <v>620</v>
      </c>
      <c r="L277" s="3">
        <v>621</v>
      </c>
      <c r="M277" s="3">
        <v>620</v>
      </c>
      <c r="N277" s="3">
        <v>615</v>
      </c>
      <c r="O277" s="3">
        <v>618</v>
      </c>
      <c r="P277" s="3">
        <v>619</v>
      </c>
    </row>
    <row r="278" spans="1:16">
      <c r="A278" s="2" t="s">
        <v>338</v>
      </c>
      <c r="B278" s="3">
        <v>278799</v>
      </c>
      <c r="C278" s="3">
        <v>279907</v>
      </c>
      <c r="D278" s="3">
        <v>280963</v>
      </c>
      <c r="E278" s="3">
        <v>281494</v>
      </c>
      <c r="F278" s="3">
        <v>282188</v>
      </c>
      <c r="G278" s="3">
        <v>283747</v>
      </c>
      <c r="H278" s="3">
        <v>284500</v>
      </c>
      <c r="I278" s="3">
        <v>285193</v>
      </c>
      <c r="J278" s="3">
        <v>285562</v>
      </c>
      <c r="K278" s="3">
        <v>286009</v>
      </c>
      <c r="L278" s="3">
        <v>287655</v>
      </c>
      <c r="M278" s="3">
        <v>289077</v>
      </c>
      <c r="N278" s="3">
        <v>291935</v>
      </c>
      <c r="O278" s="3">
        <v>293219</v>
      </c>
      <c r="P278" s="3">
        <v>294299</v>
      </c>
    </row>
    <row r="279" spans="1:16">
      <c r="A279" s="4" t="s">
        <v>339</v>
      </c>
      <c r="B279" s="3">
        <v>150932</v>
      </c>
      <c r="C279" s="3">
        <v>151274</v>
      </c>
      <c r="D279" s="3">
        <v>151706</v>
      </c>
      <c r="E279" s="3">
        <v>152042</v>
      </c>
      <c r="F279" s="3">
        <v>152538</v>
      </c>
      <c r="G279" s="3">
        <v>152917</v>
      </c>
      <c r="H279" s="3">
        <v>153222</v>
      </c>
      <c r="I279" s="3">
        <v>153650</v>
      </c>
      <c r="J279" s="3">
        <v>153989</v>
      </c>
      <c r="K279" s="3">
        <v>154295</v>
      </c>
      <c r="L279" s="3">
        <v>154534</v>
      </c>
      <c r="M279" s="3">
        <v>155082</v>
      </c>
      <c r="N279" s="3">
        <v>155424</v>
      </c>
      <c r="O279" s="3">
        <v>155807</v>
      </c>
      <c r="P279" s="3">
        <v>156266</v>
      </c>
    </row>
    <row r="280" spans="1:16">
      <c r="A280" s="4" t="s">
        <v>342</v>
      </c>
      <c r="B280" s="3">
        <v>8093</v>
      </c>
      <c r="C280" s="3">
        <v>8094</v>
      </c>
      <c r="D280" s="3">
        <v>8119</v>
      </c>
      <c r="E280" s="3">
        <v>8121</v>
      </c>
      <c r="F280" s="3">
        <v>8127</v>
      </c>
      <c r="G280" s="3">
        <v>8136</v>
      </c>
      <c r="H280" s="3">
        <v>8150</v>
      </c>
      <c r="I280" s="3">
        <v>8154</v>
      </c>
      <c r="J280" s="3">
        <v>8180</v>
      </c>
      <c r="K280" s="3">
        <v>8191</v>
      </c>
      <c r="L280" s="3">
        <v>8199</v>
      </c>
      <c r="M280" s="3">
        <v>8212</v>
      </c>
      <c r="N280" s="3">
        <v>8226</v>
      </c>
      <c r="O280" s="3">
        <v>8230</v>
      </c>
      <c r="P280" s="3">
        <v>8253</v>
      </c>
    </row>
    <row r="281" spans="1:16">
      <c r="A281" s="4" t="s">
        <v>345</v>
      </c>
      <c r="B281" s="3">
        <v>5402</v>
      </c>
      <c r="C281" s="3">
        <v>5432</v>
      </c>
      <c r="D281" s="3">
        <v>5441</v>
      </c>
      <c r="E281" s="3">
        <v>5437</v>
      </c>
      <c r="F281" s="3">
        <v>5445</v>
      </c>
      <c r="G281" s="3">
        <v>5465</v>
      </c>
      <c r="H281" s="3">
        <v>5494</v>
      </c>
      <c r="I281" s="3">
        <v>5524</v>
      </c>
      <c r="J281" s="3">
        <v>5542</v>
      </c>
      <c r="K281" s="3">
        <v>5565</v>
      </c>
      <c r="L281" s="3">
        <v>5584</v>
      </c>
      <c r="M281" s="3">
        <v>5602</v>
      </c>
      <c r="N281" s="3">
        <v>5620</v>
      </c>
      <c r="O281" s="3">
        <v>5663</v>
      </c>
      <c r="P281" s="3">
        <v>5690</v>
      </c>
    </row>
    <row r="282" spans="1:16">
      <c r="A282" s="4" t="s">
        <v>348</v>
      </c>
      <c r="B282" s="3">
        <v>6693</v>
      </c>
      <c r="C282" s="3">
        <v>6687</v>
      </c>
      <c r="D282" s="3">
        <v>6700</v>
      </c>
      <c r="E282" s="3">
        <v>6721</v>
      </c>
      <c r="F282" s="3">
        <v>6747</v>
      </c>
      <c r="G282" s="3">
        <v>6729</v>
      </c>
      <c r="H282" s="3">
        <v>6737</v>
      </c>
      <c r="I282" s="3">
        <v>6735</v>
      </c>
      <c r="J282" s="3">
        <v>6761</v>
      </c>
      <c r="K282" s="3">
        <v>6778</v>
      </c>
      <c r="L282" s="3">
        <v>6843</v>
      </c>
      <c r="M282" s="3">
        <v>6862</v>
      </c>
      <c r="N282" s="3">
        <v>6884</v>
      </c>
      <c r="O282" s="3">
        <v>6903</v>
      </c>
      <c r="P282" s="3">
        <v>6917</v>
      </c>
    </row>
    <row r="283" spans="1:16">
      <c r="A283" s="4" t="s">
        <v>351</v>
      </c>
      <c r="B283" s="3">
        <v>322</v>
      </c>
      <c r="C283" s="3">
        <v>322</v>
      </c>
      <c r="D283" s="3">
        <v>320</v>
      </c>
      <c r="E283" s="3">
        <v>318</v>
      </c>
      <c r="F283" s="3">
        <v>320</v>
      </c>
      <c r="G283" s="3">
        <v>339</v>
      </c>
      <c r="H283" s="3">
        <v>343</v>
      </c>
      <c r="I283" s="3">
        <v>337</v>
      </c>
      <c r="J283" s="3">
        <v>340</v>
      </c>
      <c r="K283" s="3">
        <v>339</v>
      </c>
      <c r="L283" s="3">
        <v>341</v>
      </c>
      <c r="M283" s="3">
        <v>340</v>
      </c>
      <c r="N283" s="3">
        <v>337</v>
      </c>
      <c r="O283" s="3">
        <v>336</v>
      </c>
      <c r="P283" s="3">
        <v>334</v>
      </c>
    </row>
    <row r="284" spans="1:16">
      <c r="A284" s="4" t="s">
        <v>354</v>
      </c>
      <c r="B284" s="3">
        <v>4141</v>
      </c>
      <c r="C284" s="3">
        <v>4137</v>
      </c>
      <c r="D284" s="3">
        <v>4133</v>
      </c>
      <c r="E284" s="3">
        <v>4145</v>
      </c>
      <c r="F284" s="3">
        <v>4165</v>
      </c>
      <c r="G284" s="3">
        <v>4178</v>
      </c>
      <c r="H284" s="3">
        <v>4187</v>
      </c>
      <c r="I284" s="3">
        <v>4193</v>
      </c>
      <c r="J284" s="3">
        <v>4204</v>
      </c>
      <c r="K284" s="3">
        <v>4207</v>
      </c>
      <c r="L284" s="3">
        <v>4362</v>
      </c>
      <c r="M284" s="3">
        <v>4368</v>
      </c>
      <c r="N284" s="3">
        <v>4370</v>
      </c>
      <c r="O284" s="3">
        <v>4374</v>
      </c>
      <c r="P284" s="3">
        <v>4377</v>
      </c>
    </row>
    <row r="285" spans="1:16">
      <c r="A285" s="4" t="s">
        <v>357</v>
      </c>
      <c r="B285" s="3">
        <v>65593</v>
      </c>
      <c r="C285" s="3">
        <v>65796</v>
      </c>
      <c r="D285" s="3">
        <v>62563</v>
      </c>
      <c r="E285" s="3">
        <v>62700</v>
      </c>
      <c r="F285" s="3">
        <v>62757</v>
      </c>
      <c r="G285" s="3">
        <v>62866</v>
      </c>
      <c r="H285" s="3">
        <v>62899</v>
      </c>
      <c r="I285" s="3">
        <v>62869</v>
      </c>
      <c r="J285" s="3">
        <v>62964</v>
      </c>
      <c r="K285" s="3">
        <v>62968</v>
      </c>
      <c r="L285" s="3">
        <v>63024</v>
      </c>
      <c r="M285" s="3">
        <v>63088</v>
      </c>
      <c r="N285" s="3">
        <v>63172</v>
      </c>
      <c r="O285" s="3">
        <v>63348</v>
      </c>
      <c r="P285" s="3">
        <v>63443</v>
      </c>
    </row>
    <row r="286" spans="1:16">
      <c r="A286" s="4" t="s">
        <v>360</v>
      </c>
      <c r="B286" s="3">
        <v>3821</v>
      </c>
      <c r="C286" s="3">
        <v>3829</v>
      </c>
      <c r="D286" s="3">
        <v>3850</v>
      </c>
      <c r="E286" s="3">
        <v>3855</v>
      </c>
      <c r="F286" s="3">
        <v>3853</v>
      </c>
      <c r="G286" s="3">
        <v>3881</v>
      </c>
      <c r="H286" s="3">
        <v>3902</v>
      </c>
      <c r="I286" s="3">
        <v>3906</v>
      </c>
      <c r="J286" s="3">
        <v>3927</v>
      </c>
      <c r="K286" s="3">
        <v>3927</v>
      </c>
      <c r="L286" s="3">
        <v>3929</v>
      </c>
      <c r="M286" s="3">
        <v>3938</v>
      </c>
      <c r="N286" s="3">
        <v>3950</v>
      </c>
      <c r="O286" s="3">
        <v>3963</v>
      </c>
      <c r="P286" s="3">
        <v>3980</v>
      </c>
    </row>
    <row r="287" spans="1:16">
      <c r="A287" s="4" t="s">
        <v>363</v>
      </c>
      <c r="B287" s="3">
        <v>14729</v>
      </c>
      <c r="C287" s="3">
        <v>14733</v>
      </c>
      <c r="D287" s="3">
        <v>18249</v>
      </c>
      <c r="E287" s="3">
        <v>18281</v>
      </c>
      <c r="F287" s="3">
        <v>18295</v>
      </c>
      <c r="G287" s="3">
        <v>18307</v>
      </c>
      <c r="H287" s="3">
        <v>18361</v>
      </c>
      <c r="I287" s="3">
        <v>18508</v>
      </c>
      <c r="J287" s="3">
        <v>18525</v>
      </c>
      <c r="K287" s="3">
        <v>18544</v>
      </c>
      <c r="L287" s="3">
        <v>18640</v>
      </c>
      <c r="M287" s="3">
        <v>18668</v>
      </c>
      <c r="N287" s="3">
        <v>18708</v>
      </c>
      <c r="O287" s="3">
        <v>18770</v>
      </c>
      <c r="P287" s="3">
        <v>18832</v>
      </c>
    </row>
    <row r="288" spans="1:16">
      <c r="A288" s="4" t="s">
        <v>366</v>
      </c>
      <c r="B288" s="3">
        <v>5767</v>
      </c>
      <c r="C288" s="3">
        <v>5673</v>
      </c>
      <c r="D288" s="3">
        <v>3941</v>
      </c>
      <c r="E288" s="3">
        <v>3746</v>
      </c>
      <c r="F288" s="3">
        <v>3455</v>
      </c>
      <c r="G288" s="3">
        <v>3994</v>
      </c>
      <c r="H288" s="3">
        <v>4011</v>
      </c>
      <c r="I288" s="3">
        <v>4087</v>
      </c>
      <c r="J288" s="3">
        <v>3991</v>
      </c>
      <c r="K288" s="3">
        <v>3955</v>
      </c>
      <c r="L288" s="3">
        <v>4520</v>
      </c>
      <c r="M288" s="3">
        <v>4911</v>
      </c>
      <c r="N288" s="3">
        <v>5230</v>
      </c>
      <c r="O288" s="3">
        <v>5218</v>
      </c>
      <c r="P288" s="3">
        <v>5303</v>
      </c>
    </row>
    <row r="289" spans="1:16">
      <c r="A289" s="4" t="s">
        <v>369</v>
      </c>
      <c r="B289" s="3">
        <v>2347</v>
      </c>
      <c r="C289" s="3">
        <v>2351</v>
      </c>
      <c r="D289" s="3">
        <v>2358</v>
      </c>
      <c r="E289" s="3">
        <v>2359</v>
      </c>
      <c r="F289" s="3">
        <v>2369</v>
      </c>
      <c r="G289" s="3">
        <v>2375</v>
      </c>
      <c r="H289" s="3">
        <v>2387</v>
      </c>
      <c r="I289" s="3">
        <v>2378</v>
      </c>
      <c r="J289" s="3">
        <v>2386</v>
      </c>
      <c r="K289" s="3">
        <v>2391</v>
      </c>
      <c r="L289" s="3">
        <v>2398</v>
      </c>
      <c r="M289" s="3">
        <v>2399</v>
      </c>
      <c r="N289" s="3">
        <v>2396</v>
      </c>
      <c r="O289" s="3">
        <v>2404</v>
      </c>
      <c r="P289" s="3">
        <v>2425</v>
      </c>
    </row>
    <row r="290" spans="1:16">
      <c r="A290" s="4" t="s">
        <v>1039</v>
      </c>
      <c r="B290" s="3"/>
      <c r="C290" s="3">
        <v>522</v>
      </c>
      <c r="D290" s="3">
        <v>606</v>
      </c>
      <c r="E290" s="3">
        <v>606</v>
      </c>
      <c r="F290" s="3">
        <v>606</v>
      </c>
      <c r="G290" s="3">
        <v>617</v>
      </c>
      <c r="H290" s="3">
        <v>680</v>
      </c>
      <c r="I290" s="3">
        <v>680</v>
      </c>
      <c r="J290" s="3">
        <v>680</v>
      </c>
      <c r="K290" s="3">
        <v>671</v>
      </c>
      <c r="L290" s="3">
        <v>664</v>
      </c>
      <c r="M290" s="3">
        <v>664</v>
      </c>
      <c r="N290" s="3">
        <v>660</v>
      </c>
      <c r="O290" s="3">
        <v>657</v>
      </c>
      <c r="P290" s="3">
        <v>652</v>
      </c>
    </row>
    <row r="291" spans="1:16">
      <c r="A291" s="4" t="s">
        <v>372</v>
      </c>
      <c r="B291" s="3">
        <v>531</v>
      </c>
      <c r="C291" s="3">
        <v>531</v>
      </c>
      <c r="D291" s="3">
        <v>602</v>
      </c>
      <c r="E291" s="3">
        <v>602</v>
      </c>
      <c r="F291" s="3">
        <v>621</v>
      </c>
      <c r="G291" s="3">
        <v>968</v>
      </c>
      <c r="H291" s="3">
        <v>974</v>
      </c>
      <c r="I291" s="3">
        <v>1017</v>
      </c>
      <c r="J291" s="3">
        <v>1071</v>
      </c>
      <c r="K291" s="3">
        <v>1163</v>
      </c>
      <c r="L291" s="3">
        <v>1409</v>
      </c>
      <c r="M291" s="3">
        <v>1535</v>
      </c>
      <c r="N291" s="3">
        <v>1810</v>
      </c>
      <c r="O291" s="3">
        <v>1794</v>
      </c>
      <c r="P291" s="3">
        <v>1796</v>
      </c>
    </row>
    <row r="292" spans="1:16">
      <c r="A292" s="4" t="s">
        <v>375</v>
      </c>
      <c r="B292" s="3">
        <v>1221</v>
      </c>
      <c r="C292" s="3">
        <v>1238</v>
      </c>
      <c r="D292" s="3">
        <v>1299</v>
      </c>
      <c r="E292" s="3">
        <v>1297</v>
      </c>
      <c r="F292" s="3">
        <v>1320</v>
      </c>
      <c r="G292" s="3">
        <v>1325</v>
      </c>
      <c r="H292" s="3">
        <v>1328</v>
      </c>
      <c r="I292" s="3">
        <v>1333</v>
      </c>
      <c r="J292" s="3">
        <v>1333</v>
      </c>
      <c r="K292" s="3">
        <v>1337</v>
      </c>
      <c r="L292" s="3">
        <v>1340</v>
      </c>
      <c r="M292" s="3">
        <v>1339</v>
      </c>
      <c r="N292" s="3">
        <v>1517</v>
      </c>
      <c r="O292" s="3">
        <v>1588</v>
      </c>
      <c r="P292" s="3">
        <v>1598</v>
      </c>
    </row>
    <row r="293" spans="1:16">
      <c r="A293" s="4" t="s">
        <v>377</v>
      </c>
      <c r="B293" s="3">
        <v>7482</v>
      </c>
      <c r="C293" s="3">
        <v>7510</v>
      </c>
      <c r="D293" s="3">
        <v>8997</v>
      </c>
      <c r="E293" s="3">
        <v>9144</v>
      </c>
      <c r="F293" s="3">
        <v>9360</v>
      </c>
      <c r="G293" s="3">
        <v>9437</v>
      </c>
      <c r="H293" s="3">
        <v>9461</v>
      </c>
      <c r="I293" s="3">
        <v>9417</v>
      </c>
      <c r="J293" s="3">
        <v>9253</v>
      </c>
      <c r="K293" s="3">
        <v>9220</v>
      </c>
      <c r="L293" s="3">
        <v>9187</v>
      </c>
      <c r="M293" s="3">
        <v>9375</v>
      </c>
      <c r="N293" s="3">
        <v>10266</v>
      </c>
      <c r="O293" s="3">
        <v>10394</v>
      </c>
      <c r="P293" s="3">
        <v>10467</v>
      </c>
    </row>
    <row r="294" spans="1:16">
      <c r="A294" s="4" t="s">
        <v>380</v>
      </c>
      <c r="B294" s="3">
        <v>1</v>
      </c>
      <c r="C294" s="3">
        <v>1</v>
      </c>
      <c r="D294" s="3">
        <v>1</v>
      </c>
      <c r="E294" s="3">
        <v>1</v>
      </c>
      <c r="F294" s="3">
        <v>1</v>
      </c>
      <c r="G294" s="3">
        <v>1</v>
      </c>
      <c r="H294" s="3">
        <v>149</v>
      </c>
      <c r="I294" s="3">
        <v>177</v>
      </c>
      <c r="J294" s="3">
        <v>176</v>
      </c>
      <c r="K294" s="3">
        <v>222</v>
      </c>
      <c r="L294" s="3">
        <v>603</v>
      </c>
      <c r="M294" s="3">
        <v>603</v>
      </c>
      <c r="N294" s="3">
        <v>1251</v>
      </c>
      <c r="O294" s="3">
        <v>1624</v>
      </c>
      <c r="P294" s="3">
        <v>1828</v>
      </c>
    </row>
    <row r="295" spans="1:16">
      <c r="A295" s="4" t="s">
        <v>383</v>
      </c>
      <c r="B295" s="3">
        <v>850</v>
      </c>
      <c r="C295" s="3">
        <v>850</v>
      </c>
      <c r="D295" s="3">
        <v>850</v>
      </c>
      <c r="E295" s="3">
        <v>851</v>
      </c>
      <c r="F295" s="3">
        <v>849</v>
      </c>
      <c r="G295" s="3">
        <v>847</v>
      </c>
      <c r="H295" s="3">
        <v>851</v>
      </c>
      <c r="I295" s="3">
        <v>849</v>
      </c>
      <c r="J295" s="3">
        <v>849</v>
      </c>
      <c r="K295" s="3">
        <v>848</v>
      </c>
      <c r="L295" s="3">
        <v>692</v>
      </c>
      <c r="M295" s="3">
        <v>693</v>
      </c>
      <c r="N295" s="3">
        <v>694</v>
      </c>
      <c r="O295" s="3">
        <v>695</v>
      </c>
      <c r="P295" s="3">
        <v>693</v>
      </c>
    </row>
    <row r="296" spans="1:16">
      <c r="A296" s="4" t="s">
        <v>385</v>
      </c>
      <c r="B296" s="3">
        <v>874</v>
      </c>
      <c r="C296" s="3">
        <v>927</v>
      </c>
      <c r="D296" s="3">
        <v>1228</v>
      </c>
      <c r="E296" s="3">
        <v>1268</v>
      </c>
      <c r="F296" s="3">
        <v>1360</v>
      </c>
      <c r="G296" s="3">
        <v>1365</v>
      </c>
      <c r="H296" s="3">
        <v>1364</v>
      </c>
      <c r="I296" s="3">
        <v>1379</v>
      </c>
      <c r="J296" s="3">
        <v>1391</v>
      </c>
      <c r="K296" s="3">
        <v>1388</v>
      </c>
      <c r="L296" s="3">
        <v>1386</v>
      </c>
      <c r="M296" s="3">
        <v>1398</v>
      </c>
      <c r="N296" s="3">
        <v>1420</v>
      </c>
      <c r="O296" s="3">
        <v>1451</v>
      </c>
      <c r="P296" s="3">
        <v>1445</v>
      </c>
    </row>
    <row r="297" spans="1:16">
      <c r="A297" s="2" t="s">
        <v>747</v>
      </c>
      <c r="B297" s="3">
        <v>133185</v>
      </c>
      <c r="C297" s="3">
        <v>133288</v>
      </c>
      <c r="D297" s="3">
        <v>133288</v>
      </c>
      <c r="E297" s="3">
        <v>133288</v>
      </c>
      <c r="F297" s="3">
        <v>133808</v>
      </c>
      <c r="G297" s="3">
        <v>133824</v>
      </c>
      <c r="H297" s="3">
        <v>134109</v>
      </c>
      <c r="I297" s="3">
        <v>134347</v>
      </c>
      <c r="J297" s="3">
        <v>134743</v>
      </c>
      <c r="K297" s="3">
        <v>134926</v>
      </c>
      <c r="L297" s="3">
        <v>135189</v>
      </c>
      <c r="M297" s="3">
        <v>135533</v>
      </c>
      <c r="N297" s="3">
        <v>136000</v>
      </c>
      <c r="O297" s="3">
        <v>136359</v>
      </c>
      <c r="P297" s="3">
        <v>136637</v>
      </c>
    </row>
    <row r="298" spans="1:16">
      <c r="A298" s="4" t="s">
        <v>748</v>
      </c>
      <c r="B298" s="3">
        <v>22061</v>
      </c>
      <c r="C298" s="3">
        <v>22068</v>
      </c>
      <c r="D298" s="3">
        <v>22068</v>
      </c>
      <c r="E298" s="3">
        <v>22068</v>
      </c>
      <c r="F298" s="3">
        <v>22143</v>
      </c>
      <c r="G298" s="3">
        <v>22110</v>
      </c>
      <c r="H298" s="3">
        <v>22147</v>
      </c>
      <c r="I298" s="3">
        <v>22160</v>
      </c>
      <c r="J298" s="3">
        <v>22164</v>
      </c>
      <c r="K298" s="3">
        <v>22145</v>
      </c>
      <c r="L298" s="3">
        <v>22153</v>
      </c>
      <c r="M298" s="3">
        <v>22225</v>
      </c>
      <c r="N298" s="3">
        <v>22303</v>
      </c>
      <c r="O298" s="3">
        <v>22338</v>
      </c>
      <c r="P298" s="3">
        <v>22379</v>
      </c>
    </row>
    <row r="299" spans="1:16">
      <c r="A299" s="4" t="s">
        <v>751</v>
      </c>
      <c r="B299" s="3">
        <v>20550</v>
      </c>
      <c r="C299" s="3">
        <v>20594</v>
      </c>
      <c r="D299" s="3">
        <v>20594</v>
      </c>
      <c r="E299" s="3">
        <v>20594</v>
      </c>
      <c r="F299" s="3">
        <v>20699</v>
      </c>
      <c r="G299" s="3">
        <v>20733</v>
      </c>
      <c r="H299" s="3">
        <v>20745</v>
      </c>
      <c r="I299" s="3">
        <v>20801</v>
      </c>
      <c r="J299" s="3">
        <v>20842</v>
      </c>
      <c r="K299" s="3">
        <v>20842</v>
      </c>
      <c r="L299" s="3">
        <v>20886</v>
      </c>
      <c r="M299" s="3">
        <v>20888</v>
      </c>
      <c r="N299" s="3">
        <v>20938</v>
      </c>
      <c r="O299" s="3">
        <v>20968</v>
      </c>
      <c r="P299" s="3">
        <v>21012</v>
      </c>
    </row>
    <row r="300" spans="1:16">
      <c r="A300" s="4" t="s">
        <v>754</v>
      </c>
      <c r="B300" s="3">
        <v>75645</v>
      </c>
      <c r="C300" s="3">
        <v>75696</v>
      </c>
      <c r="D300" s="3">
        <v>75696</v>
      </c>
      <c r="E300" s="3">
        <v>75696</v>
      </c>
      <c r="F300" s="3">
        <v>76079</v>
      </c>
      <c r="G300" s="3">
        <v>76135</v>
      </c>
      <c r="H300" s="3">
        <v>76343</v>
      </c>
      <c r="I300" s="3">
        <v>76488</v>
      </c>
      <c r="J300" s="3">
        <v>76817</v>
      </c>
      <c r="K300" s="3">
        <v>77009</v>
      </c>
      <c r="L300" s="3">
        <v>77188</v>
      </c>
      <c r="M300" s="3">
        <v>77438</v>
      </c>
      <c r="N300" s="3">
        <v>77715</v>
      </c>
      <c r="O300" s="3">
        <v>77981</v>
      </c>
      <c r="P300" s="3">
        <v>78119</v>
      </c>
    </row>
    <row r="301" spans="1:16">
      <c r="A301" s="4" t="s">
        <v>757</v>
      </c>
      <c r="B301" s="3">
        <v>876</v>
      </c>
      <c r="C301" s="3">
        <v>877</v>
      </c>
      <c r="D301" s="3">
        <v>877</v>
      </c>
      <c r="E301" s="3">
        <v>877</v>
      </c>
      <c r="F301" s="3">
        <v>877</v>
      </c>
      <c r="G301" s="3">
        <v>880</v>
      </c>
      <c r="H301" s="3">
        <v>885</v>
      </c>
      <c r="I301" s="3">
        <v>887</v>
      </c>
      <c r="J301" s="3">
        <v>888</v>
      </c>
      <c r="K301" s="3">
        <v>889</v>
      </c>
      <c r="L301" s="3">
        <v>894</v>
      </c>
      <c r="M301" s="3">
        <v>893</v>
      </c>
      <c r="N301" s="3">
        <v>898</v>
      </c>
      <c r="O301" s="3">
        <v>898</v>
      </c>
      <c r="P301" s="3">
        <v>900</v>
      </c>
    </row>
    <row r="302" spans="1:16">
      <c r="A302" s="4" t="s">
        <v>760</v>
      </c>
      <c r="B302" s="3">
        <v>3071</v>
      </c>
      <c r="C302" s="3">
        <v>3067</v>
      </c>
      <c r="D302" s="3">
        <v>3067</v>
      </c>
      <c r="E302" s="3">
        <v>3067</v>
      </c>
      <c r="F302" s="3">
        <v>3044</v>
      </c>
      <c r="G302" s="3">
        <v>3050</v>
      </c>
      <c r="H302" s="3">
        <v>3048</v>
      </c>
      <c r="I302" s="3">
        <v>3051</v>
      </c>
      <c r="J302" s="3">
        <v>3057</v>
      </c>
      <c r="K302" s="3">
        <v>3059</v>
      </c>
      <c r="L302" s="3">
        <v>3059</v>
      </c>
      <c r="M302" s="3">
        <v>3066</v>
      </c>
      <c r="N302" s="3">
        <v>3069</v>
      </c>
      <c r="O302" s="3">
        <v>3070</v>
      </c>
      <c r="P302" s="3">
        <v>3071</v>
      </c>
    </row>
    <row r="303" spans="1:16">
      <c r="A303" s="4" t="s">
        <v>763</v>
      </c>
      <c r="B303" s="3">
        <v>5420</v>
      </c>
      <c r="C303" s="3">
        <v>5416</v>
      </c>
      <c r="D303" s="3">
        <v>5416</v>
      </c>
      <c r="E303" s="3">
        <v>5416</v>
      </c>
      <c r="F303" s="3">
        <v>5408</v>
      </c>
      <c r="G303" s="3">
        <v>5388</v>
      </c>
      <c r="H303" s="3">
        <v>5404</v>
      </c>
      <c r="I303" s="3">
        <v>5414</v>
      </c>
      <c r="J303" s="3">
        <v>5422</v>
      </c>
      <c r="K303" s="3">
        <v>5424</v>
      </c>
      <c r="L303" s="3">
        <v>5438</v>
      </c>
      <c r="M303" s="3">
        <v>5451</v>
      </c>
      <c r="N303" s="3">
        <v>5466</v>
      </c>
      <c r="O303" s="3">
        <v>5464</v>
      </c>
      <c r="P303" s="3">
        <v>5483</v>
      </c>
    </row>
    <row r="304" spans="1:16">
      <c r="A304" s="4" t="s">
        <v>766</v>
      </c>
      <c r="B304" s="3">
        <v>3804</v>
      </c>
      <c r="C304" s="3">
        <v>3815</v>
      </c>
      <c r="D304" s="3">
        <v>3815</v>
      </c>
      <c r="E304" s="3">
        <v>3815</v>
      </c>
      <c r="F304" s="3">
        <v>3809</v>
      </c>
      <c r="G304" s="3">
        <v>3785</v>
      </c>
      <c r="H304" s="3">
        <v>3792</v>
      </c>
      <c r="I304" s="3">
        <v>3798</v>
      </c>
      <c r="J304" s="3">
        <v>3804</v>
      </c>
      <c r="K304" s="3">
        <v>3806</v>
      </c>
      <c r="L304" s="3">
        <v>3817</v>
      </c>
      <c r="M304" s="3">
        <v>3818</v>
      </c>
      <c r="N304" s="3">
        <v>3855</v>
      </c>
      <c r="O304" s="3">
        <v>3880</v>
      </c>
      <c r="P304" s="3">
        <v>3911</v>
      </c>
    </row>
    <row r="305" spans="1:16">
      <c r="A305" s="4" t="s">
        <v>769</v>
      </c>
      <c r="B305" s="3">
        <v>360</v>
      </c>
      <c r="C305" s="3">
        <v>360</v>
      </c>
      <c r="D305" s="3">
        <v>360</v>
      </c>
      <c r="E305" s="3">
        <v>360</v>
      </c>
      <c r="F305" s="3">
        <v>361</v>
      </c>
      <c r="G305" s="3">
        <v>361</v>
      </c>
      <c r="H305" s="3">
        <v>366</v>
      </c>
      <c r="I305" s="3">
        <v>366</v>
      </c>
      <c r="J305" s="3">
        <v>367</v>
      </c>
      <c r="K305" s="3">
        <v>368</v>
      </c>
      <c r="L305" s="3">
        <v>368</v>
      </c>
      <c r="M305" s="3">
        <v>370</v>
      </c>
      <c r="N305" s="3">
        <v>371</v>
      </c>
      <c r="O305" s="3">
        <v>372</v>
      </c>
      <c r="P305" s="3">
        <v>373</v>
      </c>
    </row>
    <row r="306" spans="1:16">
      <c r="A306" s="4" t="s">
        <v>772</v>
      </c>
      <c r="B306" s="3">
        <v>1398</v>
      </c>
      <c r="C306" s="3">
        <v>1395</v>
      </c>
      <c r="D306" s="3">
        <v>1395</v>
      </c>
      <c r="E306" s="3">
        <v>1395</v>
      </c>
      <c r="F306" s="3">
        <v>1388</v>
      </c>
      <c r="G306" s="3">
        <v>1382</v>
      </c>
      <c r="H306" s="3">
        <v>1379</v>
      </c>
      <c r="I306" s="3">
        <v>1382</v>
      </c>
      <c r="J306" s="3">
        <v>1382</v>
      </c>
      <c r="K306" s="3">
        <v>1384</v>
      </c>
      <c r="L306" s="3">
        <v>1386</v>
      </c>
      <c r="M306" s="3">
        <v>1384</v>
      </c>
      <c r="N306" s="3">
        <v>1385</v>
      </c>
      <c r="O306" s="3">
        <v>1388</v>
      </c>
      <c r="P306" s="3">
        <v>1389</v>
      </c>
    </row>
    <row r="307" spans="1:16">
      <c r="A307" s="2" t="s">
        <v>957</v>
      </c>
      <c r="B307" s="3">
        <v>6768</v>
      </c>
      <c r="C307" s="3">
        <v>6775</v>
      </c>
      <c r="D307" s="3">
        <v>6783</v>
      </c>
      <c r="E307" s="3">
        <v>6792</v>
      </c>
      <c r="F307" s="3">
        <v>6800</v>
      </c>
      <c r="G307" s="3">
        <v>6816</v>
      </c>
      <c r="H307" s="3">
        <v>6822</v>
      </c>
      <c r="I307" s="3">
        <v>6838</v>
      </c>
      <c r="J307" s="3">
        <v>6866</v>
      </c>
      <c r="K307" s="3">
        <v>6829</v>
      </c>
      <c r="L307" s="3">
        <v>6841</v>
      </c>
      <c r="M307" s="3">
        <v>6850</v>
      </c>
      <c r="N307" s="3">
        <v>6862</v>
      </c>
      <c r="O307" s="3">
        <v>6869</v>
      </c>
      <c r="P307" s="3">
        <v>6869</v>
      </c>
    </row>
    <row r="308" spans="1:16">
      <c r="A308" s="4" t="s">
        <v>958</v>
      </c>
      <c r="B308" s="3">
        <v>6768</v>
      </c>
      <c r="C308" s="3">
        <v>6775</v>
      </c>
      <c r="D308" s="3">
        <v>6783</v>
      </c>
      <c r="E308" s="3">
        <v>6792</v>
      </c>
      <c r="F308" s="3">
        <v>6800</v>
      </c>
      <c r="G308" s="3">
        <v>6816</v>
      </c>
      <c r="H308" s="3">
        <v>6822</v>
      </c>
      <c r="I308" s="3">
        <v>6838</v>
      </c>
      <c r="J308" s="3">
        <v>6866</v>
      </c>
      <c r="K308" s="3">
        <v>6829</v>
      </c>
      <c r="L308" s="3">
        <v>6841</v>
      </c>
      <c r="M308" s="3">
        <v>6850</v>
      </c>
      <c r="N308" s="3">
        <v>6862</v>
      </c>
      <c r="O308" s="3">
        <v>6869</v>
      </c>
      <c r="P308" s="3">
        <v>6869</v>
      </c>
    </row>
    <row r="309" spans="1:16">
      <c r="A309" s="2" t="s">
        <v>962</v>
      </c>
      <c r="B309" s="3">
        <v>7984</v>
      </c>
      <c r="C309" s="3">
        <v>8025</v>
      </c>
      <c r="D309" s="3">
        <v>8067</v>
      </c>
      <c r="E309" s="3">
        <v>8102</v>
      </c>
      <c r="F309" s="3">
        <v>8120</v>
      </c>
      <c r="G309" s="3">
        <v>8150</v>
      </c>
      <c r="H309" s="3">
        <v>8281</v>
      </c>
      <c r="I309" s="3">
        <v>8340</v>
      </c>
      <c r="J309" s="3">
        <v>8415</v>
      </c>
      <c r="K309" s="3">
        <v>8452</v>
      </c>
      <c r="L309" s="3">
        <v>8502</v>
      </c>
      <c r="M309" s="3">
        <v>8562</v>
      </c>
      <c r="N309" s="3">
        <v>8583</v>
      </c>
      <c r="O309" s="3">
        <v>8616</v>
      </c>
      <c r="P309" s="3">
        <v>8650</v>
      </c>
    </row>
    <row r="310" spans="1:16">
      <c r="A310" s="4" t="s">
        <v>963</v>
      </c>
      <c r="B310" s="3">
        <v>7984</v>
      </c>
      <c r="C310" s="3">
        <v>8025</v>
      </c>
      <c r="D310" s="3">
        <v>8067</v>
      </c>
      <c r="E310" s="3">
        <v>8102</v>
      </c>
      <c r="F310" s="3">
        <v>8120</v>
      </c>
      <c r="G310" s="3">
        <v>8150</v>
      </c>
      <c r="H310" s="3">
        <v>8281</v>
      </c>
      <c r="I310" s="3">
        <v>8340</v>
      </c>
      <c r="J310" s="3">
        <v>8415</v>
      </c>
      <c r="K310" s="3">
        <v>8452</v>
      </c>
      <c r="L310" s="3">
        <v>8502</v>
      </c>
      <c r="M310" s="3">
        <v>8562</v>
      </c>
      <c r="N310" s="3">
        <v>8583</v>
      </c>
      <c r="O310" s="3">
        <v>8616</v>
      </c>
      <c r="P310" s="3">
        <v>8650</v>
      </c>
    </row>
    <row r="311" spans="1:16">
      <c r="A311" s="2" t="s">
        <v>976</v>
      </c>
      <c r="B311" s="3">
        <v>1166</v>
      </c>
      <c r="C311" s="3">
        <v>1163</v>
      </c>
      <c r="D311" s="3">
        <v>1170</v>
      </c>
      <c r="E311" s="3">
        <v>1168</v>
      </c>
      <c r="F311" s="3">
        <v>1180</v>
      </c>
      <c r="G311" s="3">
        <v>1170</v>
      </c>
      <c r="H311" s="3">
        <v>1189</v>
      </c>
      <c r="I311" s="3">
        <v>1217</v>
      </c>
      <c r="J311" s="3">
        <v>1207</v>
      </c>
      <c r="K311" s="3">
        <v>1194</v>
      </c>
      <c r="L311" s="3">
        <v>1193</v>
      </c>
      <c r="M311" s="3">
        <v>1202</v>
      </c>
      <c r="N311" s="3">
        <v>1217</v>
      </c>
      <c r="O311" s="3">
        <v>1231</v>
      </c>
      <c r="P311" s="3">
        <v>1231</v>
      </c>
    </row>
    <row r="312" spans="1:16">
      <c r="A312" s="4" t="s">
        <v>977</v>
      </c>
      <c r="B312" s="3">
        <v>1166</v>
      </c>
      <c r="C312" s="3">
        <v>1163</v>
      </c>
      <c r="D312" s="3">
        <v>1170</v>
      </c>
      <c r="E312" s="3">
        <v>1168</v>
      </c>
      <c r="F312" s="3">
        <v>1180</v>
      </c>
      <c r="G312" s="3">
        <v>1170</v>
      </c>
      <c r="H312" s="3">
        <v>1189</v>
      </c>
      <c r="I312" s="3">
        <v>1217</v>
      </c>
      <c r="J312" s="3">
        <v>1207</v>
      </c>
      <c r="K312" s="3">
        <v>1194</v>
      </c>
      <c r="L312" s="3">
        <v>1193</v>
      </c>
      <c r="M312" s="3">
        <v>1202</v>
      </c>
      <c r="N312" s="3">
        <v>1217</v>
      </c>
      <c r="O312" s="3">
        <v>1231</v>
      </c>
      <c r="P312" s="3">
        <v>1231</v>
      </c>
    </row>
    <row r="313" spans="1:16">
      <c r="A313" s="2" t="s">
        <v>388</v>
      </c>
      <c r="B313" s="3">
        <v>656402</v>
      </c>
      <c r="C313" s="3">
        <v>658682</v>
      </c>
      <c r="D313" s="3">
        <v>662564</v>
      </c>
      <c r="E313" s="3">
        <v>667128</v>
      </c>
      <c r="F313" s="3">
        <v>669678</v>
      </c>
      <c r="G313" s="3">
        <v>671137</v>
      </c>
      <c r="H313" s="3">
        <v>672693</v>
      </c>
      <c r="I313" s="3">
        <v>675932</v>
      </c>
      <c r="J313" s="3">
        <v>677690</v>
      </c>
      <c r="K313" s="3">
        <v>680180</v>
      </c>
      <c r="L313" s="3">
        <v>682270</v>
      </c>
      <c r="M313" s="3">
        <v>684804</v>
      </c>
      <c r="N313" s="3">
        <v>686674</v>
      </c>
      <c r="O313" s="3">
        <v>689476</v>
      </c>
      <c r="P313" s="3">
        <v>692476</v>
      </c>
    </row>
    <row r="314" spans="1:16">
      <c r="A314" s="4" t="s">
        <v>389</v>
      </c>
      <c r="B314" s="3">
        <v>43319</v>
      </c>
      <c r="C314" s="3">
        <v>43411</v>
      </c>
      <c r="D314" s="3">
        <v>43567</v>
      </c>
      <c r="E314" s="3">
        <v>43696</v>
      </c>
      <c r="F314" s="3">
        <v>43795</v>
      </c>
      <c r="G314" s="3">
        <v>43999</v>
      </c>
      <c r="H314" s="3">
        <v>44089</v>
      </c>
      <c r="I314" s="3">
        <v>44143</v>
      </c>
      <c r="J314" s="3">
        <v>44155</v>
      </c>
      <c r="K314" s="3">
        <v>44658</v>
      </c>
      <c r="L314" s="3">
        <v>44786</v>
      </c>
      <c r="M314" s="3">
        <v>44910</v>
      </c>
      <c r="N314" s="3">
        <v>45154</v>
      </c>
      <c r="O314" s="3">
        <v>45336</v>
      </c>
      <c r="P314" s="3">
        <v>45576</v>
      </c>
    </row>
    <row r="315" spans="1:16">
      <c r="A315" s="4" t="s">
        <v>392</v>
      </c>
      <c r="B315" s="3">
        <v>71731</v>
      </c>
      <c r="C315" s="3">
        <v>71848</v>
      </c>
      <c r="D315" s="3">
        <v>71960</v>
      </c>
      <c r="E315" s="3">
        <v>72050</v>
      </c>
      <c r="F315" s="3">
        <v>72173</v>
      </c>
      <c r="G315" s="3">
        <v>72253</v>
      </c>
      <c r="H315" s="3">
        <v>72345</v>
      </c>
      <c r="I315" s="3">
        <v>72434</v>
      </c>
      <c r="J315" s="3">
        <v>72528</v>
      </c>
      <c r="K315" s="3">
        <v>72653</v>
      </c>
      <c r="L315" s="3">
        <v>72746</v>
      </c>
      <c r="M315" s="3">
        <v>72780</v>
      </c>
      <c r="N315" s="3">
        <v>72870</v>
      </c>
      <c r="O315" s="3">
        <v>72978</v>
      </c>
      <c r="P315" s="3">
        <v>73124</v>
      </c>
    </row>
    <row r="316" spans="1:16">
      <c r="A316" s="4" t="s">
        <v>395</v>
      </c>
      <c r="B316" s="3">
        <v>32891</v>
      </c>
      <c r="C316" s="3">
        <v>32975</v>
      </c>
      <c r="D316" s="3">
        <v>33092</v>
      </c>
      <c r="E316" s="3">
        <v>33151</v>
      </c>
      <c r="F316" s="3">
        <v>33205</v>
      </c>
      <c r="G316" s="3">
        <v>33288</v>
      </c>
      <c r="H316" s="3">
        <v>33385</v>
      </c>
      <c r="I316" s="3">
        <v>33465</v>
      </c>
      <c r="J316" s="3">
        <v>33581</v>
      </c>
      <c r="K316" s="3">
        <v>33669</v>
      </c>
      <c r="L316" s="3">
        <v>33767</v>
      </c>
      <c r="M316" s="3">
        <v>33840</v>
      </c>
      <c r="N316" s="3">
        <v>33921</v>
      </c>
      <c r="O316" s="3">
        <v>34020</v>
      </c>
      <c r="P316" s="3">
        <v>34121</v>
      </c>
    </row>
    <row r="317" spans="1:16">
      <c r="A317" s="4" t="s">
        <v>398</v>
      </c>
      <c r="B317" s="3">
        <v>4754</v>
      </c>
      <c r="C317" s="3">
        <v>4763</v>
      </c>
      <c r="D317" s="3">
        <v>4774</v>
      </c>
      <c r="E317" s="3">
        <v>4781</v>
      </c>
      <c r="F317" s="3">
        <v>4794</v>
      </c>
      <c r="G317" s="3">
        <v>4806</v>
      </c>
      <c r="H317" s="3">
        <v>4810</v>
      </c>
      <c r="I317" s="3">
        <v>4820</v>
      </c>
      <c r="J317" s="3">
        <v>4825</v>
      </c>
      <c r="K317" s="3">
        <v>4847</v>
      </c>
      <c r="L317" s="3">
        <v>4853</v>
      </c>
      <c r="M317" s="3">
        <v>4870</v>
      </c>
      <c r="N317" s="3">
        <v>4880</v>
      </c>
      <c r="O317" s="3">
        <v>4893</v>
      </c>
      <c r="P317" s="3">
        <v>4915</v>
      </c>
    </row>
    <row r="318" spans="1:16">
      <c r="A318" s="4" t="s">
        <v>401</v>
      </c>
      <c r="B318" s="3">
        <v>191339</v>
      </c>
      <c r="C318" s="3">
        <v>191842</v>
      </c>
      <c r="D318" s="3">
        <v>192521</v>
      </c>
      <c r="E318" s="3">
        <v>193029</v>
      </c>
      <c r="F318" s="3">
        <v>193421</v>
      </c>
      <c r="G318" s="3">
        <v>193931</v>
      </c>
      <c r="H318" s="3">
        <v>194352</v>
      </c>
      <c r="I318" s="3">
        <v>196039</v>
      </c>
      <c r="J318" s="3">
        <v>196708</v>
      </c>
      <c r="K318" s="3">
        <v>197066</v>
      </c>
      <c r="L318" s="3">
        <v>197493</v>
      </c>
      <c r="M318" s="3">
        <v>197941</v>
      </c>
      <c r="N318" s="3">
        <v>198329</v>
      </c>
      <c r="O318" s="3">
        <v>198790</v>
      </c>
      <c r="P318" s="3">
        <v>199549</v>
      </c>
    </row>
    <row r="319" spans="1:16">
      <c r="A319" s="4" t="s">
        <v>404</v>
      </c>
      <c r="B319" s="3">
        <v>43095</v>
      </c>
      <c r="C319" s="3">
        <v>43230</v>
      </c>
      <c r="D319" s="3">
        <v>43418</v>
      </c>
      <c r="E319" s="3">
        <v>43606</v>
      </c>
      <c r="F319" s="3">
        <v>43803</v>
      </c>
      <c r="G319" s="3">
        <v>43920</v>
      </c>
      <c r="H319" s="3">
        <v>44044</v>
      </c>
      <c r="I319" s="3">
        <v>44164</v>
      </c>
      <c r="J319" s="3">
        <v>44317</v>
      </c>
      <c r="K319" s="3">
        <v>44415</v>
      </c>
      <c r="L319" s="3">
        <v>44519</v>
      </c>
      <c r="M319" s="3">
        <v>44661</v>
      </c>
      <c r="N319" s="3">
        <v>44768</v>
      </c>
      <c r="O319" s="3">
        <v>44845</v>
      </c>
      <c r="P319" s="3">
        <v>45046</v>
      </c>
    </row>
    <row r="320" spans="1:16">
      <c r="A320" s="4" t="s">
        <v>407</v>
      </c>
      <c r="B320" s="3">
        <v>2580</v>
      </c>
      <c r="C320" s="3">
        <v>2578</v>
      </c>
      <c r="D320" s="3">
        <v>2581</v>
      </c>
      <c r="E320" s="3">
        <v>2593</v>
      </c>
      <c r="F320" s="3">
        <v>2598</v>
      </c>
      <c r="G320" s="3">
        <v>2605</v>
      </c>
      <c r="H320" s="3">
        <v>2614</v>
      </c>
      <c r="I320" s="3">
        <v>2614</v>
      </c>
      <c r="J320" s="3">
        <v>2618</v>
      </c>
      <c r="K320" s="3">
        <v>2619</v>
      </c>
      <c r="L320" s="3">
        <v>2622</v>
      </c>
      <c r="M320" s="3">
        <v>2634</v>
      </c>
      <c r="N320" s="3">
        <v>2637</v>
      </c>
      <c r="O320" s="3">
        <v>2640</v>
      </c>
      <c r="P320" s="3">
        <v>2648</v>
      </c>
    </row>
    <row r="321" spans="1:16">
      <c r="A321" s="4" t="s">
        <v>410</v>
      </c>
      <c r="B321" s="3">
        <v>5783</v>
      </c>
      <c r="C321" s="3">
        <v>5791</v>
      </c>
      <c r="D321" s="3">
        <v>5797</v>
      </c>
      <c r="E321" s="3">
        <v>5802</v>
      </c>
      <c r="F321" s="3">
        <v>5806</v>
      </c>
      <c r="G321" s="3">
        <v>5816</v>
      </c>
      <c r="H321" s="3">
        <v>5816</v>
      </c>
      <c r="I321" s="3">
        <v>5829</v>
      </c>
      <c r="J321" s="3">
        <v>5837</v>
      </c>
      <c r="K321" s="3">
        <v>5840</v>
      </c>
      <c r="L321" s="3">
        <v>5849</v>
      </c>
      <c r="M321" s="3">
        <v>5852</v>
      </c>
      <c r="N321" s="3">
        <v>5857</v>
      </c>
      <c r="O321" s="3">
        <v>5858</v>
      </c>
      <c r="P321" s="3">
        <v>5867</v>
      </c>
    </row>
    <row r="322" spans="1:16">
      <c r="A322" s="4" t="s">
        <v>413</v>
      </c>
      <c r="B322" s="3">
        <v>13011</v>
      </c>
      <c r="C322" s="3">
        <v>13028</v>
      </c>
      <c r="D322" s="3">
        <v>13046</v>
      </c>
      <c r="E322" s="3">
        <v>13055</v>
      </c>
      <c r="F322" s="3">
        <v>13068</v>
      </c>
      <c r="G322" s="3">
        <v>13070</v>
      </c>
      <c r="H322" s="3">
        <v>13087</v>
      </c>
      <c r="I322" s="3">
        <v>13080</v>
      </c>
      <c r="J322" s="3">
        <v>13101</v>
      </c>
      <c r="K322" s="3">
        <v>13111</v>
      </c>
      <c r="L322" s="3">
        <v>13103</v>
      </c>
      <c r="M322" s="3">
        <v>13094</v>
      </c>
      <c r="N322" s="3">
        <v>13088</v>
      </c>
      <c r="O322" s="3">
        <v>13098</v>
      </c>
      <c r="P322" s="3">
        <v>13091</v>
      </c>
    </row>
    <row r="323" spans="1:16">
      <c r="A323" s="4" t="s">
        <v>416</v>
      </c>
      <c r="B323" s="3">
        <v>7290</v>
      </c>
      <c r="C323" s="3">
        <v>7297</v>
      </c>
      <c r="D323" s="3">
        <v>7297</v>
      </c>
      <c r="E323" s="3">
        <v>7311</v>
      </c>
      <c r="F323" s="3">
        <v>7318</v>
      </c>
      <c r="G323" s="3">
        <v>7322</v>
      </c>
      <c r="H323" s="3">
        <v>7328</v>
      </c>
      <c r="I323" s="3">
        <v>7339</v>
      </c>
      <c r="J323" s="3">
        <v>7350</v>
      </c>
      <c r="K323" s="3">
        <v>7358</v>
      </c>
      <c r="L323" s="3">
        <v>7362</v>
      </c>
      <c r="M323" s="3">
        <v>7355</v>
      </c>
      <c r="N323" s="3">
        <v>7357</v>
      </c>
      <c r="O323" s="3">
        <v>7362</v>
      </c>
      <c r="P323" s="3">
        <v>7360</v>
      </c>
    </row>
    <row r="324" spans="1:16">
      <c r="A324" s="4" t="s">
        <v>419</v>
      </c>
      <c r="B324" s="3">
        <v>12414</v>
      </c>
      <c r="C324" s="3">
        <v>12441</v>
      </c>
      <c r="D324" s="3">
        <v>12466</v>
      </c>
      <c r="E324" s="3">
        <v>12494</v>
      </c>
      <c r="F324" s="3">
        <v>12515</v>
      </c>
      <c r="G324" s="3">
        <v>12528</v>
      </c>
      <c r="H324" s="3">
        <v>12541</v>
      </c>
      <c r="I324" s="3">
        <v>12557</v>
      </c>
      <c r="J324" s="3">
        <v>12589</v>
      </c>
      <c r="K324" s="3">
        <v>12610</v>
      </c>
      <c r="L324" s="3">
        <v>12631</v>
      </c>
      <c r="M324" s="3">
        <v>12637</v>
      </c>
      <c r="N324" s="3">
        <v>12661</v>
      </c>
      <c r="O324" s="3">
        <v>12689</v>
      </c>
      <c r="P324" s="3">
        <v>12699</v>
      </c>
    </row>
    <row r="325" spans="1:16">
      <c r="A325" s="4" t="s">
        <v>422</v>
      </c>
      <c r="B325" s="3">
        <v>3855</v>
      </c>
      <c r="C325" s="3">
        <v>3861</v>
      </c>
      <c r="D325" s="3">
        <v>3856</v>
      </c>
      <c r="E325" s="3">
        <v>3858</v>
      </c>
      <c r="F325" s="3">
        <v>3852</v>
      </c>
      <c r="G325" s="3">
        <v>3862</v>
      </c>
      <c r="H325" s="3">
        <v>3864</v>
      </c>
      <c r="I325" s="3">
        <v>3875</v>
      </c>
      <c r="J325" s="3">
        <v>3882</v>
      </c>
      <c r="K325" s="3">
        <v>3885</v>
      </c>
      <c r="L325" s="3">
        <v>3882</v>
      </c>
      <c r="M325" s="3">
        <v>3886</v>
      </c>
      <c r="N325" s="3">
        <v>3887</v>
      </c>
      <c r="O325" s="3">
        <v>3886</v>
      </c>
      <c r="P325" s="3">
        <v>3889</v>
      </c>
    </row>
    <row r="326" spans="1:16">
      <c r="A326" s="4" t="s">
        <v>425</v>
      </c>
      <c r="B326" s="3">
        <v>3841</v>
      </c>
      <c r="C326" s="3">
        <v>3851</v>
      </c>
      <c r="D326" s="3">
        <v>3859</v>
      </c>
      <c r="E326" s="3">
        <v>3863</v>
      </c>
      <c r="F326" s="3">
        <v>3871</v>
      </c>
      <c r="G326" s="3">
        <v>3878</v>
      </c>
      <c r="H326" s="3">
        <v>3883</v>
      </c>
      <c r="I326" s="3">
        <v>3882</v>
      </c>
      <c r="J326" s="3">
        <v>3881</v>
      </c>
      <c r="K326" s="3">
        <v>3906</v>
      </c>
      <c r="L326" s="3">
        <v>3917</v>
      </c>
      <c r="M326" s="3">
        <v>3922</v>
      </c>
      <c r="N326" s="3">
        <v>3919</v>
      </c>
      <c r="O326" s="3">
        <v>3925</v>
      </c>
      <c r="P326" s="3">
        <v>3933</v>
      </c>
    </row>
    <row r="327" spans="1:16">
      <c r="A327" s="4" t="s">
        <v>428</v>
      </c>
      <c r="B327" s="3">
        <v>11569</v>
      </c>
      <c r="C327" s="3">
        <v>11574</v>
      </c>
      <c r="D327" s="3">
        <v>11581</v>
      </c>
      <c r="E327" s="3">
        <v>11582</v>
      </c>
      <c r="F327" s="3">
        <v>11654</v>
      </c>
      <c r="G327" s="3">
        <v>11714</v>
      </c>
      <c r="H327" s="3">
        <v>11730</v>
      </c>
      <c r="I327" s="3">
        <v>11738</v>
      </c>
      <c r="J327" s="3">
        <v>11771</v>
      </c>
      <c r="K327" s="3">
        <v>11785</v>
      </c>
      <c r="L327" s="3">
        <v>11819</v>
      </c>
      <c r="M327" s="3">
        <v>11838</v>
      </c>
      <c r="N327" s="3">
        <v>11837</v>
      </c>
      <c r="O327" s="3">
        <v>11846</v>
      </c>
      <c r="P327" s="3">
        <v>11873</v>
      </c>
    </row>
    <row r="328" spans="1:16">
      <c r="A328" s="4" t="s">
        <v>431</v>
      </c>
      <c r="B328" s="3">
        <v>2986</v>
      </c>
      <c r="C328" s="3">
        <v>2986</v>
      </c>
      <c r="D328" s="3">
        <v>2985</v>
      </c>
      <c r="E328" s="3">
        <v>2990</v>
      </c>
      <c r="F328" s="3">
        <v>2997</v>
      </c>
      <c r="G328" s="3">
        <v>2999</v>
      </c>
      <c r="H328" s="3">
        <v>3000</v>
      </c>
      <c r="I328" s="3">
        <v>3000</v>
      </c>
      <c r="J328" s="3">
        <v>3001</v>
      </c>
      <c r="K328" s="3">
        <v>3001</v>
      </c>
      <c r="L328" s="3">
        <v>3001</v>
      </c>
      <c r="M328" s="3">
        <v>3003</v>
      </c>
      <c r="N328" s="3">
        <v>3007</v>
      </c>
      <c r="O328" s="3">
        <v>3007</v>
      </c>
      <c r="P328" s="3">
        <v>3016</v>
      </c>
    </row>
    <row r="329" spans="1:16">
      <c r="A329" s="4" t="s">
        <v>434</v>
      </c>
      <c r="B329" s="3">
        <v>5553</v>
      </c>
      <c r="C329" s="3">
        <v>5567</v>
      </c>
      <c r="D329" s="3">
        <v>5574</v>
      </c>
      <c r="E329" s="3">
        <v>5585</v>
      </c>
      <c r="F329" s="3">
        <v>5592</v>
      </c>
      <c r="G329" s="3">
        <v>5598</v>
      </c>
      <c r="H329" s="3">
        <v>5531</v>
      </c>
      <c r="I329" s="3">
        <v>5496</v>
      </c>
      <c r="J329" s="3">
        <v>5503</v>
      </c>
      <c r="K329" s="3">
        <v>5446</v>
      </c>
      <c r="L329" s="3">
        <v>5448</v>
      </c>
      <c r="M329" s="3">
        <v>5505</v>
      </c>
      <c r="N329" s="3">
        <v>5511</v>
      </c>
      <c r="O329" s="3">
        <v>5517</v>
      </c>
      <c r="P329" s="3">
        <v>5521</v>
      </c>
    </row>
    <row r="330" spans="1:16">
      <c r="A330" s="4" t="s">
        <v>437</v>
      </c>
      <c r="B330" s="3">
        <v>18455</v>
      </c>
      <c r="C330" s="3">
        <v>18514</v>
      </c>
      <c r="D330" s="3">
        <v>18551</v>
      </c>
      <c r="E330" s="3">
        <v>18571</v>
      </c>
      <c r="F330" s="3">
        <v>18623</v>
      </c>
      <c r="G330" s="3">
        <v>18630</v>
      </c>
      <c r="H330" s="3">
        <v>18683</v>
      </c>
      <c r="I330" s="3">
        <v>18697</v>
      </c>
      <c r="J330" s="3">
        <v>18734</v>
      </c>
      <c r="K330" s="3">
        <v>18809</v>
      </c>
      <c r="L330" s="3">
        <v>18850</v>
      </c>
      <c r="M330" s="3">
        <v>18912</v>
      </c>
      <c r="N330" s="3">
        <v>18957</v>
      </c>
      <c r="O330" s="3">
        <v>19042</v>
      </c>
      <c r="P330" s="3">
        <v>19081</v>
      </c>
    </row>
    <row r="331" spans="1:16">
      <c r="A331" s="4" t="s">
        <v>440</v>
      </c>
      <c r="B331" s="3">
        <v>11115</v>
      </c>
      <c r="C331" s="3">
        <v>11127</v>
      </c>
      <c r="D331" s="3">
        <v>11148</v>
      </c>
      <c r="E331" s="3">
        <v>11170</v>
      </c>
      <c r="F331" s="3">
        <v>11184</v>
      </c>
      <c r="G331" s="3">
        <v>11196</v>
      </c>
      <c r="H331" s="3">
        <v>11208</v>
      </c>
      <c r="I331" s="3">
        <v>11223</v>
      </c>
      <c r="J331" s="3">
        <v>11223</v>
      </c>
      <c r="K331" s="3">
        <v>11222</v>
      </c>
      <c r="L331" s="3">
        <v>11237</v>
      </c>
      <c r="M331" s="3">
        <v>11244</v>
      </c>
      <c r="N331" s="3">
        <v>11255</v>
      </c>
      <c r="O331" s="3">
        <v>11269</v>
      </c>
      <c r="P331" s="3">
        <v>11279</v>
      </c>
    </row>
    <row r="332" spans="1:16">
      <c r="A332" s="4" t="s">
        <v>443</v>
      </c>
      <c r="B332" s="3">
        <v>8433</v>
      </c>
      <c r="C332" s="3">
        <v>8455</v>
      </c>
      <c r="D332" s="3">
        <v>8472</v>
      </c>
      <c r="E332" s="3">
        <v>8481</v>
      </c>
      <c r="F332" s="3">
        <v>8511</v>
      </c>
      <c r="G332" s="3">
        <v>8523</v>
      </c>
      <c r="H332" s="3">
        <v>8545</v>
      </c>
      <c r="I332" s="3">
        <v>8555</v>
      </c>
      <c r="J332" s="3">
        <v>8578</v>
      </c>
      <c r="K332" s="3">
        <v>8602</v>
      </c>
      <c r="L332" s="3">
        <v>8614</v>
      </c>
      <c r="M332" s="3">
        <v>8633</v>
      </c>
      <c r="N332" s="3">
        <v>8652</v>
      </c>
      <c r="O332" s="3">
        <v>8681</v>
      </c>
      <c r="P332" s="3">
        <v>8697</v>
      </c>
    </row>
    <row r="333" spans="1:16">
      <c r="A333" s="4" t="s">
        <v>446</v>
      </c>
      <c r="B333" s="3">
        <v>5781</v>
      </c>
      <c r="C333" s="3">
        <v>5798</v>
      </c>
      <c r="D333" s="3">
        <v>5811</v>
      </c>
      <c r="E333" s="3">
        <v>5827</v>
      </c>
      <c r="F333" s="3">
        <v>5849</v>
      </c>
      <c r="G333" s="3">
        <v>5864</v>
      </c>
      <c r="H333" s="3">
        <v>5873</v>
      </c>
      <c r="I333" s="3">
        <v>5879</v>
      </c>
      <c r="J333" s="3">
        <v>5891</v>
      </c>
      <c r="K333" s="3">
        <v>5902</v>
      </c>
      <c r="L333" s="3">
        <v>5920</v>
      </c>
      <c r="M333" s="3">
        <v>5926</v>
      </c>
      <c r="N333" s="3">
        <v>5924</v>
      </c>
      <c r="O333" s="3">
        <v>5947</v>
      </c>
      <c r="P333" s="3">
        <v>5959</v>
      </c>
    </row>
    <row r="334" spans="1:16">
      <c r="A334" s="4" t="s">
        <v>449</v>
      </c>
      <c r="B334" s="3">
        <v>1397</v>
      </c>
      <c r="C334" s="3">
        <v>1521</v>
      </c>
      <c r="D334" s="3">
        <v>1525</v>
      </c>
      <c r="E334" s="3">
        <v>1526</v>
      </c>
      <c r="F334" s="3">
        <v>1527</v>
      </c>
      <c r="G334" s="3">
        <v>1529</v>
      </c>
      <c r="H334" s="3">
        <v>1531</v>
      </c>
      <c r="I334" s="3">
        <v>1530</v>
      </c>
      <c r="J334" s="3">
        <v>1534</v>
      </c>
      <c r="K334" s="3">
        <v>1534</v>
      </c>
      <c r="L334" s="3">
        <v>1536</v>
      </c>
      <c r="M334" s="3">
        <v>1539</v>
      </c>
      <c r="N334" s="3">
        <v>1541</v>
      </c>
      <c r="O334" s="3">
        <v>1562</v>
      </c>
      <c r="P334" s="3">
        <v>1562</v>
      </c>
    </row>
    <row r="335" spans="1:16">
      <c r="A335" s="4" t="s">
        <v>452</v>
      </c>
      <c r="B335" s="3">
        <v>383</v>
      </c>
      <c r="C335" s="3">
        <v>383</v>
      </c>
      <c r="D335" s="3">
        <v>383</v>
      </c>
      <c r="E335" s="3">
        <v>383</v>
      </c>
      <c r="F335" s="3">
        <v>383</v>
      </c>
      <c r="G335" s="3">
        <v>382</v>
      </c>
      <c r="H335" s="3">
        <v>383</v>
      </c>
      <c r="I335" s="3">
        <v>383</v>
      </c>
      <c r="J335" s="3">
        <v>382</v>
      </c>
      <c r="K335" s="3">
        <v>385</v>
      </c>
      <c r="L335" s="3">
        <v>384</v>
      </c>
      <c r="M335" s="3">
        <v>384</v>
      </c>
      <c r="N335" s="3">
        <v>384</v>
      </c>
      <c r="O335" s="3">
        <v>385</v>
      </c>
      <c r="P335" s="3">
        <v>386</v>
      </c>
    </row>
    <row r="336" spans="1:16">
      <c r="A336" s="4" t="s">
        <v>455</v>
      </c>
      <c r="B336" s="3">
        <v>31</v>
      </c>
      <c r="C336" s="3">
        <v>31</v>
      </c>
      <c r="D336" s="3">
        <v>31</v>
      </c>
      <c r="E336" s="3">
        <v>31</v>
      </c>
      <c r="F336" s="3">
        <v>31</v>
      </c>
      <c r="G336" s="3">
        <v>31</v>
      </c>
      <c r="H336" s="3">
        <v>31</v>
      </c>
      <c r="I336" s="3">
        <v>31</v>
      </c>
      <c r="J336" s="3">
        <v>31</v>
      </c>
      <c r="K336" s="3">
        <v>31</v>
      </c>
      <c r="L336" s="3">
        <v>31</v>
      </c>
      <c r="M336" s="3">
        <v>31</v>
      </c>
      <c r="N336" s="3">
        <v>31</v>
      </c>
      <c r="O336" s="3">
        <v>31</v>
      </c>
      <c r="P336" s="3">
        <v>31</v>
      </c>
    </row>
    <row r="337" spans="1:16">
      <c r="A337" s="4" t="s">
        <v>458</v>
      </c>
      <c r="B337" s="3">
        <v>6251</v>
      </c>
      <c r="C337" s="3">
        <v>6257</v>
      </c>
      <c r="D337" s="3">
        <v>6272</v>
      </c>
      <c r="E337" s="3">
        <v>6303</v>
      </c>
      <c r="F337" s="3">
        <v>6315</v>
      </c>
      <c r="G337" s="3">
        <v>6313</v>
      </c>
      <c r="H337" s="3">
        <v>6310</v>
      </c>
      <c r="I337" s="3">
        <v>6314</v>
      </c>
      <c r="J337" s="3">
        <v>6318</v>
      </c>
      <c r="K337" s="3">
        <v>6321</v>
      </c>
      <c r="L337" s="3">
        <v>6329</v>
      </c>
      <c r="M337" s="3">
        <v>6347</v>
      </c>
      <c r="N337" s="3">
        <v>6399</v>
      </c>
      <c r="O337" s="3">
        <v>6391</v>
      </c>
      <c r="P337" s="3">
        <v>6406</v>
      </c>
    </row>
    <row r="338" spans="1:16">
      <c r="A338" s="4" t="s">
        <v>461</v>
      </c>
      <c r="B338" s="3">
        <v>7598</v>
      </c>
      <c r="C338" s="3">
        <v>7632</v>
      </c>
      <c r="D338" s="3">
        <v>7681</v>
      </c>
      <c r="E338" s="3">
        <v>7706</v>
      </c>
      <c r="F338" s="3">
        <v>7736</v>
      </c>
      <c r="G338" s="3">
        <v>7744</v>
      </c>
      <c r="H338" s="3">
        <v>7752</v>
      </c>
      <c r="I338" s="3">
        <v>7912</v>
      </c>
      <c r="J338" s="3">
        <v>7958</v>
      </c>
      <c r="K338" s="3">
        <v>8147</v>
      </c>
      <c r="L338" s="3">
        <v>8193</v>
      </c>
      <c r="M338" s="3">
        <v>8233</v>
      </c>
      <c r="N338" s="3">
        <v>8251</v>
      </c>
      <c r="O338" s="3">
        <v>8282</v>
      </c>
      <c r="P338" s="3">
        <v>8320</v>
      </c>
    </row>
    <row r="339" spans="1:16">
      <c r="A339" s="4" t="s">
        <v>464</v>
      </c>
      <c r="B339" s="3">
        <v>7508</v>
      </c>
      <c r="C339" s="3">
        <v>7515</v>
      </c>
      <c r="D339" s="3">
        <v>7520</v>
      </c>
      <c r="E339" s="3">
        <v>7527</v>
      </c>
      <c r="F339" s="3">
        <v>7531</v>
      </c>
      <c r="G339" s="3">
        <v>7538</v>
      </c>
      <c r="H339" s="3">
        <v>7548</v>
      </c>
      <c r="I339" s="3">
        <v>7557</v>
      </c>
      <c r="J339" s="3">
        <v>7580</v>
      </c>
      <c r="K339" s="3">
        <v>7585</v>
      </c>
      <c r="L339" s="3">
        <v>7591</v>
      </c>
      <c r="M339" s="3">
        <v>7592</v>
      </c>
      <c r="N339" s="3">
        <v>7610</v>
      </c>
      <c r="O339" s="3">
        <v>7616</v>
      </c>
      <c r="P339" s="3">
        <v>7621</v>
      </c>
    </row>
    <row r="340" spans="1:16">
      <c r="A340" s="4" t="s">
        <v>467</v>
      </c>
      <c r="B340" s="3">
        <v>7532</v>
      </c>
      <c r="C340" s="3">
        <v>7534</v>
      </c>
      <c r="D340" s="3">
        <v>7532</v>
      </c>
      <c r="E340" s="3">
        <v>7550</v>
      </c>
      <c r="F340" s="3">
        <v>7577</v>
      </c>
      <c r="G340" s="3">
        <v>7587</v>
      </c>
      <c r="H340" s="3">
        <v>7587</v>
      </c>
      <c r="I340" s="3">
        <v>7600</v>
      </c>
      <c r="J340" s="3">
        <v>7613</v>
      </c>
      <c r="K340" s="3">
        <v>7619</v>
      </c>
      <c r="L340" s="3">
        <v>7627</v>
      </c>
      <c r="M340" s="3">
        <v>7644</v>
      </c>
      <c r="N340" s="3">
        <v>7651</v>
      </c>
      <c r="O340" s="3">
        <v>7650</v>
      </c>
      <c r="P340" s="3">
        <v>7659</v>
      </c>
    </row>
    <row r="341" spans="1:16">
      <c r="A341" s="4" t="s">
        <v>470</v>
      </c>
      <c r="B341" s="3">
        <v>3629</v>
      </c>
      <c r="C341" s="3">
        <v>3634</v>
      </c>
      <c r="D341" s="3">
        <v>3672</v>
      </c>
      <c r="E341" s="3">
        <v>3697</v>
      </c>
      <c r="F341" s="3">
        <v>3707</v>
      </c>
      <c r="G341" s="3">
        <v>3719</v>
      </c>
      <c r="H341" s="3">
        <v>3739</v>
      </c>
      <c r="I341" s="3">
        <v>3748</v>
      </c>
      <c r="J341" s="3">
        <v>3767</v>
      </c>
      <c r="K341" s="3">
        <v>3780</v>
      </c>
      <c r="L341" s="3">
        <v>3795</v>
      </c>
      <c r="M341" s="3">
        <v>3797</v>
      </c>
      <c r="N341" s="3">
        <v>3821</v>
      </c>
      <c r="O341" s="3">
        <v>3825</v>
      </c>
      <c r="P341" s="3">
        <v>3849</v>
      </c>
    </row>
    <row r="342" spans="1:16">
      <c r="A342" s="4" t="s">
        <v>473</v>
      </c>
      <c r="B342" s="3">
        <v>4906</v>
      </c>
      <c r="C342" s="3">
        <v>5004</v>
      </c>
      <c r="D342" s="3">
        <v>5012</v>
      </c>
      <c r="E342" s="3">
        <v>5014</v>
      </c>
      <c r="F342" s="3">
        <v>5024</v>
      </c>
      <c r="G342" s="3">
        <v>5027</v>
      </c>
      <c r="H342" s="3">
        <v>5031</v>
      </c>
      <c r="I342" s="3">
        <v>5033</v>
      </c>
      <c r="J342" s="3">
        <v>5042</v>
      </c>
      <c r="K342" s="3">
        <v>5032</v>
      </c>
      <c r="L342" s="3">
        <v>5032</v>
      </c>
      <c r="M342" s="3">
        <v>5032</v>
      </c>
      <c r="N342" s="3">
        <v>5031</v>
      </c>
      <c r="O342" s="3">
        <v>5027</v>
      </c>
      <c r="P342" s="3">
        <v>5023</v>
      </c>
    </row>
    <row r="343" spans="1:16">
      <c r="A343" s="4" t="s">
        <v>476</v>
      </c>
      <c r="B343" s="3">
        <v>5334</v>
      </c>
      <c r="C343" s="3">
        <v>5342</v>
      </c>
      <c r="D343" s="3">
        <v>5345</v>
      </c>
      <c r="E343" s="3">
        <v>5353</v>
      </c>
      <c r="F343" s="3">
        <v>5363</v>
      </c>
      <c r="G343" s="3">
        <v>5366</v>
      </c>
      <c r="H343" s="3">
        <v>5371</v>
      </c>
      <c r="I343" s="3">
        <v>5372</v>
      </c>
      <c r="J343" s="3">
        <v>5384</v>
      </c>
      <c r="K343" s="3">
        <v>5386</v>
      </c>
      <c r="L343" s="3">
        <v>5396</v>
      </c>
      <c r="M343" s="3">
        <v>5402</v>
      </c>
      <c r="N343" s="3">
        <v>5444</v>
      </c>
      <c r="O343" s="3">
        <v>5449</v>
      </c>
      <c r="P343" s="3">
        <v>5457</v>
      </c>
    </row>
    <row r="344" spans="1:16">
      <c r="A344" s="4" t="s">
        <v>479</v>
      </c>
      <c r="B344" s="3">
        <v>5849</v>
      </c>
      <c r="C344" s="3">
        <v>5880</v>
      </c>
      <c r="D344" s="3">
        <v>5914</v>
      </c>
      <c r="E344" s="3">
        <v>5934</v>
      </c>
      <c r="F344" s="3">
        <v>5936</v>
      </c>
      <c r="G344" s="3">
        <v>5964</v>
      </c>
      <c r="H344" s="3">
        <v>5978</v>
      </c>
      <c r="I344" s="3">
        <v>6016</v>
      </c>
      <c r="J344" s="3">
        <v>6033</v>
      </c>
      <c r="K344" s="3">
        <v>6052</v>
      </c>
      <c r="L344" s="3">
        <v>6143</v>
      </c>
      <c r="M344" s="3">
        <v>6159</v>
      </c>
      <c r="N344" s="3">
        <v>6171</v>
      </c>
      <c r="O344" s="3">
        <v>6182</v>
      </c>
      <c r="P344" s="3">
        <v>6199</v>
      </c>
    </row>
    <row r="345" spans="1:16">
      <c r="A345" s="4" t="s">
        <v>482</v>
      </c>
      <c r="B345" s="3">
        <v>3212</v>
      </c>
      <c r="C345" s="3">
        <v>3210</v>
      </c>
      <c r="D345" s="3">
        <v>3210</v>
      </c>
      <c r="E345" s="3">
        <v>3209</v>
      </c>
      <c r="F345" s="3">
        <v>3215</v>
      </c>
      <c r="G345" s="3">
        <v>3211</v>
      </c>
      <c r="H345" s="3">
        <v>3212</v>
      </c>
      <c r="I345" s="3">
        <v>3219</v>
      </c>
      <c r="J345" s="3">
        <v>3221</v>
      </c>
      <c r="K345" s="3">
        <v>3227</v>
      </c>
      <c r="L345" s="3">
        <v>3231</v>
      </c>
      <c r="M345" s="3">
        <v>3232</v>
      </c>
      <c r="N345" s="3">
        <v>3239</v>
      </c>
      <c r="O345" s="3">
        <v>3244</v>
      </c>
      <c r="P345" s="3">
        <v>3253</v>
      </c>
    </row>
    <row r="346" spans="1:16">
      <c r="A346" s="4" t="s">
        <v>485</v>
      </c>
      <c r="B346" s="3">
        <v>12515</v>
      </c>
      <c r="C346" s="3">
        <v>12575</v>
      </c>
      <c r="D346" s="3">
        <v>12607</v>
      </c>
      <c r="E346" s="3">
        <v>12627</v>
      </c>
      <c r="F346" s="3">
        <v>12649</v>
      </c>
      <c r="G346" s="3">
        <v>12673</v>
      </c>
      <c r="H346" s="3">
        <v>12687</v>
      </c>
      <c r="I346" s="3">
        <v>12711</v>
      </c>
      <c r="J346" s="3">
        <v>12735</v>
      </c>
      <c r="K346" s="3">
        <v>12749</v>
      </c>
      <c r="L346" s="3">
        <v>12753</v>
      </c>
      <c r="M346" s="3">
        <v>12994</v>
      </c>
      <c r="N346" s="3">
        <v>13024</v>
      </c>
      <c r="O346" s="3">
        <v>13044</v>
      </c>
      <c r="P346" s="3">
        <v>13081</v>
      </c>
    </row>
    <row r="347" spans="1:16">
      <c r="A347" s="4" t="s">
        <v>488</v>
      </c>
      <c r="B347" s="3">
        <v>7118</v>
      </c>
      <c r="C347" s="3">
        <v>7137</v>
      </c>
      <c r="D347" s="3">
        <v>7136</v>
      </c>
      <c r="E347" s="3">
        <v>7144</v>
      </c>
      <c r="F347" s="3">
        <v>7158</v>
      </c>
      <c r="G347" s="3">
        <v>7165</v>
      </c>
      <c r="H347" s="3">
        <v>7171</v>
      </c>
      <c r="I347" s="3">
        <v>7184</v>
      </c>
      <c r="J347" s="3">
        <v>7195</v>
      </c>
      <c r="K347" s="3">
        <v>7222</v>
      </c>
      <c r="L347" s="3">
        <v>7232</v>
      </c>
      <c r="M347" s="3">
        <v>7235</v>
      </c>
      <c r="N347" s="3">
        <v>7246</v>
      </c>
      <c r="O347" s="3">
        <v>7257</v>
      </c>
      <c r="P347" s="3">
        <v>7261</v>
      </c>
    </row>
    <row r="348" spans="1:16">
      <c r="A348" s="4" t="s">
        <v>491</v>
      </c>
      <c r="B348" s="3">
        <v>1138</v>
      </c>
      <c r="C348" s="3">
        <v>1136</v>
      </c>
      <c r="D348" s="3">
        <v>1138</v>
      </c>
      <c r="E348" s="3">
        <v>1140</v>
      </c>
      <c r="F348" s="3">
        <v>1143</v>
      </c>
      <c r="G348" s="3">
        <v>1141</v>
      </c>
      <c r="H348" s="3">
        <v>1139</v>
      </c>
      <c r="I348" s="3">
        <v>1144</v>
      </c>
      <c r="J348" s="3">
        <v>1143</v>
      </c>
      <c r="K348" s="3">
        <v>1144</v>
      </c>
      <c r="L348" s="3">
        <v>1153</v>
      </c>
      <c r="M348" s="3">
        <v>1152</v>
      </c>
      <c r="N348" s="3">
        <v>1149</v>
      </c>
      <c r="O348" s="3">
        <v>1149</v>
      </c>
      <c r="P348" s="3">
        <v>1146</v>
      </c>
    </row>
    <row r="349" spans="1:16">
      <c r="A349" s="4" t="s">
        <v>494</v>
      </c>
      <c r="B349" s="3">
        <v>17857</v>
      </c>
      <c r="C349" s="3">
        <v>17862</v>
      </c>
      <c r="D349" s="3">
        <v>18101</v>
      </c>
      <c r="E349" s="3">
        <v>18128</v>
      </c>
      <c r="F349" s="3">
        <v>18132</v>
      </c>
      <c r="G349" s="3">
        <v>18181</v>
      </c>
      <c r="H349" s="3">
        <v>18179</v>
      </c>
      <c r="I349" s="3">
        <v>18217</v>
      </c>
      <c r="J349" s="3">
        <v>18221</v>
      </c>
      <c r="K349" s="3">
        <v>18217</v>
      </c>
      <c r="L349" s="3">
        <v>18212</v>
      </c>
      <c r="M349" s="3">
        <v>18065</v>
      </c>
      <c r="N349" s="3">
        <v>18372</v>
      </c>
      <c r="O349" s="3">
        <v>19448</v>
      </c>
      <c r="P349" s="3">
        <v>20094</v>
      </c>
    </row>
    <row r="350" spans="1:16">
      <c r="A350" s="4" t="s">
        <v>497</v>
      </c>
      <c r="B350" s="3">
        <v>26061</v>
      </c>
      <c r="C350" s="3">
        <v>26138</v>
      </c>
      <c r="D350" s="3">
        <v>26501</v>
      </c>
      <c r="E350" s="3">
        <v>28880</v>
      </c>
      <c r="F350" s="3">
        <v>29144</v>
      </c>
      <c r="G350" s="3">
        <v>29192</v>
      </c>
      <c r="H350" s="3">
        <v>29206</v>
      </c>
      <c r="I350" s="3">
        <v>29383</v>
      </c>
      <c r="J350" s="3">
        <v>29573</v>
      </c>
      <c r="K350" s="3">
        <v>30020</v>
      </c>
      <c r="L350" s="3">
        <v>30605</v>
      </c>
      <c r="M350" s="3">
        <v>31519</v>
      </c>
      <c r="N350" s="3">
        <v>31517</v>
      </c>
      <c r="O350" s="3">
        <v>31506</v>
      </c>
      <c r="P350" s="3">
        <v>31942</v>
      </c>
    </row>
    <row r="351" spans="1:16">
      <c r="A351" s="4" t="s">
        <v>500</v>
      </c>
      <c r="B351" s="3">
        <v>11734</v>
      </c>
      <c r="C351" s="3">
        <v>11731</v>
      </c>
      <c r="D351" s="3">
        <v>11736</v>
      </c>
      <c r="E351" s="3">
        <v>11765</v>
      </c>
      <c r="F351" s="3">
        <v>11894</v>
      </c>
      <c r="G351" s="3">
        <v>11926</v>
      </c>
      <c r="H351" s="3">
        <v>12018</v>
      </c>
      <c r="I351" s="3">
        <v>12029</v>
      </c>
      <c r="J351" s="3">
        <v>12043</v>
      </c>
      <c r="K351" s="3">
        <v>12289</v>
      </c>
      <c r="L351" s="3">
        <v>12348</v>
      </c>
      <c r="M351" s="3">
        <v>12359</v>
      </c>
      <c r="N351" s="3">
        <v>12377</v>
      </c>
      <c r="O351" s="3">
        <v>12402</v>
      </c>
      <c r="P351" s="3">
        <v>12427</v>
      </c>
    </row>
    <row r="352" spans="1:16">
      <c r="A352" s="4" t="s">
        <v>502</v>
      </c>
      <c r="B352" s="3">
        <v>8073</v>
      </c>
      <c r="C352" s="3">
        <v>8067</v>
      </c>
      <c r="D352" s="3">
        <v>8133</v>
      </c>
      <c r="E352" s="3">
        <v>8264</v>
      </c>
      <c r="F352" s="3">
        <v>8531</v>
      </c>
      <c r="G352" s="3">
        <v>8545</v>
      </c>
      <c r="H352" s="3">
        <v>8636</v>
      </c>
      <c r="I352" s="3">
        <v>8662</v>
      </c>
      <c r="J352" s="3">
        <v>8654</v>
      </c>
      <c r="K352" s="3">
        <v>8739</v>
      </c>
      <c r="L352" s="3">
        <v>8945</v>
      </c>
      <c r="M352" s="3">
        <v>9288</v>
      </c>
      <c r="N352" s="3">
        <v>9573</v>
      </c>
      <c r="O352" s="3">
        <v>9661</v>
      </c>
      <c r="P352" s="3">
        <v>9765</v>
      </c>
    </row>
    <row r="353" spans="1:16">
      <c r="A353" s="4" t="s">
        <v>505</v>
      </c>
      <c r="B353" s="3">
        <v>2014</v>
      </c>
      <c r="C353" s="3">
        <v>2023</v>
      </c>
      <c r="D353" s="3">
        <v>2023</v>
      </c>
      <c r="E353" s="3">
        <v>2025</v>
      </c>
      <c r="F353" s="3">
        <v>2025</v>
      </c>
      <c r="G353" s="3">
        <v>2021</v>
      </c>
      <c r="H353" s="3">
        <v>2025</v>
      </c>
      <c r="I353" s="3">
        <v>2026</v>
      </c>
      <c r="J353" s="3">
        <v>2025</v>
      </c>
      <c r="K353" s="3">
        <v>2021</v>
      </c>
      <c r="L353" s="3">
        <v>2023</v>
      </c>
      <c r="M353" s="3">
        <v>2041</v>
      </c>
      <c r="N353" s="3">
        <v>2045</v>
      </c>
      <c r="O353" s="3">
        <v>2043</v>
      </c>
      <c r="P353" s="3">
        <v>2048</v>
      </c>
    </row>
    <row r="354" spans="1:16">
      <c r="A354" s="4" t="s">
        <v>508</v>
      </c>
      <c r="B354" s="3">
        <v>16467</v>
      </c>
      <c r="C354" s="3">
        <v>17133</v>
      </c>
      <c r="D354" s="3">
        <v>18736</v>
      </c>
      <c r="E354" s="3">
        <v>19427</v>
      </c>
      <c r="F354" s="3">
        <v>20028</v>
      </c>
      <c r="G354" s="3">
        <v>20080</v>
      </c>
      <c r="H354" s="3">
        <v>20431</v>
      </c>
      <c r="I354" s="3">
        <v>21032</v>
      </c>
      <c r="J354" s="3">
        <v>21165</v>
      </c>
      <c r="K354" s="3">
        <v>21276</v>
      </c>
      <c r="L354" s="3">
        <v>21292</v>
      </c>
      <c r="M354" s="3">
        <v>21316</v>
      </c>
      <c r="N354" s="3">
        <v>21327</v>
      </c>
      <c r="O354" s="3">
        <v>21693</v>
      </c>
      <c r="P354" s="3">
        <v>21702</v>
      </c>
    </row>
    <row r="355" spans="1:16">
      <c r="A355" s="2" t="s">
        <v>981</v>
      </c>
      <c r="B355" s="3">
        <v>888111</v>
      </c>
      <c r="C355" s="3">
        <v>889484</v>
      </c>
      <c r="D355" s="3">
        <v>891059</v>
      </c>
      <c r="E355" s="3">
        <v>892484</v>
      </c>
      <c r="F355" s="3">
        <v>893983</v>
      </c>
      <c r="G355" s="3">
        <v>895149</v>
      </c>
      <c r="H355" s="3">
        <v>896616</v>
      </c>
      <c r="I355" s="3">
        <v>897928</v>
      </c>
      <c r="J355" s="3">
        <v>899090</v>
      </c>
      <c r="K355" s="3">
        <v>935108</v>
      </c>
      <c r="L355" s="3">
        <v>936303</v>
      </c>
      <c r="M355" s="3">
        <v>937652</v>
      </c>
      <c r="N355" s="3">
        <v>939137</v>
      </c>
      <c r="O355" s="3">
        <v>940041</v>
      </c>
      <c r="P355" s="3">
        <v>941475</v>
      </c>
    </row>
    <row r="356" spans="1:16">
      <c r="A356" s="4" t="s">
        <v>982</v>
      </c>
      <c r="B356" s="3">
        <v>888111</v>
      </c>
      <c r="C356" s="3">
        <v>889484</v>
      </c>
      <c r="D356" s="3">
        <v>891059</v>
      </c>
      <c r="E356" s="3">
        <v>892484</v>
      </c>
      <c r="F356" s="3">
        <v>893983</v>
      </c>
      <c r="G356" s="3">
        <v>895149</v>
      </c>
      <c r="H356" s="3">
        <v>896616</v>
      </c>
      <c r="I356" s="3">
        <v>897928</v>
      </c>
      <c r="J356" s="3">
        <v>899090</v>
      </c>
      <c r="K356" s="3">
        <v>900327</v>
      </c>
      <c r="L356" s="3">
        <v>901429</v>
      </c>
      <c r="M356" s="3">
        <v>902696</v>
      </c>
      <c r="N356" s="3">
        <v>904266</v>
      </c>
      <c r="O356" s="3">
        <v>905228</v>
      </c>
      <c r="P356" s="3">
        <v>906741</v>
      </c>
    </row>
    <row r="357" spans="1:16">
      <c r="A357" s="4" t="s">
        <v>1068</v>
      </c>
      <c r="B357" s="3"/>
      <c r="C357" s="3"/>
      <c r="D357" s="3"/>
      <c r="E357" s="3"/>
      <c r="F357" s="3"/>
      <c r="G357" s="3"/>
      <c r="H357" s="3"/>
      <c r="I357" s="3"/>
      <c r="J357" s="3"/>
      <c r="K357" s="3">
        <v>29309</v>
      </c>
      <c r="L357" s="3">
        <v>29392</v>
      </c>
      <c r="M357" s="3">
        <v>29458</v>
      </c>
      <c r="N357" s="3">
        <v>29392</v>
      </c>
      <c r="O357" s="3">
        <v>29353</v>
      </c>
      <c r="P357" s="3">
        <v>29277</v>
      </c>
    </row>
    <row r="358" spans="1:16">
      <c r="A358" s="4" t="s">
        <v>1069</v>
      </c>
      <c r="B358" s="3"/>
      <c r="C358" s="3"/>
      <c r="D358" s="3"/>
      <c r="E358" s="3"/>
      <c r="F358" s="3"/>
      <c r="G358" s="3"/>
      <c r="H358" s="3"/>
      <c r="I358" s="3"/>
      <c r="J358" s="3"/>
      <c r="K358" s="3">
        <v>5472</v>
      </c>
      <c r="L358" s="3">
        <v>5482</v>
      </c>
      <c r="M358" s="3">
        <v>5498</v>
      </c>
      <c r="N358" s="3">
        <v>5479</v>
      </c>
      <c r="O358" s="3">
        <v>5460</v>
      </c>
      <c r="P358" s="3">
        <v>5457</v>
      </c>
    </row>
    <row r="359" spans="1:16">
      <c r="A359" s="2" t="s">
        <v>986</v>
      </c>
      <c r="B359" s="3">
        <v>354112</v>
      </c>
      <c r="C359" s="3">
        <v>354869</v>
      </c>
      <c r="D359" s="3">
        <v>356262</v>
      </c>
      <c r="E359" s="3">
        <v>357417</v>
      </c>
      <c r="F359" s="3">
        <v>358941</v>
      </c>
      <c r="G359" s="3">
        <v>360988</v>
      </c>
      <c r="H359" s="3">
        <v>362935</v>
      </c>
      <c r="I359" s="3">
        <v>365376</v>
      </c>
      <c r="J359" s="3">
        <v>366565</v>
      </c>
      <c r="K359" s="3">
        <v>367563</v>
      </c>
      <c r="L359" s="3">
        <v>368365</v>
      </c>
      <c r="M359" s="3">
        <v>369414</v>
      </c>
      <c r="N359" s="3">
        <v>370930</v>
      </c>
      <c r="O359" s="3">
        <v>371972</v>
      </c>
      <c r="P359" s="3">
        <v>372920</v>
      </c>
    </row>
    <row r="360" spans="1:16">
      <c r="A360" s="4" t="s">
        <v>987</v>
      </c>
      <c r="B360" s="3">
        <v>262193</v>
      </c>
      <c r="C360" s="3">
        <v>262694</v>
      </c>
      <c r="D360" s="3">
        <v>263558</v>
      </c>
      <c r="E360" s="3">
        <v>264353</v>
      </c>
      <c r="F360" s="3">
        <v>265292</v>
      </c>
      <c r="G360" s="3">
        <v>266488</v>
      </c>
      <c r="H360" s="3">
        <v>267905</v>
      </c>
      <c r="I360" s="3">
        <v>269037</v>
      </c>
      <c r="J360" s="3">
        <v>270048</v>
      </c>
      <c r="K360" s="3">
        <v>270997</v>
      </c>
      <c r="L360" s="3">
        <v>271647</v>
      </c>
      <c r="M360" s="3">
        <v>272455</v>
      </c>
      <c r="N360" s="3">
        <v>273430</v>
      </c>
      <c r="O360" s="3">
        <v>274165</v>
      </c>
      <c r="P360" s="3">
        <v>274878</v>
      </c>
    </row>
    <row r="361" spans="1:16">
      <c r="A361" s="4" t="s">
        <v>990</v>
      </c>
      <c r="B361" s="3">
        <v>1045</v>
      </c>
      <c r="C361" s="3">
        <v>1047</v>
      </c>
      <c r="D361" s="3">
        <v>1048</v>
      </c>
      <c r="E361" s="3">
        <v>1049</v>
      </c>
      <c r="F361" s="3">
        <v>1132</v>
      </c>
      <c r="G361" s="3">
        <v>1145</v>
      </c>
      <c r="H361" s="3">
        <v>1150</v>
      </c>
      <c r="I361" s="3">
        <v>1155</v>
      </c>
      <c r="J361" s="3">
        <v>1155</v>
      </c>
      <c r="K361" s="3">
        <v>1151</v>
      </c>
      <c r="L361" s="3">
        <v>1155</v>
      </c>
      <c r="M361" s="3">
        <v>1157</v>
      </c>
      <c r="N361" s="3">
        <v>1302</v>
      </c>
      <c r="O361" s="3">
        <v>1302</v>
      </c>
      <c r="P361" s="3">
        <v>1303</v>
      </c>
    </row>
    <row r="362" spans="1:16">
      <c r="A362" s="4" t="s">
        <v>993</v>
      </c>
      <c r="B362" s="3">
        <v>15734</v>
      </c>
      <c r="C362" s="3">
        <v>15848</v>
      </c>
      <c r="D362" s="3">
        <v>15956</v>
      </c>
      <c r="E362" s="3">
        <v>16072</v>
      </c>
      <c r="F362" s="3">
        <v>16119</v>
      </c>
      <c r="G362" s="3">
        <v>16177</v>
      </c>
      <c r="H362" s="3">
        <v>16212</v>
      </c>
      <c r="I362" s="3">
        <v>16261</v>
      </c>
      <c r="J362" s="3">
        <v>16263</v>
      </c>
      <c r="K362" s="3">
        <v>16289</v>
      </c>
      <c r="L362" s="3">
        <v>16331</v>
      </c>
      <c r="M362" s="3">
        <v>16405</v>
      </c>
      <c r="N362" s="3">
        <v>16538</v>
      </c>
      <c r="O362" s="3">
        <v>16644</v>
      </c>
      <c r="P362" s="3">
        <v>16731</v>
      </c>
    </row>
    <row r="363" spans="1:16">
      <c r="A363" s="4" t="s">
        <v>996</v>
      </c>
      <c r="B363" s="3">
        <v>6316</v>
      </c>
      <c r="C363" s="3">
        <v>6318</v>
      </c>
      <c r="D363" s="3">
        <v>5005</v>
      </c>
      <c r="E363" s="3">
        <v>5055</v>
      </c>
      <c r="F363" s="3">
        <v>5052</v>
      </c>
      <c r="G363" s="3">
        <v>5050</v>
      </c>
      <c r="H363" s="3">
        <v>5049</v>
      </c>
      <c r="I363" s="3">
        <v>5053</v>
      </c>
      <c r="J363" s="3">
        <v>5050</v>
      </c>
      <c r="K363" s="3">
        <v>5042</v>
      </c>
      <c r="L363" s="3">
        <v>5032</v>
      </c>
      <c r="M363" s="3">
        <v>5038</v>
      </c>
      <c r="N363" s="3">
        <v>5040</v>
      </c>
      <c r="O363" s="3">
        <v>5045</v>
      </c>
      <c r="P363" s="3">
        <v>5040</v>
      </c>
    </row>
    <row r="364" spans="1:16">
      <c r="A364" s="4" t="s">
        <v>998</v>
      </c>
      <c r="B364" s="3">
        <v>369</v>
      </c>
      <c r="C364" s="3">
        <v>368</v>
      </c>
      <c r="D364" s="3">
        <v>350</v>
      </c>
      <c r="E364" s="3">
        <v>351</v>
      </c>
      <c r="F364" s="3">
        <v>353</v>
      </c>
      <c r="G364" s="3">
        <v>353</v>
      </c>
      <c r="H364" s="3">
        <v>353</v>
      </c>
      <c r="I364" s="3">
        <v>354</v>
      </c>
      <c r="J364" s="3">
        <v>355</v>
      </c>
      <c r="K364" s="3">
        <v>356</v>
      </c>
      <c r="L364" s="3">
        <v>357</v>
      </c>
      <c r="M364" s="3">
        <v>359</v>
      </c>
      <c r="N364" s="3">
        <v>359</v>
      </c>
      <c r="O364" s="3">
        <v>360</v>
      </c>
      <c r="P364" s="3">
        <v>361</v>
      </c>
    </row>
    <row r="365" spans="1:16">
      <c r="A365" s="4" t="s">
        <v>1001</v>
      </c>
      <c r="B365" s="3">
        <v>3395</v>
      </c>
      <c r="C365" s="3">
        <v>3410</v>
      </c>
      <c r="D365" s="3">
        <v>814</v>
      </c>
      <c r="E365" s="3">
        <v>816</v>
      </c>
      <c r="F365" s="3">
        <v>816</v>
      </c>
      <c r="G365" s="3">
        <v>825</v>
      </c>
      <c r="H365" s="3">
        <v>827</v>
      </c>
      <c r="I365" s="3">
        <v>827</v>
      </c>
      <c r="J365" s="3">
        <v>827</v>
      </c>
      <c r="K365" s="3">
        <v>835</v>
      </c>
      <c r="L365" s="3">
        <v>836</v>
      </c>
      <c r="M365" s="3">
        <v>835</v>
      </c>
      <c r="N365" s="3">
        <v>838</v>
      </c>
      <c r="O365" s="3">
        <v>844</v>
      </c>
      <c r="P365" s="3">
        <v>845</v>
      </c>
    </row>
    <row r="366" spans="1:16">
      <c r="A366" s="4" t="s">
        <v>1004</v>
      </c>
      <c r="B366" s="3">
        <v>1041</v>
      </c>
      <c r="C366" s="3">
        <v>1041</v>
      </c>
      <c r="D366" s="3">
        <v>1039</v>
      </c>
      <c r="E366" s="3">
        <v>1034</v>
      </c>
      <c r="F366" s="3">
        <v>1036</v>
      </c>
      <c r="G366" s="3">
        <v>1037</v>
      </c>
      <c r="H366" s="3">
        <v>1042</v>
      </c>
      <c r="I366" s="3">
        <v>1048</v>
      </c>
      <c r="J366" s="3">
        <v>1055</v>
      </c>
      <c r="K366" s="3">
        <v>1053</v>
      </c>
      <c r="L366" s="3">
        <v>1052</v>
      </c>
      <c r="M366" s="3">
        <v>1053</v>
      </c>
      <c r="N366" s="3">
        <v>1053</v>
      </c>
      <c r="O366" s="3">
        <v>1057</v>
      </c>
      <c r="P366" s="3">
        <v>1057</v>
      </c>
    </row>
    <row r="367" spans="1:16">
      <c r="A367" s="4" t="s">
        <v>1007</v>
      </c>
      <c r="B367" s="3">
        <v>5656</v>
      </c>
      <c r="C367" s="3">
        <v>5657</v>
      </c>
      <c r="D367" s="3">
        <v>5673</v>
      </c>
      <c r="E367" s="3">
        <v>5695</v>
      </c>
      <c r="F367" s="3">
        <v>5714</v>
      </c>
      <c r="G367" s="3">
        <v>5718</v>
      </c>
      <c r="H367" s="3">
        <v>5744</v>
      </c>
      <c r="I367" s="3">
        <v>5741</v>
      </c>
      <c r="J367" s="3">
        <v>5749</v>
      </c>
      <c r="K367" s="3">
        <v>5755</v>
      </c>
      <c r="L367" s="3">
        <v>5758</v>
      </c>
      <c r="M367" s="3">
        <v>5765</v>
      </c>
      <c r="N367" s="3">
        <v>5768</v>
      </c>
      <c r="O367" s="3">
        <v>5773</v>
      </c>
      <c r="P367" s="3">
        <v>5774</v>
      </c>
    </row>
    <row r="368" spans="1:16">
      <c r="A368" s="4" t="s">
        <v>1010</v>
      </c>
      <c r="B368" s="3">
        <v>3534</v>
      </c>
      <c r="C368" s="3">
        <v>3538</v>
      </c>
      <c r="D368" s="3">
        <v>3544</v>
      </c>
      <c r="E368" s="3">
        <v>3555</v>
      </c>
      <c r="F368" s="3">
        <v>3553</v>
      </c>
      <c r="G368" s="3">
        <v>3601</v>
      </c>
      <c r="H368" s="3">
        <v>3604</v>
      </c>
      <c r="I368" s="3">
        <v>4670</v>
      </c>
      <c r="J368" s="3">
        <v>4682</v>
      </c>
      <c r="K368" s="3">
        <v>4695</v>
      </c>
      <c r="L368" s="3">
        <v>4695</v>
      </c>
      <c r="M368" s="3">
        <v>4704</v>
      </c>
      <c r="N368" s="3">
        <v>4711</v>
      </c>
      <c r="O368" s="3">
        <v>4718</v>
      </c>
      <c r="P368" s="3">
        <v>4718</v>
      </c>
    </row>
    <row r="369" spans="1:16">
      <c r="A369" s="4" t="s">
        <v>1013</v>
      </c>
      <c r="B369" s="3">
        <v>2235</v>
      </c>
      <c r="C369" s="3">
        <v>2227</v>
      </c>
      <c r="D369" s="3">
        <v>2231</v>
      </c>
      <c r="E369" s="3">
        <v>2233</v>
      </c>
      <c r="F369" s="3">
        <v>2231</v>
      </c>
      <c r="G369" s="3">
        <v>2238</v>
      </c>
      <c r="H369" s="3">
        <v>2248</v>
      </c>
      <c r="I369" s="3">
        <v>2253</v>
      </c>
      <c r="J369" s="3">
        <v>2267</v>
      </c>
      <c r="K369" s="3">
        <v>2261</v>
      </c>
      <c r="L369" s="3">
        <v>2258</v>
      </c>
      <c r="M369" s="3">
        <v>2255</v>
      </c>
      <c r="N369" s="3">
        <v>2262</v>
      </c>
      <c r="O369" s="3">
        <v>2268</v>
      </c>
      <c r="P369" s="3">
        <v>2266</v>
      </c>
    </row>
    <row r="370" spans="1:16">
      <c r="A370" s="4" t="s">
        <v>1016</v>
      </c>
      <c r="B370" s="3">
        <v>6579</v>
      </c>
      <c r="C370" s="3">
        <v>6600</v>
      </c>
      <c r="D370" s="3">
        <v>6621</v>
      </c>
      <c r="E370" s="3">
        <v>6654</v>
      </c>
      <c r="F370" s="3">
        <v>6699</v>
      </c>
      <c r="G370" s="3">
        <v>6819</v>
      </c>
      <c r="H370" s="3">
        <v>6839</v>
      </c>
      <c r="I370" s="3">
        <v>6851</v>
      </c>
      <c r="J370" s="3">
        <v>6866</v>
      </c>
      <c r="K370" s="3">
        <v>6837</v>
      </c>
      <c r="L370" s="3">
        <v>6823</v>
      </c>
      <c r="M370" s="3">
        <v>6823</v>
      </c>
      <c r="N370" s="3">
        <v>6828</v>
      </c>
      <c r="O370" s="3">
        <v>6826</v>
      </c>
      <c r="P370" s="3">
        <v>6841</v>
      </c>
    </row>
    <row r="371" spans="1:16">
      <c r="A371" s="4" t="s">
        <v>1019</v>
      </c>
      <c r="B371" s="3">
        <v>17655</v>
      </c>
      <c r="C371" s="3">
        <v>17717</v>
      </c>
      <c r="D371" s="3">
        <v>17783</v>
      </c>
      <c r="E371" s="3">
        <v>17843</v>
      </c>
      <c r="F371" s="3">
        <v>17849</v>
      </c>
      <c r="G371" s="3">
        <v>17868</v>
      </c>
      <c r="H371" s="3">
        <v>17875</v>
      </c>
      <c r="I371" s="3">
        <v>17895</v>
      </c>
      <c r="J371" s="3">
        <v>17886</v>
      </c>
      <c r="K371" s="3">
        <v>17912</v>
      </c>
      <c r="L371" s="3">
        <v>17924</v>
      </c>
      <c r="M371" s="3">
        <v>17970</v>
      </c>
      <c r="N371" s="3">
        <v>18034</v>
      </c>
      <c r="O371" s="3">
        <v>18103</v>
      </c>
      <c r="P371" s="3">
        <v>18170</v>
      </c>
    </row>
    <row r="372" spans="1:16">
      <c r="A372" s="4" t="s">
        <v>1022</v>
      </c>
      <c r="B372" s="3">
        <v>12444</v>
      </c>
      <c r="C372" s="3">
        <v>12472</v>
      </c>
      <c r="D372" s="3">
        <v>12526</v>
      </c>
      <c r="E372" s="3">
        <v>12557</v>
      </c>
      <c r="F372" s="3">
        <v>12711</v>
      </c>
      <c r="G372" s="3">
        <v>13246</v>
      </c>
      <c r="H372" s="3">
        <v>13447</v>
      </c>
      <c r="I372" s="3">
        <v>13572</v>
      </c>
      <c r="J372" s="3">
        <v>13657</v>
      </c>
      <c r="K372" s="3">
        <v>13707</v>
      </c>
      <c r="L372" s="3">
        <v>13768</v>
      </c>
      <c r="M372" s="3">
        <v>13813</v>
      </c>
      <c r="N372" s="3">
        <v>13856</v>
      </c>
      <c r="O372" s="3">
        <v>13899</v>
      </c>
      <c r="P372" s="3">
        <v>13944</v>
      </c>
    </row>
    <row r="373" spans="1:16">
      <c r="A373" s="4" t="s">
        <v>1025</v>
      </c>
      <c r="B373" s="3">
        <v>8687</v>
      </c>
      <c r="C373" s="3">
        <v>8699</v>
      </c>
      <c r="D373" s="3">
        <v>8785</v>
      </c>
      <c r="E373" s="3">
        <v>8834</v>
      </c>
      <c r="F373" s="3">
        <v>8937</v>
      </c>
      <c r="G373" s="3">
        <v>8950</v>
      </c>
      <c r="H373" s="3">
        <v>8981</v>
      </c>
      <c r="I373" s="3">
        <v>8988</v>
      </c>
      <c r="J373" s="3">
        <v>9014</v>
      </c>
      <c r="K373" s="3">
        <v>9030</v>
      </c>
      <c r="L373" s="3">
        <v>9092</v>
      </c>
      <c r="M373" s="3">
        <v>9135</v>
      </c>
      <c r="N373" s="3">
        <v>9191</v>
      </c>
      <c r="O373" s="3">
        <v>9239</v>
      </c>
      <c r="P373" s="3">
        <v>9265</v>
      </c>
    </row>
    <row r="374" spans="1:16">
      <c r="A374" s="4" t="s">
        <v>1028</v>
      </c>
      <c r="B374" s="3">
        <v>5774</v>
      </c>
      <c r="C374" s="3">
        <v>5778</v>
      </c>
      <c r="D374" s="3">
        <v>5800</v>
      </c>
      <c r="E374" s="3">
        <v>5816</v>
      </c>
      <c r="F374" s="3">
        <v>5823</v>
      </c>
      <c r="G374" s="3">
        <v>5838</v>
      </c>
      <c r="H374" s="3">
        <v>5858</v>
      </c>
      <c r="I374" s="3">
        <v>5871</v>
      </c>
      <c r="J374" s="3">
        <v>5881</v>
      </c>
      <c r="K374" s="3">
        <v>5888</v>
      </c>
      <c r="L374" s="3">
        <v>5895</v>
      </c>
      <c r="M374" s="3">
        <v>5911</v>
      </c>
      <c r="N374" s="3">
        <v>5923</v>
      </c>
      <c r="O374" s="3">
        <v>5939</v>
      </c>
      <c r="P374" s="3">
        <v>5950</v>
      </c>
    </row>
    <row r="375" spans="1:16">
      <c r="A375" s="4" t="s">
        <v>1031</v>
      </c>
      <c r="B375" s="3">
        <v>1455</v>
      </c>
      <c r="C375" s="3">
        <v>1455</v>
      </c>
      <c r="D375" s="3">
        <v>1459</v>
      </c>
      <c r="E375" s="3">
        <v>1465</v>
      </c>
      <c r="F375" s="3">
        <v>1469</v>
      </c>
      <c r="G375" s="3">
        <v>1481</v>
      </c>
      <c r="H375" s="3">
        <v>1501</v>
      </c>
      <c r="I375" s="3">
        <v>1498</v>
      </c>
      <c r="J375" s="3">
        <v>1505</v>
      </c>
      <c r="K375" s="3">
        <v>1499</v>
      </c>
      <c r="L375" s="3">
        <v>1501</v>
      </c>
      <c r="M375" s="3">
        <v>1501</v>
      </c>
      <c r="N375" s="3">
        <v>1501</v>
      </c>
      <c r="O375" s="3">
        <v>1497</v>
      </c>
      <c r="P375" s="3">
        <v>1494</v>
      </c>
    </row>
    <row r="376" spans="1:16">
      <c r="A376" s="4" t="s">
        <v>1044</v>
      </c>
      <c r="B376" s="3"/>
      <c r="C376" s="3"/>
      <c r="D376" s="3">
        <v>1133</v>
      </c>
      <c r="E376" s="3">
        <v>1083</v>
      </c>
      <c r="F376" s="3">
        <v>1083</v>
      </c>
      <c r="G376" s="3">
        <v>1083</v>
      </c>
      <c r="H376" s="3">
        <v>1077</v>
      </c>
      <c r="I376" s="3">
        <v>1078</v>
      </c>
      <c r="J376" s="3">
        <v>1079</v>
      </c>
      <c r="K376" s="3">
        <v>1049</v>
      </c>
      <c r="L376" s="3">
        <v>1042</v>
      </c>
      <c r="M376" s="3">
        <v>1038</v>
      </c>
      <c r="N376" s="3">
        <v>1038</v>
      </c>
      <c r="O376" s="3">
        <v>1039</v>
      </c>
      <c r="P376" s="3">
        <v>1032</v>
      </c>
    </row>
    <row r="377" spans="1:16">
      <c r="A377" s="4" t="s">
        <v>1047</v>
      </c>
      <c r="B377" s="3"/>
      <c r="C377" s="3"/>
      <c r="D377" s="3">
        <v>2730</v>
      </c>
      <c r="E377" s="3">
        <v>2744</v>
      </c>
      <c r="F377" s="3">
        <v>2749</v>
      </c>
      <c r="G377" s="3">
        <v>2748</v>
      </c>
      <c r="H377" s="3">
        <v>2900</v>
      </c>
      <c r="I377" s="3">
        <v>2901</v>
      </c>
      <c r="J377" s="3">
        <v>2903</v>
      </c>
      <c r="K377" s="3">
        <v>2888</v>
      </c>
      <c r="L377" s="3">
        <v>2882</v>
      </c>
      <c r="M377" s="3">
        <v>2880</v>
      </c>
      <c r="N377" s="3">
        <v>2941</v>
      </c>
      <c r="O377" s="3">
        <v>2937</v>
      </c>
      <c r="P377" s="3">
        <v>2936</v>
      </c>
    </row>
    <row r="378" spans="1:16">
      <c r="A378" s="4" t="s">
        <v>1049</v>
      </c>
      <c r="B378" s="3"/>
      <c r="C378" s="3"/>
      <c r="D378" s="3">
        <v>19</v>
      </c>
      <c r="E378" s="3">
        <v>20</v>
      </c>
      <c r="F378" s="3">
        <v>135</v>
      </c>
      <c r="G378" s="3">
        <v>135</v>
      </c>
      <c r="H378" s="3">
        <v>135</v>
      </c>
      <c r="I378" s="3">
        <v>135</v>
      </c>
      <c r="J378" s="3">
        <v>135</v>
      </c>
      <c r="K378" s="3">
        <v>131</v>
      </c>
      <c r="L378" s="3">
        <v>129</v>
      </c>
      <c r="M378" s="3">
        <v>129</v>
      </c>
      <c r="N378" s="3">
        <v>129</v>
      </c>
      <c r="O378" s="3">
        <v>129</v>
      </c>
      <c r="P378" s="3">
        <v>127</v>
      </c>
    </row>
    <row r="379" spans="1:16">
      <c r="A379" s="4" t="s">
        <v>1052</v>
      </c>
      <c r="B379" s="3"/>
      <c r="C379" s="3"/>
      <c r="D379" s="3">
        <v>188</v>
      </c>
      <c r="E379" s="3">
        <v>188</v>
      </c>
      <c r="F379" s="3">
        <v>188</v>
      </c>
      <c r="G379" s="3">
        <v>188</v>
      </c>
      <c r="H379" s="3">
        <v>188</v>
      </c>
      <c r="I379" s="3">
        <v>188</v>
      </c>
      <c r="J379" s="3">
        <v>188</v>
      </c>
      <c r="K379" s="3">
        <v>188</v>
      </c>
      <c r="L379" s="3">
        <v>188</v>
      </c>
      <c r="M379" s="3">
        <v>188</v>
      </c>
      <c r="N379" s="3">
        <v>188</v>
      </c>
      <c r="O379" s="3">
        <v>188</v>
      </c>
      <c r="P379" s="3">
        <v>188</v>
      </c>
    </row>
    <row r="380" spans="1:16">
      <c r="A380" s="2" t="s">
        <v>1035</v>
      </c>
      <c r="B380" s="3">
        <v>5946</v>
      </c>
      <c r="C380" s="3">
        <v>6505</v>
      </c>
      <c r="D380" s="3">
        <v>6495</v>
      </c>
      <c r="E380" s="3">
        <v>6000</v>
      </c>
      <c r="F380" s="3">
        <v>6024</v>
      </c>
      <c r="G380" s="3">
        <v>6043</v>
      </c>
      <c r="H380" s="3">
        <v>6069</v>
      </c>
      <c r="I380" s="3">
        <v>6093</v>
      </c>
      <c r="J380" s="3">
        <v>6098</v>
      </c>
      <c r="K380" s="3">
        <v>6124</v>
      </c>
      <c r="L380" s="3">
        <v>6153</v>
      </c>
      <c r="M380" s="3">
        <v>6186</v>
      </c>
      <c r="N380" s="3">
        <v>6217</v>
      </c>
      <c r="O380" s="3">
        <v>6252</v>
      </c>
      <c r="P380" s="3">
        <v>6280</v>
      </c>
    </row>
    <row r="381" spans="1:16">
      <c r="A381" s="4" t="s">
        <v>1036</v>
      </c>
      <c r="B381" s="3">
        <v>5946</v>
      </c>
      <c r="C381" s="3">
        <v>6505</v>
      </c>
      <c r="D381" s="3">
        <v>6495</v>
      </c>
      <c r="E381" s="3">
        <v>6000</v>
      </c>
      <c r="F381" s="3">
        <v>6024</v>
      </c>
      <c r="G381" s="3">
        <v>6043</v>
      </c>
      <c r="H381" s="3">
        <v>6069</v>
      </c>
      <c r="I381" s="3">
        <v>6093</v>
      </c>
      <c r="J381" s="3">
        <v>6098</v>
      </c>
      <c r="K381" s="3">
        <v>6124</v>
      </c>
      <c r="L381" s="3">
        <v>6153</v>
      </c>
      <c r="M381" s="3">
        <v>6186</v>
      </c>
      <c r="N381" s="3">
        <v>6217</v>
      </c>
      <c r="O381" s="3">
        <v>6252</v>
      </c>
      <c r="P381" s="3">
        <v>6280</v>
      </c>
    </row>
    <row r="382" spans="1:16">
      <c r="A382" s="2" t="s">
        <v>1064</v>
      </c>
      <c r="B382" s="3">
        <v>5947426</v>
      </c>
      <c r="C382" s="3">
        <v>5974977</v>
      </c>
      <c r="D382" s="3">
        <v>5998767</v>
      </c>
      <c r="E382" s="3">
        <v>6013213</v>
      </c>
      <c r="F382" s="3">
        <v>6036446</v>
      </c>
      <c r="G382" s="3">
        <v>6058251</v>
      </c>
      <c r="H382" s="3">
        <v>6080219</v>
      </c>
      <c r="I382" s="3">
        <v>6103577</v>
      </c>
      <c r="J382" s="3">
        <v>6125814</v>
      </c>
      <c r="K382" s="3">
        <v>6144817</v>
      </c>
      <c r="L382" s="3">
        <v>6161776</v>
      </c>
      <c r="M382" s="3">
        <v>6183252</v>
      </c>
      <c r="N382" s="3">
        <v>6204582</v>
      </c>
      <c r="O382" s="3">
        <v>6220762</v>
      </c>
      <c r="P382" s="3">
        <v>6238587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174" t="s">
        <v>1116</v>
      </c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AI2" s="77">
        <f>SUM(AI231:AI330)</f>
        <v>3.2722497348004254E-2</v>
      </c>
    </row>
    <row r="3" spans="1:63">
      <c r="A3" s="7" t="s">
        <v>1099</v>
      </c>
      <c r="B3" s="7" t="s">
        <v>1076</v>
      </c>
      <c r="C3" s="7" t="s">
        <v>9</v>
      </c>
      <c r="D3" s="7" t="s">
        <v>1075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1077</v>
      </c>
      <c r="J3" s="72" t="s">
        <v>10</v>
      </c>
      <c r="K3" s="175">
        <v>2015</v>
      </c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6"/>
      <c r="W3" s="177">
        <v>2016</v>
      </c>
      <c r="X3" s="178"/>
      <c r="Y3" s="179"/>
      <c r="Z3" s="25"/>
      <c r="AA3" s="76" t="s">
        <v>1080</v>
      </c>
      <c r="AB3" s="25"/>
      <c r="AC3" s="25"/>
      <c r="AD3" s="76" t="s">
        <v>1081</v>
      </c>
      <c r="AE3" s="25"/>
      <c r="AF3" s="12" t="s">
        <v>1082</v>
      </c>
      <c r="AG3" s="13" t="s">
        <v>1083</v>
      </c>
      <c r="AH3" s="78"/>
      <c r="AI3" s="78"/>
      <c r="AJ3" s="13" t="s">
        <v>1084</v>
      </c>
      <c r="AK3" s="13" t="s">
        <v>1085</v>
      </c>
      <c r="AL3" s="14"/>
      <c r="AM3" s="15" t="s">
        <v>1091</v>
      </c>
      <c r="AO3" s="16"/>
      <c r="AP3" s="16"/>
      <c r="AQ3" s="16"/>
      <c r="AR3" s="17"/>
      <c r="AS3" s="17"/>
      <c r="BH3" s="173" t="s">
        <v>1096</v>
      </c>
      <c r="BI3" s="173"/>
      <c r="BJ3" s="173"/>
    </row>
    <row r="4" spans="1:63" s="5" customFormat="1">
      <c r="B4" s="24" t="s">
        <v>1065</v>
      </c>
      <c r="C4" s="24"/>
      <c r="D4" s="6"/>
      <c r="E4" s="6"/>
      <c r="F4" s="24"/>
      <c r="G4" s="24"/>
      <c r="H4" s="24"/>
      <c r="I4" s="24"/>
      <c r="K4" s="73">
        <v>1</v>
      </c>
      <c r="L4" s="73">
        <v>2</v>
      </c>
      <c r="M4" s="73">
        <v>3</v>
      </c>
      <c r="N4" s="73">
        <v>4</v>
      </c>
      <c r="O4" s="73">
        <v>5</v>
      </c>
      <c r="P4" s="73">
        <v>6</v>
      </c>
      <c r="Q4" s="73">
        <v>7</v>
      </c>
      <c r="R4" s="73">
        <v>8</v>
      </c>
      <c r="S4" s="73">
        <v>9</v>
      </c>
      <c r="T4" s="74">
        <v>10</v>
      </c>
      <c r="U4" s="73">
        <v>11</v>
      </c>
      <c r="V4" s="73">
        <v>12</v>
      </c>
      <c r="W4" s="73">
        <v>1</v>
      </c>
      <c r="X4" s="73">
        <v>2</v>
      </c>
      <c r="Y4" s="73">
        <v>3</v>
      </c>
      <c r="Z4" s="46">
        <v>42491</v>
      </c>
      <c r="AA4" s="46">
        <v>42522</v>
      </c>
      <c r="AB4" s="46">
        <v>42552</v>
      </c>
      <c r="AC4" s="47">
        <f>+Z4</f>
        <v>42491</v>
      </c>
      <c r="AD4" s="47">
        <f>+AA4</f>
        <v>42522</v>
      </c>
      <c r="AE4" s="47">
        <f>+AB4</f>
        <v>42552</v>
      </c>
      <c r="AF4" s="48" t="s">
        <v>1086</v>
      </c>
      <c r="AG4" s="49" t="s">
        <v>1087</v>
      </c>
      <c r="AH4" s="50" t="s">
        <v>1088</v>
      </c>
      <c r="AI4" s="51" t="s">
        <v>1089</v>
      </c>
      <c r="AJ4" s="49" t="s">
        <v>1090</v>
      </c>
      <c r="AK4" s="52"/>
      <c r="AM4" s="50" t="s">
        <v>1092</v>
      </c>
      <c r="AO4" s="26" t="s">
        <v>3</v>
      </c>
      <c r="AP4" s="26" t="s">
        <v>1093</v>
      </c>
      <c r="AQ4" s="26" t="s">
        <v>1094</v>
      </c>
      <c r="AR4" s="5" t="s">
        <v>1095</v>
      </c>
      <c r="AS4" s="5" t="s">
        <v>1085</v>
      </c>
      <c r="AT4" s="27"/>
      <c r="AV4" s="28" t="s">
        <v>1100</v>
      </c>
      <c r="AW4" s="28" t="s">
        <v>1101</v>
      </c>
      <c r="AX4" s="28" t="s">
        <v>1102</v>
      </c>
      <c r="AY4" s="28" t="s">
        <v>1103</v>
      </c>
      <c r="AZ4" s="28" t="s">
        <v>1104</v>
      </c>
      <c r="BA4" s="28" t="s">
        <v>1105</v>
      </c>
      <c r="BB4" s="28" t="s">
        <v>1106</v>
      </c>
      <c r="BC4" s="28" t="s">
        <v>1107</v>
      </c>
      <c r="BD4" s="28" t="s">
        <v>1108</v>
      </c>
      <c r="BE4" s="28" t="s">
        <v>1109</v>
      </c>
      <c r="BF4" s="28" t="s">
        <v>1110</v>
      </c>
      <c r="BG4" s="28" t="s">
        <v>1111</v>
      </c>
      <c r="BH4" s="28" t="s">
        <v>1112</v>
      </c>
      <c r="BI4" s="28" t="s">
        <v>1113</v>
      </c>
      <c r="BJ4" s="28" t="s">
        <v>1114</v>
      </c>
    </row>
    <row r="5" spans="1:63" s="18" customFormat="1">
      <c r="A5" s="38">
        <v>1</v>
      </c>
      <c r="B5" s="33" t="s">
        <v>18</v>
      </c>
      <c r="C5" s="33" t="s">
        <v>23</v>
      </c>
      <c r="D5" s="34" t="s">
        <v>16</v>
      </c>
      <c r="E5" s="34" t="s">
        <v>17</v>
      </c>
      <c r="F5" s="35" t="s">
        <v>19</v>
      </c>
      <c r="G5" s="35">
        <v>6</v>
      </c>
      <c r="H5" s="35" t="s">
        <v>21</v>
      </c>
      <c r="I5" s="35" t="s">
        <v>22</v>
      </c>
      <c r="J5" s="35" t="s">
        <v>24</v>
      </c>
      <c r="K5" s="38">
        <v>3138</v>
      </c>
      <c r="L5" s="38">
        <v>2573.4</v>
      </c>
      <c r="M5" s="38">
        <v>3100</v>
      </c>
      <c r="N5" s="38">
        <v>2795</v>
      </c>
      <c r="O5" s="38">
        <v>2892</v>
      </c>
      <c r="P5" s="38">
        <v>3733</v>
      </c>
      <c r="Q5" s="38">
        <v>2792</v>
      </c>
      <c r="R5" s="38">
        <v>3440</v>
      </c>
      <c r="S5" s="38">
        <v>3429</v>
      </c>
      <c r="T5" s="38">
        <v>3524</v>
      </c>
      <c r="U5" s="38">
        <v>3345</v>
      </c>
      <c r="V5" s="38">
        <v>2943</v>
      </c>
      <c r="W5" s="38">
        <v>3113</v>
      </c>
      <c r="X5" s="38">
        <v>3751</v>
      </c>
      <c r="Y5" s="38">
        <v>2794</v>
      </c>
      <c r="Z5" s="53">
        <f>O5/$K5-1</f>
        <v>-7.8393881453154846E-2</v>
      </c>
      <c r="AA5" s="53">
        <f>P5/$K5-1</f>
        <v>0.18961121733588282</v>
      </c>
      <c r="AB5" s="53">
        <f t="shared" ref="AB5:AB36" si="0">Q5/$K5-1</f>
        <v>-0.1102613129381772</v>
      </c>
      <c r="AC5" s="54">
        <f>$W5*(Z5+1)</f>
        <v>2868.9598470363289</v>
      </c>
      <c r="AD5" s="54">
        <f>$W5*(1+AA5)</f>
        <v>3703.2597195666031</v>
      </c>
      <c r="AE5" s="54">
        <f t="shared" ref="AE5:AE68" si="1">$W5*(AB5+1)</f>
        <v>2769.7565328234546</v>
      </c>
      <c r="AF5" s="55">
        <f t="shared" ref="AF5:AF68" si="2">SUM(AC5:AE5)</f>
        <v>9341.976099426387</v>
      </c>
      <c r="AG5" s="79">
        <v>6.3726469520120096E-5</v>
      </c>
      <c r="AH5" s="80">
        <f t="shared" ref="AH5:AH68" si="3">W5*((1+AG5)^4+(1+AG5)^5+(1+AG5)^6)</f>
        <v>9341.9760994263834</v>
      </c>
      <c r="AI5" s="81">
        <f t="shared" ref="AI5:AI68" si="4">+AF5-AH5</f>
        <v>0</v>
      </c>
      <c r="AJ5" s="56">
        <f t="shared" ref="AJ5:AJ68" si="5">AG5</f>
        <v>6.3726469520120096E-5</v>
      </c>
      <c r="AK5" s="57">
        <f t="shared" ref="AK5:AK68" si="6">+W5*(1+AJ5)</f>
        <v>3113.1983804996157</v>
      </c>
      <c r="AL5" s="58">
        <f t="shared" ref="AL5:AL68" si="7">ROUND(AJ5,4)</f>
        <v>1E-4</v>
      </c>
      <c r="AM5" s="59">
        <f t="shared" ref="AM5:AM36" si="8">(POWER(W5/K5,1/12)-1)</f>
        <v>-6.6634146680200068E-4</v>
      </c>
      <c r="AN5" s="38"/>
      <c r="AO5" s="38"/>
      <c r="AP5" s="38"/>
      <c r="AQ5" s="60">
        <f t="shared" ref="AQ5:AQ68" si="9">AG5</f>
        <v>6.3726469520120096E-5</v>
      </c>
      <c r="AR5" s="55">
        <f t="shared" ref="AR5:AR68" si="10">W5</f>
        <v>3113</v>
      </c>
      <c r="AS5" s="40">
        <f t="shared" ref="AS5:AS68" si="11">AK5</f>
        <v>3113.1983804996157</v>
      </c>
      <c r="AT5" s="61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38">
        <v>2</v>
      </c>
      <c r="B6" s="33" t="s">
        <v>28</v>
      </c>
      <c r="C6" s="33" t="s">
        <v>32</v>
      </c>
      <c r="D6" s="34" t="s">
        <v>16</v>
      </c>
      <c r="E6" s="34" t="s">
        <v>17</v>
      </c>
      <c r="F6" s="35" t="s">
        <v>29</v>
      </c>
      <c r="G6" s="35" t="s">
        <v>30</v>
      </c>
      <c r="H6" s="35" t="s">
        <v>1078</v>
      </c>
      <c r="I6" s="35" t="s">
        <v>1079</v>
      </c>
      <c r="J6" s="35" t="s">
        <v>24</v>
      </c>
      <c r="K6" s="38">
        <v>2321</v>
      </c>
      <c r="L6" s="38">
        <v>2030</v>
      </c>
      <c r="M6" s="38">
        <v>2105</v>
      </c>
      <c r="N6" s="38">
        <v>1941</v>
      </c>
      <c r="O6" s="38">
        <v>1730</v>
      </c>
      <c r="P6" s="38">
        <v>1834</v>
      </c>
      <c r="Q6" s="38">
        <v>1842</v>
      </c>
      <c r="R6" s="38">
        <v>1915</v>
      </c>
      <c r="S6" s="38">
        <v>2075</v>
      </c>
      <c r="T6" s="38">
        <v>2570</v>
      </c>
      <c r="U6" s="38">
        <v>1795</v>
      </c>
      <c r="V6" s="38">
        <v>1602</v>
      </c>
      <c r="W6" s="38">
        <v>1539</v>
      </c>
      <c r="X6" s="38">
        <v>1375</v>
      </c>
      <c r="Y6" s="38">
        <v>1257</v>
      </c>
      <c r="Z6" s="53">
        <f t="shared" ref="Z6:Z36" si="13">O6/$K6-1</f>
        <v>-0.25463162429987074</v>
      </c>
      <c r="AA6" s="53">
        <f t="shared" ref="AA6:AA36" si="14">P6/$K6-1</f>
        <v>-0.20982335200344682</v>
      </c>
      <c r="AB6" s="53">
        <f t="shared" si="0"/>
        <v>-0.20637656182679875</v>
      </c>
      <c r="AC6" s="54">
        <f t="shared" ref="AC6:AC68" si="15">$W6*(Z6+1)</f>
        <v>1147.121930202499</v>
      </c>
      <c r="AD6" s="54">
        <f t="shared" ref="AD6:AD68" si="16">$W6*(1+AA6)</f>
        <v>1216.0818612666953</v>
      </c>
      <c r="AE6" s="54">
        <f t="shared" si="1"/>
        <v>1221.3864713485568</v>
      </c>
      <c r="AF6" s="55">
        <f t="shared" si="2"/>
        <v>3584.5902628177514</v>
      </c>
      <c r="AG6" s="82">
        <v>-4.9523789842628868E-2</v>
      </c>
      <c r="AH6" s="80">
        <f t="shared" si="3"/>
        <v>3584.590262817751</v>
      </c>
      <c r="AI6" s="81">
        <f t="shared" si="4"/>
        <v>0</v>
      </c>
      <c r="AJ6" s="56">
        <f t="shared" si="5"/>
        <v>-4.9523789842628868E-2</v>
      </c>
      <c r="AK6" s="57">
        <f t="shared" si="6"/>
        <v>1462.7828874321942</v>
      </c>
      <c r="AL6" s="58">
        <f t="shared" si="7"/>
        <v>-4.9500000000000002E-2</v>
      </c>
      <c r="AM6" s="59">
        <f t="shared" si="8"/>
        <v>-3.3659258702173234E-2</v>
      </c>
      <c r="AN6" s="38"/>
      <c r="AO6" s="38"/>
      <c r="AP6" s="38"/>
      <c r="AQ6" s="60">
        <f t="shared" si="9"/>
        <v>-4.9523789842628868E-2</v>
      </c>
      <c r="AR6" s="55">
        <f t="shared" si="10"/>
        <v>1539</v>
      </c>
      <c r="AS6" s="40">
        <f t="shared" si="11"/>
        <v>1462.7828874321942</v>
      </c>
      <c r="AT6" s="61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38">
        <v>3</v>
      </c>
      <c r="B7" s="33" t="s">
        <v>33</v>
      </c>
      <c r="C7" s="33" t="s">
        <v>35</v>
      </c>
      <c r="D7" s="34" t="s">
        <v>16</v>
      </c>
      <c r="E7" s="34" t="s">
        <v>17</v>
      </c>
      <c r="F7" s="35" t="s">
        <v>34</v>
      </c>
      <c r="G7" s="35" t="s">
        <v>30</v>
      </c>
      <c r="H7" s="35" t="s">
        <v>21</v>
      </c>
      <c r="I7" s="35" t="s">
        <v>22</v>
      </c>
      <c r="J7" s="35" t="s">
        <v>24</v>
      </c>
      <c r="K7" s="38">
        <v>51073</v>
      </c>
      <c r="L7" s="38">
        <v>48164</v>
      </c>
      <c r="M7" s="38">
        <v>45385</v>
      </c>
      <c r="N7" s="38">
        <v>51437</v>
      </c>
      <c r="O7" s="38">
        <v>49647</v>
      </c>
      <c r="P7" s="38">
        <v>50502</v>
      </c>
      <c r="Q7" s="38">
        <v>51571</v>
      </c>
      <c r="R7" s="38">
        <v>53220</v>
      </c>
      <c r="S7" s="38">
        <v>53505</v>
      </c>
      <c r="T7" s="38">
        <v>53960</v>
      </c>
      <c r="U7" s="38">
        <v>52698</v>
      </c>
      <c r="V7" s="38">
        <v>51246</v>
      </c>
      <c r="W7" s="38">
        <v>49147</v>
      </c>
      <c r="X7" s="38">
        <v>48647</v>
      </c>
      <c r="Y7" s="38">
        <v>47215</v>
      </c>
      <c r="Z7" s="53">
        <f t="shared" si="13"/>
        <v>-2.7920819219548476E-2</v>
      </c>
      <c r="AA7" s="53">
        <f t="shared" si="14"/>
        <v>-1.1180075578094084E-2</v>
      </c>
      <c r="AB7" s="53">
        <f t="shared" si="0"/>
        <v>9.750748928005093E-3</v>
      </c>
      <c r="AC7" s="54">
        <f t="shared" si="15"/>
        <v>47774.775497816852</v>
      </c>
      <c r="AD7" s="54">
        <f t="shared" si="16"/>
        <v>48597.532825563409</v>
      </c>
      <c r="AE7" s="54">
        <f t="shared" si="1"/>
        <v>49626.220057564664</v>
      </c>
      <c r="AF7" s="55">
        <f t="shared" si="2"/>
        <v>145998.52838094492</v>
      </c>
      <c r="AG7" s="82">
        <v>-1.964636133760658E-3</v>
      </c>
      <c r="AH7" s="80">
        <f t="shared" si="3"/>
        <v>145998.52838094495</v>
      </c>
      <c r="AI7" s="81">
        <f t="shared" si="4"/>
        <v>0</v>
      </c>
      <c r="AJ7" s="56">
        <f t="shared" si="5"/>
        <v>-1.964636133760658E-3</v>
      </c>
      <c r="AK7" s="57">
        <f t="shared" si="6"/>
        <v>49050.444027934063</v>
      </c>
      <c r="AL7" s="58">
        <f t="shared" si="7"/>
        <v>-2E-3</v>
      </c>
      <c r="AM7" s="59">
        <f t="shared" si="8"/>
        <v>-3.1982226507156764E-3</v>
      </c>
      <c r="AN7" s="38"/>
      <c r="AO7" s="38"/>
      <c r="AP7" s="38"/>
      <c r="AQ7" s="60">
        <f t="shared" si="9"/>
        <v>-1.964636133760658E-3</v>
      </c>
      <c r="AR7" s="55">
        <f t="shared" si="10"/>
        <v>49147</v>
      </c>
      <c r="AS7" s="40">
        <f t="shared" si="11"/>
        <v>49050.444027934063</v>
      </c>
      <c r="AT7" s="61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38">
        <v>4</v>
      </c>
      <c r="B8" s="33" t="s">
        <v>36</v>
      </c>
      <c r="C8" s="33" t="s">
        <v>38</v>
      </c>
      <c r="D8" s="34" t="s">
        <v>16</v>
      </c>
      <c r="E8" s="34" t="s">
        <v>17</v>
      </c>
      <c r="F8" s="35" t="s">
        <v>37</v>
      </c>
      <c r="G8" s="35" t="s">
        <v>30</v>
      </c>
      <c r="H8" s="35" t="s">
        <v>21</v>
      </c>
      <c r="I8" s="35" t="s">
        <v>22</v>
      </c>
      <c r="J8" s="35" t="s">
        <v>24</v>
      </c>
      <c r="K8" s="38">
        <v>27763</v>
      </c>
      <c r="L8" s="38">
        <v>24272</v>
      </c>
      <c r="M8" s="38">
        <v>22622</v>
      </c>
      <c r="N8" s="38">
        <v>27645</v>
      </c>
      <c r="O8" s="38">
        <v>29518</v>
      </c>
      <c r="P8" s="38">
        <v>29034</v>
      </c>
      <c r="Q8" s="38">
        <v>27191</v>
      </c>
      <c r="R8" s="38">
        <v>28571</v>
      </c>
      <c r="S8" s="38">
        <v>28889</v>
      </c>
      <c r="T8" s="38">
        <v>27779</v>
      </c>
      <c r="U8" s="38">
        <v>30498</v>
      </c>
      <c r="V8" s="38">
        <v>28180</v>
      </c>
      <c r="W8" s="38">
        <v>23626</v>
      </c>
      <c r="X8" s="38">
        <v>23583</v>
      </c>
      <c r="Y8" s="38">
        <v>25155</v>
      </c>
      <c r="Z8" s="53">
        <f t="shared" si="13"/>
        <v>6.3213629650974212E-2</v>
      </c>
      <c r="AA8" s="53">
        <f t="shared" si="14"/>
        <v>4.57803551489393E-2</v>
      </c>
      <c r="AB8" s="53">
        <f t="shared" si="0"/>
        <v>-2.0602960775132351E-2</v>
      </c>
      <c r="AC8" s="54">
        <f t="shared" si="15"/>
        <v>25119.485214133918</v>
      </c>
      <c r="AD8" s="54">
        <f t="shared" si="16"/>
        <v>24707.606670748839</v>
      </c>
      <c r="AE8" s="54">
        <f t="shared" si="1"/>
        <v>23139.234448726722</v>
      </c>
      <c r="AF8" s="55">
        <f t="shared" si="2"/>
        <v>72966.326333609482</v>
      </c>
      <c r="AG8" s="82">
        <v>5.8222293648579823E-3</v>
      </c>
      <c r="AH8" s="80">
        <f t="shared" si="3"/>
        <v>72966.326333609468</v>
      </c>
      <c r="AI8" s="81">
        <f t="shared" si="4"/>
        <v>0</v>
      </c>
      <c r="AJ8" s="56">
        <f t="shared" si="5"/>
        <v>5.8222293648579823E-3</v>
      </c>
      <c r="AK8" s="57">
        <f t="shared" si="6"/>
        <v>23763.555990974135</v>
      </c>
      <c r="AL8" s="58">
        <f t="shared" si="7"/>
        <v>5.7999999999999996E-3</v>
      </c>
      <c r="AM8" s="59">
        <f t="shared" si="8"/>
        <v>-1.3356367986039008E-2</v>
      </c>
      <c r="AN8" s="38"/>
      <c r="AO8" s="38"/>
      <c r="AP8" s="38"/>
      <c r="AQ8" s="60">
        <f t="shared" si="9"/>
        <v>5.8222293648579823E-3</v>
      </c>
      <c r="AR8" s="55">
        <f t="shared" si="10"/>
        <v>23626</v>
      </c>
      <c r="AS8" s="40">
        <f t="shared" si="11"/>
        <v>23763.555990974135</v>
      </c>
      <c r="AT8" s="61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38">
        <v>5</v>
      </c>
      <c r="B9" s="33" t="s">
        <v>39</v>
      </c>
      <c r="C9" s="33" t="s">
        <v>41</v>
      </c>
      <c r="D9" s="34" t="s">
        <v>16</v>
      </c>
      <c r="E9" s="34" t="s">
        <v>17</v>
      </c>
      <c r="F9" s="35" t="s">
        <v>40</v>
      </c>
      <c r="G9" s="35" t="s">
        <v>30</v>
      </c>
      <c r="H9" s="35" t="s">
        <v>21</v>
      </c>
      <c r="I9" s="35" t="s">
        <v>22</v>
      </c>
      <c r="J9" s="35" t="s">
        <v>24</v>
      </c>
      <c r="K9" s="38">
        <v>36968</v>
      </c>
      <c r="L9" s="38">
        <v>31394</v>
      </c>
      <c r="M9" s="38">
        <v>30603</v>
      </c>
      <c r="N9" s="38">
        <v>36398</v>
      </c>
      <c r="O9" s="38">
        <v>36898</v>
      </c>
      <c r="P9" s="38">
        <v>36857</v>
      </c>
      <c r="Q9" s="38">
        <v>34163</v>
      </c>
      <c r="R9" s="38">
        <v>35811</v>
      </c>
      <c r="S9" s="38">
        <v>36263</v>
      </c>
      <c r="T9" s="38">
        <v>43631</v>
      </c>
      <c r="U9" s="38">
        <v>32259</v>
      </c>
      <c r="V9" s="38">
        <v>36358</v>
      </c>
      <c r="W9" s="38">
        <v>37295</v>
      </c>
      <c r="X9" s="38">
        <v>33765</v>
      </c>
      <c r="Y9" s="38">
        <v>32563</v>
      </c>
      <c r="Z9" s="53">
        <f t="shared" si="13"/>
        <v>-1.8935295390608564E-3</v>
      </c>
      <c r="AA9" s="53">
        <f t="shared" si="14"/>
        <v>-3.0025968405107406E-3</v>
      </c>
      <c r="AB9" s="53">
        <f t="shared" si="0"/>
        <v>-7.5876433672365295E-2</v>
      </c>
      <c r="AC9" s="54">
        <f t="shared" si="15"/>
        <v>37224.380815840726</v>
      </c>
      <c r="AD9" s="54">
        <f t="shared" si="16"/>
        <v>37183.018150833152</v>
      </c>
      <c r="AE9" s="54">
        <f t="shared" si="1"/>
        <v>34465.18840618914</v>
      </c>
      <c r="AF9" s="55">
        <f t="shared" si="2"/>
        <v>108872.58737286302</v>
      </c>
      <c r="AG9" s="82">
        <v>-5.4457622373557581E-3</v>
      </c>
      <c r="AH9" s="80">
        <f t="shared" si="3"/>
        <v>108872.58737286301</v>
      </c>
      <c r="AI9" s="81">
        <f t="shared" si="4"/>
        <v>0</v>
      </c>
      <c r="AJ9" s="56">
        <f t="shared" si="5"/>
        <v>-5.4457622373557581E-3</v>
      </c>
      <c r="AK9" s="57">
        <f t="shared" si="6"/>
        <v>37091.900297357817</v>
      </c>
      <c r="AL9" s="58">
        <f t="shared" si="7"/>
        <v>-5.4000000000000003E-3</v>
      </c>
      <c r="AM9" s="59">
        <f t="shared" si="8"/>
        <v>7.3415234460427747E-4</v>
      </c>
      <c r="AN9" s="38"/>
      <c r="AO9" s="38"/>
      <c r="AP9" s="38"/>
      <c r="AQ9" s="60">
        <f t="shared" si="9"/>
        <v>-5.4457622373557581E-3</v>
      </c>
      <c r="AR9" s="55">
        <f t="shared" si="10"/>
        <v>37295</v>
      </c>
      <c r="AS9" s="40">
        <f t="shared" si="11"/>
        <v>37091.900297357817</v>
      </c>
      <c r="AT9" s="61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38">
        <v>6</v>
      </c>
      <c r="B10" s="33" t="s">
        <v>42</v>
      </c>
      <c r="C10" s="33" t="s">
        <v>44</v>
      </c>
      <c r="D10" s="34" t="s">
        <v>16</v>
      </c>
      <c r="E10" s="34" t="s">
        <v>17</v>
      </c>
      <c r="F10" s="35" t="s">
        <v>43</v>
      </c>
      <c r="G10" s="35" t="s">
        <v>30</v>
      </c>
      <c r="H10" s="35" t="s">
        <v>21</v>
      </c>
      <c r="I10" s="35" t="s">
        <v>22</v>
      </c>
      <c r="J10" s="35" t="s">
        <v>24</v>
      </c>
      <c r="K10" s="38">
        <v>15663</v>
      </c>
      <c r="L10" s="38">
        <v>16991</v>
      </c>
      <c r="M10" s="38">
        <v>15602</v>
      </c>
      <c r="N10" s="38">
        <v>13196</v>
      </c>
      <c r="O10" s="38">
        <v>14517</v>
      </c>
      <c r="P10" s="38">
        <v>14235</v>
      </c>
      <c r="Q10" s="38">
        <v>16034</v>
      </c>
      <c r="R10" s="38">
        <v>19772</v>
      </c>
      <c r="S10" s="38">
        <v>14765</v>
      </c>
      <c r="T10" s="38">
        <v>16531</v>
      </c>
      <c r="U10" s="38">
        <v>14543</v>
      </c>
      <c r="V10" s="38">
        <v>14635</v>
      </c>
      <c r="W10" s="38">
        <v>16270</v>
      </c>
      <c r="X10" s="38">
        <v>13607</v>
      </c>
      <c r="Y10" s="38">
        <v>16444</v>
      </c>
      <c r="Z10" s="53">
        <f t="shared" si="13"/>
        <v>-7.3166060141735323E-2</v>
      </c>
      <c r="AA10" s="53">
        <f t="shared" si="14"/>
        <v>-9.1170273893890097E-2</v>
      </c>
      <c r="AB10" s="53">
        <f t="shared" si="0"/>
        <v>2.3686394688118506E-2</v>
      </c>
      <c r="AC10" s="54">
        <f t="shared" si="15"/>
        <v>15079.588201493967</v>
      </c>
      <c r="AD10" s="54">
        <f t="shared" si="16"/>
        <v>14786.659643746409</v>
      </c>
      <c r="AE10" s="54">
        <f t="shared" si="1"/>
        <v>16655.377641575687</v>
      </c>
      <c r="AF10" s="55">
        <f t="shared" si="2"/>
        <v>46521.625486816061</v>
      </c>
      <c r="AG10" s="82">
        <v>-9.563718623069678E-3</v>
      </c>
      <c r="AH10" s="80">
        <f t="shared" si="3"/>
        <v>46521.625486816047</v>
      </c>
      <c r="AI10" s="81">
        <f t="shared" si="4"/>
        <v>0</v>
      </c>
      <c r="AJ10" s="56">
        <f t="shared" si="5"/>
        <v>-9.563718623069678E-3</v>
      </c>
      <c r="AK10" s="57">
        <f t="shared" si="6"/>
        <v>16114.398298002656</v>
      </c>
      <c r="AL10" s="58">
        <f t="shared" si="7"/>
        <v>-9.5999999999999992E-3</v>
      </c>
      <c r="AM10" s="59">
        <f t="shared" si="8"/>
        <v>3.1734980947111247E-3</v>
      </c>
      <c r="AN10" s="38"/>
      <c r="AO10" s="38"/>
      <c r="AP10" s="38"/>
      <c r="AQ10" s="60">
        <f t="shared" si="9"/>
        <v>-9.563718623069678E-3</v>
      </c>
      <c r="AR10" s="55">
        <f t="shared" si="10"/>
        <v>16270</v>
      </c>
      <c r="AS10" s="40">
        <f t="shared" si="11"/>
        <v>16114.398298002656</v>
      </c>
      <c r="AT10" s="61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38">
        <v>7</v>
      </c>
      <c r="B11" s="33" t="s">
        <v>45</v>
      </c>
      <c r="C11" s="33" t="s">
        <v>47</v>
      </c>
      <c r="D11" s="34" t="s">
        <v>16</v>
      </c>
      <c r="E11" s="34" t="s">
        <v>17</v>
      </c>
      <c r="F11" s="35" t="s">
        <v>46</v>
      </c>
      <c r="G11" s="35" t="s">
        <v>30</v>
      </c>
      <c r="H11" s="35" t="s">
        <v>21</v>
      </c>
      <c r="I11" s="35" t="s">
        <v>22</v>
      </c>
      <c r="J11" s="35" t="s">
        <v>24</v>
      </c>
      <c r="K11" s="38">
        <v>68190</v>
      </c>
      <c r="L11" s="38">
        <v>65727</v>
      </c>
      <c r="M11" s="38">
        <v>62059</v>
      </c>
      <c r="N11" s="38">
        <v>77197.98</v>
      </c>
      <c r="O11" s="38">
        <v>76586.02</v>
      </c>
      <c r="P11" s="38">
        <v>80445</v>
      </c>
      <c r="Q11" s="38">
        <v>71645</v>
      </c>
      <c r="R11" s="38">
        <v>80483</v>
      </c>
      <c r="S11" s="38">
        <v>77839</v>
      </c>
      <c r="T11" s="38">
        <v>76457</v>
      </c>
      <c r="U11" s="38">
        <v>80869</v>
      </c>
      <c r="V11" s="38">
        <v>74695</v>
      </c>
      <c r="W11" s="38">
        <v>64494</v>
      </c>
      <c r="X11" s="38">
        <v>69276</v>
      </c>
      <c r="Y11" s="38">
        <v>64648</v>
      </c>
      <c r="Z11" s="53">
        <f t="shared" si="13"/>
        <v>0.12312685144449342</v>
      </c>
      <c r="AA11" s="53">
        <f t="shared" si="14"/>
        <v>0.17971843378794539</v>
      </c>
      <c r="AB11" s="53">
        <f t="shared" si="0"/>
        <v>5.0667253262941747E-2</v>
      </c>
      <c r="AC11" s="54">
        <f t="shared" si="15"/>
        <v>72434.943157061163</v>
      </c>
      <c r="AD11" s="54">
        <f t="shared" si="16"/>
        <v>76084.760668719755</v>
      </c>
      <c r="AE11" s="54">
        <f t="shared" si="1"/>
        <v>67761.733831940161</v>
      </c>
      <c r="AF11" s="55">
        <f t="shared" si="2"/>
        <v>216281.43765772108</v>
      </c>
      <c r="AG11" s="82">
        <v>2.2495505971750568E-2</v>
      </c>
      <c r="AH11" s="80">
        <f t="shared" si="3"/>
        <v>216281.43765772117</v>
      </c>
      <c r="AI11" s="81">
        <f t="shared" si="4"/>
        <v>0</v>
      </c>
      <c r="AJ11" s="56">
        <f t="shared" si="5"/>
        <v>2.2495505971750568E-2</v>
      </c>
      <c r="AK11" s="57">
        <f t="shared" si="6"/>
        <v>65944.825162142093</v>
      </c>
      <c r="AL11" s="58">
        <f t="shared" si="7"/>
        <v>2.2499999999999999E-2</v>
      </c>
      <c r="AM11" s="59">
        <f t="shared" si="8"/>
        <v>-4.6330450410708712E-3</v>
      </c>
      <c r="AN11" s="38"/>
      <c r="AO11" s="38"/>
      <c r="AP11" s="38"/>
      <c r="AQ11" s="60">
        <f t="shared" si="9"/>
        <v>2.2495505971750568E-2</v>
      </c>
      <c r="AR11" s="55">
        <f t="shared" si="10"/>
        <v>64494</v>
      </c>
      <c r="AS11" s="40">
        <f t="shared" si="11"/>
        <v>65944.825162142093</v>
      </c>
      <c r="AT11" s="61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38">
        <v>8</v>
      </c>
      <c r="B12" s="33" t="s">
        <v>48</v>
      </c>
      <c r="C12" s="33" t="s">
        <v>50</v>
      </c>
      <c r="D12" s="34" t="s">
        <v>16</v>
      </c>
      <c r="E12" s="34" t="s">
        <v>17</v>
      </c>
      <c r="F12" s="35" t="s">
        <v>49</v>
      </c>
      <c r="G12" s="35" t="s">
        <v>30</v>
      </c>
      <c r="H12" s="35" t="s">
        <v>1078</v>
      </c>
      <c r="I12" s="35" t="s">
        <v>1079</v>
      </c>
      <c r="J12" s="35" t="s">
        <v>24</v>
      </c>
      <c r="K12" s="38">
        <v>112294</v>
      </c>
      <c r="L12" s="38">
        <v>95834</v>
      </c>
      <c r="M12" s="38">
        <v>96461</v>
      </c>
      <c r="N12" s="38">
        <v>113178</v>
      </c>
      <c r="O12" s="38">
        <v>113219</v>
      </c>
      <c r="P12" s="38">
        <v>105828</v>
      </c>
      <c r="Q12" s="38">
        <v>107066</v>
      </c>
      <c r="R12" s="38">
        <v>115602</v>
      </c>
      <c r="S12" s="38">
        <v>120692</v>
      </c>
      <c r="T12" s="38">
        <v>107997</v>
      </c>
      <c r="U12" s="38">
        <v>113600</v>
      </c>
      <c r="V12" s="38">
        <v>102857</v>
      </c>
      <c r="W12" s="38">
        <v>105419</v>
      </c>
      <c r="X12" s="38">
        <v>99666</v>
      </c>
      <c r="Y12" s="38">
        <v>104046</v>
      </c>
      <c r="Z12" s="53">
        <f t="shared" si="13"/>
        <v>8.2373056441127357E-3</v>
      </c>
      <c r="AA12" s="53">
        <f t="shared" si="14"/>
        <v>-5.7580992751171012E-2</v>
      </c>
      <c r="AB12" s="53">
        <f t="shared" si="0"/>
        <v>-4.6556360980996359E-2</v>
      </c>
      <c r="AC12" s="54">
        <f t="shared" si="15"/>
        <v>106287.36852369671</v>
      </c>
      <c r="AD12" s="54">
        <f t="shared" si="16"/>
        <v>99348.869325164298</v>
      </c>
      <c r="AE12" s="54">
        <f t="shared" si="1"/>
        <v>100511.07498174434</v>
      </c>
      <c r="AF12" s="55">
        <f t="shared" si="2"/>
        <v>306147.31283060537</v>
      </c>
      <c r="AG12" s="82">
        <v>-6.4794888627518E-3</v>
      </c>
      <c r="AH12" s="80">
        <f t="shared" si="3"/>
        <v>306147.31283060537</v>
      </c>
      <c r="AI12" s="81">
        <f t="shared" si="4"/>
        <v>0</v>
      </c>
      <c r="AJ12" s="56">
        <f t="shared" si="5"/>
        <v>-6.4794888627518E-3</v>
      </c>
      <c r="AK12" s="57">
        <f t="shared" si="6"/>
        <v>104735.93876357756</v>
      </c>
      <c r="AL12" s="58">
        <f t="shared" si="7"/>
        <v>-6.4999999999999997E-3</v>
      </c>
      <c r="AM12" s="59">
        <f t="shared" si="8"/>
        <v>-5.2509607939807967E-3</v>
      </c>
      <c r="AN12" s="38"/>
      <c r="AO12" s="38"/>
      <c r="AP12" s="38"/>
      <c r="AQ12" s="60">
        <f t="shared" si="9"/>
        <v>-6.4794888627518E-3</v>
      </c>
      <c r="AR12" s="55">
        <f t="shared" si="10"/>
        <v>105419</v>
      </c>
      <c r="AS12" s="40">
        <f t="shared" si="11"/>
        <v>104735.93876357756</v>
      </c>
      <c r="AT12" s="61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38">
        <v>9</v>
      </c>
      <c r="B13" s="33" t="s">
        <v>51</v>
      </c>
      <c r="C13" s="33" t="s">
        <v>53</v>
      </c>
      <c r="D13" s="34" t="s">
        <v>16</v>
      </c>
      <c r="E13" s="34" t="s">
        <v>17</v>
      </c>
      <c r="F13" s="35" t="s">
        <v>52</v>
      </c>
      <c r="G13" s="35" t="s">
        <v>30</v>
      </c>
      <c r="H13" s="35" t="s">
        <v>21</v>
      </c>
      <c r="I13" s="35" t="s">
        <v>22</v>
      </c>
      <c r="J13" s="35" t="s">
        <v>24</v>
      </c>
      <c r="K13" s="38">
        <v>15676</v>
      </c>
      <c r="L13" s="38">
        <v>13364</v>
      </c>
      <c r="M13" s="38">
        <v>12471</v>
      </c>
      <c r="N13" s="38">
        <v>14742</v>
      </c>
      <c r="O13" s="38">
        <v>15372</v>
      </c>
      <c r="P13" s="38">
        <v>15738</v>
      </c>
      <c r="Q13" s="38">
        <v>14277</v>
      </c>
      <c r="R13" s="38">
        <v>15399</v>
      </c>
      <c r="S13" s="38">
        <v>16425</v>
      </c>
      <c r="T13" s="38">
        <v>16134</v>
      </c>
      <c r="U13" s="38">
        <v>15760</v>
      </c>
      <c r="V13" s="38">
        <v>13857</v>
      </c>
      <c r="W13" s="38">
        <v>15975</v>
      </c>
      <c r="X13" s="38">
        <v>14800</v>
      </c>
      <c r="Y13" s="38">
        <v>14448</v>
      </c>
      <c r="Z13" s="53">
        <f t="shared" si="13"/>
        <v>-1.9392702219954039E-2</v>
      </c>
      <c r="AA13" s="53">
        <f t="shared" si="14"/>
        <v>3.9550905843326323E-3</v>
      </c>
      <c r="AB13" s="53">
        <f t="shared" si="0"/>
        <v>-8.9244705281959713E-2</v>
      </c>
      <c r="AC13" s="54">
        <f t="shared" si="15"/>
        <v>15665.201582036234</v>
      </c>
      <c r="AD13" s="54">
        <f t="shared" si="16"/>
        <v>16038.182572084714</v>
      </c>
      <c r="AE13" s="54">
        <f t="shared" si="1"/>
        <v>14549.315833120694</v>
      </c>
      <c r="AF13" s="55">
        <f t="shared" si="2"/>
        <v>46252.699987241642</v>
      </c>
      <c r="AG13" s="82">
        <v>-7.0816628731891276E-3</v>
      </c>
      <c r="AH13" s="80">
        <f t="shared" si="3"/>
        <v>46252.699987241635</v>
      </c>
      <c r="AI13" s="81">
        <f t="shared" si="4"/>
        <v>0</v>
      </c>
      <c r="AJ13" s="56">
        <f t="shared" si="5"/>
        <v>-7.0816628731891276E-3</v>
      </c>
      <c r="AK13" s="57">
        <f t="shared" si="6"/>
        <v>15861.870435600804</v>
      </c>
      <c r="AL13" s="58">
        <f t="shared" si="7"/>
        <v>-7.1000000000000004E-3</v>
      </c>
      <c r="AM13" s="59">
        <f t="shared" si="8"/>
        <v>1.5757501855240275E-3</v>
      </c>
      <c r="AN13" s="38"/>
      <c r="AO13" s="38"/>
      <c r="AP13" s="38"/>
      <c r="AQ13" s="60">
        <f t="shared" si="9"/>
        <v>-7.0816628731891276E-3</v>
      </c>
      <c r="AR13" s="55">
        <f t="shared" si="10"/>
        <v>15975</v>
      </c>
      <c r="AS13" s="40">
        <f t="shared" si="11"/>
        <v>15861.870435600804</v>
      </c>
      <c r="AT13" s="61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38">
        <v>10</v>
      </c>
      <c r="B14" s="33" t="s">
        <v>54</v>
      </c>
      <c r="C14" s="33" t="s">
        <v>56</v>
      </c>
      <c r="D14" s="34" t="s">
        <v>16</v>
      </c>
      <c r="E14" s="34" t="s">
        <v>17</v>
      </c>
      <c r="F14" s="35" t="s">
        <v>55</v>
      </c>
      <c r="G14" s="35" t="s">
        <v>30</v>
      </c>
      <c r="H14" s="35" t="s">
        <v>1078</v>
      </c>
      <c r="I14" s="35" t="s">
        <v>1079</v>
      </c>
      <c r="J14" s="35" t="s">
        <v>24</v>
      </c>
      <c r="K14" s="38">
        <v>17192</v>
      </c>
      <c r="L14" s="38">
        <v>15537</v>
      </c>
      <c r="M14" s="38">
        <v>14280</v>
      </c>
      <c r="N14" s="38">
        <v>17439</v>
      </c>
      <c r="O14" s="38">
        <v>17793</v>
      </c>
      <c r="P14" s="38">
        <v>17495</v>
      </c>
      <c r="Q14" s="38">
        <v>17370</v>
      </c>
      <c r="R14" s="38">
        <v>17181.7</v>
      </c>
      <c r="S14" s="38">
        <v>17406</v>
      </c>
      <c r="T14" s="38">
        <v>17798</v>
      </c>
      <c r="U14" s="38">
        <v>18170</v>
      </c>
      <c r="V14" s="38">
        <v>15492</v>
      </c>
      <c r="W14" s="38">
        <v>16701</v>
      </c>
      <c r="X14" s="38">
        <v>16493</v>
      </c>
      <c r="Y14" s="38">
        <v>15412</v>
      </c>
      <c r="Z14" s="53">
        <f t="shared" si="13"/>
        <v>3.4958120055839981E-2</v>
      </c>
      <c r="AA14" s="53">
        <f t="shared" si="14"/>
        <v>1.7624476500698094E-2</v>
      </c>
      <c r="AB14" s="53">
        <f t="shared" si="0"/>
        <v>1.0353652861796236E-2</v>
      </c>
      <c r="AC14" s="54">
        <f t="shared" si="15"/>
        <v>17284.835563052584</v>
      </c>
      <c r="AD14" s="54">
        <f t="shared" si="16"/>
        <v>16995.346382038158</v>
      </c>
      <c r="AE14" s="54">
        <f t="shared" si="1"/>
        <v>16873.916356444857</v>
      </c>
      <c r="AF14" s="55">
        <f t="shared" si="2"/>
        <v>51154.098301535603</v>
      </c>
      <c r="AG14" s="82">
        <v>4.1598244928718739E-3</v>
      </c>
      <c r="AH14" s="80">
        <f t="shared" si="3"/>
        <v>51154.098301535574</v>
      </c>
      <c r="AI14" s="81">
        <f t="shared" si="4"/>
        <v>0</v>
      </c>
      <c r="AJ14" s="56">
        <f t="shared" si="5"/>
        <v>4.1598244928718739E-3</v>
      </c>
      <c r="AK14" s="57">
        <f t="shared" si="6"/>
        <v>16770.473228855451</v>
      </c>
      <c r="AL14" s="58">
        <f t="shared" si="7"/>
        <v>4.1999999999999997E-3</v>
      </c>
      <c r="AM14" s="59">
        <f t="shared" si="8"/>
        <v>-2.4117172482227556E-3</v>
      </c>
      <c r="AN14" s="38"/>
      <c r="AO14" s="38"/>
      <c r="AP14" s="38"/>
      <c r="AQ14" s="60">
        <f t="shared" si="9"/>
        <v>4.1598244928718739E-3</v>
      </c>
      <c r="AR14" s="55">
        <f t="shared" si="10"/>
        <v>16701</v>
      </c>
      <c r="AS14" s="40">
        <f t="shared" si="11"/>
        <v>16770.473228855451</v>
      </c>
      <c r="AT14" s="61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38">
        <v>11</v>
      </c>
      <c r="B15" s="33" t="s">
        <v>57</v>
      </c>
      <c r="C15" s="33" t="s">
        <v>59</v>
      </c>
      <c r="D15" s="34" t="s">
        <v>16</v>
      </c>
      <c r="E15" s="34" t="s">
        <v>17</v>
      </c>
      <c r="F15" s="35" t="s">
        <v>58</v>
      </c>
      <c r="G15" s="35" t="s">
        <v>30</v>
      </c>
      <c r="H15" s="35" t="s">
        <v>1078</v>
      </c>
      <c r="I15" s="35" t="s">
        <v>1079</v>
      </c>
      <c r="J15" s="35" t="s">
        <v>24</v>
      </c>
      <c r="K15" s="38">
        <v>3168</v>
      </c>
      <c r="L15" s="38">
        <v>3407</v>
      </c>
      <c r="M15" s="38">
        <v>2900</v>
      </c>
      <c r="N15" s="38">
        <v>3687</v>
      </c>
      <c r="O15" s="38">
        <v>2970</v>
      </c>
      <c r="P15" s="38">
        <v>2927</v>
      </c>
      <c r="Q15" s="38">
        <v>3020</v>
      </c>
      <c r="R15" s="38">
        <v>3209</v>
      </c>
      <c r="S15" s="38">
        <v>3228</v>
      </c>
      <c r="T15" s="38">
        <v>3309</v>
      </c>
      <c r="U15" s="38">
        <v>3219</v>
      </c>
      <c r="V15" s="38">
        <v>3456</v>
      </c>
      <c r="W15" s="38">
        <v>3378</v>
      </c>
      <c r="X15" s="38">
        <v>5577</v>
      </c>
      <c r="Y15" s="38">
        <v>4821</v>
      </c>
      <c r="Z15" s="53">
        <f t="shared" si="13"/>
        <v>-6.25E-2</v>
      </c>
      <c r="AA15" s="53">
        <f t="shared" si="14"/>
        <v>-7.6073232323232376E-2</v>
      </c>
      <c r="AB15" s="53">
        <f t="shared" si="0"/>
        <v>-4.6717171717171713E-2</v>
      </c>
      <c r="AC15" s="54">
        <f t="shared" si="15"/>
        <v>3166.875</v>
      </c>
      <c r="AD15" s="54">
        <f t="shared" si="16"/>
        <v>3121.024621212121</v>
      </c>
      <c r="AE15" s="54">
        <f t="shared" si="1"/>
        <v>3220.189393939394</v>
      </c>
      <c r="AF15" s="55">
        <f t="shared" si="2"/>
        <v>9508.0890151515159</v>
      </c>
      <c r="AG15" s="82">
        <v>-1.2680413386415292E-2</v>
      </c>
      <c r="AH15" s="80">
        <f t="shared" si="3"/>
        <v>9508.0890151515159</v>
      </c>
      <c r="AI15" s="81">
        <f t="shared" si="4"/>
        <v>0</v>
      </c>
      <c r="AJ15" s="56">
        <f t="shared" si="5"/>
        <v>-1.2680413386415292E-2</v>
      </c>
      <c r="AK15" s="57">
        <f t="shared" si="6"/>
        <v>3335.1655635806887</v>
      </c>
      <c r="AL15" s="58">
        <f t="shared" si="7"/>
        <v>-1.2699999999999999E-2</v>
      </c>
      <c r="AM15" s="59">
        <f t="shared" si="8"/>
        <v>5.3629413974827234E-3</v>
      </c>
      <c r="AN15" s="38"/>
      <c r="AO15" s="38"/>
      <c r="AP15" s="38"/>
      <c r="AQ15" s="60">
        <f t="shared" si="9"/>
        <v>-1.2680413386415292E-2</v>
      </c>
      <c r="AR15" s="55">
        <f t="shared" si="10"/>
        <v>3378</v>
      </c>
      <c r="AS15" s="40">
        <f t="shared" si="11"/>
        <v>3335.1655635806887</v>
      </c>
      <c r="AT15" s="61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38">
        <v>12</v>
      </c>
      <c r="B16" s="33" t="s">
        <v>60</v>
      </c>
      <c r="C16" s="33" t="s">
        <v>62</v>
      </c>
      <c r="D16" s="34" t="s">
        <v>16</v>
      </c>
      <c r="E16" s="34" t="s">
        <v>17</v>
      </c>
      <c r="F16" s="35" t="s">
        <v>61</v>
      </c>
      <c r="G16" s="35">
        <v>6</v>
      </c>
      <c r="H16" s="35" t="s">
        <v>21</v>
      </c>
      <c r="I16" s="35" t="s">
        <v>1079</v>
      </c>
      <c r="J16" s="35" t="s">
        <v>24</v>
      </c>
      <c r="K16" s="38">
        <v>15141</v>
      </c>
      <c r="L16" s="38">
        <v>14282</v>
      </c>
      <c r="M16" s="38">
        <v>13177</v>
      </c>
      <c r="N16" s="38">
        <v>14955</v>
      </c>
      <c r="O16" s="38">
        <v>16168</v>
      </c>
      <c r="P16" s="38">
        <v>15193</v>
      </c>
      <c r="Q16" s="38">
        <v>14657</v>
      </c>
      <c r="R16" s="38">
        <v>14299</v>
      </c>
      <c r="S16" s="38">
        <v>16204</v>
      </c>
      <c r="T16" s="38">
        <v>14382</v>
      </c>
      <c r="U16" s="38">
        <v>15679</v>
      </c>
      <c r="V16" s="38">
        <v>15163</v>
      </c>
      <c r="W16" s="38">
        <v>14442</v>
      </c>
      <c r="X16" s="38">
        <v>14108</v>
      </c>
      <c r="Y16" s="38">
        <v>14076</v>
      </c>
      <c r="Z16" s="53">
        <f t="shared" si="13"/>
        <v>6.7829073376923565E-2</v>
      </c>
      <c r="AA16" s="53">
        <f t="shared" si="14"/>
        <v>3.4343834621226588E-3</v>
      </c>
      <c r="AB16" s="53">
        <f t="shared" si="0"/>
        <v>-3.1966184532065234E-2</v>
      </c>
      <c r="AC16" s="54">
        <f t="shared" si="15"/>
        <v>15421.587477709531</v>
      </c>
      <c r="AD16" s="54">
        <f t="shared" si="16"/>
        <v>14491.599365959975</v>
      </c>
      <c r="AE16" s="54">
        <f t="shared" si="1"/>
        <v>13980.344362987915</v>
      </c>
      <c r="AF16" s="55">
        <f t="shared" si="2"/>
        <v>43893.531206657426</v>
      </c>
      <c r="AG16" s="82">
        <v>2.6057455056486176E-3</v>
      </c>
      <c r="AH16" s="80">
        <f t="shared" si="3"/>
        <v>43893.531206657382</v>
      </c>
      <c r="AI16" s="81">
        <f t="shared" si="4"/>
        <v>0</v>
      </c>
      <c r="AJ16" s="56">
        <f t="shared" si="5"/>
        <v>2.6057455056486176E-3</v>
      </c>
      <c r="AK16" s="57">
        <f t="shared" si="6"/>
        <v>14479.632176592575</v>
      </c>
      <c r="AL16" s="58">
        <f t="shared" si="7"/>
        <v>2.5999999999999999E-3</v>
      </c>
      <c r="AM16" s="59">
        <f t="shared" si="8"/>
        <v>-3.9310587459405744E-3</v>
      </c>
      <c r="AN16" s="38"/>
      <c r="AO16" s="38"/>
      <c r="AP16" s="38"/>
      <c r="AQ16" s="60">
        <f t="shared" si="9"/>
        <v>2.6057455056486176E-3</v>
      </c>
      <c r="AR16" s="55">
        <f t="shared" si="10"/>
        <v>14442</v>
      </c>
      <c r="AS16" s="40">
        <f t="shared" si="11"/>
        <v>14479.632176592575</v>
      </c>
      <c r="AT16" s="61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38">
        <v>13</v>
      </c>
      <c r="B17" s="33" t="s">
        <v>63</v>
      </c>
      <c r="C17" s="33" t="s">
        <v>65</v>
      </c>
      <c r="D17" s="34" t="s">
        <v>16</v>
      </c>
      <c r="E17" s="34" t="s">
        <v>17</v>
      </c>
      <c r="F17" s="35" t="s">
        <v>64</v>
      </c>
      <c r="G17" s="35" t="s">
        <v>30</v>
      </c>
      <c r="H17" s="35" t="s">
        <v>1078</v>
      </c>
      <c r="I17" s="35" t="s">
        <v>1079</v>
      </c>
      <c r="J17" s="35" t="s">
        <v>24</v>
      </c>
      <c r="K17" s="38">
        <v>6806</v>
      </c>
      <c r="L17" s="38">
        <v>6802</v>
      </c>
      <c r="M17" s="38">
        <v>5097</v>
      </c>
      <c r="N17" s="38">
        <v>6529</v>
      </c>
      <c r="O17" s="38">
        <v>6678.09</v>
      </c>
      <c r="P17" s="38">
        <v>6424.91</v>
      </c>
      <c r="Q17" s="38">
        <v>6029</v>
      </c>
      <c r="R17" s="38">
        <v>6264</v>
      </c>
      <c r="S17" s="38">
        <v>7447</v>
      </c>
      <c r="T17" s="38">
        <v>5758</v>
      </c>
      <c r="U17" s="38">
        <v>6153</v>
      </c>
      <c r="V17" s="38">
        <v>5171</v>
      </c>
      <c r="W17" s="38">
        <v>5487</v>
      </c>
      <c r="X17" s="38">
        <v>5844</v>
      </c>
      <c r="Y17" s="38">
        <v>5334</v>
      </c>
      <c r="Z17" s="53">
        <f t="shared" si="13"/>
        <v>-1.879371143109021E-2</v>
      </c>
      <c r="AA17" s="53">
        <f t="shared" si="14"/>
        <v>-5.5993241257713766E-2</v>
      </c>
      <c r="AB17" s="53">
        <f t="shared" si="0"/>
        <v>-0.11416397296503089</v>
      </c>
      <c r="AC17" s="54">
        <f t="shared" si="15"/>
        <v>5383.8789053776081</v>
      </c>
      <c r="AD17" s="54">
        <f t="shared" si="16"/>
        <v>5179.7650852189245</v>
      </c>
      <c r="AE17" s="54">
        <f t="shared" si="1"/>
        <v>4860.5822803408755</v>
      </c>
      <c r="AF17" s="55">
        <f t="shared" si="2"/>
        <v>15424.226270937408</v>
      </c>
      <c r="AG17" s="82">
        <v>-1.2937790666105753E-2</v>
      </c>
      <c r="AH17" s="80">
        <f t="shared" si="3"/>
        <v>15424.226270937403</v>
      </c>
      <c r="AI17" s="81">
        <f t="shared" si="4"/>
        <v>0</v>
      </c>
      <c r="AJ17" s="56">
        <f t="shared" si="5"/>
        <v>-1.2937790666105753E-2</v>
      </c>
      <c r="AK17" s="57">
        <f t="shared" si="6"/>
        <v>5416.0103426150772</v>
      </c>
      <c r="AL17" s="58">
        <f t="shared" si="7"/>
        <v>-1.29E-2</v>
      </c>
      <c r="AM17" s="59">
        <f t="shared" si="8"/>
        <v>-1.7791734218390642E-2</v>
      </c>
      <c r="AN17" s="38"/>
      <c r="AO17" s="38"/>
      <c r="AP17" s="38"/>
      <c r="AQ17" s="60">
        <f t="shared" si="9"/>
        <v>-1.2937790666105753E-2</v>
      </c>
      <c r="AR17" s="55">
        <f t="shared" si="10"/>
        <v>5487</v>
      </c>
      <c r="AS17" s="40">
        <f t="shared" si="11"/>
        <v>5416.0103426150772</v>
      </c>
      <c r="AT17" s="61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38">
        <v>14</v>
      </c>
      <c r="B18" s="33" t="s">
        <v>66</v>
      </c>
      <c r="C18" s="33" t="s">
        <v>68</v>
      </c>
      <c r="D18" s="34" t="s">
        <v>16</v>
      </c>
      <c r="E18" s="34" t="s">
        <v>17</v>
      </c>
      <c r="F18" s="35" t="s">
        <v>67</v>
      </c>
      <c r="G18" s="35" t="s">
        <v>30</v>
      </c>
      <c r="H18" s="35" t="s">
        <v>1078</v>
      </c>
      <c r="I18" s="35" t="s">
        <v>1079</v>
      </c>
      <c r="J18" s="35" t="s">
        <v>24</v>
      </c>
      <c r="K18" s="38">
        <v>68388.01999999999</v>
      </c>
      <c r="L18" s="38">
        <v>55268.5</v>
      </c>
      <c r="M18" s="38">
        <v>53641.9</v>
      </c>
      <c r="N18" s="38">
        <v>66782</v>
      </c>
      <c r="O18" s="38">
        <v>69946.05</v>
      </c>
      <c r="P18" s="38">
        <v>63594.020000000004</v>
      </c>
      <c r="Q18" s="38">
        <v>64345.72</v>
      </c>
      <c r="R18" s="38">
        <v>65992</v>
      </c>
      <c r="S18" s="38">
        <v>74250</v>
      </c>
      <c r="T18" s="38">
        <v>74785.62</v>
      </c>
      <c r="U18" s="38">
        <v>67944.38</v>
      </c>
      <c r="V18" s="38">
        <v>61943.57</v>
      </c>
      <c r="W18" s="38">
        <v>61229.22</v>
      </c>
      <c r="X18" s="38">
        <v>63776.61</v>
      </c>
      <c r="Y18" s="38">
        <v>60367.4</v>
      </c>
      <c r="Z18" s="53">
        <f t="shared" si="13"/>
        <v>2.2782206591154708E-2</v>
      </c>
      <c r="AA18" s="53">
        <f t="shared" si="14"/>
        <v>-7.0099997046266127E-2</v>
      </c>
      <c r="AB18" s="53">
        <f t="shared" si="0"/>
        <v>-5.9108305811456319E-2</v>
      </c>
      <c r="AC18" s="54">
        <f t="shared" si="15"/>
        <v>62624.156739455262</v>
      </c>
      <c r="AD18" s="54">
        <f t="shared" si="16"/>
        <v>56937.051858854822</v>
      </c>
      <c r="AE18" s="54">
        <f t="shared" si="1"/>
        <v>57610.064539643063</v>
      </c>
      <c r="AF18" s="55">
        <f t="shared" si="2"/>
        <v>177171.27313795313</v>
      </c>
      <c r="AG18" s="82">
        <v>-7.2014082283526348E-3</v>
      </c>
      <c r="AH18" s="80">
        <f t="shared" si="3"/>
        <v>177171.27313795305</v>
      </c>
      <c r="AI18" s="81">
        <f t="shared" si="4"/>
        <v>0</v>
      </c>
      <c r="AJ18" s="56">
        <f t="shared" si="5"/>
        <v>-7.2014082283526348E-3</v>
      </c>
      <c r="AK18" s="57">
        <f t="shared" si="6"/>
        <v>60788.283391276382</v>
      </c>
      <c r="AL18" s="58">
        <f t="shared" si="7"/>
        <v>-7.1999999999999998E-3</v>
      </c>
      <c r="AM18" s="59">
        <f t="shared" si="8"/>
        <v>-9.1721052955182625E-3</v>
      </c>
      <c r="AN18" s="38"/>
      <c r="AO18" s="38"/>
      <c r="AP18" s="38"/>
      <c r="AQ18" s="60">
        <f t="shared" si="9"/>
        <v>-7.2014082283526348E-3</v>
      </c>
      <c r="AR18" s="55">
        <f t="shared" si="10"/>
        <v>61229.22</v>
      </c>
      <c r="AS18" s="40">
        <f t="shared" si="11"/>
        <v>60788.283391276382</v>
      </c>
      <c r="AT18" s="61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38">
        <v>15</v>
      </c>
      <c r="B19" s="33" t="s">
        <v>69</v>
      </c>
      <c r="C19" s="33" t="s">
        <v>71</v>
      </c>
      <c r="D19" s="34" t="s">
        <v>16</v>
      </c>
      <c r="E19" s="34" t="s">
        <v>17</v>
      </c>
      <c r="F19" s="35" t="s">
        <v>70</v>
      </c>
      <c r="G19" s="35" t="s">
        <v>30</v>
      </c>
      <c r="H19" s="35" t="s">
        <v>21</v>
      </c>
      <c r="I19" s="35" t="s">
        <v>22</v>
      </c>
      <c r="J19" s="35" t="s">
        <v>24</v>
      </c>
      <c r="K19" s="38">
        <v>11244</v>
      </c>
      <c r="L19" s="38">
        <v>10398</v>
      </c>
      <c r="M19" s="38">
        <v>10470</v>
      </c>
      <c r="N19" s="38">
        <v>12125</v>
      </c>
      <c r="O19" s="38">
        <v>14598</v>
      </c>
      <c r="P19" s="38">
        <v>14187</v>
      </c>
      <c r="Q19" s="38">
        <v>15062</v>
      </c>
      <c r="R19" s="38">
        <v>14681</v>
      </c>
      <c r="S19" s="38">
        <v>14774</v>
      </c>
      <c r="T19" s="38">
        <v>15524</v>
      </c>
      <c r="U19" s="38">
        <v>15297</v>
      </c>
      <c r="V19" s="38">
        <v>12949</v>
      </c>
      <c r="W19" s="38">
        <v>13092</v>
      </c>
      <c r="X19" s="38">
        <v>12532</v>
      </c>
      <c r="Y19" s="38">
        <v>12603</v>
      </c>
      <c r="Z19" s="53">
        <f t="shared" si="13"/>
        <v>0.29829242262540023</v>
      </c>
      <c r="AA19" s="53">
        <f t="shared" si="14"/>
        <v>0.26173959445037354</v>
      </c>
      <c r="AB19" s="53">
        <f t="shared" si="0"/>
        <v>0.33955887584489508</v>
      </c>
      <c r="AC19" s="54">
        <f t="shared" si="15"/>
        <v>16997.244397011738</v>
      </c>
      <c r="AD19" s="54">
        <f t="shared" si="16"/>
        <v>16518.694770544291</v>
      </c>
      <c r="AE19" s="54">
        <f t="shared" si="1"/>
        <v>17537.504802561365</v>
      </c>
      <c r="AF19" s="55">
        <f t="shared" si="2"/>
        <v>51053.443970117398</v>
      </c>
      <c r="AG19" s="82">
        <v>5.3659951561634632E-2</v>
      </c>
      <c r="AH19" s="80">
        <f t="shared" si="3"/>
        <v>51053.443970117405</v>
      </c>
      <c r="AI19" s="81">
        <f t="shared" si="4"/>
        <v>0</v>
      </c>
      <c r="AJ19" s="56">
        <f t="shared" si="5"/>
        <v>5.3659951561634632E-2</v>
      </c>
      <c r="AK19" s="57">
        <f t="shared" si="6"/>
        <v>13794.516085844922</v>
      </c>
      <c r="AL19" s="58">
        <f t="shared" si="7"/>
        <v>5.3699999999999998E-2</v>
      </c>
      <c r="AM19" s="59">
        <f t="shared" si="8"/>
        <v>1.2761297828276952E-2</v>
      </c>
      <c r="AN19" s="38"/>
      <c r="AO19" s="38"/>
      <c r="AP19" s="38"/>
      <c r="AQ19" s="60">
        <f t="shared" si="9"/>
        <v>5.3659951561634632E-2</v>
      </c>
      <c r="AR19" s="55">
        <f t="shared" si="10"/>
        <v>13092</v>
      </c>
      <c r="AS19" s="40">
        <f t="shared" si="11"/>
        <v>13794.516085844922</v>
      </c>
      <c r="AT19" s="61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38">
        <v>16</v>
      </c>
      <c r="B20" s="33" t="s">
        <v>72</v>
      </c>
      <c r="C20" s="33" t="s">
        <v>56</v>
      </c>
      <c r="D20" s="34" t="s">
        <v>16</v>
      </c>
      <c r="E20" s="34" t="s">
        <v>17</v>
      </c>
      <c r="F20" s="35" t="s">
        <v>73</v>
      </c>
      <c r="G20" s="35" t="s">
        <v>30</v>
      </c>
      <c r="H20" s="35" t="s">
        <v>1078</v>
      </c>
      <c r="I20" s="35" t="s">
        <v>1079</v>
      </c>
      <c r="J20" s="35" t="s">
        <v>24</v>
      </c>
      <c r="K20" s="38">
        <v>75049</v>
      </c>
      <c r="L20" s="38">
        <v>69050.540000000008</v>
      </c>
      <c r="M20" s="38">
        <v>59864.4</v>
      </c>
      <c r="N20" s="38">
        <v>78851.3</v>
      </c>
      <c r="O20" s="38">
        <v>90773.09</v>
      </c>
      <c r="P20" s="38">
        <v>100161.71</v>
      </c>
      <c r="Q20" s="38">
        <v>99963.73</v>
      </c>
      <c r="R20" s="38">
        <v>103978.51</v>
      </c>
      <c r="S20" s="38">
        <v>105820.9</v>
      </c>
      <c r="T20" s="38">
        <v>101978.4</v>
      </c>
      <c r="U20" s="38">
        <v>104766.8</v>
      </c>
      <c r="V20" s="38">
        <v>93640.3</v>
      </c>
      <c r="W20" s="38">
        <v>100624.71</v>
      </c>
      <c r="X20" s="38">
        <v>86441.49</v>
      </c>
      <c r="Y20" s="38">
        <v>87775.7</v>
      </c>
      <c r="Z20" s="53">
        <f t="shared" si="13"/>
        <v>0.20951764846966636</v>
      </c>
      <c r="AA20" s="53">
        <f t="shared" si="14"/>
        <v>0.33461751655585026</v>
      </c>
      <c r="AB20" s="53">
        <f t="shared" si="0"/>
        <v>0.33197950672227483</v>
      </c>
      <c r="AC20" s="54">
        <f t="shared" si="15"/>
        <v>121707.36261714213</v>
      </c>
      <c r="AD20" s="54">
        <f t="shared" si="16"/>
        <v>134295.50056435264</v>
      </c>
      <c r="AE20" s="54">
        <f t="shared" si="1"/>
        <v>134030.05158987196</v>
      </c>
      <c r="AF20" s="55">
        <f t="shared" si="2"/>
        <v>390032.91477136675</v>
      </c>
      <c r="AG20" s="82">
        <v>5.2396934190367485E-2</v>
      </c>
      <c r="AH20" s="80">
        <f t="shared" si="3"/>
        <v>390032.91477136681</v>
      </c>
      <c r="AI20" s="81">
        <f t="shared" si="4"/>
        <v>0</v>
      </c>
      <c r="AJ20" s="56">
        <f t="shared" si="5"/>
        <v>5.2396934190367485E-2</v>
      </c>
      <c r="AK20" s="57">
        <f t="shared" si="6"/>
        <v>105897.1363077948</v>
      </c>
      <c r="AL20" s="58">
        <f t="shared" si="7"/>
        <v>5.2400000000000002E-2</v>
      </c>
      <c r="AM20" s="59">
        <f t="shared" si="8"/>
        <v>2.4739108278680533E-2</v>
      </c>
      <c r="AN20" s="38"/>
      <c r="AO20" s="38"/>
      <c r="AP20" s="38"/>
      <c r="AQ20" s="60">
        <f t="shared" si="9"/>
        <v>5.2396934190367485E-2</v>
      </c>
      <c r="AR20" s="55">
        <f t="shared" si="10"/>
        <v>100624.71</v>
      </c>
      <c r="AS20" s="40">
        <f t="shared" si="11"/>
        <v>105897.1363077948</v>
      </c>
      <c r="AT20" s="61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38">
        <v>17</v>
      </c>
      <c r="B21" s="33" t="s">
        <v>74</v>
      </c>
      <c r="C21" s="33" t="s">
        <v>76</v>
      </c>
      <c r="D21" s="34" t="s">
        <v>16</v>
      </c>
      <c r="E21" s="34" t="s">
        <v>17</v>
      </c>
      <c r="F21" s="35" t="s">
        <v>75</v>
      </c>
      <c r="G21" s="35" t="s">
        <v>30</v>
      </c>
      <c r="H21" s="35" t="s">
        <v>1078</v>
      </c>
      <c r="I21" s="35" t="s">
        <v>1079</v>
      </c>
      <c r="J21" s="35" t="s">
        <v>24</v>
      </c>
      <c r="K21" s="38">
        <v>5667</v>
      </c>
      <c r="L21" s="38">
        <v>4427</v>
      </c>
      <c r="M21" s="38">
        <v>3881</v>
      </c>
      <c r="N21" s="38">
        <v>6456</v>
      </c>
      <c r="O21" s="38">
        <v>5367</v>
      </c>
      <c r="P21" s="38">
        <v>6465</v>
      </c>
      <c r="Q21" s="38">
        <v>6024</v>
      </c>
      <c r="R21" s="38">
        <v>4227</v>
      </c>
      <c r="S21" s="38">
        <v>5225</v>
      </c>
      <c r="T21" s="38">
        <v>5634</v>
      </c>
      <c r="U21" s="38">
        <v>5633</v>
      </c>
      <c r="V21" s="38">
        <v>5088</v>
      </c>
      <c r="W21" s="38">
        <v>5623</v>
      </c>
      <c r="X21" s="38">
        <v>4582</v>
      </c>
      <c r="Y21" s="38">
        <v>4635</v>
      </c>
      <c r="Z21" s="53">
        <f t="shared" si="13"/>
        <v>-5.2938062466913682E-2</v>
      </c>
      <c r="AA21" s="53">
        <f t="shared" si="14"/>
        <v>0.14081524616199048</v>
      </c>
      <c r="AB21" s="53">
        <f t="shared" si="0"/>
        <v>6.2996294335627256E-2</v>
      </c>
      <c r="AC21" s="54">
        <f t="shared" si="15"/>
        <v>5325.3292747485448</v>
      </c>
      <c r="AD21" s="54">
        <f t="shared" si="16"/>
        <v>6414.8041291688724</v>
      </c>
      <c r="AE21" s="54">
        <f t="shared" si="1"/>
        <v>5977.2281630492316</v>
      </c>
      <c r="AF21" s="55">
        <f t="shared" si="2"/>
        <v>17717.361566966651</v>
      </c>
      <c r="AG21" s="82">
        <v>9.8553191330614208E-3</v>
      </c>
      <c r="AH21" s="80">
        <f t="shared" si="3"/>
        <v>17717.361566966669</v>
      </c>
      <c r="AI21" s="81">
        <f t="shared" si="4"/>
        <v>0</v>
      </c>
      <c r="AJ21" s="56">
        <f t="shared" si="5"/>
        <v>9.8553191330614208E-3</v>
      </c>
      <c r="AK21" s="57">
        <f t="shared" si="6"/>
        <v>5678.4164594852045</v>
      </c>
      <c r="AL21" s="58">
        <f t="shared" si="7"/>
        <v>9.9000000000000008E-3</v>
      </c>
      <c r="AM21" s="59">
        <f t="shared" si="8"/>
        <v>-6.4933474733908092E-4</v>
      </c>
      <c r="AN21" s="38"/>
      <c r="AO21" s="38"/>
      <c r="AP21" s="38"/>
      <c r="AQ21" s="60">
        <f t="shared" si="9"/>
        <v>9.8553191330614208E-3</v>
      </c>
      <c r="AR21" s="55">
        <f t="shared" si="10"/>
        <v>5623</v>
      </c>
      <c r="AS21" s="40">
        <f t="shared" si="11"/>
        <v>5678.4164594852045</v>
      </c>
      <c r="AT21" s="61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38">
        <v>18</v>
      </c>
      <c r="B22" s="33" t="s">
        <v>77</v>
      </c>
      <c r="C22" s="33" t="s">
        <v>79</v>
      </c>
      <c r="D22" s="34" t="s">
        <v>16</v>
      </c>
      <c r="E22" s="34" t="s">
        <v>17</v>
      </c>
      <c r="F22" s="35" t="s">
        <v>78</v>
      </c>
      <c r="G22" s="35" t="s">
        <v>30</v>
      </c>
      <c r="H22" s="35" t="s">
        <v>1078</v>
      </c>
      <c r="I22" s="35" t="s">
        <v>1079</v>
      </c>
      <c r="J22" s="35" t="s">
        <v>24</v>
      </c>
      <c r="K22" s="38">
        <v>74769</v>
      </c>
      <c r="L22" s="38">
        <v>80431.34</v>
      </c>
      <c r="M22" s="38">
        <v>72368.5</v>
      </c>
      <c r="N22" s="38">
        <v>78083</v>
      </c>
      <c r="O22" s="38">
        <v>72135</v>
      </c>
      <c r="P22" s="38">
        <v>69657</v>
      </c>
      <c r="Q22" s="38">
        <v>67263</v>
      </c>
      <c r="R22" s="38">
        <v>70322</v>
      </c>
      <c r="S22" s="38">
        <v>69599</v>
      </c>
      <c r="T22" s="38">
        <v>66223</v>
      </c>
      <c r="U22" s="38">
        <v>75671</v>
      </c>
      <c r="V22" s="38">
        <v>72333.899999999994</v>
      </c>
      <c r="W22" s="38">
        <v>85512.1</v>
      </c>
      <c r="X22" s="38">
        <v>92079</v>
      </c>
      <c r="Y22" s="38">
        <v>84753</v>
      </c>
      <c r="Z22" s="53">
        <f t="shared" si="13"/>
        <v>-3.5228503791678412E-2</v>
      </c>
      <c r="AA22" s="53">
        <f t="shared" si="14"/>
        <v>-6.8370581390683305E-2</v>
      </c>
      <c r="AB22" s="53">
        <f t="shared" si="0"/>
        <v>-0.10038919873209484</v>
      </c>
      <c r="AC22" s="54">
        <f t="shared" si="15"/>
        <v>82499.636660915625</v>
      </c>
      <c r="AD22" s="54">
        <f t="shared" si="16"/>
        <v>79665.588007061757</v>
      </c>
      <c r="AE22" s="54">
        <f t="shared" si="1"/>
        <v>76927.608799101232</v>
      </c>
      <c r="AF22" s="55">
        <f t="shared" si="2"/>
        <v>239092.8334670786</v>
      </c>
      <c r="AG22" s="82">
        <v>-1.3998006680192928E-2</v>
      </c>
      <c r="AH22" s="80">
        <f t="shared" si="3"/>
        <v>239092.8334670786</v>
      </c>
      <c r="AI22" s="81">
        <f t="shared" si="4"/>
        <v>0</v>
      </c>
      <c r="AJ22" s="56">
        <f t="shared" si="5"/>
        <v>-1.3998006680192928E-2</v>
      </c>
      <c r="AK22" s="57">
        <f t="shared" si="6"/>
        <v>84315.10105296268</v>
      </c>
      <c r="AL22" s="58">
        <f t="shared" si="7"/>
        <v>-1.4E-2</v>
      </c>
      <c r="AM22" s="59">
        <f t="shared" si="8"/>
        <v>1.1250695498913998E-2</v>
      </c>
      <c r="AN22" s="38"/>
      <c r="AO22" s="38"/>
      <c r="AP22" s="38"/>
      <c r="AQ22" s="60">
        <f t="shared" si="9"/>
        <v>-1.3998006680192928E-2</v>
      </c>
      <c r="AR22" s="55">
        <f t="shared" si="10"/>
        <v>85512.1</v>
      </c>
      <c r="AS22" s="40">
        <f t="shared" si="11"/>
        <v>84315.10105296268</v>
      </c>
      <c r="AT22" s="61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38">
        <v>19</v>
      </c>
      <c r="B23" s="33" t="s">
        <v>80</v>
      </c>
      <c r="C23" s="33" t="s">
        <v>56</v>
      </c>
      <c r="D23" s="34" t="s">
        <v>16</v>
      </c>
      <c r="E23" s="34" t="s">
        <v>17</v>
      </c>
      <c r="F23" s="35" t="s">
        <v>81</v>
      </c>
      <c r="G23" s="35" t="s">
        <v>30</v>
      </c>
      <c r="H23" s="35" t="s">
        <v>1078</v>
      </c>
      <c r="I23" s="35" t="s">
        <v>1079</v>
      </c>
      <c r="J23" s="35" t="s">
        <v>24</v>
      </c>
      <c r="K23" s="38">
        <v>17673</v>
      </c>
      <c r="L23" s="38">
        <v>18097</v>
      </c>
      <c r="M23" s="38">
        <v>16608</v>
      </c>
      <c r="N23" s="38">
        <v>18699</v>
      </c>
      <c r="O23" s="38">
        <v>17072</v>
      </c>
      <c r="P23" s="38">
        <v>16741</v>
      </c>
      <c r="Q23" s="38">
        <v>16435</v>
      </c>
      <c r="R23" s="38">
        <v>18169</v>
      </c>
      <c r="S23" s="38">
        <v>18431</v>
      </c>
      <c r="T23" s="38">
        <v>18763</v>
      </c>
      <c r="U23" s="38">
        <v>18451</v>
      </c>
      <c r="V23" s="38">
        <v>20465</v>
      </c>
      <c r="W23" s="38">
        <v>18308</v>
      </c>
      <c r="X23" s="38">
        <v>19160</v>
      </c>
      <c r="Y23" s="38">
        <v>20140</v>
      </c>
      <c r="Z23" s="53">
        <f t="shared" si="13"/>
        <v>-3.4006676851694673E-2</v>
      </c>
      <c r="AA23" s="53">
        <f t="shared" si="14"/>
        <v>-5.2735811690148848E-2</v>
      </c>
      <c r="AB23" s="53">
        <f t="shared" si="0"/>
        <v>-7.0050359305154797E-2</v>
      </c>
      <c r="AC23" s="54">
        <f t="shared" si="15"/>
        <v>17685.405760199174</v>
      </c>
      <c r="AD23" s="54">
        <f t="shared" si="16"/>
        <v>17342.512759576755</v>
      </c>
      <c r="AE23" s="54">
        <f t="shared" si="1"/>
        <v>17025.518021841224</v>
      </c>
      <c r="AF23" s="55">
        <f t="shared" si="2"/>
        <v>52053.436541617149</v>
      </c>
      <c r="AG23" s="82">
        <v>-1.0686107393773034E-2</v>
      </c>
      <c r="AH23" s="80">
        <f t="shared" si="3"/>
        <v>52053.436541617142</v>
      </c>
      <c r="AI23" s="81">
        <f t="shared" si="4"/>
        <v>0</v>
      </c>
      <c r="AJ23" s="56">
        <f t="shared" si="5"/>
        <v>-1.0686107393773034E-2</v>
      </c>
      <c r="AK23" s="57">
        <f t="shared" si="6"/>
        <v>18112.358745834801</v>
      </c>
      <c r="AL23" s="58">
        <f t="shared" si="7"/>
        <v>-1.0699999999999999E-2</v>
      </c>
      <c r="AM23" s="59">
        <f t="shared" si="8"/>
        <v>2.9460035966335507E-3</v>
      </c>
      <c r="AN23" s="38"/>
      <c r="AO23" s="38"/>
      <c r="AP23" s="38"/>
      <c r="AQ23" s="60">
        <f t="shared" si="9"/>
        <v>-1.0686107393773034E-2</v>
      </c>
      <c r="AR23" s="55">
        <f t="shared" si="10"/>
        <v>18308</v>
      </c>
      <c r="AS23" s="40">
        <f t="shared" si="11"/>
        <v>18112.358745834801</v>
      </c>
      <c r="AT23" s="61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38">
        <v>20</v>
      </c>
      <c r="B24" s="33" t="s">
        <v>82</v>
      </c>
      <c r="C24" s="33" t="s">
        <v>32</v>
      </c>
      <c r="D24" s="34" t="s">
        <v>16</v>
      </c>
      <c r="E24" s="34" t="s">
        <v>17</v>
      </c>
      <c r="F24" s="35" t="s">
        <v>83</v>
      </c>
      <c r="G24" s="35" t="s">
        <v>30</v>
      </c>
      <c r="H24" s="35" t="s">
        <v>1078</v>
      </c>
      <c r="I24" s="35" t="s">
        <v>1079</v>
      </c>
      <c r="J24" s="35" t="s">
        <v>24</v>
      </c>
      <c r="K24" s="38">
        <v>900</v>
      </c>
      <c r="L24" s="38">
        <v>980</v>
      </c>
      <c r="M24" s="38">
        <v>651</v>
      </c>
      <c r="N24" s="38">
        <v>949</v>
      </c>
      <c r="O24" s="38">
        <v>957</v>
      </c>
      <c r="P24" s="38">
        <v>1007</v>
      </c>
      <c r="Q24" s="38">
        <v>1052</v>
      </c>
      <c r="R24" s="38">
        <v>1481</v>
      </c>
      <c r="S24" s="38">
        <v>1256</v>
      </c>
      <c r="T24" s="38">
        <v>1091</v>
      </c>
      <c r="U24" s="38">
        <v>851</v>
      </c>
      <c r="V24" s="38">
        <v>941</v>
      </c>
      <c r="W24" s="38">
        <v>842</v>
      </c>
      <c r="X24" s="38">
        <v>941</v>
      </c>
      <c r="Y24" s="38">
        <v>752</v>
      </c>
      <c r="Z24" s="53">
        <f t="shared" si="13"/>
        <v>6.3333333333333242E-2</v>
      </c>
      <c r="AA24" s="53">
        <f t="shared" si="14"/>
        <v>0.11888888888888882</v>
      </c>
      <c r="AB24" s="53">
        <f t="shared" si="0"/>
        <v>0.16888888888888887</v>
      </c>
      <c r="AC24" s="54">
        <f t="shared" si="15"/>
        <v>895.3266666666666</v>
      </c>
      <c r="AD24" s="54">
        <f t="shared" si="16"/>
        <v>942.10444444444443</v>
      </c>
      <c r="AE24" s="54">
        <f t="shared" si="1"/>
        <v>984.20444444444445</v>
      </c>
      <c r="AF24" s="55">
        <f t="shared" si="2"/>
        <v>2821.6355555555556</v>
      </c>
      <c r="AG24" s="82">
        <v>2.2349455353126099E-2</v>
      </c>
      <c r="AH24" s="80">
        <f t="shared" si="3"/>
        <v>2821.6355555555538</v>
      </c>
      <c r="AI24" s="81">
        <f t="shared" si="4"/>
        <v>0</v>
      </c>
      <c r="AJ24" s="56">
        <f t="shared" si="5"/>
        <v>2.2349455353126099E-2</v>
      </c>
      <c r="AK24" s="57">
        <f t="shared" si="6"/>
        <v>860.81824140733215</v>
      </c>
      <c r="AL24" s="58">
        <f t="shared" si="7"/>
        <v>2.23E-2</v>
      </c>
      <c r="AM24" s="59">
        <f t="shared" si="8"/>
        <v>-5.5358494896815547E-3</v>
      </c>
      <c r="AN24" s="38"/>
      <c r="AO24" s="38"/>
      <c r="AP24" s="38"/>
      <c r="AQ24" s="60">
        <f t="shared" si="9"/>
        <v>2.2349455353126099E-2</v>
      </c>
      <c r="AR24" s="55">
        <f t="shared" si="10"/>
        <v>842</v>
      </c>
      <c r="AS24" s="40">
        <f t="shared" si="11"/>
        <v>860.81824140733215</v>
      </c>
      <c r="AT24" s="61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38">
        <v>21</v>
      </c>
      <c r="B25" s="33" t="s">
        <v>84</v>
      </c>
      <c r="C25" s="33" t="s">
        <v>86</v>
      </c>
      <c r="D25" s="34" t="s">
        <v>16</v>
      </c>
      <c r="E25" s="34" t="s">
        <v>17</v>
      </c>
      <c r="F25" s="35" t="s">
        <v>85</v>
      </c>
      <c r="G25" s="35" t="s">
        <v>30</v>
      </c>
      <c r="H25" s="35" t="s">
        <v>1078</v>
      </c>
      <c r="I25" s="35" t="s">
        <v>1079</v>
      </c>
      <c r="J25" s="35" t="s">
        <v>24</v>
      </c>
      <c r="K25" s="38">
        <v>2571</v>
      </c>
      <c r="L25" s="38">
        <v>2924</v>
      </c>
      <c r="M25" s="38">
        <v>2023</v>
      </c>
      <c r="N25" s="38">
        <v>2995</v>
      </c>
      <c r="O25" s="38">
        <v>2787</v>
      </c>
      <c r="P25" s="38">
        <v>3000</v>
      </c>
      <c r="Q25" s="38">
        <v>3419</v>
      </c>
      <c r="R25" s="38">
        <v>2794</v>
      </c>
      <c r="S25" s="38">
        <v>3392</v>
      </c>
      <c r="T25" s="38">
        <v>3629</v>
      </c>
      <c r="U25" s="38">
        <v>3180</v>
      </c>
      <c r="V25" s="38">
        <v>2762</v>
      </c>
      <c r="W25" s="38">
        <v>2817</v>
      </c>
      <c r="X25" s="38">
        <v>2028</v>
      </c>
      <c r="Y25" s="38">
        <v>2425</v>
      </c>
      <c r="Z25" s="53">
        <f t="shared" si="13"/>
        <v>8.401400233372236E-2</v>
      </c>
      <c r="AA25" s="53">
        <f t="shared" si="14"/>
        <v>0.16686114352392067</v>
      </c>
      <c r="AB25" s="53">
        <f t="shared" si="0"/>
        <v>0.32983274990276157</v>
      </c>
      <c r="AC25" s="54">
        <f t="shared" si="15"/>
        <v>3053.667444574096</v>
      </c>
      <c r="AD25" s="54">
        <f t="shared" si="16"/>
        <v>3287.0478413068845</v>
      </c>
      <c r="AE25" s="54">
        <f t="shared" si="1"/>
        <v>3746.1388564760791</v>
      </c>
      <c r="AF25" s="55">
        <f t="shared" si="2"/>
        <v>10086.85414235706</v>
      </c>
      <c r="AG25" s="82">
        <v>3.5937227533592422E-2</v>
      </c>
      <c r="AH25" s="80">
        <f t="shared" si="3"/>
        <v>10086.854142357062</v>
      </c>
      <c r="AI25" s="81">
        <f t="shared" si="4"/>
        <v>0</v>
      </c>
      <c r="AJ25" s="56">
        <f t="shared" si="5"/>
        <v>3.5937227533592422E-2</v>
      </c>
      <c r="AK25" s="57">
        <f t="shared" si="6"/>
        <v>2918.2351699621299</v>
      </c>
      <c r="AL25" s="58">
        <f t="shared" si="7"/>
        <v>3.5900000000000001E-2</v>
      </c>
      <c r="AM25" s="59">
        <f t="shared" si="8"/>
        <v>7.643863013201857E-3</v>
      </c>
      <c r="AN25" s="38"/>
      <c r="AO25" s="38"/>
      <c r="AP25" s="38"/>
      <c r="AQ25" s="60">
        <f t="shared" si="9"/>
        <v>3.5937227533592422E-2</v>
      </c>
      <c r="AR25" s="55">
        <f t="shared" si="10"/>
        <v>2817</v>
      </c>
      <c r="AS25" s="40">
        <f t="shared" si="11"/>
        <v>2918.2351699621299</v>
      </c>
      <c r="AT25" s="61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38">
        <v>22</v>
      </c>
      <c r="B26" s="33" t="s">
        <v>87</v>
      </c>
      <c r="C26" s="33" t="s">
        <v>86</v>
      </c>
      <c r="D26" s="34" t="s">
        <v>16</v>
      </c>
      <c r="E26" s="34" t="s">
        <v>17</v>
      </c>
      <c r="F26" s="35" t="s">
        <v>88</v>
      </c>
      <c r="G26" s="35" t="s">
        <v>30</v>
      </c>
      <c r="H26" s="35" t="s">
        <v>1078</v>
      </c>
      <c r="I26" s="35" t="s">
        <v>1079</v>
      </c>
      <c r="J26" s="35" t="s">
        <v>24</v>
      </c>
      <c r="K26" s="38">
        <v>6686</v>
      </c>
      <c r="L26" s="38">
        <v>4790</v>
      </c>
      <c r="M26" s="38">
        <v>3986</v>
      </c>
      <c r="N26" s="38">
        <v>5098</v>
      </c>
      <c r="O26" s="38">
        <v>5614</v>
      </c>
      <c r="P26" s="38">
        <v>5563</v>
      </c>
      <c r="Q26" s="38">
        <v>6128</v>
      </c>
      <c r="R26" s="38">
        <v>5781</v>
      </c>
      <c r="S26" s="38">
        <v>5326</v>
      </c>
      <c r="T26" s="38">
        <v>6778</v>
      </c>
      <c r="U26" s="38">
        <v>6364</v>
      </c>
      <c r="V26" s="38">
        <v>6776</v>
      </c>
      <c r="W26" s="38">
        <v>5716</v>
      </c>
      <c r="X26" s="38">
        <v>3909</v>
      </c>
      <c r="Y26" s="38">
        <v>3535</v>
      </c>
      <c r="Z26" s="53">
        <f t="shared" si="13"/>
        <v>-0.16033502841758895</v>
      </c>
      <c r="AA26" s="53">
        <f t="shared" si="14"/>
        <v>-0.16796290756805266</v>
      </c>
      <c r="AB26" s="53">
        <f t="shared" si="0"/>
        <v>-8.3457971881543469E-2</v>
      </c>
      <c r="AC26" s="54">
        <f t="shared" si="15"/>
        <v>4799.5249775650618</v>
      </c>
      <c r="AD26" s="54">
        <f t="shared" si="16"/>
        <v>4755.9240203410109</v>
      </c>
      <c r="AE26" s="54">
        <f t="shared" si="1"/>
        <v>5238.9542327250974</v>
      </c>
      <c r="AF26" s="55">
        <f t="shared" si="2"/>
        <v>14794.403230631171</v>
      </c>
      <c r="AG26" s="82">
        <v>-2.915151848012764E-2</v>
      </c>
      <c r="AH26" s="80">
        <f t="shared" si="3"/>
        <v>14794.403230631171</v>
      </c>
      <c r="AI26" s="81">
        <f t="shared" si="4"/>
        <v>0</v>
      </c>
      <c r="AJ26" s="56">
        <f t="shared" si="5"/>
        <v>-2.915151848012764E-2</v>
      </c>
      <c r="AK26" s="57">
        <f t="shared" si="6"/>
        <v>5549.3699203675906</v>
      </c>
      <c r="AL26" s="58">
        <f t="shared" si="7"/>
        <v>-2.92E-2</v>
      </c>
      <c r="AM26" s="59">
        <f t="shared" si="8"/>
        <v>-1.2977270226023352E-2</v>
      </c>
      <c r="AN26" s="38"/>
      <c r="AO26" s="38"/>
      <c r="AP26" s="38"/>
      <c r="AQ26" s="60">
        <f t="shared" si="9"/>
        <v>-2.915151848012764E-2</v>
      </c>
      <c r="AR26" s="55">
        <f t="shared" si="10"/>
        <v>5716</v>
      </c>
      <c r="AS26" s="40">
        <f t="shared" si="11"/>
        <v>5549.3699203675906</v>
      </c>
      <c r="AT26" s="61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38">
        <v>23</v>
      </c>
      <c r="B27" s="33" t="s">
        <v>89</v>
      </c>
      <c r="C27" s="33" t="s">
        <v>68</v>
      </c>
      <c r="D27" s="34" t="s">
        <v>16</v>
      </c>
      <c r="E27" s="34" t="s">
        <v>17</v>
      </c>
      <c r="F27" s="35" t="s">
        <v>90</v>
      </c>
      <c r="G27" s="35" t="s">
        <v>30</v>
      </c>
      <c r="H27" s="35" t="s">
        <v>1078</v>
      </c>
      <c r="I27" s="35" t="s">
        <v>1079</v>
      </c>
      <c r="J27" s="35" t="s">
        <v>24</v>
      </c>
      <c r="K27" s="38">
        <v>3054</v>
      </c>
      <c r="L27" s="38">
        <v>3494</v>
      </c>
      <c r="M27" s="38">
        <v>2936</v>
      </c>
      <c r="N27" s="38">
        <v>2975</v>
      </c>
      <c r="O27" s="38">
        <v>3064</v>
      </c>
      <c r="P27" s="38">
        <v>2689</v>
      </c>
      <c r="Q27" s="38">
        <v>2451</v>
      </c>
      <c r="R27" s="38">
        <v>2546</v>
      </c>
      <c r="S27" s="38">
        <v>2402</v>
      </c>
      <c r="T27" s="38">
        <v>2613</v>
      </c>
      <c r="U27" s="38">
        <v>2753</v>
      </c>
      <c r="V27" s="38">
        <v>2674</v>
      </c>
      <c r="W27" s="38">
        <v>2985</v>
      </c>
      <c r="X27" s="38">
        <v>3729</v>
      </c>
      <c r="Y27" s="38">
        <v>3337</v>
      </c>
      <c r="Z27" s="53">
        <f t="shared" si="13"/>
        <v>3.2743942370661028E-3</v>
      </c>
      <c r="AA27" s="53">
        <f t="shared" si="14"/>
        <v>-0.11951538965291419</v>
      </c>
      <c r="AB27" s="53">
        <f t="shared" si="0"/>
        <v>-0.19744597249508844</v>
      </c>
      <c r="AC27" s="54">
        <f t="shared" si="15"/>
        <v>2994.7740667976423</v>
      </c>
      <c r="AD27" s="54">
        <f t="shared" si="16"/>
        <v>2628.246561886051</v>
      </c>
      <c r="AE27" s="54">
        <f t="shared" si="1"/>
        <v>2395.6237721021612</v>
      </c>
      <c r="AF27" s="55">
        <f t="shared" si="2"/>
        <v>8018.6444007858536</v>
      </c>
      <c r="AG27" s="82">
        <v>-2.1878274261718771E-2</v>
      </c>
      <c r="AH27" s="80">
        <f t="shared" si="3"/>
        <v>8018.6444007858572</v>
      </c>
      <c r="AI27" s="81">
        <f t="shared" si="4"/>
        <v>0</v>
      </c>
      <c r="AJ27" s="56">
        <f t="shared" si="5"/>
        <v>-2.1878274261718771E-2</v>
      </c>
      <c r="AK27" s="57">
        <f t="shared" si="6"/>
        <v>2919.6933513287695</v>
      </c>
      <c r="AL27" s="58">
        <f t="shared" si="7"/>
        <v>-2.1899999999999999E-2</v>
      </c>
      <c r="AM27" s="59">
        <f t="shared" si="8"/>
        <v>-1.9025594974694249E-3</v>
      </c>
      <c r="AN27" s="38"/>
      <c r="AO27" s="38"/>
      <c r="AP27" s="38"/>
      <c r="AQ27" s="60">
        <f t="shared" si="9"/>
        <v>-2.1878274261718771E-2</v>
      </c>
      <c r="AR27" s="55">
        <f t="shared" si="10"/>
        <v>2985</v>
      </c>
      <c r="AS27" s="40">
        <f t="shared" si="11"/>
        <v>2919.6933513287695</v>
      </c>
      <c r="AT27" s="61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38">
        <v>24</v>
      </c>
      <c r="B28" s="33" t="s">
        <v>91</v>
      </c>
      <c r="C28" s="33" t="s">
        <v>93</v>
      </c>
      <c r="D28" s="34" t="s">
        <v>16</v>
      </c>
      <c r="E28" s="34" t="s">
        <v>17</v>
      </c>
      <c r="F28" s="35" t="s">
        <v>92</v>
      </c>
      <c r="G28" s="35" t="s">
        <v>30</v>
      </c>
      <c r="H28" s="35" t="s">
        <v>1078</v>
      </c>
      <c r="I28" s="35" t="s">
        <v>1079</v>
      </c>
      <c r="J28" s="35" t="s">
        <v>24</v>
      </c>
      <c r="K28" s="38">
        <v>8374</v>
      </c>
      <c r="L28" s="38">
        <v>10750</v>
      </c>
      <c r="M28" s="38">
        <v>9281</v>
      </c>
      <c r="N28" s="38">
        <v>10332.189999999999</v>
      </c>
      <c r="O28" s="38">
        <v>10543.810000000001</v>
      </c>
      <c r="P28" s="38">
        <v>11156</v>
      </c>
      <c r="Q28" s="38">
        <v>10914</v>
      </c>
      <c r="R28" s="38">
        <v>12196</v>
      </c>
      <c r="S28" s="38">
        <v>12255</v>
      </c>
      <c r="T28" s="38">
        <v>11505</v>
      </c>
      <c r="U28" s="38">
        <v>12564</v>
      </c>
      <c r="V28" s="38">
        <v>11947</v>
      </c>
      <c r="W28" s="38">
        <v>15434</v>
      </c>
      <c r="X28" s="38">
        <v>13576</v>
      </c>
      <c r="Y28" s="38">
        <v>12985</v>
      </c>
      <c r="Z28" s="53">
        <f t="shared" si="13"/>
        <v>0.25911272987819456</v>
      </c>
      <c r="AA28" s="53">
        <f t="shared" si="14"/>
        <v>0.33221877239073327</v>
      </c>
      <c r="AB28" s="53">
        <f t="shared" si="0"/>
        <v>0.30331979937903042</v>
      </c>
      <c r="AC28" s="54">
        <f t="shared" si="15"/>
        <v>19433.145872940055</v>
      </c>
      <c r="AD28" s="54">
        <f t="shared" si="16"/>
        <v>20561.464533078579</v>
      </c>
      <c r="AE28" s="54">
        <f t="shared" si="1"/>
        <v>20115.437783615955</v>
      </c>
      <c r="AF28" s="55">
        <f t="shared" si="2"/>
        <v>60110.048189634588</v>
      </c>
      <c r="AG28" s="82">
        <v>5.3394726022929564E-2</v>
      </c>
      <c r="AH28" s="80">
        <f t="shared" si="3"/>
        <v>60110.048189634581</v>
      </c>
      <c r="AI28" s="81">
        <f t="shared" si="4"/>
        <v>0</v>
      </c>
      <c r="AJ28" s="56">
        <f t="shared" si="5"/>
        <v>5.3394726022929564E-2</v>
      </c>
      <c r="AK28" s="57">
        <f t="shared" si="6"/>
        <v>16258.094201437894</v>
      </c>
      <c r="AL28" s="58">
        <f t="shared" si="7"/>
        <v>5.3400000000000003E-2</v>
      </c>
      <c r="AM28" s="59">
        <f t="shared" si="8"/>
        <v>5.2273891293194374E-2</v>
      </c>
      <c r="AN28" s="38"/>
      <c r="AO28" s="38"/>
      <c r="AP28" s="38"/>
      <c r="AQ28" s="60">
        <f t="shared" si="9"/>
        <v>5.3394726022929564E-2</v>
      </c>
      <c r="AR28" s="55">
        <f t="shared" si="10"/>
        <v>15434</v>
      </c>
      <c r="AS28" s="40">
        <f t="shared" si="11"/>
        <v>16258.094201437894</v>
      </c>
      <c r="AT28" s="61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38">
        <v>25</v>
      </c>
      <c r="B29" s="33" t="s">
        <v>94</v>
      </c>
      <c r="C29" s="33" t="s">
        <v>96</v>
      </c>
      <c r="D29" s="34" t="s">
        <v>16</v>
      </c>
      <c r="E29" s="34" t="s">
        <v>17</v>
      </c>
      <c r="F29" s="35" t="s">
        <v>95</v>
      </c>
      <c r="G29" s="35" t="s">
        <v>30</v>
      </c>
      <c r="H29" s="35" t="s">
        <v>1078</v>
      </c>
      <c r="I29" s="35" t="s">
        <v>1079</v>
      </c>
      <c r="J29" s="35" t="s">
        <v>24</v>
      </c>
      <c r="K29" s="38">
        <v>65338</v>
      </c>
      <c r="L29" s="38">
        <v>69804</v>
      </c>
      <c r="M29" s="38">
        <v>60763</v>
      </c>
      <c r="N29" s="38">
        <v>62161</v>
      </c>
      <c r="O29" s="38">
        <v>58091</v>
      </c>
      <c r="P29" s="38">
        <v>55485</v>
      </c>
      <c r="Q29" s="38">
        <v>55874</v>
      </c>
      <c r="R29" s="38">
        <v>55462</v>
      </c>
      <c r="S29" s="38">
        <v>56301</v>
      </c>
      <c r="T29" s="38">
        <v>56963</v>
      </c>
      <c r="U29" s="38">
        <v>58947</v>
      </c>
      <c r="V29" s="38">
        <v>60305</v>
      </c>
      <c r="W29" s="38">
        <v>65667</v>
      </c>
      <c r="X29" s="38">
        <v>68908</v>
      </c>
      <c r="Y29" s="38">
        <v>62644</v>
      </c>
      <c r="Z29" s="53">
        <f t="shared" si="13"/>
        <v>-0.11091554684869454</v>
      </c>
      <c r="AA29" s="53">
        <f t="shared" si="14"/>
        <v>-0.15080045302886524</v>
      </c>
      <c r="AB29" s="53">
        <f t="shared" si="0"/>
        <v>-0.14484679665738165</v>
      </c>
      <c r="AC29" s="54">
        <f t="shared" si="15"/>
        <v>58383.508785086779</v>
      </c>
      <c r="AD29" s="54">
        <f t="shared" si="16"/>
        <v>55764.386650953507</v>
      </c>
      <c r="AE29" s="54">
        <f t="shared" si="1"/>
        <v>56155.345403899722</v>
      </c>
      <c r="AF29" s="55">
        <f t="shared" si="2"/>
        <v>170303.24083994</v>
      </c>
      <c r="AG29" s="82">
        <v>-2.8760713124567971E-2</v>
      </c>
      <c r="AH29" s="80">
        <f t="shared" si="3"/>
        <v>170303.24083994003</v>
      </c>
      <c r="AI29" s="81">
        <f t="shared" si="4"/>
        <v>0</v>
      </c>
      <c r="AJ29" s="56">
        <f t="shared" si="5"/>
        <v>-2.8760713124567971E-2</v>
      </c>
      <c r="AK29" s="57">
        <f t="shared" si="6"/>
        <v>63778.370251248998</v>
      </c>
      <c r="AL29" s="58">
        <f t="shared" si="7"/>
        <v>-2.8799999999999999E-2</v>
      </c>
      <c r="AM29" s="59">
        <f t="shared" si="8"/>
        <v>4.1864757646203898E-4</v>
      </c>
      <c r="AN29" s="38"/>
      <c r="AO29" s="38"/>
      <c r="AP29" s="38"/>
      <c r="AQ29" s="60">
        <f t="shared" si="9"/>
        <v>-2.8760713124567971E-2</v>
      </c>
      <c r="AR29" s="55">
        <f t="shared" si="10"/>
        <v>65667</v>
      </c>
      <c r="AS29" s="40">
        <f t="shared" si="11"/>
        <v>63778.370251248998</v>
      </c>
      <c r="AT29" s="61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38">
        <v>26</v>
      </c>
      <c r="B30" s="33" t="s">
        <v>97</v>
      </c>
      <c r="C30" s="33" t="s">
        <v>99</v>
      </c>
      <c r="D30" s="34" t="s">
        <v>16</v>
      </c>
      <c r="E30" s="34" t="s">
        <v>17</v>
      </c>
      <c r="F30" s="35" t="s">
        <v>98</v>
      </c>
      <c r="G30" s="35" t="s">
        <v>30</v>
      </c>
      <c r="H30" s="35" t="s">
        <v>1078</v>
      </c>
      <c r="I30" s="35" t="s">
        <v>1079</v>
      </c>
      <c r="J30" s="35" t="s">
        <v>24</v>
      </c>
      <c r="K30" s="38">
        <v>8024</v>
      </c>
      <c r="L30" s="38">
        <v>9137</v>
      </c>
      <c r="M30" s="38">
        <v>7493</v>
      </c>
      <c r="N30" s="38">
        <v>8201</v>
      </c>
      <c r="O30" s="38">
        <v>7694</v>
      </c>
      <c r="P30" s="38">
        <v>6919</v>
      </c>
      <c r="Q30" s="38">
        <v>6844</v>
      </c>
      <c r="R30" s="38">
        <v>6835</v>
      </c>
      <c r="S30" s="38">
        <v>8011</v>
      </c>
      <c r="T30" s="38">
        <v>9931</v>
      </c>
      <c r="U30" s="38">
        <v>8095</v>
      </c>
      <c r="V30" s="38">
        <v>8547</v>
      </c>
      <c r="W30" s="38">
        <v>9463</v>
      </c>
      <c r="X30" s="38">
        <v>10627</v>
      </c>
      <c r="Y30" s="38">
        <v>8389</v>
      </c>
      <c r="Z30" s="53">
        <f t="shared" si="13"/>
        <v>-4.1126620139581238E-2</v>
      </c>
      <c r="AA30" s="53">
        <f t="shared" si="14"/>
        <v>-0.13771186440677963</v>
      </c>
      <c r="AB30" s="53">
        <f t="shared" si="0"/>
        <v>-0.1470588235294118</v>
      </c>
      <c r="AC30" s="54">
        <f t="shared" si="15"/>
        <v>9073.8187936191425</v>
      </c>
      <c r="AD30" s="54">
        <f t="shared" si="16"/>
        <v>8159.8326271186443</v>
      </c>
      <c r="AE30" s="54">
        <f t="shared" si="1"/>
        <v>8071.3823529411766</v>
      </c>
      <c r="AF30" s="55">
        <f t="shared" si="2"/>
        <v>25305.033773678966</v>
      </c>
      <c r="AG30" s="82">
        <v>-2.2771772640726353E-2</v>
      </c>
      <c r="AH30" s="80">
        <f t="shared" si="3"/>
        <v>25305.033773678962</v>
      </c>
      <c r="AI30" s="81">
        <f t="shared" si="4"/>
        <v>0</v>
      </c>
      <c r="AJ30" s="56">
        <f t="shared" si="5"/>
        <v>-2.2771772640726353E-2</v>
      </c>
      <c r="AK30" s="57">
        <f t="shared" si="6"/>
        <v>9247.5107155008063</v>
      </c>
      <c r="AL30" s="58">
        <f t="shared" si="7"/>
        <v>-2.2800000000000001E-2</v>
      </c>
      <c r="AM30" s="59">
        <f t="shared" si="8"/>
        <v>1.3840945014763184E-2</v>
      </c>
      <c r="AN30" s="38"/>
      <c r="AO30" s="38"/>
      <c r="AP30" s="38"/>
      <c r="AQ30" s="60">
        <f t="shared" si="9"/>
        <v>-2.2771772640726353E-2</v>
      </c>
      <c r="AR30" s="55">
        <f t="shared" si="10"/>
        <v>9463</v>
      </c>
      <c r="AS30" s="40">
        <f t="shared" si="11"/>
        <v>9247.5107155008063</v>
      </c>
      <c r="AT30" s="61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38">
        <v>27</v>
      </c>
      <c r="B31" s="33" t="s">
        <v>100</v>
      </c>
      <c r="C31" s="33" t="s">
        <v>59</v>
      </c>
      <c r="D31" s="34" t="s">
        <v>16</v>
      </c>
      <c r="E31" s="34" t="s">
        <v>17</v>
      </c>
      <c r="F31" s="35" t="s">
        <v>101</v>
      </c>
      <c r="G31" s="35" t="s">
        <v>30</v>
      </c>
      <c r="H31" s="35" t="s">
        <v>1078</v>
      </c>
      <c r="I31" s="35" t="s">
        <v>1079</v>
      </c>
      <c r="J31" s="35" t="s">
        <v>24</v>
      </c>
      <c r="K31" s="38">
        <v>35905.199999999997</v>
      </c>
      <c r="L31" s="38">
        <v>41680</v>
      </c>
      <c r="M31" s="38">
        <v>36383</v>
      </c>
      <c r="N31" s="38">
        <v>40268</v>
      </c>
      <c r="O31" s="38">
        <v>36093</v>
      </c>
      <c r="P31" s="38">
        <v>36520</v>
      </c>
      <c r="Q31" s="38">
        <v>33362</v>
      </c>
      <c r="R31" s="38">
        <v>38052</v>
      </c>
      <c r="S31" s="38">
        <v>32039</v>
      </c>
      <c r="T31" s="38">
        <v>35323</v>
      </c>
      <c r="U31" s="38">
        <v>37397</v>
      </c>
      <c r="V31" s="38">
        <v>37156</v>
      </c>
      <c r="W31" s="38">
        <v>43437</v>
      </c>
      <c r="X31" s="38">
        <v>47553</v>
      </c>
      <c r="Y31" s="38">
        <v>42369</v>
      </c>
      <c r="Z31" s="53">
        <f t="shared" si="13"/>
        <v>5.2304401590856919E-3</v>
      </c>
      <c r="AA31" s="53">
        <f t="shared" si="14"/>
        <v>1.7122867996836266E-2</v>
      </c>
      <c r="AB31" s="53">
        <f t="shared" si="0"/>
        <v>-7.0830965988213368E-2</v>
      </c>
      <c r="AC31" s="54">
        <f t="shared" si="15"/>
        <v>43664.194629190206</v>
      </c>
      <c r="AD31" s="54">
        <f t="shared" si="16"/>
        <v>44180.766017178576</v>
      </c>
      <c r="AE31" s="54">
        <f t="shared" si="1"/>
        <v>40360.315330369973</v>
      </c>
      <c r="AF31" s="55">
        <f t="shared" si="2"/>
        <v>128205.27597673875</v>
      </c>
      <c r="AG31" s="82">
        <v>-3.2536440860978936E-3</v>
      </c>
      <c r="AH31" s="80">
        <f t="shared" si="3"/>
        <v>128205.27597673878</v>
      </c>
      <c r="AI31" s="81">
        <f t="shared" si="4"/>
        <v>0</v>
      </c>
      <c r="AJ31" s="56">
        <f t="shared" si="5"/>
        <v>-3.2536440860978936E-3</v>
      </c>
      <c r="AK31" s="57">
        <f t="shared" si="6"/>
        <v>43295.671461832171</v>
      </c>
      <c r="AL31" s="58">
        <f t="shared" si="7"/>
        <v>-3.3E-3</v>
      </c>
      <c r="AM31" s="59">
        <f t="shared" si="8"/>
        <v>1.5995706629317263E-2</v>
      </c>
      <c r="AN31" s="38"/>
      <c r="AO31" s="38"/>
      <c r="AP31" s="38"/>
      <c r="AQ31" s="60">
        <f t="shared" si="9"/>
        <v>-3.2536440860978936E-3</v>
      </c>
      <c r="AR31" s="55">
        <f t="shared" si="10"/>
        <v>43437</v>
      </c>
      <c r="AS31" s="40">
        <f t="shared" si="11"/>
        <v>43295.671461832171</v>
      </c>
      <c r="AT31" s="61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38">
        <v>28</v>
      </c>
      <c r="B32" s="33" t="s">
        <v>102</v>
      </c>
      <c r="C32" s="33" t="s">
        <v>104</v>
      </c>
      <c r="D32" s="34" t="s">
        <v>16</v>
      </c>
      <c r="E32" s="34" t="s">
        <v>17</v>
      </c>
      <c r="F32" s="35" t="s">
        <v>103</v>
      </c>
      <c r="G32" s="35" t="s">
        <v>30</v>
      </c>
      <c r="H32" s="35" t="s">
        <v>21</v>
      </c>
      <c r="I32" s="35" t="s">
        <v>22</v>
      </c>
      <c r="J32" s="35" t="s">
        <v>24</v>
      </c>
      <c r="K32" s="38">
        <v>2069.67</v>
      </c>
      <c r="L32" s="38">
        <v>1481.29</v>
      </c>
      <c r="M32" s="38">
        <v>2781.08</v>
      </c>
      <c r="N32" s="38">
        <v>2537.16</v>
      </c>
      <c r="O32" s="38">
        <v>1911.9</v>
      </c>
      <c r="P32" s="38">
        <v>1808.95</v>
      </c>
      <c r="Q32" s="38">
        <v>2897.44</v>
      </c>
      <c r="R32" s="38">
        <v>2457.9</v>
      </c>
      <c r="S32" s="38">
        <v>2503.54</v>
      </c>
      <c r="T32" s="38">
        <v>2584.4299999999998</v>
      </c>
      <c r="U32" s="38">
        <v>1856.15</v>
      </c>
      <c r="V32" s="38">
        <v>4837.88</v>
      </c>
      <c r="W32" s="38">
        <v>4980.66</v>
      </c>
      <c r="X32" s="38">
        <v>4392.76</v>
      </c>
      <c r="Y32" s="38">
        <v>3740.97</v>
      </c>
      <c r="Z32" s="53">
        <f t="shared" si="13"/>
        <v>-7.6229543840322322E-2</v>
      </c>
      <c r="AA32" s="53">
        <f t="shared" si="14"/>
        <v>-0.12597177327786557</v>
      </c>
      <c r="AB32" s="53">
        <f t="shared" si="0"/>
        <v>0.39995264945619358</v>
      </c>
      <c r="AC32" s="54">
        <f t="shared" si="15"/>
        <v>4600.9865601762604</v>
      </c>
      <c r="AD32" s="54">
        <f t="shared" si="16"/>
        <v>4353.2374277058661</v>
      </c>
      <c r="AE32" s="54">
        <f t="shared" si="1"/>
        <v>6972.6881630404851</v>
      </c>
      <c r="AF32" s="55">
        <f t="shared" si="2"/>
        <v>15926.912150922613</v>
      </c>
      <c r="AG32" s="82">
        <v>1.283797329978713E-2</v>
      </c>
      <c r="AH32" s="80">
        <f t="shared" si="3"/>
        <v>15926.912150922619</v>
      </c>
      <c r="AI32" s="81">
        <f t="shared" si="4"/>
        <v>0</v>
      </c>
      <c r="AJ32" s="56">
        <f t="shared" si="5"/>
        <v>1.283797329978713E-2</v>
      </c>
      <c r="AK32" s="57">
        <f t="shared" si="6"/>
        <v>5044.6015800953182</v>
      </c>
      <c r="AL32" s="58">
        <f t="shared" si="7"/>
        <v>1.2800000000000001E-2</v>
      </c>
      <c r="AM32" s="59">
        <f t="shared" si="8"/>
        <v>7.5925372772281952E-2</v>
      </c>
      <c r="AN32" s="38"/>
      <c r="AO32" s="38"/>
      <c r="AP32" s="38"/>
      <c r="AQ32" s="60">
        <f t="shared" si="9"/>
        <v>1.283797329978713E-2</v>
      </c>
      <c r="AR32" s="55">
        <f t="shared" si="10"/>
        <v>4980.66</v>
      </c>
      <c r="AS32" s="40">
        <f t="shared" si="11"/>
        <v>5044.6015800953182</v>
      </c>
      <c r="AT32" s="61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2">
        <v>29</v>
      </c>
      <c r="B33" s="43" t="s">
        <v>105</v>
      </c>
      <c r="C33" s="43" t="s">
        <v>59</v>
      </c>
      <c r="D33" s="42" t="s">
        <v>16</v>
      </c>
      <c r="E33" s="42" t="s">
        <v>17</v>
      </c>
      <c r="F33" s="44" t="s">
        <v>106</v>
      </c>
      <c r="G33" s="44" t="s">
        <v>30</v>
      </c>
      <c r="H33" s="44" t="s">
        <v>1078</v>
      </c>
      <c r="I33" s="44" t="s">
        <v>1079</v>
      </c>
      <c r="J33" s="44" t="s">
        <v>24</v>
      </c>
      <c r="K33" s="38">
        <v>2456</v>
      </c>
      <c r="L33" s="38">
        <v>1418</v>
      </c>
      <c r="M33" s="38">
        <v>1498</v>
      </c>
      <c r="N33" s="38">
        <v>1463</v>
      </c>
      <c r="O33" s="38">
        <v>1362</v>
      </c>
      <c r="P33" s="38">
        <v>1221</v>
      </c>
      <c r="Q33" s="38">
        <v>1783</v>
      </c>
      <c r="R33" s="38">
        <v>1455</v>
      </c>
      <c r="S33" s="38">
        <v>1643</v>
      </c>
      <c r="T33" s="38">
        <v>2022</v>
      </c>
      <c r="U33" s="38">
        <v>1929</v>
      </c>
      <c r="V33" s="38">
        <v>2161</v>
      </c>
      <c r="W33" s="38">
        <v>2167</v>
      </c>
      <c r="X33" s="38">
        <v>2472</v>
      </c>
      <c r="Y33" s="38">
        <v>2148</v>
      </c>
      <c r="Z33" s="53">
        <f t="shared" si="13"/>
        <v>-0.44543973941368076</v>
      </c>
      <c r="AA33" s="53">
        <f t="shared" si="14"/>
        <v>-0.50285016286644946</v>
      </c>
      <c r="AB33" s="53">
        <f t="shared" si="0"/>
        <v>-0.27402280130293155</v>
      </c>
      <c r="AC33" s="54">
        <f t="shared" si="15"/>
        <v>1201.7320846905538</v>
      </c>
      <c r="AD33" s="54">
        <f t="shared" si="16"/>
        <v>1077.323697068404</v>
      </c>
      <c r="AE33" s="54">
        <f t="shared" si="1"/>
        <v>1573.1925895765473</v>
      </c>
      <c r="AF33" s="55">
        <f t="shared" si="2"/>
        <v>3852.248371335505</v>
      </c>
      <c r="AG33" s="83">
        <v>-0.10003529268355638</v>
      </c>
      <c r="AH33" s="80">
        <f t="shared" si="3"/>
        <v>3852.2483713355055</v>
      </c>
      <c r="AI33" s="84">
        <f t="shared" si="4"/>
        <v>0</v>
      </c>
      <c r="AJ33" s="63">
        <f t="shared" si="5"/>
        <v>-0.10003529268355638</v>
      </c>
      <c r="AK33" s="64">
        <f t="shared" si="6"/>
        <v>1950.2235207547333</v>
      </c>
      <c r="AL33" s="65">
        <f t="shared" si="7"/>
        <v>-0.1</v>
      </c>
      <c r="AM33" s="66">
        <f t="shared" si="8"/>
        <v>-1.037829394848222E-2</v>
      </c>
      <c r="AN33" s="62"/>
      <c r="AO33" s="62"/>
      <c r="AP33" s="62"/>
      <c r="AQ33" s="67">
        <f t="shared" si="9"/>
        <v>-0.10003529268355638</v>
      </c>
      <c r="AR33" s="68">
        <f t="shared" si="10"/>
        <v>2167</v>
      </c>
      <c r="AS33" s="69">
        <f t="shared" si="11"/>
        <v>1950.2235207547333</v>
      </c>
      <c r="AT33" s="70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38">
        <v>30</v>
      </c>
      <c r="B34" s="33" t="s">
        <v>107</v>
      </c>
      <c r="C34" s="33" t="s">
        <v>59</v>
      </c>
      <c r="D34" s="34" t="s">
        <v>16</v>
      </c>
      <c r="E34" s="34" t="s">
        <v>17</v>
      </c>
      <c r="F34" s="35" t="s">
        <v>108</v>
      </c>
      <c r="G34" s="35" t="s">
        <v>30</v>
      </c>
      <c r="H34" s="35" t="s">
        <v>1078</v>
      </c>
      <c r="I34" s="35" t="s">
        <v>1079</v>
      </c>
      <c r="J34" s="35" t="s">
        <v>24</v>
      </c>
      <c r="K34" s="38">
        <v>7661</v>
      </c>
      <c r="L34" s="38">
        <v>7690</v>
      </c>
      <c r="M34" s="38">
        <v>7078</v>
      </c>
      <c r="N34" s="38">
        <v>8650</v>
      </c>
      <c r="O34" s="38">
        <v>7030</v>
      </c>
      <c r="P34" s="38">
        <v>7261</v>
      </c>
      <c r="Q34" s="38">
        <v>7415</v>
      </c>
      <c r="R34" s="38">
        <v>7268</v>
      </c>
      <c r="S34" s="38">
        <v>6981</v>
      </c>
      <c r="T34" s="38">
        <v>6913</v>
      </c>
      <c r="U34" s="38">
        <v>7781</v>
      </c>
      <c r="V34" s="38">
        <v>7329</v>
      </c>
      <c r="W34" s="38">
        <v>8645</v>
      </c>
      <c r="X34" s="38">
        <v>9382</v>
      </c>
      <c r="Y34" s="38">
        <v>8571</v>
      </c>
      <c r="Z34" s="53">
        <f t="shared" si="13"/>
        <v>-8.2365226471739938E-2</v>
      </c>
      <c r="AA34" s="53">
        <f t="shared" si="14"/>
        <v>-5.2212504894922351E-2</v>
      </c>
      <c r="AB34" s="53">
        <f t="shared" si="0"/>
        <v>-3.2110690510377182E-2</v>
      </c>
      <c r="AC34" s="54">
        <f t="shared" si="15"/>
        <v>7932.9526171518082</v>
      </c>
      <c r="AD34" s="54">
        <f t="shared" si="16"/>
        <v>8193.6228951833964</v>
      </c>
      <c r="AE34" s="54">
        <f t="shared" si="1"/>
        <v>8367.4030805377897</v>
      </c>
      <c r="AF34" s="55">
        <f t="shared" si="2"/>
        <v>24493.978592872994</v>
      </c>
      <c r="AG34" s="82">
        <v>-1.1376736096706594E-2</v>
      </c>
      <c r="AH34" s="80">
        <f t="shared" si="3"/>
        <v>24493.978592872994</v>
      </c>
      <c r="AI34" s="81">
        <f t="shared" si="4"/>
        <v>0</v>
      </c>
      <c r="AJ34" s="56">
        <f t="shared" si="5"/>
        <v>-1.1376736096706594E-2</v>
      </c>
      <c r="AK34" s="57">
        <f t="shared" si="6"/>
        <v>8546.648116443972</v>
      </c>
      <c r="AL34" s="58">
        <f t="shared" si="7"/>
        <v>-1.14E-2</v>
      </c>
      <c r="AM34" s="59">
        <f t="shared" si="8"/>
        <v>1.0120754852786629E-2</v>
      </c>
      <c r="AN34" s="38"/>
      <c r="AO34" s="38"/>
      <c r="AP34" s="38"/>
      <c r="AQ34" s="60">
        <f t="shared" si="9"/>
        <v>-1.1376736096706594E-2</v>
      </c>
      <c r="AR34" s="55">
        <f t="shared" si="10"/>
        <v>8645</v>
      </c>
      <c r="AS34" s="40">
        <f t="shared" si="11"/>
        <v>8546.648116443972</v>
      </c>
      <c r="AT34" s="61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38">
        <v>31</v>
      </c>
      <c r="B35" s="33" t="s">
        <v>109</v>
      </c>
      <c r="C35" s="33" t="s">
        <v>59</v>
      </c>
      <c r="D35" s="34" t="s">
        <v>16</v>
      </c>
      <c r="E35" s="34" t="s">
        <v>17</v>
      </c>
      <c r="F35" s="35" t="s">
        <v>110</v>
      </c>
      <c r="G35" s="35" t="s">
        <v>30</v>
      </c>
      <c r="H35" s="35" t="s">
        <v>1078</v>
      </c>
      <c r="I35" s="35" t="s">
        <v>1079</v>
      </c>
      <c r="J35" s="35" t="s">
        <v>24</v>
      </c>
      <c r="K35" s="38">
        <v>24086.9</v>
      </c>
      <c r="L35" s="38">
        <v>26751.1</v>
      </c>
      <c r="M35" s="38">
        <v>21019.43</v>
      </c>
      <c r="N35" s="38">
        <v>23218</v>
      </c>
      <c r="O35" s="38">
        <v>21629</v>
      </c>
      <c r="P35" s="38">
        <v>20310</v>
      </c>
      <c r="Q35" s="38">
        <v>19384</v>
      </c>
      <c r="R35" s="38">
        <v>20726</v>
      </c>
      <c r="S35" s="38">
        <v>20040</v>
      </c>
      <c r="T35" s="38">
        <v>20597</v>
      </c>
      <c r="U35" s="38">
        <v>28231</v>
      </c>
      <c r="V35" s="38">
        <v>22144</v>
      </c>
      <c r="W35" s="38">
        <v>24637</v>
      </c>
      <c r="X35" s="38">
        <v>24743</v>
      </c>
      <c r="Y35" s="38">
        <v>23261</v>
      </c>
      <c r="Z35" s="53">
        <f t="shared" si="13"/>
        <v>-0.10204301923452175</v>
      </c>
      <c r="AA35" s="53">
        <f t="shared" si="14"/>
        <v>-0.15680307553068273</v>
      </c>
      <c r="AB35" s="53">
        <f t="shared" si="0"/>
        <v>-0.19524720906384807</v>
      </c>
      <c r="AC35" s="54">
        <f t="shared" si="15"/>
        <v>22122.966135119088</v>
      </c>
      <c r="AD35" s="54">
        <f t="shared" si="16"/>
        <v>20773.842628150571</v>
      </c>
      <c r="AE35" s="54">
        <f t="shared" si="1"/>
        <v>19826.694510293975</v>
      </c>
      <c r="AF35" s="55">
        <f t="shared" si="2"/>
        <v>62723.503273563634</v>
      </c>
      <c r="AG35" s="82">
        <v>-3.2362000679195799E-2</v>
      </c>
      <c r="AH35" s="80">
        <f t="shared" si="3"/>
        <v>62723.503273563634</v>
      </c>
      <c r="AI35" s="81">
        <f t="shared" si="4"/>
        <v>0</v>
      </c>
      <c r="AJ35" s="56">
        <f t="shared" si="5"/>
        <v>-3.2362000679195799E-2</v>
      </c>
      <c r="AK35" s="57">
        <f t="shared" si="6"/>
        <v>23839.697389266654</v>
      </c>
      <c r="AL35" s="58">
        <f t="shared" si="7"/>
        <v>-3.2399999999999998E-2</v>
      </c>
      <c r="AM35" s="59">
        <f t="shared" si="8"/>
        <v>1.8835427891796819E-3</v>
      </c>
      <c r="AN35" s="38"/>
      <c r="AO35" s="38"/>
      <c r="AP35" s="38"/>
      <c r="AQ35" s="60">
        <f t="shared" si="9"/>
        <v>-3.2362000679195799E-2</v>
      </c>
      <c r="AR35" s="55">
        <f t="shared" si="10"/>
        <v>24637</v>
      </c>
      <c r="AS35" s="40">
        <f t="shared" si="11"/>
        <v>23839.697389266654</v>
      </c>
      <c r="AT35" s="61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38">
        <v>32</v>
      </c>
      <c r="B36" s="33" t="s">
        <v>111</v>
      </c>
      <c r="C36" s="33" t="s">
        <v>86</v>
      </c>
      <c r="D36" s="34" t="s">
        <v>16</v>
      </c>
      <c r="E36" s="34" t="s">
        <v>17</v>
      </c>
      <c r="F36" s="35" t="s">
        <v>112</v>
      </c>
      <c r="G36" s="35" t="s">
        <v>30</v>
      </c>
      <c r="H36" s="35" t="s">
        <v>1078</v>
      </c>
      <c r="I36" s="35" t="s">
        <v>1079</v>
      </c>
      <c r="J36" s="35" t="s">
        <v>24</v>
      </c>
      <c r="K36" s="38">
        <v>172572</v>
      </c>
      <c r="L36" s="38">
        <v>61437</v>
      </c>
      <c r="M36" s="38">
        <v>91483</v>
      </c>
      <c r="N36" s="38">
        <v>208791</v>
      </c>
      <c r="O36" s="38">
        <v>114666</v>
      </c>
      <c r="P36" s="38">
        <v>104211</v>
      </c>
      <c r="Q36" s="38">
        <v>120387</v>
      </c>
      <c r="R36" s="38">
        <v>103713</v>
      </c>
      <c r="S36" s="38">
        <v>109409</v>
      </c>
      <c r="T36" s="38">
        <v>114608</v>
      </c>
      <c r="U36" s="38">
        <v>117140</v>
      </c>
      <c r="V36" s="38">
        <v>113296</v>
      </c>
      <c r="W36" s="38">
        <v>117991</v>
      </c>
      <c r="X36" s="38">
        <v>114044</v>
      </c>
      <c r="Y36" s="38">
        <v>110306</v>
      </c>
      <c r="Z36" s="53">
        <f t="shared" si="13"/>
        <v>-0.33554690216257566</v>
      </c>
      <c r="AA36" s="53">
        <f t="shared" si="14"/>
        <v>-0.39613031082678529</v>
      </c>
      <c r="AB36" s="53">
        <f t="shared" si="0"/>
        <v>-0.30239552186913288</v>
      </c>
      <c r="AC36" s="54">
        <f t="shared" si="15"/>
        <v>78399.485466935541</v>
      </c>
      <c r="AD36" s="54">
        <f t="shared" si="16"/>
        <v>71251.188495236784</v>
      </c>
      <c r="AE36" s="54">
        <f t="shared" si="1"/>
        <v>82311.049979139148</v>
      </c>
      <c r="AF36" s="55">
        <f t="shared" si="2"/>
        <v>231961.72394131147</v>
      </c>
      <c r="AG36" s="82">
        <v>-8.1497962515899844E-2</v>
      </c>
      <c r="AH36" s="80">
        <f t="shared" si="3"/>
        <v>231961.72394131153</v>
      </c>
      <c r="AI36" s="81">
        <f t="shared" si="4"/>
        <v>0</v>
      </c>
      <c r="AJ36" s="56">
        <f t="shared" si="5"/>
        <v>-8.1497962515899844E-2</v>
      </c>
      <c r="AK36" s="57">
        <f t="shared" si="6"/>
        <v>108374.97390478647</v>
      </c>
      <c r="AL36" s="58">
        <f t="shared" si="7"/>
        <v>-8.1500000000000003E-2</v>
      </c>
      <c r="AM36" s="59">
        <f t="shared" si="8"/>
        <v>-3.1187175376899634E-2</v>
      </c>
      <c r="AN36" s="38"/>
      <c r="AO36" s="38"/>
      <c r="AP36" s="38"/>
      <c r="AQ36" s="60">
        <f t="shared" si="9"/>
        <v>-8.1497962515899844E-2</v>
      </c>
      <c r="AR36" s="55">
        <f t="shared" si="10"/>
        <v>117991</v>
      </c>
      <c r="AS36" s="40">
        <f t="shared" si="11"/>
        <v>108374.97390478647</v>
      </c>
      <c r="AT36" s="61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38">
        <v>33</v>
      </c>
      <c r="B37" s="33" t="s">
        <v>113</v>
      </c>
      <c r="C37" s="33" t="s">
        <v>50</v>
      </c>
      <c r="D37" s="34" t="s">
        <v>16</v>
      </c>
      <c r="E37" s="34" t="s">
        <v>17</v>
      </c>
      <c r="F37" s="35" t="s">
        <v>114</v>
      </c>
      <c r="G37" s="35" t="s">
        <v>30</v>
      </c>
      <c r="H37" s="35" t="s">
        <v>1078</v>
      </c>
      <c r="I37" s="35" t="s">
        <v>1079</v>
      </c>
      <c r="J37" s="35" t="s">
        <v>24</v>
      </c>
      <c r="K37" s="38">
        <v>16043</v>
      </c>
      <c r="L37" s="38">
        <v>5415</v>
      </c>
      <c r="M37" s="38">
        <v>3826</v>
      </c>
      <c r="N37" s="38">
        <v>4528</v>
      </c>
      <c r="O37" s="38">
        <v>4324</v>
      </c>
      <c r="P37" s="38">
        <v>4126</v>
      </c>
      <c r="Q37" s="38">
        <v>3573</v>
      </c>
      <c r="R37" s="38">
        <v>3783</v>
      </c>
      <c r="S37" s="38">
        <v>4111</v>
      </c>
      <c r="T37" s="38">
        <v>3491</v>
      </c>
      <c r="U37" s="38">
        <v>4205</v>
      </c>
      <c r="V37" s="38">
        <v>4314</v>
      </c>
      <c r="W37" s="38">
        <v>3993</v>
      </c>
      <c r="X37" s="38">
        <v>4943</v>
      </c>
      <c r="Y37" s="38">
        <v>4641</v>
      </c>
      <c r="Z37" s="53">
        <f>O37/$L37-1</f>
        <v>-0.201477377654663</v>
      </c>
      <c r="AA37" s="53">
        <f>P37/$L37-1</f>
        <v>-0.23804247460757155</v>
      </c>
      <c r="AB37" s="53">
        <f>Q37/$L37-1</f>
        <v>-0.34016620498614958</v>
      </c>
      <c r="AC37" s="54">
        <f t="shared" si="15"/>
        <v>3188.5008310249304</v>
      </c>
      <c r="AD37" s="54">
        <f t="shared" si="16"/>
        <v>3042.4963988919667</v>
      </c>
      <c r="AE37" s="54">
        <f t="shared" si="1"/>
        <v>2634.7163434903046</v>
      </c>
      <c r="AF37" s="55">
        <f t="shared" si="2"/>
        <v>8865.7135734072017</v>
      </c>
      <c r="AG37" s="82">
        <v>-5.8646141908936425E-2</v>
      </c>
      <c r="AH37" s="80">
        <f t="shared" si="3"/>
        <v>8865.7135734071999</v>
      </c>
      <c r="AI37" s="81">
        <f t="shared" si="4"/>
        <v>0</v>
      </c>
      <c r="AJ37" s="56">
        <f t="shared" si="5"/>
        <v>-5.8646141908936425E-2</v>
      </c>
      <c r="AK37" s="57">
        <f t="shared" si="6"/>
        <v>3758.8259553576167</v>
      </c>
      <c r="AL37" s="58">
        <f t="shared" si="7"/>
        <v>-5.8599999999999999E-2</v>
      </c>
      <c r="AM37" s="59">
        <f t="shared" ref="AM37:AM68" si="17">(POWER(W37/K37,1/12)-1)</f>
        <v>-0.10943051411643157</v>
      </c>
      <c r="AN37" s="38"/>
      <c r="AO37" s="38"/>
      <c r="AP37" s="38"/>
      <c r="AQ37" s="60">
        <f t="shared" si="9"/>
        <v>-5.8646141908936425E-2</v>
      </c>
      <c r="AR37" s="55">
        <f t="shared" si="10"/>
        <v>3993</v>
      </c>
      <c r="AS37" s="40">
        <f t="shared" si="11"/>
        <v>3758.8259553576167</v>
      </c>
      <c r="AT37" s="61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38">
        <v>34</v>
      </c>
      <c r="B38" s="33" t="s">
        <v>115</v>
      </c>
      <c r="C38" s="33" t="s">
        <v>96</v>
      </c>
      <c r="D38" s="34" t="s">
        <v>16</v>
      </c>
      <c r="E38" s="34" t="s">
        <v>17</v>
      </c>
      <c r="F38" s="35" t="s">
        <v>116</v>
      </c>
      <c r="G38" s="35" t="s">
        <v>30</v>
      </c>
      <c r="H38" s="35" t="s">
        <v>1078</v>
      </c>
      <c r="I38" s="35" t="s">
        <v>1079</v>
      </c>
      <c r="J38" s="35" t="s">
        <v>24</v>
      </c>
      <c r="K38" s="38">
        <v>7912</v>
      </c>
      <c r="L38" s="38">
        <v>11092</v>
      </c>
      <c r="M38" s="38">
        <v>9371</v>
      </c>
      <c r="N38" s="38">
        <v>10351</v>
      </c>
      <c r="O38" s="38">
        <v>10505</v>
      </c>
      <c r="P38" s="38">
        <v>12383</v>
      </c>
      <c r="Q38" s="38">
        <v>11131</v>
      </c>
      <c r="R38" s="38">
        <v>13129</v>
      </c>
      <c r="S38" s="38">
        <v>13221</v>
      </c>
      <c r="T38" s="38">
        <v>10455</v>
      </c>
      <c r="U38" s="38">
        <v>14251</v>
      </c>
      <c r="V38" s="38">
        <v>12582</v>
      </c>
      <c r="W38" s="38">
        <v>14042</v>
      </c>
      <c r="X38" s="38">
        <v>13357</v>
      </c>
      <c r="Y38" s="38">
        <v>12343</v>
      </c>
      <c r="Z38" s="53">
        <f t="shared" ref="Z38:Z69" si="18">O38/$K38-1</f>
        <v>0.32773003033367032</v>
      </c>
      <c r="AA38" s="53">
        <f t="shared" ref="AA38:AA69" si="19">P38/$K38-1</f>
        <v>0.56509100101112231</v>
      </c>
      <c r="AB38" s="53">
        <f t="shared" ref="AB38:AB69" si="20">Q38/$K38-1</f>
        <v>0.40685035389282098</v>
      </c>
      <c r="AC38" s="54">
        <f t="shared" si="15"/>
        <v>18643.985085945398</v>
      </c>
      <c r="AD38" s="54">
        <f t="shared" si="16"/>
        <v>21977.00783619818</v>
      </c>
      <c r="AE38" s="54">
        <f t="shared" si="1"/>
        <v>19754.992669362993</v>
      </c>
      <c r="AF38" s="55">
        <f t="shared" si="2"/>
        <v>60375.985591506571</v>
      </c>
      <c r="AG38" s="82">
        <v>7.4272001888904468E-2</v>
      </c>
      <c r="AH38" s="80">
        <f t="shared" si="3"/>
        <v>60375.985591506607</v>
      </c>
      <c r="AI38" s="81">
        <f t="shared" si="4"/>
        <v>0</v>
      </c>
      <c r="AJ38" s="56">
        <f t="shared" si="5"/>
        <v>7.4272001888904468E-2</v>
      </c>
      <c r="AK38" s="57">
        <f t="shared" si="6"/>
        <v>15084.927450523997</v>
      </c>
      <c r="AL38" s="58">
        <f t="shared" si="7"/>
        <v>7.4300000000000005E-2</v>
      </c>
      <c r="AM38" s="59">
        <f t="shared" si="17"/>
        <v>4.8967157312360898E-2</v>
      </c>
      <c r="AN38" s="38"/>
      <c r="AO38" s="38"/>
      <c r="AP38" s="38"/>
      <c r="AQ38" s="60">
        <f t="shared" si="9"/>
        <v>7.4272001888904468E-2</v>
      </c>
      <c r="AR38" s="55">
        <f t="shared" si="10"/>
        <v>14042</v>
      </c>
      <c r="AS38" s="40">
        <f t="shared" si="11"/>
        <v>15084.927450523997</v>
      </c>
      <c r="AT38" s="61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38">
        <v>35</v>
      </c>
      <c r="B39" s="33" t="s">
        <v>119</v>
      </c>
      <c r="C39" s="33" t="s">
        <v>122</v>
      </c>
      <c r="D39" s="34" t="s">
        <v>117</v>
      </c>
      <c r="E39" s="34" t="s">
        <v>118</v>
      </c>
      <c r="F39" s="35" t="s">
        <v>120</v>
      </c>
      <c r="G39" s="35">
        <v>3</v>
      </c>
      <c r="H39" s="35" t="s">
        <v>1073</v>
      </c>
      <c r="I39" s="35" t="s">
        <v>1079</v>
      </c>
      <c r="J39" s="35" t="s">
        <v>24</v>
      </c>
      <c r="K39" s="38">
        <v>308691</v>
      </c>
      <c r="L39" s="38">
        <v>292498</v>
      </c>
      <c r="M39" s="38">
        <v>327208.90000000002</v>
      </c>
      <c r="N39" s="38">
        <v>295674.40000000002</v>
      </c>
      <c r="O39" s="38">
        <v>284550.09999999998</v>
      </c>
      <c r="P39" s="38">
        <v>294728.2</v>
      </c>
      <c r="Q39" s="38">
        <v>305730.5</v>
      </c>
      <c r="R39" s="38">
        <v>296144.2</v>
      </c>
      <c r="S39" s="38">
        <v>268016.2</v>
      </c>
      <c r="T39" s="38">
        <v>279378</v>
      </c>
      <c r="U39" s="38">
        <v>306393</v>
      </c>
      <c r="V39" s="38">
        <v>283593</v>
      </c>
      <c r="W39" s="38">
        <v>319116</v>
      </c>
      <c r="X39" s="38">
        <v>329066</v>
      </c>
      <c r="Y39" s="38">
        <v>332427</v>
      </c>
      <c r="Z39" s="53">
        <f t="shared" si="18"/>
        <v>-7.820409406169937E-2</v>
      </c>
      <c r="AA39" s="53">
        <f t="shared" si="19"/>
        <v>-4.5232287303484719E-2</v>
      </c>
      <c r="AB39" s="53">
        <f t="shared" si="20"/>
        <v>-9.5904966455128138E-3</v>
      </c>
      <c r="AC39" s="54">
        <f t="shared" si="15"/>
        <v>294159.82231940673</v>
      </c>
      <c r="AD39" s="54">
        <f t="shared" si="16"/>
        <v>304681.65340486116</v>
      </c>
      <c r="AE39" s="54">
        <f t="shared" si="1"/>
        <v>316055.51907247055</v>
      </c>
      <c r="AF39" s="55">
        <f t="shared" si="2"/>
        <v>914896.99479673849</v>
      </c>
      <c r="AG39" s="82">
        <v>-9.0355197373001659E-3</v>
      </c>
      <c r="AH39" s="80">
        <f t="shared" si="3"/>
        <v>914896.99479673814</v>
      </c>
      <c r="AI39" s="81">
        <f t="shared" si="4"/>
        <v>0</v>
      </c>
      <c r="AJ39" s="56">
        <f t="shared" si="5"/>
        <v>-9.0355197373001659E-3</v>
      </c>
      <c r="AK39" s="57">
        <f t="shared" si="6"/>
        <v>316232.62108351168</v>
      </c>
      <c r="AL39" s="58">
        <f t="shared" si="7"/>
        <v>-8.9999999999999993E-3</v>
      </c>
      <c r="AM39" s="59">
        <f t="shared" si="17"/>
        <v>2.7716586702879464E-3</v>
      </c>
      <c r="AN39" s="38"/>
      <c r="AO39" s="38"/>
      <c r="AP39" s="38"/>
      <c r="AQ39" s="60">
        <f t="shared" si="9"/>
        <v>-9.0355197373001659E-3</v>
      </c>
      <c r="AR39" s="55">
        <f t="shared" si="10"/>
        <v>319116</v>
      </c>
      <c r="AS39" s="40">
        <f t="shared" si="11"/>
        <v>316232.62108351168</v>
      </c>
      <c r="AT39" s="61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38">
        <v>36</v>
      </c>
      <c r="B40" s="33" t="s">
        <v>123</v>
      </c>
      <c r="C40" s="33" t="s">
        <v>125</v>
      </c>
      <c r="D40" s="34" t="s">
        <v>117</v>
      </c>
      <c r="E40" s="34" t="s">
        <v>118</v>
      </c>
      <c r="F40" s="35" t="s">
        <v>124</v>
      </c>
      <c r="G40" s="35">
        <v>3</v>
      </c>
      <c r="H40" s="35" t="s">
        <v>1073</v>
      </c>
      <c r="I40" s="35" t="s">
        <v>22</v>
      </c>
      <c r="J40" s="35" t="s">
        <v>24</v>
      </c>
      <c r="K40" s="38">
        <v>26384</v>
      </c>
      <c r="L40" s="38">
        <v>23150</v>
      </c>
      <c r="M40" s="38">
        <v>23878</v>
      </c>
      <c r="N40" s="38">
        <v>21483.200000000001</v>
      </c>
      <c r="O40" s="38">
        <v>22264.799999999999</v>
      </c>
      <c r="P40" s="38">
        <v>21762</v>
      </c>
      <c r="Q40" s="38">
        <v>28053.7</v>
      </c>
      <c r="R40" s="38">
        <v>22339.3</v>
      </c>
      <c r="S40" s="38">
        <v>24651.1</v>
      </c>
      <c r="T40" s="38">
        <v>25956.799999999999</v>
      </c>
      <c r="U40" s="38">
        <v>25341</v>
      </c>
      <c r="V40" s="38">
        <v>24259.200000000001</v>
      </c>
      <c r="W40" s="38">
        <v>26498.3</v>
      </c>
      <c r="X40" s="38">
        <v>32418.5</v>
      </c>
      <c r="Y40" s="38">
        <v>28271</v>
      </c>
      <c r="Z40" s="53">
        <f t="shared" si="18"/>
        <v>-0.15612492419648272</v>
      </c>
      <c r="AA40" s="53">
        <f t="shared" si="19"/>
        <v>-0.17518192844147973</v>
      </c>
      <c r="AB40" s="53">
        <f t="shared" si="20"/>
        <v>6.3284566403881248E-2</v>
      </c>
      <c r="AC40" s="54">
        <f t="shared" si="15"/>
        <v>22361.254921164342</v>
      </c>
      <c r="AD40" s="54">
        <f t="shared" si="16"/>
        <v>21856.276705579137</v>
      </c>
      <c r="AE40" s="54">
        <f t="shared" si="1"/>
        <v>28175.233425939965</v>
      </c>
      <c r="AF40" s="55">
        <f t="shared" si="2"/>
        <v>72392.765052683448</v>
      </c>
      <c r="AG40" s="82">
        <v>-1.8566199192176114E-2</v>
      </c>
      <c r="AH40" s="80">
        <f t="shared" si="3"/>
        <v>72392.765052683419</v>
      </c>
      <c r="AI40" s="81">
        <f t="shared" si="4"/>
        <v>0</v>
      </c>
      <c r="AJ40" s="56">
        <f t="shared" si="5"/>
        <v>-1.8566199192176114E-2</v>
      </c>
      <c r="AK40" s="57">
        <f t="shared" si="6"/>
        <v>26006.327283945957</v>
      </c>
      <c r="AL40" s="58">
        <f t="shared" si="7"/>
        <v>-1.8599999999999998E-2</v>
      </c>
      <c r="AM40" s="59">
        <f t="shared" si="17"/>
        <v>3.6029940672599459E-4</v>
      </c>
      <c r="AN40" s="38"/>
      <c r="AO40" s="38"/>
      <c r="AP40" s="38"/>
      <c r="AQ40" s="60">
        <f t="shared" si="9"/>
        <v>-1.8566199192176114E-2</v>
      </c>
      <c r="AR40" s="55">
        <f t="shared" si="10"/>
        <v>26498.3</v>
      </c>
      <c r="AS40" s="40">
        <f t="shared" si="11"/>
        <v>26006.327283945957</v>
      </c>
      <c r="AT40" s="61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38">
        <v>37</v>
      </c>
      <c r="B41" s="33" t="s">
        <v>126</v>
      </c>
      <c r="C41" s="33" t="s">
        <v>128</v>
      </c>
      <c r="D41" s="34" t="s">
        <v>117</v>
      </c>
      <c r="E41" s="34" t="s">
        <v>118</v>
      </c>
      <c r="F41" s="35" t="s">
        <v>127</v>
      </c>
      <c r="G41" s="35" t="s">
        <v>30</v>
      </c>
      <c r="H41" s="35" t="s">
        <v>21</v>
      </c>
      <c r="I41" s="35" t="s">
        <v>1079</v>
      </c>
      <c r="J41" s="35" t="s">
        <v>24</v>
      </c>
      <c r="K41" s="38">
        <v>15851</v>
      </c>
      <c r="L41" s="38">
        <v>12961</v>
      </c>
      <c r="M41" s="38">
        <v>16490.5</v>
      </c>
      <c r="N41" s="38">
        <v>13982.1</v>
      </c>
      <c r="O41" s="38">
        <v>13536.4</v>
      </c>
      <c r="P41" s="38">
        <v>13670</v>
      </c>
      <c r="Q41" s="38">
        <v>14989.4</v>
      </c>
      <c r="R41" s="38">
        <v>14226.1</v>
      </c>
      <c r="S41" s="38">
        <v>16313</v>
      </c>
      <c r="T41" s="38">
        <v>14564</v>
      </c>
      <c r="U41" s="38">
        <v>13991</v>
      </c>
      <c r="V41" s="38">
        <v>14726</v>
      </c>
      <c r="W41" s="38">
        <v>16886</v>
      </c>
      <c r="X41" s="38">
        <v>18057.5</v>
      </c>
      <c r="Y41" s="38">
        <v>15304</v>
      </c>
      <c r="Z41" s="53">
        <f t="shared" si="18"/>
        <v>-0.14602233297583755</v>
      </c>
      <c r="AA41" s="53">
        <f t="shared" si="19"/>
        <v>-0.13759384265976915</v>
      </c>
      <c r="AB41" s="53">
        <f t="shared" si="20"/>
        <v>-5.4356192038357176E-2</v>
      </c>
      <c r="AC41" s="54">
        <f t="shared" si="15"/>
        <v>14420.266885370007</v>
      </c>
      <c r="AD41" s="54">
        <f t="shared" si="16"/>
        <v>14562.590372847138</v>
      </c>
      <c r="AE41" s="54">
        <f t="shared" si="1"/>
        <v>15968.1413412403</v>
      </c>
      <c r="AF41" s="55">
        <f t="shared" si="2"/>
        <v>44950.998599457445</v>
      </c>
      <c r="AG41" s="82">
        <v>-2.3658692951656561E-2</v>
      </c>
      <c r="AH41" s="80">
        <f t="shared" si="3"/>
        <v>44950.998599457431</v>
      </c>
      <c r="AI41" s="81">
        <f t="shared" si="4"/>
        <v>0</v>
      </c>
      <c r="AJ41" s="56">
        <f t="shared" si="5"/>
        <v>-2.3658692951656561E-2</v>
      </c>
      <c r="AK41" s="57">
        <f t="shared" si="6"/>
        <v>16486.499310818326</v>
      </c>
      <c r="AL41" s="58">
        <f t="shared" si="7"/>
        <v>-2.3699999999999999E-2</v>
      </c>
      <c r="AM41" s="59">
        <f t="shared" si="17"/>
        <v>5.2849401558936471E-3</v>
      </c>
      <c r="AN41" s="38"/>
      <c r="AO41" s="38"/>
      <c r="AP41" s="38"/>
      <c r="AQ41" s="60">
        <f t="shared" si="9"/>
        <v>-2.3658692951656561E-2</v>
      </c>
      <c r="AR41" s="55">
        <f t="shared" si="10"/>
        <v>16886</v>
      </c>
      <c r="AS41" s="40">
        <f t="shared" si="11"/>
        <v>16486.499310818326</v>
      </c>
      <c r="AT41" s="61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38">
        <v>38</v>
      </c>
      <c r="B42" s="33" t="s">
        <v>129</v>
      </c>
      <c r="C42" s="33" t="s">
        <v>131</v>
      </c>
      <c r="D42" s="34" t="s">
        <v>117</v>
      </c>
      <c r="E42" s="34" t="s">
        <v>118</v>
      </c>
      <c r="F42" s="35" t="s">
        <v>130</v>
      </c>
      <c r="G42" s="35" t="s">
        <v>30</v>
      </c>
      <c r="H42" s="35" t="s">
        <v>21</v>
      </c>
      <c r="I42" s="35" t="s">
        <v>22</v>
      </c>
      <c r="J42" s="35" t="s">
        <v>24</v>
      </c>
      <c r="K42" s="38">
        <v>875</v>
      </c>
      <c r="L42" s="38">
        <v>818</v>
      </c>
      <c r="M42" s="38">
        <v>821</v>
      </c>
      <c r="N42" s="38">
        <v>707</v>
      </c>
      <c r="O42" s="38">
        <v>636</v>
      </c>
      <c r="P42" s="38">
        <v>656</v>
      </c>
      <c r="Q42" s="38">
        <v>1085</v>
      </c>
      <c r="R42" s="38">
        <v>623</v>
      </c>
      <c r="S42" s="38">
        <v>716</v>
      </c>
      <c r="T42" s="38">
        <v>553</v>
      </c>
      <c r="U42" s="38">
        <v>700</v>
      </c>
      <c r="V42" s="38">
        <v>562</v>
      </c>
      <c r="W42" s="38">
        <v>684</v>
      </c>
      <c r="X42" s="38">
        <v>703</v>
      </c>
      <c r="Y42" s="38">
        <v>645</v>
      </c>
      <c r="Z42" s="53">
        <f t="shared" si="18"/>
        <v>-0.27314285714285713</v>
      </c>
      <c r="AA42" s="53">
        <f t="shared" si="19"/>
        <v>-0.25028571428571433</v>
      </c>
      <c r="AB42" s="53">
        <f t="shared" si="20"/>
        <v>0.24</v>
      </c>
      <c r="AC42" s="54">
        <f t="shared" si="15"/>
        <v>497.17028571428574</v>
      </c>
      <c r="AD42" s="54">
        <f t="shared" si="16"/>
        <v>512.80457142857142</v>
      </c>
      <c r="AE42" s="54">
        <f t="shared" si="1"/>
        <v>848.16</v>
      </c>
      <c r="AF42" s="55">
        <f t="shared" si="2"/>
        <v>1858.1348571428571</v>
      </c>
      <c r="AG42" s="82">
        <v>-1.9678474790610634E-2</v>
      </c>
      <c r="AH42" s="80">
        <f t="shared" si="3"/>
        <v>1858.1348571428562</v>
      </c>
      <c r="AI42" s="81">
        <f t="shared" si="4"/>
        <v>0</v>
      </c>
      <c r="AJ42" s="56">
        <f t="shared" si="5"/>
        <v>-1.9678474790610634E-2</v>
      </c>
      <c r="AK42" s="57">
        <f t="shared" si="6"/>
        <v>670.53992324322223</v>
      </c>
      <c r="AL42" s="58">
        <f t="shared" si="7"/>
        <v>-1.9699999999999999E-2</v>
      </c>
      <c r="AM42" s="59">
        <f t="shared" si="17"/>
        <v>-2.0313017608406203E-2</v>
      </c>
      <c r="AN42" s="38"/>
      <c r="AO42" s="38"/>
      <c r="AP42" s="38"/>
      <c r="AQ42" s="60">
        <f t="shared" si="9"/>
        <v>-1.9678474790610634E-2</v>
      </c>
      <c r="AR42" s="55">
        <f t="shared" si="10"/>
        <v>684</v>
      </c>
      <c r="AS42" s="40">
        <f t="shared" si="11"/>
        <v>670.53992324322223</v>
      </c>
      <c r="AT42" s="61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38">
        <v>39</v>
      </c>
      <c r="B43" s="33" t="s">
        <v>134</v>
      </c>
      <c r="C43" s="33" t="s">
        <v>137</v>
      </c>
      <c r="D43" s="34" t="s">
        <v>132</v>
      </c>
      <c r="E43" s="34" t="s">
        <v>133</v>
      </c>
      <c r="F43" s="35" t="s">
        <v>135</v>
      </c>
      <c r="G43" s="35" t="s">
        <v>136</v>
      </c>
      <c r="H43" s="35" t="s">
        <v>21</v>
      </c>
      <c r="I43" s="35" t="s">
        <v>1079</v>
      </c>
      <c r="J43" s="35" t="s">
        <v>24</v>
      </c>
      <c r="K43" s="38">
        <v>44368.7</v>
      </c>
      <c r="L43" s="38">
        <v>41229.4</v>
      </c>
      <c r="M43" s="38">
        <v>46572.3</v>
      </c>
      <c r="N43" s="38">
        <v>41698.400000000001</v>
      </c>
      <c r="O43" s="38">
        <v>36164.300000000003</v>
      </c>
      <c r="P43" s="38">
        <v>37774</v>
      </c>
      <c r="Q43" s="38">
        <v>35158.800000000003</v>
      </c>
      <c r="R43" s="38">
        <v>35739.199999999997</v>
      </c>
      <c r="S43" s="38">
        <v>36818.399999999994</v>
      </c>
      <c r="T43" s="38">
        <v>40247.300000000003</v>
      </c>
      <c r="U43" s="38">
        <v>40990.199999999997</v>
      </c>
      <c r="V43" s="38">
        <v>44153.100000000006</v>
      </c>
      <c r="W43" s="38">
        <v>45186.3</v>
      </c>
      <c r="X43" s="38">
        <v>49655.5</v>
      </c>
      <c r="Y43" s="38">
        <v>50705.5</v>
      </c>
      <c r="Z43" s="53">
        <f t="shared" si="18"/>
        <v>-0.18491413992296357</v>
      </c>
      <c r="AA43" s="53">
        <f t="shared" si="19"/>
        <v>-0.14863405959606657</v>
      </c>
      <c r="AB43" s="53">
        <f t="shared" si="20"/>
        <v>-0.20757651227103779</v>
      </c>
      <c r="AC43" s="54">
        <f t="shared" si="15"/>
        <v>36830.714199198992</v>
      </c>
      <c r="AD43" s="54">
        <f t="shared" si="16"/>
        <v>38470.076792874257</v>
      </c>
      <c r="AE43" s="54">
        <f t="shared" si="1"/>
        <v>35806.685443567207</v>
      </c>
      <c r="AF43" s="55">
        <f t="shared" si="2"/>
        <v>111107.47643564045</v>
      </c>
      <c r="AG43" s="82">
        <v>-3.9102661179383727E-2</v>
      </c>
      <c r="AH43" s="80">
        <f t="shared" si="3"/>
        <v>111107.47643564045</v>
      </c>
      <c r="AI43" s="81">
        <f t="shared" si="4"/>
        <v>0</v>
      </c>
      <c r="AJ43" s="56">
        <f t="shared" si="5"/>
        <v>-3.9102661179383727E-2</v>
      </c>
      <c r="AK43" s="57">
        <f t="shared" si="6"/>
        <v>43419.395421150017</v>
      </c>
      <c r="AL43" s="58">
        <f t="shared" si="7"/>
        <v>-3.9100000000000003E-2</v>
      </c>
      <c r="AM43" s="59">
        <f t="shared" si="17"/>
        <v>1.5227980866139301E-3</v>
      </c>
      <c r="AN43" s="38"/>
      <c r="AO43" s="38"/>
      <c r="AP43" s="38"/>
      <c r="AQ43" s="60">
        <f t="shared" si="9"/>
        <v>-3.9102661179383727E-2</v>
      </c>
      <c r="AR43" s="55">
        <f t="shared" si="10"/>
        <v>45186.3</v>
      </c>
      <c r="AS43" s="40">
        <f t="shared" si="11"/>
        <v>43419.395421150017</v>
      </c>
      <c r="AT43" s="61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38">
        <v>40</v>
      </c>
      <c r="B44" s="33" t="s">
        <v>138</v>
      </c>
      <c r="C44" s="33" t="s">
        <v>141</v>
      </c>
      <c r="D44" s="34" t="s">
        <v>132</v>
      </c>
      <c r="E44" s="34" t="s">
        <v>133</v>
      </c>
      <c r="F44" s="35" t="s">
        <v>139</v>
      </c>
      <c r="G44" s="35">
        <v>2</v>
      </c>
      <c r="H44" s="35" t="s">
        <v>1073</v>
      </c>
      <c r="I44" s="35" t="s">
        <v>1079</v>
      </c>
      <c r="J44" s="35" t="s">
        <v>24</v>
      </c>
      <c r="K44" s="38">
        <v>150514.5</v>
      </c>
      <c r="L44" s="38">
        <v>131657.5</v>
      </c>
      <c r="M44" s="38">
        <v>144778</v>
      </c>
      <c r="N44" s="38">
        <v>149300.70000000001</v>
      </c>
      <c r="O44" s="38">
        <v>131384.4</v>
      </c>
      <c r="P44" s="38">
        <v>125426.59999999999</v>
      </c>
      <c r="Q44" s="38">
        <v>132840.20000000001</v>
      </c>
      <c r="R44" s="38">
        <v>117208</v>
      </c>
      <c r="S44" s="38">
        <v>123153.80000000002</v>
      </c>
      <c r="T44" s="38">
        <v>137450.5</v>
      </c>
      <c r="U44" s="38">
        <v>124195.5</v>
      </c>
      <c r="V44" s="38">
        <v>149561.40000000002</v>
      </c>
      <c r="W44" s="38">
        <v>139105.4</v>
      </c>
      <c r="X44" s="38">
        <v>140110</v>
      </c>
      <c r="Y44" s="38">
        <v>156504.70000000001</v>
      </c>
      <c r="Z44" s="53">
        <f t="shared" si="18"/>
        <v>-0.12709805367589178</v>
      </c>
      <c r="AA44" s="53">
        <f t="shared" si="19"/>
        <v>-0.16668095100472058</v>
      </c>
      <c r="AB44" s="53">
        <f t="shared" si="20"/>
        <v>-0.11742589584392193</v>
      </c>
      <c r="AC44" s="54">
        <f t="shared" si="15"/>
        <v>121425.3744041936</v>
      </c>
      <c r="AD44" s="54">
        <f t="shared" si="16"/>
        <v>115919.17963810793</v>
      </c>
      <c r="AE44" s="54">
        <f t="shared" si="1"/>
        <v>122770.8237882729</v>
      </c>
      <c r="AF44" s="55">
        <f t="shared" si="2"/>
        <v>360115.37783057446</v>
      </c>
      <c r="AG44" s="82">
        <v>-2.911002195816835E-2</v>
      </c>
      <c r="AH44" s="80">
        <f t="shared" si="3"/>
        <v>360115.37783057446</v>
      </c>
      <c r="AI44" s="81">
        <f t="shared" si="4"/>
        <v>0</v>
      </c>
      <c r="AJ44" s="56">
        <f t="shared" si="5"/>
        <v>-2.911002195816835E-2</v>
      </c>
      <c r="AK44" s="57">
        <f t="shared" si="6"/>
        <v>135056.03875150019</v>
      </c>
      <c r="AL44" s="58">
        <f t="shared" si="7"/>
        <v>-2.9100000000000001E-2</v>
      </c>
      <c r="AM44" s="59">
        <f t="shared" si="17"/>
        <v>-6.5474303801770217E-3</v>
      </c>
      <c r="AN44" s="38"/>
      <c r="AO44" s="38"/>
      <c r="AP44" s="38"/>
      <c r="AQ44" s="60">
        <f t="shared" si="9"/>
        <v>-2.911002195816835E-2</v>
      </c>
      <c r="AR44" s="55">
        <f t="shared" si="10"/>
        <v>139105.4</v>
      </c>
      <c r="AS44" s="40">
        <f t="shared" si="11"/>
        <v>135056.03875150019</v>
      </c>
      <c r="AT44" s="61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38">
        <v>41</v>
      </c>
      <c r="B45" s="33" t="s">
        <v>142</v>
      </c>
      <c r="C45" s="33" t="s">
        <v>145</v>
      </c>
      <c r="D45" s="34" t="s">
        <v>132</v>
      </c>
      <c r="E45" s="34" t="s">
        <v>133</v>
      </c>
      <c r="F45" s="35" t="s">
        <v>143</v>
      </c>
      <c r="G45" s="35">
        <v>5</v>
      </c>
      <c r="H45" s="35" t="s">
        <v>21</v>
      </c>
      <c r="I45" s="35" t="s">
        <v>1079</v>
      </c>
      <c r="J45" s="35" t="s">
        <v>24</v>
      </c>
      <c r="K45" s="38">
        <v>16498.5</v>
      </c>
      <c r="L45" s="38">
        <v>15135.7</v>
      </c>
      <c r="M45" s="38">
        <v>13985.900000000001</v>
      </c>
      <c r="N45" s="38">
        <v>14087.600000000002</v>
      </c>
      <c r="O45" s="38">
        <v>15325.5</v>
      </c>
      <c r="P45" s="38">
        <v>12472.5</v>
      </c>
      <c r="Q45" s="38">
        <v>12794.400000000001</v>
      </c>
      <c r="R45" s="38">
        <v>13903.8</v>
      </c>
      <c r="S45" s="38">
        <v>13234.8</v>
      </c>
      <c r="T45" s="38">
        <v>15448.1</v>
      </c>
      <c r="U45" s="38">
        <v>12617.899999999998</v>
      </c>
      <c r="V45" s="38">
        <v>14313.699999999999</v>
      </c>
      <c r="W45" s="38">
        <v>17297.399999999998</v>
      </c>
      <c r="X45" s="38">
        <v>14165.2</v>
      </c>
      <c r="Y45" s="38">
        <v>15350.8</v>
      </c>
      <c r="Z45" s="53">
        <f t="shared" si="18"/>
        <v>-7.1097372488408084E-2</v>
      </c>
      <c r="AA45" s="53">
        <f t="shared" si="19"/>
        <v>-0.24402218383489405</v>
      </c>
      <c r="AB45" s="53">
        <f t="shared" si="20"/>
        <v>-0.22451131921083722</v>
      </c>
      <c r="AC45" s="54">
        <f t="shared" si="15"/>
        <v>16067.600309119009</v>
      </c>
      <c r="AD45" s="54">
        <f t="shared" si="16"/>
        <v>13076.450677334302</v>
      </c>
      <c r="AE45" s="54">
        <f t="shared" si="1"/>
        <v>13413.937907082463</v>
      </c>
      <c r="AF45" s="55">
        <f t="shared" si="2"/>
        <v>42557.988893535774</v>
      </c>
      <c r="AG45" s="82">
        <v>-3.8985312058935698E-2</v>
      </c>
      <c r="AH45" s="80">
        <f t="shared" si="3"/>
        <v>42557.988893535759</v>
      </c>
      <c r="AI45" s="81">
        <f t="shared" si="4"/>
        <v>0</v>
      </c>
      <c r="AJ45" s="56">
        <f t="shared" si="5"/>
        <v>-3.8985312058935698E-2</v>
      </c>
      <c r="AK45" s="57">
        <f t="shared" si="6"/>
        <v>16623.055463191762</v>
      </c>
      <c r="AL45" s="58">
        <f t="shared" si="7"/>
        <v>-3.9E-2</v>
      </c>
      <c r="AM45" s="59">
        <f t="shared" si="17"/>
        <v>3.9483353449607517E-3</v>
      </c>
      <c r="AN45" s="38"/>
      <c r="AO45" s="38"/>
      <c r="AP45" s="38"/>
      <c r="AQ45" s="60">
        <f t="shared" si="9"/>
        <v>-3.8985312058935698E-2</v>
      </c>
      <c r="AR45" s="55">
        <f t="shared" si="10"/>
        <v>17297.399999999998</v>
      </c>
      <c r="AS45" s="40">
        <f t="shared" si="11"/>
        <v>16623.055463191762</v>
      </c>
      <c r="AT45" s="61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38">
        <v>42</v>
      </c>
      <c r="B46" s="33" t="s">
        <v>156</v>
      </c>
      <c r="C46" s="33" t="s">
        <v>159</v>
      </c>
      <c r="D46" s="34" t="s">
        <v>154</v>
      </c>
      <c r="E46" s="34" t="s">
        <v>155</v>
      </c>
      <c r="F46" s="35" t="s">
        <v>157</v>
      </c>
      <c r="G46" s="35">
        <v>1</v>
      </c>
      <c r="H46" s="35" t="s">
        <v>1073</v>
      </c>
      <c r="I46" s="35" t="s">
        <v>1079</v>
      </c>
      <c r="J46" s="35" t="s">
        <v>24</v>
      </c>
      <c r="K46" s="38">
        <v>230836218</v>
      </c>
      <c r="L46" s="38">
        <v>229001859</v>
      </c>
      <c r="M46" s="38">
        <v>218655963</v>
      </c>
      <c r="N46" s="38">
        <v>243375753</v>
      </c>
      <c r="O46" s="38">
        <v>222163926</v>
      </c>
      <c r="P46" s="38">
        <v>214653488</v>
      </c>
      <c r="Q46" s="38">
        <v>215204571</v>
      </c>
      <c r="R46" s="38">
        <v>226887088</v>
      </c>
      <c r="S46" s="38">
        <v>221301238</v>
      </c>
      <c r="T46" s="38">
        <v>221618953</v>
      </c>
      <c r="U46" s="38">
        <v>219429796</v>
      </c>
      <c r="V46" s="38">
        <v>222674705</v>
      </c>
      <c r="W46" s="38">
        <v>234422968</v>
      </c>
      <c r="X46" s="38">
        <v>228424106</v>
      </c>
      <c r="Y46" s="38">
        <v>239732198</v>
      </c>
      <c r="Z46" s="53">
        <f t="shared" si="18"/>
        <v>-3.7569026538114558E-2</v>
      </c>
      <c r="AA46" s="53">
        <f t="shared" si="19"/>
        <v>-7.0104813448295222E-2</v>
      </c>
      <c r="AB46" s="53">
        <f t="shared" si="20"/>
        <v>-6.771748010530998E-2</v>
      </c>
      <c r="AC46" s="54">
        <f t="shared" si="15"/>
        <v>225615925.29406443</v>
      </c>
      <c r="AD46" s="54">
        <f t="shared" si="16"/>
        <v>217988789.56036431</v>
      </c>
      <c r="AE46" s="54">
        <f t="shared" si="1"/>
        <v>218548435.32823229</v>
      </c>
      <c r="AF46" s="55">
        <f t="shared" si="2"/>
        <v>662153150.18266106</v>
      </c>
      <c r="AG46" s="82">
        <v>-1.1985775442853187E-2</v>
      </c>
      <c r="AH46" s="80">
        <f t="shared" si="3"/>
        <v>662153150.18266118</v>
      </c>
      <c r="AI46" s="81">
        <f t="shared" si="4"/>
        <v>0</v>
      </c>
      <c r="AJ46" s="56">
        <f t="shared" si="5"/>
        <v>-1.1985775442853187E-2</v>
      </c>
      <c r="AK46" s="57">
        <f t="shared" si="6"/>
        <v>231613226.94690484</v>
      </c>
      <c r="AL46" s="58">
        <f t="shared" si="7"/>
        <v>-1.2E-2</v>
      </c>
      <c r="AM46" s="59">
        <f t="shared" si="17"/>
        <v>1.2857085808837265E-3</v>
      </c>
      <c r="AN46" s="38"/>
      <c r="AO46" s="38"/>
      <c r="AP46" s="38"/>
      <c r="AQ46" s="60">
        <f t="shared" si="9"/>
        <v>-1.1985775442853187E-2</v>
      </c>
      <c r="AR46" s="55">
        <f t="shared" si="10"/>
        <v>234422968</v>
      </c>
      <c r="AS46" s="40">
        <f t="shared" si="11"/>
        <v>231613226.94690484</v>
      </c>
      <c r="AT46" s="61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38">
        <v>43</v>
      </c>
      <c r="B47" s="33" t="s">
        <v>160</v>
      </c>
      <c r="C47" s="33" t="s">
        <v>162</v>
      </c>
      <c r="D47" s="34" t="s">
        <v>154</v>
      </c>
      <c r="E47" s="34" t="s">
        <v>155</v>
      </c>
      <c r="F47" s="35" t="s">
        <v>161</v>
      </c>
      <c r="G47" s="35">
        <v>3</v>
      </c>
      <c r="H47" s="35" t="s">
        <v>1073</v>
      </c>
      <c r="I47" s="35" t="s">
        <v>1079</v>
      </c>
      <c r="J47" s="35" t="s">
        <v>24</v>
      </c>
      <c r="K47" s="38">
        <v>4551954</v>
      </c>
      <c r="L47" s="38">
        <v>4441788</v>
      </c>
      <c r="M47" s="38">
        <v>4158793</v>
      </c>
      <c r="N47" s="38">
        <v>4723975</v>
      </c>
      <c r="O47" s="38">
        <v>4272295</v>
      </c>
      <c r="P47" s="38">
        <v>4164978</v>
      </c>
      <c r="Q47" s="38">
        <v>4166084</v>
      </c>
      <c r="R47" s="38">
        <v>4412394</v>
      </c>
      <c r="S47" s="38">
        <v>4190273</v>
      </c>
      <c r="T47" s="38">
        <v>4254263</v>
      </c>
      <c r="U47" s="38">
        <v>4231394</v>
      </c>
      <c r="V47" s="38">
        <v>4230299</v>
      </c>
      <c r="W47" s="38">
        <v>4726558</v>
      </c>
      <c r="X47" s="38">
        <v>4517444</v>
      </c>
      <c r="Y47" s="38">
        <v>4730608</v>
      </c>
      <c r="Z47" s="53">
        <f t="shared" si="18"/>
        <v>-6.1437132273305051E-2</v>
      </c>
      <c r="AA47" s="53">
        <f t="shared" si="19"/>
        <v>-8.5013161380804836E-2</v>
      </c>
      <c r="AB47" s="53">
        <f t="shared" si="20"/>
        <v>-8.4770188802435142E-2</v>
      </c>
      <c r="AC47" s="54">
        <f t="shared" si="15"/>
        <v>4436171.8309565522</v>
      </c>
      <c r="AD47" s="54">
        <f t="shared" si="16"/>
        <v>4324738.3619702654</v>
      </c>
      <c r="AE47" s="54">
        <f t="shared" si="1"/>
        <v>4325886.7859543394</v>
      </c>
      <c r="AF47" s="55">
        <f t="shared" si="2"/>
        <v>13086796.978881156</v>
      </c>
      <c r="AG47" s="82">
        <v>-1.5930078029991124E-2</v>
      </c>
      <c r="AH47" s="80">
        <f t="shared" si="3"/>
        <v>13086796.978881156</v>
      </c>
      <c r="AI47" s="81">
        <f t="shared" si="4"/>
        <v>0</v>
      </c>
      <c r="AJ47" s="56">
        <f t="shared" si="5"/>
        <v>-1.5930078029991124E-2</v>
      </c>
      <c r="AK47" s="57">
        <f t="shared" si="6"/>
        <v>4651263.5622467212</v>
      </c>
      <c r="AL47" s="58">
        <f t="shared" si="7"/>
        <v>-1.5900000000000001E-2</v>
      </c>
      <c r="AM47" s="59">
        <f t="shared" si="17"/>
        <v>3.141645550046368E-3</v>
      </c>
      <c r="AN47" s="38"/>
      <c r="AO47" s="38"/>
      <c r="AP47" s="38"/>
      <c r="AQ47" s="60">
        <f t="shared" si="9"/>
        <v>-1.5930078029991124E-2</v>
      </c>
      <c r="AR47" s="55">
        <f t="shared" si="10"/>
        <v>4726558</v>
      </c>
      <c r="AS47" s="40">
        <f t="shared" si="11"/>
        <v>4651263.5622467212</v>
      </c>
      <c r="AT47" s="61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38">
        <v>44</v>
      </c>
      <c r="B48" s="33" t="s">
        <v>163</v>
      </c>
      <c r="C48" s="33" t="s">
        <v>165</v>
      </c>
      <c r="D48" s="34" t="s">
        <v>154</v>
      </c>
      <c r="E48" s="34" t="s">
        <v>155</v>
      </c>
      <c r="F48" s="35" t="s">
        <v>164</v>
      </c>
      <c r="G48" s="35">
        <v>3</v>
      </c>
      <c r="H48" s="35" t="s">
        <v>1073</v>
      </c>
      <c r="I48" s="35" t="s">
        <v>1079</v>
      </c>
      <c r="J48" s="35" t="s">
        <v>24</v>
      </c>
      <c r="K48" s="38">
        <v>298965</v>
      </c>
      <c r="L48" s="38">
        <v>296551</v>
      </c>
      <c r="M48" s="38">
        <v>282676</v>
      </c>
      <c r="N48" s="38">
        <v>282914</v>
      </c>
      <c r="O48" s="38">
        <v>294261</v>
      </c>
      <c r="P48" s="38">
        <v>268365</v>
      </c>
      <c r="Q48" s="38">
        <v>264061</v>
      </c>
      <c r="R48" s="38">
        <v>293874</v>
      </c>
      <c r="S48" s="38">
        <v>267806</v>
      </c>
      <c r="T48" s="38">
        <v>278151</v>
      </c>
      <c r="U48" s="38">
        <v>259161</v>
      </c>
      <c r="V48" s="38">
        <v>298447</v>
      </c>
      <c r="W48" s="38">
        <v>313576</v>
      </c>
      <c r="X48" s="38">
        <v>290300</v>
      </c>
      <c r="Y48" s="38">
        <v>290116</v>
      </c>
      <c r="Z48" s="53">
        <f t="shared" si="18"/>
        <v>-1.5734283277306749E-2</v>
      </c>
      <c r="AA48" s="53">
        <f t="shared" si="19"/>
        <v>-0.10235311825799009</v>
      </c>
      <c r="AB48" s="53">
        <f t="shared" si="20"/>
        <v>-0.11674945227702238</v>
      </c>
      <c r="AC48" s="54">
        <f t="shared" si="15"/>
        <v>308642.10638703528</v>
      </c>
      <c r="AD48" s="54">
        <f t="shared" si="16"/>
        <v>281480.51858913252</v>
      </c>
      <c r="AE48" s="54">
        <f t="shared" si="1"/>
        <v>276966.17375278042</v>
      </c>
      <c r="AF48" s="55">
        <f t="shared" si="2"/>
        <v>867088.79872894823</v>
      </c>
      <c r="AG48" s="82">
        <v>-1.6187832332046029E-2</v>
      </c>
      <c r="AH48" s="80">
        <f t="shared" si="3"/>
        <v>867088.79872894823</v>
      </c>
      <c r="AI48" s="81">
        <f t="shared" si="4"/>
        <v>0</v>
      </c>
      <c r="AJ48" s="56">
        <f t="shared" si="5"/>
        <v>-1.6187832332046029E-2</v>
      </c>
      <c r="AK48" s="57">
        <f t="shared" si="6"/>
        <v>308499.88428864634</v>
      </c>
      <c r="AL48" s="58">
        <f t="shared" si="7"/>
        <v>-1.6199999999999999E-2</v>
      </c>
      <c r="AM48" s="59">
        <f t="shared" si="17"/>
        <v>3.9841862893901236E-3</v>
      </c>
      <c r="AN48" s="38"/>
      <c r="AO48" s="38"/>
      <c r="AP48" s="38"/>
      <c r="AQ48" s="60">
        <f t="shared" si="9"/>
        <v>-1.6187832332046029E-2</v>
      </c>
      <c r="AR48" s="55">
        <f t="shared" si="10"/>
        <v>313576</v>
      </c>
      <c r="AS48" s="40">
        <f t="shared" si="11"/>
        <v>308499.88428864634</v>
      </c>
      <c r="AT48" s="61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38">
        <v>45</v>
      </c>
      <c r="B49" s="33" t="s">
        <v>166</v>
      </c>
      <c r="C49" s="33" t="s">
        <v>167</v>
      </c>
      <c r="D49" s="34" t="s">
        <v>154</v>
      </c>
      <c r="E49" s="34" t="s">
        <v>155</v>
      </c>
      <c r="F49" s="35" t="s">
        <v>43</v>
      </c>
      <c r="G49" s="35">
        <v>5</v>
      </c>
      <c r="H49" s="35" t="s">
        <v>21</v>
      </c>
      <c r="I49" s="35" t="s">
        <v>22</v>
      </c>
      <c r="J49" s="35" t="s">
        <v>24</v>
      </c>
      <c r="K49" s="38">
        <v>97778</v>
      </c>
      <c r="L49" s="38">
        <v>82816</v>
      </c>
      <c r="M49" s="38">
        <v>81431</v>
      </c>
      <c r="N49" s="38">
        <v>89543</v>
      </c>
      <c r="O49" s="38">
        <v>103848</v>
      </c>
      <c r="P49" s="38">
        <v>81278</v>
      </c>
      <c r="Q49" s="38">
        <v>82589</v>
      </c>
      <c r="R49" s="38">
        <v>108937</v>
      </c>
      <c r="S49" s="38">
        <v>90615</v>
      </c>
      <c r="T49" s="38">
        <v>96477</v>
      </c>
      <c r="U49" s="38">
        <v>93854</v>
      </c>
      <c r="V49" s="38">
        <v>99449</v>
      </c>
      <c r="W49" s="38">
        <v>99190</v>
      </c>
      <c r="X49" s="38">
        <v>87992</v>
      </c>
      <c r="Y49" s="38">
        <v>88689</v>
      </c>
      <c r="Z49" s="53">
        <f t="shared" si="18"/>
        <v>6.2079404364990154E-2</v>
      </c>
      <c r="AA49" s="53">
        <f t="shared" si="19"/>
        <v>-0.16874961647814435</v>
      </c>
      <c r="AB49" s="53">
        <f t="shared" si="20"/>
        <v>-0.15534169240524454</v>
      </c>
      <c r="AC49" s="54">
        <f t="shared" si="15"/>
        <v>105347.65611896338</v>
      </c>
      <c r="AD49" s="54">
        <f t="shared" si="16"/>
        <v>82451.725541532869</v>
      </c>
      <c r="AE49" s="54">
        <f t="shared" si="1"/>
        <v>83781.657530323791</v>
      </c>
      <c r="AF49" s="55">
        <f t="shared" si="2"/>
        <v>271581.03919082001</v>
      </c>
      <c r="AG49" s="82">
        <v>-1.8133677387160603E-2</v>
      </c>
      <c r="AH49" s="80">
        <f t="shared" si="3"/>
        <v>271581.03919082001</v>
      </c>
      <c r="AI49" s="81">
        <f t="shared" si="4"/>
        <v>0</v>
      </c>
      <c r="AJ49" s="56">
        <f t="shared" si="5"/>
        <v>-1.8133677387160603E-2</v>
      </c>
      <c r="AK49" s="57">
        <f t="shared" si="6"/>
        <v>97391.320539967535</v>
      </c>
      <c r="AL49" s="58">
        <f t="shared" si="7"/>
        <v>-1.8100000000000002E-2</v>
      </c>
      <c r="AM49" s="59">
        <f t="shared" si="17"/>
        <v>1.1955140492985183E-3</v>
      </c>
      <c r="AN49" s="38"/>
      <c r="AO49" s="38"/>
      <c r="AP49" s="38"/>
      <c r="AQ49" s="60">
        <f t="shared" si="9"/>
        <v>-1.8133677387160603E-2</v>
      </c>
      <c r="AR49" s="55">
        <f t="shared" si="10"/>
        <v>99190</v>
      </c>
      <c r="AS49" s="40">
        <f t="shared" si="11"/>
        <v>97391.320539967535</v>
      </c>
      <c r="AT49" s="61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38">
        <v>46</v>
      </c>
      <c r="B50" s="33" t="s">
        <v>168</v>
      </c>
      <c r="C50" s="33" t="s">
        <v>170</v>
      </c>
      <c r="D50" s="34" t="s">
        <v>154</v>
      </c>
      <c r="E50" s="34" t="s">
        <v>155</v>
      </c>
      <c r="F50" s="35" t="s">
        <v>169</v>
      </c>
      <c r="G50" s="35">
        <v>4</v>
      </c>
      <c r="H50" s="35" t="s">
        <v>21</v>
      </c>
      <c r="I50" s="35" t="s">
        <v>22</v>
      </c>
      <c r="J50" s="35" t="s">
        <v>24</v>
      </c>
      <c r="K50" s="38">
        <v>68671</v>
      </c>
      <c r="L50" s="38">
        <v>66740</v>
      </c>
      <c r="M50" s="38">
        <v>61289</v>
      </c>
      <c r="N50" s="38">
        <v>71711</v>
      </c>
      <c r="O50" s="38">
        <v>75458</v>
      </c>
      <c r="P50" s="38">
        <v>69913</v>
      </c>
      <c r="Q50" s="38">
        <v>69825</v>
      </c>
      <c r="R50" s="38">
        <v>90412</v>
      </c>
      <c r="S50" s="38">
        <v>78846</v>
      </c>
      <c r="T50" s="38">
        <v>77856</v>
      </c>
      <c r="U50" s="38">
        <v>65432</v>
      </c>
      <c r="V50" s="38">
        <v>64819</v>
      </c>
      <c r="W50" s="38">
        <v>69413</v>
      </c>
      <c r="X50" s="38">
        <v>72342</v>
      </c>
      <c r="Y50" s="38">
        <v>67948</v>
      </c>
      <c r="Z50" s="53">
        <f t="shared" si="18"/>
        <v>9.8833568755369861E-2</v>
      </c>
      <c r="AA50" s="53">
        <f t="shared" si="19"/>
        <v>1.8086237276288442E-2</v>
      </c>
      <c r="AB50" s="53">
        <f t="shared" si="20"/>
        <v>1.6804764747855749E-2</v>
      </c>
      <c r="AC50" s="54">
        <f t="shared" si="15"/>
        <v>76273.334508016487</v>
      </c>
      <c r="AD50" s="54">
        <f t="shared" si="16"/>
        <v>70668.419988059017</v>
      </c>
      <c r="AE50" s="54">
        <f t="shared" si="1"/>
        <v>70579.469135442909</v>
      </c>
      <c r="AF50" s="55">
        <f t="shared" si="2"/>
        <v>217521.22363151843</v>
      </c>
      <c r="AG50" s="82">
        <v>8.7550308572438128E-3</v>
      </c>
      <c r="AH50" s="80">
        <f t="shared" si="3"/>
        <v>217521.22363151831</v>
      </c>
      <c r="AI50" s="81">
        <f t="shared" si="4"/>
        <v>0</v>
      </c>
      <c r="AJ50" s="56">
        <f t="shared" si="5"/>
        <v>8.7550308572438128E-3</v>
      </c>
      <c r="AK50" s="57">
        <f t="shared" si="6"/>
        <v>70020.712956893854</v>
      </c>
      <c r="AL50" s="58">
        <f t="shared" si="7"/>
        <v>8.8000000000000005E-3</v>
      </c>
      <c r="AM50" s="59">
        <f t="shared" si="17"/>
        <v>8.9599991238054066E-4</v>
      </c>
      <c r="AN50" s="38"/>
      <c r="AO50" s="38"/>
      <c r="AP50" s="38"/>
      <c r="AQ50" s="60">
        <f t="shared" si="9"/>
        <v>8.7550308572438128E-3</v>
      </c>
      <c r="AR50" s="55">
        <f t="shared" si="10"/>
        <v>69413</v>
      </c>
      <c r="AS50" s="40">
        <f t="shared" si="11"/>
        <v>70020.712956893854</v>
      </c>
      <c r="AT50" s="61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38">
        <v>47</v>
      </c>
      <c r="B51" s="33" t="s">
        <v>171</v>
      </c>
      <c r="C51" s="33" t="s">
        <v>173</v>
      </c>
      <c r="D51" s="34" t="s">
        <v>154</v>
      </c>
      <c r="E51" s="34" t="s">
        <v>155</v>
      </c>
      <c r="F51" s="35" t="s">
        <v>172</v>
      </c>
      <c r="G51" s="35">
        <v>4</v>
      </c>
      <c r="H51" s="35" t="s">
        <v>21</v>
      </c>
      <c r="I51" s="35" t="s">
        <v>22</v>
      </c>
      <c r="J51" s="35" t="s">
        <v>24</v>
      </c>
      <c r="K51" s="38">
        <v>17969</v>
      </c>
      <c r="L51" s="38">
        <v>14300</v>
      </c>
      <c r="M51" s="38">
        <v>12554</v>
      </c>
      <c r="N51" s="38">
        <v>15290</v>
      </c>
      <c r="O51" s="38">
        <v>18054</v>
      </c>
      <c r="P51" s="38">
        <v>14046</v>
      </c>
      <c r="Q51" s="38">
        <v>15339</v>
      </c>
      <c r="R51" s="38">
        <v>17548</v>
      </c>
      <c r="S51" s="38">
        <v>17345</v>
      </c>
      <c r="T51" s="38">
        <v>17158</v>
      </c>
      <c r="U51" s="38">
        <v>19175</v>
      </c>
      <c r="V51" s="38">
        <v>23933</v>
      </c>
      <c r="W51" s="38">
        <v>17867</v>
      </c>
      <c r="X51" s="38">
        <v>16023</v>
      </c>
      <c r="Y51" s="38">
        <v>16071</v>
      </c>
      <c r="Z51" s="53">
        <f t="shared" si="18"/>
        <v>4.7303689687796524E-3</v>
      </c>
      <c r="AA51" s="53">
        <f t="shared" si="19"/>
        <v>-0.21832044075908508</v>
      </c>
      <c r="AB51" s="53">
        <f t="shared" si="20"/>
        <v>-0.14636318103400303</v>
      </c>
      <c r="AC51" s="54">
        <f t="shared" si="15"/>
        <v>17951.517502365186</v>
      </c>
      <c r="AD51" s="54">
        <f t="shared" si="16"/>
        <v>13966.268684957427</v>
      </c>
      <c r="AE51" s="54">
        <f t="shared" si="1"/>
        <v>15251.929044465467</v>
      </c>
      <c r="AF51" s="55">
        <f t="shared" si="2"/>
        <v>47169.715231788083</v>
      </c>
      <c r="AG51" s="82">
        <v>-2.528176990398235E-2</v>
      </c>
      <c r="AH51" s="80">
        <f t="shared" si="3"/>
        <v>47169.71523178809</v>
      </c>
      <c r="AI51" s="81">
        <f t="shared" si="4"/>
        <v>0</v>
      </c>
      <c r="AJ51" s="56">
        <f t="shared" si="5"/>
        <v>-2.528176990398235E-2</v>
      </c>
      <c r="AK51" s="57">
        <f t="shared" si="6"/>
        <v>17415.290617125549</v>
      </c>
      <c r="AL51" s="58">
        <f t="shared" si="7"/>
        <v>-2.53E-2</v>
      </c>
      <c r="AM51" s="59">
        <f t="shared" si="17"/>
        <v>-4.7427208019823475E-4</v>
      </c>
      <c r="AN51" s="38"/>
      <c r="AO51" s="38"/>
      <c r="AP51" s="38"/>
      <c r="AQ51" s="60">
        <f t="shared" si="9"/>
        <v>-2.528176990398235E-2</v>
      </c>
      <c r="AR51" s="55">
        <f t="shared" si="10"/>
        <v>17867</v>
      </c>
      <c r="AS51" s="40">
        <f t="shared" si="11"/>
        <v>17415.290617125549</v>
      </c>
      <c r="AT51" s="61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38">
        <v>48</v>
      </c>
      <c r="B52" s="33" t="s">
        <v>174</v>
      </c>
      <c r="C52" s="33" t="s">
        <v>176</v>
      </c>
      <c r="D52" s="34" t="s">
        <v>154</v>
      </c>
      <c r="E52" s="34" t="s">
        <v>155</v>
      </c>
      <c r="F52" s="35" t="s">
        <v>175</v>
      </c>
      <c r="G52" s="35">
        <v>6</v>
      </c>
      <c r="H52" s="35" t="s">
        <v>21</v>
      </c>
      <c r="I52" s="35" t="s">
        <v>22</v>
      </c>
      <c r="J52" s="35" t="s">
        <v>24</v>
      </c>
      <c r="K52" s="38">
        <v>35688</v>
      </c>
      <c r="L52" s="38">
        <v>41114</v>
      </c>
      <c r="M52" s="38">
        <v>31233</v>
      </c>
      <c r="N52" s="38">
        <v>37497</v>
      </c>
      <c r="O52" s="38">
        <v>33579</v>
      </c>
      <c r="P52" s="38">
        <v>33446</v>
      </c>
      <c r="Q52" s="38">
        <v>34404</v>
      </c>
      <c r="R52" s="38">
        <v>35481</v>
      </c>
      <c r="S52" s="38">
        <v>35380</v>
      </c>
      <c r="T52" s="38">
        <v>33791</v>
      </c>
      <c r="U52" s="38">
        <v>36309</v>
      </c>
      <c r="V52" s="38">
        <v>34105</v>
      </c>
      <c r="W52" s="38">
        <v>32581</v>
      </c>
      <c r="X52" s="38">
        <v>31250</v>
      </c>
      <c r="Y52" s="38">
        <v>32154</v>
      </c>
      <c r="Z52" s="53">
        <f t="shared" si="18"/>
        <v>-5.9095494283792904E-2</v>
      </c>
      <c r="AA52" s="53">
        <f t="shared" si="19"/>
        <v>-6.2822237166554551E-2</v>
      </c>
      <c r="AB52" s="53">
        <f t="shared" si="20"/>
        <v>-3.5978480161398818E-2</v>
      </c>
      <c r="AC52" s="54">
        <f t="shared" si="15"/>
        <v>30655.609700739744</v>
      </c>
      <c r="AD52" s="54">
        <f t="shared" si="16"/>
        <v>30534.188690876486</v>
      </c>
      <c r="AE52" s="54">
        <f t="shared" si="1"/>
        <v>31408.785137861465</v>
      </c>
      <c r="AF52" s="55">
        <f t="shared" si="2"/>
        <v>92598.583529477706</v>
      </c>
      <c r="AG52" s="82">
        <v>-1.0763014509756787E-2</v>
      </c>
      <c r="AH52" s="80">
        <f t="shared" si="3"/>
        <v>92598.583529477706</v>
      </c>
      <c r="AI52" s="81">
        <f t="shared" si="4"/>
        <v>0</v>
      </c>
      <c r="AJ52" s="56">
        <f t="shared" si="5"/>
        <v>-1.0763014509756787E-2</v>
      </c>
      <c r="AK52" s="57">
        <f t="shared" si="6"/>
        <v>32230.330224257614</v>
      </c>
      <c r="AL52" s="58">
        <f t="shared" si="7"/>
        <v>-1.0800000000000001E-2</v>
      </c>
      <c r="AM52" s="59">
        <f t="shared" si="17"/>
        <v>-7.5616988624567227E-3</v>
      </c>
      <c r="AN52" s="38"/>
      <c r="AO52" s="38"/>
      <c r="AP52" s="38"/>
      <c r="AQ52" s="60">
        <f t="shared" si="9"/>
        <v>-1.0763014509756787E-2</v>
      </c>
      <c r="AR52" s="55">
        <f t="shared" si="10"/>
        <v>32581</v>
      </c>
      <c r="AS52" s="40">
        <f t="shared" si="11"/>
        <v>32230.330224257614</v>
      </c>
      <c r="AT52" s="61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38">
        <v>49</v>
      </c>
      <c r="B53" s="33" t="s">
        <v>177</v>
      </c>
      <c r="C53" s="33" t="s">
        <v>179</v>
      </c>
      <c r="D53" s="34" t="s">
        <v>154</v>
      </c>
      <c r="E53" s="34" t="s">
        <v>155</v>
      </c>
      <c r="F53" s="35" t="s">
        <v>178</v>
      </c>
      <c r="G53" s="35">
        <v>6</v>
      </c>
      <c r="H53" s="35" t="s">
        <v>21</v>
      </c>
      <c r="I53" s="35" t="s">
        <v>22</v>
      </c>
      <c r="J53" s="35" t="s">
        <v>24</v>
      </c>
      <c r="K53" s="38">
        <v>31120</v>
      </c>
      <c r="L53" s="38">
        <v>28257</v>
      </c>
      <c r="M53" s="38">
        <v>29451</v>
      </c>
      <c r="N53" s="38">
        <v>31475</v>
      </c>
      <c r="O53" s="38">
        <v>32931</v>
      </c>
      <c r="P53" s="38">
        <v>27662</v>
      </c>
      <c r="Q53" s="38">
        <v>27623</v>
      </c>
      <c r="R53" s="38">
        <v>30106</v>
      </c>
      <c r="S53" s="38">
        <v>27741</v>
      </c>
      <c r="T53" s="38">
        <v>28824</v>
      </c>
      <c r="U53" s="38">
        <v>28481</v>
      </c>
      <c r="V53" s="38">
        <v>30140</v>
      </c>
      <c r="W53" s="38">
        <v>32291</v>
      </c>
      <c r="X53" s="38">
        <v>31094</v>
      </c>
      <c r="Y53" s="38">
        <v>30487</v>
      </c>
      <c r="Z53" s="53">
        <f t="shared" si="18"/>
        <v>5.8194087403598882E-2</v>
      </c>
      <c r="AA53" s="53">
        <f t="shared" si="19"/>
        <v>-0.11111825192802061</v>
      </c>
      <c r="AB53" s="53">
        <f t="shared" si="20"/>
        <v>-0.1123714652956298</v>
      </c>
      <c r="AC53" s="54">
        <f t="shared" si="15"/>
        <v>34170.145276349613</v>
      </c>
      <c r="AD53" s="54">
        <f t="shared" si="16"/>
        <v>28702.880526992285</v>
      </c>
      <c r="AE53" s="54">
        <f t="shared" si="1"/>
        <v>28662.41301413882</v>
      </c>
      <c r="AF53" s="55">
        <f t="shared" si="2"/>
        <v>91535.43881748071</v>
      </c>
      <c r="AG53" s="82">
        <v>-1.1279410379279955E-2</v>
      </c>
      <c r="AH53" s="80">
        <f t="shared" si="3"/>
        <v>91535.438817480725</v>
      </c>
      <c r="AI53" s="81">
        <f t="shared" si="4"/>
        <v>0</v>
      </c>
      <c r="AJ53" s="56">
        <f t="shared" si="5"/>
        <v>-1.1279410379279955E-2</v>
      </c>
      <c r="AK53" s="57">
        <f t="shared" si="6"/>
        <v>31926.776559442671</v>
      </c>
      <c r="AL53" s="58">
        <f t="shared" si="7"/>
        <v>-1.1299999999999999E-2</v>
      </c>
      <c r="AM53" s="59">
        <f t="shared" si="17"/>
        <v>3.0828969090590519E-3</v>
      </c>
      <c r="AN53" s="38"/>
      <c r="AO53" s="38"/>
      <c r="AP53" s="38"/>
      <c r="AQ53" s="60">
        <f t="shared" si="9"/>
        <v>-1.1279410379279955E-2</v>
      </c>
      <c r="AR53" s="55">
        <f t="shared" si="10"/>
        <v>32291</v>
      </c>
      <c r="AS53" s="40">
        <f t="shared" si="11"/>
        <v>31926.776559442671</v>
      </c>
      <c r="AT53" s="61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38">
        <v>50</v>
      </c>
      <c r="B54" s="33" t="s">
        <v>180</v>
      </c>
      <c r="C54" s="33" t="s">
        <v>182</v>
      </c>
      <c r="D54" s="34" t="s">
        <v>154</v>
      </c>
      <c r="E54" s="34" t="s">
        <v>155</v>
      </c>
      <c r="F54" s="35" t="s">
        <v>181</v>
      </c>
      <c r="G54" s="35">
        <v>4</v>
      </c>
      <c r="H54" s="35" t="s">
        <v>21</v>
      </c>
      <c r="I54" s="35" t="s">
        <v>1079</v>
      </c>
      <c r="J54" s="35" t="s">
        <v>24</v>
      </c>
      <c r="K54" s="38">
        <v>362221</v>
      </c>
      <c r="L54" s="38">
        <v>349763</v>
      </c>
      <c r="M54" s="38">
        <v>357470</v>
      </c>
      <c r="N54" s="38">
        <v>400148</v>
      </c>
      <c r="O54" s="38">
        <v>343377</v>
      </c>
      <c r="P54" s="38">
        <v>318965</v>
      </c>
      <c r="Q54" s="38">
        <v>324151</v>
      </c>
      <c r="R54" s="38">
        <v>361317</v>
      </c>
      <c r="S54" s="38">
        <v>341231</v>
      </c>
      <c r="T54" s="38">
        <v>358387</v>
      </c>
      <c r="U54" s="38">
        <v>332205</v>
      </c>
      <c r="V54" s="38">
        <v>384072</v>
      </c>
      <c r="W54" s="38">
        <v>368722</v>
      </c>
      <c r="X54" s="38">
        <v>386785</v>
      </c>
      <c r="Y54" s="38">
        <v>448159</v>
      </c>
      <c r="Z54" s="53">
        <f t="shared" si="18"/>
        <v>-5.202348842281368E-2</v>
      </c>
      <c r="AA54" s="53">
        <f t="shared" si="19"/>
        <v>-0.11941880785487313</v>
      </c>
      <c r="AB54" s="53">
        <f t="shared" si="20"/>
        <v>-0.10510158163110361</v>
      </c>
      <c r="AC54" s="54">
        <f t="shared" si="15"/>
        <v>349539.79530176328</v>
      </c>
      <c r="AD54" s="54">
        <f t="shared" si="16"/>
        <v>324689.65833013545</v>
      </c>
      <c r="AE54" s="54">
        <f t="shared" si="1"/>
        <v>329968.73461781623</v>
      </c>
      <c r="AF54" s="55">
        <f t="shared" si="2"/>
        <v>1004198.1882497149</v>
      </c>
      <c r="AG54" s="82">
        <v>-1.9180783460856558E-2</v>
      </c>
      <c r="AH54" s="80">
        <f t="shared" si="3"/>
        <v>1004198.188249715</v>
      </c>
      <c r="AI54" s="81">
        <f t="shared" si="4"/>
        <v>0</v>
      </c>
      <c r="AJ54" s="56">
        <f t="shared" si="5"/>
        <v>-1.9180783460856558E-2</v>
      </c>
      <c r="AK54" s="57">
        <f t="shared" si="6"/>
        <v>361649.62316074601</v>
      </c>
      <c r="AL54" s="58">
        <f t="shared" si="7"/>
        <v>-1.9199999999999998E-2</v>
      </c>
      <c r="AM54" s="59">
        <f t="shared" si="17"/>
        <v>1.4834700698784786E-3</v>
      </c>
      <c r="AN54" s="38"/>
      <c r="AO54" s="38"/>
      <c r="AP54" s="38"/>
      <c r="AQ54" s="60">
        <f t="shared" si="9"/>
        <v>-1.9180783460856558E-2</v>
      </c>
      <c r="AR54" s="55">
        <f t="shared" si="10"/>
        <v>368722</v>
      </c>
      <c r="AS54" s="40">
        <f t="shared" si="11"/>
        <v>361649.62316074601</v>
      </c>
      <c r="AT54" s="61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38">
        <v>51</v>
      </c>
      <c r="B55" s="33" t="s">
        <v>183</v>
      </c>
      <c r="C55" s="33" t="s">
        <v>185</v>
      </c>
      <c r="D55" s="34" t="s">
        <v>154</v>
      </c>
      <c r="E55" s="34" t="s">
        <v>155</v>
      </c>
      <c r="F55" s="35" t="s">
        <v>184</v>
      </c>
      <c r="G55" s="35">
        <v>3</v>
      </c>
      <c r="H55" s="35" t="s">
        <v>1073</v>
      </c>
      <c r="I55" s="35" t="s">
        <v>1079</v>
      </c>
      <c r="J55" s="35" t="s">
        <v>24</v>
      </c>
      <c r="K55" s="38">
        <v>4688548</v>
      </c>
      <c r="L55" s="38">
        <v>4676918</v>
      </c>
      <c r="M55" s="38">
        <v>4362885</v>
      </c>
      <c r="N55" s="38">
        <v>4756799</v>
      </c>
      <c r="O55" s="38">
        <v>4368335</v>
      </c>
      <c r="P55" s="38">
        <v>4374595</v>
      </c>
      <c r="Q55" s="38">
        <v>4298197</v>
      </c>
      <c r="R55" s="38">
        <v>4478793</v>
      </c>
      <c r="S55" s="38">
        <v>4382554</v>
      </c>
      <c r="T55" s="38">
        <v>4348772</v>
      </c>
      <c r="U55" s="38">
        <v>4397652</v>
      </c>
      <c r="V55" s="38">
        <v>4404803</v>
      </c>
      <c r="W55" s="38">
        <v>4732333</v>
      </c>
      <c r="X55" s="38">
        <v>4678395</v>
      </c>
      <c r="Y55" s="38">
        <v>4843413</v>
      </c>
      <c r="Z55" s="53">
        <f t="shared" si="18"/>
        <v>-6.8296837315091952E-2</v>
      </c>
      <c r="AA55" s="53">
        <f t="shared" si="19"/>
        <v>-6.69616691564211E-2</v>
      </c>
      <c r="AB55" s="53">
        <f t="shared" si="20"/>
        <v>-8.3256266119062894E-2</v>
      </c>
      <c r="AC55" s="54">
        <f t="shared" si="15"/>
        <v>4409129.6229781592</v>
      </c>
      <c r="AD55" s="54">
        <f t="shared" si="16"/>
        <v>4415448.0833159862</v>
      </c>
      <c r="AE55" s="54">
        <f t="shared" si="1"/>
        <v>4338336.6243879767</v>
      </c>
      <c r="AF55" s="55">
        <f t="shared" si="2"/>
        <v>13162914.330682121</v>
      </c>
      <c r="AG55" s="82">
        <v>-1.5026687736714131E-2</v>
      </c>
      <c r="AH55" s="80">
        <f t="shared" si="3"/>
        <v>13162914.330682121</v>
      </c>
      <c r="AI55" s="81">
        <f t="shared" si="4"/>
        <v>0</v>
      </c>
      <c r="AJ55" s="56">
        <f t="shared" si="5"/>
        <v>-1.5026687736714131E-2</v>
      </c>
      <c r="AK55" s="57">
        <f t="shared" si="6"/>
        <v>4661221.7097428525</v>
      </c>
      <c r="AL55" s="58">
        <f t="shared" si="7"/>
        <v>-1.4999999999999999E-2</v>
      </c>
      <c r="AM55" s="59">
        <f t="shared" si="17"/>
        <v>7.74914752653455E-4</v>
      </c>
      <c r="AN55" s="38"/>
      <c r="AO55" s="38"/>
      <c r="AP55" s="38"/>
      <c r="AQ55" s="60">
        <f t="shared" si="9"/>
        <v>-1.5026687736714131E-2</v>
      </c>
      <c r="AR55" s="55">
        <f t="shared" si="10"/>
        <v>4732333</v>
      </c>
      <c r="AS55" s="40">
        <f t="shared" si="11"/>
        <v>4661221.7097428525</v>
      </c>
      <c r="AT55" s="61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38">
        <v>52</v>
      </c>
      <c r="B56" s="33" t="s">
        <v>186</v>
      </c>
      <c r="C56" s="33" t="s">
        <v>188</v>
      </c>
      <c r="D56" s="34" t="s">
        <v>154</v>
      </c>
      <c r="E56" s="34" t="s">
        <v>155</v>
      </c>
      <c r="F56" s="35" t="s">
        <v>187</v>
      </c>
      <c r="G56" s="35">
        <v>3</v>
      </c>
      <c r="H56" s="35" t="s">
        <v>1073</v>
      </c>
      <c r="I56" s="35" t="s">
        <v>1079</v>
      </c>
      <c r="J56" s="35" t="s">
        <v>24</v>
      </c>
      <c r="K56" s="38">
        <v>2608406</v>
      </c>
      <c r="L56" s="38">
        <v>2536011</v>
      </c>
      <c r="M56" s="38">
        <v>2399842</v>
      </c>
      <c r="N56" s="38">
        <v>2770551</v>
      </c>
      <c r="O56" s="38">
        <v>2383515</v>
      </c>
      <c r="P56" s="38">
        <v>2330385</v>
      </c>
      <c r="Q56" s="38">
        <v>2417811</v>
      </c>
      <c r="R56" s="38">
        <v>2482351</v>
      </c>
      <c r="S56" s="38">
        <v>2345551</v>
      </c>
      <c r="T56" s="38">
        <v>2406830</v>
      </c>
      <c r="U56" s="38">
        <v>2437236</v>
      </c>
      <c r="V56" s="38">
        <v>2348742</v>
      </c>
      <c r="W56" s="38">
        <v>2760420</v>
      </c>
      <c r="X56" s="38">
        <v>2550442</v>
      </c>
      <c r="Y56" s="38">
        <v>2601362</v>
      </c>
      <c r="Z56" s="53">
        <f t="shared" si="18"/>
        <v>-8.6217789715251403E-2</v>
      </c>
      <c r="AA56" s="53">
        <f t="shared" si="19"/>
        <v>-0.10658655132674899</v>
      </c>
      <c r="AB56" s="53">
        <f t="shared" si="20"/>
        <v>-7.306952982012771E-2</v>
      </c>
      <c r="AC56" s="54">
        <f t="shared" si="15"/>
        <v>2522422.6889142259</v>
      </c>
      <c r="AD56" s="54">
        <f t="shared" si="16"/>
        <v>2466196.3519866155</v>
      </c>
      <c r="AE56" s="54">
        <f t="shared" si="1"/>
        <v>2558717.408493923</v>
      </c>
      <c r="AF56" s="55">
        <f t="shared" si="2"/>
        <v>7547336.4493947644</v>
      </c>
      <c r="AG56" s="82">
        <v>-1.8411503741558522E-2</v>
      </c>
      <c r="AH56" s="80">
        <f t="shared" si="3"/>
        <v>7547336.4493947662</v>
      </c>
      <c r="AI56" s="81">
        <f t="shared" si="4"/>
        <v>0</v>
      </c>
      <c r="AJ56" s="56">
        <f t="shared" si="5"/>
        <v>-1.8411503741558522E-2</v>
      </c>
      <c r="AK56" s="57">
        <f t="shared" si="6"/>
        <v>2709596.5168417268</v>
      </c>
      <c r="AL56" s="58">
        <f t="shared" si="7"/>
        <v>-1.84E-2</v>
      </c>
      <c r="AM56" s="59">
        <f t="shared" si="17"/>
        <v>4.7314527460666778E-3</v>
      </c>
      <c r="AN56" s="38"/>
      <c r="AO56" s="38"/>
      <c r="AP56" s="38"/>
      <c r="AQ56" s="60">
        <f t="shared" si="9"/>
        <v>-1.8411503741558522E-2</v>
      </c>
      <c r="AR56" s="55">
        <f t="shared" si="10"/>
        <v>2760420</v>
      </c>
      <c r="AS56" s="40">
        <f t="shared" si="11"/>
        <v>2709596.5168417268</v>
      </c>
      <c r="AT56" s="61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38">
        <v>53</v>
      </c>
      <c r="B57" s="33" t="s">
        <v>189</v>
      </c>
      <c r="C57" s="33" t="s">
        <v>191</v>
      </c>
      <c r="D57" s="34" t="s">
        <v>154</v>
      </c>
      <c r="E57" s="34" t="s">
        <v>155</v>
      </c>
      <c r="F57" s="35" t="s">
        <v>190</v>
      </c>
      <c r="G57" s="35" t="s">
        <v>30</v>
      </c>
      <c r="H57" s="35" t="s">
        <v>21</v>
      </c>
      <c r="I57" s="35" t="s">
        <v>1079</v>
      </c>
      <c r="J57" s="35" t="s">
        <v>24</v>
      </c>
      <c r="K57" s="38">
        <v>160461</v>
      </c>
      <c r="L57" s="38">
        <v>153845</v>
      </c>
      <c r="M57" s="38">
        <v>144530</v>
      </c>
      <c r="N57" s="38">
        <v>165755</v>
      </c>
      <c r="O57" s="38">
        <v>146793</v>
      </c>
      <c r="P57" s="38">
        <v>136883</v>
      </c>
      <c r="Q57" s="38">
        <v>134188</v>
      </c>
      <c r="R57" s="38">
        <v>145464</v>
      </c>
      <c r="S57" s="38">
        <v>145605</v>
      </c>
      <c r="T57" s="38">
        <v>145260</v>
      </c>
      <c r="U57" s="38">
        <v>149455</v>
      </c>
      <c r="V57" s="38">
        <v>156527</v>
      </c>
      <c r="W57" s="38">
        <v>172385</v>
      </c>
      <c r="X57" s="38">
        <v>138685</v>
      </c>
      <c r="Y57" s="38">
        <v>188214</v>
      </c>
      <c r="Z57" s="53">
        <f t="shared" si="18"/>
        <v>-8.5179576345654096E-2</v>
      </c>
      <c r="AA57" s="53">
        <f t="shared" si="19"/>
        <v>-0.14693913162699968</v>
      </c>
      <c r="AB57" s="53">
        <f t="shared" si="20"/>
        <v>-0.16373449000068552</v>
      </c>
      <c r="AC57" s="54">
        <f t="shared" si="15"/>
        <v>157701.31873165441</v>
      </c>
      <c r="AD57" s="54">
        <f t="shared" si="16"/>
        <v>147054.89779447965</v>
      </c>
      <c r="AE57" s="54">
        <f t="shared" si="1"/>
        <v>144159.62994123183</v>
      </c>
      <c r="AF57" s="55">
        <f t="shared" si="2"/>
        <v>448915.84646736586</v>
      </c>
      <c r="AG57" s="82">
        <v>-2.7956803832959273E-2</v>
      </c>
      <c r="AH57" s="80">
        <f t="shared" si="3"/>
        <v>448915.84646736592</v>
      </c>
      <c r="AI57" s="81">
        <f t="shared" si="4"/>
        <v>0</v>
      </c>
      <c r="AJ57" s="56">
        <f t="shared" si="5"/>
        <v>-2.7956803832959273E-2</v>
      </c>
      <c r="AK57" s="57">
        <f t="shared" si="6"/>
        <v>167565.66637125533</v>
      </c>
      <c r="AL57" s="58">
        <f t="shared" si="7"/>
        <v>-2.8000000000000001E-2</v>
      </c>
      <c r="AM57" s="59">
        <f t="shared" si="17"/>
        <v>5.9911610683367478E-3</v>
      </c>
      <c r="AN57" s="38"/>
      <c r="AO57" s="38"/>
      <c r="AP57" s="38"/>
      <c r="AQ57" s="60">
        <f t="shared" si="9"/>
        <v>-2.7956803832959273E-2</v>
      </c>
      <c r="AR57" s="55">
        <f t="shared" si="10"/>
        <v>172385</v>
      </c>
      <c r="AS57" s="40">
        <f t="shared" si="11"/>
        <v>167565.66637125533</v>
      </c>
      <c r="AT57" s="61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38">
        <v>54</v>
      </c>
      <c r="B58" s="33" t="s">
        <v>194</v>
      </c>
      <c r="C58" s="33" t="s">
        <v>196</v>
      </c>
      <c r="D58" s="34" t="s">
        <v>192</v>
      </c>
      <c r="E58" s="34" t="s">
        <v>193</v>
      </c>
      <c r="F58" s="35" t="s">
        <v>195</v>
      </c>
      <c r="G58" s="35">
        <v>3</v>
      </c>
      <c r="H58" s="35" t="s">
        <v>1073</v>
      </c>
      <c r="I58" s="35" t="s">
        <v>1079</v>
      </c>
      <c r="J58" s="35" t="s">
        <v>24</v>
      </c>
      <c r="K58" s="38">
        <v>87303</v>
      </c>
      <c r="L58" s="38">
        <v>88709</v>
      </c>
      <c r="M58" s="38">
        <v>96409</v>
      </c>
      <c r="N58" s="38">
        <v>91989</v>
      </c>
      <c r="O58" s="38">
        <v>96841</v>
      </c>
      <c r="P58" s="38">
        <v>105895</v>
      </c>
      <c r="Q58" s="38">
        <v>100077</v>
      </c>
      <c r="R58" s="38">
        <v>100304</v>
      </c>
      <c r="S58" s="38">
        <v>104228</v>
      </c>
      <c r="T58" s="38">
        <v>99293</v>
      </c>
      <c r="U58" s="38">
        <v>103505</v>
      </c>
      <c r="V58" s="38">
        <v>96325</v>
      </c>
      <c r="W58" s="38">
        <v>96197</v>
      </c>
      <c r="X58" s="38">
        <v>101203</v>
      </c>
      <c r="Y58" s="38">
        <v>99526</v>
      </c>
      <c r="Z58" s="53">
        <f t="shared" si="18"/>
        <v>0.109251686654525</v>
      </c>
      <c r="AA58" s="53">
        <f t="shared" si="19"/>
        <v>0.21295946301959834</v>
      </c>
      <c r="AB58" s="53">
        <f t="shared" si="20"/>
        <v>0.1463179959451566</v>
      </c>
      <c r="AC58" s="54">
        <f t="shared" si="15"/>
        <v>106706.68450110534</v>
      </c>
      <c r="AD58" s="54">
        <f t="shared" si="16"/>
        <v>116683.0614640963</v>
      </c>
      <c r="AE58" s="54">
        <f t="shared" si="1"/>
        <v>110272.35225593623</v>
      </c>
      <c r="AF58" s="55">
        <f t="shared" si="2"/>
        <v>333662.09822113789</v>
      </c>
      <c r="AG58" s="82">
        <v>2.9391375038390347E-2</v>
      </c>
      <c r="AH58" s="80">
        <f t="shared" si="3"/>
        <v>333662.09822113777</v>
      </c>
      <c r="AI58" s="81">
        <f t="shared" si="4"/>
        <v>0</v>
      </c>
      <c r="AJ58" s="56">
        <f t="shared" si="5"/>
        <v>2.9391375038390347E-2</v>
      </c>
      <c r="AK58" s="57">
        <f t="shared" si="6"/>
        <v>99024.362104568034</v>
      </c>
      <c r="AL58" s="58">
        <f t="shared" si="7"/>
        <v>2.9399999999999999E-2</v>
      </c>
      <c r="AM58" s="59">
        <f t="shared" si="17"/>
        <v>8.1172128415929468E-3</v>
      </c>
      <c r="AN58" s="38"/>
      <c r="AO58" s="38"/>
      <c r="AP58" s="38"/>
      <c r="AQ58" s="60">
        <f t="shared" si="9"/>
        <v>2.9391375038390347E-2</v>
      </c>
      <c r="AR58" s="55">
        <f t="shared" si="10"/>
        <v>96197</v>
      </c>
      <c r="AS58" s="40">
        <f t="shared" si="11"/>
        <v>99024.362104568034</v>
      </c>
      <c r="AT58" s="61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38">
        <v>55</v>
      </c>
      <c r="B59" s="33" t="s">
        <v>199</v>
      </c>
      <c r="C59" s="33" t="s">
        <v>201</v>
      </c>
      <c r="D59" s="34" t="s">
        <v>197</v>
      </c>
      <c r="E59" s="34" t="s">
        <v>198</v>
      </c>
      <c r="F59" s="35" t="s">
        <v>200</v>
      </c>
      <c r="G59" s="35">
        <v>3</v>
      </c>
      <c r="H59" s="35" t="s">
        <v>1073</v>
      </c>
      <c r="I59" s="35" t="s">
        <v>22</v>
      </c>
      <c r="J59" s="35" t="s">
        <v>24</v>
      </c>
      <c r="K59" s="38">
        <v>15742.02</v>
      </c>
      <c r="L59" s="38">
        <v>15183.98</v>
      </c>
      <c r="M59" s="38">
        <v>14928.01</v>
      </c>
      <c r="N59" s="38">
        <v>15361.99</v>
      </c>
      <c r="O59" s="38">
        <v>19805.989999999998</v>
      </c>
      <c r="P59" s="38">
        <v>17914.190000000002</v>
      </c>
      <c r="Q59" s="38">
        <v>17685.41</v>
      </c>
      <c r="R59" s="38">
        <v>18163.39</v>
      </c>
      <c r="S59" s="38">
        <v>17719.03</v>
      </c>
      <c r="T59" s="38">
        <v>16040.939999999999</v>
      </c>
      <c r="U59" s="38">
        <v>16385</v>
      </c>
      <c r="V59" s="38">
        <v>14974.9</v>
      </c>
      <c r="W59" s="38">
        <v>15536.050000000001</v>
      </c>
      <c r="X59" s="38">
        <v>13847.93</v>
      </c>
      <c r="Y59" s="38">
        <v>14917.02</v>
      </c>
      <c r="Z59" s="53">
        <f t="shared" si="18"/>
        <v>0.25816064266212324</v>
      </c>
      <c r="AA59" s="53">
        <f t="shared" si="19"/>
        <v>0.13798546819277324</v>
      </c>
      <c r="AB59" s="53">
        <f t="shared" si="20"/>
        <v>0.1234523904810183</v>
      </c>
      <c r="AC59" s="54">
        <f t="shared" si="15"/>
        <v>19546.846652430882</v>
      </c>
      <c r="AD59" s="54">
        <f t="shared" si="16"/>
        <v>17679.799133116336</v>
      </c>
      <c r="AE59" s="54">
        <f t="shared" si="1"/>
        <v>17454.012511132627</v>
      </c>
      <c r="AF59" s="55">
        <f t="shared" si="2"/>
        <v>54680.658296679845</v>
      </c>
      <c r="AG59" s="82">
        <v>3.2392764136654595E-2</v>
      </c>
      <c r="AH59" s="80">
        <f t="shared" si="3"/>
        <v>54680.658296679823</v>
      </c>
      <c r="AI59" s="81">
        <f t="shared" si="4"/>
        <v>0</v>
      </c>
      <c r="AJ59" s="56">
        <f t="shared" si="5"/>
        <v>3.2392764136654595E-2</v>
      </c>
      <c r="AK59" s="57">
        <f t="shared" si="6"/>
        <v>16039.305603265273</v>
      </c>
      <c r="AL59" s="58">
        <f t="shared" si="7"/>
        <v>3.2399999999999998E-2</v>
      </c>
      <c r="AM59" s="59">
        <f t="shared" si="17"/>
        <v>-1.0969346211083808E-3</v>
      </c>
      <c r="AN59" s="38"/>
      <c r="AO59" s="38"/>
      <c r="AP59" s="38"/>
      <c r="AQ59" s="60">
        <f t="shared" si="9"/>
        <v>3.2392764136654595E-2</v>
      </c>
      <c r="AR59" s="55">
        <f t="shared" si="10"/>
        <v>15536.050000000001</v>
      </c>
      <c r="AS59" s="40">
        <f t="shared" si="11"/>
        <v>16039.305603265273</v>
      </c>
      <c r="AT59" s="61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38">
        <v>56</v>
      </c>
      <c r="B60" s="33" t="s">
        <v>202</v>
      </c>
      <c r="C60" s="33" t="s">
        <v>204</v>
      </c>
      <c r="D60" s="34" t="s">
        <v>197</v>
      </c>
      <c r="E60" s="34" t="s">
        <v>198</v>
      </c>
      <c r="F60" s="35" t="s">
        <v>203</v>
      </c>
      <c r="G60" s="35" t="s">
        <v>30</v>
      </c>
      <c r="H60" s="35" t="s">
        <v>21</v>
      </c>
      <c r="I60" s="35" t="s">
        <v>22</v>
      </c>
      <c r="J60" s="35" t="s">
        <v>24</v>
      </c>
      <c r="K60" s="38">
        <v>105454.99</v>
      </c>
      <c r="L60" s="38">
        <v>103518.01</v>
      </c>
      <c r="M60" s="38">
        <v>104752.95999999999</v>
      </c>
      <c r="N60" s="38">
        <v>126479.22</v>
      </c>
      <c r="O60" s="38">
        <v>178492.79</v>
      </c>
      <c r="P60" s="38">
        <v>136050.04999999999</v>
      </c>
      <c r="Q60" s="38">
        <v>124743.95000000001</v>
      </c>
      <c r="R60" s="38">
        <v>139712.99</v>
      </c>
      <c r="S60" s="38">
        <v>137794.09</v>
      </c>
      <c r="T60" s="38">
        <v>130637.9</v>
      </c>
      <c r="U60" s="38">
        <v>135414.99</v>
      </c>
      <c r="V60" s="38">
        <v>127162.01000000001</v>
      </c>
      <c r="W60" s="38">
        <v>114083.04000000001</v>
      </c>
      <c r="X60" s="38">
        <v>114031.04000000001</v>
      </c>
      <c r="Y60" s="38">
        <v>123401.91</v>
      </c>
      <c r="Z60" s="53">
        <f t="shared" si="18"/>
        <v>0.69259690793200024</v>
      </c>
      <c r="AA60" s="53">
        <f t="shared" si="19"/>
        <v>0.29012434594133452</v>
      </c>
      <c r="AB60" s="53">
        <f t="shared" si="20"/>
        <v>0.18291178065637292</v>
      </c>
      <c r="AC60" s="54">
        <f t="shared" si="15"/>
        <v>193096.60075148271</v>
      </c>
      <c r="AD60" s="54">
        <f t="shared" si="16"/>
        <v>147181.30736299913</v>
      </c>
      <c r="AE60" s="54">
        <f t="shared" si="1"/>
        <v>134950.17198909222</v>
      </c>
      <c r="AF60" s="55">
        <f t="shared" si="2"/>
        <v>475228.08010357409</v>
      </c>
      <c r="AG60" s="82">
        <v>6.7550148786775371E-2</v>
      </c>
      <c r="AH60" s="80">
        <f t="shared" si="3"/>
        <v>475228.08010357415</v>
      </c>
      <c r="AI60" s="81">
        <f t="shared" si="4"/>
        <v>0</v>
      </c>
      <c r="AJ60" s="56">
        <f t="shared" si="5"/>
        <v>6.7550148786775371E-2</v>
      </c>
      <c r="AK60" s="57">
        <f t="shared" si="6"/>
        <v>121789.36632604765</v>
      </c>
      <c r="AL60" s="58">
        <f t="shared" si="7"/>
        <v>6.7599999999999993E-2</v>
      </c>
      <c r="AM60" s="59">
        <f t="shared" si="17"/>
        <v>6.5750528308259337E-3</v>
      </c>
      <c r="AN60" s="38"/>
      <c r="AO60" s="38"/>
      <c r="AP60" s="38"/>
      <c r="AQ60" s="60">
        <f t="shared" si="9"/>
        <v>6.7550148786775371E-2</v>
      </c>
      <c r="AR60" s="55">
        <f t="shared" si="10"/>
        <v>114083.04000000001</v>
      </c>
      <c r="AS60" s="40">
        <f t="shared" si="11"/>
        <v>121789.36632604765</v>
      </c>
      <c r="AT60" s="61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38">
        <v>57</v>
      </c>
      <c r="B61" s="33" t="s">
        <v>207</v>
      </c>
      <c r="C61" s="33" t="s">
        <v>209</v>
      </c>
      <c r="D61" s="34" t="s">
        <v>205</v>
      </c>
      <c r="E61" s="34" t="s">
        <v>206</v>
      </c>
      <c r="F61" s="35" t="s">
        <v>208</v>
      </c>
      <c r="G61" s="35">
        <v>2</v>
      </c>
      <c r="H61" s="35" t="s">
        <v>1073</v>
      </c>
      <c r="I61" s="35" t="s">
        <v>1079</v>
      </c>
      <c r="J61" s="35" t="s">
        <v>24</v>
      </c>
      <c r="K61" s="38">
        <v>3114887.3</v>
      </c>
      <c r="L61" s="38">
        <v>2856673</v>
      </c>
      <c r="M61" s="38">
        <v>2964480.6</v>
      </c>
      <c r="N61" s="38">
        <v>3171303.8</v>
      </c>
      <c r="O61" s="38">
        <v>3178471.2</v>
      </c>
      <c r="P61" s="38">
        <v>3178162</v>
      </c>
      <c r="Q61" s="38">
        <v>3120765.1</v>
      </c>
      <c r="R61" s="38">
        <v>3142472</v>
      </c>
      <c r="S61" s="38">
        <v>3184639.4</v>
      </c>
      <c r="T61" s="38">
        <v>3148272</v>
      </c>
      <c r="U61" s="38">
        <v>3173578.4</v>
      </c>
      <c r="V61" s="38">
        <v>3252375.1</v>
      </c>
      <c r="W61" s="38">
        <v>3276539.8</v>
      </c>
      <c r="X61" s="38">
        <v>3048622</v>
      </c>
      <c r="Y61" s="38">
        <v>3057833.9000000004</v>
      </c>
      <c r="Z61" s="53">
        <f t="shared" si="18"/>
        <v>2.0412905468522258E-2</v>
      </c>
      <c r="AA61" s="53">
        <f t="shared" si="19"/>
        <v>2.0313640239889352E-2</v>
      </c>
      <c r="AB61" s="53">
        <f t="shared" si="20"/>
        <v>1.8870024607311464E-3</v>
      </c>
      <c r="AC61" s="54">
        <f t="shared" si="15"/>
        <v>3343423.4972012509</v>
      </c>
      <c r="AD61" s="54">
        <f t="shared" si="16"/>
        <v>3343098.2507288787</v>
      </c>
      <c r="AE61" s="54">
        <f t="shared" si="1"/>
        <v>3282722.6386652836</v>
      </c>
      <c r="AF61" s="55">
        <f t="shared" si="2"/>
        <v>9969244.3865954131</v>
      </c>
      <c r="AG61" s="82">
        <v>2.8243661625053573E-3</v>
      </c>
      <c r="AH61" s="80">
        <f t="shared" si="3"/>
        <v>9969244.3865954094</v>
      </c>
      <c r="AI61" s="81">
        <f t="shared" si="4"/>
        <v>0</v>
      </c>
      <c r="AJ61" s="56">
        <f t="shared" si="5"/>
        <v>2.8243661625053573E-3</v>
      </c>
      <c r="AK61" s="57">
        <f t="shared" si="6"/>
        <v>3285793.9481412219</v>
      </c>
      <c r="AL61" s="58">
        <f t="shared" si="7"/>
        <v>2.8E-3</v>
      </c>
      <c r="AM61" s="59">
        <f t="shared" si="17"/>
        <v>4.2251470979979278E-3</v>
      </c>
      <c r="AN61" s="38"/>
      <c r="AO61" s="38"/>
      <c r="AP61" s="38"/>
      <c r="AQ61" s="60">
        <f t="shared" si="9"/>
        <v>2.8243661625053573E-3</v>
      </c>
      <c r="AR61" s="55">
        <f t="shared" si="10"/>
        <v>3276539.8</v>
      </c>
      <c r="AS61" s="40">
        <f t="shared" si="11"/>
        <v>3285793.9481412219</v>
      </c>
      <c r="AT61" s="61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38">
        <v>58</v>
      </c>
      <c r="B62" s="33" t="s">
        <v>210</v>
      </c>
      <c r="C62" s="33" t="s">
        <v>212</v>
      </c>
      <c r="D62" s="34" t="s">
        <v>205</v>
      </c>
      <c r="E62" s="34" t="s">
        <v>206</v>
      </c>
      <c r="F62" s="35" t="s">
        <v>211</v>
      </c>
      <c r="G62" s="35">
        <v>2</v>
      </c>
      <c r="H62" s="35" t="s">
        <v>1073</v>
      </c>
      <c r="I62" s="35" t="s">
        <v>1079</v>
      </c>
      <c r="J62" s="35" t="s">
        <v>24</v>
      </c>
      <c r="K62" s="38">
        <v>616400</v>
      </c>
      <c r="L62" s="38">
        <v>514449</v>
      </c>
      <c r="M62" s="38">
        <v>596458</v>
      </c>
      <c r="N62" s="38">
        <v>614263</v>
      </c>
      <c r="O62" s="38">
        <v>630280</v>
      </c>
      <c r="P62" s="38">
        <v>595630</v>
      </c>
      <c r="Q62" s="38">
        <v>637549</v>
      </c>
      <c r="R62" s="38">
        <v>619201</v>
      </c>
      <c r="S62" s="38">
        <v>611611</v>
      </c>
      <c r="T62" s="38">
        <v>609462</v>
      </c>
      <c r="U62" s="38">
        <v>627236</v>
      </c>
      <c r="V62" s="38">
        <v>622575</v>
      </c>
      <c r="W62" s="38">
        <v>618279</v>
      </c>
      <c r="X62" s="38">
        <v>582169</v>
      </c>
      <c r="Y62" s="38">
        <v>606547</v>
      </c>
      <c r="Z62" s="53">
        <f t="shared" si="18"/>
        <v>2.2517845554834492E-2</v>
      </c>
      <c r="AA62" s="53">
        <f t="shared" si="19"/>
        <v>-3.3695652173913015E-2</v>
      </c>
      <c r="AB62" s="53">
        <f t="shared" si="20"/>
        <v>3.4310512654120773E-2</v>
      </c>
      <c r="AC62" s="54">
        <f t="shared" si="15"/>
        <v>632201.31103179755</v>
      </c>
      <c r="AD62" s="54">
        <f t="shared" si="16"/>
        <v>597445.68586956523</v>
      </c>
      <c r="AE62" s="54">
        <f t="shared" si="1"/>
        <v>639492.46945327718</v>
      </c>
      <c r="AF62" s="55">
        <f t="shared" si="2"/>
        <v>1869139.4663546397</v>
      </c>
      <c r="AG62" s="82">
        <v>1.5372880999874117E-3</v>
      </c>
      <c r="AH62" s="80">
        <f t="shared" si="3"/>
        <v>1869139.4663546395</v>
      </c>
      <c r="AI62" s="81">
        <f t="shared" si="4"/>
        <v>0</v>
      </c>
      <c r="AJ62" s="56">
        <f t="shared" si="5"/>
        <v>1.5372880999874117E-3</v>
      </c>
      <c r="AK62" s="57">
        <f t="shared" si="6"/>
        <v>619229.47294917202</v>
      </c>
      <c r="AL62" s="58">
        <f t="shared" si="7"/>
        <v>1.5E-3</v>
      </c>
      <c r="AM62" s="59">
        <f t="shared" si="17"/>
        <v>2.5367454050173599E-4</v>
      </c>
      <c r="AN62" s="38"/>
      <c r="AO62" s="38"/>
      <c r="AP62" s="38"/>
      <c r="AQ62" s="60">
        <f t="shared" si="9"/>
        <v>1.5372880999874117E-3</v>
      </c>
      <c r="AR62" s="55">
        <f t="shared" si="10"/>
        <v>618279</v>
      </c>
      <c r="AS62" s="40">
        <f t="shared" si="11"/>
        <v>619229.47294917202</v>
      </c>
      <c r="AT62" s="61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38">
        <v>59</v>
      </c>
      <c r="B63" s="33" t="s">
        <v>213</v>
      </c>
      <c r="C63" s="33" t="s">
        <v>215</v>
      </c>
      <c r="D63" s="34" t="s">
        <v>205</v>
      </c>
      <c r="E63" s="34" t="s">
        <v>206</v>
      </c>
      <c r="F63" s="35" t="s">
        <v>214</v>
      </c>
      <c r="G63" s="35">
        <v>2</v>
      </c>
      <c r="H63" s="35" t="s">
        <v>1073</v>
      </c>
      <c r="I63" s="35" t="s">
        <v>1079</v>
      </c>
      <c r="J63" s="35" t="s">
        <v>24</v>
      </c>
      <c r="K63" s="38">
        <v>7211214.7999999998</v>
      </c>
      <c r="L63" s="38">
        <v>6435809.4000000004</v>
      </c>
      <c r="M63" s="38">
        <v>7207679.2000000002</v>
      </c>
      <c r="N63" s="38">
        <v>7096524.0800000001</v>
      </c>
      <c r="O63" s="38">
        <v>7332514.7999999998</v>
      </c>
      <c r="P63" s="38">
        <v>7117008.2000000002</v>
      </c>
      <c r="Q63" s="38">
        <v>7306085.2999999998</v>
      </c>
      <c r="R63" s="38">
        <v>7256952.7999999998</v>
      </c>
      <c r="S63" s="38">
        <v>7164300</v>
      </c>
      <c r="T63" s="38">
        <v>7589725.3000000007</v>
      </c>
      <c r="U63" s="38">
        <v>7048957.4000000004</v>
      </c>
      <c r="V63" s="38">
        <v>7433914.8700000001</v>
      </c>
      <c r="W63" s="38">
        <v>7335237.8700000001</v>
      </c>
      <c r="X63" s="38">
        <v>6865112.0700000003</v>
      </c>
      <c r="Y63" s="38">
        <v>7418565</v>
      </c>
      <c r="Z63" s="53">
        <f t="shared" si="18"/>
        <v>1.6821021612059006E-2</v>
      </c>
      <c r="AA63" s="53">
        <f t="shared" si="19"/>
        <v>-1.306390152183512E-2</v>
      </c>
      <c r="AB63" s="53">
        <f t="shared" si="20"/>
        <v>1.3155966453807455E-2</v>
      </c>
      <c r="AC63" s="54">
        <f t="shared" si="15"/>
        <v>7458624.0647408636</v>
      </c>
      <c r="AD63" s="54">
        <f t="shared" si="16"/>
        <v>7239411.0448270841</v>
      </c>
      <c r="AE63" s="54">
        <f t="shared" si="1"/>
        <v>7431740.0133484183</v>
      </c>
      <c r="AF63" s="55">
        <f t="shared" si="2"/>
        <v>22129775.122916367</v>
      </c>
      <c r="AG63" s="82">
        <v>1.1249206181447213E-3</v>
      </c>
      <c r="AH63" s="80">
        <f t="shared" si="3"/>
        <v>22129775.122916378</v>
      </c>
      <c r="AI63" s="81">
        <f t="shared" si="4"/>
        <v>0</v>
      </c>
      <c r="AJ63" s="56">
        <f t="shared" si="5"/>
        <v>1.1249206181447213E-3</v>
      </c>
      <c r="AK63" s="57">
        <f t="shared" si="6"/>
        <v>7343489.4303189591</v>
      </c>
      <c r="AL63" s="58">
        <f t="shared" si="7"/>
        <v>1.1000000000000001E-3</v>
      </c>
      <c r="AM63" s="59">
        <f t="shared" si="17"/>
        <v>1.4220447482493626E-3</v>
      </c>
      <c r="AN63" s="38"/>
      <c r="AO63" s="38"/>
      <c r="AP63" s="38"/>
      <c r="AQ63" s="60">
        <f t="shared" si="9"/>
        <v>1.1249206181447213E-3</v>
      </c>
      <c r="AR63" s="55">
        <f t="shared" si="10"/>
        <v>7335237.8700000001</v>
      </c>
      <c r="AS63" s="40">
        <f t="shared" si="11"/>
        <v>7343489.4303189591</v>
      </c>
      <c r="AT63" s="61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38">
        <v>60</v>
      </c>
      <c r="B64" s="33" t="s">
        <v>216</v>
      </c>
      <c r="C64" s="33" t="s">
        <v>218</v>
      </c>
      <c r="D64" s="34" t="s">
        <v>205</v>
      </c>
      <c r="E64" s="34" t="s">
        <v>206</v>
      </c>
      <c r="F64" s="35" t="s">
        <v>217</v>
      </c>
      <c r="G64" s="35">
        <v>3</v>
      </c>
      <c r="H64" s="35" t="s">
        <v>1073</v>
      </c>
      <c r="I64" s="35" t="s">
        <v>1079</v>
      </c>
      <c r="J64" s="35" t="s">
        <v>24</v>
      </c>
      <c r="K64" s="38">
        <v>803363.1</v>
      </c>
      <c r="L64" s="38">
        <v>738915.4</v>
      </c>
      <c r="M64" s="38">
        <v>799202.5</v>
      </c>
      <c r="N64" s="38">
        <v>903469.10000000009</v>
      </c>
      <c r="O64" s="38">
        <v>887953</v>
      </c>
      <c r="P64" s="38">
        <v>871658</v>
      </c>
      <c r="Q64" s="38">
        <v>830571.8</v>
      </c>
      <c r="R64" s="38">
        <v>813342</v>
      </c>
      <c r="S64" s="38">
        <v>887056.9</v>
      </c>
      <c r="T64" s="38">
        <v>839750.33</v>
      </c>
      <c r="U64" s="38">
        <v>897358.1</v>
      </c>
      <c r="V64" s="38">
        <v>873739.2</v>
      </c>
      <c r="W64" s="38">
        <v>778978.60000000009</v>
      </c>
      <c r="X64" s="38">
        <v>739214.70000000007</v>
      </c>
      <c r="Y64" s="38">
        <v>776617</v>
      </c>
      <c r="Z64" s="53">
        <f t="shared" si="18"/>
        <v>0.1052947291206181</v>
      </c>
      <c r="AA64" s="53">
        <f t="shared" si="19"/>
        <v>8.5011248338391576E-2</v>
      </c>
      <c r="AB64" s="53">
        <f t="shared" si="20"/>
        <v>3.3868496076058241E-2</v>
      </c>
      <c r="AC64" s="54">
        <f t="shared" si="15"/>
        <v>861000.94067775842</v>
      </c>
      <c r="AD64" s="54">
        <f t="shared" si="16"/>
        <v>845200.54321489274</v>
      </c>
      <c r="AE64" s="54">
        <f t="shared" si="1"/>
        <v>805361.43365743349</v>
      </c>
      <c r="AF64" s="55">
        <f t="shared" si="2"/>
        <v>2511562.9175500846</v>
      </c>
      <c r="AG64" s="82">
        <v>1.450327480096843E-2</v>
      </c>
      <c r="AH64" s="80">
        <f t="shared" si="3"/>
        <v>2511562.9175500851</v>
      </c>
      <c r="AI64" s="81">
        <f t="shared" si="4"/>
        <v>0</v>
      </c>
      <c r="AJ64" s="56">
        <f t="shared" si="5"/>
        <v>1.450327480096843E-2</v>
      </c>
      <c r="AK64" s="57">
        <f t="shared" si="6"/>
        <v>790276.34069987375</v>
      </c>
      <c r="AL64" s="58">
        <f t="shared" si="7"/>
        <v>1.4500000000000001E-2</v>
      </c>
      <c r="AM64" s="59">
        <f t="shared" si="17"/>
        <v>-2.565305357401515E-3</v>
      </c>
      <c r="AN64" s="38"/>
      <c r="AO64" s="38"/>
      <c r="AP64" s="38"/>
      <c r="AQ64" s="60">
        <f t="shared" si="9"/>
        <v>1.450327480096843E-2</v>
      </c>
      <c r="AR64" s="55">
        <f t="shared" si="10"/>
        <v>778978.60000000009</v>
      </c>
      <c r="AS64" s="40">
        <f t="shared" si="11"/>
        <v>790276.34069987375</v>
      </c>
      <c r="AT64" s="61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38">
        <v>61</v>
      </c>
      <c r="B65" s="33" t="s">
        <v>219</v>
      </c>
      <c r="C65" s="33" t="s">
        <v>221</v>
      </c>
      <c r="D65" s="34" t="s">
        <v>205</v>
      </c>
      <c r="E65" s="34" t="s">
        <v>206</v>
      </c>
      <c r="F65" s="35" t="s">
        <v>220</v>
      </c>
      <c r="G65" s="35">
        <v>2</v>
      </c>
      <c r="H65" s="35" t="s">
        <v>1073</v>
      </c>
      <c r="I65" s="35" t="s">
        <v>1079</v>
      </c>
      <c r="J65" s="35" t="s">
        <v>24</v>
      </c>
      <c r="K65" s="38">
        <v>1150944</v>
      </c>
      <c r="L65" s="38">
        <v>1034197</v>
      </c>
      <c r="M65" s="38">
        <v>1142578</v>
      </c>
      <c r="N65" s="38">
        <v>1161047</v>
      </c>
      <c r="O65" s="38">
        <v>1188479.7</v>
      </c>
      <c r="P65" s="38">
        <v>1181131</v>
      </c>
      <c r="Q65" s="38">
        <v>1202183</v>
      </c>
      <c r="R65" s="38">
        <v>1197991</v>
      </c>
      <c r="S65" s="38">
        <v>1220894</v>
      </c>
      <c r="T65" s="38">
        <v>1249102</v>
      </c>
      <c r="U65" s="38">
        <v>1220547</v>
      </c>
      <c r="V65" s="38">
        <v>1254586.7</v>
      </c>
      <c r="W65" s="38">
        <v>1206755.7</v>
      </c>
      <c r="X65" s="38">
        <v>1155136</v>
      </c>
      <c r="Y65" s="38">
        <v>1191055</v>
      </c>
      <c r="Z65" s="53">
        <f t="shared" si="18"/>
        <v>3.2612968137459397E-2</v>
      </c>
      <c r="AA65" s="53">
        <f t="shared" si="19"/>
        <v>2.6228035421358431E-2</v>
      </c>
      <c r="AB65" s="53">
        <f t="shared" si="20"/>
        <v>4.4519107793254964E-2</v>
      </c>
      <c r="AC65" s="54">
        <f t="shared" si="15"/>
        <v>1246111.5851937975</v>
      </c>
      <c r="AD65" s="54">
        <f t="shared" si="16"/>
        <v>1238406.5312445262</v>
      </c>
      <c r="AE65" s="54">
        <f t="shared" si="1"/>
        <v>1260479.3870884248</v>
      </c>
      <c r="AF65" s="55">
        <f t="shared" si="2"/>
        <v>3744997.5035267482</v>
      </c>
      <c r="AG65" s="82">
        <v>6.7945505373352786E-3</v>
      </c>
      <c r="AH65" s="80">
        <f t="shared" si="3"/>
        <v>3744997.5035267468</v>
      </c>
      <c r="AI65" s="81">
        <f t="shared" si="4"/>
        <v>0</v>
      </c>
      <c r="AJ65" s="56">
        <f t="shared" si="5"/>
        <v>6.7945505373352786E-3</v>
      </c>
      <c r="AK65" s="57">
        <f t="shared" si="6"/>
        <v>1214955.0625898673</v>
      </c>
      <c r="AL65" s="58">
        <f t="shared" si="7"/>
        <v>6.7999999999999996E-3</v>
      </c>
      <c r="AM65" s="59">
        <f t="shared" si="17"/>
        <v>3.9538830330561048E-3</v>
      </c>
      <c r="AN65" s="38"/>
      <c r="AO65" s="38"/>
      <c r="AP65" s="38"/>
      <c r="AQ65" s="60">
        <f t="shared" si="9"/>
        <v>6.7945505373352786E-3</v>
      </c>
      <c r="AR65" s="55">
        <f t="shared" si="10"/>
        <v>1206755.7</v>
      </c>
      <c r="AS65" s="40">
        <f t="shared" si="11"/>
        <v>1214955.0625898673</v>
      </c>
      <c r="AT65" s="61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38">
        <v>62</v>
      </c>
      <c r="B66" s="33" t="s">
        <v>222</v>
      </c>
      <c r="C66" s="33" t="s">
        <v>224</v>
      </c>
      <c r="D66" s="34" t="s">
        <v>205</v>
      </c>
      <c r="E66" s="34" t="s">
        <v>206</v>
      </c>
      <c r="F66" s="35" t="s">
        <v>223</v>
      </c>
      <c r="G66" s="35">
        <v>2</v>
      </c>
      <c r="H66" s="35" t="s">
        <v>1073</v>
      </c>
      <c r="I66" s="35" t="s">
        <v>1079</v>
      </c>
      <c r="J66" s="35" t="s">
        <v>24</v>
      </c>
      <c r="K66" s="38">
        <v>3739389.8</v>
      </c>
      <c r="L66" s="38">
        <v>3391615.7</v>
      </c>
      <c r="M66" s="38">
        <v>3749993.2</v>
      </c>
      <c r="N66" s="38">
        <v>3654455</v>
      </c>
      <c r="O66" s="38">
        <v>3843847.2</v>
      </c>
      <c r="P66" s="38">
        <v>3719505.4</v>
      </c>
      <c r="Q66" s="38">
        <v>3817040.0999999996</v>
      </c>
      <c r="R66" s="38">
        <v>3835503.5</v>
      </c>
      <c r="S66" s="38">
        <v>3802095.7</v>
      </c>
      <c r="T66" s="38">
        <v>3935019.5</v>
      </c>
      <c r="U66" s="38">
        <v>3755393.1</v>
      </c>
      <c r="V66" s="38">
        <v>3895248.6</v>
      </c>
      <c r="W66" s="38">
        <v>3919643.2</v>
      </c>
      <c r="X66" s="38">
        <v>3633006.8</v>
      </c>
      <c r="Y66" s="38">
        <v>3873957.5</v>
      </c>
      <c r="Z66" s="53">
        <f t="shared" si="18"/>
        <v>2.7934343726348176E-2</v>
      </c>
      <c r="AA66" s="53">
        <f t="shared" si="19"/>
        <v>-5.317552077614307E-3</v>
      </c>
      <c r="AB66" s="53">
        <f t="shared" si="20"/>
        <v>2.0765500296331618E-2</v>
      </c>
      <c r="AC66" s="54">
        <f t="shared" si="15"/>
        <v>4029135.8604334434</v>
      </c>
      <c r="AD66" s="54">
        <f t="shared" si="16"/>
        <v>3898800.2931583333</v>
      </c>
      <c r="AE66" s="54">
        <f t="shared" si="1"/>
        <v>4001036.5520311142</v>
      </c>
      <c r="AF66" s="55">
        <f t="shared" si="2"/>
        <v>11928972.705622891</v>
      </c>
      <c r="AG66" s="82">
        <v>2.8750163494006597E-3</v>
      </c>
      <c r="AH66" s="80">
        <f t="shared" si="3"/>
        <v>11928972.705622895</v>
      </c>
      <c r="AI66" s="81">
        <f t="shared" si="4"/>
        <v>0</v>
      </c>
      <c r="AJ66" s="56">
        <f t="shared" si="5"/>
        <v>2.8750163494006597E-3</v>
      </c>
      <c r="AK66" s="57">
        <f t="shared" si="6"/>
        <v>3930912.2382838172</v>
      </c>
      <c r="AL66" s="58">
        <f t="shared" si="7"/>
        <v>2.8999999999999998E-3</v>
      </c>
      <c r="AM66" s="59">
        <f t="shared" si="17"/>
        <v>3.9308879376735995E-3</v>
      </c>
      <c r="AN66" s="38"/>
      <c r="AO66" s="38"/>
      <c r="AP66" s="38"/>
      <c r="AQ66" s="60">
        <f t="shared" si="9"/>
        <v>2.8750163494006597E-3</v>
      </c>
      <c r="AR66" s="55">
        <f t="shared" si="10"/>
        <v>3919643.2</v>
      </c>
      <c r="AS66" s="40">
        <f t="shared" si="11"/>
        <v>3930912.2382838172</v>
      </c>
      <c r="AT66" s="61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38">
        <v>63</v>
      </c>
      <c r="B67" s="33" t="s">
        <v>225</v>
      </c>
      <c r="C67" s="33" t="s">
        <v>227</v>
      </c>
      <c r="D67" s="34" t="s">
        <v>205</v>
      </c>
      <c r="E67" s="34" t="s">
        <v>206</v>
      </c>
      <c r="F67" s="35" t="s">
        <v>226</v>
      </c>
      <c r="G67" s="35">
        <v>3</v>
      </c>
      <c r="H67" s="35" t="s">
        <v>1073</v>
      </c>
      <c r="I67" s="35" t="s">
        <v>1079</v>
      </c>
      <c r="J67" s="35" t="s">
        <v>24</v>
      </c>
      <c r="K67" s="38">
        <v>540330.02</v>
      </c>
      <c r="L67" s="38">
        <v>449300.98</v>
      </c>
      <c r="M67" s="38">
        <v>504814</v>
      </c>
      <c r="N67" s="38">
        <v>536320</v>
      </c>
      <c r="O67" s="38">
        <v>560996.03</v>
      </c>
      <c r="P67" s="38">
        <v>572461.97</v>
      </c>
      <c r="Q67" s="38">
        <v>563751.02</v>
      </c>
      <c r="R67" s="38">
        <v>582804.98</v>
      </c>
      <c r="S67" s="38">
        <v>579584</v>
      </c>
      <c r="T67" s="38">
        <v>603115.99</v>
      </c>
      <c r="U67" s="38">
        <v>578383.02</v>
      </c>
      <c r="V67" s="38">
        <v>557303.99</v>
      </c>
      <c r="W67" s="38">
        <v>586755</v>
      </c>
      <c r="X67" s="38">
        <v>518255.98</v>
      </c>
      <c r="Y67" s="38">
        <v>555439.01</v>
      </c>
      <c r="Z67" s="53">
        <f t="shared" si="18"/>
        <v>3.8247014296929116E-2</v>
      </c>
      <c r="AA67" s="53">
        <f t="shared" si="19"/>
        <v>5.9467267800519252E-2</v>
      </c>
      <c r="AB67" s="53">
        <f t="shared" si="20"/>
        <v>4.3345731558650069E-2</v>
      </c>
      <c r="AC67" s="54">
        <f t="shared" si="15"/>
        <v>609196.62687379459</v>
      </c>
      <c r="AD67" s="54">
        <f t="shared" si="16"/>
        <v>621647.71671829373</v>
      </c>
      <c r="AE67" s="54">
        <f t="shared" si="1"/>
        <v>612188.32472069573</v>
      </c>
      <c r="AF67" s="55">
        <f t="shared" si="2"/>
        <v>1843032.6683127838</v>
      </c>
      <c r="AG67" s="82">
        <v>9.2262868400643863E-3</v>
      </c>
      <c r="AH67" s="80">
        <f t="shared" si="3"/>
        <v>1843032.6683127843</v>
      </c>
      <c r="AI67" s="81">
        <f t="shared" si="4"/>
        <v>0</v>
      </c>
      <c r="AJ67" s="56">
        <f t="shared" si="5"/>
        <v>9.2262868400643863E-3</v>
      </c>
      <c r="AK67" s="57">
        <f t="shared" si="6"/>
        <v>592168.56993484194</v>
      </c>
      <c r="AL67" s="58">
        <f t="shared" si="7"/>
        <v>9.1999999999999998E-3</v>
      </c>
      <c r="AM67" s="59">
        <f t="shared" si="17"/>
        <v>6.8925831941106797E-3</v>
      </c>
      <c r="AN67" s="38"/>
      <c r="AO67" s="38"/>
      <c r="AP67" s="38"/>
      <c r="AQ67" s="60">
        <f t="shared" si="9"/>
        <v>9.2262868400643863E-3</v>
      </c>
      <c r="AR67" s="55">
        <f t="shared" si="10"/>
        <v>586755</v>
      </c>
      <c r="AS67" s="40">
        <f t="shared" si="11"/>
        <v>592168.56993484194</v>
      </c>
      <c r="AT67" s="61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38">
        <v>64</v>
      </c>
      <c r="B68" s="33" t="s">
        <v>228</v>
      </c>
      <c r="C68" s="33" t="s">
        <v>230</v>
      </c>
      <c r="D68" s="34" t="s">
        <v>205</v>
      </c>
      <c r="E68" s="34" t="s">
        <v>206</v>
      </c>
      <c r="F68" s="35" t="s">
        <v>229</v>
      </c>
      <c r="G68" s="35">
        <v>5</v>
      </c>
      <c r="H68" s="35" t="s">
        <v>21</v>
      </c>
      <c r="I68" s="35" t="s">
        <v>1079</v>
      </c>
      <c r="J68" s="35" t="s">
        <v>24</v>
      </c>
      <c r="K68" s="38">
        <v>222041</v>
      </c>
      <c r="L68" s="38">
        <v>198884</v>
      </c>
      <c r="M68" s="38">
        <v>210979</v>
      </c>
      <c r="N68" s="38">
        <v>235361</v>
      </c>
      <c r="O68" s="38">
        <v>239684</v>
      </c>
      <c r="P68" s="38">
        <v>257792</v>
      </c>
      <c r="Q68" s="38">
        <v>260775</v>
      </c>
      <c r="R68" s="38">
        <v>260176</v>
      </c>
      <c r="S68" s="38">
        <v>267163</v>
      </c>
      <c r="T68" s="38">
        <v>253453</v>
      </c>
      <c r="U68" s="38">
        <v>262811</v>
      </c>
      <c r="V68" s="38">
        <v>251526</v>
      </c>
      <c r="W68" s="38">
        <v>235880</v>
      </c>
      <c r="X68" s="38">
        <v>213826</v>
      </c>
      <c r="Y68" s="38">
        <v>222633</v>
      </c>
      <c r="Z68" s="53">
        <f t="shared" si="18"/>
        <v>7.9458298242216507E-2</v>
      </c>
      <c r="AA68" s="53">
        <f t="shared" si="19"/>
        <v>0.16101080431091552</v>
      </c>
      <c r="AB68" s="53">
        <f t="shared" si="20"/>
        <v>0.17444526010961936</v>
      </c>
      <c r="AC68" s="54">
        <f t="shared" si="15"/>
        <v>254622.62338937403</v>
      </c>
      <c r="AD68" s="54">
        <f t="shared" si="16"/>
        <v>273859.22852085874</v>
      </c>
      <c r="AE68" s="54">
        <f t="shared" si="1"/>
        <v>277028.14795465703</v>
      </c>
      <c r="AF68" s="55">
        <f t="shared" si="2"/>
        <v>805509.99986488977</v>
      </c>
      <c r="AG68" s="82">
        <v>2.6200794201901662E-2</v>
      </c>
      <c r="AH68" s="80">
        <f t="shared" si="3"/>
        <v>805509.99986488966</v>
      </c>
      <c r="AI68" s="81">
        <f t="shared" si="4"/>
        <v>0</v>
      </c>
      <c r="AJ68" s="56">
        <f t="shared" si="5"/>
        <v>2.6200794201901662E-2</v>
      </c>
      <c r="AK68" s="57">
        <f t="shared" si="6"/>
        <v>242060.24333634455</v>
      </c>
      <c r="AL68" s="58">
        <f t="shared" si="7"/>
        <v>2.6200000000000001E-2</v>
      </c>
      <c r="AM68" s="59">
        <f t="shared" si="17"/>
        <v>5.0511435314848363E-3</v>
      </c>
      <c r="AN68" s="38"/>
      <c r="AO68" s="38"/>
      <c r="AP68" s="38"/>
      <c r="AQ68" s="60">
        <f t="shared" si="9"/>
        <v>2.6200794201901662E-2</v>
      </c>
      <c r="AR68" s="55">
        <f t="shared" si="10"/>
        <v>235880</v>
      </c>
      <c r="AS68" s="40">
        <f t="shared" si="11"/>
        <v>242060.24333634455</v>
      </c>
      <c r="AT68" s="61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38">
        <v>65</v>
      </c>
      <c r="B69" s="33" t="s">
        <v>231</v>
      </c>
      <c r="C69" s="33" t="s">
        <v>233</v>
      </c>
      <c r="D69" s="34" t="s">
        <v>205</v>
      </c>
      <c r="E69" s="34" t="s">
        <v>206</v>
      </c>
      <c r="F69" s="35" t="s">
        <v>232</v>
      </c>
      <c r="G69" s="35">
        <v>5</v>
      </c>
      <c r="H69" s="35" t="s">
        <v>21</v>
      </c>
      <c r="I69" s="35" t="s">
        <v>1079</v>
      </c>
      <c r="J69" s="35" t="s">
        <v>24</v>
      </c>
      <c r="K69" s="38">
        <v>267371</v>
      </c>
      <c r="L69" s="38">
        <v>226379</v>
      </c>
      <c r="M69" s="38">
        <v>247732</v>
      </c>
      <c r="N69" s="38">
        <v>274117</v>
      </c>
      <c r="O69" s="38">
        <v>272582</v>
      </c>
      <c r="P69" s="38">
        <v>288365</v>
      </c>
      <c r="Q69" s="38">
        <v>286109</v>
      </c>
      <c r="R69" s="38">
        <v>298708</v>
      </c>
      <c r="S69" s="38">
        <v>286763</v>
      </c>
      <c r="T69" s="38">
        <v>280237</v>
      </c>
      <c r="U69" s="38">
        <v>284463</v>
      </c>
      <c r="V69" s="38">
        <v>272326</v>
      </c>
      <c r="W69" s="38">
        <v>262467</v>
      </c>
      <c r="X69" s="38">
        <v>246149</v>
      </c>
      <c r="Y69" s="38">
        <v>255683</v>
      </c>
      <c r="Z69" s="53">
        <f t="shared" si="18"/>
        <v>1.9489772638019875E-2</v>
      </c>
      <c r="AA69" s="53">
        <f t="shared" si="19"/>
        <v>7.8520108762730523E-2</v>
      </c>
      <c r="AB69" s="53">
        <f t="shared" si="20"/>
        <v>7.0082394874537712E-2</v>
      </c>
      <c r="AC69" s="54">
        <f t="shared" ref="AC69:AC132" si="21">$W69*(Z69+1)</f>
        <v>267582.42215498316</v>
      </c>
      <c r="AD69" s="54">
        <f t="shared" ref="AD69:AD132" si="22">$W69*(1+AA69)</f>
        <v>283075.9373866276</v>
      </c>
      <c r="AE69" s="54">
        <f t="shared" ref="AE69:AE132" si="23">$W69*(AB69+1)</f>
        <v>280861.3159355353</v>
      </c>
      <c r="AF69" s="55">
        <f t="shared" ref="AF69:AF132" si="24">SUM(AC69:AE69)</f>
        <v>831519.67547714617</v>
      </c>
      <c r="AG69" s="82">
        <v>1.0955121023899629E-2</v>
      </c>
      <c r="AH69" s="80">
        <f t="shared" ref="AH69:AH132" si="25">W69*((1+AG69)^4+(1+AG69)^5+(1+AG69)^6)</f>
        <v>831519.67547714664</v>
      </c>
      <c r="AI69" s="81">
        <f t="shared" ref="AI69:AI132" si="26">+AF69-AH69</f>
        <v>0</v>
      </c>
      <c r="AJ69" s="56">
        <f t="shared" ref="AJ69:AJ132" si="27">AG69</f>
        <v>1.0955121023899629E-2</v>
      </c>
      <c r="AK69" s="57">
        <f t="shared" ref="AK69:AK132" si="28">+W69*(1+AJ69)</f>
        <v>265342.35774977988</v>
      </c>
      <c r="AL69" s="58">
        <f t="shared" ref="AL69:AL132" si="29">ROUND(AJ69,4)</f>
        <v>1.0999999999999999E-2</v>
      </c>
      <c r="AM69" s="59">
        <f t="shared" ref="AM69:AM100" si="30">(POWER(W69/K69,1/12)-1)</f>
        <v>-1.5414646531832776E-3</v>
      </c>
      <c r="AN69" s="38"/>
      <c r="AO69" s="38"/>
      <c r="AP69" s="38"/>
      <c r="AQ69" s="60">
        <f t="shared" ref="AQ69:AQ132" si="31">AG69</f>
        <v>1.0955121023899629E-2</v>
      </c>
      <c r="AR69" s="55">
        <f t="shared" ref="AR69:AR132" si="32">W69</f>
        <v>262467</v>
      </c>
      <c r="AS69" s="40">
        <f t="shared" ref="AS69:AS132" si="33">AK69</f>
        <v>265342.35774977988</v>
      </c>
      <c r="AT69" s="61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38">
        <v>66</v>
      </c>
      <c r="B70" s="33" t="s">
        <v>234</v>
      </c>
      <c r="C70" s="33" t="s">
        <v>236</v>
      </c>
      <c r="D70" s="34" t="s">
        <v>205</v>
      </c>
      <c r="E70" s="34" t="s">
        <v>206</v>
      </c>
      <c r="F70" s="35" t="s">
        <v>235</v>
      </c>
      <c r="G70" s="35">
        <v>4</v>
      </c>
      <c r="H70" s="35" t="s">
        <v>21</v>
      </c>
      <c r="I70" s="35" t="s">
        <v>1079</v>
      </c>
      <c r="J70" s="35" t="s">
        <v>24</v>
      </c>
      <c r="K70" s="38">
        <v>964057.4</v>
      </c>
      <c r="L70" s="38">
        <v>880524.80000000005</v>
      </c>
      <c r="M70" s="38">
        <v>881984.67</v>
      </c>
      <c r="N70" s="38">
        <v>928479.33</v>
      </c>
      <c r="O70" s="38">
        <v>918007.9</v>
      </c>
      <c r="P70" s="38">
        <v>934384</v>
      </c>
      <c r="Q70" s="38">
        <v>894738.4</v>
      </c>
      <c r="R70" s="38">
        <v>972267</v>
      </c>
      <c r="S70" s="38">
        <v>949245</v>
      </c>
      <c r="T70" s="38">
        <v>928530</v>
      </c>
      <c r="U70" s="38">
        <v>951411</v>
      </c>
      <c r="V70" s="38">
        <v>909042</v>
      </c>
      <c r="W70" s="38">
        <v>949568</v>
      </c>
      <c r="X70" s="38">
        <v>924251</v>
      </c>
      <c r="Y70" s="38">
        <v>915643.16</v>
      </c>
      <c r="Z70" s="53">
        <f t="shared" ref="Z70:Z101" si="35">O70/$K70-1</f>
        <v>-4.7766346692634687E-2</v>
      </c>
      <c r="AA70" s="53">
        <f t="shared" ref="AA70:AA101" si="36">P70/$K70-1</f>
        <v>-3.077970253638429E-2</v>
      </c>
      <c r="AB70" s="53">
        <f t="shared" ref="AB70:AB101" si="37">Q70/$K70-1</f>
        <v>-7.1903394963826806E-2</v>
      </c>
      <c r="AC70" s="54">
        <f t="shared" si="21"/>
        <v>904210.60570376832</v>
      </c>
      <c r="AD70" s="54">
        <f t="shared" si="22"/>
        <v>920340.5794219306</v>
      </c>
      <c r="AE70" s="54">
        <f t="shared" si="23"/>
        <v>881290.83705098892</v>
      </c>
      <c r="AF70" s="55">
        <f t="shared" si="24"/>
        <v>2705842.0221766876</v>
      </c>
      <c r="AG70" s="82">
        <v>-1.0244434786262673E-2</v>
      </c>
      <c r="AH70" s="80">
        <f t="shared" si="25"/>
        <v>2705842.0221766876</v>
      </c>
      <c r="AI70" s="81">
        <f t="shared" si="26"/>
        <v>0</v>
      </c>
      <c r="AJ70" s="56">
        <f t="shared" si="27"/>
        <v>-1.0244434786262673E-2</v>
      </c>
      <c r="AK70" s="57">
        <f t="shared" si="28"/>
        <v>939840.21254887816</v>
      </c>
      <c r="AL70" s="58">
        <f t="shared" si="29"/>
        <v>-1.0200000000000001E-2</v>
      </c>
      <c r="AM70" s="59">
        <f t="shared" si="30"/>
        <v>-1.2611783850789982E-3</v>
      </c>
      <c r="AN70" s="38"/>
      <c r="AO70" s="38"/>
      <c r="AP70" s="38"/>
      <c r="AQ70" s="60">
        <f t="shared" si="31"/>
        <v>-1.0244434786262673E-2</v>
      </c>
      <c r="AR70" s="55">
        <f t="shared" si="32"/>
        <v>949568</v>
      </c>
      <c r="AS70" s="40">
        <f t="shared" si="33"/>
        <v>939840.21254887816</v>
      </c>
      <c r="AT70" s="61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38">
        <v>67</v>
      </c>
      <c r="B71" s="33" t="s">
        <v>237</v>
      </c>
      <c r="C71" s="33" t="s">
        <v>239</v>
      </c>
      <c r="D71" s="34" t="s">
        <v>205</v>
      </c>
      <c r="E71" s="34" t="s">
        <v>206</v>
      </c>
      <c r="F71" s="35" t="s">
        <v>238</v>
      </c>
      <c r="G71" s="35">
        <v>4</v>
      </c>
      <c r="H71" s="35" t="s">
        <v>21</v>
      </c>
      <c r="I71" s="35" t="s">
        <v>1079</v>
      </c>
      <c r="J71" s="35" t="s">
        <v>24</v>
      </c>
      <c r="K71" s="38">
        <v>750096</v>
      </c>
      <c r="L71" s="38">
        <v>704300</v>
      </c>
      <c r="M71" s="38">
        <v>713197</v>
      </c>
      <c r="N71" s="38">
        <v>772018</v>
      </c>
      <c r="O71" s="38">
        <v>736687.01</v>
      </c>
      <c r="P71" s="38">
        <v>755351.59000000008</v>
      </c>
      <c r="Q71" s="38">
        <v>735472.04</v>
      </c>
      <c r="R71" s="38">
        <v>798147.56</v>
      </c>
      <c r="S71" s="38">
        <v>780758</v>
      </c>
      <c r="T71" s="38">
        <v>758950.13</v>
      </c>
      <c r="U71" s="38">
        <v>785595.87</v>
      </c>
      <c r="V71" s="38">
        <v>745400</v>
      </c>
      <c r="W71" s="38">
        <v>765748</v>
      </c>
      <c r="X71" s="38">
        <v>772681</v>
      </c>
      <c r="Y71" s="38">
        <v>755383</v>
      </c>
      <c r="Z71" s="53">
        <f t="shared" si="35"/>
        <v>-1.7876365158593033E-2</v>
      </c>
      <c r="AA71" s="53">
        <f t="shared" si="36"/>
        <v>7.0065564941022007E-3</v>
      </c>
      <c r="AB71" s="53">
        <f t="shared" si="37"/>
        <v>-1.9496117830250959E-2</v>
      </c>
      <c r="AC71" s="54">
        <f t="shared" si="21"/>
        <v>752059.20913253771</v>
      </c>
      <c r="AD71" s="54">
        <f t="shared" si="22"/>
        <v>771113.25662224577</v>
      </c>
      <c r="AE71" s="54">
        <f t="shared" si="23"/>
        <v>750818.88676372101</v>
      </c>
      <c r="AF71" s="55">
        <f t="shared" si="24"/>
        <v>2273991.3525185045</v>
      </c>
      <c r="AG71" s="82">
        <v>-2.0329171007221016E-3</v>
      </c>
      <c r="AH71" s="80">
        <f t="shared" si="25"/>
        <v>2273991.3525185045</v>
      </c>
      <c r="AI71" s="81">
        <f t="shared" si="26"/>
        <v>0</v>
      </c>
      <c r="AJ71" s="56">
        <f t="shared" si="27"/>
        <v>-2.0329171007221016E-3</v>
      </c>
      <c r="AK71" s="57">
        <f t="shared" si="28"/>
        <v>764191.29779595626</v>
      </c>
      <c r="AL71" s="58">
        <f t="shared" si="29"/>
        <v>-2E-3</v>
      </c>
      <c r="AM71" s="59">
        <f t="shared" si="30"/>
        <v>1.7224763904979401E-3</v>
      </c>
      <c r="AN71" s="38"/>
      <c r="AO71" s="38"/>
      <c r="AP71" s="38"/>
      <c r="AQ71" s="60">
        <f t="shared" si="31"/>
        <v>-2.0329171007221016E-3</v>
      </c>
      <c r="AR71" s="55">
        <f t="shared" si="32"/>
        <v>765748</v>
      </c>
      <c r="AS71" s="40">
        <f t="shared" si="33"/>
        <v>764191.29779595626</v>
      </c>
      <c r="AT71" s="61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38">
        <v>68</v>
      </c>
      <c r="B72" s="33" t="s">
        <v>240</v>
      </c>
      <c r="C72" s="33" t="s">
        <v>242</v>
      </c>
      <c r="D72" s="34" t="s">
        <v>205</v>
      </c>
      <c r="E72" s="34" t="s">
        <v>206</v>
      </c>
      <c r="F72" s="35" t="s">
        <v>241</v>
      </c>
      <c r="G72" s="35">
        <v>4</v>
      </c>
      <c r="H72" s="35" t="s">
        <v>21</v>
      </c>
      <c r="I72" s="35" t="s">
        <v>1079</v>
      </c>
      <c r="J72" s="35" t="s">
        <v>24</v>
      </c>
      <c r="K72" s="38">
        <v>659331</v>
      </c>
      <c r="L72" s="38">
        <v>600385</v>
      </c>
      <c r="M72" s="38">
        <v>670160</v>
      </c>
      <c r="N72" s="38">
        <v>698485</v>
      </c>
      <c r="O72" s="38">
        <v>710103</v>
      </c>
      <c r="P72" s="38">
        <v>724101</v>
      </c>
      <c r="Q72" s="38">
        <v>719451</v>
      </c>
      <c r="R72" s="38">
        <v>726360</v>
      </c>
      <c r="S72" s="38">
        <v>763139</v>
      </c>
      <c r="T72" s="38">
        <v>760194.3</v>
      </c>
      <c r="U72" s="38">
        <v>764600.2</v>
      </c>
      <c r="V72" s="38">
        <v>754000</v>
      </c>
      <c r="W72" s="38">
        <v>764295.89999999991</v>
      </c>
      <c r="X72" s="38">
        <v>724554.8</v>
      </c>
      <c r="Y72" s="38">
        <v>783691</v>
      </c>
      <c r="Z72" s="53">
        <f t="shared" si="35"/>
        <v>7.700532812805716E-2</v>
      </c>
      <c r="AA72" s="53">
        <f t="shared" si="36"/>
        <v>9.8235939156508634E-2</v>
      </c>
      <c r="AB72" s="53">
        <f t="shared" si="37"/>
        <v>9.1183335835870016E-2</v>
      </c>
      <c r="AC72" s="54">
        <f t="shared" si="21"/>
        <v>823150.7565664287</v>
      </c>
      <c r="AD72" s="54">
        <f t="shared" si="22"/>
        <v>839377.22552996885</v>
      </c>
      <c r="AE72" s="54">
        <f t="shared" si="23"/>
        <v>833986.94972767844</v>
      </c>
      <c r="AF72" s="55">
        <f t="shared" si="24"/>
        <v>2496514.931824076</v>
      </c>
      <c r="AG72" s="82">
        <v>1.7142759538792442E-2</v>
      </c>
      <c r="AH72" s="80">
        <f t="shared" si="25"/>
        <v>2496514.9318240779</v>
      </c>
      <c r="AI72" s="81">
        <f t="shared" si="26"/>
        <v>0</v>
      </c>
      <c r="AJ72" s="56">
        <f t="shared" si="27"/>
        <v>1.7142759538792442E-2</v>
      </c>
      <c r="AK72" s="57">
        <f t="shared" si="28"/>
        <v>777398.04083018494</v>
      </c>
      <c r="AL72" s="58">
        <f t="shared" si="29"/>
        <v>1.7100000000000001E-2</v>
      </c>
      <c r="AM72" s="59">
        <f t="shared" si="30"/>
        <v>1.2386867316970918E-2</v>
      </c>
      <c r="AN72" s="38"/>
      <c r="AO72" s="38"/>
      <c r="AP72" s="38"/>
      <c r="AQ72" s="60">
        <f t="shared" si="31"/>
        <v>1.7142759538792442E-2</v>
      </c>
      <c r="AR72" s="55">
        <f t="shared" si="32"/>
        <v>764295.89999999991</v>
      </c>
      <c r="AS72" s="40">
        <f t="shared" si="33"/>
        <v>777398.04083018494</v>
      </c>
      <c r="AT72" s="61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38">
        <v>69</v>
      </c>
      <c r="B73" s="33" t="s">
        <v>243</v>
      </c>
      <c r="C73" s="33" t="s">
        <v>245</v>
      </c>
      <c r="D73" s="34" t="s">
        <v>205</v>
      </c>
      <c r="E73" s="34" t="s">
        <v>206</v>
      </c>
      <c r="F73" s="35" t="s">
        <v>244</v>
      </c>
      <c r="G73" s="35">
        <v>3</v>
      </c>
      <c r="H73" s="35" t="s">
        <v>1073</v>
      </c>
      <c r="I73" s="35" t="s">
        <v>1079</v>
      </c>
      <c r="J73" s="35" t="s">
        <v>24</v>
      </c>
      <c r="K73" s="38">
        <v>444845</v>
      </c>
      <c r="L73" s="38">
        <v>396126</v>
      </c>
      <c r="M73" s="38">
        <v>450922</v>
      </c>
      <c r="N73" s="38">
        <v>448240.33999999997</v>
      </c>
      <c r="O73" s="38">
        <v>463015.66000000003</v>
      </c>
      <c r="P73" s="38">
        <v>476753</v>
      </c>
      <c r="Q73" s="38">
        <v>488290</v>
      </c>
      <c r="R73" s="38">
        <v>493920</v>
      </c>
      <c r="S73" s="38">
        <v>524334</v>
      </c>
      <c r="T73" s="38">
        <v>521277</v>
      </c>
      <c r="U73" s="38">
        <v>501132</v>
      </c>
      <c r="V73" s="38">
        <v>500521</v>
      </c>
      <c r="W73" s="38">
        <v>500154</v>
      </c>
      <c r="X73" s="38">
        <v>456280</v>
      </c>
      <c r="Y73" s="38">
        <v>476447</v>
      </c>
      <c r="Z73" s="53">
        <f t="shared" si="35"/>
        <v>4.0847171486697587E-2</v>
      </c>
      <c r="AA73" s="53">
        <f t="shared" si="36"/>
        <v>7.1728354820218332E-2</v>
      </c>
      <c r="AB73" s="53">
        <f t="shared" si="37"/>
        <v>9.7663231013049412E-2</v>
      </c>
      <c r="AC73" s="54">
        <f t="shared" si="21"/>
        <v>520583.87620775774</v>
      </c>
      <c r="AD73" s="54">
        <f t="shared" si="22"/>
        <v>536029.22357675154</v>
      </c>
      <c r="AE73" s="54">
        <f t="shared" si="23"/>
        <v>549000.65564410074</v>
      </c>
      <c r="AF73" s="55">
        <f t="shared" si="24"/>
        <v>1605613.7554286099</v>
      </c>
      <c r="AG73" s="82">
        <v>1.3626397692809232E-2</v>
      </c>
      <c r="AH73" s="80">
        <f t="shared" si="25"/>
        <v>1605613.7554286097</v>
      </c>
      <c r="AI73" s="81">
        <f t="shared" si="26"/>
        <v>0</v>
      </c>
      <c r="AJ73" s="56">
        <f t="shared" si="27"/>
        <v>1.3626397692809232E-2</v>
      </c>
      <c r="AK73" s="57">
        <f t="shared" si="28"/>
        <v>506969.29731164931</v>
      </c>
      <c r="AL73" s="58">
        <f t="shared" si="29"/>
        <v>1.3599999999999999E-2</v>
      </c>
      <c r="AM73" s="59">
        <f t="shared" si="30"/>
        <v>9.8136868213039019E-3</v>
      </c>
      <c r="AN73" s="38"/>
      <c r="AO73" s="38"/>
      <c r="AP73" s="38"/>
      <c r="AQ73" s="60">
        <f t="shared" si="31"/>
        <v>1.3626397692809232E-2</v>
      </c>
      <c r="AR73" s="55">
        <f t="shared" si="32"/>
        <v>500154</v>
      </c>
      <c r="AS73" s="40">
        <f t="shared" si="33"/>
        <v>506969.29731164931</v>
      </c>
      <c r="AT73" s="61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38">
        <v>70</v>
      </c>
      <c r="B74" s="33" t="s">
        <v>246</v>
      </c>
      <c r="C74" s="33" t="s">
        <v>248</v>
      </c>
      <c r="D74" s="34" t="s">
        <v>205</v>
      </c>
      <c r="E74" s="34" t="s">
        <v>206</v>
      </c>
      <c r="F74" s="35" t="s">
        <v>247</v>
      </c>
      <c r="G74" s="35">
        <v>6</v>
      </c>
      <c r="H74" s="35" t="s">
        <v>21</v>
      </c>
      <c r="I74" s="35" t="s">
        <v>1079</v>
      </c>
      <c r="J74" s="35" t="s">
        <v>24</v>
      </c>
      <c r="K74" s="38">
        <v>409834</v>
      </c>
      <c r="L74" s="38">
        <v>370627</v>
      </c>
      <c r="M74" s="38">
        <v>397607</v>
      </c>
      <c r="N74" s="38">
        <v>447123</v>
      </c>
      <c r="O74" s="38">
        <v>448295</v>
      </c>
      <c r="P74" s="38">
        <v>439322.5</v>
      </c>
      <c r="Q74" s="38">
        <v>456567.6</v>
      </c>
      <c r="R74" s="38">
        <v>474163</v>
      </c>
      <c r="S74" s="38">
        <v>454564</v>
      </c>
      <c r="T74" s="38">
        <v>444224</v>
      </c>
      <c r="U74" s="38">
        <v>444571.6</v>
      </c>
      <c r="V74" s="38">
        <v>437523</v>
      </c>
      <c r="W74" s="38">
        <v>410842.4</v>
      </c>
      <c r="X74" s="38">
        <v>386272</v>
      </c>
      <c r="Y74" s="38">
        <v>420919</v>
      </c>
      <c r="Z74" s="53">
        <f t="shared" si="35"/>
        <v>9.3845312980377349E-2</v>
      </c>
      <c r="AA74" s="53">
        <f t="shared" si="36"/>
        <v>7.1952302639605392E-2</v>
      </c>
      <c r="AB74" s="53">
        <f t="shared" si="37"/>
        <v>0.1140305587140158</v>
      </c>
      <c r="AC74" s="54">
        <f t="shared" si="21"/>
        <v>449398.03361360938</v>
      </c>
      <c r="AD74" s="54">
        <f t="shared" si="22"/>
        <v>440403.45670198184</v>
      </c>
      <c r="AE74" s="54">
        <f t="shared" si="23"/>
        <v>457690.98841540719</v>
      </c>
      <c r="AF74" s="55">
        <f t="shared" si="24"/>
        <v>1347492.4787309985</v>
      </c>
      <c r="AG74" s="82">
        <v>1.7974218879658492E-2</v>
      </c>
      <c r="AH74" s="80">
        <f t="shared" si="25"/>
        <v>1347492.4787309989</v>
      </c>
      <c r="AI74" s="81">
        <f t="shared" si="26"/>
        <v>0</v>
      </c>
      <c r="AJ74" s="56">
        <f t="shared" si="27"/>
        <v>1.7974218879658492E-2</v>
      </c>
      <c r="AK74" s="57">
        <f t="shared" si="28"/>
        <v>418226.97122264426</v>
      </c>
      <c r="AL74" s="58">
        <f t="shared" si="29"/>
        <v>1.7999999999999999E-2</v>
      </c>
      <c r="AM74" s="59">
        <f t="shared" si="30"/>
        <v>2.0481149654538733E-4</v>
      </c>
      <c r="AN74" s="38"/>
      <c r="AO74" s="38"/>
      <c r="AP74" s="38"/>
      <c r="AQ74" s="60">
        <f t="shared" si="31"/>
        <v>1.7974218879658492E-2</v>
      </c>
      <c r="AR74" s="55">
        <f t="shared" si="32"/>
        <v>410842.4</v>
      </c>
      <c r="AS74" s="40">
        <f t="shared" si="33"/>
        <v>418226.97122264426</v>
      </c>
      <c r="AT74" s="61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38">
        <v>71</v>
      </c>
      <c r="B75" s="33" t="s">
        <v>249</v>
      </c>
      <c r="C75" s="33" t="s">
        <v>251</v>
      </c>
      <c r="D75" s="34" t="s">
        <v>205</v>
      </c>
      <c r="E75" s="34" t="s">
        <v>206</v>
      </c>
      <c r="F75" s="35" t="s">
        <v>250</v>
      </c>
      <c r="G75" s="35">
        <v>4</v>
      </c>
      <c r="H75" s="35" t="s">
        <v>21</v>
      </c>
      <c r="I75" s="35" t="s">
        <v>1079</v>
      </c>
      <c r="J75" s="35" t="s">
        <v>24</v>
      </c>
      <c r="K75" s="38">
        <v>627690</v>
      </c>
      <c r="L75" s="38">
        <v>567906</v>
      </c>
      <c r="M75" s="38">
        <v>634274.19999999995</v>
      </c>
      <c r="N75" s="38">
        <v>643144.1</v>
      </c>
      <c r="O75" s="38">
        <v>649838.80000000005</v>
      </c>
      <c r="P75" s="38">
        <v>641703</v>
      </c>
      <c r="Q75" s="38">
        <v>666296</v>
      </c>
      <c r="R75" s="38">
        <v>661037</v>
      </c>
      <c r="S75" s="38">
        <v>636152</v>
      </c>
      <c r="T75" s="38">
        <v>663315</v>
      </c>
      <c r="U75" s="38">
        <v>636276</v>
      </c>
      <c r="V75" s="38">
        <v>657184</v>
      </c>
      <c r="W75" s="38">
        <v>663438.48</v>
      </c>
      <c r="X75" s="38">
        <v>636888.96</v>
      </c>
      <c r="Y75" s="38">
        <v>679807</v>
      </c>
      <c r="Z75" s="53">
        <f t="shared" si="35"/>
        <v>3.5286208160079102E-2</v>
      </c>
      <c r="AA75" s="53">
        <f t="shared" si="36"/>
        <v>2.2324714429097225E-2</v>
      </c>
      <c r="AB75" s="53">
        <f t="shared" si="37"/>
        <v>6.1504882983638431E-2</v>
      </c>
      <c r="AC75" s="54">
        <f t="shared" si="21"/>
        <v>686848.70830668649</v>
      </c>
      <c r="AD75" s="54">
        <f t="shared" si="22"/>
        <v>678249.55460727436</v>
      </c>
      <c r="AE75" s="54">
        <f t="shared" si="23"/>
        <v>704243.18607924297</v>
      </c>
      <c r="AF75" s="55">
        <f t="shared" si="24"/>
        <v>2069341.4489932039</v>
      </c>
      <c r="AG75" s="82">
        <v>7.8137862462121597E-3</v>
      </c>
      <c r="AH75" s="80">
        <f t="shared" si="25"/>
        <v>2069341.4489932035</v>
      </c>
      <c r="AI75" s="81">
        <f t="shared" si="26"/>
        <v>0</v>
      </c>
      <c r="AJ75" s="56">
        <f t="shared" si="27"/>
        <v>7.8137862462121597E-3</v>
      </c>
      <c r="AK75" s="57">
        <f t="shared" si="28"/>
        <v>668622.44647023187</v>
      </c>
      <c r="AL75" s="58">
        <f t="shared" si="29"/>
        <v>7.7999999999999996E-3</v>
      </c>
      <c r="AM75" s="59">
        <f t="shared" si="30"/>
        <v>4.6264788445213867E-3</v>
      </c>
      <c r="AN75" s="38"/>
      <c r="AO75" s="38"/>
      <c r="AP75" s="38"/>
      <c r="AQ75" s="60">
        <f t="shared" si="31"/>
        <v>7.8137862462121597E-3</v>
      </c>
      <c r="AR75" s="55">
        <f t="shared" si="32"/>
        <v>663438.48</v>
      </c>
      <c r="AS75" s="40">
        <f t="shared" si="33"/>
        <v>668622.44647023187</v>
      </c>
      <c r="AT75" s="61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38">
        <v>72</v>
      </c>
      <c r="B76" s="33" t="s">
        <v>252</v>
      </c>
      <c r="C76" s="33" t="s">
        <v>254</v>
      </c>
      <c r="D76" s="34" t="s">
        <v>205</v>
      </c>
      <c r="E76" s="34" t="s">
        <v>206</v>
      </c>
      <c r="F76" s="35" t="s">
        <v>253</v>
      </c>
      <c r="G76" s="35">
        <v>5</v>
      </c>
      <c r="H76" s="35" t="s">
        <v>21</v>
      </c>
      <c r="I76" s="35" t="s">
        <v>1079</v>
      </c>
      <c r="J76" s="35" t="s">
        <v>24</v>
      </c>
      <c r="K76" s="38">
        <v>798311</v>
      </c>
      <c r="L76" s="38">
        <v>721629.6</v>
      </c>
      <c r="M76" s="38">
        <v>741089.13</v>
      </c>
      <c r="N76" s="38">
        <v>785984.74</v>
      </c>
      <c r="O76" s="38">
        <v>765568.92999999993</v>
      </c>
      <c r="P76" s="38">
        <v>781905.3</v>
      </c>
      <c r="Q76" s="38">
        <v>764570.4</v>
      </c>
      <c r="R76" s="38">
        <v>804528</v>
      </c>
      <c r="S76" s="38">
        <v>803595.6</v>
      </c>
      <c r="T76" s="38">
        <v>776640</v>
      </c>
      <c r="U76" s="38">
        <v>786932.1</v>
      </c>
      <c r="V76" s="38">
        <v>752934.9</v>
      </c>
      <c r="W76" s="38">
        <v>773247</v>
      </c>
      <c r="X76" s="38">
        <v>760777</v>
      </c>
      <c r="Y76" s="38">
        <v>761946.78</v>
      </c>
      <c r="Z76" s="53">
        <f t="shared" si="35"/>
        <v>-4.1014178684748215E-2</v>
      </c>
      <c r="AA76" s="53">
        <f t="shared" si="36"/>
        <v>-2.0550512269027932E-2</v>
      </c>
      <c r="AB76" s="53">
        <f t="shared" si="37"/>
        <v>-4.2264981943127444E-2</v>
      </c>
      <c r="AC76" s="54">
        <f t="shared" si="21"/>
        <v>741532.90937455453</v>
      </c>
      <c r="AD76" s="54">
        <f t="shared" si="22"/>
        <v>757356.37803951092</v>
      </c>
      <c r="AE76" s="54">
        <f t="shared" si="23"/>
        <v>740565.72950742254</v>
      </c>
      <c r="AF76" s="55">
        <f t="shared" si="24"/>
        <v>2239455.0169214881</v>
      </c>
      <c r="AG76" s="82">
        <v>-7.0231334926846266E-3</v>
      </c>
      <c r="AH76" s="80">
        <f t="shared" si="25"/>
        <v>2239455.0169214881</v>
      </c>
      <c r="AI76" s="81">
        <f t="shared" si="26"/>
        <v>0</v>
      </c>
      <c r="AJ76" s="56">
        <f t="shared" si="27"/>
        <v>-7.0231334926846266E-3</v>
      </c>
      <c r="AK76" s="57">
        <f t="shared" si="28"/>
        <v>767816.38309618214</v>
      </c>
      <c r="AL76" s="58">
        <f t="shared" si="29"/>
        <v>-7.0000000000000001E-3</v>
      </c>
      <c r="AM76" s="59">
        <f t="shared" si="30"/>
        <v>-2.6547793248052898E-3</v>
      </c>
      <c r="AN76" s="38"/>
      <c r="AO76" s="38"/>
      <c r="AP76" s="38"/>
      <c r="AQ76" s="60">
        <f t="shared" si="31"/>
        <v>-7.0231334926846266E-3</v>
      </c>
      <c r="AR76" s="55">
        <f t="shared" si="32"/>
        <v>773247</v>
      </c>
      <c r="AS76" s="40">
        <f t="shared" si="33"/>
        <v>767816.38309618214</v>
      </c>
      <c r="AT76" s="61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38">
        <v>73</v>
      </c>
      <c r="B77" s="33" t="s">
        <v>255</v>
      </c>
      <c r="C77" s="33" t="s">
        <v>257</v>
      </c>
      <c r="D77" s="34" t="s">
        <v>205</v>
      </c>
      <c r="E77" s="34" t="s">
        <v>206</v>
      </c>
      <c r="F77" s="35" t="s">
        <v>256</v>
      </c>
      <c r="G77" s="35">
        <v>5</v>
      </c>
      <c r="H77" s="35" t="s">
        <v>21</v>
      </c>
      <c r="I77" s="35" t="s">
        <v>1079</v>
      </c>
      <c r="J77" s="35" t="s">
        <v>24</v>
      </c>
      <c r="K77" s="38">
        <v>116030</v>
      </c>
      <c r="L77" s="38">
        <v>105818</v>
      </c>
      <c r="M77" s="38">
        <v>112414</v>
      </c>
      <c r="N77" s="38">
        <v>126871</v>
      </c>
      <c r="O77" s="38">
        <v>130076</v>
      </c>
      <c r="P77" s="38">
        <v>131481</v>
      </c>
      <c r="Q77" s="38">
        <v>133648</v>
      </c>
      <c r="R77" s="38">
        <v>135530</v>
      </c>
      <c r="S77" s="38">
        <v>134385</v>
      </c>
      <c r="T77" s="38">
        <v>127973</v>
      </c>
      <c r="U77" s="38">
        <v>134409</v>
      </c>
      <c r="V77" s="38">
        <v>134874</v>
      </c>
      <c r="W77" s="38">
        <v>116059</v>
      </c>
      <c r="X77" s="38">
        <v>116003</v>
      </c>
      <c r="Y77" s="38">
        <v>128055</v>
      </c>
      <c r="Z77" s="53">
        <f t="shared" si="35"/>
        <v>0.12105489959493232</v>
      </c>
      <c r="AA77" s="53">
        <f t="shared" si="36"/>
        <v>0.13316383693872269</v>
      </c>
      <c r="AB77" s="53">
        <f t="shared" si="37"/>
        <v>0.15184004136861162</v>
      </c>
      <c r="AC77" s="54">
        <f t="shared" si="21"/>
        <v>130108.51059208825</v>
      </c>
      <c r="AD77" s="54">
        <f t="shared" si="22"/>
        <v>131513.86175127121</v>
      </c>
      <c r="AE77" s="54">
        <f t="shared" si="23"/>
        <v>133681.40336119969</v>
      </c>
      <c r="AF77" s="55">
        <f t="shared" si="24"/>
        <v>395303.77570455917</v>
      </c>
      <c r="AG77" s="82">
        <v>2.5669822798142939E-2</v>
      </c>
      <c r="AH77" s="80">
        <f t="shared" si="25"/>
        <v>395303.77570455917</v>
      </c>
      <c r="AI77" s="81">
        <f t="shared" si="26"/>
        <v>0</v>
      </c>
      <c r="AJ77" s="56">
        <f t="shared" si="27"/>
        <v>2.5669822798142939E-2</v>
      </c>
      <c r="AK77" s="57">
        <f t="shared" si="28"/>
        <v>119038.21396412967</v>
      </c>
      <c r="AL77" s="58">
        <f t="shared" si="29"/>
        <v>2.5700000000000001E-2</v>
      </c>
      <c r="AM77" s="59">
        <f t="shared" si="30"/>
        <v>2.0825561257709069E-5</v>
      </c>
      <c r="AN77" s="38"/>
      <c r="AO77" s="38"/>
      <c r="AP77" s="38"/>
      <c r="AQ77" s="60">
        <f t="shared" si="31"/>
        <v>2.5669822798142939E-2</v>
      </c>
      <c r="AR77" s="55">
        <f t="shared" si="32"/>
        <v>116059</v>
      </c>
      <c r="AS77" s="40">
        <f t="shared" si="33"/>
        <v>119038.21396412967</v>
      </c>
      <c r="AT77" s="61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38">
        <v>74</v>
      </c>
      <c r="B78" s="33" t="s">
        <v>258</v>
      </c>
      <c r="C78" s="33" t="s">
        <v>260</v>
      </c>
      <c r="D78" s="34" t="s">
        <v>205</v>
      </c>
      <c r="E78" s="34" t="s">
        <v>206</v>
      </c>
      <c r="F78" s="35" t="s">
        <v>259</v>
      </c>
      <c r="G78" s="35">
        <v>4</v>
      </c>
      <c r="H78" s="35" t="s">
        <v>21</v>
      </c>
      <c r="I78" s="35" t="s">
        <v>1079</v>
      </c>
      <c r="J78" s="35" t="s">
        <v>24</v>
      </c>
      <c r="K78" s="38">
        <v>252535</v>
      </c>
      <c r="L78" s="38">
        <v>268595</v>
      </c>
      <c r="M78" s="38">
        <v>256877</v>
      </c>
      <c r="N78" s="38">
        <v>294918</v>
      </c>
      <c r="O78" s="38">
        <v>292944</v>
      </c>
      <c r="P78" s="38">
        <v>316485</v>
      </c>
      <c r="Q78" s="38">
        <v>282602</v>
      </c>
      <c r="R78" s="38">
        <v>326231</v>
      </c>
      <c r="S78" s="38">
        <v>298239</v>
      </c>
      <c r="T78" s="38">
        <v>310002</v>
      </c>
      <c r="U78" s="38">
        <v>345625</v>
      </c>
      <c r="V78" s="38">
        <v>327776</v>
      </c>
      <c r="W78" s="38">
        <v>314145</v>
      </c>
      <c r="X78" s="38">
        <v>300204</v>
      </c>
      <c r="Y78" s="38">
        <v>322697</v>
      </c>
      <c r="Z78" s="53">
        <f t="shared" si="35"/>
        <v>0.16001346348030965</v>
      </c>
      <c r="AA78" s="53">
        <f t="shared" si="36"/>
        <v>0.25323222523610589</v>
      </c>
      <c r="AB78" s="53">
        <f t="shared" si="37"/>
        <v>0.11906072425604375</v>
      </c>
      <c r="AC78" s="54">
        <f t="shared" si="21"/>
        <v>364412.42948502186</v>
      </c>
      <c r="AD78" s="54">
        <f t="shared" si="22"/>
        <v>393696.63739679649</v>
      </c>
      <c r="AE78" s="54">
        <f t="shared" si="23"/>
        <v>351547.33122141485</v>
      </c>
      <c r="AF78" s="55">
        <f t="shared" si="24"/>
        <v>1109656.3981032332</v>
      </c>
      <c r="AG78" s="82">
        <v>3.3134017307900103E-2</v>
      </c>
      <c r="AH78" s="80">
        <f t="shared" si="25"/>
        <v>1109656.3981032318</v>
      </c>
      <c r="AI78" s="81">
        <f t="shared" si="26"/>
        <v>0</v>
      </c>
      <c r="AJ78" s="56">
        <f t="shared" si="27"/>
        <v>3.3134017307900103E-2</v>
      </c>
      <c r="AK78" s="57">
        <f t="shared" si="28"/>
        <v>324553.88586719026</v>
      </c>
      <c r="AL78" s="58">
        <f t="shared" si="29"/>
        <v>3.3099999999999997E-2</v>
      </c>
      <c r="AM78" s="59">
        <f t="shared" si="30"/>
        <v>1.835855117043339E-2</v>
      </c>
      <c r="AN78" s="38"/>
      <c r="AO78" s="38"/>
      <c r="AP78" s="38"/>
      <c r="AQ78" s="60">
        <f t="shared" si="31"/>
        <v>3.3134017307900103E-2</v>
      </c>
      <c r="AR78" s="55">
        <f t="shared" si="32"/>
        <v>314145</v>
      </c>
      <c r="AS78" s="40">
        <f t="shared" si="33"/>
        <v>324553.88586719026</v>
      </c>
      <c r="AT78" s="61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38">
        <v>75</v>
      </c>
      <c r="B79" s="33" t="s">
        <v>261</v>
      </c>
      <c r="C79" s="33" t="s">
        <v>263</v>
      </c>
      <c r="D79" s="34" t="s">
        <v>205</v>
      </c>
      <c r="E79" s="34" t="s">
        <v>206</v>
      </c>
      <c r="F79" s="35" t="s">
        <v>262</v>
      </c>
      <c r="G79" s="35">
        <v>5</v>
      </c>
      <c r="H79" s="35" t="s">
        <v>21</v>
      </c>
      <c r="I79" s="35" t="s">
        <v>1079</v>
      </c>
      <c r="J79" s="35" t="s">
        <v>24</v>
      </c>
      <c r="K79" s="38">
        <v>331105</v>
      </c>
      <c r="L79" s="38">
        <v>323570.90000000002</v>
      </c>
      <c r="M79" s="38">
        <v>292081</v>
      </c>
      <c r="N79" s="38">
        <v>340679</v>
      </c>
      <c r="O79" s="38">
        <v>325392.8</v>
      </c>
      <c r="P79" s="38">
        <v>331330</v>
      </c>
      <c r="Q79" s="38">
        <v>336818</v>
      </c>
      <c r="R79" s="38">
        <v>344132</v>
      </c>
      <c r="S79" s="38">
        <v>352354</v>
      </c>
      <c r="T79" s="38">
        <v>437068.4</v>
      </c>
      <c r="U79" s="38">
        <v>350911</v>
      </c>
      <c r="V79" s="38">
        <v>355778.7</v>
      </c>
      <c r="W79" s="38">
        <v>347468</v>
      </c>
      <c r="X79" s="38">
        <v>342949</v>
      </c>
      <c r="Y79" s="38">
        <v>332936</v>
      </c>
      <c r="Z79" s="53">
        <f t="shared" si="35"/>
        <v>-1.7251929146343326E-2</v>
      </c>
      <c r="AA79" s="53">
        <f t="shared" si="36"/>
        <v>6.7954274323844821E-4</v>
      </c>
      <c r="AB79" s="53">
        <f t="shared" si="37"/>
        <v>1.7254345298319373E-2</v>
      </c>
      <c r="AC79" s="54">
        <f t="shared" si="21"/>
        <v>341473.50668337836</v>
      </c>
      <c r="AD79" s="54">
        <f t="shared" si="22"/>
        <v>347704.11935790756</v>
      </c>
      <c r="AE79" s="54">
        <f t="shared" si="23"/>
        <v>353463.33285211644</v>
      </c>
      <c r="AF79" s="55">
        <f t="shared" si="24"/>
        <v>1042640.9588934024</v>
      </c>
      <c r="AG79" s="82">
        <v>4.5459655202132878E-5</v>
      </c>
      <c r="AH79" s="80">
        <f t="shared" si="25"/>
        <v>1042640.9588934026</v>
      </c>
      <c r="AI79" s="81">
        <f t="shared" si="26"/>
        <v>0</v>
      </c>
      <c r="AJ79" s="56">
        <f t="shared" si="27"/>
        <v>4.5459655202132878E-5</v>
      </c>
      <c r="AK79" s="57">
        <f t="shared" si="28"/>
        <v>347483.79577547382</v>
      </c>
      <c r="AL79" s="58">
        <f t="shared" si="29"/>
        <v>0</v>
      </c>
      <c r="AM79" s="59">
        <f t="shared" si="30"/>
        <v>4.0278424424255999E-3</v>
      </c>
      <c r="AN79" s="38"/>
      <c r="AO79" s="38"/>
      <c r="AP79" s="38"/>
      <c r="AQ79" s="60">
        <f t="shared" si="31"/>
        <v>4.5459655202132878E-5</v>
      </c>
      <c r="AR79" s="55">
        <f t="shared" si="32"/>
        <v>347468</v>
      </c>
      <c r="AS79" s="40">
        <f t="shared" si="33"/>
        <v>347483.79577547382</v>
      </c>
      <c r="AT79" s="61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38">
        <v>76</v>
      </c>
      <c r="B80" s="33" t="s">
        <v>264</v>
      </c>
      <c r="C80" s="33" t="s">
        <v>266</v>
      </c>
      <c r="D80" s="34" t="s">
        <v>205</v>
      </c>
      <c r="E80" s="34" t="s">
        <v>206</v>
      </c>
      <c r="F80" s="35" t="s">
        <v>265</v>
      </c>
      <c r="G80" s="35">
        <v>5</v>
      </c>
      <c r="H80" s="35" t="s">
        <v>21</v>
      </c>
      <c r="I80" s="35" t="s">
        <v>1079</v>
      </c>
      <c r="J80" s="35" t="s">
        <v>24</v>
      </c>
      <c r="K80" s="38">
        <v>501173</v>
      </c>
      <c r="L80" s="38">
        <v>449026.6</v>
      </c>
      <c r="M80" s="38">
        <v>483061.82</v>
      </c>
      <c r="N80" s="38">
        <v>551335.17999999993</v>
      </c>
      <c r="O80" s="38">
        <v>525706</v>
      </c>
      <c r="P80" s="38">
        <v>523059</v>
      </c>
      <c r="Q80" s="38">
        <v>533444</v>
      </c>
      <c r="R80" s="38">
        <v>532643.01</v>
      </c>
      <c r="S80" s="38">
        <v>542994.99</v>
      </c>
      <c r="T80" s="38">
        <v>506338</v>
      </c>
      <c r="U80" s="38">
        <v>517822</v>
      </c>
      <c r="V80" s="38">
        <v>507134.5</v>
      </c>
      <c r="W80" s="38">
        <v>483781.8</v>
      </c>
      <c r="X80" s="38">
        <v>463475.16000000003</v>
      </c>
      <c r="Y80" s="38">
        <v>469856.04</v>
      </c>
      <c r="Z80" s="53">
        <f t="shared" si="35"/>
        <v>4.8951160577285657E-2</v>
      </c>
      <c r="AA80" s="53">
        <f t="shared" si="36"/>
        <v>4.3669551232807802E-2</v>
      </c>
      <c r="AB80" s="53">
        <f t="shared" si="37"/>
        <v>6.4390938857440405E-2</v>
      </c>
      <c r="AC80" s="54">
        <f t="shared" si="21"/>
        <v>507463.48057616828</v>
      </c>
      <c r="AD80" s="54">
        <f t="shared" si="22"/>
        <v>504908.33410059998</v>
      </c>
      <c r="AE80" s="54">
        <f t="shared" si="23"/>
        <v>514932.96430414246</v>
      </c>
      <c r="AF80" s="55">
        <f t="shared" si="24"/>
        <v>1527304.7789809108</v>
      </c>
      <c r="AG80" s="82">
        <v>1.0247946234703325E-2</v>
      </c>
      <c r="AH80" s="80">
        <f t="shared" si="25"/>
        <v>1527304.778980911</v>
      </c>
      <c r="AI80" s="81">
        <f t="shared" si="26"/>
        <v>0</v>
      </c>
      <c r="AJ80" s="56">
        <f t="shared" si="27"/>
        <v>1.0247946234703325E-2</v>
      </c>
      <c r="AK80" s="57">
        <f t="shared" si="28"/>
        <v>488739.56987572799</v>
      </c>
      <c r="AL80" s="58">
        <f t="shared" si="29"/>
        <v>1.0200000000000001E-2</v>
      </c>
      <c r="AM80" s="59">
        <f t="shared" si="30"/>
        <v>-2.9387876382463984E-3</v>
      </c>
      <c r="AN80" s="38"/>
      <c r="AO80" s="38"/>
      <c r="AP80" s="38"/>
      <c r="AQ80" s="60">
        <f t="shared" si="31"/>
        <v>1.0247946234703325E-2</v>
      </c>
      <c r="AR80" s="55">
        <f t="shared" si="32"/>
        <v>483781.8</v>
      </c>
      <c r="AS80" s="40">
        <f t="shared" si="33"/>
        <v>488739.56987572799</v>
      </c>
      <c r="AT80" s="61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38">
        <v>77</v>
      </c>
      <c r="B81" s="33" t="s">
        <v>267</v>
      </c>
      <c r="C81" s="33" t="s">
        <v>269</v>
      </c>
      <c r="D81" s="34" t="s">
        <v>205</v>
      </c>
      <c r="E81" s="34" t="s">
        <v>206</v>
      </c>
      <c r="F81" s="35" t="s">
        <v>268</v>
      </c>
      <c r="G81" s="35">
        <v>5</v>
      </c>
      <c r="H81" s="35" t="s">
        <v>21</v>
      </c>
      <c r="I81" s="35" t="s">
        <v>1079</v>
      </c>
      <c r="J81" s="35" t="s">
        <v>24</v>
      </c>
      <c r="K81" s="38">
        <v>278320</v>
      </c>
      <c r="L81" s="38">
        <v>245903.6</v>
      </c>
      <c r="M81" s="38">
        <v>269352.40000000002</v>
      </c>
      <c r="N81" s="38">
        <v>276875</v>
      </c>
      <c r="O81" s="38">
        <v>283932</v>
      </c>
      <c r="P81" s="38">
        <v>277614</v>
      </c>
      <c r="Q81" s="38">
        <v>279631</v>
      </c>
      <c r="R81" s="38">
        <v>287400</v>
      </c>
      <c r="S81" s="38">
        <v>274248</v>
      </c>
      <c r="T81" s="38">
        <v>276432</v>
      </c>
      <c r="U81" s="38">
        <v>277730</v>
      </c>
      <c r="V81" s="38">
        <v>275776</v>
      </c>
      <c r="W81" s="38">
        <v>281004.5</v>
      </c>
      <c r="X81" s="38">
        <v>260083</v>
      </c>
      <c r="Y81" s="38">
        <v>272979</v>
      </c>
      <c r="Z81" s="53">
        <f t="shared" si="35"/>
        <v>2.0163840183961002E-2</v>
      </c>
      <c r="AA81" s="53">
        <f t="shared" si="36"/>
        <v>-2.5366484622018071E-3</v>
      </c>
      <c r="AB81" s="53">
        <f t="shared" si="37"/>
        <v>4.7104052888760073E-3</v>
      </c>
      <c r="AC81" s="54">
        <f t="shared" si="21"/>
        <v>286670.62982897385</v>
      </c>
      <c r="AD81" s="54">
        <f t="shared" si="22"/>
        <v>280291.69036720321</v>
      </c>
      <c r="AE81" s="54">
        <f t="shared" si="23"/>
        <v>282328.14508299797</v>
      </c>
      <c r="AF81" s="55">
        <f t="shared" si="24"/>
        <v>849290.46527917509</v>
      </c>
      <c r="AG81" s="82">
        <v>1.4846106348974329E-3</v>
      </c>
      <c r="AH81" s="80">
        <f t="shared" si="25"/>
        <v>849290.46527917497</v>
      </c>
      <c r="AI81" s="81">
        <f t="shared" si="26"/>
        <v>0</v>
      </c>
      <c r="AJ81" s="56">
        <f t="shared" si="27"/>
        <v>1.4846106348974329E-3</v>
      </c>
      <c r="AK81" s="57">
        <f t="shared" si="28"/>
        <v>281421.682269154</v>
      </c>
      <c r="AL81" s="58">
        <f t="shared" si="29"/>
        <v>1.5E-3</v>
      </c>
      <c r="AM81" s="59">
        <f t="shared" si="30"/>
        <v>8.0024941189571486E-4</v>
      </c>
      <c r="AN81" s="38"/>
      <c r="AO81" s="38"/>
      <c r="AP81" s="38"/>
      <c r="AQ81" s="60">
        <f t="shared" si="31"/>
        <v>1.4846106348974329E-3</v>
      </c>
      <c r="AR81" s="55">
        <f t="shared" si="32"/>
        <v>281004.5</v>
      </c>
      <c r="AS81" s="40">
        <f t="shared" si="33"/>
        <v>281421.682269154</v>
      </c>
      <c r="AT81" s="61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38">
        <v>78</v>
      </c>
      <c r="B82" s="33" t="s">
        <v>270</v>
      </c>
      <c r="C82" s="33" t="s">
        <v>272</v>
      </c>
      <c r="D82" s="34" t="s">
        <v>205</v>
      </c>
      <c r="E82" s="34" t="s">
        <v>206</v>
      </c>
      <c r="F82" s="35" t="s">
        <v>271</v>
      </c>
      <c r="G82" s="35">
        <v>3</v>
      </c>
      <c r="H82" s="35" t="s">
        <v>1073</v>
      </c>
      <c r="I82" s="35" t="s">
        <v>1079</v>
      </c>
      <c r="J82" s="35" t="s">
        <v>24</v>
      </c>
      <c r="K82" s="38">
        <v>390171</v>
      </c>
      <c r="L82" s="38">
        <v>344462</v>
      </c>
      <c r="M82" s="38">
        <v>353869</v>
      </c>
      <c r="N82" s="38">
        <v>382686</v>
      </c>
      <c r="O82" s="38">
        <v>388160</v>
      </c>
      <c r="P82" s="38">
        <v>389037</v>
      </c>
      <c r="Q82" s="38">
        <v>375556</v>
      </c>
      <c r="R82" s="38">
        <v>400817</v>
      </c>
      <c r="S82" s="38">
        <v>402201</v>
      </c>
      <c r="T82" s="38">
        <v>389526</v>
      </c>
      <c r="U82" s="38">
        <v>400753</v>
      </c>
      <c r="V82" s="38">
        <v>393734</v>
      </c>
      <c r="W82" s="38">
        <v>399785</v>
      </c>
      <c r="X82" s="38">
        <v>370637</v>
      </c>
      <c r="Y82" s="38">
        <v>370052</v>
      </c>
      <c r="Z82" s="53">
        <f t="shared" si="35"/>
        <v>-5.1541503597141158E-3</v>
      </c>
      <c r="AA82" s="53">
        <f t="shared" si="36"/>
        <v>-2.906417955204299E-3</v>
      </c>
      <c r="AB82" s="53">
        <f t="shared" si="37"/>
        <v>-3.7457935110502882E-2</v>
      </c>
      <c r="AC82" s="54">
        <f t="shared" si="21"/>
        <v>397724.4479984417</v>
      </c>
      <c r="AD82" s="54">
        <f t="shared" si="22"/>
        <v>398623.05769777863</v>
      </c>
      <c r="AE82" s="54">
        <f t="shared" si="23"/>
        <v>384809.87941184762</v>
      </c>
      <c r="AF82" s="55">
        <f t="shared" si="24"/>
        <v>1181157.3851080679</v>
      </c>
      <c r="AG82" s="82">
        <v>-3.0537752557789769E-3</v>
      </c>
      <c r="AH82" s="80">
        <f t="shared" si="25"/>
        <v>1181157.3851080679</v>
      </c>
      <c r="AI82" s="81">
        <f t="shared" si="26"/>
        <v>0</v>
      </c>
      <c r="AJ82" s="56">
        <f t="shared" si="27"/>
        <v>-3.0537752557789769E-3</v>
      </c>
      <c r="AK82" s="57">
        <f t="shared" si="28"/>
        <v>398564.14645936841</v>
      </c>
      <c r="AL82" s="58">
        <f t="shared" si="29"/>
        <v>-3.0999999999999999E-3</v>
      </c>
      <c r="AM82" s="59">
        <f t="shared" si="30"/>
        <v>2.0305419335631125E-3</v>
      </c>
      <c r="AN82" s="38"/>
      <c r="AO82" s="38"/>
      <c r="AP82" s="38"/>
      <c r="AQ82" s="60">
        <f t="shared" si="31"/>
        <v>-3.0537752557789769E-3</v>
      </c>
      <c r="AR82" s="55">
        <f t="shared" si="32"/>
        <v>399785</v>
      </c>
      <c r="AS82" s="40">
        <f t="shared" si="33"/>
        <v>398564.14645936841</v>
      </c>
      <c r="AT82" s="61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38">
        <v>79</v>
      </c>
      <c r="B83" s="33" t="s">
        <v>273</v>
      </c>
      <c r="C83" s="33" t="s">
        <v>275</v>
      </c>
      <c r="D83" s="34" t="s">
        <v>205</v>
      </c>
      <c r="E83" s="34" t="s">
        <v>206</v>
      </c>
      <c r="F83" s="35" t="s">
        <v>274</v>
      </c>
      <c r="G83" s="35">
        <v>6</v>
      </c>
      <c r="H83" s="35" t="s">
        <v>21</v>
      </c>
      <c r="I83" s="35" t="s">
        <v>1079</v>
      </c>
      <c r="J83" s="35" t="s">
        <v>24</v>
      </c>
      <c r="K83" s="38">
        <v>224910</v>
      </c>
      <c r="L83" s="38">
        <v>203576.4</v>
      </c>
      <c r="M83" s="38">
        <v>210595.6</v>
      </c>
      <c r="N83" s="38">
        <v>238131.4</v>
      </c>
      <c r="O83" s="38">
        <v>226833.35</v>
      </c>
      <c r="P83" s="38">
        <v>242501.15</v>
      </c>
      <c r="Q83" s="38">
        <v>233159</v>
      </c>
      <c r="R83" s="38">
        <v>255606.7</v>
      </c>
      <c r="S83" s="38">
        <v>249414.97999999998</v>
      </c>
      <c r="T83" s="38">
        <v>240061.02000000002</v>
      </c>
      <c r="U83" s="38">
        <v>249315.7</v>
      </c>
      <c r="V83" s="38">
        <v>241686.3</v>
      </c>
      <c r="W83" s="38">
        <v>227298.7</v>
      </c>
      <c r="X83" s="38">
        <v>216845.02000000002</v>
      </c>
      <c r="Y83" s="38">
        <v>212149.8</v>
      </c>
      <c r="Z83" s="53">
        <f t="shared" si="35"/>
        <v>8.551642879373933E-3</v>
      </c>
      <c r="AA83" s="53">
        <f t="shared" si="36"/>
        <v>7.8214174558712379E-2</v>
      </c>
      <c r="AB83" s="53">
        <f t="shared" si="37"/>
        <v>3.66768929794139E-2</v>
      </c>
      <c r="AC83" s="54">
        <f t="shared" si="21"/>
        <v>229242.47730934597</v>
      </c>
      <c r="AD83" s="54">
        <f t="shared" si="22"/>
        <v>245076.68019876842</v>
      </c>
      <c r="AE83" s="54">
        <f t="shared" si="23"/>
        <v>235635.31009425991</v>
      </c>
      <c r="AF83" s="55">
        <f t="shared" si="24"/>
        <v>709954.46760237426</v>
      </c>
      <c r="AG83" s="82">
        <v>8.0929485301418237E-3</v>
      </c>
      <c r="AH83" s="80">
        <f t="shared" si="25"/>
        <v>709954.46760237415</v>
      </c>
      <c r="AI83" s="81">
        <f t="shared" si="26"/>
        <v>0</v>
      </c>
      <c r="AJ83" s="56">
        <f t="shared" si="27"/>
        <v>8.0929485301418237E-3</v>
      </c>
      <c r="AK83" s="57">
        <f t="shared" si="28"/>
        <v>229138.21668006814</v>
      </c>
      <c r="AL83" s="58">
        <f t="shared" si="29"/>
        <v>8.0999999999999996E-3</v>
      </c>
      <c r="AM83" s="59">
        <f t="shared" si="30"/>
        <v>8.8077843649836396E-4</v>
      </c>
      <c r="AN83" s="38"/>
      <c r="AO83" s="38"/>
      <c r="AP83" s="38"/>
      <c r="AQ83" s="60">
        <f t="shared" si="31"/>
        <v>8.0929485301418237E-3</v>
      </c>
      <c r="AR83" s="55">
        <f t="shared" si="32"/>
        <v>227298.7</v>
      </c>
      <c r="AS83" s="40">
        <f t="shared" si="33"/>
        <v>229138.21668006814</v>
      </c>
      <c r="AT83" s="61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38">
        <v>80</v>
      </c>
      <c r="B84" s="33" t="s">
        <v>276</v>
      </c>
      <c r="C84" s="33" t="s">
        <v>278</v>
      </c>
      <c r="D84" s="34" t="s">
        <v>205</v>
      </c>
      <c r="E84" s="34" t="s">
        <v>206</v>
      </c>
      <c r="F84" s="35" t="s">
        <v>277</v>
      </c>
      <c r="G84" s="35">
        <v>6</v>
      </c>
      <c r="H84" s="35" t="s">
        <v>21</v>
      </c>
      <c r="I84" s="35" t="s">
        <v>1079</v>
      </c>
      <c r="J84" s="35" t="s">
        <v>24</v>
      </c>
      <c r="K84" s="38">
        <v>234673</v>
      </c>
      <c r="L84" s="38">
        <v>204461.9</v>
      </c>
      <c r="M84" s="38">
        <v>224728</v>
      </c>
      <c r="N84" s="38">
        <v>249950.8</v>
      </c>
      <c r="O84" s="38">
        <v>249460.8</v>
      </c>
      <c r="P84" s="38">
        <v>247127.3</v>
      </c>
      <c r="Q84" s="38">
        <v>247634</v>
      </c>
      <c r="R84" s="38">
        <v>251047</v>
      </c>
      <c r="S84" s="38">
        <v>245927.9</v>
      </c>
      <c r="T84" s="38">
        <v>232375</v>
      </c>
      <c r="U84" s="38">
        <v>237767.5</v>
      </c>
      <c r="V84" s="38">
        <v>243922.30000000002</v>
      </c>
      <c r="W84" s="38">
        <v>222614.9</v>
      </c>
      <c r="X84" s="38">
        <v>208046.8</v>
      </c>
      <c r="Y84" s="38">
        <v>231254.97999999998</v>
      </c>
      <c r="Z84" s="53">
        <f t="shared" si="35"/>
        <v>6.30144925065943E-2</v>
      </c>
      <c r="AA84" s="53">
        <f t="shared" si="36"/>
        <v>5.3070868825983331E-2</v>
      </c>
      <c r="AB84" s="53">
        <f t="shared" si="37"/>
        <v>5.5230043507348503E-2</v>
      </c>
      <c r="AC84" s="54">
        <f t="shared" si="21"/>
        <v>236642.86494790623</v>
      </c>
      <c r="AD84" s="54">
        <f t="shared" si="22"/>
        <v>234429.2661566094</v>
      </c>
      <c r="AE84" s="54">
        <f t="shared" si="23"/>
        <v>234909.93061238402</v>
      </c>
      <c r="AF84" s="55">
        <f t="shared" si="24"/>
        <v>705982.06171689963</v>
      </c>
      <c r="AG84" s="82">
        <v>1.1160439784000857E-2</v>
      </c>
      <c r="AH84" s="80">
        <f t="shared" si="25"/>
        <v>705982.06171689939</v>
      </c>
      <c r="AI84" s="81">
        <f t="shared" si="26"/>
        <v>0</v>
      </c>
      <c r="AJ84" s="56">
        <f t="shared" si="27"/>
        <v>1.1160439784000857E-2</v>
      </c>
      <c r="AK84" s="57">
        <f t="shared" si="28"/>
        <v>225099.38018647136</v>
      </c>
      <c r="AL84" s="58">
        <f t="shared" si="29"/>
        <v>1.12E-2</v>
      </c>
      <c r="AM84" s="59">
        <f t="shared" si="30"/>
        <v>-4.3861594947277593E-3</v>
      </c>
      <c r="AN84" s="38"/>
      <c r="AO84" s="38"/>
      <c r="AP84" s="38"/>
      <c r="AQ84" s="60">
        <f t="shared" si="31"/>
        <v>1.1160439784000857E-2</v>
      </c>
      <c r="AR84" s="55">
        <f t="shared" si="32"/>
        <v>222614.9</v>
      </c>
      <c r="AS84" s="40">
        <f t="shared" si="33"/>
        <v>225099.38018647136</v>
      </c>
      <c r="AT84" s="61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38">
        <v>81</v>
      </c>
      <c r="B85" s="33" t="s">
        <v>279</v>
      </c>
      <c r="C85" s="33" t="s">
        <v>281</v>
      </c>
      <c r="D85" s="34" t="s">
        <v>205</v>
      </c>
      <c r="E85" s="34" t="s">
        <v>206</v>
      </c>
      <c r="F85" s="35" t="s">
        <v>280</v>
      </c>
      <c r="G85" s="35">
        <v>4</v>
      </c>
      <c r="H85" s="35" t="s">
        <v>21</v>
      </c>
      <c r="I85" s="35" t="s">
        <v>1079</v>
      </c>
      <c r="J85" s="35" t="s">
        <v>24</v>
      </c>
      <c r="K85" s="38">
        <v>348384</v>
      </c>
      <c r="L85" s="38">
        <v>320578</v>
      </c>
      <c r="M85" s="38">
        <v>331750</v>
      </c>
      <c r="N85" s="38">
        <v>334713</v>
      </c>
      <c r="O85" s="38">
        <v>342109</v>
      </c>
      <c r="P85" s="38">
        <v>339293</v>
      </c>
      <c r="Q85" s="38">
        <v>325970</v>
      </c>
      <c r="R85" s="38">
        <v>341340</v>
      </c>
      <c r="S85" s="38">
        <v>352966</v>
      </c>
      <c r="T85" s="38">
        <v>336517</v>
      </c>
      <c r="U85" s="38">
        <v>341831</v>
      </c>
      <c r="V85" s="38">
        <v>347461</v>
      </c>
      <c r="W85" s="38">
        <v>370020</v>
      </c>
      <c r="X85" s="38">
        <v>335091</v>
      </c>
      <c r="Y85" s="38">
        <v>339083</v>
      </c>
      <c r="Z85" s="53">
        <f t="shared" si="35"/>
        <v>-1.8011734178377869E-2</v>
      </c>
      <c r="AA85" s="53">
        <f t="shared" si="36"/>
        <v>-2.6094768990539197E-2</v>
      </c>
      <c r="AB85" s="53">
        <f t="shared" si="37"/>
        <v>-6.4337053366400276E-2</v>
      </c>
      <c r="AC85" s="54">
        <f t="shared" si="21"/>
        <v>363355.29811931663</v>
      </c>
      <c r="AD85" s="54">
        <f t="shared" si="22"/>
        <v>360364.4135781207</v>
      </c>
      <c r="AE85" s="54">
        <f t="shared" si="23"/>
        <v>346214.00351336459</v>
      </c>
      <c r="AF85" s="55">
        <f t="shared" si="24"/>
        <v>1069933.7152108019</v>
      </c>
      <c r="AG85" s="82">
        <v>-7.340021700172423E-3</v>
      </c>
      <c r="AH85" s="80">
        <f t="shared" si="25"/>
        <v>1069933.7152108019</v>
      </c>
      <c r="AI85" s="81">
        <f t="shared" si="26"/>
        <v>0</v>
      </c>
      <c r="AJ85" s="56">
        <f t="shared" si="27"/>
        <v>-7.340021700172423E-3</v>
      </c>
      <c r="AK85" s="57">
        <f t="shared" si="28"/>
        <v>367304.04517050221</v>
      </c>
      <c r="AL85" s="58">
        <f t="shared" si="29"/>
        <v>-7.3000000000000001E-3</v>
      </c>
      <c r="AM85" s="59">
        <f t="shared" si="30"/>
        <v>5.0336044453260786E-3</v>
      </c>
      <c r="AN85" s="38"/>
      <c r="AO85" s="38"/>
      <c r="AP85" s="38"/>
      <c r="AQ85" s="60">
        <f t="shared" si="31"/>
        <v>-7.340021700172423E-3</v>
      </c>
      <c r="AR85" s="55">
        <f t="shared" si="32"/>
        <v>370020</v>
      </c>
      <c r="AS85" s="40">
        <f t="shared" si="33"/>
        <v>367304.04517050221</v>
      </c>
      <c r="AT85" s="61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38">
        <v>82</v>
      </c>
      <c r="B86" s="33" t="s">
        <v>282</v>
      </c>
      <c r="C86" s="33" t="s">
        <v>218</v>
      </c>
      <c r="D86" s="34" t="s">
        <v>205</v>
      </c>
      <c r="E86" s="34" t="s">
        <v>206</v>
      </c>
      <c r="F86" s="35" t="s">
        <v>283</v>
      </c>
      <c r="G86" s="35">
        <v>3</v>
      </c>
      <c r="H86" s="35" t="s">
        <v>1073</v>
      </c>
      <c r="I86" s="35" t="s">
        <v>1079</v>
      </c>
      <c r="J86" s="35" t="s">
        <v>24</v>
      </c>
      <c r="K86" s="38">
        <v>511459</v>
      </c>
      <c r="L86" s="38">
        <v>455551</v>
      </c>
      <c r="M86" s="38">
        <v>512251</v>
      </c>
      <c r="N86" s="38">
        <v>504836</v>
      </c>
      <c r="O86" s="38">
        <v>503250</v>
      </c>
      <c r="P86" s="38">
        <v>518496</v>
      </c>
      <c r="Q86" s="38">
        <v>508816</v>
      </c>
      <c r="R86" s="38">
        <v>503042</v>
      </c>
      <c r="S86" s="38">
        <v>495882</v>
      </c>
      <c r="T86" s="38">
        <v>486723</v>
      </c>
      <c r="U86" s="38">
        <v>493169</v>
      </c>
      <c r="V86" s="38">
        <v>480926</v>
      </c>
      <c r="W86" s="38">
        <v>442253.4</v>
      </c>
      <c r="X86" s="38">
        <v>403181</v>
      </c>
      <c r="Y86" s="38">
        <v>441752</v>
      </c>
      <c r="Z86" s="53">
        <f t="shared" si="35"/>
        <v>-1.6050162378607125E-2</v>
      </c>
      <c r="AA86" s="53">
        <f t="shared" si="36"/>
        <v>1.3758678603759122E-2</v>
      </c>
      <c r="AB86" s="53">
        <f t="shared" si="37"/>
        <v>-5.1675696390131032E-3</v>
      </c>
      <c r="AC86" s="54">
        <f t="shared" si="21"/>
        <v>435155.16111750895</v>
      </c>
      <c r="AD86" s="54">
        <f t="shared" si="22"/>
        <v>448338.22239201976</v>
      </c>
      <c r="AE86" s="54">
        <f t="shared" si="23"/>
        <v>439968.0247574097</v>
      </c>
      <c r="AF86" s="55">
        <f t="shared" si="24"/>
        <v>1323461.4082669383</v>
      </c>
      <c r="AG86" s="82">
        <v>-4.9778204114888085E-4</v>
      </c>
      <c r="AH86" s="80">
        <f t="shared" si="25"/>
        <v>1323461.4082669381</v>
      </c>
      <c r="AI86" s="81">
        <f t="shared" si="26"/>
        <v>0</v>
      </c>
      <c r="AJ86" s="56">
        <f t="shared" si="27"/>
        <v>-4.9778204114888085E-4</v>
      </c>
      <c r="AK86" s="57">
        <f t="shared" si="28"/>
        <v>442033.25419984298</v>
      </c>
      <c r="AL86" s="58">
        <f t="shared" si="29"/>
        <v>-5.0000000000000001E-4</v>
      </c>
      <c r="AM86" s="59">
        <f t="shared" si="30"/>
        <v>-1.204227149863546E-2</v>
      </c>
      <c r="AN86" s="38"/>
      <c r="AO86" s="38"/>
      <c r="AP86" s="38"/>
      <c r="AQ86" s="60">
        <f t="shared" si="31"/>
        <v>-4.9778204114888085E-4</v>
      </c>
      <c r="AR86" s="55">
        <f t="shared" si="32"/>
        <v>442253.4</v>
      </c>
      <c r="AS86" s="40">
        <f t="shared" si="33"/>
        <v>442033.25419984298</v>
      </c>
      <c r="AT86" s="61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38">
        <v>83</v>
      </c>
      <c r="B87" s="33" t="s">
        <v>284</v>
      </c>
      <c r="C87" s="33" t="s">
        <v>286</v>
      </c>
      <c r="D87" s="34" t="s">
        <v>205</v>
      </c>
      <c r="E87" s="34" t="s">
        <v>206</v>
      </c>
      <c r="F87" s="35" t="s">
        <v>285</v>
      </c>
      <c r="G87" s="35">
        <v>3</v>
      </c>
      <c r="H87" s="35" t="s">
        <v>1073</v>
      </c>
      <c r="I87" s="35" t="s">
        <v>1079</v>
      </c>
      <c r="J87" s="35" t="s">
        <v>24</v>
      </c>
      <c r="K87" s="38">
        <v>635110</v>
      </c>
      <c r="L87" s="38">
        <v>549263.19999999995</v>
      </c>
      <c r="M87" s="38">
        <v>609416.69999999995</v>
      </c>
      <c r="N87" s="38">
        <v>628393</v>
      </c>
      <c r="O87" s="38">
        <v>642614</v>
      </c>
      <c r="P87" s="38">
        <v>615879.9</v>
      </c>
      <c r="Q87" s="38">
        <v>634455</v>
      </c>
      <c r="R87" s="38">
        <v>660075</v>
      </c>
      <c r="S87" s="38">
        <v>619659</v>
      </c>
      <c r="T87" s="38">
        <v>659562</v>
      </c>
      <c r="U87" s="38">
        <v>641193.80000000005</v>
      </c>
      <c r="V87" s="38">
        <v>644566.30000000005</v>
      </c>
      <c r="W87" s="38">
        <v>653363.69999999995</v>
      </c>
      <c r="X87" s="38">
        <v>589301</v>
      </c>
      <c r="Y87" s="38">
        <v>629678</v>
      </c>
      <c r="Z87" s="53">
        <f t="shared" si="35"/>
        <v>1.1815276093904981E-2</v>
      </c>
      <c r="AA87" s="53">
        <f t="shared" si="36"/>
        <v>-3.0278376974067434E-2</v>
      </c>
      <c r="AB87" s="53">
        <f t="shared" si="37"/>
        <v>-1.0313174095826216E-3</v>
      </c>
      <c r="AC87" s="54">
        <f t="shared" si="21"/>
        <v>661083.37250523525</v>
      </c>
      <c r="AD87" s="54">
        <f t="shared" si="22"/>
        <v>633580.90759022848</v>
      </c>
      <c r="AE87" s="54">
        <f t="shared" si="23"/>
        <v>652689.87464140065</v>
      </c>
      <c r="AF87" s="55">
        <f t="shared" si="24"/>
        <v>1947354.1547368644</v>
      </c>
      <c r="AG87" s="82">
        <v>-1.3031323924006023E-3</v>
      </c>
      <c r="AH87" s="80">
        <f t="shared" si="25"/>
        <v>1947354.1547368641</v>
      </c>
      <c r="AI87" s="81">
        <f t="shared" si="26"/>
        <v>0</v>
      </c>
      <c r="AJ87" s="56">
        <f t="shared" si="27"/>
        <v>-1.3031323924006023E-3</v>
      </c>
      <c r="AK87" s="57">
        <f t="shared" si="28"/>
        <v>652512.28059851122</v>
      </c>
      <c r="AL87" s="58">
        <f t="shared" si="29"/>
        <v>-1.2999999999999999E-3</v>
      </c>
      <c r="AM87" s="59">
        <f t="shared" si="30"/>
        <v>2.3641009093249288E-3</v>
      </c>
      <c r="AN87" s="38"/>
      <c r="AO87" s="38"/>
      <c r="AP87" s="38"/>
      <c r="AQ87" s="60">
        <f t="shared" si="31"/>
        <v>-1.3031323924006023E-3</v>
      </c>
      <c r="AR87" s="55">
        <f t="shared" si="32"/>
        <v>653363.69999999995</v>
      </c>
      <c r="AS87" s="40">
        <f t="shared" si="33"/>
        <v>652512.28059851122</v>
      </c>
      <c r="AT87" s="61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38">
        <v>84</v>
      </c>
      <c r="B88" s="33" t="s">
        <v>287</v>
      </c>
      <c r="C88" s="33" t="s">
        <v>289</v>
      </c>
      <c r="D88" s="34" t="s">
        <v>205</v>
      </c>
      <c r="E88" s="34" t="s">
        <v>206</v>
      </c>
      <c r="F88" s="35" t="s">
        <v>288</v>
      </c>
      <c r="G88" s="35">
        <v>6</v>
      </c>
      <c r="H88" s="35" t="s">
        <v>21</v>
      </c>
      <c r="I88" s="35" t="s">
        <v>1079</v>
      </c>
      <c r="J88" s="35" t="s">
        <v>24</v>
      </c>
      <c r="K88" s="38">
        <v>66771</v>
      </c>
      <c r="L88" s="38">
        <v>58925</v>
      </c>
      <c r="M88" s="38">
        <v>61029</v>
      </c>
      <c r="N88" s="38">
        <v>64724</v>
      </c>
      <c r="O88" s="38">
        <v>65622</v>
      </c>
      <c r="P88" s="38">
        <v>66998</v>
      </c>
      <c r="Q88" s="38">
        <v>65142</v>
      </c>
      <c r="R88" s="38">
        <v>66246</v>
      </c>
      <c r="S88" s="38">
        <v>68641</v>
      </c>
      <c r="T88" s="38">
        <v>69039</v>
      </c>
      <c r="U88" s="38">
        <v>64506</v>
      </c>
      <c r="V88" s="38">
        <v>68416</v>
      </c>
      <c r="W88" s="38">
        <v>71204</v>
      </c>
      <c r="X88" s="38">
        <v>65171</v>
      </c>
      <c r="Y88" s="38">
        <v>68633</v>
      </c>
      <c r="Z88" s="53">
        <f t="shared" si="35"/>
        <v>-1.720806937143371E-2</v>
      </c>
      <c r="AA88" s="53">
        <f t="shared" si="36"/>
        <v>3.3996795015800441E-3</v>
      </c>
      <c r="AB88" s="53">
        <f t="shared" si="37"/>
        <v>-2.4396818978298929E-2</v>
      </c>
      <c r="AC88" s="54">
        <f t="shared" si="21"/>
        <v>69978.716628476439</v>
      </c>
      <c r="AD88" s="54">
        <f t="shared" si="22"/>
        <v>71446.070779230504</v>
      </c>
      <c r="AE88" s="54">
        <f t="shared" si="23"/>
        <v>69466.848901469202</v>
      </c>
      <c r="AF88" s="55">
        <f t="shared" si="24"/>
        <v>210891.63630917616</v>
      </c>
      <c r="AG88" s="82">
        <v>-2.5605256003436039E-3</v>
      </c>
      <c r="AH88" s="80">
        <f t="shared" si="25"/>
        <v>210891.63630917622</v>
      </c>
      <c r="AI88" s="81">
        <f t="shared" si="26"/>
        <v>0</v>
      </c>
      <c r="AJ88" s="56">
        <f t="shared" si="27"/>
        <v>-2.5605256003436039E-3</v>
      </c>
      <c r="AK88" s="57">
        <f t="shared" si="28"/>
        <v>71021.680335153142</v>
      </c>
      <c r="AL88" s="58">
        <f t="shared" si="29"/>
        <v>-2.5999999999999999E-3</v>
      </c>
      <c r="AM88" s="59">
        <f t="shared" si="30"/>
        <v>5.3710511600422173E-3</v>
      </c>
      <c r="AN88" s="38"/>
      <c r="AO88" s="38"/>
      <c r="AP88" s="38"/>
      <c r="AQ88" s="60">
        <f t="shared" si="31"/>
        <v>-2.5605256003436039E-3</v>
      </c>
      <c r="AR88" s="55">
        <f t="shared" si="32"/>
        <v>71204</v>
      </c>
      <c r="AS88" s="40">
        <f t="shared" si="33"/>
        <v>71021.680335153142</v>
      </c>
      <c r="AT88" s="61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38">
        <v>85</v>
      </c>
      <c r="B89" s="33" t="s">
        <v>290</v>
      </c>
      <c r="C89" s="33" t="s">
        <v>292</v>
      </c>
      <c r="D89" s="34" t="s">
        <v>205</v>
      </c>
      <c r="E89" s="34" t="s">
        <v>206</v>
      </c>
      <c r="F89" s="35" t="s">
        <v>291</v>
      </c>
      <c r="G89" s="35">
        <v>4</v>
      </c>
      <c r="H89" s="35" t="s">
        <v>21</v>
      </c>
      <c r="I89" s="35" t="s">
        <v>1079</v>
      </c>
      <c r="J89" s="35" t="s">
        <v>24</v>
      </c>
      <c r="K89" s="38">
        <v>208034.2</v>
      </c>
      <c r="L89" s="38">
        <v>171017.8</v>
      </c>
      <c r="M89" s="38">
        <v>197982</v>
      </c>
      <c r="N89" s="38">
        <v>213929</v>
      </c>
      <c r="O89" s="38">
        <v>208427</v>
      </c>
      <c r="P89" s="38">
        <v>212639</v>
      </c>
      <c r="Q89" s="38">
        <v>208330</v>
      </c>
      <c r="R89" s="38">
        <v>224653.5</v>
      </c>
      <c r="S89" s="38">
        <v>208293.5</v>
      </c>
      <c r="T89" s="38">
        <v>225721.7</v>
      </c>
      <c r="U89" s="38">
        <v>214341</v>
      </c>
      <c r="V89" s="38">
        <v>210992.3</v>
      </c>
      <c r="W89" s="38">
        <v>203205.6</v>
      </c>
      <c r="X89" s="38">
        <v>181691.6</v>
      </c>
      <c r="Y89" s="38">
        <v>186217.1</v>
      </c>
      <c r="Z89" s="53">
        <f t="shared" si="35"/>
        <v>1.8881510828507864E-3</v>
      </c>
      <c r="AA89" s="53">
        <f t="shared" si="36"/>
        <v>2.2134822062910731E-2</v>
      </c>
      <c r="AB89" s="53">
        <f t="shared" si="37"/>
        <v>1.4218815944686547E-3</v>
      </c>
      <c r="AC89" s="54">
        <f t="shared" si="21"/>
        <v>203589.28287368134</v>
      </c>
      <c r="AD89" s="54">
        <f t="shared" si="22"/>
        <v>207703.51979818702</v>
      </c>
      <c r="AE89" s="54">
        <f t="shared" si="23"/>
        <v>203494.53430253296</v>
      </c>
      <c r="AF89" s="55">
        <f t="shared" si="24"/>
        <v>614787.33697440126</v>
      </c>
      <c r="AG89" s="82">
        <v>1.6904072375335491E-3</v>
      </c>
      <c r="AH89" s="80">
        <f t="shared" si="25"/>
        <v>614787.33697440091</v>
      </c>
      <c r="AI89" s="81">
        <f t="shared" si="26"/>
        <v>0</v>
      </c>
      <c r="AJ89" s="56">
        <f t="shared" si="27"/>
        <v>1.6904072375335491E-3</v>
      </c>
      <c r="AK89" s="57">
        <f t="shared" si="28"/>
        <v>203549.10021694732</v>
      </c>
      <c r="AL89" s="58">
        <f t="shared" si="29"/>
        <v>1.6999999999999999E-3</v>
      </c>
      <c r="AM89" s="59">
        <f t="shared" si="30"/>
        <v>-1.9551041959274817E-3</v>
      </c>
      <c r="AN89" s="38"/>
      <c r="AO89" s="38"/>
      <c r="AP89" s="38"/>
      <c r="AQ89" s="60">
        <f t="shared" si="31"/>
        <v>1.6904072375335491E-3</v>
      </c>
      <c r="AR89" s="55">
        <f t="shared" si="32"/>
        <v>203205.6</v>
      </c>
      <c r="AS89" s="40">
        <f t="shared" si="33"/>
        <v>203549.10021694732</v>
      </c>
      <c r="AT89" s="61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38">
        <v>86</v>
      </c>
      <c r="B90" s="33" t="s">
        <v>293</v>
      </c>
      <c r="C90" s="33" t="s">
        <v>295</v>
      </c>
      <c r="D90" s="34" t="s">
        <v>205</v>
      </c>
      <c r="E90" s="34" t="s">
        <v>206</v>
      </c>
      <c r="F90" s="35" t="s">
        <v>294</v>
      </c>
      <c r="G90" s="35">
        <v>3</v>
      </c>
      <c r="H90" s="35" t="s">
        <v>1073</v>
      </c>
      <c r="I90" s="35" t="s">
        <v>1079</v>
      </c>
      <c r="J90" s="35" t="s">
        <v>24</v>
      </c>
      <c r="K90" s="38">
        <v>81339</v>
      </c>
      <c r="L90" s="38">
        <v>71354</v>
      </c>
      <c r="M90" s="38">
        <v>84284.14</v>
      </c>
      <c r="N90" s="38">
        <v>86695.86</v>
      </c>
      <c r="O90" s="38">
        <v>83030</v>
      </c>
      <c r="P90" s="38">
        <v>85623</v>
      </c>
      <c r="Q90" s="38">
        <v>81470</v>
      </c>
      <c r="R90" s="38">
        <v>85401</v>
      </c>
      <c r="S90" s="38">
        <v>76648</v>
      </c>
      <c r="T90" s="38">
        <v>80477</v>
      </c>
      <c r="U90" s="38">
        <v>77074</v>
      </c>
      <c r="V90" s="38">
        <v>74348</v>
      </c>
      <c r="W90" s="38">
        <v>71675.8</v>
      </c>
      <c r="X90" s="38">
        <v>65134.6</v>
      </c>
      <c r="Y90" s="38">
        <v>58513.3</v>
      </c>
      <c r="Z90" s="53">
        <f t="shared" si="35"/>
        <v>2.0789535155337546E-2</v>
      </c>
      <c r="AA90" s="53">
        <f t="shared" si="36"/>
        <v>5.2668461623575302E-2</v>
      </c>
      <c r="AB90" s="53">
        <f t="shared" si="37"/>
        <v>1.6105435277049551E-3</v>
      </c>
      <c r="AC90" s="54">
        <f t="shared" si="21"/>
        <v>73165.906563886951</v>
      </c>
      <c r="AD90" s="54">
        <f t="shared" si="22"/>
        <v>75450.854121639059</v>
      </c>
      <c r="AE90" s="54">
        <f t="shared" si="23"/>
        <v>71791.236995783082</v>
      </c>
      <c r="AF90" s="55">
        <f t="shared" si="24"/>
        <v>220407.99768130909</v>
      </c>
      <c r="AG90" s="82">
        <v>4.9535811964703204E-3</v>
      </c>
      <c r="AH90" s="80">
        <f t="shared" si="25"/>
        <v>220407.99768130903</v>
      </c>
      <c r="AI90" s="81">
        <f t="shared" si="26"/>
        <v>0</v>
      </c>
      <c r="AJ90" s="56">
        <f t="shared" si="27"/>
        <v>4.9535811964703204E-3</v>
      </c>
      <c r="AK90" s="57">
        <f t="shared" si="28"/>
        <v>72030.851895121959</v>
      </c>
      <c r="AL90" s="58">
        <f t="shared" si="29"/>
        <v>5.0000000000000001E-3</v>
      </c>
      <c r="AM90" s="59">
        <f t="shared" si="30"/>
        <v>-1.0484024876343145E-2</v>
      </c>
      <c r="AN90" s="38"/>
      <c r="AO90" s="38"/>
      <c r="AP90" s="38"/>
      <c r="AQ90" s="60">
        <f t="shared" si="31"/>
        <v>4.9535811964703204E-3</v>
      </c>
      <c r="AR90" s="55">
        <f t="shared" si="32"/>
        <v>71675.8</v>
      </c>
      <c r="AS90" s="40">
        <f t="shared" si="33"/>
        <v>72030.851895121959</v>
      </c>
      <c r="AT90" s="61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38">
        <v>87</v>
      </c>
      <c r="B91" s="33" t="s">
        <v>296</v>
      </c>
      <c r="C91" s="33" t="s">
        <v>286</v>
      </c>
      <c r="D91" s="34" t="s">
        <v>205</v>
      </c>
      <c r="E91" s="34" t="s">
        <v>206</v>
      </c>
      <c r="F91" s="35" t="s">
        <v>297</v>
      </c>
      <c r="G91" s="35">
        <v>3</v>
      </c>
      <c r="H91" s="35" t="s">
        <v>1073</v>
      </c>
      <c r="I91" s="35" t="s">
        <v>1079</v>
      </c>
      <c r="J91" s="35" t="s">
        <v>24</v>
      </c>
      <c r="K91" s="38">
        <v>920565</v>
      </c>
      <c r="L91" s="38">
        <v>805983</v>
      </c>
      <c r="M91" s="38">
        <v>916290</v>
      </c>
      <c r="N91" s="38">
        <v>916593</v>
      </c>
      <c r="O91" s="38">
        <v>929449</v>
      </c>
      <c r="P91" s="38">
        <v>915494.7</v>
      </c>
      <c r="Q91" s="38">
        <v>921832.3</v>
      </c>
      <c r="R91" s="38">
        <v>967664</v>
      </c>
      <c r="S91" s="38">
        <v>973365</v>
      </c>
      <c r="T91" s="38">
        <v>1015057</v>
      </c>
      <c r="U91" s="38">
        <v>971075</v>
      </c>
      <c r="V91" s="38">
        <v>985534</v>
      </c>
      <c r="W91" s="38">
        <v>999115</v>
      </c>
      <c r="X91" s="38">
        <v>910771</v>
      </c>
      <c r="Y91" s="38">
        <v>944691</v>
      </c>
      <c r="Z91" s="53">
        <f t="shared" si="35"/>
        <v>9.6505950150178599E-3</v>
      </c>
      <c r="AA91" s="53">
        <f t="shared" si="36"/>
        <v>-5.5078131364977301E-3</v>
      </c>
      <c r="AB91" s="53">
        <f t="shared" si="37"/>
        <v>1.3766545545399467E-3</v>
      </c>
      <c r="AC91" s="54">
        <f t="shared" si="21"/>
        <v>1008757.0542384295</v>
      </c>
      <c r="AD91" s="54">
        <f t="shared" si="22"/>
        <v>993612.06127812807</v>
      </c>
      <c r="AE91" s="54">
        <f t="shared" si="23"/>
        <v>1000490.4362152591</v>
      </c>
      <c r="AF91" s="55">
        <f t="shared" si="24"/>
        <v>3002859.5517318165</v>
      </c>
      <c r="AG91" s="82">
        <v>3.6768292199753022E-4</v>
      </c>
      <c r="AH91" s="80">
        <f t="shared" si="25"/>
        <v>3002859.5517318184</v>
      </c>
      <c r="AI91" s="81">
        <f t="shared" si="26"/>
        <v>0</v>
      </c>
      <c r="AJ91" s="56">
        <f t="shared" si="27"/>
        <v>3.6768292199753022E-4</v>
      </c>
      <c r="AK91" s="57">
        <f t="shared" si="28"/>
        <v>999482.35752261162</v>
      </c>
      <c r="AL91" s="58">
        <f t="shared" si="29"/>
        <v>4.0000000000000002E-4</v>
      </c>
      <c r="AM91" s="59">
        <f t="shared" si="30"/>
        <v>6.8468562042314218E-3</v>
      </c>
      <c r="AN91" s="38"/>
      <c r="AO91" s="38"/>
      <c r="AP91" s="38"/>
      <c r="AQ91" s="60">
        <f t="shared" si="31"/>
        <v>3.6768292199753022E-4</v>
      </c>
      <c r="AR91" s="55">
        <f t="shared" si="32"/>
        <v>999115</v>
      </c>
      <c r="AS91" s="40">
        <f t="shared" si="33"/>
        <v>999482.35752261162</v>
      </c>
      <c r="AT91" s="61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38">
        <v>88</v>
      </c>
      <c r="B92" s="33" t="s">
        <v>298</v>
      </c>
      <c r="C92" s="33" t="s">
        <v>300</v>
      </c>
      <c r="D92" s="34" t="s">
        <v>205</v>
      </c>
      <c r="E92" s="34" t="s">
        <v>206</v>
      </c>
      <c r="F92" s="35" t="s">
        <v>299</v>
      </c>
      <c r="G92" s="35">
        <v>6</v>
      </c>
      <c r="H92" s="35" t="s">
        <v>21</v>
      </c>
      <c r="I92" s="35" t="s">
        <v>1079</v>
      </c>
      <c r="J92" s="35" t="s">
        <v>24</v>
      </c>
      <c r="K92" s="38">
        <v>217786</v>
      </c>
      <c r="L92" s="38">
        <v>194459</v>
      </c>
      <c r="M92" s="38">
        <v>205800</v>
      </c>
      <c r="N92" s="38">
        <v>221361</v>
      </c>
      <c r="O92" s="38">
        <v>210620</v>
      </c>
      <c r="P92" s="38">
        <v>223085</v>
      </c>
      <c r="Q92" s="38">
        <v>213237</v>
      </c>
      <c r="R92" s="38">
        <v>228196.8</v>
      </c>
      <c r="S92" s="38">
        <v>237026.3</v>
      </c>
      <c r="T92" s="38">
        <v>221181</v>
      </c>
      <c r="U92" s="38">
        <v>242096.9</v>
      </c>
      <c r="V92" s="38">
        <v>228198</v>
      </c>
      <c r="W92" s="38">
        <v>239103</v>
      </c>
      <c r="X92" s="38">
        <v>226381</v>
      </c>
      <c r="Y92" s="38">
        <v>227334</v>
      </c>
      <c r="Z92" s="53">
        <f t="shared" si="35"/>
        <v>-3.2903859752233866E-2</v>
      </c>
      <c r="AA92" s="53">
        <f t="shared" si="36"/>
        <v>2.4331224229289239E-2</v>
      </c>
      <c r="AB92" s="53">
        <f t="shared" si="37"/>
        <v>-2.0887476697308394E-2</v>
      </c>
      <c r="AC92" s="54">
        <f t="shared" si="21"/>
        <v>231235.58842166164</v>
      </c>
      <c r="AD92" s="54">
        <f t="shared" si="22"/>
        <v>244920.66870689575</v>
      </c>
      <c r="AE92" s="54">
        <f t="shared" si="23"/>
        <v>234108.74165924347</v>
      </c>
      <c r="AF92" s="55">
        <f t="shared" si="24"/>
        <v>710264.9987878009</v>
      </c>
      <c r="AG92" s="82">
        <v>-1.9720271611014528E-3</v>
      </c>
      <c r="AH92" s="80">
        <f t="shared" si="25"/>
        <v>710264.99878780078</v>
      </c>
      <c r="AI92" s="81">
        <f t="shared" si="26"/>
        <v>0</v>
      </c>
      <c r="AJ92" s="56">
        <f t="shared" si="27"/>
        <v>-1.9720271611014528E-3</v>
      </c>
      <c r="AK92" s="57">
        <f t="shared" si="28"/>
        <v>238631.48238969917</v>
      </c>
      <c r="AL92" s="58">
        <f t="shared" si="29"/>
        <v>-2E-3</v>
      </c>
      <c r="AM92" s="59">
        <f t="shared" si="30"/>
        <v>7.8121478413717416E-3</v>
      </c>
      <c r="AN92" s="38"/>
      <c r="AO92" s="38"/>
      <c r="AP92" s="38"/>
      <c r="AQ92" s="60">
        <f t="shared" si="31"/>
        <v>-1.9720271611014528E-3</v>
      </c>
      <c r="AR92" s="55">
        <f t="shared" si="32"/>
        <v>239103</v>
      </c>
      <c r="AS92" s="40">
        <f t="shared" si="33"/>
        <v>238631.48238969917</v>
      </c>
      <c r="AT92" s="61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38">
        <v>89</v>
      </c>
      <c r="B93" s="33" t="s">
        <v>301</v>
      </c>
      <c r="C93" s="33" t="s">
        <v>303</v>
      </c>
      <c r="D93" s="34" t="s">
        <v>205</v>
      </c>
      <c r="E93" s="34" t="s">
        <v>206</v>
      </c>
      <c r="F93" s="35" t="s">
        <v>302</v>
      </c>
      <c r="G93" s="35">
        <v>5</v>
      </c>
      <c r="H93" s="35" t="s">
        <v>21</v>
      </c>
      <c r="I93" s="35" t="s">
        <v>1079</v>
      </c>
      <c r="J93" s="35" t="s">
        <v>24</v>
      </c>
      <c r="K93" s="38">
        <v>175042</v>
      </c>
      <c r="L93" s="38">
        <v>150966</v>
      </c>
      <c r="M93" s="38">
        <v>172176</v>
      </c>
      <c r="N93" s="38">
        <v>175055.02</v>
      </c>
      <c r="O93" s="38">
        <v>181271.67999999999</v>
      </c>
      <c r="P93" s="38">
        <v>178746</v>
      </c>
      <c r="Q93" s="38">
        <v>181379</v>
      </c>
      <c r="R93" s="38">
        <v>183643</v>
      </c>
      <c r="S93" s="38">
        <v>178688.7</v>
      </c>
      <c r="T93" s="38">
        <v>184108.6</v>
      </c>
      <c r="U93" s="38">
        <v>179502</v>
      </c>
      <c r="V93" s="38">
        <v>175444.78999999998</v>
      </c>
      <c r="W93" s="38">
        <v>165884.9</v>
      </c>
      <c r="X93" s="38">
        <v>159333.29999999999</v>
      </c>
      <c r="Y93" s="38">
        <v>175648.3</v>
      </c>
      <c r="Z93" s="53">
        <f t="shared" si="35"/>
        <v>3.558962991739123E-2</v>
      </c>
      <c r="AA93" s="53">
        <f t="shared" si="36"/>
        <v>2.1160635733138422E-2</v>
      </c>
      <c r="AB93" s="53">
        <f t="shared" si="37"/>
        <v>3.6202739913849147E-2</v>
      </c>
      <c r="AC93" s="54">
        <f t="shared" si="21"/>
        <v>171788.68219988345</v>
      </c>
      <c r="AD93" s="54">
        <f t="shared" si="22"/>
        <v>169395.12994252809</v>
      </c>
      <c r="AE93" s="54">
        <f t="shared" si="23"/>
        <v>171890.38789033488</v>
      </c>
      <c r="AF93" s="55">
        <f t="shared" si="24"/>
        <v>513074.20003274642</v>
      </c>
      <c r="AG93" s="82">
        <v>6.1189661566998874E-3</v>
      </c>
      <c r="AH93" s="80">
        <f t="shared" si="25"/>
        <v>513074.20003274613</v>
      </c>
      <c r="AI93" s="81">
        <f t="shared" si="26"/>
        <v>0</v>
      </c>
      <c r="AJ93" s="56">
        <f t="shared" si="27"/>
        <v>6.1189661566998874E-3</v>
      </c>
      <c r="AK93" s="57">
        <f t="shared" si="28"/>
        <v>166899.94408900753</v>
      </c>
      <c r="AL93" s="58">
        <f t="shared" si="29"/>
        <v>6.1000000000000004E-3</v>
      </c>
      <c r="AM93" s="59">
        <f t="shared" si="30"/>
        <v>-4.4676378450633214E-3</v>
      </c>
      <c r="AN93" s="38"/>
      <c r="AO93" s="38"/>
      <c r="AP93" s="38"/>
      <c r="AQ93" s="60">
        <f t="shared" si="31"/>
        <v>6.1189661566998874E-3</v>
      </c>
      <c r="AR93" s="55">
        <f t="shared" si="32"/>
        <v>165884.9</v>
      </c>
      <c r="AS93" s="40">
        <f t="shared" si="33"/>
        <v>166899.94408900753</v>
      </c>
      <c r="AT93" s="61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38">
        <v>90</v>
      </c>
      <c r="B94" s="33" t="s">
        <v>304</v>
      </c>
      <c r="C94" s="33" t="s">
        <v>306</v>
      </c>
      <c r="D94" s="34" t="s">
        <v>205</v>
      </c>
      <c r="E94" s="34" t="s">
        <v>206</v>
      </c>
      <c r="F94" s="35" t="s">
        <v>305</v>
      </c>
      <c r="G94" s="35">
        <v>3</v>
      </c>
      <c r="H94" s="35" t="s">
        <v>1073</v>
      </c>
      <c r="I94" s="35" t="s">
        <v>1079</v>
      </c>
      <c r="J94" s="35" t="s">
        <v>24</v>
      </c>
      <c r="K94" s="38">
        <v>472332</v>
      </c>
      <c r="L94" s="38">
        <v>436744</v>
      </c>
      <c r="M94" s="38">
        <v>462154</v>
      </c>
      <c r="N94" s="38">
        <v>480905</v>
      </c>
      <c r="O94" s="38">
        <v>501063</v>
      </c>
      <c r="P94" s="38">
        <v>496473</v>
      </c>
      <c r="Q94" s="38">
        <v>501162</v>
      </c>
      <c r="R94" s="38">
        <v>527314</v>
      </c>
      <c r="S94" s="38">
        <v>504939</v>
      </c>
      <c r="T94" s="38">
        <v>507474</v>
      </c>
      <c r="U94" s="38">
        <v>509192</v>
      </c>
      <c r="V94" s="38">
        <v>506462</v>
      </c>
      <c r="W94" s="38">
        <v>512891</v>
      </c>
      <c r="X94" s="38">
        <v>467529</v>
      </c>
      <c r="Y94" s="38">
        <v>499897</v>
      </c>
      <c r="Z94" s="53">
        <f t="shared" si="35"/>
        <v>6.0827976931480343E-2</v>
      </c>
      <c r="AA94" s="53">
        <f t="shared" si="36"/>
        <v>5.1110236020426303E-2</v>
      </c>
      <c r="AB94" s="53">
        <f t="shared" si="37"/>
        <v>6.1037575264855981E-2</v>
      </c>
      <c r="AC94" s="54">
        <f t="shared" si="21"/>
        <v>544089.12191636383</v>
      </c>
      <c r="AD94" s="54">
        <f t="shared" si="22"/>
        <v>539104.9800627525</v>
      </c>
      <c r="AE94" s="54">
        <f t="shared" si="23"/>
        <v>544196.62301516719</v>
      </c>
      <c r="AF94" s="55">
        <f t="shared" si="24"/>
        <v>1627390.7249942836</v>
      </c>
      <c r="AG94" s="82">
        <v>1.1266141692522486E-2</v>
      </c>
      <c r="AH94" s="80">
        <f t="shared" si="25"/>
        <v>1627390.7249942829</v>
      </c>
      <c r="AI94" s="81">
        <f t="shared" si="26"/>
        <v>0</v>
      </c>
      <c r="AJ94" s="56">
        <f t="shared" si="27"/>
        <v>1.1266141692522486E-2</v>
      </c>
      <c r="AK94" s="57">
        <f t="shared" si="28"/>
        <v>518669.30267881951</v>
      </c>
      <c r="AL94" s="58">
        <f t="shared" si="29"/>
        <v>1.1299999999999999E-2</v>
      </c>
      <c r="AM94" s="59">
        <f t="shared" si="30"/>
        <v>6.8887203946892406E-3</v>
      </c>
      <c r="AN94" s="38"/>
      <c r="AO94" s="38"/>
      <c r="AP94" s="38"/>
      <c r="AQ94" s="60">
        <f t="shared" si="31"/>
        <v>1.1266141692522486E-2</v>
      </c>
      <c r="AR94" s="55">
        <f t="shared" si="32"/>
        <v>512891</v>
      </c>
      <c r="AS94" s="40">
        <f t="shared" si="33"/>
        <v>518669.30267881951</v>
      </c>
      <c r="AT94" s="61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38">
        <v>91</v>
      </c>
      <c r="B95" s="33" t="s">
        <v>307</v>
      </c>
      <c r="C95" s="33" t="s">
        <v>309</v>
      </c>
      <c r="D95" s="34" t="s">
        <v>205</v>
      </c>
      <c r="E95" s="34" t="s">
        <v>206</v>
      </c>
      <c r="F95" s="35" t="s">
        <v>308</v>
      </c>
      <c r="G95" s="35" t="s">
        <v>30</v>
      </c>
      <c r="H95" s="35" t="s">
        <v>21</v>
      </c>
      <c r="I95" s="35" t="s">
        <v>1079</v>
      </c>
      <c r="J95" s="35" t="s">
        <v>24</v>
      </c>
      <c r="K95" s="38">
        <v>798927</v>
      </c>
      <c r="L95" s="38">
        <v>615437.01</v>
      </c>
      <c r="M95" s="38">
        <v>602752.4</v>
      </c>
      <c r="N95" s="38">
        <v>652796</v>
      </c>
      <c r="O95" s="38">
        <v>636628</v>
      </c>
      <c r="P95" s="38">
        <v>726465.2</v>
      </c>
      <c r="Q95" s="38">
        <v>725196.01</v>
      </c>
      <c r="R95" s="38">
        <v>731084.94</v>
      </c>
      <c r="S95" s="38">
        <v>809700.85</v>
      </c>
      <c r="T95" s="38">
        <v>769932.2</v>
      </c>
      <c r="U95" s="38">
        <v>792314.08000000007</v>
      </c>
      <c r="V95" s="38">
        <v>746813.84000000008</v>
      </c>
      <c r="W95" s="38">
        <v>722895.4</v>
      </c>
      <c r="X95" s="38">
        <v>767967.7</v>
      </c>
      <c r="Y95" s="38">
        <v>770905.33000000007</v>
      </c>
      <c r="Z95" s="53">
        <f t="shared" si="35"/>
        <v>-0.20314621986739712</v>
      </c>
      <c r="AA95" s="53">
        <f t="shared" si="36"/>
        <v>-9.0698899899490204E-2</v>
      </c>
      <c r="AB95" s="53">
        <f t="shared" si="37"/>
        <v>-9.2287518133696844E-2</v>
      </c>
      <c r="AC95" s="54">
        <f t="shared" si="21"/>
        <v>576041.93213047006</v>
      </c>
      <c r="AD95" s="54">
        <f t="shared" si="22"/>
        <v>657329.5824775981</v>
      </c>
      <c r="AE95" s="54">
        <f t="shared" si="23"/>
        <v>656181.17766373395</v>
      </c>
      <c r="AF95" s="55">
        <f t="shared" si="24"/>
        <v>1889552.6922718021</v>
      </c>
      <c r="AG95" s="82">
        <v>-2.7229497105204021E-2</v>
      </c>
      <c r="AH95" s="80">
        <f t="shared" si="25"/>
        <v>1889552.6922718016</v>
      </c>
      <c r="AI95" s="81">
        <f t="shared" si="26"/>
        <v>0</v>
      </c>
      <c r="AJ95" s="56">
        <f t="shared" si="27"/>
        <v>-2.7229497105204021E-2</v>
      </c>
      <c r="AK95" s="57">
        <f t="shared" si="28"/>
        <v>703211.32179833471</v>
      </c>
      <c r="AL95" s="58">
        <f t="shared" si="29"/>
        <v>-2.7199999999999998E-2</v>
      </c>
      <c r="AM95" s="59">
        <f t="shared" si="30"/>
        <v>-8.2991239301349884E-3</v>
      </c>
      <c r="AN95" s="38"/>
      <c r="AO95" s="38"/>
      <c r="AP95" s="38"/>
      <c r="AQ95" s="60">
        <f t="shared" si="31"/>
        <v>-2.7229497105204021E-2</v>
      </c>
      <c r="AR95" s="55">
        <f t="shared" si="32"/>
        <v>722895.4</v>
      </c>
      <c r="AS95" s="40">
        <f t="shared" si="33"/>
        <v>703211.32179833471</v>
      </c>
      <c r="AT95" s="61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38">
        <v>92</v>
      </c>
      <c r="B96" s="33" t="s">
        <v>310</v>
      </c>
      <c r="C96" s="33" t="s">
        <v>312</v>
      </c>
      <c r="D96" s="34" t="s">
        <v>205</v>
      </c>
      <c r="E96" s="34" t="s">
        <v>206</v>
      </c>
      <c r="F96" s="35" t="s">
        <v>311</v>
      </c>
      <c r="G96" s="35" t="s">
        <v>30</v>
      </c>
      <c r="H96" s="35" t="s">
        <v>21</v>
      </c>
      <c r="I96" s="35" t="s">
        <v>1079</v>
      </c>
      <c r="J96" s="35" t="s">
        <v>24</v>
      </c>
      <c r="K96" s="38">
        <v>44723</v>
      </c>
      <c r="L96" s="38">
        <v>40127</v>
      </c>
      <c r="M96" s="38">
        <v>42426</v>
      </c>
      <c r="N96" s="38">
        <v>49405</v>
      </c>
      <c r="O96" s="38">
        <v>52706</v>
      </c>
      <c r="P96" s="38">
        <v>51545</v>
      </c>
      <c r="Q96" s="38">
        <v>54287</v>
      </c>
      <c r="R96" s="38">
        <v>54283</v>
      </c>
      <c r="S96" s="38">
        <v>52720</v>
      </c>
      <c r="T96" s="38">
        <v>50064.27</v>
      </c>
      <c r="U96" s="38">
        <v>50708.03</v>
      </c>
      <c r="V96" s="38">
        <v>49211.5</v>
      </c>
      <c r="W96" s="38">
        <v>46703.5</v>
      </c>
      <c r="X96" s="38">
        <v>45442.9</v>
      </c>
      <c r="Y96" s="38">
        <v>47041</v>
      </c>
      <c r="Z96" s="53">
        <f t="shared" si="35"/>
        <v>0.17849875902779333</v>
      </c>
      <c r="AA96" s="53">
        <f t="shared" si="36"/>
        <v>0.15253896205531836</v>
      </c>
      <c r="AB96" s="53">
        <f t="shared" si="37"/>
        <v>0.21384969702390277</v>
      </c>
      <c r="AC96" s="54">
        <f t="shared" si="21"/>
        <v>55040.016792254544</v>
      </c>
      <c r="AD96" s="54">
        <f t="shared" si="22"/>
        <v>53827.60341435056</v>
      </c>
      <c r="AE96" s="54">
        <f t="shared" si="23"/>
        <v>56691.029324955845</v>
      </c>
      <c r="AF96" s="55">
        <f t="shared" si="24"/>
        <v>165558.64953156095</v>
      </c>
      <c r="AG96" s="82">
        <v>3.3865697960786006E-2</v>
      </c>
      <c r="AH96" s="80">
        <f t="shared" si="25"/>
        <v>165558.64953156098</v>
      </c>
      <c r="AI96" s="81">
        <f t="shared" si="26"/>
        <v>0</v>
      </c>
      <c r="AJ96" s="56">
        <f t="shared" si="27"/>
        <v>3.3865697960786006E-2</v>
      </c>
      <c r="AK96" s="57">
        <f t="shared" si="28"/>
        <v>48285.146624711575</v>
      </c>
      <c r="AL96" s="58">
        <f t="shared" si="29"/>
        <v>3.39E-2</v>
      </c>
      <c r="AM96" s="59">
        <f t="shared" si="30"/>
        <v>3.6174604113647923E-3</v>
      </c>
      <c r="AN96" s="38"/>
      <c r="AO96" s="38"/>
      <c r="AP96" s="38"/>
      <c r="AQ96" s="60">
        <f t="shared" si="31"/>
        <v>3.3865697960786006E-2</v>
      </c>
      <c r="AR96" s="55">
        <f t="shared" si="32"/>
        <v>46703.5</v>
      </c>
      <c r="AS96" s="40">
        <f t="shared" si="33"/>
        <v>48285.146624711575</v>
      </c>
      <c r="AT96" s="61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38">
        <v>93</v>
      </c>
      <c r="B97" s="33" t="s">
        <v>313</v>
      </c>
      <c r="C97" s="33" t="s">
        <v>315</v>
      </c>
      <c r="D97" s="34" t="s">
        <v>205</v>
      </c>
      <c r="E97" s="34" t="s">
        <v>206</v>
      </c>
      <c r="F97" s="35" t="s">
        <v>314</v>
      </c>
      <c r="G97" s="35" t="s">
        <v>30</v>
      </c>
      <c r="H97" s="35" t="s">
        <v>21</v>
      </c>
      <c r="I97" s="35" t="s">
        <v>1079</v>
      </c>
      <c r="J97" s="35" t="s">
        <v>24</v>
      </c>
      <c r="K97" s="38">
        <v>305213</v>
      </c>
      <c r="L97" s="38">
        <v>290052.38</v>
      </c>
      <c r="M97" s="38">
        <v>322827.02</v>
      </c>
      <c r="N97" s="38">
        <v>334243</v>
      </c>
      <c r="O97" s="38">
        <v>324585</v>
      </c>
      <c r="P97" s="38">
        <v>320466</v>
      </c>
      <c r="Q97" s="38">
        <v>330106</v>
      </c>
      <c r="R97" s="38">
        <v>328324</v>
      </c>
      <c r="S97" s="38">
        <v>323949</v>
      </c>
      <c r="T97" s="38">
        <v>308402</v>
      </c>
      <c r="U97" s="38">
        <v>319888</v>
      </c>
      <c r="V97" s="38">
        <v>318854.94</v>
      </c>
      <c r="W97" s="38">
        <v>326994</v>
      </c>
      <c r="X97" s="38">
        <v>309977</v>
      </c>
      <c r="Y97" s="38">
        <v>300667</v>
      </c>
      <c r="Z97" s="53">
        <f t="shared" si="35"/>
        <v>6.347042884805032E-2</v>
      </c>
      <c r="AA97" s="53">
        <f t="shared" si="36"/>
        <v>4.9974935536821752E-2</v>
      </c>
      <c r="AB97" s="53">
        <f t="shared" si="37"/>
        <v>8.1559435541736391E-2</v>
      </c>
      <c r="AC97" s="54">
        <f t="shared" si="21"/>
        <v>347748.44941073935</v>
      </c>
      <c r="AD97" s="54">
        <f t="shared" si="22"/>
        <v>343335.50407092751</v>
      </c>
      <c r="AE97" s="54">
        <f t="shared" si="23"/>
        <v>353663.44606553455</v>
      </c>
      <c r="AF97" s="55">
        <f t="shared" si="24"/>
        <v>1044747.3995472013</v>
      </c>
      <c r="AG97" s="82">
        <v>1.2664222715729744E-2</v>
      </c>
      <c r="AH97" s="80">
        <f t="shared" si="25"/>
        <v>1044747.3995472005</v>
      </c>
      <c r="AI97" s="81">
        <f t="shared" si="26"/>
        <v>0</v>
      </c>
      <c r="AJ97" s="56">
        <f t="shared" si="27"/>
        <v>1.2664222715729744E-2</v>
      </c>
      <c r="AK97" s="57">
        <f t="shared" si="28"/>
        <v>331135.1248427073</v>
      </c>
      <c r="AL97" s="58">
        <f t="shared" si="29"/>
        <v>1.2699999999999999E-2</v>
      </c>
      <c r="AM97" s="59">
        <f t="shared" si="30"/>
        <v>5.7608576670211686E-3</v>
      </c>
      <c r="AN97" s="38"/>
      <c r="AO97" s="38"/>
      <c r="AP97" s="38"/>
      <c r="AQ97" s="60">
        <f t="shared" si="31"/>
        <v>1.2664222715729744E-2</v>
      </c>
      <c r="AR97" s="55">
        <f t="shared" si="32"/>
        <v>326994</v>
      </c>
      <c r="AS97" s="40">
        <f t="shared" si="33"/>
        <v>331135.1248427073</v>
      </c>
      <c r="AT97" s="61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38">
        <v>94</v>
      </c>
      <c r="B98" s="33" t="s">
        <v>316</v>
      </c>
      <c r="C98" s="33" t="s">
        <v>318</v>
      </c>
      <c r="D98" s="34" t="s">
        <v>205</v>
      </c>
      <c r="E98" s="34" t="s">
        <v>206</v>
      </c>
      <c r="F98" s="35" t="s">
        <v>317</v>
      </c>
      <c r="G98" s="35" t="s">
        <v>30</v>
      </c>
      <c r="H98" s="35" t="s">
        <v>21</v>
      </c>
      <c r="I98" s="35" t="s">
        <v>1079</v>
      </c>
      <c r="J98" s="35" t="s">
        <v>24</v>
      </c>
      <c r="K98" s="38">
        <v>71507.64</v>
      </c>
      <c r="L98" s="38">
        <v>63449.65</v>
      </c>
      <c r="M98" s="38">
        <v>69173.19</v>
      </c>
      <c r="N98" s="38">
        <v>84207.31</v>
      </c>
      <c r="O98" s="38">
        <v>74181.7</v>
      </c>
      <c r="P98" s="38">
        <v>75207</v>
      </c>
      <c r="Q98" s="38">
        <v>72378</v>
      </c>
      <c r="R98" s="38">
        <v>79416</v>
      </c>
      <c r="S98" s="38">
        <v>67952</v>
      </c>
      <c r="T98" s="38">
        <v>67882</v>
      </c>
      <c r="U98" s="38">
        <v>70638.899999999994</v>
      </c>
      <c r="V98" s="38">
        <v>67082</v>
      </c>
      <c r="W98" s="38">
        <v>66344</v>
      </c>
      <c r="X98" s="38">
        <v>74810</v>
      </c>
      <c r="Y98" s="38">
        <v>70822.099999999991</v>
      </c>
      <c r="Z98" s="53">
        <f t="shared" si="35"/>
        <v>3.7395444738492323E-2</v>
      </c>
      <c r="AA98" s="53">
        <f t="shared" si="36"/>
        <v>5.1733772782880161E-2</v>
      </c>
      <c r="AB98" s="53">
        <f t="shared" si="37"/>
        <v>1.2171566562677816E-2</v>
      </c>
      <c r="AC98" s="54">
        <f t="shared" si="21"/>
        <v>68824.963385730531</v>
      </c>
      <c r="AD98" s="54">
        <f t="shared" si="22"/>
        <v>69776.225421507406</v>
      </c>
      <c r="AE98" s="54">
        <f t="shared" si="23"/>
        <v>67151.510412034302</v>
      </c>
      <c r="AF98" s="55">
        <f t="shared" si="24"/>
        <v>205752.69921927224</v>
      </c>
      <c r="AG98" s="82">
        <v>6.6610167143169655E-3</v>
      </c>
      <c r="AH98" s="80">
        <f t="shared" si="25"/>
        <v>205752.69921927236</v>
      </c>
      <c r="AI98" s="81">
        <f t="shared" si="26"/>
        <v>0</v>
      </c>
      <c r="AJ98" s="56">
        <f t="shared" si="27"/>
        <v>6.6610167143169655E-3</v>
      </c>
      <c r="AK98" s="57">
        <f t="shared" si="28"/>
        <v>66785.918492894649</v>
      </c>
      <c r="AL98" s="58">
        <f t="shared" si="29"/>
        <v>6.7000000000000002E-3</v>
      </c>
      <c r="AM98" s="59">
        <f t="shared" si="30"/>
        <v>-6.2264489909320542E-3</v>
      </c>
      <c r="AN98" s="38"/>
      <c r="AO98" s="38"/>
      <c r="AP98" s="38"/>
      <c r="AQ98" s="60">
        <f t="shared" si="31"/>
        <v>6.6610167143169655E-3</v>
      </c>
      <c r="AR98" s="55">
        <f t="shared" si="32"/>
        <v>66344</v>
      </c>
      <c r="AS98" s="40">
        <f t="shared" si="33"/>
        <v>66785.918492894649</v>
      </c>
      <c r="AT98" s="61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38">
        <v>95</v>
      </c>
      <c r="B99" s="33" t="s">
        <v>319</v>
      </c>
      <c r="C99" s="33" t="s">
        <v>321</v>
      </c>
      <c r="D99" s="34" t="s">
        <v>205</v>
      </c>
      <c r="E99" s="34" t="s">
        <v>206</v>
      </c>
      <c r="F99" s="35" t="s">
        <v>320</v>
      </c>
      <c r="G99" s="35" t="s">
        <v>30</v>
      </c>
      <c r="H99" s="35" t="s">
        <v>21</v>
      </c>
      <c r="I99" s="35" t="s">
        <v>1079</v>
      </c>
      <c r="J99" s="35" t="s">
        <v>24</v>
      </c>
      <c r="K99" s="38">
        <v>70006</v>
      </c>
      <c r="L99" s="38">
        <v>86777</v>
      </c>
      <c r="M99" s="38">
        <v>83360</v>
      </c>
      <c r="N99" s="38">
        <v>92605</v>
      </c>
      <c r="O99" s="38">
        <v>96221</v>
      </c>
      <c r="P99" s="38">
        <v>103629</v>
      </c>
      <c r="Q99" s="38">
        <v>92975</v>
      </c>
      <c r="R99" s="38">
        <v>103412</v>
      </c>
      <c r="S99" s="38">
        <v>96593</v>
      </c>
      <c r="T99" s="38">
        <v>104483</v>
      </c>
      <c r="U99" s="38">
        <v>112825</v>
      </c>
      <c r="V99" s="38">
        <v>103807</v>
      </c>
      <c r="W99" s="38">
        <v>104141</v>
      </c>
      <c r="X99" s="38">
        <v>97864</v>
      </c>
      <c r="Y99" s="38">
        <v>95991</v>
      </c>
      <c r="Z99" s="53">
        <f t="shared" si="35"/>
        <v>0.37446790275119279</v>
      </c>
      <c r="AA99" s="53">
        <f t="shared" si="36"/>
        <v>0.48028740393680547</v>
      </c>
      <c r="AB99" s="53">
        <f t="shared" si="37"/>
        <v>0.32810044853298281</v>
      </c>
      <c r="AC99" s="54">
        <f t="shared" si="21"/>
        <v>143138.46186041198</v>
      </c>
      <c r="AD99" s="54">
        <f t="shared" si="22"/>
        <v>154158.61053338286</v>
      </c>
      <c r="AE99" s="54">
        <f t="shared" si="23"/>
        <v>138309.70881067336</v>
      </c>
      <c r="AF99" s="55">
        <f t="shared" si="24"/>
        <v>435606.78120446822</v>
      </c>
      <c r="AG99" s="82">
        <v>6.8423785672777848E-2</v>
      </c>
      <c r="AH99" s="80">
        <f t="shared" si="25"/>
        <v>435606.78120446799</v>
      </c>
      <c r="AI99" s="81">
        <f t="shared" si="26"/>
        <v>0</v>
      </c>
      <c r="AJ99" s="56">
        <f t="shared" si="27"/>
        <v>6.8423785672777848E-2</v>
      </c>
      <c r="AK99" s="57">
        <f t="shared" si="28"/>
        <v>111266.72146374876</v>
      </c>
      <c r="AL99" s="58">
        <f t="shared" si="29"/>
        <v>6.8400000000000002E-2</v>
      </c>
      <c r="AM99" s="59">
        <f t="shared" si="30"/>
        <v>3.3650867199532808E-2</v>
      </c>
      <c r="AN99" s="38"/>
      <c r="AO99" s="38"/>
      <c r="AP99" s="38"/>
      <c r="AQ99" s="60">
        <f t="shared" si="31"/>
        <v>6.8423785672777848E-2</v>
      </c>
      <c r="AR99" s="55">
        <f t="shared" si="32"/>
        <v>104141</v>
      </c>
      <c r="AS99" s="40">
        <f t="shared" si="33"/>
        <v>111266.72146374876</v>
      </c>
      <c r="AT99" s="61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38">
        <v>96</v>
      </c>
      <c r="B100" s="33" t="s">
        <v>322</v>
      </c>
      <c r="C100" s="33" t="s">
        <v>324</v>
      </c>
      <c r="D100" s="34" t="s">
        <v>205</v>
      </c>
      <c r="E100" s="34" t="s">
        <v>206</v>
      </c>
      <c r="F100" s="35" t="s">
        <v>323</v>
      </c>
      <c r="G100" s="35" t="s">
        <v>30</v>
      </c>
      <c r="H100" s="35" t="s">
        <v>21</v>
      </c>
      <c r="I100" s="35" t="s">
        <v>1079</v>
      </c>
      <c r="J100" s="35" t="s">
        <v>24</v>
      </c>
      <c r="K100" s="38">
        <v>54890</v>
      </c>
      <c r="L100" s="38">
        <v>52979</v>
      </c>
      <c r="M100" s="38">
        <v>53694</v>
      </c>
      <c r="N100" s="38">
        <v>54703</v>
      </c>
      <c r="O100" s="38">
        <v>56867</v>
      </c>
      <c r="P100" s="38">
        <v>57946</v>
      </c>
      <c r="Q100" s="38">
        <v>63274.5</v>
      </c>
      <c r="R100" s="38">
        <v>61716</v>
      </c>
      <c r="S100" s="38">
        <v>60118</v>
      </c>
      <c r="T100" s="38">
        <v>60125</v>
      </c>
      <c r="U100" s="38">
        <v>61529</v>
      </c>
      <c r="V100" s="38">
        <v>57454</v>
      </c>
      <c r="W100" s="38">
        <v>58621</v>
      </c>
      <c r="X100" s="38">
        <v>63840</v>
      </c>
      <c r="Y100" s="38">
        <v>68503</v>
      </c>
      <c r="Z100" s="53">
        <f t="shared" si="35"/>
        <v>3.6017489524503565E-2</v>
      </c>
      <c r="AA100" s="53">
        <f t="shared" si="36"/>
        <v>5.5674986336309074E-2</v>
      </c>
      <c r="AB100" s="53">
        <f t="shared" si="37"/>
        <v>0.15275095645837133</v>
      </c>
      <c r="AC100" s="54">
        <f t="shared" si="21"/>
        <v>60732.381253415922</v>
      </c>
      <c r="AD100" s="54">
        <f t="shared" si="22"/>
        <v>61884.723374020774</v>
      </c>
      <c r="AE100" s="54">
        <f t="shared" si="23"/>
        <v>67575.413818546192</v>
      </c>
      <c r="AF100" s="55">
        <f t="shared" si="24"/>
        <v>190192.51844598289</v>
      </c>
      <c r="AG100" s="82">
        <v>1.5773080731482189E-2</v>
      </c>
      <c r="AH100" s="80">
        <f t="shared" si="25"/>
        <v>190192.51844598292</v>
      </c>
      <c r="AI100" s="81">
        <f t="shared" si="26"/>
        <v>0</v>
      </c>
      <c r="AJ100" s="56">
        <f t="shared" si="27"/>
        <v>1.5773080731482189E-2</v>
      </c>
      <c r="AK100" s="57">
        <f t="shared" si="28"/>
        <v>59545.633765560218</v>
      </c>
      <c r="AL100" s="58">
        <f t="shared" si="29"/>
        <v>1.5800000000000002E-2</v>
      </c>
      <c r="AM100" s="59">
        <f t="shared" si="30"/>
        <v>5.4951944616012938E-3</v>
      </c>
      <c r="AN100" s="38"/>
      <c r="AO100" s="38"/>
      <c r="AP100" s="38"/>
      <c r="AQ100" s="60">
        <f t="shared" si="31"/>
        <v>1.5773080731482189E-2</v>
      </c>
      <c r="AR100" s="55">
        <f t="shared" si="32"/>
        <v>58621</v>
      </c>
      <c r="AS100" s="40">
        <f t="shared" si="33"/>
        <v>59545.633765560218</v>
      </c>
      <c r="AT100" s="61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38">
        <v>97</v>
      </c>
      <c r="B101" s="33" t="s">
        <v>325</v>
      </c>
      <c r="C101" s="33" t="s">
        <v>327</v>
      </c>
      <c r="D101" s="34" t="s">
        <v>205</v>
      </c>
      <c r="E101" s="34" t="s">
        <v>206</v>
      </c>
      <c r="F101" s="35" t="s">
        <v>326</v>
      </c>
      <c r="G101" s="35" t="s">
        <v>30</v>
      </c>
      <c r="H101" s="35" t="s">
        <v>21</v>
      </c>
      <c r="I101" s="35" t="s">
        <v>1079</v>
      </c>
      <c r="J101" s="35" t="s">
        <v>24</v>
      </c>
      <c r="K101" s="38">
        <v>189198</v>
      </c>
      <c r="L101" s="38">
        <v>171444</v>
      </c>
      <c r="M101" s="38">
        <v>174573</v>
      </c>
      <c r="N101" s="38">
        <v>185177.60000000001</v>
      </c>
      <c r="O101" s="38">
        <v>198627.4</v>
      </c>
      <c r="P101" s="38">
        <v>195614</v>
      </c>
      <c r="Q101" s="38">
        <v>197791</v>
      </c>
      <c r="R101" s="38">
        <v>192337</v>
      </c>
      <c r="S101" s="38">
        <v>211936</v>
      </c>
      <c r="T101" s="38">
        <v>203287</v>
      </c>
      <c r="U101" s="38">
        <v>198105</v>
      </c>
      <c r="V101" s="38">
        <v>192915</v>
      </c>
      <c r="W101" s="38">
        <v>199812</v>
      </c>
      <c r="X101" s="38">
        <v>179286</v>
      </c>
      <c r="Y101" s="38">
        <v>181564</v>
      </c>
      <c r="Z101" s="53">
        <f t="shared" si="35"/>
        <v>4.9838793221915534E-2</v>
      </c>
      <c r="AA101" s="53">
        <f t="shared" si="36"/>
        <v>3.3911563547183388E-2</v>
      </c>
      <c r="AB101" s="53">
        <f t="shared" si="37"/>
        <v>4.5418027674711148E-2</v>
      </c>
      <c r="AC101" s="54">
        <f t="shared" si="21"/>
        <v>209770.3889512574</v>
      </c>
      <c r="AD101" s="54">
        <f t="shared" si="22"/>
        <v>206587.93733548981</v>
      </c>
      <c r="AE101" s="54">
        <f t="shared" si="23"/>
        <v>208887.06694573938</v>
      </c>
      <c r="AF101" s="55">
        <f t="shared" si="24"/>
        <v>625245.39323248668</v>
      </c>
      <c r="AG101" s="82">
        <v>8.4618651971271885E-3</v>
      </c>
      <c r="AH101" s="80">
        <f t="shared" si="25"/>
        <v>625245.39323248644</v>
      </c>
      <c r="AI101" s="81">
        <f t="shared" si="26"/>
        <v>0</v>
      </c>
      <c r="AJ101" s="56">
        <f t="shared" si="27"/>
        <v>8.4618651971271885E-3</v>
      </c>
      <c r="AK101" s="57">
        <f t="shared" si="28"/>
        <v>201502.78220876836</v>
      </c>
      <c r="AL101" s="58">
        <f t="shared" si="29"/>
        <v>8.5000000000000006E-3</v>
      </c>
      <c r="AM101" s="59">
        <f t="shared" ref="AM101:AM116" si="38">(POWER(W101/K101,1/12)-1)</f>
        <v>4.5589303409578896E-3</v>
      </c>
      <c r="AN101" s="38"/>
      <c r="AO101" s="38"/>
      <c r="AP101" s="38"/>
      <c r="AQ101" s="60">
        <f t="shared" si="31"/>
        <v>8.4618651971271885E-3</v>
      </c>
      <c r="AR101" s="55">
        <f t="shared" si="32"/>
        <v>199812</v>
      </c>
      <c r="AS101" s="40">
        <f t="shared" si="33"/>
        <v>201502.78220876836</v>
      </c>
      <c r="AT101" s="61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38">
        <v>98</v>
      </c>
      <c r="B102" s="33" t="s">
        <v>328</v>
      </c>
      <c r="C102" s="33" t="s">
        <v>330</v>
      </c>
      <c r="D102" s="34" t="s">
        <v>205</v>
      </c>
      <c r="E102" s="34" t="s">
        <v>206</v>
      </c>
      <c r="F102" s="35" t="s">
        <v>329</v>
      </c>
      <c r="G102" s="35" t="s">
        <v>30</v>
      </c>
      <c r="H102" s="35" t="s">
        <v>21</v>
      </c>
      <c r="I102" s="35" t="s">
        <v>1079</v>
      </c>
      <c r="J102" s="35" t="s">
        <v>24</v>
      </c>
      <c r="K102" s="38">
        <v>2331</v>
      </c>
      <c r="L102" s="38">
        <v>1916</v>
      </c>
      <c r="M102" s="38">
        <v>2116</v>
      </c>
      <c r="N102" s="38">
        <v>2366</v>
      </c>
      <c r="O102" s="38">
        <v>2537</v>
      </c>
      <c r="P102" s="38">
        <v>2530</v>
      </c>
      <c r="Q102" s="38">
        <v>2596</v>
      </c>
      <c r="R102" s="38">
        <v>2619</v>
      </c>
      <c r="S102" s="38">
        <v>2942</v>
      </c>
      <c r="T102" s="38">
        <v>5970</v>
      </c>
      <c r="U102" s="38">
        <v>3557</v>
      </c>
      <c r="V102" s="38">
        <v>3726</v>
      </c>
      <c r="W102" s="38">
        <v>3298</v>
      </c>
      <c r="X102" s="38">
        <v>3383</v>
      </c>
      <c r="Y102" s="38">
        <v>3569</v>
      </c>
      <c r="Z102" s="53">
        <f t="shared" ref="Z102:Z116" si="39">O102/$K102-1</f>
        <v>8.8374088374088444E-2</v>
      </c>
      <c r="AA102" s="53">
        <f t="shared" ref="AA102:AA116" si="40">P102/$K102-1</f>
        <v>8.5371085371085398E-2</v>
      </c>
      <c r="AB102" s="53">
        <f t="shared" ref="AB102:AB116" si="41">Q102/$K102-1</f>
        <v>0.11368511368511358</v>
      </c>
      <c r="AC102" s="54">
        <f t="shared" si="21"/>
        <v>3589.4577434577436</v>
      </c>
      <c r="AD102" s="54">
        <f t="shared" si="22"/>
        <v>3579.5538395538397</v>
      </c>
      <c r="AE102" s="54">
        <f t="shared" si="23"/>
        <v>3672.9335049335045</v>
      </c>
      <c r="AF102" s="55">
        <f t="shared" si="24"/>
        <v>10841.945087945087</v>
      </c>
      <c r="AG102" s="82">
        <v>1.8444550153937915E-2</v>
      </c>
      <c r="AH102" s="80">
        <f t="shared" si="25"/>
        <v>10841.945087945091</v>
      </c>
      <c r="AI102" s="81">
        <f t="shared" si="26"/>
        <v>0</v>
      </c>
      <c r="AJ102" s="56">
        <f t="shared" si="27"/>
        <v>1.8444550153937915E-2</v>
      </c>
      <c r="AK102" s="57">
        <f t="shared" si="28"/>
        <v>3358.8301264076872</v>
      </c>
      <c r="AL102" s="58">
        <f t="shared" si="29"/>
        <v>1.84E-2</v>
      </c>
      <c r="AM102" s="59">
        <f t="shared" si="38"/>
        <v>2.9340430795621986E-2</v>
      </c>
      <c r="AN102" s="38"/>
      <c r="AO102" s="38"/>
      <c r="AP102" s="38"/>
      <c r="AQ102" s="60">
        <f t="shared" si="31"/>
        <v>1.8444550153937915E-2</v>
      </c>
      <c r="AR102" s="55">
        <f t="shared" si="32"/>
        <v>3298</v>
      </c>
      <c r="AS102" s="40">
        <f t="shared" si="33"/>
        <v>3358.8301264076872</v>
      </c>
      <c r="AT102" s="61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38">
        <v>99</v>
      </c>
      <c r="B103" s="33" t="s">
        <v>331</v>
      </c>
      <c r="C103" s="33" t="s">
        <v>324</v>
      </c>
      <c r="D103" s="34" t="s">
        <v>205</v>
      </c>
      <c r="E103" s="34" t="s">
        <v>206</v>
      </c>
      <c r="F103" s="35" t="s">
        <v>332</v>
      </c>
      <c r="G103" s="35" t="s">
        <v>30</v>
      </c>
      <c r="H103" s="35" t="s">
        <v>21</v>
      </c>
      <c r="I103" s="35" t="s">
        <v>1079</v>
      </c>
      <c r="J103" s="35" t="s">
        <v>24</v>
      </c>
      <c r="K103" s="38">
        <v>174505</v>
      </c>
      <c r="L103" s="38">
        <v>165463.19</v>
      </c>
      <c r="M103" s="38">
        <v>176050.91</v>
      </c>
      <c r="N103" s="38">
        <v>201657.7</v>
      </c>
      <c r="O103" s="38">
        <v>205538</v>
      </c>
      <c r="P103" s="38">
        <v>221326</v>
      </c>
      <c r="Q103" s="38">
        <v>217727</v>
      </c>
      <c r="R103" s="38">
        <v>225726.3</v>
      </c>
      <c r="S103" s="38">
        <v>231784</v>
      </c>
      <c r="T103" s="38">
        <v>218284</v>
      </c>
      <c r="U103" s="38">
        <v>224425</v>
      </c>
      <c r="V103" s="38">
        <v>222664</v>
      </c>
      <c r="W103" s="38">
        <v>214698</v>
      </c>
      <c r="X103" s="38">
        <v>214970</v>
      </c>
      <c r="Y103" s="38">
        <v>226922.1</v>
      </c>
      <c r="Z103" s="53">
        <f t="shared" si="39"/>
        <v>0.17783444600441256</v>
      </c>
      <c r="AA103" s="53">
        <f t="shared" si="40"/>
        <v>0.26830749835248269</v>
      </c>
      <c r="AB103" s="53">
        <f t="shared" si="41"/>
        <v>0.2476834474656886</v>
      </c>
      <c r="AC103" s="54">
        <f t="shared" si="21"/>
        <v>252878.69988825536</v>
      </c>
      <c r="AD103" s="54">
        <f t="shared" si="22"/>
        <v>272303.08328128135</v>
      </c>
      <c r="AE103" s="54">
        <f t="shared" si="23"/>
        <v>267875.14080398838</v>
      </c>
      <c r="AF103" s="55">
        <f t="shared" si="24"/>
        <v>793056.92397352518</v>
      </c>
      <c r="AG103" s="82">
        <v>4.2368252958403463E-2</v>
      </c>
      <c r="AH103" s="80">
        <f t="shared" si="25"/>
        <v>793056.92397352483</v>
      </c>
      <c r="AI103" s="81">
        <f t="shared" si="26"/>
        <v>0</v>
      </c>
      <c r="AJ103" s="56">
        <f t="shared" si="27"/>
        <v>4.2368252958403463E-2</v>
      </c>
      <c r="AK103" s="57">
        <f t="shared" si="28"/>
        <v>223794.37917366333</v>
      </c>
      <c r="AL103" s="58">
        <f t="shared" si="29"/>
        <v>4.24E-2</v>
      </c>
      <c r="AM103" s="59">
        <f t="shared" si="38"/>
        <v>1.7423294836159231E-2</v>
      </c>
      <c r="AN103" s="38"/>
      <c r="AO103" s="38"/>
      <c r="AP103" s="38"/>
      <c r="AQ103" s="60">
        <f t="shared" si="31"/>
        <v>4.2368252958403463E-2</v>
      </c>
      <c r="AR103" s="55">
        <f t="shared" si="32"/>
        <v>214698</v>
      </c>
      <c r="AS103" s="40">
        <f t="shared" si="33"/>
        <v>223794.37917366333</v>
      </c>
      <c r="AT103" s="61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38">
        <v>100</v>
      </c>
      <c r="B104" s="33" t="s">
        <v>333</v>
      </c>
      <c r="C104" s="33" t="s">
        <v>324</v>
      </c>
      <c r="D104" s="34" t="s">
        <v>205</v>
      </c>
      <c r="E104" s="34" t="s">
        <v>206</v>
      </c>
      <c r="F104" s="35" t="s">
        <v>334</v>
      </c>
      <c r="G104" s="35" t="s">
        <v>30</v>
      </c>
      <c r="H104" s="35" t="s">
        <v>21</v>
      </c>
      <c r="I104" s="35" t="s">
        <v>1079</v>
      </c>
      <c r="J104" s="35" t="s">
        <v>24</v>
      </c>
      <c r="K104" s="38">
        <v>12119</v>
      </c>
      <c r="L104" s="38">
        <v>12193.3</v>
      </c>
      <c r="M104" s="38">
        <v>16414.7</v>
      </c>
      <c r="N104" s="38">
        <v>16591</v>
      </c>
      <c r="O104" s="38">
        <v>17120</v>
      </c>
      <c r="P104" s="38">
        <v>20911</v>
      </c>
      <c r="Q104" s="38">
        <v>16348</v>
      </c>
      <c r="R104" s="38">
        <v>16406</v>
      </c>
      <c r="S104" s="38">
        <v>16762</v>
      </c>
      <c r="T104" s="38">
        <v>16999</v>
      </c>
      <c r="U104" s="38">
        <v>18236</v>
      </c>
      <c r="V104" s="38">
        <v>16752</v>
      </c>
      <c r="W104" s="38">
        <v>17767</v>
      </c>
      <c r="X104" s="38">
        <v>17745</v>
      </c>
      <c r="Y104" s="38">
        <v>17498</v>
      </c>
      <c r="Z104" s="53">
        <f t="shared" si="39"/>
        <v>0.4126578100503342</v>
      </c>
      <c r="AA104" s="53">
        <f t="shared" si="40"/>
        <v>0.72547239871276514</v>
      </c>
      <c r="AB104" s="53">
        <f t="shared" si="41"/>
        <v>0.34895618450367194</v>
      </c>
      <c r="AC104" s="54">
        <f t="shared" si="21"/>
        <v>25098.691311164286</v>
      </c>
      <c r="AD104" s="54">
        <f t="shared" si="22"/>
        <v>30656.468107929697</v>
      </c>
      <c r="AE104" s="54">
        <f t="shared" si="23"/>
        <v>23966.904530076739</v>
      </c>
      <c r="AF104" s="55">
        <f t="shared" si="24"/>
        <v>79722.063949170726</v>
      </c>
      <c r="AG104" s="82">
        <v>8.3385489364551701E-2</v>
      </c>
      <c r="AH104" s="80">
        <f t="shared" si="25"/>
        <v>79722.063949170726</v>
      </c>
      <c r="AI104" s="81">
        <f t="shared" si="26"/>
        <v>0</v>
      </c>
      <c r="AJ104" s="56">
        <f t="shared" si="27"/>
        <v>8.3385489364551701E-2</v>
      </c>
      <c r="AK104" s="57">
        <f t="shared" si="28"/>
        <v>19248.509989539991</v>
      </c>
      <c r="AL104" s="58">
        <f t="shared" si="29"/>
        <v>8.3400000000000002E-2</v>
      </c>
      <c r="AM104" s="59">
        <f t="shared" si="38"/>
        <v>3.239432772775519E-2</v>
      </c>
      <c r="AN104" s="38"/>
      <c r="AO104" s="38"/>
      <c r="AP104" s="38"/>
      <c r="AQ104" s="60">
        <f t="shared" si="31"/>
        <v>8.3385489364551701E-2</v>
      </c>
      <c r="AR104" s="55">
        <f t="shared" si="32"/>
        <v>17767</v>
      </c>
      <c r="AS104" s="40">
        <f t="shared" si="33"/>
        <v>19248.509989539991</v>
      </c>
      <c r="AT104" s="61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38">
        <v>101</v>
      </c>
      <c r="B105" s="33" t="s">
        <v>335</v>
      </c>
      <c r="C105" s="33" t="s">
        <v>315</v>
      </c>
      <c r="D105" s="34" t="s">
        <v>205</v>
      </c>
      <c r="E105" s="34" t="s">
        <v>206</v>
      </c>
      <c r="F105" s="35" t="s">
        <v>336</v>
      </c>
      <c r="G105" s="35" t="s">
        <v>30</v>
      </c>
      <c r="H105" s="35" t="s">
        <v>21</v>
      </c>
      <c r="I105" s="35" t="s">
        <v>1079</v>
      </c>
      <c r="J105" s="35" t="s">
        <v>24</v>
      </c>
      <c r="K105" s="38">
        <v>60989</v>
      </c>
      <c r="L105" s="38">
        <v>58976</v>
      </c>
      <c r="M105" s="38">
        <v>58003</v>
      </c>
      <c r="N105" s="38">
        <v>62312</v>
      </c>
      <c r="O105" s="38">
        <v>62105</v>
      </c>
      <c r="P105" s="38">
        <v>64965</v>
      </c>
      <c r="Q105" s="38">
        <v>63895</v>
      </c>
      <c r="R105" s="38">
        <v>62950</v>
      </c>
      <c r="S105" s="38">
        <v>69673</v>
      </c>
      <c r="T105" s="38">
        <v>64727</v>
      </c>
      <c r="U105" s="38">
        <v>69525.3</v>
      </c>
      <c r="V105" s="38">
        <v>63160.1</v>
      </c>
      <c r="W105" s="38">
        <v>67307</v>
      </c>
      <c r="X105" s="38">
        <v>68056</v>
      </c>
      <c r="Y105" s="38">
        <v>69549</v>
      </c>
      <c r="Z105" s="53">
        <f t="shared" si="39"/>
        <v>1.8298381675384112E-2</v>
      </c>
      <c r="AA105" s="53">
        <f t="shared" si="40"/>
        <v>6.5192083818393476E-2</v>
      </c>
      <c r="AB105" s="53">
        <f t="shared" si="41"/>
        <v>4.7647936513141698E-2</v>
      </c>
      <c r="AC105" s="54">
        <f t="shared" si="21"/>
        <v>68538.609175425081</v>
      </c>
      <c r="AD105" s="54">
        <f t="shared" si="22"/>
        <v>71694.883585564603</v>
      </c>
      <c r="AE105" s="54">
        <f t="shared" si="23"/>
        <v>70514.039662890034</v>
      </c>
      <c r="AF105" s="55">
        <f t="shared" si="24"/>
        <v>210747.53242387972</v>
      </c>
      <c r="AG105" s="82">
        <v>8.5886683297662966E-3</v>
      </c>
      <c r="AH105" s="80">
        <f t="shared" si="25"/>
        <v>210747.53242387963</v>
      </c>
      <c r="AI105" s="81">
        <f t="shared" si="26"/>
        <v>0</v>
      </c>
      <c r="AJ105" s="56">
        <f t="shared" si="27"/>
        <v>8.5886683297662966E-3</v>
      </c>
      <c r="AK105" s="57">
        <f t="shared" si="28"/>
        <v>67885.077499271574</v>
      </c>
      <c r="AL105" s="58">
        <f t="shared" si="29"/>
        <v>8.6E-3</v>
      </c>
      <c r="AM105" s="59">
        <f t="shared" si="38"/>
        <v>8.2480562495792498E-3</v>
      </c>
      <c r="AN105" s="38"/>
      <c r="AO105" s="38"/>
      <c r="AP105" s="38"/>
      <c r="AQ105" s="60">
        <f t="shared" si="31"/>
        <v>8.5886683297662966E-3</v>
      </c>
      <c r="AR105" s="55">
        <f t="shared" si="32"/>
        <v>67307</v>
      </c>
      <c r="AS105" s="40">
        <f t="shared" si="33"/>
        <v>67885.077499271574</v>
      </c>
      <c r="AT105" s="61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38">
        <v>102</v>
      </c>
      <c r="B106" s="33" t="s">
        <v>339</v>
      </c>
      <c r="C106" s="33" t="s">
        <v>341</v>
      </c>
      <c r="D106" s="34" t="s">
        <v>337</v>
      </c>
      <c r="E106" s="34" t="s">
        <v>338</v>
      </c>
      <c r="F106" s="35" t="s">
        <v>340</v>
      </c>
      <c r="G106" s="35">
        <v>2</v>
      </c>
      <c r="H106" s="35" t="s">
        <v>1073</v>
      </c>
      <c r="I106" s="35" t="s">
        <v>1079</v>
      </c>
      <c r="J106" s="35" t="s">
        <v>24</v>
      </c>
      <c r="K106" s="38">
        <v>17697133.600000001</v>
      </c>
      <c r="L106" s="38">
        <v>16721177.469999999</v>
      </c>
      <c r="M106" s="38">
        <v>18025239.849999998</v>
      </c>
      <c r="N106" s="38">
        <v>17471238.199999999</v>
      </c>
      <c r="O106" s="38">
        <v>17836048.719999999</v>
      </c>
      <c r="P106" s="38">
        <v>17150266.119999997</v>
      </c>
      <c r="Q106" s="38">
        <v>17073034.600000001</v>
      </c>
      <c r="R106" s="38">
        <v>16688473.460000001</v>
      </c>
      <c r="S106" s="38">
        <v>16581039.949999999</v>
      </c>
      <c r="T106" s="38">
        <v>17257301.600000001</v>
      </c>
      <c r="U106" s="38">
        <v>17177617.810000002</v>
      </c>
      <c r="V106" s="38">
        <v>17549503.16</v>
      </c>
      <c r="W106" s="38">
        <v>17326589.32</v>
      </c>
      <c r="X106" s="38">
        <v>17271694.739999998</v>
      </c>
      <c r="Y106" s="38">
        <v>19368854.34</v>
      </c>
      <c r="Z106" s="53">
        <f t="shared" si="39"/>
        <v>7.8495830533820143E-3</v>
      </c>
      <c r="AA106" s="53">
        <f t="shared" si="40"/>
        <v>-3.0901472089242987E-2</v>
      </c>
      <c r="AB106" s="53">
        <f t="shared" si="41"/>
        <v>-3.5265541533799571E-2</v>
      </c>
      <c r="AC106" s="54">
        <f t="shared" si="21"/>
        <v>17462595.821899183</v>
      </c>
      <c r="AD106" s="54">
        <f t="shared" si="22"/>
        <v>16791172.203726243</v>
      </c>
      <c r="AE106" s="54">
        <f t="shared" si="23"/>
        <v>16715557.764696453</v>
      </c>
      <c r="AF106" s="55">
        <f t="shared" si="24"/>
        <v>50969325.790321872</v>
      </c>
      <c r="AG106" s="82">
        <v>-3.9194407229800315E-3</v>
      </c>
      <c r="AH106" s="80">
        <f t="shared" si="25"/>
        <v>50969325.790321864</v>
      </c>
      <c r="AI106" s="81">
        <f t="shared" si="26"/>
        <v>0</v>
      </c>
      <c r="AJ106" s="56">
        <f t="shared" si="27"/>
        <v>-3.9194407229800315E-3</v>
      </c>
      <c r="AK106" s="57">
        <f t="shared" si="28"/>
        <v>17258678.780228842</v>
      </c>
      <c r="AL106" s="58">
        <f t="shared" si="29"/>
        <v>-3.8999999999999998E-3</v>
      </c>
      <c r="AM106" s="59">
        <f t="shared" si="38"/>
        <v>-1.7618133858403606E-3</v>
      </c>
      <c r="AN106" s="38"/>
      <c r="AO106" s="38"/>
      <c r="AP106" s="38"/>
      <c r="AQ106" s="60">
        <f t="shared" si="31"/>
        <v>-3.9194407229800315E-3</v>
      </c>
      <c r="AR106" s="55">
        <f t="shared" si="32"/>
        <v>17326589.32</v>
      </c>
      <c r="AS106" s="40">
        <f t="shared" si="33"/>
        <v>17258678.780228842</v>
      </c>
      <c r="AT106" s="61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38">
        <v>103</v>
      </c>
      <c r="B107" s="33" t="s">
        <v>342</v>
      </c>
      <c r="C107" s="33" t="s">
        <v>344</v>
      </c>
      <c r="D107" s="34" t="s">
        <v>337</v>
      </c>
      <c r="E107" s="34" t="s">
        <v>338</v>
      </c>
      <c r="F107" s="35" t="s">
        <v>343</v>
      </c>
      <c r="G107" s="35">
        <v>4</v>
      </c>
      <c r="H107" s="35" t="s">
        <v>21</v>
      </c>
      <c r="I107" s="35" t="s">
        <v>1079</v>
      </c>
      <c r="J107" s="35" t="s">
        <v>24</v>
      </c>
      <c r="K107" s="38">
        <v>313402.78000000003</v>
      </c>
      <c r="L107" s="38">
        <v>290413.76</v>
      </c>
      <c r="M107" s="38">
        <v>325958.90999999997</v>
      </c>
      <c r="N107" s="38">
        <v>321662.15999999997</v>
      </c>
      <c r="O107" s="38">
        <v>335083.53000000003</v>
      </c>
      <c r="P107" s="38">
        <v>283943</v>
      </c>
      <c r="Q107" s="38">
        <v>279605.8</v>
      </c>
      <c r="R107" s="38">
        <v>300050.21000000002</v>
      </c>
      <c r="S107" s="38">
        <v>299146.42</v>
      </c>
      <c r="T107" s="38">
        <v>321146.8</v>
      </c>
      <c r="U107" s="38">
        <v>316121.86</v>
      </c>
      <c r="V107" s="38">
        <v>331023.12</v>
      </c>
      <c r="W107" s="38">
        <v>333443.51</v>
      </c>
      <c r="X107" s="38">
        <v>298274.81000000006</v>
      </c>
      <c r="Y107" s="38">
        <v>314847.40000000002</v>
      </c>
      <c r="Z107" s="53">
        <f t="shared" si="39"/>
        <v>6.91785503625717E-2</v>
      </c>
      <c r="AA107" s="53">
        <f t="shared" si="40"/>
        <v>-9.3999740525594677E-2</v>
      </c>
      <c r="AB107" s="53">
        <f t="shared" si="41"/>
        <v>-0.10783880091937936</v>
      </c>
      <c r="AC107" s="54">
        <f t="shared" si="21"/>
        <v>356510.64864960767</v>
      </c>
      <c r="AD107" s="54">
        <f t="shared" si="22"/>
        <v>302099.90658005647</v>
      </c>
      <c r="AE107" s="54">
        <f t="shared" si="23"/>
        <v>297485.36170725094</v>
      </c>
      <c r="AF107" s="55">
        <f t="shared" si="24"/>
        <v>956095.91693691502</v>
      </c>
      <c r="AG107" s="82">
        <v>-9.0101275779563041E-3</v>
      </c>
      <c r="AH107" s="80">
        <f t="shared" si="25"/>
        <v>956095.91693691514</v>
      </c>
      <c r="AI107" s="81">
        <f t="shared" si="26"/>
        <v>0</v>
      </c>
      <c r="AJ107" s="56">
        <f t="shared" si="27"/>
        <v>-9.0101275779563041E-3</v>
      </c>
      <c r="AK107" s="57">
        <f t="shared" si="28"/>
        <v>330439.14143485849</v>
      </c>
      <c r="AL107" s="58">
        <f t="shared" si="29"/>
        <v>-8.9999999999999993E-3</v>
      </c>
      <c r="AM107" s="59">
        <f t="shared" si="38"/>
        <v>5.1787188946377238E-3</v>
      </c>
      <c r="AN107" s="38"/>
      <c r="AO107" s="38"/>
      <c r="AP107" s="38"/>
      <c r="AQ107" s="60">
        <f t="shared" si="31"/>
        <v>-9.0101275779563041E-3</v>
      </c>
      <c r="AR107" s="55">
        <f t="shared" si="32"/>
        <v>333443.51</v>
      </c>
      <c r="AS107" s="40">
        <f t="shared" si="33"/>
        <v>330439.14143485849</v>
      </c>
      <c r="AT107" s="61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38">
        <v>104</v>
      </c>
      <c r="B108" s="33" t="s">
        <v>345</v>
      </c>
      <c r="C108" s="33" t="s">
        <v>347</v>
      </c>
      <c r="D108" s="34" t="s">
        <v>337</v>
      </c>
      <c r="E108" s="34" t="s">
        <v>338</v>
      </c>
      <c r="F108" s="35" t="s">
        <v>346</v>
      </c>
      <c r="G108" s="35">
        <v>2</v>
      </c>
      <c r="H108" s="35" t="s">
        <v>1073</v>
      </c>
      <c r="I108" s="35" t="s">
        <v>1079</v>
      </c>
      <c r="J108" s="35" t="s">
        <v>24</v>
      </c>
      <c r="K108" s="38">
        <v>255485.63</v>
      </c>
      <c r="L108" s="38">
        <v>202306.92</v>
      </c>
      <c r="M108" s="38">
        <v>240518.88</v>
      </c>
      <c r="N108" s="38">
        <v>248002.99</v>
      </c>
      <c r="O108" s="38">
        <v>250878.76</v>
      </c>
      <c r="P108" s="38">
        <v>269367.67999999999</v>
      </c>
      <c r="Q108" s="38">
        <v>249556.03</v>
      </c>
      <c r="R108" s="38">
        <v>261055.86000000002</v>
      </c>
      <c r="S108" s="38">
        <v>251265.81</v>
      </c>
      <c r="T108" s="38">
        <v>257572.71000000002</v>
      </c>
      <c r="U108" s="38">
        <v>263085.98</v>
      </c>
      <c r="V108" s="38">
        <v>252547.79</v>
      </c>
      <c r="W108" s="38">
        <v>243847.65</v>
      </c>
      <c r="X108" s="38">
        <v>235675.47</v>
      </c>
      <c r="Y108" s="38">
        <v>265752.84999999998</v>
      </c>
      <c r="Z108" s="53">
        <f t="shared" si="39"/>
        <v>-1.8031816505687637E-2</v>
      </c>
      <c r="AA108" s="53">
        <f t="shared" si="40"/>
        <v>5.4335932709796531E-2</v>
      </c>
      <c r="AB108" s="53">
        <f t="shared" si="41"/>
        <v>-2.3209133132066961E-2</v>
      </c>
      <c r="AC108" s="54">
        <f t="shared" si="21"/>
        <v>239450.63391985686</v>
      </c>
      <c r="AD108" s="54">
        <f t="shared" si="22"/>
        <v>257097.33950184201</v>
      </c>
      <c r="AE108" s="54">
        <f t="shared" si="23"/>
        <v>238188.15742720832</v>
      </c>
      <c r="AF108" s="55">
        <f t="shared" si="24"/>
        <v>734736.13084890717</v>
      </c>
      <c r="AG108" s="82">
        <v>8.714279714937866E-4</v>
      </c>
      <c r="AH108" s="80">
        <f t="shared" si="25"/>
        <v>734736.13084890775</v>
      </c>
      <c r="AI108" s="81">
        <f t="shared" si="26"/>
        <v>0</v>
      </c>
      <c r="AJ108" s="56">
        <f t="shared" si="27"/>
        <v>8.714279714937866E-4</v>
      </c>
      <c r="AK108" s="57">
        <f t="shared" si="28"/>
        <v>244060.14566299305</v>
      </c>
      <c r="AL108" s="58">
        <f t="shared" si="29"/>
        <v>8.9999999999999998E-4</v>
      </c>
      <c r="AM108" s="59">
        <f t="shared" si="38"/>
        <v>-3.8776723667204305E-3</v>
      </c>
      <c r="AN108" s="38"/>
      <c r="AO108" s="38"/>
      <c r="AP108" s="38"/>
      <c r="AQ108" s="60">
        <f t="shared" si="31"/>
        <v>8.714279714937866E-4</v>
      </c>
      <c r="AR108" s="55">
        <f t="shared" si="32"/>
        <v>243847.65</v>
      </c>
      <c r="AS108" s="40">
        <f t="shared" si="33"/>
        <v>244060.14566299305</v>
      </c>
      <c r="AT108" s="61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38">
        <v>105</v>
      </c>
      <c r="B109" s="33" t="s">
        <v>348</v>
      </c>
      <c r="C109" s="33" t="s">
        <v>350</v>
      </c>
      <c r="D109" s="34" t="s">
        <v>337</v>
      </c>
      <c r="E109" s="34" t="s">
        <v>338</v>
      </c>
      <c r="F109" s="35" t="s">
        <v>349</v>
      </c>
      <c r="G109" s="35">
        <v>4</v>
      </c>
      <c r="H109" s="35" t="s">
        <v>21</v>
      </c>
      <c r="I109" s="35" t="s">
        <v>1079</v>
      </c>
      <c r="J109" s="35" t="s">
        <v>24</v>
      </c>
      <c r="K109" s="38">
        <v>254716.66999999998</v>
      </c>
      <c r="L109" s="38">
        <v>213012.24</v>
      </c>
      <c r="M109" s="38">
        <v>245680.56</v>
      </c>
      <c r="N109" s="38">
        <v>248661.22999999998</v>
      </c>
      <c r="O109" s="38">
        <v>259990.62000000002</v>
      </c>
      <c r="P109" s="38">
        <v>254368.3</v>
      </c>
      <c r="Q109" s="38">
        <v>252239.01999999996</v>
      </c>
      <c r="R109" s="38">
        <v>257696.59</v>
      </c>
      <c r="S109" s="38">
        <v>257518.3</v>
      </c>
      <c r="T109" s="38">
        <v>257916.53</v>
      </c>
      <c r="U109" s="38">
        <v>262601.18</v>
      </c>
      <c r="V109" s="38">
        <v>267541.26</v>
      </c>
      <c r="W109" s="38">
        <v>238313.58000000002</v>
      </c>
      <c r="X109" s="38">
        <v>251124.06</v>
      </c>
      <c r="Y109" s="38">
        <v>268508.23</v>
      </c>
      <c r="Z109" s="53">
        <f t="shared" si="39"/>
        <v>2.0705162328009452E-2</v>
      </c>
      <c r="AA109" s="53">
        <f t="shared" si="40"/>
        <v>-1.3676764854062551E-3</v>
      </c>
      <c r="AB109" s="53">
        <f t="shared" si="41"/>
        <v>-9.7270822518212841E-3</v>
      </c>
      <c r="AC109" s="54">
        <f t="shared" si="21"/>
        <v>243247.90135886907</v>
      </c>
      <c r="AD109" s="54">
        <f t="shared" si="22"/>
        <v>237987.64412048104</v>
      </c>
      <c r="AE109" s="54">
        <f t="shared" si="23"/>
        <v>235995.48420561402</v>
      </c>
      <c r="AF109" s="55">
        <f t="shared" si="24"/>
        <v>717231.0296849641</v>
      </c>
      <c r="AG109" s="82">
        <v>6.3984687706355211E-4</v>
      </c>
      <c r="AH109" s="80">
        <f t="shared" si="25"/>
        <v>717231.02968496457</v>
      </c>
      <c r="AI109" s="81">
        <f t="shared" si="26"/>
        <v>0</v>
      </c>
      <c r="AJ109" s="56">
        <f t="shared" si="27"/>
        <v>6.3984687706355211E-4</v>
      </c>
      <c r="AK109" s="57">
        <f t="shared" si="28"/>
        <v>238466.06419992488</v>
      </c>
      <c r="AL109" s="58">
        <f t="shared" si="29"/>
        <v>5.9999999999999995E-4</v>
      </c>
      <c r="AM109" s="59">
        <f t="shared" si="38"/>
        <v>-5.5316819168849118E-3</v>
      </c>
      <c r="AN109" s="38"/>
      <c r="AO109" s="38"/>
      <c r="AP109" s="38"/>
      <c r="AQ109" s="60">
        <f t="shared" si="31"/>
        <v>6.3984687706355211E-4</v>
      </c>
      <c r="AR109" s="55">
        <f t="shared" si="32"/>
        <v>238313.58000000002</v>
      </c>
      <c r="AS109" s="40">
        <f t="shared" si="33"/>
        <v>238466.06419992488</v>
      </c>
      <c r="AT109" s="61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38">
        <v>106</v>
      </c>
      <c r="B110" s="33" t="s">
        <v>351</v>
      </c>
      <c r="C110" s="33" t="s">
        <v>353</v>
      </c>
      <c r="D110" s="34" t="s">
        <v>337</v>
      </c>
      <c r="E110" s="34" t="s">
        <v>338</v>
      </c>
      <c r="F110" s="35" t="s">
        <v>352</v>
      </c>
      <c r="G110" s="35">
        <v>4</v>
      </c>
      <c r="H110" s="35" t="s">
        <v>21</v>
      </c>
      <c r="I110" s="35" t="s">
        <v>1079</v>
      </c>
      <c r="J110" s="35" t="s">
        <v>24</v>
      </c>
      <c r="K110" s="38">
        <v>122095.58</v>
      </c>
      <c r="L110" s="38">
        <v>92212.31</v>
      </c>
      <c r="M110" s="38">
        <v>98004.94</v>
      </c>
      <c r="N110" s="38">
        <v>98465.76999999999</v>
      </c>
      <c r="O110" s="38">
        <v>100689.31999999999</v>
      </c>
      <c r="P110" s="38">
        <v>102169.06999999999</v>
      </c>
      <c r="Q110" s="38">
        <v>99473.39</v>
      </c>
      <c r="R110" s="38">
        <v>103523.25</v>
      </c>
      <c r="S110" s="38">
        <v>103609.90000000001</v>
      </c>
      <c r="T110" s="38">
        <v>90509.180000000008</v>
      </c>
      <c r="U110" s="38">
        <v>95524.800000000003</v>
      </c>
      <c r="V110" s="38">
        <v>96993.24</v>
      </c>
      <c r="W110" s="38">
        <v>93345.62</v>
      </c>
      <c r="X110" s="38">
        <v>84477.059999999983</v>
      </c>
      <c r="Y110" s="38">
        <v>94319.37000000001</v>
      </c>
      <c r="Z110" s="53">
        <f t="shared" si="39"/>
        <v>-0.17532379140997578</v>
      </c>
      <c r="AA110" s="53">
        <f t="shared" si="40"/>
        <v>-0.16320418806315518</v>
      </c>
      <c r="AB110" s="53">
        <f t="shared" si="41"/>
        <v>-0.1852826285767265</v>
      </c>
      <c r="AC110" s="54">
        <f t="shared" si="21"/>
        <v>76979.911990085136</v>
      </c>
      <c r="AD110" s="54">
        <f t="shared" si="22"/>
        <v>78111.223878648176</v>
      </c>
      <c r="AE110" s="54">
        <f t="shared" si="23"/>
        <v>76050.29816027575</v>
      </c>
      <c r="AF110" s="55">
        <f t="shared" si="24"/>
        <v>231141.43402900908</v>
      </c>
      <c r="AG110" s="82">
        <v>-3.7746140072933157E-2</v>
      </c>
      <c r="AH110" s="80">
        <f t="shared" si="25"/>
        <v>231141.43402900908</v>
      </c>
      <c r="AI110" s="81">
        <f t="shared" si="26"/>
        <v>0</v>
      </c>
      <c r="AJ110" s="56">
        <f t="shared" si="27"/>
        <v>-3.7746140072933157E-2</v>
      </c>
      <c r="AK110" s="57">
        <f t="shared" si="28"/>
        <v>89822.183152285201</v>
      </c>
      <c r="AL110" s="58">
        <f t="shared" si="29"/>
        <v>-3.7699999999999997E-2</v>
      </c>
      <c r="AM110" s="59">
        <f t="shared" si="38"/>
        <v>-2.2126147715600508E-2</v>
      </c>
      <c r="AN110" s="38"/>
      <c r="AO110" s="38"/>
      <c r="AP110" s="38"/>
      <c r="AQ110" s="60">
        <f t="shared" si="31"/>
        <v>-3.7746140072933157E-2</v>
      </c>
      <c r="AR110" s="55">
        <f t="shared" si="32"/>
        <v>93345.62</v>
      </c>
      <c r="AS110" s="40">
        <f t="shared" si="33"/>
        <v>89822.183152285201</v>
      </c>
      <c r="AT110" s="61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38">
        <v>107</v>
      </c>
      <c r="B111" s="33" t="s">
        <v>354</v>
      </c>
      <c r="C111" s="33" t="s">
        <v>356</v>
      </c>
      <c r="D111" s="34" t="s">
        <v>337</v>
      </c>
      <c r="E111" s="34" t="s">
        <v>338</v>
      </c>
      <c r="F111" s="35" t="s">
        <v>355</v>
      </c>
      <c r="G111" s="35">
        <v>4</v>
      </c>
      <c r="H111" s="35" t="s">
        <v>21</v>
      </c>
      <c r="I111" s="35" t="s">
        <v>1079</v>
      </c>
      <c r="J111" s="35" t="s">
        <v>24</v>
      </c>
      <c r="K111" s="38">
        <v>150622.56</v>
      </c>
      <c r="L111" s="38">
        <v>134013.27999999997</v>
      </c>
      <c r="M111" s="38">
        <v>130568.01</v>
      </c>
      <c r="N111" s="38">
        <v>130660</v>
      </c>
      <c r="O111" s="38">
        <v>139893.5</v>
      </c>
      <c r="P111" s="38">
        <v>159375.13</v>
      </c>
      <c r="Q111" s="38">
        <v>124012.71</v>
      </c>
      <c r="R111" s="38">
        <v>136988.09</v>
      </c>
      <c r="S111" s="38">
        <v>141861</v>
      </c>
      <c r="T111" s="38">
        <v>136177.4</v>
      </c>
      <c r="U111" s="38">
        <v>154973</v>
      </c>
      <c r="V111" s="38">
        <v>143224.70000000001</v>
      </c>
      <c r="W111" s="38">
        <v>153492.03</v>
      </c>
      <c r="X111" s="38">
        <v>143505</v>
      </c>
      <c r="Y111" s="38">
        <v>146409.60999999999</v>
      </c>
      <c r="Z111" s="53">
        <f t="shared" si="39"/>
        <v>-7.1231427748937426E-2</v>
      </c>
      <c r="AA111" s="53">
        <f t="shared" si="40"/>
        <v>5.8109289869990199E-2</v>
      </c>
      <c r="AB111" s="53">
        <f t="shared" si="41"/>
        <v>-0.17666576640312048</v>
      </c>
      <c r="AC111" s="54">
        <f t="shared" si="21"/>
        <v>142558.57355501727</v>
      </c>
      <c r="AD111" s="54">
        <f t="shared" si="22"/>
        <v>162411.34286400324</v>
      </c>
      <c r="AE111" s="54">
        <f t="shared" si="23"/>
        <v>126375.24288327924</v>
      </c>
      <c r="AF111" s="55">
        <f t="shared" si="24"/>
        <v>431345.15930229973</v>
      </c>
      <c r="AG111" s="82">
        <v>-1.2996678909098835E-2</v>
      </c>
      <c r="AH111" s="80">
        <f t="shared" si="25"/>
        <v>431345.15930229973</v>
      </c>
      <c r="AI111" s="81">
        <f t="shared" si="26"/>
        <v>0</v>
      </c>
      <c r="AJ111" s="56">
        <f t="shared" si="27"/>
        <v>-1.2996678909098835E-2</v>
      </c>
      <c r="AK111" s="57">
        <f t="shared" si="28"/>
        <v>151497.14337098424</v>
      </c>
      <c r="AL111" s="58">
        <f t="shared" si="29"/>
        <v>-1.2999999999999999E-2</v>
      </c>
      <c r="AM111" s="59">
        <f t="shared" si="38"/>
        <v>1.5738654709078759E-3</v>
      </c>
      <c r="AN111" s="38"/>
      <c r="AO111" s="38"/>
      <c r="AP111" s="38"/>
      <c r="AQ111" s="60">
        <f t="shared" si="31"/>
        <v>-1.2996678909098835E-2</v>
      </c>
      <c r="AR111" s="55">
        <f t="shared" si="32"/>
        <v>153492.03</v>
      </c>
      <c r="AS111" s="40">
        <f t="shared" si="33"/>
        <v>151497.14337098424</v>
      </c>
      <c r="AT111" s="61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38">
        <v>108</v>
      </c>
      <c r="B112" s="33" t="s">
        <v>357</v>
      </c>
      <c r="C112" s="33" t="s">
        <v>359</v>
      </c>
      <c r="D112" s="34" t="s">
        <v>337</v>
      </c>
      <c r="E112" s="34" t="s">
        <v>338</v>
      </c>
      <c r="F112" s="35" t="s">
        <v>358</v>
      </c>
      <c r="G112" s="35">
        <v>3</v>
      </c>
      <c r="H112" s="35" t="s">
        <v>1073</v>
      </c>
      <c r="I112" s="35" t="s">
        <v>1079</v>
      </c>
      <c r="J112" s="35" t="s">
        <v>24</v>
      </c>
      <c r="K112" s="38">
        <v>4280649.41</v>
      </c>
      <c r="L112" s="38">
        <v>3992415.99</v>
      </c>
      <c r="M112" s="38">
        <v>4169845.83</v>
      </c>
      <c r="N112" s="38">
        <v>3995578.69</v>
      </c>
      <c r="O112" s="38">
        <v>4008284.12</v>
      </c>
      <c r="P112" s="38">
        <v>3580217.38</v>
      </c>
      <c r="Q112" s="38">
        <v>3487748.24</v>
      </c>
      <c r="R112" s="38">
        <v>3601668.52</v>
      </c>
      <c r="S112" s="38">
        <v>3753654.24</v>
      </c>
      <c r="T112" s="38">
        <v>3925562.46</v>
      </c>
      <c r="U112" s="38">
        <v>3801915.76</v>
      </c>
      <c r="V112" s="38">
        <v>4073022.44</v>
      </c>
      <c r="W112" s="38">
        <v>4081330.84</v>
      </c>
      <c r="X112" s="38">
        <v>3918655.69</v>
      </c>
      <c r="Y112" s="38">
        <v>4359916.25</v>
      </c>
      <c r="Z112" s="53">
        <f t="shared" si="39"/>
        <v>-6.3627095777507248E-2</v>
      </c>
      <c r="AA112" s="53">
        <f t="shared" si="40"/>
        <v>-0.16362751604084302</v>
      </c>
      <c r="AB112" s="53">
        <f t="shared" si="41"/>
        <v>-0.1852291776448004</v>
      </c>
      <c r="AC112" s="54">
        <f t="shared" si="21"/>
        <v>3821647.6117436257</v>
      </c>
      <c r="AD112" s="54">
        <f t="shared" si="22"/>
        <v>3413512.8125099125</v>
      </c>
      <c r="AE112" s="54">
        <f t="shared" si="23"/>
        <v>3325349.2848104374</v>
      </c>
      <c r="AF112" s="55">
        <f t="shared" si="24"/>
        <v>10560509.709063975</v>
      </c>
      <c r="AG112" s="82">
        <v>-2.9206346642056989E-2</v>
      </c>
      <c r="AH112" s="80">
        <f t="shared" si="25"/>
        <v>10560509.709063971</v>
      </c>
      <c r="AI112" s="81">
        <f t="shared" si="26"/>
        <v>0</v>
      </c>
      <c r="AJ112" s="56">
        <f t="shared" si="27"/>
        <v>-2.9206346642056989E-2</v>
      </c>
      <c r="AK112" s="57">
        <f t="shared" si="28"/>
        <v>3962130.0767260422</v>
      </c>
      <c r="AL112" s="58">
        <f t="shared" si="29"/>
        <v>-2.92E-2</v>
      </c>
      <c r="AM112" s="59">
        <f t="shared" si="38"/>
        <v>-3.9655835482012014E-3</v>
      </c>
      <c r="AN112" s="38"/>
      <c r="AO112" s="38"/>
      <c r="AP112" s="38"/>
      <c r="AQ112" s="60">
        <f t="shared" si="31"/>
        <v>-2.9206346642056989E-2</v>
      </c>
      <c r="AR112" s="55">
        <f t="shared" si="32"/>
        <v>4081330.84</v>
      </c>
      <c r="AS112" s="40">
        <f t="shared" si="33"/>
        <v>3962130.0767260422</v>
      </c>
      <c r="AT112" s="61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38">
        <v>109</v>
      </c>
      <c r="B113" s="33" t="s">
        <v>360</v>
      </c>
      <c r="C113" s="33" t="s">
        <v>362</v>
      </c>
      <c r="D113" s="34" t="s">
        <v>337</v>
      </c>
      <c r="E113" s="34" t="s">
        <v>338</v>
      </c>
      <c r="F113" s="35" t="s">
        <v>361</v>
      </c>
      <c r="G113" s="35">
        <v>2</v>
      </c>
      <c r="H113" s="35" t="s">
        <v>1073</v>
      </c>
      <c r="I113" s="35" t="s">
        <v>1079</v>
      </c>
      <c r="J113" s="35" t="s">
        <v>24</v>
      </c>
      <c r="K113" s="38">
        <v>178528.8</v>
      </c>
      <c r="L113" s="38">
        <v>152671.85999999999</v>
      </c>
      <c r="M113" s="38">
        <v>177532.93</v>
      </c>
      <c r="N113" s="38">
        <v>179070.28999999998</v>
      </c>
      <c r="O113" s="38">
        <v>184642.87</v>
      </c>
      <c r="P113" s="38">
        <v>182363.43</v>
      </c>
      <c r="Q113" s="38">
        <v>186760.69</v>
      </c>
      <c r="R113" s="38">
        <v>186887.48</v>
      </c>
      <c r="S113" s="38">
        <v>178346.26</v>
      </c>
      <c r="T113" s="38">
        <v>191395.25</v>
      </c>
      <c r="U113" s="38">
        <v>182538.12</v>
      </c>
      <c r="V113" s="38">
        <v>185805.37</v>
      </c>
      <c r="W113" s="38">
        <v>167688.97</v>
      </c>
      <c r="X113" s="38">
        <v>161923.70000000001</v>
      </c>
      <c r="Y113" s="38">
        <v>189969.96000000002</v>
      </c>
      <c r="Z113" s="53">
        <f t="shared" si="39"/>
        <v>3.4246967436066367E-2</v>
      </c>
      <c r="AA113" s="53">
        <f t="shared" si="40"/>
        <v>2.1479055480124298E-2</v>
      </c>
      <c r="AB113" s="53">
        <f t="shared" si="41"/>
        <v>4.6109591281630724E-2</v>
      </c>
      <c r="AC113" s="54">
        <f t="shared" si="21"/>
        <v>173431.80869497752</v>
      </c>
      <c r="AD113" s="54">
        <f t="shared" si="22"/>
        <v>171290.7706900349</v>
      </c>
      <c r="AE113" s="54">
        <f t="shared" si="23"/>
        <v>175421.03986913763</v>
      </c>
      <c r="AF113" s="55">
        <f t="shared" si="24"/>
        <v>520143.61925415002</v>
      </c>
      <c r="AG113" s="82">
        <v>6.6957039738457106E-3</v>
      </c>
      <c r="AH113" s="80">
        <f t="shared" si="25"/>
        <v>520143.61925415043</v>
      </c>
      <c r="AI113" s="81">
        <f t="shared" si="26"/>
        <v>0</v>
      </c>
      <c r="AJ113" s="56">
        <f t="shared" si="27"/>
        <v>6.6957039738457106E-3</v>
      </c>
      <c r="AK113" s="57">
        <f t="shared" si="28"/>
        <v>168811.76570279911</v>
      </c>
      <c r="AL113" s="58">
        <f t="shared" si="29"/>
        <v>6.7000000000000002E-3</v>
      </c>
      <c r="AM113" s="59">
        <f t="shared" si="38"/>
        <v>-5.2063197498787295E-3</v>
      </c>
      <c r="AN113" s="38"/>
      <c r="AO113" s="38"/>
      <c r="AP113" s="38"/>
      <c r="AQ113" s="60">
        <f t="shared" si="31"/>
        <v>6.6957039738457106E-3</v>
      </c>
      <c r="AR113" s="55">
        <f t="shared" si="32"/>
        <v>167688.97</v>
      </c>
      <c r="AS113" s="40">
        <f t="shared" si="33"/>
        <v>168811.76570279911</v>
      </c>
      <c r="AT113" s="61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38">
        <v>110</v>
      </c>
      <c r="B114" s="33" t="s">
        <v>363</v>
      </c>
      <c r="C114" s="33" t="s">
        <v>365</v>
      </c>
      <c r="D114" s="34" t="s">
        <v>337</v>
      </c>
      <c r="E114" s="34" t="s">
        <v>338</v>
      </c>
      <c r="F114" s="35" t="s">
        <v>364</v>
      </c>
      <c r="G114" s="35">
        <v>3</v>
      </c>
      <c r="H114" s="35" t="s">
        <v>1073</v>
      </c>
      <c r="I114" s="35" t="s">
        <v>1079</v>
      </c>
      <c r="J114" s="35" t="s">
        <v>24</v>
      </c>
      <c r="K114" s="38">
        <v>851574.82</v>
      </c>
      <c r="L114" s="38">
        <v>796749.02</v>
      </c>
      <c r="M114" s="38">
        <v>921871.3899999999</v>
      </c>
      <c r="N114" s="38">
        <v>892890.16</v>
      </c>
      <c r="O114" s="38">
        <v>873087.81</v>
      </c>
      <c r="P114" s="38">
        <v>809961.09</v>
      </c>
      <c r="Q114" s="38">
        <v>793460.36</v>
      </c>
      <c r="R114" s="38">
        <v>871094.26</v>
      </c>
      <c r="S114" s="38">
        <v>902043.1399999999</v>
      </c>
      <c r="T114" s="38">
        <v>941557.57000000007</v>
      </c>
      <c r="U114" s="38">
        <v>936253.16</v>
      </c>
      <c r="V114" s="38">
        <v>923670.49</v>
      </c>
      <c r="W114" s="38">
        <v>973319.44000000006</v>
      </c>
      <c r="X114" s="38">
        <v>925551.51</v>
      </c>
      <c r="Y114" s="38">
        <v>1037828.56</v>
      </c>
      <c r="Z114" s="53">
        <f t="shared" si="39"/>
        <v>2.5262595246768882E-2</v>
      </c>
      <c r="AA114" s="53">
        <f t="shared" si="40"/>
        <v>-4.886679246810044E-2</v>
      </c>
      <c r="AB114" s="53">
        <f t="shared" si="41"/>
        <v>-6.8243516171603069E-2</v>
      </c>
      <c r="AC114" s="54">
        <f t="shared" si="21"/>
        <v>997908.01505853178</v>
      </c>
      <c r="AD114" s="54">
        <f t="shared" si="22"/>
        <v>925756.44092035235</v>
      </c>
      <c r="AE114" s="54">
        <f t="shared" si="23"/>
        <v>906896.69905622443</v>
      </c>
      <c r="AF114" s="55">
        <f t="shared" si="24"/>
        <v>2830561.1550351083</v>
      </c>
      <c r="AG114" s="82">
        <v>-6.2021397000083332E-3</v>
      </c>
      <c r="AH114" s="80">
        <f t="shared" si="25"/>
        <v>2830561.1550351069</v>
      </c>
      <c r="AI114" s="81">
        <f t="shared" si="26"/>
        <v>0</v>
      </c>
      <c r="AJ114" s="56">
        <f t="shared" si="27"/>
        <v>-6.2021397000083332E-3</v>
      </c>
      <c r="AK114" s="57">
        <f t="shared" si="28"/>
        <v>967282.77686038613</v>
      </c>
      <c r="AL114" s="58">
        <f t="shared" si="29"/>
        <v>-6.1999999999999998E-3</v>
      </c>
      <c r="AM114" s="59">
        <f t="shared" si="38"/>
        <v>1.1197643475664876E-2</v>
      </c>
      <c r="AN114" s="38"/>
      <c r="AO114" s="38"/>
      <c r="AP114" s="38"/>
      <c r="AQ114" s="60">
        <f t="shared" si="31"/>
        <v>-6.2021397000083332E-3</v>
      </c>
      <c r="AR114" s="55">
        <f t="shared" si="32"/>
        <v>973319.44000000006</v>
      </c>
      <c r="AS114" s="40">
        <f t="shared" si="33"/>
        <v>967282.77686038613</v>
      </c>
      <c r="AT114" s="61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38">
        <v>111</v>
      </c>
      <c r="B115" s="33" t="s">
        <v>366</v>
      </c>
      <c r="C115" s="33" t="s">
        <v>368</v>
      </c>
      <c r="D115" s="34" t="s">
        <v>337</v>
      </c>
      <c r="E115" s="34" t="s">
        <v>338</v>
      </c>
      <c r="F115" s="35" t="s">
        <v>367</v>
      </c>
      <c r="G115" s="35">
        <v>6</v>
      </c>
      <c r="H115" s="35" t="s">
        <v>21</v>
      </c>
      <c r="I115" s="35" t="s">
        <v>1079</v>
      </c>
      <c r="J115" s="35" t="s">
        <v>24</v>
      </c>
      <c r="K115" s="38">
        <v>64167.130000000005</v>
      </c>
      <c r="L115" s="38">
        <v>47317.51</v>
      </c>
      <c r="M115" s="38">
        <v>37727.360000000001</v>
      </c>
      <c r="N115" s="38">
        <v>39216.26</v>
      </c>
      <c r="O115" s="38">
        <v>33538.82</v>
      </c>
      <c r="P115" s="38">
        <v>37527.85</v>
      </c>
      <c r="Q115" s="38">
        <v>41475.040000000001</v>
      </c>
      <c r="R115" s="38">
        <v>36877.46</v>
      </c>
      <c r="S115" s="38">
        <v>38999.64</v>
      </c>
      <c r="T115" s="38">
        <v>37556.39</v>
      </c>
      <c r="U115" s="38">
        <v>41107.210000000006</v>
      </c>
      <c r="V115" s="38">
        <v>39146.670000000006</v>
      </c>
      <c r="W115" s="38">
        <v>44053.02</v>
      </c>
      <c r="X115" s="38">
        <v>88473.53</v>
      </c>
      <c r="Y115" s="38">
        <v>55613.3</v>
      </c>
      <c r="Z115" s="53">
        <f t="shared" si="39"/>
        <v>-0.47732086505972771</v>
      </c>
      <c r="AA115" s="53">
        <f t="shared" si="40"/>
        <v>-0.41515461264981002</v>
      </c>
      <c r="AB115" s="53">
        <f t="shared" si="41"/>
        <v>-0.35364040747965508</v>
      </c>
      <c r="AC115" s="54">
        <f t="shared" si="21"/>
        <v>23025.594385106513</v>
      </c>
      <c r="AD115" s="54">
        <f t="shared" si="22"/>
        <v>25764.205545845663</v>
      </c>
      <c r="AE115" s="54">
        <f t="shared" si="23"/>
        <v>28474.092056490605</v>
      </c>
      <c r="AF115" s="55">
        <f t="shared" si="24"/>
        <v>77263.891987442781</v>
      </c>
      <c r="AG115" s="82">
        <v>-0.10249328379413516</v>
      </c>
      <c r="AH115" s="80">
        <f t="shared" si="25"/>
        <v>77263.891987442796</v>
      </c>
      <c r="AI115" s="81">
        <f t="shared" si="26"/>
        <v>0</v>
      </c>
      <c r="AJ115" s="56">
        <f t="shared" si="27"/>
        <v>-0.10249328379413516</v>
      </c>
      <c r="AK115" s="57">
        <f t="shared" si="28"/>
        <v>39537.881319151289</v>
      </c>
      <c r="AL115" s="58">
        <f t="shared" si="29"/>
        <v>-0.10249999999999999</v>
      </c>
      <c r="AM115" s="59">
        <f t="shared" si="38"/>
        <v>-3.0855379866437049E-2</v>
      </c>
      <c r="AN115" s="38"/>
      <c r="AO115" s="38"/>
      <c r="AP115" s="38"/>
      <c r="AQ115" s="60">
        <f t="shared" si="31"/>
        <v>-0.10249328379413516</v>
      </c>
      <c r="AR115" s="55">
        <f t="shared" si="32"/>
        <v>44053.02</v>
      </c>
      <c r="AS115" s="40">
        <f t="shared" si="33"/>
        <v>39537.881319151289</v>
      </c>
      <c r="AT115" s="61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38">
        <v>112</v>
      </c>
      <c r="B116" s="33" t="s">
        <v>369</v>
      </c>
      <c r="C116" s="33" t="s">
        <v>371</v>
      </c>
      <c r="D116" s="34" t="s">
        <v>337</v>
      </c>
      <c r="E116" s="34" t="s">
        <v>338</v>
      </c>
      <c r="F116" s="35" t="s">
        <v>370</v>
      </c>
      <c r="G116" s="35">
        <v>5</v>
      </c>
      <c r="H116" s="35" t="s">
        <v>21</v>
      </c>
      <c r="I116" s="35" t="s">
        <v>1079</v>
      </c>
      <c r="J116" s="35" t="s">
        <v>24</v>
      </c>
      <c r="K116" s="38">
        <v>87334.37</v>
      </c>
      <c r="L116" s="38">
        <v>74372.679999999993</v>
      </c>
      <c r="M116" s="38">
        <v>83597.359999999986</v>
      </c>
      <c r="N116" s="38">
        <v>87804.71</v>
      </c>
      <c r="O116" s="38">
        <v>88475.29</v>
      </c>
      <c r="P116" s="38">
        <v>86241.04</v>
      </c>
      <c r="Q116" s="38">
        <v>91314.880000000005</v>
      </c>
      <c r="R116" s="38">
        <v>87962.07</v>
      </c>
      <c r="S116" s="38">
        <v>89559.170000000013</v>
      </c>
      <c r="T116" s="38">
        <v>92130.6</v>
      </c>
      <c r="U116" s="38">
        <v>87338.99</v>
      </c>
      <c r="V116" s="38">
        <v>85924.5</v>
      </c>
      <c r="W116" s="38">
        <v>79171.12</v>
      </c>
      <c r="X116" s="38">
        <v>80297.37</v>
      </c>
      <c r="Y116" s="38">
        <v>90404.209999999992</v>
      </c>
      <c r="Z116" s="53">
        <f t="shared" si="39"/>
        <v>1.3063814395180229E-2</v>
      </c>
      <c r="AA116" s="53">
        <f t="shared" si="40"/>
        <v>-1.2518897199350065E-2</v>
      </c>
      <c r="AB116" s="53">
        <f t="shared" si="41"/>
        <v>4.5577817759491657E-2</v>
      </c>
      <c r="AC116" s="54">
        <f t="shared" si="21"/>
        <v>80205.396817138535</v>
      </c>
      <c r="AD116" s="54">
        <f t="shared" si="22"/>
        <v>78179.98488756259</v>
      </c>
      <c r="AE116" s="54">
        <f t="shared" si="23"/>
        <v>82779.566879174847</v>
      </c>
      <c r="AF116" s="55">
        <f t="shared" si="24"/>
        <v>241164.94858387596</v>
      </c>
      <c r="AG116" s="82">
        <v>3.0554897789314387E-3</v>
      </c>
      <c r="AH116" s="80">
        <f t="shared" si="25"/>
        <v>241164.9485838759</v>
      </c>
      <c r="AI116" s="81">
        <f t="shared" si="26"/>
        <v>0</v>
      </c>
      <c r="AJ116" s="56">
        <f t="shared" si="27"/>
        <v>3.0554897789314387E-3</v>
      </c>
      <c r="AK116" s="57">
        <f t="shared" si="28"/>
        <v>79413.026547946545</v>
      </c>
      <c r="AL116" s="58">
        <f t="shared" si="29"/>
        <v>3.0999999999999999E-3</v>
      </c>
      <c r="AM116" s="59">
        <f t="shared" si="38"/>
        <v>-8.1443617877927643E-3</v>
      </c>
      <c r="AN116" s="38"/>
      <c r="AO116" s="38"/>
      <c r="AP116" s="38"/>
      <c r="AQ116" s="60">
        <f t="shared" si="31"/>
        <v>3.0554897789314387E-3</v>
      </c>
      <c r="AR116" s="55">
        <f t="shared" si="32"/>
        <v>79171.12</v>
      </c>
      <c r="AS116" s="40">
        <f t="shared" si="33"/>
        <v>79413.026547946545</v>
      </c>
      <c r="AT116" s="61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38">
        <v>113</v>
      </c>
      <c r="B117" s="33" t="s">
        <v>1039</v>
      </c>
      <c r="C117" s="33" t="s">
        <v>1041</v>
      </c>
      <c r="D117" s="34" t="s">
        <v>337</v>
      </c>
      <c r="E117" s="34" t="s">
        <v>338</v>
      </c>
      <c r="F117" s="35" t="s">
        <v>1040</v>
      </c>
      <c r="G117" s="35" t="s">
        <v>30</v>
      </c>
      <c r="H117" s="35" t="s">
        <v>21</v>
      </c>
      <c r="I117" s="35" t="s">
        <v>1079</v>
      </c>
      <c r="J117" s="35" t="s">
        <v>24</v>
      </c>
      <c r="K117" s="38">
        <v>0</v>
      </c>
      <c r="L117" s="38">
        <v>9400</v>
      </c>
      <c r="M117" s="38">
        <v>5024</v>
      </c>
      <c r="N117" s="38">
        <v>3766</v>
      </c>
      <c r="O117" s="38">
        <v>3451</v>
      </c>
      <c r="P117" s="38">
        <v>4012</v>
      </c>
      <c r="Q117" s="38">
        <v>4836.3</v>
      </c>
      <c r="R117" s="38">
        <v>4625</v>
      </c>
      <c r="S117" s="38">
        <v>5504</v>
      </c>
      <c r="T117" s="38">
        <v>5616</v>
      </c>
      <c r="U117" s="38">
        <v>7073</v>
      </c>
      <c r="V117" s="38">
        <v>4124</v>
      </c>
      <c r="W117" s="38">
        <v>5904</v>
      </c>
      <c r="X117" s="38">
        <v>4014.6</v>
      </c>
      <c r="Y117" s="38">
        <v>6091.1</v>
      </c>
      <c r="Z117" s="53">
        <f>P117/O117-1</f>
        <v>0.16256157635467972</v>
      </c>
      <c r="AA117" s="53">
        <f>Q117/O117-1</f>
        <v>0.401419878296146</v>
      </c>
      <c r="AB117" s="53">
        <f>R117/O117-1</f>
        <v>0.3401912489133585</v>
      </c>
      <c r="AC117" s="54">
        <f t="shared" si="21"/>
        <v>6863.763546798029</v>
      </c>
      <c r="AD117" s="54">
        <f t="shared" si="22"/>
        <v>8273.9829614604459</v>
      </c>
      <c r="AE117" s="54">
        <f t="shared" si="23"/>
        <v>7912.4891335844686</v>
      </c>
      <c r="AF117" s="55">
        <f t="shared" si="24"/>
        <v>23050.235641842944</v>
      </c>
      <c r="AG117" s="82">
        <v>5.3905744956241085E-2</v>
      </c>
      <c r="AH117" s="80">
        <f t="shared" si="25"/>
        <v>23050.238606839433</v>
      </c>
      <c r="AI117" s="81">
        <f t="shared" si="26"/>
        <v>-2.9649964890268166E-3</v>
      </c>
      <c r="AJ117" s="56">
        <f t="shared" si="27"/>
        <v>5.3905744956241085E-2</v>
      </c>
      <c r="AK117" s="57">
        <f t="shared" si="28"/>
        <v>6222.2595182216473</v>
      </c>
      <c r="AL117" s="58">
        <f t="shared" si="29"/>
        <v>5.3900000000000003E-2</v>
      </c>
      <c r="AM117" s="59">
        <f>(POWER(W117/L117,1/11)-1)</f>
        <v>-4.1398630696012684E-2</v>
      </c>
      <c r="AN117" s="38"/>
      <c r="AO117" s="38"/>
      <c r="AP117" s="38"/>
      <c r="AQ117" s="60">
        <f t="shared" si="31"/>
        <v>5.3905744956241085E-2</v>
      </c>
      <c r="AR117" s="55">
        <f t="shared" si="32"/>
        <v>5904</v>
      </c>
      <c r="AS117" s="40">
        <f t="shared" si="33"/>
        <v>6222.2595182216473</v>
      </c>
      <c r="AT117" s="61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38">
        <v>114</v>
      </c>
      <c r="B118" s="33" t="s">
        <v>372</v>
      </c>
      <c r="C118" s="33" t="s">
        <v>374</v>
      </c>
      <c r="D118" s="34" t="s">
        <v>337</v>
      </c>
      <c r="E118" s="34" t="s">
        <v>338</v>
      </c>
      <c r="F118" s="35" t="s">
        <v>373</v>
      </c>
      <c r="G118" s="35" t="s">
        <v>30</v>
      </c>
      <c r="H118" s="35" t="s">
        <v>21</v>
      </c>
      <c r="I118" s="35" t="s">
        <v>1079</v>
      </c>
      <c r="J118" s="35" t="s">
        <v>24</v>
      </c>
      <c r="K118" s="38">
        <v>13216.599999999999</v>
      </c>
      <c r="L118" s="38">
        <v>12367.73</v>
      </c>
      <c r="M118" s="38">
        <v>18243.93</v>
      </c>
      <c r="N118" s="38">
        <v>13271.4</v>
      </c>
      <c r="O118" s="38">
        <v>13630</v>
      </c>
      <c r="P118" s="38">
        <v>16355.12</v>
      </c>
      <c r="Q118" s="38">
        <v>17476.879999999997</v>
      </c>
      <c r="R118" s="38">
        <v>18264.239999999998</v>
      </c>
      <c r="S118" s="38">
        <v>19130.900000000001</v>
      </c>
      <c r="T118" s="38">
        <v>18036.46</v>
      </c>
      <c r="U118" s="38">
        <v>27604.440000000002</v>
      </c>
      <c r="V118" s="38">
        <v>30010.23</v>
      </c>
      <c r="W118" s="38">
        <v>31528.11</v>
      </c>
      <c r="X118" s="38">
        <v>30996.78</v>
      </c>
      <c r="Y118" s="38">
        <v>31726.649999999998</v>
      </c>
      <c r="Z118" s="53">
        <f t="shared" ref="Z118:AB120" si="42">O118/$K118-1</f>
        <v>3.127884629935096E-2</v>
      </c>
      <c r="AA118" s="53">
        <f t="shared" si="42"/>
        <v>0.23746803262563776</v>
      </c>
      <c r="AB118" s="53">
        <f t="shared" si="42"/>
        <v>0.32234311396274373</v>
      </c>
      <c r="AC118" s="54">
        <f t="shared" si="21"/>
        <v>32514.272906799029</v>
      </c>
      <c r="AD118" s="54">
        <f t="shared" si="22"/>
        <v>39015.028254104698</v>
      </c>
      <c r="AE118" s="54">
        <f t="shared" si="23"/>
        <v>41690.979154759923</v>
      </c>
      <c r="AF118" s="55">
        <f t="shared" si="24"/>
        <v>113220.28031566367</v>
      </c>
      <c r="AG118" s="82">
        <v>3.6534427941916518E-2</v>
      </c>
      <c r="AH118" s="80">
        <f t="shared" si="25"/>
        <v>113220.28031566364</v>
      </c>
      <c r="AI118" s="81">
        <f t="shared" si="26"/>
        <v>0</v>
      </c>
      <c r="AJ118" s="56">
        <f t="shared" si="27"/>
        <v>3.6534427941916518E-2</v>
      </c>
      <c r="AK118" s="57">
        <f t="shared" si="28"/>
        <v>32679.971462939815</v>
      </c>
      <c r="AL118" s="58">
        <f t="shared" si="29"/>
        <v>3.6499999999999998E-2</v>
      </c>
      <c r="AM118" s="59">
        <f>(POWER(W118/K118,1/12)-1)</f>
        <v>7.5139577621126108E-2</v>
      </c>
      <c r="AN118" s="38"/>
      <c r="AO118" s="38"/>
      <c r="AP118" s="38"/>
      <c r="AQ118" s="60">
        <f t="shared" si="31"/>
        <v>3.6534427941916518E-2</v>
      </c>
      <c r="AR118" s="55">
        <f t="shared" si="32"/>
        <v>31528.11</v>
      </c>
      <c r="AS118" s="40">
        <f t="shared" si="33"/>
        <v>32679.971462939815</v>
      </c>
      <c r="AT118" s="61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38">
        <v>115</v>
      </c>
      <c r="B119" s="33" t="s">
        <v>375</v>
      </c>
      <c r="C119" s="33" t="s">
        <v>374</v>
      </c>
      <c r="D119" s="34" t="s">
        <v>337</v>
      </c>
      <c r="E119" s="34" t="s">
        <v>338</v>
      </c>
      <c r="F119" s="35" t="s">
        <v>376</v>
      </c>
      <c r="G119" s="35" t="s">
        <v>30</v>
      </c>
      <c r="H119" s="35" t="s">
        <v>21</v>
      </c>
      <c r="I119" s="35" t="s">
        <v>1079</v>
      </c>
      <c r="J119" s="35" t="s">
        <v>24</v>
      </c>
      <c r="K119" s="38">
        <v>46279.7</v>
      </c>
      <c r="L119" s="38">
        <v>50488.800000000003</v>
      </c>
      <c r="M119" s="38">
        <v>54989</v>
      </c>
      <c r="N119" s="38">
        <v>49738</v>
      </c>
      <c r="O119" s="38">
        <v>54441</v>
      </c>
      <c r="P119" s="38">
        <v>48204</v>
      </c>
      <c r="Q119" s="38">
        <v>50472</v>
      </c>
      <c r="R119" s="38">
        <v>49444</v>
      </c>
      <c r="S119" s="38">
        <v>47679</v>
      </c>
      <c r="T119" s="38">
        <v>50592</v>
      </c>
      <c r="U119" s="38">
        <v>51932</v>
      </c>
      <c r="V119" s="38">
        <v>49841.33</v>
      </c>
      <c r="W119" s="38">
        <v>63464</v>
      </c>
      <c r="X119" s="38">
        <v>56671</v>
      </c>
      <c r="Y119" s="38">
        <v>71774.040000000008</v>
      </c>
      <c r="Z119" s="53">
        <f t="shared" si="42"/>
        <v>0.17634729697902118</v>
      </c>
      <c r="AA119" s="53">
        <f t="shared" si="42"/>
        <v>4.1579785521513868E-2</v>
      </c>
      <c r="AB119" s="53">
        <f t="shared" si="42"/>
        <v>9.0586153324243801E-2</v>
      </c>
      <c r="AC119" s="54">
        <f t="shared" si="21"/>
        <v>74655.704855476593</v>
      </c>
      <c r="AD119" s="54">
        <f t="shared" si="22"/>
        <v>66102.819508337358</v>
      </c>
      <c r="AE119" s="54">
        <f t="shared" si="23"/>
        <v>69212.959634569808</v>
      </c>
      <c r="AF119" s="55">
        <f t="shared" si="24"/>
        <v>209971.48399838374</v>
      </c>
      <c r="AG119" s="82">
        <v>1.9744230168129265E-2</v>
      </c>
      <c r="AH119" s="80">
        <f t="shared" si="25"/>
        <v>209971.48399838366</v>
      </c>
      <c r="AI119" s="81">
        <f t="shared" si="26"/>
        <v>0</v>
      </c>
      <c r="AJ119" s="56">
        <f t="shared" si="27"/>
        <v>1.9744230168129265E-2</v>
      </c>
      <c r="AK119" s="57">
        <f t="shared" si="28"/>
        <v>64717.047823390152</v>
      </c>
      <c r="AL119" s="58">
        <f t="shared" si="29"/>
        <v>1.9699999999999999E-2</v>
      </c>
      <c r="AM119" s="59">
        <f>(POWER(W119/K119,1/12)-1)</f>
        <v>2.6663389566314644E-2</v>
      </c>
      <c r="AN119" s="38"/>
      <c r="AO119" s="38"/>
      <c r="AP119" s="38"/>
      <c r="AQ119" s="60">
        <f t="shared" si="31"/>
        <v>1.9744230168129265E-2</v>
      </c>
      <c r="AR119" s="55">
        <f t="shared" si="32"/>
        <v>63464</v>
      </c>
      <c r="AS119" s="40">
        <f t="shared" si="33"/>
        <v>64717.047823390152</v>
      </c>
      <c r="AT119" s="61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38">
        <v>116</v>
      </c>
      <c r="B120" s="33" t="s">
        <v>377</v>
      </c>
      <c r="C120" s="33" t="s">
        <v>379</v>
      </c>
      <c r="D120" s="34" t="s">
        <v>337</v>
      </c>
      <c r="E120" s="34" t="s">
        <v>338</v>
      </c>
      <c r="F120" s="35" t="s">
        <v>378</v>
      </c>
      <c r="G120" s="35" t="s">
        <v>30</v>
      </c>
      <c r="H120" s="35" t="s">
        <v>21</v>
      </c>
      <c r="I120" s="35" t="s">
        <v>1079</v>
      </c>
      <c r="J120" s="35" t="s">
        <v>24</v>
      </c>
      <c r="K120" s="38">
        <v>57815.67</v>
      </c>
      <c r="L120" s="38">
        <v>49573.29</v>
      </c>
      <c r="M120" s="38">
        <v>56331.680000000008</v>
      </c>
      <c r="N120" s="38">
        <v>57365.45</v>
      </c>
      <c r="O120" s="38">
        <v>59594.99</v>
      </c>
      <c r="P120" s="38">
        <v>57771.76</v>
      </c>
      <c r="Q120" s="38">
        <v>62264.81</v>
      </c>
      <c r="R120" s="38">
        <v>69262.61</v>
      </c>
      <c r="S120" s="38">
        <v>66726.98000000001</v>
      </c>
      <c r="T120" s="38">
        <v>65771.14</v>
      </c>
      <c r="U120" s="38">
        <v>65681.240000000005</v>
      </c>
      <c r="V120" s="38">
        <v>73110.16</v>
      </c>
      <c r="W120" s="38">
        <v>171379.01</v>
      </c>
      <c r="X120" s="38">
        <v>82745.75</v>
      </c>
      <c r="Y120" s="38">
        <v>83785.89</v>
      </c>
      <c r="Z120" s="53">
        <f t="shared" si="42"/>
        <v>3.0775739518369427E-2</v>
      </c>
      <c r="AA120" s="53">
        <f t="shared" si="42"/>
        <v>-7.5948268004155661E-4</v>
      </c>
      <c r="AB120" s="53">
        <f t="shared" si="42"/>
        <v>7.6953877728996201E-2</v>
      </c>
      <c r="AC120" s="54">
        <f t="shared" si="21"/>
        <v>176653.32577067605</v>
      </c>
      <c r="AD120" s="54">
        <f t="shared" si="22"/>
        <v>171248.85061018233</v>
      </c>
      <c r="AE120" s="54">
        <f t="shared" si="23"/>
        <v>184567.28938085644</v>
      </c>
      <c r="AF120" s="55">
        <f t="shared" si="24"/>
        <v>532469.46576171485</v>
      </c>
      <c r="AG120" s="82">
        <v>7.0284601055536121E-3</v>
      </c>
      <c r="AH120" s="80">
        <f t="shared" si="25"/>
        <v>532469.46576171496</v>
      </c>
      <c r="AI120" s="81">
        <f t="shared" si="26"/>
        <v>0</v>
      </c>
      <c r="AJ120" s="56">
        <f t="shared" si="27"/>
        <v>7.0284601055536121E-3</v>
      </c>
      <c r="AK120" s="57">
        <f t="shared" si="28"/>
        <v>172583.5405347143</v>
      </c>
      <c r="AL120" s="58">
        <f t="shared" si="29"/>
        <v>7.0000000000000001E-3</v>
      </c>
      <c r="AM120" s="59">
        <f>(POWER(W120/K120,1/12)-1)</f>
        <v>9.4777859004482545E-2</v>
      </c>
      <c r="AN120" s="38"/>
      <c r="AO120" s="38"/>
      <c r="AP120" s="38"/>
      <c r="AQ120" s="60">
        <f t="shared" si="31"/>
        <v>7.0284601055536121E-3</v>
      </c>
      <c r="AR120" s="55">
        <f t="shared" si="32"/>
        <v>171379.01</v>
      </c>
      <c r="AS120" s="40">
        <f t="shared" si="33"/>
        <v>172583.5405347143</v>
      </c>
      <c r="AT120" s="61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38">
        <v>117</v>
      </c>
      <c r="B121" s="33" t="s">
        <v>380</v>
      </c>
      <c r="C121" s="33" t="s">
        <v>382</v>
      </c>
      <c r="D121" s="34" t="s">
        <v>337</v>
      </c>
      <c r="E121" s="34" t="s">
        <v>338</v>
      </c>
      <c r="F121" s="35" t="s">
        <v>381</v>
      </c>
      <c r="G121" s="35" t="s">
        <v>30</v>
      </c>
      <c r="H121" s="35" t="s">
        <v>21</v>
      </c>
      <c r="I121" s="35" t="s">
        <v>1079</v>
      </c>
      <c r="J121" s="35" t="s">
        <v>24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2858</v>
      </c>
      <c r="R121" s="38">
        <v>1715.8000000000002</v>
      </c>
      <c r="S121" s="38">
        <v>1579.6</v>
      </c>
      <c r="T121" s="38">
        <v>2276.8999999999996</v>
      </c>
      <c r="U121" s="38">
        <v>7003.6</v>
      </c>
      <c r="V121" s="38">
        <v>11598.2</v>
      </c>
      <c r="W121" s="38">
        <v>10263.74</v>
      </c>
      <c r="X121" s="38">
        <v>14076.19</v>
      </c>
      <c r="Y121" s="38">
        <v>12144.130000000001</v>
      </c>
      <c r="Z121" s="53">
        <f>V121/V121-1</f>
        <v>0</v>
      </c>
      <c r="AA121" s="53">
        <f>W121/V121-1</f>
        <v>-0.11505750892379862</v>
      </c>
      <c r="AB121" s="53">
        <f>X121/V121-1</f>
        <v>0.2136529806349261</v>
      </c>
      <c r="AC121" s="54">
        <f t="shared" si="21"/>
        <v>10263.74</v>
      </c>
      <c r="AD121" s="54">
        <f t="shared" si="22"/>
        <v>9082.8196433584508</v>
      </c>
      <c r="AE121" s="54">
        <f t="shared" si="23"/>
        <v>12456.618643461916</v>
      </c>
      <c r="AF121" s="55">
        <f t="shared" si="24"/>
        <v>31803.178286820366</v>
      </c>
      <c r="AG121" s="82">
        <v>6.485483549611387E-3</v>
      </c>
      <c r="AH121" s="80">
        <f t="shared" si="25"/>
        <v>31803.178286820377</v>
      </c>
      <c r="AI121" s="81">
        <f t="shared" si="26"/>
        <v>0</v>
      </c>
      <c r="AJ121" s="56">
        <f t="shared" si="27"/>
        <v>6.485483549611387E-3</v>
      </c>
      <c r="AK121" s="57">
        <f t="shared" si="28"/>
        <v>10330.305316927488</v>
      </c>
      <c r="AL121" s="58">
        <f t="shared" si="29"/>
        <v>6.4999999999999997E-3</v>
      </c>
      <c r="AM121" s="59">
        <f>(POWER(W121/V121,1/2)-1)</f>
        <v>-5.9286180033374158E-2</v>
      </c>
      <c r="AN121" s="38"/>
      <c r="AO121" s="38"/>
      <c r="AP121" s="38"/>
      <c r="AQ121" s="60">
        <f t="shared" si="31"/>
        <v>6.485483549611387E-3</v>
      </c>
      <c r="AR121" s="55">
        <f t="shared" si="32"/>
        <v>10263.74</v>
      </c>
      <c r="AS121" s="40">
        <f t="shared" si="33"/>
        <v>10330.305316927488</v>
      </c>
      <c r="AT121" s="61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38">
        <v>118</v>
      </c>
      <c r="B122" s="33" t="s">
        <v>383</v>
      </c>
      <c r="C122" s="33" t="s">
        <v>379</v>
      </c>
      <c r="D122" s="34" t="s">
        <v>337</v>
      </c>
      <c r="E122" s="34" t="s">
        <v>338</v>
      </c>
      <c r="F122" s="35" t="s">
        <v>384</v>
      </c>
      <c r="G122" s="35" t="s">
        <v>30</v>
      </c>
      <c r="H122" s="35" t="s">
        <v>21</v>
      </c>
      <c r="I122" s="35" t="s">
        <v>1079</v>
      </c>
      <c r="J122" s="35" t="s">
        <v>24</v>
      </c>
      <c r="K122" s="38">
        <v>8530</v>
      </c>
      <c r="L122" s="38">
        <v>7741</v>
      </c>
      <c r="M122" s="38">
        <v>7243</v>
      </c>
      <c r="N122" s="38">
        <v>8097</v>
      </c>
      <c r="O122" s="38">
        <v>8029</v>
      </c>
      <c r="P122" s="38">
        <v>9207</v>
      </c>
      <c r="Q122" s="38">
        <v>7766</v>
      </c>
      <c r="R122" s="38">
        <v>8203</v>
      </c>
      <c r="S122" s="38">
        <v>7925</v>
      </c>
      <c r="T122" s="38">
        <v>6972</v>
      </c>
      <c r="U122" s="38">
        <v>6807</v>
      </c>
      <c r="V122" s="38">
        <v>6495</v>
      </c>
      <c r="W122" s="38">
        <v>6847</v>
      </c>
      <c r="X122" s="38">
        <v>5979</v>
      </c>
      <c r="Y122" s="38">
        <v>5820</v>
      </c>
      <c r="Z122" s="53">
        <f t="shared" ref="Z122:Z153" si="43">O122/$K122-1</f>
        <v>-5.8733880422039864E-2</v>
      </c>
      <c r="AA122" s="53">
        <f t="shared" ref="AA122:AA153" si="44">P122/$K122-1</f>
        <v>7.9366940211019976E-2</v>
      </c>
      <c r="AB122" s="53">
        <f t="shared" ref="AB122:AB153" si="45">Q122/$K122-1</f>
        <v>-8.9566236811254418E-2</v>
      </c>
      <c r="AC122" s="54">
        <f t="shared" si="21"/>
        <v>6444.849120750293</v>
      </c>
      <c r="AD122" s="54">
        <f t="shared" si="22"/>
        <v>7390.4254396248534</v>
      </c>
      <c r="AE122" s="54">
        <f t="shared" si="23"/>
        <v>6233.739976553341</v>
      </c>
      <c r="AF122" s="55">
        <f t="shared" si="24"/>
        <v>20069.014536928487</v>
      </c>
      <c r="AG122" s="82">
        <v>-4.6398102439145755E-3</v>
      </c>
      <c r="AH122" s="80">
        <f t="shared" si="25"/>
        <v>20069.014536928487</v>
      </c>
      <c r="AI122" s="81">
        <f t="shared" si="26"/>
        <v>0</v>
      </c>
      <c r="AJ122" s="56">
        <f t="shared" si="27"/>
        <v>-4.6398102439145755E-3</v>
      </c>
      <c r="AK122" s="57">
        <f t="shared" si="28"/>
        <v>6815.2312192599165</v>
      </c>
      <c r="AL122" s="58">
        <f t="shared" si="29"/>
        <v>-4.5999999999999999E-3</v>
      </c>
      <c r="AM122" s="59">
        <f t="shared" ref="AM122:AM153" si="46">(POWER(W122/K122,1/12)-1)</f>
        <v>-1.814819829818759E-2</v>
      </c>
      <c r="AN122" s="38"/>
      <c r="AO122" s="38"/>
      <c r="AP122" s="38"/>
      <c r="AQ122" s="60">
        <f t="shared" si="31"/>
        <v>-4.6398102439145755E-3</v>
      </c>
      <c r="AR122" s="55">
        <f t="shared" si="32"/>
        <v>6847</v>
      </c>
      <c r="AS122" s="40">
        <f t="shared" si="33"/>
        <v>6815.2312192599165</v>
      </c>
      <c r="AT122" s="61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38">
        <v>119</v>
      </c>
      <c r="B123" s="33" t="s">
        <v>385</v>
      </c>
      <c r="C123" s="33" t="s">
        <v>379</v>
      </c>
      <c r="D123" s="34" t="s">
        <v>337</v>
      </c>
      <c r="E123" s="34" t="s">
        <v>338</v>
      </c>
      <c r="F123" s="35" t="s">
        <v>386</v>
      </c>
      <c r="G123" s="35" t="s">
        <v>30</v>
      </c>
      <c r="H123" s="35" t="s">
        <v>21</v>
      </c>
      <c r="I123" s="35" t="s">
        <v>1079</v>
      </c>
      <c r="J123" s="35" t="s">
        <v>24</v>
      </c>
      <c r="K123" s="38">
        <v>5868.7100000000009</v>
      </c>
      <c r="L123" s="38">
        <v>5398.83</v>
      </c>
      <c r="M123" s="38">
        <v>8277.9599999999991</v>
      </c>
      <c r="N123" s="38">
        <v>7877.6100000000006</v>
      </c>
      <c r="O123" s="38">
        <v>7840.1900000000005</v>
      </c>
      <c r="P123" s="38">
        <v>8186.0599999999995</v>
      </c>
      <c r="Q123" s="38">
        <v>9287.48</v>
      </c>
      <c r="R123" s="38">
        <v>7475.42</v>
      </c>
      <c r="S123" s="38">
        <v>8208.130000000001</v>
      </c>
      <c r="T123" s="38">
        <v>8175.64</v>
      </c>
      <c r="U123" s="38">
        <v>8236.7900000000009</v>
      </c>
      <c r="V123" s="38">
        <v>10297.57</v>
      </c>
      <c r="W123" s="38">
        <v>9515.51</v>
      </c>
      <c r="X123" s="38">
        <v>9648.57</v>
      </c>
      <c r="Y123" s="38">
        <v>11590.78</v>
      </c>
      <c r="Z123" s="53">
        <f t="shared" si="43"/>
        <v>0.33593072412847103</v>
      </c>
      <c r="AA123" s="53">
        <f t="shared" si="44"/>
        <v>0.39486531111607115</v>
      </c>
      <c r="AB123" s="53">
        <f t="shared" si="45"/>
        <v>0.58254198963656378</v>
      </c>
      <c r="AC123" s="54">
        <f t="shared" si="21"/>
        <v>12712.062164751707</v>
      </c>
      <c r="AD123" s="54">
        <f t="shared" si="22"/>
        <v>13272.854816578087</v>
      </c>
      <c r="AE123" s="54">
        <f t="shared" si="23"/>
        <v>15058.694127806619</v>
      </c>
      <c r="AF123" s="55">
        <f t="shared" si="24"/>
        <v>41043.611109136415</v>
      </c>
      <c r="AG123" s="82">
        <v>7.4947578500549464E-2</v>
      </c>
      <c r="AH123" s="80">
        <f t="shared" si="25"/>
        <v>41043.611109136436</v>
      </c>
      <c r="AI123" s="81">
        <f t="shared" si="26"/>
        <v>0</v>
      </c>
      <c r="AJ123" s="56">
        <f t="shared" si="27"/>
        <v>7.4947578500549464E-2</v>
      </c>
      <c r="AK123" s="57">
        <f t="shared" si="28"/>
        <v>10228.674432697764</v>
      </c>
      <c r="AL123" s="58">
        <f t="shared" si="29"/>
        <v>7.4899999999999994E-2</v>
      </c>
      <c r="AM123" s="59">
        <f t="shared" si="46"/>
        <v>4.1096017168406274E-2</v>
      </c>
      <c r="AN123" s="38"/>
      <c r="AO123" s="38"/>
      <c r="AP123" s="38"/>
      <c r="AQ123" s="60">
        <f t="shared" si="31"/>
        <v>7.4947578500549464E-2</v>
      </c>
      <c r="AR123" s="55">
        <f t="shared" si="32"/>
        <v>9515.51</v>
      </c>
      <c r="AS123" s="40">
        <f t="shared" si="33"/>
        <v>10228.674432697764</v>
      </c>
      <c r="AT123" s="61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38">
        <v>120</v>
      </c>
      <c r="B124" s="33" t="s">
        <v>389</v>
      </c>
      <c r="C124" s="33" t="s">
        <v>391</v>
      </c>
      <c r="D124" s="34" t="s">
        <v>387</v>
      </c>
      <c r="E124" s="34" t="s">
        <v>388</v>
      </c>
      <c r="F124" s="35" t="s">
        <v>390</v>
      </c>
      <c r="G124" s="35">
        <v>2</v>
      </c>
      <c r="H124" s="35" t="s">
        <v>1073</v>
      </c>
      <c r="I124" s="35" t="s">
        <v>1079</v>
      </c>
      <c r="J124" s="35" t="s">
        <v>24</v>
      </c>
      <c r="K124" s="38">
        <v>4763538.5299999993</v>
      </c>
      <c r="L124" s="38">
        <v>4333530.28</v>
      </c>
      <c r="M124" s="38">
        <v>4919675.3900000006</v>
      </c>
      <c r="N124" s="38">
        <v>4784288.0299999993</v>
      </c>
      <c r="O124" s="38">
        <v>4957985.75</v>
      </c>
      <c r="P124" s="38">
        <v>4768900.46</v>
      </c>
      <c r="Q124" s="38">
        <v>4871833.18</v>
      </c>
      <c r="R124" s="38">
        <v>4788418.6899999995</v>
      </c>
      <c r="S124" s="38">
        <v>4754504.91</v>
      </c>
      <c r="T124" s="38">
        <v>4935228.96</v>
      </c>
      <c r="U124" s="38">
        <v>4763294.1900000004</v>
      </c>
      <c r="V124" s="38">
        <v>4861547.54</v>
      </c>
      <c r="W124" s="38">
        <v>4749231.2200000007</v>
      </c>
      <c r="X124" s="38">
        <v>4504294.08</v>
      </c>
      <c r="Y124" s="38">
        <v>4848434.25</v>
      </c>
      <c r="Z124" s="53">
        <f t="shared" si="43"/>
        <v>4.0819911243585638E-2</v>
      </c>
      <c r="AA124" s="53">
        <f t="shared" si="44"/>
        <v>1.1256191098765189E-3</v>
      </c>
      <c r="AB124" s="53">
        <f t="shared" si="45"/>
        <v>2.2734076636092615E-2</v>
      </c>
      <c r="AC124" s="54">
        <f t="shared" si="21"/>
        <v>4943094.4168756669</v>
      </c>
      <c r="AD124" s="54">
        <f t="shared" si="22"/>
        <v>4754577.0454184553</v>
      </c>
      <c r="AE124" s="54">
        <f t="shared" si="23"/>
        <v>4857200.6065180041</v>
      </c>
      <c r="AF124" s="55">
        <f t="shared" si="24"/>
        <v>14554872.068812126</v>
      </c>
      <c r="AG124" s="82">
        <v>4.2740436316163304E-3</v>
      </c>
      <c r="AH124" s="80">
        <f t="shared" si="25"/>
        <v>14554872.068812137</v>
      </c>
      <c r="AI124" s="81">
        <f t="shared" si="26"/>
        <v>0</v>
      </c>
      <c r="AJ124" s="56">
        <f t="shared" si="27"/>
        <v>4.2740436316163304E-3</v>
      </c>
      <c r="AK124" s="57">
        <f t="shared" si="28"/>
        <v>4769529.6414509155</v>
      </c>
      <c r="AL124" s="58">
        <f t="shared" si="29"/>
        <v>4.3E-3</v>
      </c>
      <c r="AM124" s="59">
        <f t="shared" si="46"/>
        <v>-2.5063726820384602E-4</v>
      </c>
      <c r="AN124" s="38"/>
      <c r="AO124" s="38"/>
      <c r="AP124" s="38"/>
      <c r="AQ124" s="60">
        <f t="shared" si="31"/>
        <v>4.2740436316163304E-3</v>
      </c>
      <c r="AR124" s="55">
        <f t="shared" si="32"/>
        <v>4749231.2200000007</v>
      </c>
      <c r="AS124" s="40">
        <f t="shared" si="33"/>
        <v>4769529.6414509155</v>
      </c>
      <c r="AT124" s="61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38">
        <v>121</v>
      </c>
      <c r="B125" s="33" t="s">
        <v>392</v>
      </c>
      <c r="C125" s="33" t="s">
        <v>394</v>
      </c>
      <c r="D125" s="34" t="s">
        <v>387</v>
      </c>
      <c r="E125" s="34" t="s">
        <v>388</v>
      </c>
      <c r="F125" s="35" t="s">
        <v>393</v>
      </c>
      <c r="G125" s="35">
        <v>2</v>
      </c>
      <c r="H125" s="35" t="s">
        <v>1073</v>
      </c>
      <c r="I125" s="35" t="s">
        <v>1079</v>
      </c>
      <c r="J125" s="35" t="s">
        <v>24</v>
      </c>
      <c r="K125" s="38">
        <v>7869877.5299999993</v>
      </c>
      <c r="L125" s="38">
        <v>7744676.6500000004</v>
      </c>
      <c r="M125" s="38">
        <v>8166053.4500000002</v>
      </c>
      <c r="N125" s="38">
        <v>7742340.3200000003</v>
      </c>
      <c r="O125" s="38">
        <v>7923428.1600000001</v>
      </c>
      <c r="P125" s="38">
        <v>7769264.3900000006</v>
      </c>
      <c r="Q125" s="38">
        <v>7791873.5099999998</v>
      </c>
      <c r="R125" s="38">
        <v>7510293.54</v>
      </c>
      <c r="S125" s="38">
        <v>7402100.8600000003</v>
      </c>
      <c r="T125" s="38">
        <v>7675284.8699999992</v>
      </c>
      <c r="U125" s="38">
        <v>7561688.29</v>
      </c>
      <c r="V125" s="38">
        <v>7916976.4300000006</v>
      </c>
      <c r="W125" s="38">
        <v>8097100.9500000002</v>
      </c>
      <c r="X125" s="38">
        <v>7733197.3300000001</v>
      </c>
      <c r="Y125" s="38">
        <v>8237841.1500000004</v>
      </c>
      <c r="Z125" s="53">
        <f t="shared" si="43"/>
        <v>6.8045061433124054E-3</v>
      </c>
      <c r="AA125" s="53">
        <f t="shared" si="44"/>
        <v>-1.278458776727609E-2</v>
      </c>
      <c r="AB125" s="53">
        <f t="shared" si="45"/>
        <v>-9.911719680852471E-3</v>
      </c>
      <c r="AC125" s="54">
        <f t="shared" si="21"/>
        <v>8152197.723157296</v>
      </c>
      <c r="AD125" s="54">
        <f t="shared" si="22"/>
        <v>7993582.8522442309</v>
      </c>
      <c r="AE125" s="54">
        <f t="shared" si="23"/>
        <v>8016844.7551560355</v>
      </c>
      <c r="AF125" s="55">
        <f t="shared" si="24"/>
        <v>24162625.330557562</v>
      </c>
      <c r="AG125" s="82">
        <v>-1.0617806235604815E-3</v>
      </c>
      <c r="AH125" s="80">
        <f t="shared" si="25"/>
        <v>24162625.33055757</v>
      </c>
      <c r="AI125" s="81">
        <f t="shared" si="26"/>
        <v>0</v>
      </c>
      <c r="AJ125" s="56">
        <f t="shared" si="27"/>
        <v>-1.0617806235604815E-3</v>
      </c>
      <c r="AK125" s="57">
        <f t="shared" si="28"/>
        <v>8088503.6051042769</v>
      </c>
      <c r="AL125" s="58">
        <f t="shared" si="29"/>
        <v>-1.1000000000000001E-3</v>
      </c>
      <c r="AM125" s="59">
        <f t="shared" si="46"/>
        <v>2.3747811301375599E-3</v>
      </c>
      <c r="AN125" s="38"/>
      <c r="AO125" s="38"/>
      <c r="AP125" s="38"/>
      <c r="AQ125" s="60">
        <f t="shared" si="31"/>
        <v>-1.0617806235604815E-3</v>
      </c>
      <c r="AR125" s="55">
        <f t="shared" si="32"/>
        <v>8097100.9500000002</v>
      </c>
      <c r="AS125" s="40">
        <f t="shared" si="33"/>
        <v>8088503.6051042769</v>
      </c>
      <c r="AT125" s="61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38">
        <v>122</v>
      </c>
      <c r="B126" s="33" t="s">
        <v>395</v>
      </c>
      <c r="C126" s="33" t="s">
        <v>397</v>
      </c>
      <c r="D126" s="34" t="s">
        <v>387</v>
      </c>
      <c r="E126" s="34" t="s">
        <v>388</v>
      </c>
      <c r="F126" s="35" t="s">
        <v>396</v>
      </c>
      <c r="G126" s="35">
        <v>2</v>
      </c>
      <c r="H126" s="35" t="s">
        <v>1073</v>
      </c>
      <c r="I126" s="35" t="s">
        <v>1079</v>
      </c>
      <c r="J126" s="35" t="s">
        <v>24</v>
      </c>
      <c r="K126" s="38">
        <v>2692715.4</v>
      </c>
      <c r="L126" s="38">
        <v>2510317.7000000002</v>
      </c>
      <c r="M126" s="38">
        <v>2791066.75</v>
      </c>
      <c r="N126" s="38">
        <v>2612229.0999999996</v>
      </c>
      <c r="O126" s="38">
        <v>2592886.29</v>
      </c>
      <c r="P126" s="38">
        <v>2426517.7000000002</v>
      </c>
      <c r="Q126" s="38">
        <v>2461583.3599999999</v>
      </c>
      <c r="R126" s="38">
        <v>2428267.5999999996</v>
      </c>
      <c r="S126" s="38">
        <v>2368494.96</v>
      </c>
      <c r="T126" s="38">
        <v>2478604.21</v>
      </c>
      <c r="U126" s="38">
        <v>2399718.35</v>
      </c>
      <c r="V126" s="38">
        <v>2576776.2200000002</v>
      </c>
      <c r="W126" s="38">
        <v>2755945.61</v>
      </c>
      <c r="X126" s="38">
        <v>2641155.2000000002</v>
      </c>
      <c r="Y126" s="38">
        <v>2892586.4</v>
      </c>
      <c r="Z126" s="53">
        <f t="shared" si="43"/>
        <v>-3.7073769474486595E-2</v>
      </c>
      <c r="AA126" s="53">
        <f t="shared" si="44"/>
        <v>-9.8858460868162967E-2</v>
      </c>
      <c r="AB126" s="53">
        <f t="shared" si="45"/>
        <v>-8.5836044908422227E-2</v>
      </c>
      <c r="AC126" s="54">
        <f t="shared" si="21"/>
        <v>2653772.3177706366</v>
      </c>
      <c r="AD126" s="54">
        <f t="shared" si="22"/>
        <v>2483497.0687590293</v>
      </c>
      <c r="AE126" s="54">
        <f t="shared" si="23"/>
        <v>2519386.1388548706</v>
      </c>
      <c r="AF126" s="55">
        <f t="shared" si="24"/>
        <v>7656655.525384536</v>
      </c>
      <c r="AG126" s="82">
        <v>-1.5257690115249989E-2</v>
      </c>
      <c r="AH126" s="80">
        <f t="shared" si="25"/>
        <v>7656655.5253845342</v>
      </c>
      <c r="AI126" s="81">
        <f t="shared" si="26"/>
        <v>0</v>
      </c>
      <c r="AJ126" s="56">
        <f t="shared" si="27"/>
        <v>-1.5257690115249989E-2</v>
      </c>
      <c r="AK126" s="57">
        <f t="shared" si="28"/>
        <v>2713896.245908136</v>
      </c>
      <c r="AL126" s="58">
        <f t="shared" si="29"/>
        <v>-1.5299999999999999E-2</v>
      </c>
      <c r="AM126" s="59">
        <f t="shared" si="46"/>
        <v>1.9360793681588717E-3</v>
      </c>
      <c r="AN126" s="38"/>
      <c r="AO126" s="38"/>
      <c r="AP126" s="38"/>
      <c r="AQ126" s="60">
        <f t="shared" si="31"/>
        <v>-1.5257690115249989E-2</v>
      </c>
      <c r="AR126" s="55">
        <f t="shared" si="32"/>
        <v>2755945.61</v>
      </c>
      <c r="AS126" s="40">
        <f t="shared" si="33"/>
        <v>2713896.245908136</v>
      </c>
      <c r="AT126" s="61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38">
        <v>123</v>
      </c>
      <c r="B127" s="33" t="s">
        <v>398</v>
      </c>
      <c r="C127" s="33" t="s">
        <v>400</v>
      </c>
      <c r="D127" s="34" t="s">
        <v>387</v>
      </c>
      <c r="E127" s="34" t="s">
        <v>388</v>
      </c>
      <c r="F127" s="35" t="s">
        <v>399</v>
      </c>
      <c r="G127" s="35">
        <v>2</v>
      </c>
      <c r="H127" s="35" t="s">
        <v>1073</v>
      </c>
      <c r="I127" s="35" t="s">
        <v>1079</v>
      </c>
      <c r="J127" s="35" t="s">
        <v>24</v>
      </c>
      <c r="K127" s="38">
        <v>422967.99</v>
      </c>
      <c r="L127" s="38">
        <v>412225.99</v>
      </c>
      <c r="M127" s="38">
        <v>422183</v>
      </c>
      <c r="N127" s="38">
        <v>439031</v>
      </c>
      <c r="O127" s="38">
        <v>424744.99</v>
      </c>
      <c r="P127" s="38">
        <v>389667</v>
      </c>
      <c r="Q127" s="38">
        <v>391791</v>
      </c>
      <c r="R127" s="38">
        <v>386160</v>
      </c>
      <c r="S127" s="38">
        <v>382221</v>
      </c>
      <c r="T127" s="38">
        <v>402411</v>
      </c>
      <c r="U127" s="38">
        <v>376281.29</v>
      </c>
      <c r="V127" s="38">
        <v>407357</v>
      </c>
      <c r="W127" s="38">
        <v>440908</v>
      </c>
      <c r="X127" s="38">
        <v>431299</v>
      </c>
      <c r="Y127" s="38">
        <v>474447.20000000007</v>
      </c>
      <c r="Z127" s="53">
        <f t="shared" si="43"/>
        <v>4.2012635518824393E-3</v>
      </c>
      <c r="AA127" s="53">
        <f t="shared" si="44"/>
        <v>-7.8731702604729059E-2</v>
      </c>
      <c r="AB127" s="53">
        <f t="shared" si="45"/>
        <v>-7.3710046001353446E-2</v>
      </c>
      <c r="AC127" s="54">
        <f t="shared" si="21"/>
        <v>442760.3707101334</v>
      </c>
      <c r="AD127" s="54">
        <f t="shared" si="22"/>
        <v>406194.56246795412</v>
      </c>
      <c r="AE127" s="54">
        <f t="shared" si="23"/>
        <v>408408.65103763528</v>
      </c>
      <c r="AF127" s="55">
        <f t="shared" si="24"/>
        <v>1257363.5842157227</v>
      </c>
      <c r="AG127" s="82">
        <v>-1.0090822179407932E-2</v>
      </c>
      <c r="AH127" s="80">
        <f t="shared" si="25"/>
        <v>1257363.5842157225</v>
      </c>
      <c r="AI127" s="81">
        <f t="shared" si="26"/>
        <v>0</v>
      </c>
      <c r="AJ127" s="56">
        <f t="shared" si="27"/>
        <v>-1.0090822179407932E-2</v>
      </c>
      <c r="AK127" s="57">
        <f t="shared" si="28"/>
        <v>436458.87577452161</v>
      </c>
      <c r="AL127" s="58">
        <f t="shared" si="29"/>
        <v>-1.01E-2</v>
      </c>
      <c r="AM127" s="59">
        <f t="shared" si="46"/>
        <v>3.4676429508591067E-3</v>
      </c>
      <c r="AN127" s="38"/>
      <c r="AO127" s="38"/>
      <c r="AP127" s="38"/>
      <c r="AQ127" s="60">
        <f t="shared" si="31"/>
        <v>-1.0090822179407932E-2</v>
      </c>
      <c r="AR127" s="55">
        <f t="shared" si="32"/>
        <v>440908</v>
      </c>
      <c r="AS127" s="40">
        <f t="shared" si="33"/>
        <v>436458.87577452161</v>
      </c>
      <c r="AT127" s="61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38">
        <v>124</v>
      </c>
      <c r="B128" s="33" t="s">
        <v>401</v>
      </c>
      <c r="C128" s="33" t="s">
        <v>403</v>
      </c>
      <c r="D128" s="34" t="s">
        <v>387</v>
      </c>
      <c r="E128" s="34" t="s">
        <v>388</v>
      </c>
      <c r="F128" s="35" t="s">
        <v>402</v>
      </c>
      <c r="G128" s="35">
        <v>2</v>
      </c>
      <c r="H128" s="35" t="s">
        <v>1073</v>
      </c>
      <c r="I128" s="35" t="s">
        <v>1079</v>
      </c>
      <c r="J128" s="35" t="s">
        <v>24</v>
      </c>
      <c r="K128" s="38">
        <v>23990889.409999996</v>
      </c>
      <c r="L128" s="38">
        <v>22530474.02</v>
      </c>
      <c r="M128" s="38">
        <v>24891192.440000001</v>
      </c>
      <c r="N128" s="38">
        <v>23830086.739999998</v>
      </c>
      <c r="O128" s="38">
        <v>24322913.449999999</v>
      </c>
      <c r="P128" s="38">
        <v>23416175.609999999</v>
      </c>
      <c r="Q128" s="38">
        <v>23622390.93</v>
      </c>
      <c r="R128" s="38">
        <v>23035866.710000001</v>
      </c>
      <c r="S128" s="38">
        <v>22731133.310000002</v>
      </c>
      <c r="T128" s="38">
        <v>23512242.969999999</v>
      </c>
      <c r="U128" s="38">
        <v>22905782.530000001</v>
      </c>
      <c r="V128" s="38">
        <v>24000465.609999999</v>
      </c>
      <c r="W128" s="38">
        <v>24611497.589999996</v>
      </c>
      <c r="X128" s="38">
        <v>23673238.809999999</v>
      </c>
      <c r="Y128" s="38">
        <v>25376437.079999998</v>
      </c>
      <c r="Z128" s="53">
        <f t="shared" si="43"/>
        <v>1.3839588617402754E-2</v>
      </c>
      <c r="AA128" s="53">
        <f t="shared" si="44"/>
        <v>-2.3955502031552167E-2</v>
      </c>
      <c r="AB128" s="53">
        <f t="shared" si="45"/>
        <v>-1.5359934085911742E-2</v>
      </c>
      <c r="AC128" s="54">
        <f t="shared" si="21"/>
        <v>24952110.591903795</v>
      </c>
      <c r="AD128" s="54">
        <f t="shared" si="22"/>
        <v>24021916.809483211</v>
      </c>
      <c r="AE128" s="54">
        <f t="shared" si="23"/>
        <v>24233466.609262019</v>
      </c>
      <c r="AF128" s="55">
        <f t="shared" si="24"/>
        <v>73207494.010649025</v>
      </c>
      <c r="AG128" s="82">
        <v>-1.7043821207261755E-3</v>
      </c>
      <c r="AH128" s="80">
        <f t="shared" si="25"/>
        <v>73207494.010649025</v>
      </c>
      <c r="AI128" s="81">
        <f t="shared" si="26"/>
        <v>0</v>
      </c>
      <c r="AJ128" s="56">
        <f t="shared" si="27"/>
        <v>-1.7043821207261755E-3</v>
      </c>
      <c r="AK128" s="57">
        <f t="shared" si="28"/>
        <v>24569550.193543304</v>
      </c>
      <c r="AL128" s="58">
        <f t="shared" si="29"/>
        <v>-1.6999999999999999E-3</v>
      </c>
      <c r="AM128" s="59">
        <f t="shared" si="46"/>
        <v>2.1305635230883802E-3</v>
      </c>
      <c r="AN128" s="38"/>
      <c r="AO128" s="38"/>
      <c r="AP128" s="38"/>
      <c r="AQ128" s="60">
        <f t="shared" si="31"/>
        <v>-1.7043821207261755E-3</v>
      </c>
      <c r="AR128" s="55">
        <f t="shared" si="32"/>
        <v>24611497.589999996</v>
      </c>
      <c r="AS128" s="40">
        <f t="shared" si="33"/>
        <v>24569550.193543304</v>
      </c>
      <c r="AT128" s="61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38">
        <v>125</v>
      </c>
      <c r="B129" s="33" t="s">
        <v>404</v>
      </c>
      <c r="C129" s="33" t="s">
        <v>406</v>
      </c>
      <c r="D129" s="34" t="s">
        <v>387</v>
      </c>
      <c r="E129" s="34" t="s">
        <v>388</v>
      </c>
      <c r="F129" s="35" t="s">
        <v>405</v>
      </c>
      <c r="G129" s="35">
        <v>3</v>
      </c>
      <c r="H129" s="35" t="s">
        <v>1073</v>
      </c>
      <c r="I129" s="35" t="s">
        <v>1079</v>
      </c>
      <c r="J129" s="35" t="s">
        <v>24</v>
      </c>
      <c r="K129" s="38">
        <v>3317625.05</v>
      </c>
      <c r="L129" s="38">
        <v>3053371.3</v>
      </c>
      <c r="M129" s="38">
        <v>3326987.9799999995</v>
      </c>
      <c r="N129" s="38">
        <v>3298628.21</v>
      </c>
      <c r="O129" s="38">
        <v>3435671.7800000003</v>
      </c>
      <c r="P129" s="38">
        <v>3316622.21</v>
      </c>
      <c r="Q129" s="38">
        <v>3391481.13</v>
      </c>
      <c r="R129" s="38">
        <v>3409459.2199999997</v>
      </c>
      <c r="S129" s="38">
        <v>3321495.83</v>
      </c>
      <c r="T129" s="38">
        <v>3432165.5</v>
      </c>
      <c r="U129" s="38">
        <v>3321742.09</v>
      </c>
      <c r="V129" s="38">
        <v>3419366.0999999996</v>
      </c>
      <c r="W129" s="38">
        <v>3367052.09</v>
      </c>
      <c r="X129" s="38">
        <v>3121530.63</v>
      </c>
      <c r="Y129" s="38">
        <v>3380833.34</v>
      </c>
      <c r="Z129" s="53">
        <f t="shared" si="43"/>
        <v>3.5581697214397634E-2</v>
      </c>
      <c r="AA129" s="53">
        <f t="shared" si="44"/>
        <v>-3.0227647334646335E-4</v>
      </c>
      <c r="AB129" s="53">
        <f t="shared" si="45"/>
        <v>2.2261732078493912E-2</v>
      </c>
      <c r="AC129" s="54">
        <f t="shared" si="21"/>
        <v>3486857.5179714845</v>
      </c>
      <c r="AD129" s="54">
        <f t="shared" si="22"/>
        <v>3366034.3093686607</v>
      </c>
      <c r="AE129" s="54">
        <f t="shared" si="23"/>
        <v>3442008.5015219129</v>
      </c>
      <c r="AF129" s="55">
        <f t="shared" si="24"/>
        <v>10294900.328862058</v>
      </c>
      <c r="AG129" s="82">
        <v>3.8060143850930268E-3</v>
      </c>
      <c r="AH129" s="80">
        <f t="shared" si="25"/>
        <v>10294900.328862056</v>
      </c>
      <c r="AI129" s="81">
        <f t="shared" si="26"/>
        <v>0</v>
      </c>
      <c r="AJ129" s="56">
        <f t="shared" si="27"/>
        <v>3.8060143850930268E-3</v>
      </c>
      <c r="AK129" s="57">
        <f t="shared" si="28"/>
        <v>3379867.1386898975</v>
      </c>
      <c r="AL129" s="58">
        <f t="shared" si="29"/>
        <v>3.8E-3</v>
      </c>
      <c r="AM129" s="59">
        <f t="shared" si="46"/>
        <v>1.2331288659588324E-3</v>
      </c>
      <c r="AN129" s="38"/>
      <c r="AO129" s="38"/>
      <c r="AP129" s="38"/>
      <c r="AQ129" s="60">
        <f t="shared" si="31"/>
        <v>3.8060143850930268E-3</v>
      </c>
      <c r="AR129" s="55">
        <f t="shared" si="32"/>
        <v>3367052.09</v>
      </c>
      <c r="AS129" s="40">
        <f t="shared" si="33"/>
        <v>3379867.1386898975</v>
      </c>
      <c r="AT129" s="61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38">
        <v>126</v>
      </c>
      <c r="B130" s="33" t="s">
        <v>407</v>
      </c>
      <c r="C130" s="33" t="s">
        <v>409</v>
      </c>
      <c r="D130" s="34" t="s">
        <v>387</v>
      </c>
      <c r="E130" s="34" t="s">
        <v>388</v>
      </c>
      <c r="F130" s="35" t="s">
        <v>408</v>
      </c>
      <c r="G130" s="35">
        <v>5</v>
      </c>
      <c r="H130" s="35" t="s">
        <v>21</v>
      </c>
      <c r="I130" s="35" t="s">
        <v>1079</v>
      </c>
      <c r="J130" s="35" t="s">
        <v>24</v>
      </c>
      <c r="K130" s="38">
        <v>62839.49</v>
      </c>
      <c r="L130" s="38">
        <v>58055.64</v>
      </c>
      <c r="M130" s="38">
        <v>56115.199999999997</v>
      </c>
      <c r="N130" s="38">
        <v>63538.1</v>
      </c>
      <c r="O130" s="38">
        <v>62870.1</v>
      </c>
      <c r="P130" s="38">
        <v>66834.03</v>
      </c>
      <c r="Q130" s="38">
        <v>66484.800000000003</v>
      </c>
      <c r="R130" s="38">
        <v>65009.69</v>
      </c>
      <c r="S130" s="38">
        <v>69304.2</v>
      </c>
      <c r="T130" s="38">
        <v>69229.8</v>
      </c>
      <c r="U130" s="38">
        <v>65902.8</v>
      </c>
      <c r="V130" s="38">
        <v>65465.9</v>
      </c>
      <c r="W130" s="38">
        <v>63781.9</v>
      </c>
      <c r="X130" s="38">
        <v>59271.630000000005</v>
      </c>
      <c r="Y130" s="38">
        <v>60214.79</v>
      </c>
      <c r="Z130" s="53">
        <f t="shared" si="43"/>
        <v>4.8711407428680964E-4</v>
      </c>
      <c r="AA130" s="53">
        <f t="shared" si="44"/>
        <v>6.3567352313012027E-2</v>
      </c>
      <c r="AB130" s="53">
        <f t="shared" si="45"/>
        <v>5.8009859723559209E-2</v>
      </c>
      <c r="AC130" s="54">
        <f t="shared" si="21"/>
        <v>63812.969061174757</v>
      </c>
      <c r="AD130" s="54">
        <f t="shared" si="22"/>
        <v>67836.346508493298</v>
      </c>
      <c r="AE130" s="54">
        <f t="shared" si="23"/>
        <v>67481.879071902076</v>
      </c>
      <c r="AF130" s="55">
        <f t="shared" si="24"/>
        <v>199131.19464157012</v>
      </c>
      <c r="AG130" s="82">
        <v>8.0040529626888377E-3</v>
      </c>
      <c r="AH130" s="80">
        <f t="shared" si="25"/>
        <v>199131.19464157007</v>
      </c>
      <c r="AI130" s="81">
        <f t="shared" si="26"/>
        <v>0</v>
      </c>
      <c r="AJ130" s="56">
        <f t="shared" si="27"/>
        <v>8.0040529626888377E-3</v>
      </c>
      <c r="AK130" s="57">
        <f t="shared" si="28"/>
        <v>64292.413705660925</v>
      </c>
      <c r="AL130" s="58">
        <f t="shared" si="29"/>
        <v>8.0000000000000002E-3</v>
      </c>
      <c r="AM130" s="59">
        <f t="shared" si="46"/>
        <v>1.241249174241954E-3</v>
      </c>
      <c r="AN130" s="38"/>
      <c r="AO130" s="38"/>
      <c r="AP130" s="38"/>
      <c r="AQ130" s="60">
        <f t="shared" si="31"/>
        <v>8.0040529626888377E-3</v>
      </c>
      <c r="AR130" s="55">
        <f t="shared" si="32"/>
        <v>63781.9</v>
      </c>
      <c r="AS130" s="40">
        <f t="shared" si="33"/>
        <v>64292.413705660925</v>
      </c>
      <c r="AT130" s="61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38">
        <v>127</v>
      </c>
      <c r="B131" s="33" t="s">
        <v>410</v>
      </c>
      <c r="C131" s="33" t="s">
        <v>412</v>
      </c>
      <c r="D131" s="34" t="s">
        <v>387</v>
      </c>
      <c r="E131" s="34" t="s">
        <v>388</v>
      </c>
      <c r="F131" s="35" t="s">
        <v>411</v>
      </c>
      <c r="G131" s="35">
        <v>4</v>
      </c>
      <c r="H131" s="35" t="s">
        <v>21</v>
      </c>
      <c r="I131" s="35" t="s">
        <v>1079</v>
      </c>
      <c r="J131" s="35" t="s">
        <v>24</v>
      </c>
      <c r="K131" s="38">
        <v>158285.84999999998</v>
      </c>
      <c r="L131" s="38">
        <v>145672.1</v>
      </c>
      <c r="M131" s="38">
        <v>149038.79999999999</v>
      </c>
      <c r="N131" s="38">
        <v>168747.69999999998</v>
      </c>
      <c r="O131" s="38">
        <v>163975.04000000001</v>
      </c>
      <c r="P131" s="38">
        <v>161046.9</v>
      </c>
      <c r="Q131" s="38">
        <v>157090.31</v>
      </c>
      <c r="R131" s="38">
        <v>169038.36</v>
      </c>
      <c r="S131" s="38">
        <v>163964.68</v>
      </c>
      <c r="T131" s="38">
        <v>165221.5</v>
      </c>
      <c r="U131" s="38">
        <v>166395.1</v>
      </c>
      <c r="V131" s="38">
        <v>161028.79999999999</v>
      </c>
      <c r="W131" s="38">
        <v>161598.75</v>
      </c>
      <c r="X131" s="38">
        <v>144479.66999999998</v>
      </c>
      <c r="Y131" s="38">
        <v>153965.87</v>
      </c>
      <c r="Z131" s="53">
        <f t="shared" si="43"/>
        <v>3.5942505283953263E-2</v>
      </c>
      <c r="AA131" s="53">
        <f t="shared" si="44"/>
        <v>1.7443441722680975E-2</v>
      </c>
      <c r="AB131" s="53">
        <f t="shared" si="45"/>
        <v>-7.5530440655307007E-3</v>
      </c>
      <c r="AC131" s="54">
        <f t="shared" si="21"/>
        <v>167407.01392575525</v>
      </c>
      <c r="AD131" s="54">
        <f t="shared" si="22"/>
        <v>164417.58837808311</v>
      </c>
      <c r="AE131" s="54">
        <f t="shared" si="23"/>
        <v>160378.18752031532</v>
      </c>
      <c r="AF131" s="55">
        <f t="shared" si="24"/>
        <v>492202.78982415365</v>
      </c>
      <c r="AG131" s="82">
        <v>3.0364090760665379E-3</v>
      </c>
      <c r="AH131" s="80">
        <f t="shared" si="25"/>
        <v>492202.7898241537</v>
      </c>
      <c r="AI131" s="81">
        <f t="shared" si="26"/>
        <v>0</v>
      </c>
      <c r="AJ131" s="56">
        <f t="shared" si="27"/>
        <v>3.0364090760665379E-3</v>
      </c>
      <c r="AK131" s="57">
        <f t="shared" si="28"/>
        <v>162089.42991118101</v>
      </c>
      <c r="AL131" s="58">
        <f t="shared" si="29"/>
        <v>3.0000000000000001E-3</v>
      </c>
      <c r="AM131" s="59">
        <f t="shared" si="46"/>
        <v>1.7276435975859261E-3</v>
      </c>
      <c r="AN131" s="38"/>
      <c r="AO131" s="38"/>
      <c r="AP131" s="38"/>
      <c r="AQ131" s="60">
        <f t="shared" si="31"/>
        <v>3.0364090760665379E-3</v>
      </c>
      <c r="AR131" s="55">
        <f t="shared" si="32"/>
        <v>161598.75</v>
      </c>
      <c r="AS131" s="40">
        <f t="shared" si="33"/>
        <v>162089.42991118101</v>
      </c>
      <c r="AT131" s="61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38">
        <v>128</v>
      </c>
      <c r="B132" s="33" t="s">
        <v>413</v>
      </c>
      <c r="C132" s="33" t="s">
        <v>415</v>
      </c>
      <c r="D132" s="34" t="s">
        <v>387</v>
      </c>
      <c r="E132" s="34" t="s">
        <v>388</v>
      </c>
      <c r="F132" s="35" t="s">
        <v>414</v>
      </c>
      <c r="G132" s="35">
        <v>5</v>
      </c>
      <c r="H132" s="35" t="s">
        <v>21</v>
      </c>
      <c r="I132" s="35" t="s">
        <v>1079</v>
      </c>
      <c r="J132" s="35" t="s">
        <v>24</v>
      </c>
      <c r="K132" s="38">
        <v>357779.45</v>
      </c>
      <c r="L132" s="38">
        <v>295276.05000000005</v>
      </c>
      <c r="M132" s="38">
        <v>303525.13</v>
      </c>
      <c r="N132" s="38">
        <v>332583.27999999997</v>
      </c>
      <c r="O132" s="38">
        <v>356841.41000000003</v>
      </c>
      <c r="P132" s="38">
        <v>360199</v>
      </c>
      <c r="Q132" s="38">
        <v>350566.63</v>
      </c>
      <c r="R132" s="38">
        <v>345111.77</v>
      </c>
      <c r="S132" s="38">
        <v>347555.61</v>
      </c>
      <c r="T132" s="38">
        <v>359222.7</v>
      </c>
      <c r="U132" s="38">
        <v>351992.56</v>
      </c>
      <c r="V132" s="38">
        <v>334784.52</v>
      </c>
      <c r="W132" s="38">
        <v>315434.45</v>
      </c>
      <c r="X132" s="38">
        <v>285279.86</v>
      </c>
      <c r="Y132" s="38">
        <v>298852.23</v>
      </c>
      <c r="Z132" s="53">
        <f t="shared" si="43"/>
        <v>-2.6218386774309321E-3</v>
      </c>
      <c r="AA132" s="53">
        <f t="shared" si="44"/>
        <v>6.7626857830991316E-3</v>
      </c>
      <c r="AB132" s="53">
        <f t="shared" si="45"/>
        <v>-2.0159961674713345E-2</v>
      </c>
      <c r="AC132" s="54">
        <f t="shared" si="21"/>
        <v>314607.43175879586</v>
      </c>
      <c r="AD132" s="54">
        <f t="shared" si="22"/>
        <v>317567.6340705147</v>
      </c>
      <c r="AE132" s="54">
        <f t="shared" si="23"/>
        <v>309075.3035771157</v>
      </c>
      <c r="AF132" s="55">
        <f t="shared" si="24"/>
        <v>941250.36940642633</v>
      </c>
      <c r="AG132" s="82">
        <v>-1.070305672709956E-3</v>
      </c>
      <c r="AH132" s="80">
        <f t="shared" si="25"/>
        <v>941250.36940642633</v>
      </c>
      <c r="AI132" s="81">
        <f t="shared" si="26"/>
        <v>0</v>
      </c>
      <c r="AJ132" s="56">
        <f t="shared" si="27"/>
        <v>-1.070305672709956E-3</v>
      </c>
      <c r="AK132" s="57">
        <f t="shared" si="28"/>
        <v>315096.83871879685</v>
      </c>
      <c r="AL132" s="58">
        <f t="shared" si="29"/>
        <v>-1.1000000000000001E-3</v>
      </c>
      <c r="AM132" s="59">
        <f t="shared" si="46"/>
        <v>-1.0442250508325146E-2</v>
      </c>
      <c r="AN132" s="38"/>
      <c r="AO132" s="38"/>
      <c r="AP132" s="38"/>
      <c r="AQ132" s="60">
        <f t="shared" si="31"/>
        <v>-1.070305672709956E-3</v>
      </c>
      <c r="AR132" s="55">
        <f t="shared" si="32"/>
        <v>315434.45</v>
      </c>
      <c r="AS132" s="40">
        <f t="shared" si="33"/>
        <v>315096.83871879685</v>
      </c>
      <c r="AT132" s="61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38">
        <v>129</v>
      </c>
      <c r="B133" s="33" t="s">
        <v>416</v>
      </c>
      <c r="C133" s="33" t="s">
        <v>418</v>
      </c>
      <c r="D133" s="34" t="s">
        <v>387</v>
      </c>
      <c r="E133" s="34" t="s">
        <v>388</v>
      </c>
      <c r="F133" s="35" t="s">
        <v>417</v>
      </c>
      <c r="G133" s="35">
        <v>6</v>
      </c>
      <c r="H133" s="35" t="s">
        <v>21</v>
      </c>
      <c r="I133" s="35" t="s">
        <v>1079</v>
      </c>
      <c r="J133" s="35" t="s">
        <v>24</v>
      </c>
      <c r="K133" s="38">
        <v>143285.29</v>
      </c>
      <c r="L133" s="38">
        <v>119310.45999999999</v>
      </c>
      <c r="M133" s="38">
        <v>132092.9</v>
      </c>
      <c r="N133" s="38">
        <v>154676.79999999999</v>
      </c>
      <c r="O133" s="38">
        <v>157190</v>
      </c>
      <c r="P133" s="38">
        <v>157534.79999999999</v>
      </c>
      <c r="Q133" s="38">
        <v>166639.66999999998</v>
      </c>
      <c r="R133" s="38">
        <v>165956.6</v>
      </c>
      <c r="S133" s="38">
        <v>165604.83000000002</v>
      </c>
      <c r="T133" s="38">
        <v>166091.09</v>
      </c>
      <c r="U133" s="38">
        <v>167458.39000000001</v>
      </c>
      <c r="V133" s="38">
        <v>153811.1</v>
      </c>
      <c r="W133" s="38">
        <v>153034.9</v>
      </c>
      <c r="X133" s="38">
        <v>126667.9</v>
      </c>
      <c r="Y133" s="38">
        <v>137695</v>
      </c>
      <c r="Z133" s="53">
        <f t="shared" si="43"/>
        <v>9.7042131819672361E-2</v>
      </c>
      <c r="AA133" s="53">
        <f t="shared" si="44"/>
        <v>9.9448519802695534E-2</v>
      </c>
      <c r="AB133" s="53">
        <f t="shared" si="45"/>
        <v>0.1629921675839856</v>
      </c>
      <c r="AC133" s="54">
        <f t="shared" ref="AC133:AC196" si="47">$W133*(Z133+1)</f>
        <v>167885.73293881037</v>
      </c>
      <c r="AD133" s="54">
        <f t="shared" ref="AD133:AD196" si="48">$W133*(1+AA133)</f>
        <v>168253.99428315353</v>
      </c>
      <c r="AE133" s="54">
        <f t="shared" ref="AE133:AE196" si="49">$W133*(AB133+1)</f>
        <v>177978.39006699846</v>
      </c>
      <c r="AF133" s="55">
        <f t="shared" ref="AF133:AF196" si="50">SUM(AC133:AE133)</f>
        <v>514118.11728896236</v>
      </c>
      <c r="AG133" s="82">
        <v>2.2858233509621233E-2</v>
      </c>
      <c r="AH133" s="80">
        <f t="shared" ref="AH133:AH196" si="51">W133*((1+AG133)^4+(1+AG133)^5+(1+AG133)^6)</f>
        <v>514118.11728896236</v>
      </c>
      <c r="AI133" s="81">
        <f t="shared" ref="AI133:AI196" si="52">+AF133-AH133</f>
        <v>0</v>
      </c>
      <c r="AJ133" s="56">
        <f t="shared" ref="AJ133:AJ196" si="53">AG133</f>
        <v>2.2858233509621233E-2</v>
      </c>
      <c r="AK133" s="57">
        <f t="shared" ref="AK133:AK196" si="54">+W133*(1+AJ133)</f>
        <v>156533.00747932153</v>
      </c>
      <c r="AL133" s="58">
        <f t="shared" ref="AL133:AL196" si="55">ROUND(AJ133,4)</f>
        <v>2.29E-2</v>
      </c>
      <c r="AM133" s="59">
        <f t="shared" si="46"/>
        <v>5.5007674819596009E-3</v>
      </c>
      <c r="AN133" s="38"/>
      <c r="AO133" s="38"/>
      <c r="AP133" s="38"/>
      <c r="AQ133" s="60">
        <f t="shared" ref="AQ133:AQ196" si="56">AG133</f>
        <v>2.2858233509621233E-2</v>
      </c>
      <c r="AR133" s="55">
        <f t="shared" ref="AR133:AR196" si="57">W133</f>
        <v>153034.9</v>
      </c>
      <c r="AS133" s="40">
        <f t="shared" ref="AS133:AS196" si="58">AK133</f>
        <v>156533.00747932153</v>
      </c>
      <c r="AT133" s="61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38">
        <v>130</v>
      </c>
      <c r="B134" s="33" t="s">
        <v>419</v>
      </c>
      <c r="C134" s="33" t="s">
        <v>421</v>
      </c>
      <c r="D134" s="34" t="s">
        <v>387</v>
      </c>
      <c r="E134" s="34" t="s">
        <v>388</v>
      </c>
      <c r="F134" s="35" t="s">
        <v>420</v>
      </c>
      <c r="G134" s="35">
        <v>5</v>
      </c>
      <c r="H134" s="35" t="s">
        <v>21</v>
      </c>
      <c r="I134" s="35" t="s">
        <v>1079</v>
      </c>
      <c r="J134" s="35" t="s">
        <v>24</v>
      </c>
      <c r="K134" s="38">
        <v>358040.58</v>
      </c>
      <c r="L134" s="38">
        <v>328418.57999999996</v>
      </c>
      <c r="M134" s="38">
        <v>357706.33999999997</v>
      </c>
      <c r="N134" s="38">
        <v>350700.17</v>
      </c>
      <c r="O134" s="38">
        <v>372014.56999999995</v>
      </c>
      <c r="P134" s="38">
        <v>351979.25</v>
      </c>
      <c r="Q134" s="38">
        <v>367428.76</v>
      </c>
      <c r="R134" s="38">
        <v>375926</v>
      </c>
      <c r="S134" s="38">
        <v>364455.2</v>
      </c>
      <c r="T134" s="38">
        <v>367587</v>
      </c>
      <c r="U134" s="38">
        <v>377656.61</v>
      </c>
      <c r="V134" s="38">
        <v>377874.93</v>
      </c>
      <c r="W134" s="38">
        <v>364205.64</v>
      </c>
      <c r="X134" s="38">
        <v>352010.87</v>
      </c>
      <c r="Y134" s="38">
        <v>361590.79</v>
      </c>
      <c r="Z134" s="53">
        <f t="shared" si="43"/>
        <v>3.9029067598985279E-2</v>
      </c>
      <c r="AA134" s="53">
        <f t="shared" si="44"/>
        <v>-1.6929170430904805E-2</v>
      </c>
      <c r="AB134" s="53">
        <f t="shared" si="45"/>
        <v>2.6220994279475329E-2</v>
      </c>
      <c r="AC134" s="54">
        <f t="shared" si="47"/>
        <v>378420.24654349172</v>
      </c>
      <c r="AD134" s="54">
        <f t="shared" si="48"/>
        <v>358039.94064854324</v>
      </c>
      <c r="AE134" s="54">
        <f t="shared" si="49"/>
        <v>373755.47400299268</v>
      </c>
      <c r="AF134" s="55">
        <f t="shared" si="50"/>
        <v>1110215.6611950276</v>
      </c>
      <c r="AG134" s="82">
        <v>3.20015363259078E-3</v>
      </c>
      <c r="AH134" s="80">
        <f t="shared" si="51"/>
        <v>1110215.6611950276</v>
      </c>
      <c r="AI134" s="81">
        <f t="shared" si="52"/>
        <v>0</v>
      </c>
      <c r="AJ134" s="56">
        <f t="shared" si="53"/>
        <v>3.20015363259078E-3</v>
      </c>
      <c r="AK134" s="57">
        <f t="shared" si="54"/>
        <v>365371.15400185605</v>
      </c>
      <c r="AL134" s="58">
        <f t="shared" si="55"/>
        <v>3.2000000000000002E-3</v>
      </c>
      <c r="AM134" s="59">
        <f t="shared" si="46"/>
        <v>1.4237059449253575E-3</v>
      </c>
      <c r="AN134" s="38"/>
      <c r="AO134" s="38"/>
      <c r="AP134" s="38"/>
      <c r="AQ134" s="60">
        <f t="shared" si="56"/>
        <v>3.20015363259078E-3</v>
      </c>
      <c r="AR134" s="55">
        <f t="shared" si="57"/>
        <v>364205.64</v>
      </c>
      <c r="AS134" s="40">
        <f t="shared" si="58"/>
        <v>365371.15400185605</v>
      </c>
      <c r="AT134" s="61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38">
        <v>131</v>
      </c>
      <c r="B135" s="33" t="s">
        <v>422</v>
      </c>
      <c r="C135" s="33" t="s">
        <v>424</v>
      </c>
      <c r="D135" s="34" t="s">
        <v>387</v>
      </c>
      <c r="E135" s="34" t="s">
        <v>388</v>
      </c>
      <c r="F135" s="35" t="s">
        <v>423</v>
      </c>
      <c r="G135" s="35">
        <v>6</v>
      </c>
      <c r="H135" s="35" t="s">
        <v>21</v>
      </c>
      <c r="I135" s="35" t="s">
        <v>22</v>
      </c>
      <c r="J135" s="35" t="s">
        <v>24</v>
      </c>
      <c r="K135" s="38">
        <v>71306.210000000006</v>
      </c>
      <c r="L135" s="38">
        <v>62518.42</v>
      </c>
      <c r="M135" s="38">
        <v>62523.15</v>
      </c>
      <c r="N135" s="38">
        <v>69117.26999999999</v>
      </c>
      <c r="O135" s="38">
        <v>75262.61</v>
      </c>
      <c r="P135" s="38">
        <v>73163.87</v>
      </c>
      <c r="Q135" s="38">
        <v>75202.22</v>
      </c>
      <c r="R135" s="38">
        <v>80328.820000000007</v>
      </c>
      <c r="S135" s="38">
        <v>82822.92</v>
      </c>
      <c r="T135" s="38">
        <v>79054.94</v>
      </c>
      <c r="U135" s="38">
        <v>76880.19</v>
      </c>
      <c r="V135" s="38">
        <v>71116.3</v>
      </c>
      <c r="W135" s="38">
        <v>73339.929999999993</v>
      </c>
      <c r="X135" s="38">
        <v>67090.91</v>
      </c>
      <c r="Y135" s="38">
        <v>69554.509999999995</v>
      </c>
      <c r="Z135" s="53">
        <f t="shared" si="43"/>
        <v>5.548464853201418E-2</v>
      </c>
      <c r="AA135" s="53">
        <f t="shared" si="44"/>
        <v>2.6051868413704549E-2</v>
      </c>
      <c r="AB135" s="53">
        <f t="shared" si="45"/>
        <v>5.4637737722983637E-2</v>
      </c>
      <c r="AC135" s="54">
        <f t="shared" si="47"/>
        <v>77409.170239412517</v>
      </c>
      <c r="AD135" s="54">
        <f t="shared" si="48"/>
        <v>75250.572205830293</v>
      </c>
      <c r="AE135" s="54">
        <f t="shared" si="49"/>
        <v>77347.057859961977</v>
      </c>
      <c r="AF135" s="55">
        <f t="shared" si="50"/>
        <v>230006.80030520482</v>
      </c>
      <c r="AG135" s="82">
        <v>8.9125089552102299E-3</v>
      </c>
      <c r="AH135" s="80">
        <f t="shared" si="51"/>
        <v>230006.80030520493</v>
      </c>
      <c r="AI135" s="81">
        <f t="shared" si="52"/>
        <v>0</v>
      </c>
      <c r="AJ135" s="56">
        <f t="shared" si="53"/>
        <v>8.9125089552102299E-3</v>
      </c>
      <c r="AK135" s="57">
        <f t="shared" si="54"/>
        <v>73993.572782899486</v>
      </c>
      <c r="AL135" s="58">
        <f t="shared" si="55"/>
        <v>8.8999999999999999E-3</v>
      </c>
      <c r="AM135" s="59">
        <f t="shared" si="46"/>
        <v>2.3462304161616654E-3</v>
      </c>
      <c r="AN135" s="38"/>
      <c r="AO135" s="38"/>
      <c r="AP135" s="38"/>
      <c r="AQ135" s="60">
        <f t="shared" si="56"/>
        <v>8.9125089552102299E-3</v>
      </c>
      <c r="AR135" s="55">
        <f t="shared" si="57"/>
        <v>73339.929999999993</v>
      </c>
      <c r="AS135" s="40">
        <f t="shared" si="58"/>
        <v>73993.572782899486</v>
      </c>
      <c r="AT135" s="61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38">
        <v>132</v>
      </c>
      <c r="B136" s="33" t="s">
        <v>425</v>
      </c>
      <c r="C136" s="33" t="s">
        <v>427</v>
      </c>
      <c r="D136" s="34" t="s">
        <v>387</v>
      </c>
      <c r="E136" s="34" t="s">
        <v>388</v>
      </c>
      <c r="F136" s="35" t="s">
        <v>426</v>
      </c>
      <c r="G136" s="35">
        <v>4</v>
      </c>
      <c r="H136" s="35" t="s">
        <v>21</v>
      </c>
      <c r="I136" s="35" t="s">
        <v>1079</v>
      </c>
      <c r="J136" s="35" t="s">
        <v>24</v>
      </c>
      <c r="K136" s="38">
        <v>78348</v>
      </c>
      <c r="L136" s="38">
        <v>72960</v>
      </c>
      <c r="M136" s="38">
        <v>69434.31</v>
      </c>
      <c r="N136" s="38">
        <v>70417.87</v>
      </c>
      <c r="O136" s="38">
        <v>76588</v>
      </c>
      <c r="P136" s="38">
        <v>71748.490000000005</v>
      </c>
      <c r="Q136" s="38">
        <v>72895</v>
      </c>
      <c r="R136" s="38">
        <v>79160.100000000006</v>
      </c>
      <c r="S136" s="38">
        <v>74979.100000000006</v>
      </c>
      <c r="T136" s="38">
        <v>79222.299999999988</v>
      </c>
      <c r="U136" s="38">
        <v>76157</v>
      </c>
      <c r="V136" s="38">
        <v>74905</v>
      </c>
      <c r="W136" s="38">
        <v>84918</v>
      </c>
      <c r="X136" s="38">
        <v>74665.3</v>
      </c>
      <c r="Y136" s="38">
        <v>75744.899999999994</v>
      </c>
      <c r="Z136" s="53">
        <f t="shared" si="43"/>
        <v>-2.2463879103487017E-2</v>
      </c>
      <c r="AA136" s="53">
        <f t="shared" si="44"/>
        <v>-8.4233292489916733E-2</v>
      </c>
      <c r="AB136" s="53">
        <f t="shared" si="45"/>
        <v>-6.9599734517792444E-2</v>
      </c>
      <c r="AC136" s="54">
        <f t="shared" si="47"/>
        <v>83010.412314290093</v>
      </c>
      <c r="AD136" s="54">
        <f t="shared" si="48"/>
        <v>77765.077268341251</v>
      </c>
      <c r="AE136" s="54">
        <f t="shared" si="49"/>
        <v>79007.729744218101</v>
      </c>
      <c r="AF136" s="55">
        <f t="shared" si="50"/>
        <v>239783.21932684944</v>
      </c>
      <c r="AG136" s="82">
        <v>-1.2049238492868828E-2</v>
      </c>
      <c r="AH136" s="80">
        <f t="shared" si="51"/>
        <v>239783.21932684944</v>
      </c>
      <c r="AI136" s="81">
        <f t="shared" si="52"/>
        <v>0</v>
      </c>
      <c r="AJ136" s="56">
        <f t="shared" si="53"/>
        <v>-1.2049238492868828E-2</v>
      </c>
      <c r="AK136" s="57">
        <f t="shared" si="54"/>
        <v>83894.802765662564</v>
      </c>
      <c r="AL136" s="58">
        <f t="shared" si="55"/>
        <v>-1.2E-2</v>
      </c>
      <c r="AM136" s="59">
        <f t="shared" si="46"/>
        <v>6.7330359015607133E-3</v>
      </c>
      <c r="AN136" s="38"/>
      <c r="AO136" s="38"/>
      <c r="AP136" s="38"/>
      <c r="AQ136" s="60">
        <f t="shared" si="56"/>
        <v>-1.2049238492868828E-2</v>
      </c>
      <c r="AR136" s="55">
        <f t="shared" si="57"/>
        <v>84918</v>
      </c>
      <c r="AS136" s="40">
        <f t="shared" si="58"/>
        <v>83894.802765662564</v>
      </c>
      <c r="AT136" s="61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38">
        <v>133</v>
      </c>
      <c r="B137" s="33" t="s">
        <v>428</v>
      </c>
      <c r="C137" s="33" t="s">
        <v>430</v>
      </c>
      <c r="D137" s="34" t="s">
        <v>387</v>
      </c>
      <c r="E137" s="34" t="s">
        <v>388</v>
      </c>
      <c r="F137" s="35" t="s">
        <v>429</v>
      </c>
      <c r="G137" s="35">
        <v>4</v>
      </c>
      <c r="H137" s="35" t="s">
        <v>21</v>
      </c>
      <c r="I137" s="35" t="s">
        <v>1079</v>
      </c>
      <c r="J137" s="35" t="s">
        <v>24</v>
      </c>
      <c r="K137" s="38">
        <v>446656</v>
      </c>
      <c r="L137" s="38">
        <v>444053</v>
      </c>
      <c r="M137" s="38">
        <v>400439</v>
      </c>
      <c r="N137" s="38">
        <v>474624</v>
      </c>
      <c r="O137" s="38">
        <v>505779.8</v>
      </c>
      <c r="P137" s="38">
        <v>480880.80000000005</v>
      </c>
      <c r="Q137" s="38">
        <v>472914.4</v>
      </c>
      <c r="R137" s="38">
        <v>481611</v>
      </c>
      <c r="S137" s="38">
        <v>489862.3</v>
      </c>
      <c r="T137" s="38">
        <v>502794.9</v>
      </c>
      <c r="U137" s="38">
        <v>495891</v>
      </c>
      <c r="V137" s="38">
        <v>484422.40000000002</v>
      </c>
      <c r="W137" s="38">
        <v>465995</v>
      </c>
      <c r="X137" s="38">
        <v>433961</v>
      </c>
      <c r="Y137" s="38">
        <v>479454</v>
      </c>
      <c r="Z137" s="53">
        <f t="shared" si="43"/>
        <v>0.1323698774896116</v>
      </c>
      <c r="AA137" s="53">
        <f t="shared" si="44"/>
        <v>7.6624516406362142E-2</v>
      </c>
      <c r="AB137" s="53">
        <f t="shared" si="45"/>
        <v>5.8788866599799539E-2</v>
      </c>
      <c r="AC137" s="54">
        <f t="shared" si="47"/>
        <v>527678.70106077159</v>
      </c>
      <c r="AD137" s="54">
        <f t="shared" si="48"/>
        <v>501701.64152278274</v>
      </c>
      <c r="AE137" s="54">
        <f t="shared" si="49"/>
        <v>493390.31789117359</v>
      </c>
      <c r="AF137" s="55">
        <f t="shared" si="50"/>
        <v>1522770.6604747279</v>
      </c>
      <c r="AG137" s="82">
        <v>1.7227169061224481E-2</v>
      </c>
      <c r="AH137" s="80">
        <f t="shared" si="51"/>
        <v>1522770.6604747269</v>
      </c>
      <c r="AI137" s="81">
        <f t="shared" si="52"/>
        <v>0</v>
      </c>
      <c r="AJ137" s="56">
        <f t="shared" si="53"/>
        <v>1.7227169061224481E-2</v>
      </c>
      <c r="AK137" s="57">
        <f t="shared" si="54"/>
        <v>474022.77464668528</v>
      </c>
      <c r="AL137" s="58">
        <f t="shared" si="55"/>
        <v>1.72E-2</v>
      </c>
      <c r="AM137" s="59">
        <f t="shared" si="46"/>
        <v>3.5384272602019262E-3</v>
      </c>
      <c r="AN137" s="38"/>
      <c r="AO137" s="38"/>
      <c r="AP137" s="38"/>
      <c r="AQ137" s="60">
        <f t="shared" si="56"/>
        <v>1.7227169061224481E-2</v>
      </c>
      <c r="AR137" s="55">
        <f t="shared" si="57"/>
        <v>465995</v>
      </c>
      <c r="AS137" s="40">
        <f t="shared" si="58"/>
        <v>474022.77464668528</v>
      </c>
      <c r="AT137" s="61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38">
        <v>134</v>
      </c>
      <c r="B138" s="33" t="s">
        <v>431</v>
      </c>
      <c r="C138" s="33" t="s">
        <v>433</v>
      </c>
      <c r="D138" s="34" t="s">
        <v>387</v>
      </c>
      <c r="E138" s="34" t="s">
        <v>388</v>
      </c>
      <c r="F138" s="35" t="s">
        <v>432</v>
      </c>
      <c r="G138" s="35">
        <v>4</v>
      </c>
      <c r="H138" s="35" t="s">
        <v>21</v>
      </c>
      <c r="I138" s="35" t="s">
        <v>1079</v>
      </c>
      <c r="J138" s="35" t="s">
        <v>24</v>
      </c>
      <c r="K138" s="38">
        <v>76081</v>
      </c>
      <c r="L138" s="38">
        <v>64068</v>
      </c>
      <c r="M138" s="38">
        <v>74402</v>
      </c>
      <c r="N138" s="38">
        <v>76050.64</v>
      </c>
      <c r="O138" s="38">
        <v>77285.3</v>
      </c>
      <c r="P138" s="38">
        <v>76952</v>
      </c>
      <c r="Q138" s="38">
        <v>72539</v>
      </c>
      <c r="R138" s="38">
        <v>86159.8</v>
      </c>
      <c r="S138" s="38">
        <v>74723</v>
      </c>
      <c r="T138" s="38">
        <v>81249</v>
      </c>
      <c r="U138" s="38">
        <v>82162</v>
      </c>
      <c r="V138" s="38">
        <v>74220</v>
      </c>
      <c r="W138" s="38">
        <v>77696</v>
      </c>
      <c r="X138" s="38">
        <v>68858</v>
      </c>
      <c r="Y138" s="38">
        <v>72828.2</v>
      </c>
      <c r="Z138" s="53">
        <f t="shared" si="43"/>
        <v>1.5829182055966617E-2</v>
      </c>
      <c r="AA138" s="53">
        <f t="shared" si="44"/>
        <v>1.1448324811713873E-2</v>
      </c>
      <c r="AB138" s="53">
        <f t="shared" si="45"/>
        <v>-4.6555644641894878E-2</v>
      </c>
      <c r="AC138" s="54">
        <f t="shared" si="47"/>
        <v>78925.864129020381</v>
      </c>
      <c r="AD138" s="54">
        <f t="shared" si="48"/>
        <v>78585.489044570917</v>
      </c>
      <c r="AE138" s="54">
        <f t="shared" si="49"/>
        <v>74078.812633903333</v>
      </c>
      <c r="AF138" s="55">
        <f t="shared" si="50"/>
        <v>231590.16580749466</v>
      </c>
      <c r="AG138" s="82">
        <v>-1.2886362105124867E-3</v>
      </c>
      <c r="AH138" s="80">
        <f t="shared" si="51"/>
        <v>231590.16580749475</v>
      </c>
      <c r="AI138" s="81">
        <f t="shared" si="52"/>
        <v>0</v>
      </c>
      <c r="AJ138" s="56">
        <f t="shared" si="53"/>
        <v>-1.2886362105124867E-3</v>
      </c>
      <c r="AK138" s="57">
        <f t="shared" si="54"/>
        <v>77595.878120988025</v>
      </c>
      <c r="AL138" s="58">
        <f t="shared" si="55"/>
        <v>-1.2999999999999999E-3</v>
      </c>
      <c r="AM138" s="59">
        <f t="shared" si="46"/>
        <v>1.7519673870027841E-3</v>
      </c>
      <c r="AN138" s="38"/>
      <c r="AO138" s="38"/>
      <c r="AP138" s="38"/>
      <c r="AQ138" s="60">
        <f t="shared" si="56"/>
        <v>-1.2886362105124867E-3</v>
      </c>
      <c r="AR138" s="55">
        <f t="shared" si="57"/>
        <v>77696</v>
      </c>
      <c r="AS138" s="40">
        <f t="shared" si="58"/>
        <v>77595.878120988025</v>
      </c>
      <c r="AT138" s="61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38">
        <v>135</v>
      </c>
      <c r="B139" s="33" t="s">
        <v>434</v>
      </c>
      <c r="C139" s="33" t="s">
        <v>436</v>
      </c>
      <c r="D139" s="34" t="s">
        <v>387</v>
      </c>
      <c r="E139" s="34" t="s">
        <v>388</v>
      </c>
      <c r="F139" s="35" t="s">
        <v>435</v>
      </c>
      <c r="G139" s="35">
        <v>4</v>
      </c>
      <c r="H139" s="35" t="s">
        <v>21</v>
      </c>
      <c r="I139" s="35" t="s">
        <v>1079</v>
      </c>
      <c r="J139" s="35" t="s">
        <v>24</v>
      </c>
      <c r="K139" s="38">
        <v>287715.32</v>
      </c>
      <c r="L139" s="38">
        <v>283882</v>
      </c>
      <c r="M139" s="38">
        <v>271491.59999999998</v>
      </c>
      <c r="N139" s="38">
        <v>310091.74</v>
      </c>
      <c r="O139" s="38">
        <v>293131</v>
      </c>
      <c r="P139" s="38">
        <v>274926</v>
      </c>
      <c r="Q139" s="38">
        <v>275604.2</v>
      </c>
      <c r="R139" s="38">
        <v>261665.5</v>
      </c>
      <c r="S139" s="38">
        <v>259657.49</v>
      </c>
      <c r="T139" s="38">
        <v>270632</v>
      </c>
      <c r="U139" s="38">
        <v>266196</v>
      </c>
      <c r="V139" s="38">
        <v>285104.09999999998</v>
      </c>
      <c r="W139" s="38">
        <v>293321.7</v>
      </c>
      <c r="X139" s="38">
        <v>304871</v>
      </c>
      <c r="Y139" s="38">
        <v>319386.09999999998</v>
      </c>
      <c r="Z139" s="53">
        <f t="shared" si="43"/>
        <v>1.8823050507008166E-2</v>
      </c>
      <c r="AA139" s="53">
        <f t="shared" si="44"/>
        <v>-4.4451299986389303E-2</v>
      </c>
      <c r="AB139" s="53">
        <f t="shared" si="45"/>
        <v>-4.2094108857324675E-2</v>
      </c>
      <c r="AC139" s="54">
        <f t="shared" si="47"/>
        <v>298842.90917390148</v>
      </c>
      <c r="AD139" s="54">
        <f t="shared" si="48"/>
        <v>280283.16912078235</v>
      </c>
      <c r="AE139" s="54">
        <f t="shared" si="49"/>
        <v>280974.5844299845</v>
      </c>
      <c r="AF139" s="55">
        <f t="shared" si="50"/>
        <v>860100.66272466839</v>
      </c>
      <c r="AG139" s="82">
        <v>-4.557536946548881E-3</v>
      </c>
      <c r="AH139" s="80">
        <f t="shared" si="51"/>
        <v>860100.66272466828</v>
      </c>
      <c r="AI139" s="81">
        <f t="shared" si="52"/>
        <v>0</v>
      </c>
      <c r="AJ139" s="56">
        <f t="shared" si="53"/>
        <v>-4.557536946548881E-3</v>
      </c>
      <c r="AK139" s="57">
        <f t="shared" si="54"/>
        <v>291984.87551502546</v>
      </c>
      <c r="AL139" s="58">
        <f t="shared" si="55"/>
        <v>-4.5999999999999999E-3</v>
      </c>
      <c r="AM139" s="59">
        <f t="shared" si="46"/>
        <v>1.6094971752893539E-3</v>
      </c>
      <c r="AN139" s="38"/>
      <c r="AO139" s="38"/>
      <c r="AP139" s="38"/>
      <c r="AQ139" s="60">
        <f t="shared" si="56"/>
        <v>-4.557536946548881E-3</v>
      </c>
      <c r="AR139" s="55">
        <f t="shared" si="57"/>
        <v>293321.7</v>
      </c>
      <c r="AS139" s="40">
        <f t="shared" si="58"/>
        <v>291984.87551502546</v>
      </c>
      <c r="AT139" s="61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38">
        <v>136</v>
      </c>
      <c r="B140" s="33" t="s">
        <v>437</v>
      </c>
      <c r="C140" s="33" t="s">
        <v>439</v>
      </c>
      <c r="D140" s="34" t="s">
        <v>387</v>
      </c>
      <c r="E140" s="34" t="s">
        <v>388</v>
      </c>
      <c r="F140" s="35" t="s">
        <v>438</v>
      </c>
      <c r="G140" s="35">
        <v>6</v>
      </c>
      <c r="H140" s="35" t="s">
        <v>21</v>
      </c>
      <c r="I140" s="35" t="s">
        <v>1079</v>
      </c>
      <c r="J140" s="35" t="s">
        <v>24</v>
      </c>
      <c r="K140" s="38">
        <v>518752.88</v>
      </c>
      <c r="L140" s="38">
        <v>501219.11</v>
      </c>
      <c r="M140" s="38">
        <v>524572.28</v>
      </c>
      <c r="N140" s="38">
        <v>539491.87</v>
      </c>
      <c r="O140" s="38">
        <v>562543.65</v>
      </c>
      <c r="P140" s="38">
        <v>550058.9</v>
      </c>
      <c r="Q140" s="38">
        <v>548207.03</v>
      </c>
      <c r="R140" s="38">
        <v>559029.53</v>
      </c>
      <c r="S140" s="38">
        <v>556596.93999999994</v>
      </c>
      <c r="T140" s="38">
        <v>563868.73</v>
      </c>
      <c r="U140" s="38">
        <v>563784.18000000005</v>
      </c>
      <c r="V140" s="38">
        <v>548782.49</v>
      </c>
      <c r="W140" s="38">
        <v>550862.30000000005</v>
      </c>
      <c r="X140" s="38">
        <v>510877.23</v>
      </c>
      <c r="Y140" s="38">
        <v>537377.83000000007</v>
      </c>
      <c r="Z140" s="53">
        <f t="shared" si="43"/>
        <v>8.4415473510238703E-2</v>
      </c>
      <c r="AA140" s="53">
        <f t="shared" si="44"/>
        <v>6.034861917296741E-2</v>
      </c>
      <c r="AB140" s="53">
        <f t="shared" si="45"/>
        <v>5.6778769112568739E-2</v>
      </c>
      <c r="AC140" s="54">
        <f t="shared" si="47"/>
        <v>597363.60189343919</v>
      </c>
      <c r="AD140" s="54">
        <f t="shared" si="48"/>
        <v>584106.07915944501</v>
      </c>
      <c r="AE140" s="54">
        <f t="shared" si="49"/>
        <v>582139.58334451867</v>
      </c>
      <c r="AF140" s="55">
        <f t="shared" si="50"/>
        <v>1763609.2643974028</v>
      </c>
      <c r="AG140" s="82">
        <v>1.3077629626311441E-2</v>
      </c>
      <c r="AH140" s="80">
        <f t="shared" si="51"/>
        <v>1763609.2643974049</v>
      </c>
      <c r="AI140" s="81">
        <f t="shared" si="52"/>
        <v>-2.0954757928848267E-9</v>
      </c>
      <c r="AJ140" s="56">
        <f t="shared" si="53"/>
        <v>1.3077629626311441E-2</v>
      </c>
      <c r="AK140" s="57">
        <f t="shared" si="54"/>
        <v>558066.27313449816</v>
      </c>
      <c r="AL140" s="58">
        <f t="shared" si="55"/>
        <v>1.3100000000000001E-2</v>
      </c>
      <c r="AM140" s="59">
        <f t="shared" si="46"/>
        <v>5.0173152267674048E-3</v>
      </c>
      <c r="AN140" s="38"/>
      <c r="AO140" s="38"/>
      <c r="AP140" s="38"/>
      <c r="AQ140" s="60">
        <f t="shared" si="56"/>
        <v>1.3077629626311441E-2</v>
      </c>
      <c r="AR140" s="55">
        <f t="shared" si="57"/>
        <v>550862.30000000005</v>
      </c>
      <c r="AS140" s="40">
        <f t="shared" si="58"/>
        <v>558066.27313449816</v>
      </c>
      <c r="AT140" s="61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38">
        <v>137</v>
      </c>
      <c r="B141" s="33" t="s">
        <v>440</v>
      </c>
      <c r="C141" s="33" t="s">
        <v>442</v>
      </c>
      <c r="D141" s="34" t="s">
        <v>387</v>
      </c>
      <c r="E141" s="34" t="s">
        <v>388</v>
      </c>
      <c r="F141" s="35" t="s">
        <v>441</v>
      </c>
      <c r="G141" s="35">
        <v>3</v>
      </c>
      <c r="H141" s="35" t="s">
        <v>1073</v>
      </c>
      <c r="I141" s="35" t="s">
        <v>1079</v>
      </c>
      <c r="J141" s="35" t="s">
        <v>24</v>
      </c>
      <c r="K141" s="38">
        <v>797270</v>
      </c>
      <c r="L141" s="38">
        <v>749643.6</v>
      </c>
      <c r="M141" s="38">
        <v>826805.49</v>
      </c>
      <c r="N141" s="38">
        <v>786769.5</v>
      </c>
      <c r="O141" s="38">
        <v>782111.8</v>
      </c>
      <c r="P141" s="38">
        <v>735040.1</v>
      </c>
      <c r="Q141" s="38">
        <v>724381.5</v>
      </c>
      <c r="R141" s="38">
        <v>729294.2</v>
      </c>
      <c r="S141" s="38">
        <v>702466.23</v>
      </c>
      <c r="T141" s="38">
        <v>724693.6</v>
      </c>
      <c r="U141" s="38">
        <v>709152</v>
      </c>
      <c r="V141" s="38">
        <v>755195.2</v>
      </c>
      <c r="W141" s="38">
        <v>804307.29999999993</v>
      </c>
      <c r="X141" s="38">
        <v>756432.7</v>
      </c>
      <c r="Y141" s="38">
        <v>826932.9</v>
      </c>
      <c r="Z141" s="53">
        <f t="shared" si="43"/>
        <v>-1.9012630601929037E-2</v>
      </c>
      <c r="AA141" s="53">
        <f t="shared" si="44"/>
        <v>-7.8053733365108457E-2</v>
      </c>
      <c r="AB141" s="53">
        <f t="shared" si="45"/>
        <v>-9.1422604638328298E-2</v>
      </c>
      <c r="AC141" s="54">
        <f t="shared" si="47"/>
        <v>789015.302414665</v>
      </c>
      <c r="AD141" s="54">
        <f t="shared" si="48"/>
        <v>741528.11246218963</v>
      </c>
      <c r="AE141" s="54">
        <f t="shared" si="49"/>
        <v>730775.43170437857</v>
      </c>
      <c r="AF141" s="55">
        <f t="shared" si="50"/>
        <v>2261318.8465812332</v>
      </c>
      <c r="AG141" s="82">
        <v>-1.2905294442102646E-2</v>
      </c>
      <c r="AH141" s="80">
        <f t="shared" si="51"/>
        <v>2261318.8465812337</v>
      </c>
      <c r="AI141" s="81">
        <f t="shared" si="52"/>
        <v>0</v>
      </c>
      <c r="AJ141" s="56">
        <f t="shared" si="53"/>
        <v>-1.2905294442102646E-2</v>
      </c>
      <c r="AK141" s="57">
        <f t="shared" si="54"/>
        <v>793927.47747156734</v>
      </c>
      <c r="AL141" s="58">
        <f t="shared" si="55"/>
        <v>-1.29E-2</v>
      </c>
      <c r="AM141" s="59">
        <f t="shared" si="46"/>
        <v>7.3260307887101916E-4</v>
      </c>
      <c r="AN141" s="38"/>
      <c r="AO141" s="38"/>
      <c r="AP141" s="38"/>
      <c r="AQ141" s="60">
        <f t="shared" si="56"/>
        <v>-1.2905294442102646E-2</v>
      </c>
      <c r="AR141" s="55">
        <f t="shared" si="57"/>
        <v>804307.29999999993</v>
      </c>
      <c r="AS141" s="40">
        <f t="shared" si="58"/>
        <v>793927.47747156734</v>
      </c>
      <c r="AT141" s="61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38">
        <v>138</v>
      </c>
      <c r="B142" s="33" t="s">
        <v>443</v>
      </c>
      <c r="C142" s="33" t="s">
        <v>445</v>
      </c>
      <c r="D142" s="34" t="s">
        <v>387</v>
      </c>
      <c r="E142" s="34" t="s">
        <v>388</v>
      </c>
      <c r="F142" s="35" t="s">
        <v>444</v>
      </c>
      <c r="G142" s="35">
        <v>3</v>
      </c>
      <c r="H142" s="35" t="s">
        <v>1073</v>
      </c>
      <c r="I142" s="35" t="s">
        <v>1079</v>
      </c>
      <c r="J142" s="35" t="s">
        <v>24</v>
      </c>
      <c r="K142" s="38">
        <v>462607.6</v>
      </c>
      <c r="L142" s="38">
        <v>437773</v>
      </c>
      <c r="M142" s="38">
        <v>489970.4</v>
      </c>
      <c r="N142" s="38">
        <v>455393.37</v>
      </c>
      <c r="O142" s="38">
        <v>451253.4</v>
      </c>
      <c r="P142" s="38">
        <v>419712.4</v>
      </c>
      <c r="Q142" s="38">
        <v>419286</v>
      </c>
      <c r="R142" s="38">
        <v>405711</v>
      </c>
      <c r="S142" s="38">
        <v>399960.7</v>
      </c>
      <c r="T142" s="38">
        <v>422253</v>
      </c>
      <c r="U142" s="38">
        <v>407091</v>
      </c>
      <c r="V142" s="38">
        <v>444514</v>
      </c>
      <c r="W142" s="38">
        <v>478252</v>
      </c>
      <c r="X142" s="38">
        <v>451251.3</v>
      </c>
      <c r="Y142" s="38">
        <v>509325.5</v>
      </c>
      <c r="Z142" s="53">
        <f t="shared" si="43"/>
        <v>-2.4543911513775329E-2</v>
      </c>
      <c r="AA142" s="53">
        <f t="shared" si="44"/>
        <v>-9.2724806077548183E-2</v>
      </c>
      <c r="AB142" s="53">
        <f t="shared" si="45"/>
        <v>-9.3646537583904732E-2</v>
      </c>
      <c r="AC142" s="54">
        <f t="shared" si="47"/>
        <v>466513.82523071393</v>
      </c>
      <c r="AD142" s="54">
        <f t="shared" si="48"/>
        <v>433906.17604380043</v>
      </c>
      <c r="AE142" s="54">
        <f t="shared" si="49"/>
        <v>433465.35610742238</v>
      </c>
      <c r="AF142" s="55">
        <f t="shared" si="50"/>
        <v>1333885.3573819366</v>
      </c>
      <c r="AG142" s="82">
        <v>-1.4487982036295947E-2</v>
      </c>
      <c r="AH142" s="80">
        <f t="shared" si="51"/>
        <v>1333885.3573819362</v>
      </c>
      <c r="AI142" s="81">
        <f t="shared" si="52"/>
        <v>0</v>
      </c>
      <c r="AJ142" s="56">
        <f t="shared" si="53"/>
        <v>-1.4487982036295947E-2</v>
      </c>
      <c r="AK142" s="57">
        <f t="shared" si="54"/>
        <v>471323.09361517738</v>
      </c>
      <c r="AL142" s="58">
        <f t="shared" si="55"/>
        <v>-1.4500000000000001E-2</v>
      </c>
      <c r="AM142" s="59">
        <f t="shared" si="46"/>
        <v>2.7753952716529362E-3</v>
      </c>
      <c r="AN142" s="38"/>
      <c r="AO142" s="38"/>
      <c r="AP142" s="38"/>
      <c r="AQ142" s="60">
        <f t="shared" si="56"/>
        <v>-1.4487982036295947E-2</v>
      </c>
      <c r="AR142" s="55">
        <f t="shared" si="57"/>
        <v>478252</v>
      </c>
      <c r="AS142" s="40">
        <f t="shared" si="58"/>
        <v>471323.09361517738</v>
      </c>
      <c r="AT142" s="61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38">
        <v>139</v>
      </c>
      <c r="B143" s="33" t="s">
        <v>446</v>
      </c>
      <c r="C143" s="33" t="s">
        <v>448</v>
      </c>
      <c r="D143" s="34" t="s">
        <v>387</v>
      </c>
      <c r="E143" s="34" t="s">
        <v>388</v>
      </c>
      <c r="F143" s="35" t="s">
        <v>447</v>
      </c>
      <c r="G143" s="35">
        <v>6</v>
      </c>
      <c r="H143" s="35" t="s">
        <v>21</v>
      </c>
      <c r="I143" s="35" t="s">
        <v>1079</v>
      </c>
      <c r="J143" s="35" t="s">
        <v>24</v>
      </c>
      <c r="K143" s="38">
        <v>207426</v>
      </c>
      <c r="L143" s="38">
        <v>179906.5</v>
      </c>
      <c r="M143" s="38">
        <v>201073</v>
      </c>
      <c r="N143" s="38">
        <v>208633.69</v>
      </c>
      <c r="O143" s="38">
        <v>212427</v>
      </c>
      <c r="P143" s="38">
        <v>208413</v>
      </c>
      <c r="Q143" s="38">
        <v>210648.59999999998</v>
      </c>
      <c r="R143" s="38">
        <v>210047</v>
      </c>
      <c r="S143" s="38">
        <v>211477.1</v>
      </c>
      <c r="T143" s="38">
        <v>219787</v>
      </c>
      <c r="U143" s="38">
        <v>211430.5</v>
      </c>
      <c r="V143" s="38">
        <v>206683</v>
      </c>
      <c r="W143" s="38">
        <v>216186</v>
      </c>
      <c r="X143" s="38">
        <v>195598</v>
      </c>
      <c r="Y143" s="38">
        <v>200068.19999999998</v>
      </c>
      <c r="Z143" s="53">
        <f t="shared" si="43"/>
        <v>2.4109803014086939E-2</v>
      </c>
      <c r="AA143" s="53">
        <f t="shared" si="44"/>
        <v>4.7583234502908134E-3</v>
      </c>
      <c r="AB143" s="53">
        <f t="shared" si="45"/>
        <v>1.553614301003714E-2</v>
      </c>
      <c r="AC143" s="54">
        <f t="shared" si="47"/>
        <v>221398.2018744034</v>
      </c>
      <c r="AD143" s="54">
        <f t="shared" si="48"/>
        <v>217214.68291342456</v>
      </c>
      <c r="AE143" s="54">
        <f t="shared" si="49"/>
        <v>219544.69661276788</v>
      </c>
      <c r="AF143" s="55">
        <f t="shared" si="50"/>
        <v>658157.58140059584</v>
      </c>
      <c r="AG143" s="82">
        <v>2.9423349625625102E-3</v>
      </c>
      <c r="AH143" s="80">
        <f t="shared" si="51"/>
        <v>658157.58140059595</v>
      </c>
      <c r="AI143" s="81">
        <f t="shared" si="52"/>
        <v>0</v>
      </c>
      <c r="AJ143" s="56">
        <f t="shared" si="53"/>
        <v>2.9423349625625102E-3</v>
      </c>
      <c r="AK143" s="57">
        <f t="shared" si="54"/>
        <v>216822.09162621654</v>
      </c>
      <c r="AL143" s="58">
        <f t="shared" si="55"/>
        <v>2.8999999999999998E-3</v>
      </c>
      <c r="AM143" s="59">
        <f t="shared" si="46"/>
        <v>3.4529894377695047E-3</v>
      </c>
      <c r="AN143" s="38"/>
      <c r="AO143" s="38"/>
      <c r="AP143" s="38"/>
      <c r="AQ143" s="60">
        <f t="shared" si="56"/>
        <v>2.9423349625625102E-3</v>
      </c>
      <c r="AR143" s="55">
        <f t="shared" si="57"/>
        <v>216186</v>
      </c>
      <c r="AS143" s="40">
        <f t="shared" si="58"/>
        <v>216822.09162621654</v>
      </c>
      <c r="AT143" s="61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38">
        <v>140</v>
      </c>
      <c r="B144" s="33" t="s">
        <v>449</v>
      </c>
      <c r="C144" s="33" t="s">
        <v>451</v>
      </c>
      <c r="D144" s="34" t="s">
        <v>387</v>
      </c>
      <c r="E144" s="34" t="s">
        <v>388</v>
      </c>
      <c r="F144" s="35" t="s">
        <v>450</v>
      </c>
      <c r="G144" s="35">
        <v>5</v>
      </c>
      <c r="H144" s="35" t="s">
        <v>21</v>
      </c>
      <c r="I144" s="35" t="s">
        <v>1079</v>
      </c>
      <c r="J144" s="35" t="s">
        <v>24</v>
      </c>
      <c r="K144" s="38">
        <v>85847.6</v>
      </c>
      <c r="L144" s="38">
        <v>75290</v>
      </c>
      <c r="M144" s="38">
        <v>83715</v>
      </c>
      <c r="N144" s="38">
        <v>90218</v>
      </c>
      <c r="O144" s="38">
        <v>79303</v>
      </c>
      <c r="P144" s="38">
        <v>79764.899999999994</v>
      </c>
      <c r="Q144" s="38">
        <v>73821.2</v>
      </c>
      <c r="R144" s="38">
        <v>78966</v>
      </c>
      <c r="S144" s="38">
        <v>77106</v>
      </c>
      <c r="T144" s="38">
        <v>77871.600000000006</v>
      </c>
      <c r="U144" s="38">
        <v>83125.399999999994</v>
      </c>
      <c r="V144" s="38">
        <v>79759</v>
      </c>
      <c r="W144" s="38">
        <v>84628</v>
      </c>
      <c r="X144" s="38">
        <v>88223</v>
      </c>
      <c r="Y144" s="38">
        <v>89102.200000000012</v>
      </c>
      <c r="Z144" s="53">
        <f t="shared" si="43"/>
        <v>-7.6235095681183918E-2</v>
      </c>
      <c r="AA144" s="53">
        <f t="shared" si="44"/>
        <v>-7.0854630764284776E-2</v>
      </c>
      <c r="AB144" s="53">
        <f t="shared" si="45"/>
        <v>-0.14009011317730502</v>
      </c>
      <c r="AC144" s="54">
        <f t="shared" si="47"/>
        <v>78176.376322692769</v>
      </c>
      <c r="AD144" s="54">
        <f t="shared" si="48"/>
        <v>78631.714307680115</v>
      </c>
      <c r="AE144" s="54">
        <f t="shared" si="49"/>
        <v>72772.453902031033</v>
      </c>
      <c r="AF144" s="55">
        <f t="shared" si="50"/>
        <v>229580.5445324039</v>
      </c>
      <c r="AG144" s="82">
        <v>-1.995009103032204E-2</v>
      </c>
      <c r="AH144" s="80">
        <f t="shared" si="51"/>
        <v>229580.54453240387</v>
      </c>
      <c r="AI144" s="81">
        <f t="shared" si="52"/>
        <v>0</v>
      </c>
      <c r="AJ144" s="56">
        <f t="shared" si="53"/>
        <v>-1.995009103032204E-2</v>
      </c>
      <c r="AK144" s="57">
        <f t="shared" si="54"/>
        <v>82939.663696285905</v>
      </c>
      <c r="AL144" s="58">
        <f t="shared" si="55"/>
        <v>-0.02</v>
      </c>
      <c r="AM144" s="59">
        <f t="shared" si="46"/>
        <v>-1.1916602495873896E-3</v>
      </c>
      <c r="AN144" s="38"/>
      <c r="AO144" s="38"/>
      <c r="AP144" s="38"/>
      <c r="AQ144" s="60">
        <f t="shared" si="56"/>
        <v>-1.995009103032204E-2</v>
      </c>
      <c r="AR144" s="55">
        <f t="shared" si="57"/>
        <v>84628</v>
      </c>
      <c r="AS144" s="40">
        <f t="shared" si="58"/>
        <v>82939.663696285905</v>
      </c>
      <c r="AT144" s="61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38">
        <v>141</v>
      </c>
      <c r="B145" s="33" t="s">
        <v>452</v>
      </c>
      <c r="C145" s="33" t="s">
        <v>454</v>
      </c>
      <c r="D145" s="34" t="s">
        <v>387</v>
      </c>
      <c r="E145" s="34" t="s">
        <v>388</v>
      </c>
      <c r="F145" s="35" t="s">
        <v>453</v>
      </c>
      <c r="G145" s="35">
        <v>4</v>
      </c>
      <c r="H145" s="35" t="s">
        <v>21</v>
      </c>
      <c r="I145" s="35" t="s">
        <v>1079</v>
      </c>
      <c r="J145" s="35" t="s">
        <v>24</v>
      </c>
      <c r="K145" s="38">
        <v>10814.92</v>
      </c>
      <c r="L145" s="38">
        <v>9860</v>
      </c>
      <c r="M145" s="38">
        <v>10468</v>
      </c>
      <c r="N145" s="38">
        <v>11297</v>
      </c>
      <c r="O145" s="38">
        <v>11202</v>
      </c>
      <c r="P145" s="38">
        <v>11596</v>
      </c>
      <c r="Q145" s="38">
        <v>11902</v>
      </c>
      <c r="R145" s="38">
        <v>11517</v>
      </c>
      <c r="S145" s="38">
        <v>11137</v>
      </c>
      <c r="T145" s="38">
        <v>10980.9</v>
      </c>
      <c r="U145" s="38">
        <v>11065</v>
      </c>
      <c r="V145" s="38">
        <v>10631</v>
      </c>
      <c r="W145" s="38">
        <v>10878</v>
      </c>
      <c r="X145" s="38">
        <v>9331</v>
      </c>
      <c r="Y145" s="38">
        <v>10937</v>
      </c>
      <c r="Z145" s="53">
        <f t="shared" si="43"/>
        <v>3.57912957284936E-2</v>
      </c>
      <c r="AA145" s="53">
        <f t="shared" si="44"/>
        <v>7.2222448247421189E-2</v>
      </c>
      <c r="AB145" s="53">
        <f t="shared" si="45"/>
        <v>0.10051669360476079</v>
      </c>
      <c r="AC145" s="54">
        <f t="shared" si="47"/>
        <v>11267.337714934554</v>
      </c>
      <c r="AD145" s="54">
        <f t="shared" si="48"/>
        <v>11663.635792035448</v>
      </c>
      <c r="AE145" s="54">
        <f t="shared" si="49"/>
        <v>11971.420593032588</v>
      </c>
      <c r="AF145" s="55">
        <f t="shared" si="50"/>
        <v>34902.394100002595</v>
      </c>
      <c r="AG145" s="82">
        <v>1.3518688612547038E-2</v>
      </c>
      <c r="AH145" s="80">
        <f t="shared" si="51"/>
        <v>34902.394100002624</v>
      </c>
      <c r="AI145" s="81">
        <f t="shared" si="52"/>
        <v>0</v>
      </c>
      <c r="AJ145" s="56">
        <f t="shared" si="53"/>
        <v>1.3518688612547038E-2</v>
      </c>
      <c r="AK145" s="57">
        <f t="shared" si="54"/>
        <v>11025.056294727288</v>
      </c>
      <c r="AL145" s="58">
        <f t="shared" si="55"/>
        <v>1.35E-2</v>
      </c>
      <c r="AM145" s="59">
        <f t="shared" si="46"/>
        <v>4.8476235570538151E-4</v>
      </c>
      <c r="AN145" s="38"/>
      <c r="AO145" s="38"/>
      <c r="AP145" s="38"/>
      <c r="AQ145" s="60">
        <f t="shared" si="56"/>
        <v>1.3518688612547038E-2</v>
      </c>
      <c r="AR145" s="55">
        <f t="shared" si="57"/>
        <v>10878</v>
      </c>
      <c r="AS145" s="40">
        <f t="shared" si="58"/>
        <v>11025.056294727288</v>
      </c>
      <c r="AT145" s="61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38">
        <v>142</v>
      </c>
      <c r="B146" s="33" t="s">
        <v>455</v>
      </c>
      <c r="C146" s="33" t="s">
        <v>457</v>
      </c>
      <c r="D146" s="34" t="s">
        <v>387</v>
      </c>
      <c r="E146" s="34" t="s">
        <v>388</v>
      </c>
      <c r="F146" s="35" t="s">
        <v>456</v>
      </c>
      <c r="G146" s="35">
        <v>5</v>
      </c>
      <c r="H146" s="35" t="s">
        <v>21</v>
      </c>
      <c r="I146" s="35" t="s">
        <v>1079</v>
      </c>
      <c r="J146" s="35" t="s">
        <v>24</v>
      </c>
      <c r="K146" s="38">
        <v>1301</v>
      </c>
      <c r="L146" s="38">
        <v>1127</v>
      </c>
      <c r="M146" s="38">
        <v>1090</v>
      </c>
      <c r="N146" s="38">
        <v>1128</v>
      </c>
      <c r="O146" s="38">
        <v>1153</v>
      </c>
      <c r="P146" s="38">
        <v>1183</v>
      </c>
      <c r="Q146" s="38">
        <v>1220</v>
      </c>
      <c r="R146" s="38">
        <v>1371</v>
      </c>
      <c r="S146" s="38">
        <v>1206</v>
      </c>
      <c r="T146" s="38">
        <v>1104</v>
      </c>
      <c r="U146" s="38">
        <v>1213</v>
      </c>
      <c r="V146" s="38">
        <v>1206</v>
      </c>
      <c r="W146" s="38">
        <v>1376</v>
      </c>
      <c r="X146" s="38">
        <v>1200.9000000000001</v>
      </c>
      <c r="Y146" s="38">
        <v>1287</v>
      </c>
      <c r="Z146" s="53">
        <f t="shared" si="43"/>
        <v>-0.11375864719446582</v>
      </c>
      <c r="AA146" s="53">
        <f t="shared" si="44"/>
        <v>-9.0699461952344351E-2</v>
      </c>
      <c r="AB146" s="53">
        <f t="shared" si="45"/>
        <v>-6.2259800153727896E-2</v>
      </c>
      <c r="AC146" s="54">
        <f t="shared" si="47"/>
        <v>1219.468101460415</v>
      </c>
      <c r="AD146" s="54">
        <f t="shared" si="48"/>
        <v>1251.1975403535741</v>
      </c>
      <c r="AE146" s="54">
        <f t="shared" si="49"/>
        <v>1290.3305149884704</v>
      </c>
      <c r="AF146" s="55">
        <f t="shared" si="50"/>
        <v>3760.9961568024596</v>
      </c>
      <c r="AG146" s="82">
        <v>-1.8472266275711979E-2</v>
      </c>
      <c r="AH146" s="80">
        <f t="shared" si="51"/>
        <v>3760.9961568024587</v>
      </c>
      <c r="AI146" s="81">
        <f t="shared" si="52"/>
        <v>0</v>
      </c>
      <c r="AJ146" s="56">
        <f t="shared" si="53"/>
        <v>-1.8472266275711979E-2</v>
      </c>
      <c r="AK146" s="57">
        <f t="shared" si="54"/>
        <v>1350.5821616046203</v>
      </c>
      <c r="AL146" s="58">
        <f t="shared" si="55"/>
        <v>-1.8499999999999999E-2</v>
      </c>
      <c r="AM146" s="59">
        <f t="shared" si="46"/>
        <v>4.6815527175319005E-3</v>
      </c>
      <c r="AN146" s="38"/>
      <c r="AO146" s="38"/>
      <c r="AP146" s="38"/>
      <c r="AQ146" s="60">
        <f t="shared" si="56"/>
        <v>-1.8472266275711979E-2</v>
      </c>
      <c r="AR146" s="55">
        <f t="shared" si="57"/>
        <v>1376</v>
      </c>
      <c r="AS146" s="40">
        <f t="shared" si="58"/>
        <v>1350.5821616046203</v>
      </c>
      <c r="AT146" s="61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38">
        <v>143</v>
      </c>
      <c r="B147" s="33" t="s">
        <v>458</v>
      </c>
      <c r="C147" s="33" t="s">
        <v>460</v>
      </c>
      <c r="D147" s="34" t="s">
        <v>387</v>
      </c>
      <c r="E147" s="34" t="s">
        <v>388</v>
      </c>
      <c r="F147" s="35" t="s">
        <v>459</v>
      </c>
      <c r="G147" s="35">
        <v>2</v>
      </c>
      <c r="H147" s="35" t="s">
        <v>1073</v>
      </c>
      <c r="I147" s="35" t="s">
        <v>1079</v>
      </c>
      <c r="J147" s="35" t="s">
        <v>24</v>
      </c>
      <c r="K147" s="38">
        <v>649656.05000000005</v>
      </c>
      <c r="L147" s="38">
        <v>638391</v>
      </c>
      <c r="M147" s="38">
        <v>630019.03</v>
      </c>
      <c r="N147" s="38">
        <v>679330.5</v>
      </c>
      <c r="O147" s="38">
        <v>619899.6</v>
      </c>
      <c r="P147" s="38">
        <v>584542.03</v>
      </c>
      <c r="Q147" s="38">
        <v>586698.57000000007</v>
      </c>
      <c r="R147" s="38">
        <v>572936.62</v>
      </c>
      <c r="S147" s="38">
        <v>593751.17999999993</v>
      </c>
      <c r="T147" s="38">
        <v>611888.30000000005</v>
      </c>
      <c r="U147" s="38">
        <v>628848</v>
      </c>
      <c r="V147" s="38">
        <v>614812.4</v>
      </c>
      <c r="W147" s="38">
        <v>699553.11</v>
      </c>
      <c r="X147" s="38">
        <v>678526.6</v>
      </c>
      <c r="Y147" s="38">
        <v>736136.3</v>
      </c>
      <c r="Z147" s="53">
        <f t="shared" si="43"/>
        <v>-4.5803390886608453E-2</v>
      </c>
      <c r="AA147" s="53">
        <f t="shared" si="44"/>
        <v>-0.10022845165530281</v>
      </c>
      <c r="AB147" s="53">
        <f t="shared" si="45"/>
        <v>-9.6908941277465188E-2</v>
      </c>
      <c r="AC147" s="54">
        <f t="shared" si="47"/>
        <v>667511.20545672742</v>
      </c>
      <c r="AD147" s="54">
        <f t="shared" si="48"/>
        <v>629437.98493404826</v>
      </c>
      <c r="AE147" s="54">
        <f t="shared" si="49"/>
        <v>631760.1587425418</v>
      </c>
      <c r="AF147" s="55">
        <f t="shared" si="50"/>
        <v>1928709.3491333174</v>
      </c>
      <c r="AG147" s="82">
        <v>-1.6766447265184628E-2</v>
      </c>
      <c r="AH147" s="80">
        <f t="shared" si="51"/>
        <v>1928709.3491333176</v>
      </c>
      <c r="AI147" s="81">
        <f t="shared" si="52"/>
        <v>0</v>
      </c>
      <c r="AJ147" s="56">
        <f t="shared" si="53"/>
        <v>-1.6766447265184628E-2</v>
      </c>
      <c r="AK147" s="57">
        <f t="shared" si="54"/>
        <v>687824.08967198909</v>
      </c>
      <c r="AL147" s="58">
        <f t="shared" si="55"/>
        <v>-1.6799999999999999E-2</v>
      </c>
      <c r="AM147" s="59">
        <f t="shared" si="46"/>
        <v>6.1856063273735273E-3</v>
      </c>
      <c r="AN147" s="38"/>
      <c r="AO147" s="38"/>
      <c r="AP147" s="38"/>
      <c r="AQ147" s="60">
        <f t="shared" si="56"/>
        <v>-1.6766447265184628E-2</v>
      </c>
      <c r="AR147" s="55">
        <f t="shared" si="57"/>
        <v>699553.11</v>
      </c>
      <c r="AS147" s="40">
        <f t="shared" si="58"/>
        <v>687824.08967198909</v>
      </c>
      <c r="AT147" s="61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38">
        <v>144</v>
      </c>
      <c r="B148" s="33" t="s">
        <v>461</v>
      </c>
      <c r="C148" s="33" t="s">
        <v>463</v>
      </c>
      <c r="D148" s="34" t="s">
        <v>387</v>
      </c>
      <c r="E148" s="34" t="s">
        <v>388</v>
      </c>
      <c r="F148" s="35" t="s">
        <v>462</v>
      </c>
      <c r="G148" s="35">
        <v>3</v>
      </c>
      <c r="H148" s="35" t="s">
        <v>1073</v>
      </c>
      <c r="I148" s="35" t="s">
        <v>1079</v>
      </c>
      <c r="J148" s="35" t="s">
        <v>24</v>
      </c>
      <c r="K148" s="38">
        <v>582046.1</v>
      </c>
      <c r="L148" s="38">
        <v>551455.80000000005</v>
      </c>
      <c r="M148" s="38">
        <v>611522.10000000009</v>
      </c>
      <c r="N148" s="38">
        <v>564303.54</v>
      </c>
      <c r="O148" s="38">
        <v>581444.82999999996</v>
      </c>
      <c r="P148" s="38">
        <v>542997.74</v>
      </c>
      <c r="Q148" s="38">
        <v>544827.9</v>
      </c>
      <c r="R148" s="38">
        <v>526449.9</v>
      </c>
      <c r="S148" s="38">
        <v>525379.29</v>
      </c>
      <c r="T148" s="38">
        <v>544365.54</v>
      </c>
      <c r="U148" s="38">
        <v>536952.55000000005</v>
      </c>
      <c r="V148" s="38">
        <v>564928.9</v>
      </c>
      <c r="W148" s="38">
        <v>610877.63</v>
      </c>
      <c r="X148" s="38">
        <v>580417.57000000007</v>
      </c>
      <c r="Y148" s="38">
        <v>611172.32000000007</v>
      </c>
      <c r="Z148" s="53">
        <f t="shared" si="43"/>
        <v>-1.0330281398672758E-3</v>
      </c>
      <c r="AA148" s="53">
        <f t="shared" si="44"/>
        <v>-6.708808803976174E-2</v>
      </c>
      <c r="AB148" s="53">
        <f t="shared" si="45"/>
        <v>-6.3943732291995348E-2</v>
      </c>
      <c r="AC148" s="54">
        <f t="shared" si="47"/>
        <v>610246.57621819456</v>
      </c>
      <c r="AD148" s="54">
        <f t="shared" si="48"/>
        <v>569895.01777703897</v>
      </c>
      <c r="AE148" s="54">
        <f t="shared" si="49"/>
        <v>571815.83436411142</v>
      </c>
      <c r="AF148" s="55">
        <f t="shared" si="50"/>
        <v>1751957.4283593451</v>
      </c>
      <c r="AG148" s="82">
        <v>-8.9689436060073468E-3</v>
      </c>
      <c r="AH148" s="80">
        <f t="shared" si="51"/>
        <v>1751957.4283593458</v>
      </c>
      <c r="AI148" s="81">
        <f t="shared" si="52"/>
        <v>0</v>
      </c>
      <c r="AJ148" s="56">
        <f t="shared" si="53"/>
        <v>-8.9689436060073468E-3</v>
      </c>
      <c r="AK148" s="57">
        <f t="shared" si="54"/>
        <v>605398.70298635866</v>
      </c>
      <c r="AL148" s="58">
        <f t="shared" si="55"/>
        <v>-8.9999999999999993E-3</v>
      </c>
      <c r="AM148" s="59">
        <f t="shared" si="46"/>
        <v>4.0370442196850931E-3</v>
      </c>
      <c r="AN148" s="38"/>
      <c r="AO148" s="38"/>
      <c r="AP148" s="38"/>
      <c r="AQ148" s="60">
        <f t="shared" si="56"/>
        <v>-8.9689436060073468E-3</v>
      </c>
      <c r="AR148" s="55">
        <f t="shared" si="57"/>
        <v>610877.63</v>
      </c>
      <c r="AS148" s="40">
        <f t="shared" si="58"/>
        <v>605398.70298635866</v>
      </c>
      <c r="AT148" s="61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38">
        <v>145</v>
      </c>
      <c r="B149" s="33" t="s">
        <v>464</v>
      </c>
      <c r="C149" s="33" t="s">
        <v>466</v>
      </c>
      <c r="D149" s="34" t="s">
        <v>387</v>
      </c>
      <c r="E149" s="34" t="s">
        <v>388</v>
      </c>
      <c r="F149" s="35" t="s">
        <v>465</v>
      </c>
      <c r="G149" s="35">
        <v>4</v>
      </c>
      <c r="H149" s="35" t="s">
        <v>21</v>
      </c>
      <c r="I149" s="35" t="s">
        <v>1079</v>
      </c>
      <c r="J149" s="35" t="s">
        <v>24</v>
      </c>
      <c r="K149" s="38">
        <v>209915.5</v>
      </c>
      <c r="L149" s="38">
        <v>186704.2</v>
      </c>
      <c r="M149" s="38">
        <v>190686</v>
      </c>
      <c r="N149" s="38">
        <v>222858</v>
      </c>
      <c r="O149" s="38">
        <v>227891.7</v>
      </c>
      <c r="P149" s="38">
        <v>219463</v>
      </c>
      <c r="Q149" s="38">
        <v>228470.7</v>
      </c>
      <c r="R149" s="38">
        <v>228182</v>
      </c>
      <c r="S149" s="38">
        <v>227148.9</v>
      </c>
      <c r="T149" s="38">
        <v>220445.05</v>
      </c>
      <c r="U149" s="38">
        <v>224901.59999999998</v>
      </c>
      <c r="V149" s="38">
        <v>224729.9</v>
      </c>
      <c r="W149" s="38">
        <v>191353</v>
      </c>
      <c r="X149" s="38">
        <v>184857.60000000001</v>
      </c>
      <c r="Y149" s="38">
        <v>193604</v>
      </c>
      <c r="Z149" s="53">
        <f t="shared" si="43"/>
        <v>8.56354104389625E-2</v>
      </c>
      <c r="AA149" s="53">
        <f t="shared" si="44"/>
        <v>4.5482587040976075E-2</v>
      </c>
      <c r="AB149" s="53">
        <f t="shared" si="45"/>
        <v>8.8393663164463954E-2</v>
      </c>
      <c r="AC149" s="54">
        <f t="shared" si="47"/>
        <v>207739.59269372679</v>
      </c>
      <c r="AD149" s="54">
        <f t="shared" si="48"/>
        <v>200056.22947805189</v>
      </c>
      <c r="AE149" s="54">
        <f t="shared" si="49"/>
        <v>208267.39262750966</v>
      </c>
      <c r="AF149" s="55">
        <f t="shared" si="50"/>
        <v>616063.21479928831</v>
      </c>
      <c r="AG149" s="82">
        <v>1.4210226113751202E-2</v>
      </c>
      <c r="AH149" s="80">
        <f t="shared" si="51"/>
        <v>616063.21479928796</v>
      </c>
      <c r="AI149" s="81">
        <f t="shared" si="52"/>
        <v>0</v>
      </c>
      <c r="AJ149" s="56">
        <f t="shared" si="53"/>
        <v>1.4210226113751202E-2</v>
      </c>
      <c r="AK149" s="57">
        <f t="shared" si="54"/>
        <v>194072.16939754461</v>
      </c>
      <c r="AL149" s="58">
        <f t="shared" si="55"/>
        <v>1.4200000000000001E-2</v>
      </c>
      <c r="AM149" s="59">
        <f t="shared" si="46"/>
        <v>-7.6857440377738895E-3</v>
      </c>
      <c r="AN149" s="38"/>
      <c r="AO149" s="38"/>
      <c r="AP149" s="38"/>
      <c r="AQ149" s="60">
        <f t="shared" si="56"/>
        <v>1.4210226113751202E-2</v>
      </c>
      <c r="AR149" s="55">
        <f t="shared" si="57"/>
        <v>191353</v>
      </c>
      <c r="AS149" s="40">
        <f t="shared" si="58"/>
        <v>194072.16939754461</v>
      </c>
      <c r="AT149" s="61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38">
        <v>146</v>
      </c>
      <c r="B150" s="33" t="s">
        <v>467</v>
      </c>
      <c r="C150" s="33" t="s">
        <v>469</v>
      </c>
      <c r="D150" s="34" t="s">
        <v>387</v>
      </c>
      <c r="E150" s="34" t="s">
        <v>388</v>
      </c>
      <c r="F150" s="35" t="s">
        <v>468</v>
      </c>
      <c r="G150" s="35">
        <v>4</v>
      </c>
      <c r="H150" s="35" t="s">
        <v>21</v>
      </c>
      <c r="I150" s="35" t="s">
        <v>1079</v>
      </c>
      <c r="J150" s="35" t="s">
        <v>24</v>
      </c>
      <c r="K150" s="38">
        <v>285189</v>
      </c>
      <c r="L150" s="38">
        <v>255890</v>
      </c>
      <c r="M150" s="38">
        <v>284194.40000000002</v>
      </c>
      <c r="N150" s="38">
        <v>301597.8</v>
      </c>
      <c r="O150" s="38">
        <v>303690.99</v>
      </c>
      <c r="P150" s="38">
        <v>293322.7</v>
      </c>
      <c r="Q150" s="38">
        <v>284095</v>
      </c>
      <c r="R150" s="38">
        <v>300957</v>
      </c>
      <c r="S150" s="38">
        <v>302383.90000000002</v>
      </c>
      <c r="T150" s="38">
        <v>301829</v>
      </c>
      <c r="U150" s="38">
        <v>298527.90000000002</v>
      </c>
      <c r="V150" s="38">
        <v>303793.59999999998</v>
      </c>
      <c r="W150" s="38">
        <v>281425.90000000002</v>
      </c>
      <c r="X150" s="38">
        <v>264171.59999999998</v>
      </c>
      <c r="Y150" s="38">
        <v>286309.40000000002</v>
      </c>
      <c r="Z150" s="53">
        <f t="shared" si="43"/>
        <v>6.4876239967179616E-2</v>
      </c>
      <c r="AA150" s="53">
        <f t="shared" si="44"/>
        <v>2.8520384727321213E-2</v>
      </c>
      <c r="AB150" s="53">
        <f t="shared" si="45"/>
        <v>-3.8360525826732772E-3</v>
      </c>
      <c r="AC150" s="54">
        <f t="shared" si="47"/>
        <v>299683.75422137952</v>
      </c>
      <c r="AD150" s="54">
        <f t="shared" si="48"/>
        <v>289452.27494023263</v>
      </c>
      <c r="AE150" s="54">
        <f t="shared" si="49"/>
        <v>280346.33544947387</v>
      </c>
      <c r="AF150" s="55">
        <f t="shared" si="50"/>
        <v>869482.36461108597</v>
      </c>
      <c r="AG150" s="82">
        <v>5.8983378393841698E-3</v>
      </c>
      <c r="AH150" s="80">
        <f t="shared" si="51"/>
        <v>869482.36461108632</v>
      </c>
      <c r="AI150" s="81">
        <f t="shared" si="52"/>
        <v>0</v>
      </c>
      <c r="AJ150" s="56">
        <f t="shared" si="53"/>
        <v>5.8983378393841698E-3</v>
      </c>
      <c r="AK150" s="57">
        <f t="shared" si="54"/>
        <v>283085.8450349528</v>
      </c>
      <c r="AL150" s="58">
        <f t="shared" si="55"/>
        <v>5.8999999999999999E-3</v>
      </c>
      <c r="AM150" s="59">
        <f t="shared" si="46"/>
        <v>-1.1062991098889086E-3</v>
      </c>
      <c r="AN150" s="38"/>
      <c r="AO150" s="38"/>
      <c r="AP150" s="38"/>
      <c r="AQ150" s="60">
        <f t="shared" si="56"/>
        <v>5.8983378393841698E-3</v>
      </c>
      <c r="AR150" s="55">
        <f t="shared" si="57"/>
        <v>281425.90000000002</v>
      </c>
      <c r="AS150" s="40">
        <f t="shared" si="58"/>
        <v>283085.8450349528</v>
      </c>
      <c r="AT150" s="61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38">
        <v>147</v>
      </c>
      <c r="B151" s="33" t="s">
        <v>470</v>
      </c>
      <c r="C151" s="33" t="s">
        <v>472</v>
      </c>
      <c r="D151" s="34" t="s">
        <v>387</v>
      </c>
      <c r="E151" s="34" t="s">
        <v>388</v>
      </c>
      <c r="F151" s="35" t="s">
        <v>471</v>
      </c>
      <c r="G151" s="35">
        <v>3</v>
      </c>
      <c r="H151" s="35" t="s">
        <v>1073</v>
      </c>
      <c r="I151" s="35" t="s">
        <v>1079</v>
      </c>
      <c r="J151" s="35" t="s">
        <v>24</v>
      </c>
      <c r="K151" s="38">
        <v>209927</v>
      </c>
      <c r="L151" s="38">
        <v>188039.26</v>
      </c>
      <c r="M151" s="38">
        <v>221169.2</v>
      </c>
      <c r="N151" s="38">
        <v>215896</v>
      </c>
      <c r="O151" s="38">
        <v>220145.9</v>
      </c>
      <c r="P151" s="38">
        <v>213342.2</v>
      </c>
      <c r="Q151" s="38">
        <v>219835</v>
      </c>
      <c r="R151" s="38">
        <v>217255</v>
      </c>
      <c r="S151" s="38">
        <v>213496</v>
      </c>
      <c r="T151" s="38">
        <v>226171</v>
      </c>
      <c r="U151" s="38">
        <v>218726.8</v>
      </c>
      <c r="V151" s="38">
        <v>225436</v>
      </c>
      <c r="W151" s="38">
        <v>222836</v>
      </c>
      <c r="X151" s="38">
        <v>197201.96</v>
      </c>
      <c r="Y151" s="38">
        <v>221786</v>
      </c>
      <c r="Z151" s="53">
        <f t="shared" si="43"/>
        <v>4.8678350093127598E-2</v>
      </c>
      <c r="AA151" s="53">
        <f t="shared" si="44"/>
        <v>1.62685123876396E-2</v>
      </c>
      <c r="AB151" s="53">
        <f t="shared" si="45"/>
        <v>4.7197359081966539E-2</v>
      </c>
      <c r="AC151" s="54">
        <f t="shared" si="47"/>
        <v>233683.28882135218</v>
      </c>
      <c r="AD151" s="54">
        <f t="shared" si="48"/>
        <v>226461.21022641205</v>
      </c>
      <c r="AE151" s="54">
        <f t="shared" si="49"/>
        <v>233353.27070838909</v>
      </c>
      <c r="AF151" s="55">
        <f t="shared" si="50"/>
        <v>693497.76975615334</v>
      </c>
      <c r="AG151" s="82">
        <v>7.363320840861028E-3</v>
      </c>
      <c r="AH151" s="80">
        <f t="shared" si="51"/>
        <v>693497.76975615311</v>
      </c>
      <c r="AI151" s="81">
        <f t="shared" si="52"/>
        <v>0</v>
      </c>
      <c r="AJ151" s="56">
        <f t="shared" si="53"/>
        <v>7.363320840861028E-3</v>
      </c>
      <c r="AK151" s="57">
        <f t="shared" si="54"/>
        <v>224476.8129628941</v>
      </c>
      <c r="AL151" s="58">
        <f t="shared" si="55"/>
        <v>7.4000000000000003E-3</v>
      </c>
      <c r="AM151" s="59">
        <f t="shared" si="46"/>
        <v>4.9854046186164069E-3</v>
      </c>
      <c r="AN151" s="38"/>
      <c r="AO151" s="38"/>
      <c r="AP151" s="38"/>
      <c r="AQ151" s="60">
        <f t="shared" si="56"/>
        <v>7.363320840861028E-3</v>
      </c>
      <c r="AR151" s="55">
        <f t="shared" si="57"/>
        <v>222836</v>
      </c>
      <c r="AS151" s="40">
        <f t="shared" si="58"/>
        <v>224476.8129628941</v>
      </c>
      <c r="AT151" s="61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38">
        <v>148</v>
      </c>
      <c r="B152" s="33" t="s">
        <v>473</v>
      </c>
      <c r="C152" s="33" t="s">
        <v>475</v>
      </c>
      <c r="D152" s="34" t="s">
        <v>387</v>
      </c>
      <c r="E152" s="34" t="s">
        <v>388</v>
      </c>
      <c r="F152" s="35" t="s">
        <v>474</v>
      </c>
      <c r="G152" s="35">
        <v>3</v>
      </c>
      <c r="H152" s="35" t="s">
        <v>1073</v>
      </c>
      <c r="I152" s="35" t="s">
        <v>1079</v>
      </c>
      <c r="J152" s="35" t="s">
        <v>24</v>
      </c>
      <c r="K152" s="38">
        <v>331245.90000000002</v>
      </c>
      <c r="L152" s="38">
        <v>334000</v>
      </c>
      <c r="M152" s="38">
        <v>350382.4</v>
      </c>
      <c r="N152" s="38">
        <v>347553</v>
      </c>
      <c r="O152" s="38">
        <v>310603.7</v>
      </c>
      <c r="P152" s="38">
        <v>329625.5</v>
      </c>
      <c r="Q152" s="38">
        <v>311098.90000000002</v>
      </c>
      <c r="R152" s="38">
        <v>309058.3</v>
      </c>
      <c r="S152" s="38">
        <v>316666</v>
      </c>
      <c r="T152" s="38">
        <v>305616.7</v>
      </c>
      <c r="U152" s="38">
        <v>309966.80000000005</v>
      </c>
      <c r="V152" s="38">
        <v>325807.09999999998</v>
      </c>
      <c r="W152" s="38">
        <v>340201</v>
      </c>
      <c r="X152" s="38">
        <v>342989.9</v>
      </c>
      <c r="Y152" s="38">
        <v>353406.8</v>
      </c>
      <c r="Z152" s="53">
        <f t="shared" si="43"/>
        <v>-6.2316846789650882E-2</v>
      </c>
      <c r="AA152" s="53">
        <f t="shared" si="44"/>
        <v>-4.8918341328905157E-3</v>
      </c>
      <c r="AB152" s="53">
        <f t="shared" si="45"/>
        <v>-6.0821884889745048E-2</v>
      </c>
      <c r="AC152" s="54">
        <f t="shared" si="47"/>
        <v>319000.74640531396</v>
      </c>
      <c r="AD152" s="54">
        <f t="shared" si="48"/>
        <v>338536.79313615651</v>
      </c>
      <c r="AE152" s="54">
        <f t="shared" si="49"/>
        <v>319509.33393862384</v>
      </c>
      <c r="AF152" s="55">
        <f t="shared" si="50"/>
        <v>977046.87348009436</v>
      </c>
      <c r="AG152" s="82">
        <v>-8.68995661963806E-3</v>
      </c>
      <c r="AH152" s="80">
        <f t="shared" si="51"/>
        <v>977046.87348009483</v>
      </c>
      <c r="AI152" s="81">
        <f t="shared" si="52"/>
        <v>0</v>
      </c>
      <c r="AJ152" s="56">
        <f t="shared" si="53"/>
        <v>-8.68995661963806E-3</v>
      </c>
      <c r="AK152" s="57">
        <f t="shared" si="54"/>
        <v>337244.66806804255</v>
      </c>
      <c r="AL152" s="58">
        <f t="shared" si="55"/>
        <v>-8.6999999999999994E-3</v>
      </c>
      <c r="AM152" s="59">
        <f t="shared" si="46"/>
        <v>2.2254409208273263E-3</v>
      </c>
      <c r="AN152" s="38"/>
      <c r="AO152" s="38"/>
      <c r="AP152" s="38"/>
      <c r="AQ152" s="60">
        <f t="shared" si="56"/>
        <v>-8.68995661963806E-3</v>
      </c>
      <c r="AR152" s="55">
        <f t="shared" si="57"/>
        <v>340201</v>
      </c>
      <c r="AS152" s="40">
        <f t="shared" si="58"/>
        <v>337244.66806804255</v>
      </c>
      <c r="AT152" s="61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38">
        <v>149</v>
      </c>
      <c r="B153" s="33" t="s">
        <v>476</v>
      </c>
      <c r="C153" s="33" t="s">
        <v>478</v>
      </c>
      <c r="D153" s="34" t="s">
        <v>387</v>
      </c>
      <c r="E153" s="34" t="s">
        <v>388</v>
      </c>
      <c r="F153" s="35" t="s">
        <v>477</v>
      </c>
      <c r="G153" s="35">
        <v>6</v>
      </c>
      <c r="H153" s="35" t="s">
        <v>21</v>
      </c>
      <c r="I153" s="35" t="s">
        <v>1079</v>
      </c>
      <c r="J153" s="35" t="s">
        <v>24</v>
      </c>
      <c r="K153" s="38">
        <v>109934.45000000001</v>
      </c>
      <c r="L153" s="38">
        <v>106367.08</v>
      </c>
      <c r="M153" s="38">
        <v>101553.62</v>
      </c>
      <c r="N153" s="38">
        <v>113611.20000000001</v>
      </c>
      <c r="O153" s="38">
        <v>119458.14</v>
      </c>
      <c r="P153" s="38">
        <v>118737.06000000001</v>
      </c>
      <c r="Q153" s="38">
        <v>123738.79999999999</v>
      </c>
      <c r="R153" s="38">
        <v>129570.6</v>
      </c>
      <c r="S153" s="38">
        <v>128674.48</v>
      </c>
      <c r="T153" s="38">
        <v>127935.7</v>
      </c>
      <c r="U153" s="38">
        <v>130869.79999999999</v>
      </c>
      <c r="V153" s="38">
        <v>126121.4</v>
      </c>
      <c r="W153" s="38">
        <v>115925.1</v>
      </c>
      <c r="X153" s="38">
        <v>98109.6</v>
      </c>
      <c r="Y153" s="38">
        <v>104642.34</v>
      </c>
      <c r="Z153" s="53">
        <f t="shared" si="43"/>
        <v>8.6630623976378551E-2</v>
      </c>
      <c r="AA153" s="53">
        <f t="shared" si="44"/>
        <v>8.0071442573278917E-2</v>
      </c>
      <c r="AB153" s="53">
        <f t="shared" si="45"/>
        <v>0.12556891856920172</v>
      </c>
      <c r="AC153" s="54">
        <f t="shared" si="47"/>
        <v>125967.76374752409</v>
      </c>
      <c r="AD153" s="54">
        <f t="shared" si="48"/>
        <v>125207.38998745162</v>
      </c>
      <c r="AE153" s="54">
        <f t="shared" si="49"/>
        <v>130481.68944202657</v>
      </c>
      <c r="AF153" s="55">
        <f t="shared" si="50"/>
        <v>381656.84317700227</v>
      </c>
      <c r="AG153" s="82">
        <v>1.8743568297130475E-2</v>
      </c>
      <c r="AH153" s="80">
        <f t="shared" si="51"/>
        <v>381656.84317700216</v>
      </c>
      <c r="AI153" s="81">
        <f t="shared" si="52"/>
        <v>0</v>
      </c>
      <c r="AJ153" s="56">
        <f t="shared" si="53"/>
        <v>1.8743568297130475E-2</v>
      </c>
      <c r="AK153" s="57">
        <f t="shared" si="54"/>
        <v>118097.95002920167</v>
      </c>
      <c r="AL153" s="58">
        <f t="shared" si="55"/>
        <v>1.8700000000000001E-2</v>
      </c>
      <c r="AM153" s="59">
        <f t="shared" si="46"/>
        <v>4.4314578160984386E-3</v>
      </c>
      <c r="AN153" s="38"/>
      <c r="AO153" s="38"/>
      <c r="AP153" s="38"/>
      <c r="AQ153" s="60">
        <f t="shared" si="56"/>
        <v>1.8743568297130475E-2</v>
      </c>
      <c r="AR153" s="55">
        <f t="shared" si="57"/>
        <v>115925.1</v>
      </c>
      <c r="AS153" s="40">
        <f t="shared" si="58"/>
        <v>118097.95002920167</v>
      </c>
      <c r="AT153" s="61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38">
        <v>150</v>
      </c>
      <c r="B154" s="33" t="s">
        <v>479</v>
      </c>
      <c r="C154" s="33" t="s">
        <v>481</v>
      </c>
      <c r="D154" s="34" t="s">
        <v>387</v>
      </c>
      <c r="E154" s="34" t="s">
        <v>388</v>
      </c>
      <c r="F154" s="35" t="s">
        <v>480</v>
      </c>
      <c r="G154" s="35">
        <v>2</v>
      </c>
      <c r="H154" s="35" t="s">
        <v>1073</v>
      </c>
      <c r="I154" s="35" t="s">
        <v>1079</v>
      </c>
      <c r="J154" s="35" t="s">
        <v>24</v>
      </c>
      <c r="K154" s="38">
        <v>437789.29000000004</v>
      </c>
      <c r="L154" s="38">
        <v>375212.15</v>
      </c>
      <c r="M154" s="38">
        <v>428810.69</v>
      </c>
      <c r="N154" s="38">
        <v>447881.42</v>
      </c>
      <c r="O154" s="38">
        <v>432314.42</v>
      </c>
      <c r="P154" s="38">
        <v>438828.65</v>
      </c>
      <c r="Q154" s="38">
        <v>434931.66</v>
      </c>
      <c r="R154" s="38">
        <v>443711.16</v>
      </c>
      <c r="S154" s="38">
        <v>440106.14</v>
      </c>
      <c r="T154" s="38">
        <v>413797.39999999997</v>
      </c>
      <c r="U154" s="38">
        <v>438006.17000000004</v>
      </c>
      <c r="V154" s="38">
        <v>427084.5</v>
      </c>
      <c r="W154" s="38">
        <v>416905.39999999997</v>
      </c>
      <c r="X154" s="38">
        <v>394903.89999999997</v>
      </c>
      <c r="Y154" s="38">
        <v>420684.79999999999</v>
      </c>
      <c r="Z154" s="53">
        <f t="shared" ref="Z154:Z185" si="60">O154/$K154-1</f>
        <v>-1.2505719361019629E-2</v>
      </c>
      <c r="AA154" s="53">
        <f t="shared" ref="AA154:AA185" si="61">P154/$K154-1</f>
        <v>2.3741101569660916E-3</v>
      </c>
      <c r="AB154" s="53">
        <f t="shared" ref="AB154:AB185" si="62">Q154/$K154-1</f>
        <v>-6.5274095672830379E-3</v>
      </c>
      <c r="AC154" s="54">
        <f t="shared" si="47"/>
        <v>411691.69806750631</v>
      </c>
      <c r="AD154" s="54">
        <f t="shared" si="48"/>
        <v>417895.179344634</v>
      </c>
      <c r="AE154" s="54">
        <f t="shared" si="49"/>
        <v>414184.08770338801</v>
      </c>
      <c r="AF154" s="55">
        <f t="shared" si="50"/>
        <v>1243770.9651155283</v>
      </c>
      <c r="AG154" s="82">
        <v>-1.1131589810942063E-3</v>
      </c>
      <c r="AH154" s="80">
        <f t="shared" si="51"/>
        <v>1243770.9651155286</v>
      </c>
      <c r="AI154" s="81">
        <f t="shared" si="52"/>
        <v>0</v>
      </c>
      <c r="AJ154" s="56">
        <f t="shared" si="53"/>
        <v>-1.1131589810942063E-3</v>
      </c>
      <c r="AK154" s="57">
        <f t="shared" si="54"/>
        <v>416441.31800972327</v>
      </c>
      <c r="AL154" s="58">
        <f t="shared" si="55"/>
        <v>-1.1000000000000001E-3</v>
      </c>
      <c r="AM154" s="59">
        <f t="shared" ref="AM154:AM185" si="63">(POWER(W154/K154,1/12)-1)</f>
        <v>-4.0649144457992614E-3</v>
      </c>
      <c r="AN154" s="38"/>
      <c r="AO154" s="38"/>
      <c r="AP154" s="38"/>
      <c r="AQ154" s="60">
        <f t="shared" si="56"/>
        <v>-1.1131589810942063E-3</v>
      </c>
      <c r="AR154" s="55">
        <f t="shared" si="57"/>
        <v>416905.39999999997</v>
      </c>
      <c r="AS154" s="40">
        <f t="shared" si="58"/>
        <v>416441.31800972327</v>
      </c>
      <c r="AT154" s="61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38">
        <v>151</v>
      </c>
      <c r="B155" s="33" t="s">
        <v>482</v>
      </c>
      <c r="C155" s="33" t="s">
        <v>484</v>
      </c>
      <c r="D155" s="34" t="s">
        <v>387</v>
      </c>
      <c r="E155" s="34" t="s">
        <v>388</v>
      </c>
      <c r="F155" s="35" t="s">
        <v>483</v>
      </c>
      <c r="G155" s="35">
        <v>2</v>
      </c>
      <c r="H155" s="35" t="s">
        <v>1073</v>
      </c>
      <c r="I155" s="35" t="s">
        <v>1079</v>
      </c>
      <c r="J155" s="35" t="s">
        <v>24</v>
      </c>
      <c r="K155" s="38">
        <v>280809</v>
      </c>
      <c r="L155" s="38">
        <v>282280.8</v>
      </c>
      <c r="M155" s="38">
        <v>306625</v>
      </c>
      <c r="N155" s="38">
        <v>286088</v>
      </c>
      <c r="O155" s="38">
        <v>280525.2</v>
      </c>
      <c r="P155" s="38">
        <v>284512</v>
      </c>
      <c r="Q155" s="38">
        <v>280714.80000000005</v>
      </c>
      <c r="R155" s="38">
        <v>268451.09999999998</v>
      </c>
      <c r="S155" s="38">
        <v>263280.92</v>
      </c>
      <c r="T155" s="38">
        <v>278392.2</v>
      </c>
      <c r="U155" s="38">
        <v>270466.40000000002</v>
      </c>
      <c r="V155" s="38">
        <v>288816.59999999998</v>
      </c>
      <c r="W155" s="38">
        <v>301295.5</v>
      </c>
      <c r="X155" s="38">
        <v>288485.55</v>
      </c>
      <c r="Y155" s="38">
        <v>305308.40000000002</v>
      </c>
      <c r="Z155" s="53">
        <f t="shared" si="60"/>
        <v>-1.0106513680117057E-3</v>
      </c>
      <c r="AA155" s="53">
        <f t="shared" si="61"/>
        <v>1.3186899280293707E-2</v>
      </c>
      <c r="AB155" s="53">
        <f t="shared" si="62"/>
        <v>-3.3545933356815549E-4</v>
      </c>
      <c r="AC155" s="54">
        <f t="shared" si="47"/>
        <v>300990.99529074924</v>
      </c>
      <c r="AD155" s="54">
        <f t="shared" si="48"/>
        <v>305268.65341210575</v>
      </c>
      <c r="AE155" s="54">
        <f t="shared" si="49"/>
        <v>301194.4276123629</v>
      </c>
      <c r="AF155" s="55">
        <f t="shared" si="50"/>
        <v>907454.07631521788</v>
      </c>
      <c r="AG155" s="82">
        <v>7.8810118134911556E-4</v>
      </c>
      <c r="AH155" s="80">
        <f t="shared" si="51"/>
        <v>907454.07631521777</v>
      </c>
      <c r="AI155" s="81">
        <f t="shared" si="52"/>
        <v>0</v>
      </c>
      <c r="AJ155" s="56">
        <f t="shared" si="53"/>
        <v>7.8810118134911556E-4</v>
      </c>
      <c r="AK155" s="57">
        <f t="shared" si="54"/>
        <v>301532.95133948518</v>
      </c>
      <c r="AL155" s="58">
        <f t="shared" si="55"/>
        <v>8.0000000000000004E-4</v>
      </c>
      <c r="AM155" s="59">
        <f t="shared" si="63"/>
        <v>5.885316475746194E-3</v>
      </c>
      <c r="AN155" s="38"/>
      <c r="AO155" s="38"/>
      <c r="AP155" s="38"/>
      <c r="AQ155" s="60">
        <f t="shared" si="56"/>
        <v>7.8810118134911556E-4</v>
      </c>
      <c r="AR155" s="55">
        <f t="shared" si="57"/>
        <v>301295.5</v>
      </c>
      <c r="AS155" s="40">
        <f t="shared" si="58"/>
        <v>301532.95133948518</v>
      </c>
      <c r="AT155" s="61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38">
        <v>152</v>
      </c>
      <c r="B156" s="33" t="s">
        <v>485</v>
      </c>
      <c r="C156" s="33" t="s">
        <v>487</v>
      </c>
      <c r="D156" s="34" t="s">
        <v>387</v>
      </c>
      <c r="E156" s="34" t="s">
        <v>388</v>
      </c>
      <c r="F156" s="35" t="s">
        <v>486</v>
      </c>
      <c r="G156" s="35">
        <v>2</v>
      </c>
      <c r="H156" s="35" t="s">
        <v>1073</v>
      </c>
      <c r="I156" s="35" t="s">
        <v>1079</v>
      </c>
      <c r="J156" s="35" t="s">
        <v>24</v>
      </c>
      <c r="K156" s="38">
        <v>988736.9</v>
      </c>
      <c r="L156" s="38">
        <v>931949.2</v>
      </c>
      <c r="M156" s="38">
        <v>1028029.3300000001</v>
      </c>
      <c r="N156" s="38">
        <v>957841</v>
      </c>
      <c r="O156" s="38">
        <v>958827.7</v>
      </c>
      <c r="P156" s="38">
        <v>904141.60000000009</v>
      </c>
      <c r="Q156" s="38">
        <v>886341.60000000009</v>
      </c>
      <c r="R156" s="38">
        <v>903805.5</v>
      </c>
      <c r="S156" s="38">
        <v>873015.9</v>
      </c>
      <c r="T156" s="38">
        <v>903721.5</v>
      </c>
      <c r="U156" s="38">
        <v>881714.1</v>
      </c>
      <c r="V156" s="38">
        <v>957172.5</v>
      </c>
      <c r="W156" s="38">
        <v>1015158.2</v>
      </c>
      <c r="X156" s="38">
        <v>963576.60000000009</v>
      </c>
      <c r="Y156" s="38">
        <v>1039900</v>
      </c>
      <c r="Z156" s="53">
        <f t="shared" si="60"/>
        <v>-3.024990773581937E-2</v>
      </c>
      <c r="AA156" s="53">
        <f t="shared" si="61"/>
        <v>-8.5558959112378541E-2</v>
      </c>
      <c r="AB156" s="53">
        <f t="shared" si="62"/>
        <v>-0.10356172607697756</v>
      </c>
      <c r="AC156" s="54">
        <f t="shared" si="47"/>
        <v>984449.75811273954</v>
      </c>
      <c r="AD156" s="54">
        <f t="shared" si="48"/>
        <v>928302.32107360417</v>
      </c>
      <c r="AE156" s="54">
        <f t="shared" si="49"/>
        <v>910026.66456680233</v>
      </c>
      <c r="AF156" s="55">
        <f t="shared" si="50"/>
        <v>2822778.7437531459</v>
      </c>
      <c r="AG156" s="82">
        <v>-1.5087430299639226E-2</v>
      </c>
      <c r="AH156" s="80">
        <f t="shared" si="51"/>
        <v>2822778.7437531464</v>
      </c>
      <c r="AI156" s="81">
        <f t="shared" si="52"/>
        <v>0</v>
      </c>
      <c r="AJ156" s="56">
        <f t="shared" si="53"/>
        <v>-1.5087430299639226E-2</v>
      </c>
      <c r="AK156" s="57">
        <f t="shared" si="54"/>
        <v>999842.07141439279</v>
      </c>
      <c r="AL156" s="58">
        <f t="shared" si="55"/>
        <v>-1.5100000000000001E-2</v>
      </c>
      <c r="AM156" s="59">
        <f t="shared" si="63"/>
        <v>2.2000391639318551E-3</v>
      </c>
      <c r="AN156" s="38"/>
      <c r="AO156" s="38"/>
      <c r="AP156" s="38"/>
      <c r="AQ156" s="60">
        <f t="shared" si="56"/>
        <v>-1.5087430299639226E-2</v>
      </c>
      <c r="AR156" s="55">
        <f t="shared" si="57"/>
        <v>1015158.2</v>
      </c>
      <c r="AS156" s="40">
        <f t="shared" si="58"/>
        <v>999842.07141439279</v>
      </c>
      <c r="AT156" s="61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38">
        <v>153</v>
      </c>
      <c r="B157" s="33" t="s">
        <v>488</v>
      </c>
      <c r="C157" s="33" t="s">
        <v>490</v>
      </c>
      <c r="D157" s="34" t="s">
        <v>387</v>
      </c>
      <c r="E157" s="34" t="s">
        <v>388</v>
      </c>
      <c r="F157" s="35" t="s">
        <v>489</v>
      </c>
      <c r="G157" s="35">
        <v>4</v>
      </c>
      <c r="H157" s="35" t="s">
        <v>21</v>
      </c>
      <c r="I157" s="35" t="s">
        <v>1079</v>
      </c>
      <c r="J157" s="35" t="s">
        <v>24</v>
      </c>
      <c r="K157" s="38">
        <v>507648.3</v>
      </c>
      <c r="L157" s="38">
        <v>527946.20000000007</v>
      </c>
      <c r="M157" s="38">
        <v>546280.9</v>
      </c>
      <c r="N157" s="38">
        <v>506565</v>
      </c>
      <c r="O157" s="38">
        <v>519598.5</v>
      </c>
      <c r="P157" s="38">
        <v>496185.8</v>
      </c>
      <c r="Q157" s="38">
        <v>503239.69999999995</v>
      </c>
      <c r="R157" s="38">
        <v>473208.23</v>
      </c>
      <c r="S157" s="38">
        <v>467067.69999999995</v>
      </c>
      <c r="T157" s="38">
        <v>488821.2</v>
      </c>
      <c r="U157" s="38">
        <v>485934</v>
      </c>
      <c r="V157" s="38">
        <v>515226.19999999995</v>
      </c>
      <c r="W157" s="38">
        <v>533286.44000000006</v>
      </c>
      <c r="X157" s="38">
        <v>524586.73</v>
      </c>
      <c r="Y157" s="38">
        <v>561618.18000000005</v>
      </c>
      <c r="Z157" s="53">
        <f t="shared" si="60"/>
        <v>2.3540313244425404E-2</v>
      </c>
      <c r="AA157" s="53">
        <f t="shared" si="61"/>
        <v>-2.2579608756692404E-2</v>
      </c>
      <c r="AB157" s="53">
        <f t="shared" si="62"/>
        <v>-8.6843588366197766E-3</v>
      </c>
      <c r="AC157" s="54">
        <f t="shared" si="47"/>
        <v>545840.16984660458</v>
      </c>
      <c r="AD157" s="54">
        <f t="shared" si="48"/>
        <v>521245.04082955077</v>
      </c>
      <c r="AE157" s="54">
        <f t="shared" si="49"/>
        <v>528655.18919233652</v>
      </c>
      <c r="AF157" s="55">
        <f t="shared" si="50"/>
        <v>1595740.3998684918</v>
      </c>
      <c r="AG157" s="82">
        <v>-5.1545908893944675E-4</v>
      </c>
      <c r="AH157" s="80">
        <f t="shared" si="51"/>
        <v>1595740.3998684918</v>
      </c>
      <c r="AI157" s="81">
        <f t="shared" si="52"/>
        <v>0</v>
      </c>
      <c r="AJ157" s="56">
        <f t="shared" si="53"/>
        <v>-5.1545908893944675E-4</v>
      </c>
      <c r="AK157" s="57">
        <f t="shared" si="54"/>
        <v>533011.55265749386</v>
      </c>
      <c r="AL157" s="58">
        <f t="shared" si="55"/>
        <v>-5.0000000000000001E-4</v>
      </c>
      <c r="AM157" s="59">
        <f t="shared" si="63"/>
        <v>4.114257557887635E-3</v>
      </c>
      <c r="AN157" s="38"/>
      <c r="AO157" s="38"/>
      <c r="AP157" s="38"/>
      <c r="AQ157" s="60">
        <f t="shared" si="56"/>
        <v>-5.1545908893944675E-4</v>
      </c>
      <c r="AR157" s="55">
        <f t="shared" si="57"/>
        <v>533286.44000000006</v>
      </c>
      <c r="AS157" s="40">
        <f t="shared" si="58"/>
        <v>533011.55265749386</v>
      </c>
      <c r="AT157" s="61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38">
        <v>154</v>
      </c>
      <c r="B158" s="33" t="s">
        <v>491</v>
      </c>
      <c r="C158" s="33" t="s">
        <v>493</v>
      </c>
      <c r="D158" s="34" t="s">
        <v>387</v>
      </c>
      <c r="E158" s="34" t="s">
        <v>388</v>
      </c>
      <c r="F158" s="35" t="s">
        <v>492</v>
      </c>
      <c r="G158" s="35">
        <v>3</v>
      </c>
      <c r="H158" s="35" t="s">
        <v>1073</v>
      </c>
      <c r="I158" s="35" t="s">
        <v>1079</v>
      </c>
      <c r="J158" s="35" t="s">
        <v>24</v>
      </c>
      <c r="K158" s="38">
        <v>47025</v>
      </c>
      <c r="L158" s="38">
        <v>39478</v>
      </c>
      <c r="M158" s="38">
        <v>48365</v>
      </c>
      <c r="N158" s="38">
        <v>46148</v>
      </c>
      <c r="O158" s="38">
        <v>47821</v>
      </c>
      <c r="P158" s="38">
        <v>45486</v>
      </c>
      <c r="Q158" s="38">
        <v>44190</v>
      </c>
      <c r="R158" s="38">
        <v>43413</v>
      </c>
      <c r="S158" s="38">
        <v>45146</v>
      </c>
      <c r="T158" s="38">
        <v>45112</v>
      </c>
      <c r="U158" s="38">
        <v>48463</v>
      </c>
      <c r="V158" s="38">
        <v>46980</v>
      </c>
      <c r="W158" s="38">
        <v>38184</v>
      </c>
      <c r="X158" s="38">
        <v>37399</v>
      </c>
      <c r="Y158" s="38">
        <v>42020</v>
      </c>
      <c r="Z158" s="53">
        <f t="shared" si="60"/>
        <v>1.6927166400850568E-2</v>
      </c>
      <c r="AA158" s="53">
        <f t="shared" si="61"/>
        <v>-3.2727272727272716E-2</v>
      </c>
      <c r="AB158" s="53">
        <f t="shared" si="62"/>
        <v>-6.0287081339712945E-2</v>
      </c>
      <c r="AC158" s="54">
        <f t="shared" si="47"/>
        <v>38830.346921850076</v>
      </c>
      <c r="AD158" s="54">
        <f t="shared" si="48"/>
        <v>36934.34181818182</v>
      </c>
      <c r="AE158" s="54">
        <f t="shared" si="49"/>
        <v>35881.998086124404</v>
      </c>
      <c r="AF158" s="55">
        <f t="shared" si="50"/>
        <v>111646.68682615631</v>
      </c>
      <c r="AG158" s="82">
        <v>-5.1264885875845021E-3</v>
      </c>
      <c r="AH158" s="80">
        <f t="shared" si="51"/>
        <v>111646.68682615635</v>
      </c>
      <c r="AI158" s="81">
        <f t="shared" si="52"/>
        <v>0</v>
      </c>
      <c r="AJ158" s="56">
        <f t="shared" si="53"/>
        <v>-5.1264885875845021E-3</v>
      </c>
      <c r="AK158" s="57">
        <f t="shared" si="54"/>
        <v>37988.250159771676</v>
      </c>
      <c r="AL158" s="58">
        <f t="shared" si="55"/>
        <v>-5.1000000000000004E-3</v>
      </c>
      <c r="AM158" s="59">
        <f t="shared" si="63"/>
        <v>-1.7205498378968787E-2</v>
      </c>
      <c r="AN158" s="38"/>
      <c r="AO158" s="38"/>
      <c r="AP158" s="38"/>
      <c r="AQ158" s="60">
        <f t="shared" si="56"/>
        <v>-5.1264885875845021E-3</v>
      </c>
      <c r="AR158" s="55">
        <f t="shared" si="57"/>
        <v>38184</v>
      </c>
      <c r="AS158" s="40">
        <f t="shared" si="58"/>
        <v>37988.250159771676</v>
      </c>
      <c r="AT158" s="61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38">
        <v>155</v>
      </c>
      <c r="B159" s="33" t="s">
        <v>494</v>
      </c>
      <c r="C159" s="33" t="s">
        <v>496</v>
      </c>
      <c r="D159" s="34" t="s">
        <v>387</v>
      </c>
      <c r="E159" s="34" t="s">
        <v>388</v>
      </c>
      <c r="F159" s="35" t="s">
        <v>495</v>
      </c>
      <c r="G159" s="35" t="s">
        <v>30</v>
      </c>
      <c r="H159" s="35" t="s">
        <v>21</v>
      </c>
      <c r="I159" s="35" t="s">
        <v>1079</v>
      </c>
      <c r="J159" s="35" t="s">
        <v>24</v>
      </c>
      <c r="K159" s="38">
        <v>352921.4</v>
      </c>
      <c r="L159" s="38">
        <v>330985.59999999998</v>
      </c>
      <c r="M159" s="38">
        <v>361757.1</v>
      </c>
      <c r="N159" s="38">
        <v>358730.8</v>
      </c>
      <c r="O159" s="38">
        <v>356833.72</v>
      </c>
      <c r="P159" s="38">
        <v>332315.8</v>
      </c>
      <c r="Q159" s="38">
        <v>334102.10000000003</v>
      </c>
      <c r="R159" s="38">
        <v>344491.58999999997</v>
      </c>
      <c r="S159" s="38">
        <v>336843</v>
      </c>
      <c r="T159" s="38">
        <v>349057.5</v>
      </c>
      <c r="U159" s="38">
        <v>344575</v>
      </c>
      <c r="V159" s="38">
        <v>339044</v>
      </c>
      <c r="W159" s="38">
        <v>382953.4</v>
      </c>
      <c r="X159" s="38">
        <v>383804</v>
      </c>
      <c r="Y159" s="38">
        <v>405999.67000000004</v>
      </c>
      <c r="Z159" s="53">
        <f t="shared" si="60"/>
        <v>1.1085527825742458E-2</v>
      </c>
      <c r="AA159" s="53">
        <f t="shared" si="61"/>
        <v>-5.8385804884600434E-2</v>
      </c>
      <c r="AB159" s="53">
        <f t="shared" si="62"/>
        <v>-5.3324337940402589E-2</v>
      </c>
      <c r="AC159" s="54">
        <f t="shared" si="47"/>
        <v>387198.64057166269</v>
      </c>
      <c r="AD159" s="54">
        <f t="shared" si="48"/>
        <v>360594.35750770569</v>
      </c>
      <c r="AE159" s="54">
        <f t="shared" si="49"/>
        <v>362532.66348297388</v>
      </c>
      <c r="AF159" s="55">
        <f t="shared" si="50"/>
        <v>1110325.6615623422</v>
      </c>
      <c r="AG159" s="82">
        <v>-6.8032509866137285E-3</v>
      </c>
      <c r="AH159" s="80">
        <f t="shared" si="51"/>
        <v>1110325.6615623424</v>
      </c>
      <c r="AI159" s="81">
        <f t="shared" si="52"/>
        <v>0</v>
      </c>
      <c r="AJ159" s="56">
        <f t="shared" si="53"/>
        <v>-6.8032509866137285E-3</v>
      </c>
      <c r="AK159" s="57">
        <f t="shared" si="54"/>
        <v>380348.07190362294</v>
      </c>
      <c r="AL159" s="58">
        <f t="shared" si="55"/>
        <v>-6.7999999999999996E-3</v>
      </c>
      <c r="AM159" s="59">
        <f t="shared" si="63"/>
        <v>6.8288729344951893E-3</v>
      </c>
      <c r="AN159" s="38"/>
      <c r="AO159" s="38"/>
      <c r="AP159" s="38"/>
      <c r="AQ159" s="60">
        <f t="shared" si="56"/>
        <v>-6.8032509866137285E-3</v>
      </c>
      <c r="AR159" s="55">
        <f t="shared" si="57"/>
        <v>382953.4</v>
      </c>
      <c r="AS159" s="40">
        <f t="shared" si="58"/>
        <v>380348.07190362294</v>
      </c>
      <c r="AT159" s="61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38">
        <v>156</v>
      </c>
      <c r="B160" s="33" t="s">
        <v>497</v>
      </c>
      <c r="C160" s="33" t="s">
        <v>499</v>
      </c>
      <c r="D160" s="34" t="s">
        <v>387</v>
      </c>
      <c r="E160" s="34" t="s">
        <v>388</v>
      </c>
      <c r="F160" s="35" t="s">
        <v>498</v>
      </c>
      <c r="G160" s="35" t="s">
        <v>30</v>
      </c>
      <c r="H160" s="35" t="s">
        <v>21</v>
      </c>
      <c r="I160" s="35" t="s">
        <v>1079</v>
      </c>
      <c r="J160" s="35" t="s">
        <v>24</v>
      </c>
      <c r="K160" s="38">
        <v>351469.56</v>
      </c>
      <c r="L160" s="38">
        <v>337401.67</v>
      </c>
      <c r="M160" s="38">
        <v>321336.16000000003</v>
      </c>
      <c r="N160" s="38">
        <v>352327.1</v>
      </c>
      <c r="O160" s="38">
        <v>377413.28</v>
      </c>
      <c r="P160" s="38">
        <v>379016.62</v>
      </c>
      <c r="Q160" s="38">
        <v>381167.63</v>
      </c>
      <c r="R160" s="38">
        <v>377719.67999999993</v>
      </c>
      <c r="S160" s="38">
        <v>391463.81</v>
      </c>
      <c r="T160" s="38">
        <v>391983.24</v>
      </c>
      <c r="U160" s="38">
        <v>403056.51</v>
      </c>
      <c r="V160" s="38">
        <v>395990.26999999996</v>
      </c>
      <c r="W160" s="38">
        <v>420642.54000000004</v>
      </c>
      <c r="X160" s="38">
        <v>379956.72</v>
      </c>
      <c r="Y160" s="38">
        <v>377442.48</v>
      </c>
      <c r="Z160" s="53">
        <f t="shared" si="60"/>
        <v>7.3814984148271812E-2</v>
      </c>
      <c r="AA160" s="53">
        <f t="shared" si="61"/>
        <v>7.8376801678074148E-2</v>
      </c>
      <c r="AB160" s="53">
        <f t="shared" si="62"/>
        <v>8.4496848034293581E-2</v>
      </c>
      <c r="AC160" s="54">
        <f t="shared" si="47"/>
        <v>451692.26242218883</v>
      </c>
      <c r="AD160" s="54">
        <f t="shared" si="48"/>
        <v>453611.15693494142</v>
      </c>
      <c r="AE160" s="54">
        <f t="shared" si="49"/>
        <v>456185.50877913932</v>
      </c>
      <c r="AF160" s="55">
        <f t="shared" si="50"/>
        <v>1361488.9281362696</v>
      </c>
      <c r="AG160" s="82">
        <v>1.528803645547175E-2</v>
      </c>
      <c r="AH160" s="80">
        <f t="shared" si="51"/>
        <v>1361488.9281362691</v>
      </c>
      <c r="AI160" s="81">
        <f t="shared" si="52"/>
        <v>0</v>
      </c>
      <c r="AJ160" s="56">
        <f t="shared" si="53"/>
        <v>1.528803645547175E-2</v>
      </c>
      <c r="AK160" s="57">
        <f t="shared" si="54"/>
        <v>427073.33848624228</v>
      </c>
      <c r="AL160" s="58">
        <f t="shared" si="55"/>
        <v>1.5299999999999999E-2</v>
      </c>
      <c r="AM160" s="59">
        <f t="shared" si="63"/>
        <v>1.5084328200663855E-2</v>
      </c>
      <c r="AN160" s="38"/>
      <c r="AO160" s="38"/>
      <c r="AP160" s="38"/>
      <c r="AQ160" s="60">
        <f t="shared" si="56"/>
        <v>1.528803645547175E-2</v>
      </c>
      <c r="AR160" s="55">
        <f t="shared" si="57"/>
        <v>420642.54000000004</v>
      </c>
      <c r="AS160" s="40">
        <f t="shared" si="58"/>
        <v>427073.33848624228</v>
      </c>
      <c r="AT160" s="61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38">
        <v>157</v>
      </c>
      <c r="B161" s="33" t="s">
        <v>500</v>
      </c>
      <c r="C161" s="33" t="s">
        <v>382</v>
      </c>
      <c r="D161" s="34" t="s">
        <v>387</v>
      </c>
      <c r="E161" s="34" t="s">
        <v>388</v>
      </c>
      <c r="F161" s="35" t="s">
        <v>501</v>
      </c>
      <c r="G161" s="35" t="s">
        <v>30</v>
      </c>
      <c r="H161" s="35" t="s">
        <v>21</v>
      </c>
      <c r="I161" s="35" t="s">
        <v>1079</v>
      </c>
      <c r="J161" s="35" t="s">
        <v>24</v>
      </c>
      <c r="K161" s="38">
        <v>244811.93</v>
      </c>
      <c r="L161" s="38">
        <v>232460.09000000003</v>
      </c>
      <c r="M161" s="38">
        <v>244847.7</v>
      </c>
      <c r="N161" s="38">
        <v>236248.05</v>
      </c>
      <c r="O161" s="38">
        <v>237781.52000000002</v>
      </c>
      <c r="P161" s="38">
        <v>226788.2</v>
      </c>
      <c r="Q161" s="38">
        <v>226005.9</v>
      </c>
      <c r="R161" s="38">
        <v>233405</v>
      </c>
      <c r="S161" s="38">
        <v>228621.09999999998</v>
      </c>
      <c r="T161" s="38">
        <v>238329.1</v>
      </c>
      <c r="U161" s="38">
        <v>238508.3</v>
      </c>
      <c r="V161" s="38">
        <v>242441.7</v>
      </c>
      <c r="W161" s="38">
        <v>258185.37</v>
      </c>
      <c r="X161" s="38">
        <v>248066.6</v>
      </c>
      <c r="Y161" s="38">
        <v>260953.3</v>
      </c>
      <c r="Z161" s="53">
        <f t="shared" si="60"/>
        <v>-2.8717595584496158E-2</v>
      </c>
      <c r="AA161" s="53">
        <f t="shared" si="61"/>
        <v>-7.3622760132645459E-2</v>
      </c>
      <c r="AB161" s="53">
        <f t="shared" si="62"/>
        <v>-7.6818274338182779E-2</v>
      </c>
      <c r="AC161" s="54">
        <f t="shared" si="47"/>
        <v>250770.9069585065</v>
      </c>
      <c r="AD161" s="54">
        <f t="shared" si="48"/>
        <v>239177.05043473167</v>
      </c>
      <c r="AE161" s="54">
        <f t="shared" si="49"/>
        <v>238352.01541723477</v>
      </c>
      <c r="AF161" s="55">
        <f t="shared" si="50"/>
        <v>728299.97281047294</v>
      </c>
      <c r="AG161" s="82">
        <v>-1.2249897408458884E-2</v>
      </c>
      <c r="AH161" s="80">
        <f t="shared" si="51"/>
        <v>728299.97281047329</v>
      </c>
      <c r="AI161" s="81">
        <f t="shared" si="52"/>
        <v>0</v>
      </c>
      <c r="AJ161" s="56">
        <f t="shared" si="53"/>
        <v>-1.2249897408458884E-2</v>
      </c>
      <c r="AK161" s="57">
        <f t="shared" si="54"/>
        <v>255022.625705135</v>
      </c>
      <c r="AL161" s="58">
        <f t="shared" si="55"/>
        <v>-1.2200000000000001E-2</v>
      </c>
      <c r="AM161" s="59">
        <f t="shared" si="63"/>
        <v>4.442131494408752E-3</v>
      </c>
      <c r="AN161" s="38"/>
      <c r="AO161" s="38"/>
      <c r="AP161" s="38"/>
      <c r="AQ161" s="60">
        <f t="shared" si="56"/>
        <v>-1.2249897408458884E-2</v>
      </c>
      <c r="AR161" s="55">
        <f t="shared" si="57"/>
        <v>258185.37</v>
      </c>
      <c r="AS161" s="40">
        <f t="shared" si="58"/>
        <v>255022.625705135</v>
      </c>
      <c r="AT161" s="61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38">
        <v>158</v>
      </c>
      <c r="B162" s="33" t="s">
        <v>502</v>
      </c>
      <c r="C162" s="33" t="s">
        <v>504</v>
      </c>
      <c r="D162" s="34" t="s">
        <v>387</v>
      </c>
      <c r="E162" s="34" t="s">
        <v>388</v>
      </c>
      <c r="F162" s="35" t="s">
        <v>503</v>
      </c>
      <c r="G162" s="35" t="s">
        <v>30</v>
      </c>
      <c r="H162" s="35" t="s">
        <v>21</v>
      </c>
      <c r="I162" s="35" t="s">
        <v>1079</v>
      </c>
      <c r="J162" s="35" t="s">
        <v>24</v>
      </c>
      <c r="K162" s="38">
        <v>221078.94</v>
      </c>
      <c r="L162" s="38">
        <v>231411.3</v>
      </c>
      <c r="M162" s="38">
        <v>234822</v>
      </c>
      <c r="N162" s="38">
        <v>229810</v>
      </c>
      <c r="O162" s="38">
        <v>234724</v>
      </c>
      <c r="P162" s="38">
        <v>232873.5</v>
      </c>
      <c r="Q162" s="38">
        <v>229463.1</v>
      </c>
      <c r="R162" s="38">
        <v>230655</v>
      </c>
      <c r="S162" s="38">
        <v>228304.1</v>
      </c>
      <c r="T162" s="38">
        <v>229943</v>
      </c>
      <c r="U162" s="38">
        <v>234856</v>
      </c>
      <c r="V162" s="38">
        <v>255270.30000000002</v>
      </c>
      <c r="W162" s="38">
        <v>273896</v>
      </c>
      <c r="X162" s="38">
        <v>271019.2</v>
      </c>
      <c r="Y162" s="38">
        <v>270481.96999999997</v>
      </c>
      <c r="Z162" s="53">
        <f t="shared" si="60"/>
        <v>6.1720306782726553E-2</v>
      </c>
      <c r="AA162" s="53">
        <f t="shared" si="61"/>
        <v>5.3349993445779953E-2</v>
      </c>
      <c r="AB162" s="53">
        <f t="shared" si="62"/>
        <v>3.7923829379677754E-2</v>
      </c>
      <c r="AC162" s="54">
        <f t="shared" si="47"/>
        <v>290800.94514656166</v>
      </c>
      <c r="AD162" s="54">
        <f t="shared" si="48"/>
        <v>288508.34980482532</v>
      </c>
      <c r="AE162" s="54">
        <f t="shared" si="49"/>
        <v>284283.18517177622</v>
      </c>
      <c r="AF162" s="55">
        <f t="shared" si="50"/>
        <v>863592.4801231632</v>
      </c>
      <c r="AG162" s="82">
        <v>9.9910376764354401E-3</v>
      </c>
      <c r="AH162" s="80">
        <f t="shared" si="51"/>
        <v>863592.4801231632</v>
      </c>
      <c r="AI162" s="81">
        <f t="shared" si="52"/>
        <v>0</v>
      </c>
      <c r="AJ162" s="56">
        <f t="shared" si="53"/>
        <v>9.9910376764354401E-3</v>
      </c>
      <c r="AK162" s="57">
        <f t="shared" si="54"/>
        <v>276632.50525542494</v>
      </c>
      <c r="AL162" s="58">
        <f t="shared" si="55"/>
        <v>0.01</v>
      </c>
      <c r="AM162" s="59">
        <f t="shared" si="63"/>
        <v>1.8012693049738404E-2</v>
      </c>
      <c r="AN162" s="38"/>
      <c r="AO162" s="38"/>
      <c r="AP162" s="38"/>
      <c r="AQ162" s="60">
        <f t="shared" si="56"/>
        <v>9.9910376764354401E-3</v>
      </c>
      <c r="AR162" s="55">
        <f t="shared" si="57"/>
        <v>273896</v>
      </c>
      <c r="AS162" s="40">
        <f t="shared" si="58"/>
        <v>276632.50525542494</v>
      </c>
      <c r="AT162" s="61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38">
        <v>159</v>
      </c>
      <c r="B163" s="33" t="s">
        <v>505</v>
      </c>
      <c r="C163" s="33" t="s">
        <v>507</v>
      </c>
      <c r="D163" s="34" t="s">
        <v>387</v>
      </c>
      <c r="E163" s="34" t="s">
        <v>388</v>
      </c>
      <c r="F163" s="35" t="s">
        <v>506</v>
      </c>
      <c r="G163" s="35" t="s">
        <v>30</v>
      </c>
      <c r="H163" s="35" t="s">
        <v>21</v>
      </c>
      <c r="I163" s="35" t="s">
        <v>1079</v>
      </c>
      <c r="J163" s="35" t="s">
        <v>24</v>
      </c>
      <c r="K163" s="38">
        <v>68882</v>
      </c>
      <c r="L163" s="38">
        <v>68281</v>
      </c>
      <c r="M163" s="38">
        <v>63328</v>
      </c>
      <c r="N163" s="38">
        <v>69481</v>
      </c>
      <c r="O163" s="38">
        <v>63915</v>
      </c>
      <c r="P163" s="38">
        <v>61146</v>
      </c>
      <c r="Q163" s="38">
        <v>57981</v>
      </c>
      <c r="R163" s="38">
        <v>56764</v>
      </c>
      <c r="S163" s="38">
        <v>59385</v>
      </c>
      <c r="T163" s="38">
        <v>59930</v>
      </c>
      <c r="U163" s="38">
        <v>59204</v>
      </c>
      <c r="V163" s="38">
        <v>65862</v>
      </c>
      <c r="W163" s="38">
        <v>66961</v>
      </c>
      <c r="X163" s="38">
        <v>69918</v>
      </c>
      <c r="Y163" s="38">
        <v>71399.399999999994</v>
      </c>
      <c r="Z163" s="53">
        <f t="shared" si="60"/>
        <v>-7.2108823785604348E-2</v>
      </c>
      <c r="AA163" s="53">
        <f t="shared" si="61"/>
        <v>-0.11230800499404781</v>
      </c>
      <c r="AB163" s="53">
        <f t="shared" si="62"/>
        <v>-0.15825614819546474</v>
      </c>
      <c r="AC163" s="54">
        <f t="shared" si="47"/>
        <v>62132.521050492149</v>
      </c>
      <c r="AD163" s="54">
        <f t="shared" si="48"/>
        <v>59440.743677593564</v>
      </c>
      <c r="AE163" s="54">
        <f t="shared" si="49"/>
        <v>56364.010060683482</v>
      </c>
      <c r="AF163" s="55">
        <f t="shared" si="50"/>
        <v>177937.27478876919</v>
      </c>
      <c r="AG163" s="82">
        <v>-2.4004854482592878E-2</v>
      </c>
      <c r="AH163" s="80">
        <f t="shared" si="51"/>
        <v>177937.27478876917</v>
      </c>
      <c r="AI163" s="81">
        <f t="shared" si="52"/>
        <v>0</v>
      </c>
      <c r="AJ163" s="56">
        <f t="shared" si="53"/>
        <v>-2.4004854482592878E-2</v>
      </c>
      <c r="AK163" s="57">
        <f t="shared" si="54"/>
        <v>65353.610938991093</v>
      </c>
      <c r="AL163" s="58">
        <f t="shared" si="55"/>
        <v>-2.4E-2</v>
      </c>
      <c r="AM163" s="59">
        <f t="shared" si="63"/>
        <v>-2.3542689635319691E-3</v>
      </c>
      <c r="AN163" s="38"/>
      <c r="AO163" s="38"/>
      <c r="AP163" s="38"/>
      <c r="AQ163" s="60">
        <f t="shared" si="56"/>
        <v>-2.4004854482592878E-2</v>
      </c>
      <c r="AR163" s="55">
        <f t="shared" si="57"/>
        <v>66961</v>
      </c>
      <c r="AS163" s="40">
        <f t="shared" si="58"/>
        <v>65353.610938991093</v>
      </c>
      <c r="AT163" s="61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38">
        <v>160</v>
      </c>
      <c r="B164" s="33" t="s">
        <v>508</v>
      </c>
      <c r="C164" s="33" t="s">
        <v>510</v>
      </c>
      <c r="D164" s="34" t="s">
        <v>387</v>
      </c>
      <c r="E164" s="34" t="s">
        <v>388</v>
      </c>
      <c r="F164" s="35" t="s">
        <v>509</v>
      </c>
      <c r="G164" s="35" t="s">
        <v>30</v>
      </c>
      <c r="H164" s="35" t="s">
        <v>21</v>
      </c>
      <c r="I164" s="35" t="s">
        <v>1079</v>
      </c>
      <c r="J164" s="35" t="s">
        <v>24</v>
      </c>
      <c r="K164" s="38">
        <v>165758.32</v>
      </c>
      <c r="L164" s="38">
        <v>171381.36</v>
      </c>
      <c r="M164" s="38">
        <v>179013.08</v>
      </c>
      <c r="N164" s="38">
        <v>197145.06</v>
      </c>
      <c r="O164" s="38">
        <v>197422.31</v>
      </c>
      <c r="P164" s="38">
        <v>201406.4</v>
      </c>
      <c r="Q164" s="38">
        <v>206068.75</v>
      </c>
      <c r="R164" s="38">
        <v>210162.97</v>
      </c>
      <c r="S164" s="38">
        <v>229246.46</v>
      </c>
      <c r="T164" s="38">
        <v>212643.96</v>
      </c>
      <c r="U164" s="38">
        <v>223700.4</v>
      </c>
      <c r="V164" s="38">
        <v>220976.4</v>
      </c>
      <c r="W164" s="38">
        <v>219778.03999999998</v>
      </c>
      <c r="X164" s="38">
        <v>215107.8</v>
      </c>
      <c r="Y164" s="38">
        <v>216442.18</v>
      </c>
      <c r="Z164" s="53">
        <f t="shared" si="60"/>
        <v>0.19102504175959312</v>
      </c>
      <c r="AA164" s="53">
        <f t="shared" si="61"/>
        <v>0.21506057735141137</v>
      </c>
      <c r="AB164" s="53">
        <f t="shared" si="62"/>
        <v>0.24318797391286306</v>
      </c>
      <c r="AC164" s="54">
        <f t="shared" si="47"/>
        <v>261761.14926884149</v>
      </c>
      <c r="AD164" s="54">
        <f t="shared" si="48"/>
        <v>267043.63217156153</v>
      </c>
      <c r="AE164" s="54">
        <f t="shared" si="49"/>
        <v>273225.41625814018</v>
      </c>
      <c r="AF164" s="55">
        <f t="shared" si="50"/>
        <v>802030.19769854331</v>
      </c>
      <c r="AG164" s="82">
        <v>3.9855080900163077E-2</v>
      </c>
      <c r="AH164" s="80">
        <f t="shared" si="51"/>
        <v>802030.19769854262</v>
      </c>
      <c r="AI164" s="81">
        <f t="shared" si="52"/>
        <v>0</v>
      </c>
      <c r="AJ164" s="56">
        <f t="shared" si="53"/>
        <v>3.9855080900163077E-2</v>
      </c>
      <c r="AK164" s="57">
        <f t="shared" si="54"/>
        <v>228537.31156427923</v>
      </c>
      <c r="AL164" s="58">
        <f t="shared" si="55"/>
        <v>3.9899999999999998E-2</v>
      </c>
      <c r="AM164" s="59">
        <f t="shared" si="63"/>
        <v>2.3785749109413334E-2</v>
      </c>
      <c r="AN164" s="38"/>
      <c r="AO164" s="38"/>
      <c r="AP164" s="38"/>
      <c r="AQ164" s="60">
        <f t="shared" si="56"/>
        <v>3.9855080900163077E-2</v>
      </c>
      <c r="AR164" s="55">
        <f t="shared" si="57"/>
        <v>219778.03999999998</v>
      </c>
      <c r="AS164" s="40">
        <f t="shared" si="58"/>
        <v>228537.31156427923</v>
      </c>
      <c r="AT164" s="61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38">
        <v>161</v>
      </c>
      <c r="B165" s="33" t="s">
        <v>513</v>
      </c>
      <c r="C165" s="33" t="s">
        <v>513</v>
      </c>
      <c r="D165" s="34" t="s">
        <v>511</v>
      </c>
      <c r="E165" s="34" t="s">
        <v>512</v>
      </c>
      <c r="F165" s="35" t="s">
        <v>514</v>
      </c>
      <c r="G165" s="35" t="s">
        <v>30</v>
      </c>
      <c r="H165" s="35" t="s">
        <v>21</v>
      </c>
      <c r="I165" s="35" t="s">
        <v>1079</v>
      </c>
      <c r="J165" s="35" t="s">
        <v>24</v>
      </c>
      <c r="K165" s="38">
        <v>14435</v>
      </c>
      <c r="L165" s="38">
        <v>14347</v>
      </c>
      <c r="M165" s="38">
        <v>15173</v>
      </c>
      <c r="N165" s="38">
        <v>14196</v>
      </c>
      <c r="O165" s="38">
        <v>13379</v>
      </c>
      <c r="P165" s="38">
        <v>12327</v>
      </c>
      <c r="Q165" s="38">
        <v>11904</v>
      </c>
      <c r="R165" s="38">
        <v>9876</v>
      </c>
      <c r="S165" s="38">
        <v>8196</v>
      </c>
      <c r="T165" s="38">
        <v>9234</v>
      </c>
      <c r="U165" s="38">
        <v>8013</v>
      </c>
      <c r="V165" s="38">
        <v>8940</v>
      </c>
      <c r="W165" s="38">
        <v>7273</v>
      </c>
      <c r="X165" s="38">
        <v>7873</v>
      </c>
      <c r="Y165" s="38">
        <v>7292</v>
      </c>
      <c r="Z165" s="53">
        <f t="shared" si="60"/>
        <v>-7.3155524766193247E-2</v>
      </c>
      <c r="AA165" s="53">
        <f t="shared" si="61"/>
        <v>-0.14603394527190861</v>
      </c>
      <c r="AB165" s="53">
        <f t="shared" si="62"/>
        <v>-0.17533772081745758</v>
      </c>
      <c r="AC165" s="54">
        <f t="shared" si="47"/>
        <v>6740.9398683754762</v>
      </c>
      <c r="AD165" s="54">
        <f t="shared" si="48"/>
        <v>6210.895116037409</v>
      </c>
      <c r="AE165" s="54">
        <f t="shared" si="49"/>
        <v>5997.7687564946309</v>
      </c>
      <c r="AF165" s="55">
        <f t="shared" si="50"/>
        <v>18949.603740907518</v>
      </c>
      <c r="AG165" s="82">
        <v>-2.7857458047966549E-2</v>
      </c>
      <c r="AH165" s="80">
        <f t="shared" si="51"/>
        <v>18949.603740907518</v>
      </c>
      <c r="AI165" s="81">
        <f t="shared" si="52"/>
        <v>0</v>
      </c>
      <c r="AJ165" s="56">
        <f t="shared" si="53"/>
        <v>-2.7857458047966549E-2</v>
      </c>
      <c r="AK165" s="57">
        <f t="shared" si="54"/>
        <v>7070.3927076171394</v>
      </c>
      <c r="AL165" s="58">
        <f t="shared" si="55"/>
        <v>-2.7900000000000001E-2</v>
      </c>
      <c r="AM165" s="59">
        <f t="shared" si="63"/>
        <v>-5.5522970547489336E-2</v>
      </c>
      <c r="AN165" s="38"/>
      <c r="AO165" s="38"/>
      <c r="AP165" s="38"/>
      <c r="AQ165" s="60">
        <f t="shared" si="56"/>
        <v>-2.7857458047966549E-2</v>
      </c>
      <c r="AR165" s="55">
        <f t="shared" si="57"/>
        <v>7273</v>
      </c>
      <c r="AS165" s="40">
        <f t="shared" si="58"/>
        <v>7070.3927076171394</v>
      </c>
      <c r="AT165" s="61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38">
        <v>162</v>
      </c>
      <c r="B166" s="33" t="s">
        <v>515</v>
      </c>
      <c r="C166" s="33" t="s">
        <v>517</v>
      </c>
      <c r="D166" s="34" t="s">
        <v>511</v>
      </c>
      <c r="E166" s="34" t="s">
        <v>512</v>
      </c>
      <c r="F166" s="35" t="s">
        <v>516</v>
      </c>
      <c r="G166" s="35">
        <v>2</v>
      </c>
      <c r="H166" s="35" t="s">
        <v>1073</v>
      </c>
      <c r="I166" s="35" t="s">
        <v>1079</v>
      </c>
      <c r="J166" s="35" t="s">
        <v>24</v>
      </c>
      <c r="K166" s="38">
        <v>11129239.199999999</v>
      </c>
      <c r="L166" s="38">
        <v>10850515.4</v>
      </c>
      <c r="M166" s="38">
        <v>12060193</v>
      </c>
      <c r="N166" s="38">
        <v>12250362.5</v>
      </c>
      <c r="O166" s="38">
        <v>11692459.100000001</v>
      </c>
      <c r="P166" s="38">
        <v>11161502.699999999</v>
      </c>
      <c r="Q166" s="38">
        <v>10708906.59</v>
      </c>
      <c r="R166" s="38">
        <v>10467689.300000001</v>
      </c>
      <c r="S166" s="38">
        <v>10743911.790000001</v>
      </c>
      <c r="T166" s="38">
        <v>11262075.049999999</v>
      </c>
      <c r="U166" s="38">
        <v>10928070.859999999</v>
      </c>
      <c r="V166" s="38">
        <v>11918150</v>
      </c>
      <c r="W166" s="38">
        <v>11940391.1</v>
      </c>
      <c r="X166" s="38">
        <v>12040861.800000001</v>
      </c>
      <c r="Y166" s="38">
        <v>12931782.6</v>
      </c>
      <c r="Z166" s="53">
        <f t="shared" si="60"/>
        <v>5.060722389720973E-2</v>
      </c>
      <c r="AA166" s="53">
        <f t="shared" si="61"/>
        <v>2.8989852244347691E-3</v>
      </c>
      <c r="AB166" s="53">
        <f t="shared" si="62"/>
        <v>-3.7768314836830852E-2</v>
      </c>
      <c r="AC166" s="54">
        <f t="shared" si="47"/>
        <v>12544661.14581795</v>
      </c>
      <c r="AD166" s="54">
        <f t="shared" si="48"/>
        <v>11975006.117372872</v>
      </c>
      <c r="AE166" s="54">
        <f t="shared" si="49"/>
        <v>11489422.649660306</v>
      </c>
      <c r="AF166" s="55">
        <f t="shared" si="50"/>
        <v>36009089.912851125</v>
      </c>
      <c r="AG166" s="82">
        <v>1.046925174874527E-3</v>
      </c>
      <c r="AH166" s="80">
        <f t="shared" si="51"/>
        <v>36009089.912851118</v>
      </c>
      <c r="AI166" s="81">
        <f t="shared" si="52"/>
        <v>0</v>
      </c>
      <c r="AJ166" s="56">
        <f t="shared" si="53"/>
        <v>1.046925174874527E-3</v>
      </c>
      <c r="AK166" s="57">
        <f t="shared" si="54"/>
        <v>11952891.796040438</v>
      </c>
      <c r="AL166" s="58">
        <f t="shared" si="55"/>
        <v>1E-3</v>
      </c>
      <c r="AM166" s="59">
        <f t="shared" si="63"/>
        <v>5.8798065772951436E-3</v>
      </c>
      <c r="AN166" s="38"/>
      <c r="AO166" s="38"/>
      <c r="AP166" s="38"/>
      <c r="AQ166" s="60">
        <f t="shared" si="56"/>
        <v>1.046925174874527E-3</v>
      </c>
      <c r="AR166" s="55">
        <f t="shared" si="57"/>
        <v>11940391.1</v>
      </c>
      <c r="AS166" s="40">
        <f t="shared" si="58"/>
        <v>11952891.796040438</v>
      </c>
      <c r="AT166" s="61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38">
        <v>163</v>
      </c>
      <c r="B167" s="33" t="s">
        <v>518</v>
      </c>
      <c r="C167" s="33" t="s">
        <v>520</v>
      </c>
      <c r="D167" s="34" t="s">
        <v>511</v>
      </c>
      <c r="E167" s="34" t="s">
        <v>512</v>
      </c>
      <c r="F167" s="35" t="s">
        <v>519</v>
      </c>
      <c r="G167" s="35">
        <v>2</v>
      </c>
      <c r="H167" s="35" t="s">
        <v>1073</v>
      </c>
      <c r="I167" s="35" t="s">
        <v>1079</v>
      </c>
      <c r="J167" s="35" t="s">
        <v>24</v>
      </c>
      <c r="K167" s="38">
        <v>2320446.1</v>
      </c>
      <c r="L167" s="38">
        <v>2220411.73</v>
      </c>
      <c r="M167" s="38">
        <v>2456127.2000000002</v>
      </c>
      <c r="N167" s="38">
        <v>2448168.5</v>
      </c>
      <c r="O167" s="38">
        <v>2344492.1999999997</v>
      </c>
      <c r="P167" s="38">
        <v>2260314.7999999998</v>
      </c>
      <c r="Q167" s="38">
        <v>2241072.5</v>
      </c>
      <c r="R167" s="38">
        <v>2152800.7000000002</v>
      </c>
      <c r="S167" s="38">
        <v>2172071.35</v>
      </c>
      <c r="T167" s="38">
        <v>2288488.4</v>
      </c>
      <c r="U167" s="38">
        <v>2182538</v>
      </c>
      <c r="V167" s="38">
        <v>2337193.2000000002</v>
      </c>
      <c r="W167" s="38">
        <v>2455745.7000000002</v>
      </c>
      <c r="X167" s="38">
        <v>2352419.7000000002</v>
      </c>
      <c r="Y167" s="38">
        <v>2500474</v>
      </c>
      <c r="Z167" s="53">
        <f t="shared" si="60"/>
        <v>1.036270568835862E-2</v>
      </c>
      <c r="AA167" s="53">
        <f t="shared" si="61"/>
        <v>-2.5913680994357202E-2</v>
      </c>
      <c r="AB167" s="53">
        <f t="shared" si="62"/>
        <v>-3.4206181302810723E-2</v>
      </c>
      <c r="AC167" s="54">
        <f t="shared" si="47"/>
        <v>2481193.8699345523</v>
      </c>
      <c r="AD167" s="54">
        <f t="shared" si="48"/>
        <v>2392108.2893269355</v>
      </c>
      <c r="AE167" s="54">
        <f t="shared" si="49"/>
        <v>2371744.0173522024</v>
      </c>
      <c r="AF167" s="55">
        <f t="shared" si="50"/>
        <v>7245046.1766136903</v>
      </c>
      <c r="AG167" s="82">
        <v>-3.3401159918496803E-3</v>
      </c>
      <c r="AH167" s="80">
        <f t="shared" si="51"/>
        <v>7245046.1766136885</v>
      </c>
      <c r="AI167" s="81">
        <f t="shared" si="52"/>
        <v>0</v>
      </c>
      <c r="AJ167" s="56">
        <f t="shared" si="53"/>
        <v>-3.3401159918496803E-3</v>
      </c>
      <c r="AK167" s="57">
        <f t="shared" si="54"/>
        <v>2447543.224515514</v>
      </c>
      <c r="AL167" s="58">
        <f t="shared" si="55"/>
        <v>-3.3E-3</v>
      </c>
      <c r="AM167" s="59">
        <f t="shared" si="63"/>
        <v>4.7337532180204978E-3</v>
      </c>
      <c r="AN167" s="38"/>
      <c r="AO167" s="38"/>
      <c r="AP167" s="38"/>
      <c r="AQ167" s="60">
        <f t="shared" si="56"/>
        <v>-3.3401159918496803E-3</v>
      </c>
      <c r="AR167" s="55">
        <f t="shared" si="57"/>
        <v>2455745.7000000002</v>
      </c>
      <c r="AS167" s="40">
        <f t="shared" si="58"/>
        <v>2447543.224515514</v>
      </c>
      <c r="AT167" s="61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38">
        <v>164</v>
      </c>
      <c r="B168" s="33" t="s">
        <v>521</v>
      </c>
      <c r="C168" s="33" t="s">
        <v>523</v>
      </c>
      <c r="D168" s="34" t="s">
        <v>511</v>
      </c>
      <c r="E168" s="34" t="s">
        <v>512</v>
      </c>
      <c r="F168" s="35" t="s">
        <v>522</v>
      </c>
      <c r="G168" s="35">
        <v>2</v>
      </c>
      <c r="H168" s="35" t="s">
        <v>1073</v>
      </c>
      <c r="I168" s="35" t="s">
        <v>1079</v>
      </c>
      <c r="J168" s="35" t="s">
        <v>24</v>
      </c>
      <c r="K168" s="38">
        <v>1893239.9</v>
      </c>
      <c r="L168" s="38">
        <v>1759341</v>
      </c>
      <c r="M168" s="38">
        <v>1944644</v>
      </c>
      <c r="N168" s="38">
        <v>1976018</v>
      </c>
      <c r="O168" s="38">
        <v>1985729</v>
      </c>
      <c r="P168" s="38">
        <v>1934465.2000000002</v>
      </c>
      <c r="Q168" s="38">
        <v>1873356</v>
      </c>
      <c r="R168" s="38">
        <v>1795469</v>
      </c>
      <c r="S168" s="38">
        <v>1745528</v>
      </c>
      <c r="T168" s="38">
        <v>1886118</v>
      </c>
      <c r="U168" s="38">
        <v>1818325</v>
      </c>
      <c r="V168" s="38">
        <v>1950121</v>
      </c>
      <c r="W168" s="38">
        <v>1929860</v>
      </c>
      <c r="X168" s="38">
        <v>1802771</v>
      </c>
      <c r="Y168" s="38">
        <v>1948679.7</v>
      </c>
      <c r="Z168" s="53">
        <f t="shared" si="60"/>
        <v>4.8852287552147988E-2</v>
      </c>
      <c r="AA168" s="53">
        <f t="shared" si="61"/>
        <v>2.1775000621949925E-2</v>
      </c>
      <c r="AB168" s="53">
        <f t="shared" si="62"/>
        <v>-1.0502578146594055E-2</v>
      </c>
      <c r="AC168" s="54">
        <f t="shared" si="47"/>
        <v>2024138.0756553884</v>
      </c>
      <c r="AD168" s="54">
        <f t="shared" si="48"/>
        <v>1971882.7027002764</v>
      </c>
      <c r="AE168" s="54">
        <f t="shared" si="49"/>
        <v>1909591.4945380141</v>
      </c>
      <c r="AF168" s="55">
        <f t="shared" si="50"/>
        <v>5905612.2728936784</v>
      </c>
      <c r="AG168" s="82">
        <v>3.9755082572199476E-3</v>
      </c>
      <c r="AH168" s="80">
        <f t="shared" si="51"/>
        <v>5905612.2728936765</v>
      </c>
      <c r="AI168" s="81">
        <f t="shared" si="52"/>
        <v>0</v>
      </c>
      <c r="AJ168" s="56">
        <f t="shared" si="53"/>
        <v>3.9755082572199476E-3</v>
      </c>
      <c r="AK168" s="57">
        <f t="shared" si="54"/>
        <v>1937532.1743652786</v>
      </c>
      <c r="AL168" s="58">
        <f t="shared" si="55"/>
        <v>4.0000000000000001E-3</v>
      </c>
      <c r="AM168" s="59">
        <f t="shared" si="63"/>
        <v>1.5977639977313718E-3</v>
      </c>
      <c r="AN168" s="38"/>
      <c r="AO168" s="38"/>
      <c r="AP168" s="38"/>
      <c r="AQ168" s="60">
        <f t="shared" si="56"/>
        <v>3.9755082572199476E-3</v>
      </c>
      <c r="AR168" s="55">
        <f t="shared" si="57"/>
        <v>1929860</v>
      </c>
      <c r="AS168" s="40">
        <f t="shared" si="58"/>
        <v>1937532.1743652786</v>
      </c>
      <c r="AT168" s="61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38">
        <v>165</v>
      </c>
      <c r="B169" s="33" t="s">
        <v>524</v>
      </c>
      <c r="C169" s="33" t="s">
        <v>526</v>
      </c>
      <c r="D169" s="34" t="s">
        <v>511</v>
      </c>
      <c r="E169" s="34" t="s">
        <v>512</v>
      </c>
      <c r="F169" s="35" t="s">
        <v>525</v>
      </c>
      <c r="G169" s="35">
        <v>3</v>
      </c>
      <c r="H169" s="35" t="s">
        <v>1073</v>
      </c>
      <c r="I169" s="35" t="s">
        <v>1079</v>
      </c>
      <c r="J169" s="35" t="s">
        <v>24</v>
      </c>
      <c r="K169" s="38">
        <v>1538180.5</v>
      </c>
      <c r="L169" s="38">
        <v>1455024</v>
      </c>
      <c r="M169" s="38">
        <v>1570354.44</v>
      </c>
      <c r="N169" s="38">
        <v>1531716</v>
      </c>
      <c r="O169" s="38">
        <v>1466639.15</v>
      </c>
      <c r="P169" s="38">
        <v>1421158</v>
      </c>
      <c r="Q169" s="38">
        <v>1417335</v>
      </c>
      <c r="R169" s="38">
        <v>1412309.8</v>
      </c>
      <c r="S169" s="38">
        <v>1385678.2</v>
      </c>
      <c r="T169" s="38">
        <v>1443962.5</v>
      </c>
      <c r="U169" s="38">
        <v>1391721</v>
      </c>
      <c r="V169" s="38">
        <v>1493402</v>
      </c>
      <c r="W169" s="38">
        <v>1553319.6</v>
      </c>
      <c r="X169" s="38">
        <v>1536324.6</v>
      </c>
      <c r="Y169" s="38">
        <v>1570369.8</v>
      </c>
      <c r="Z169" s="53">
        <f t="shared" si="60"/>
        <v>-4.6510373782530756E-2</v>
      </c>
      <c r="AA169" s="53">
        <f t="shared" si="61"/>
        <v>-7.6078522644124069E-2</v>
      </c>
      <c r="AB169" s="53">
        <f t="shared" si="62"/>
        <v>-7.8563926665303541E-2</v>
      </c>
      <c r="AC169" s="54">
        <f t="shared" si="47"/>
        <v>1481074.124800269</v>
      </c>
      <c r="AD169" s="54">
        <f t="shared" si="48"/>
        <v>1435145.3396378383</v>
      </c>
      <c r="AE169" s="54">
        <f t="shared" si="49"/>
        <v>1431284.7128578215</v>
      </c>
      <c r="AF169" s="55">
        <f t="shared" si="50"/>
        <v>4347504.1772959288</v>
      </c>
      <c r="AG169" s="82">
        <v>-1.3797731291999236E-2</v>
      </c>
      <c r="AH169" s="80">
        <f t="shared" si="51"/>
        <v>4347504.1772959298</v>
      </c>
      <c r="AI169" s="81">
        <f t="shared" si="52"/>
        <v>0</v>
      </c>
      <c r="AJ169" s="56">
        <f t="shared" si="53"/>
        <v>-1.3797731291999236E-2</v>
      </c>
      <c r="AK169" s="57">
        <f t="shared" si="54"/>
        <v>1531887.3135486043</v>
      </c>
      <c r="AL169" s="58">
        <f t="shared" si="55"/>
        <v>-1.38E-2</v>
      </c>
      <c r="AM169" s="59">
        <f t="shared" si="63"/>
        <v>8.1650764630314399E-4</v>
      </c>
      <c r="AN169" s="38"/>
      <c r="AO169" s="38"/>
      <c r="AP169" s="38"/>
      <c r="AQ169" s="60">
        <f t="shared" si="56"/>
        <v>-1.3797731291999236E-2</v>
      </c>
      <c r="AR169" s="55">
        <f t="shared" si="57"/>
        <v>1553319.6</v>
      </c>
      <c r="AS169" s="40">
        <f t="shared" si="58"/>
        <v>1531887.3135486043</v>
      </c>
      <c r="AT169" s="61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38">
        <v>166</v>
      </c>
      <c r="B170" s="33" t="s">
        <v>527</v>
      </c>
      <c r="C170" s="33" t="s">
        <v>529</v>
      </c>
      <c r="D170" s="34" t="s">
        <v>511</v>
      </c>
      <c r="E170" s="34" t="s">
        <v>512</v>
      </c>
      <c r="F170" s="35" t="s">
        <v>528</v>
      </c>
      <c r="G170" s="35">
        <v>4</v>
      </c>
      <c r="H170" s="35" t="s">
        <v>21</v>
      </c>
      <c r="I170" s="35" t="s">
        <v>1079</v>
      </c>
      <c r="J170" s="35" t="s">
        <v>24</v>
      </c>
      <c r="K170" s="38">
        <v>1990613.5</v>
      </c>
      <c r="L170" s="38">
        <v>1839762.1</v>
      </c>
      <c r="M170" s="38">
        <v>1952134.7</v>
      </c>
      <c r="N170" s="38">
        <v>1917311.3</v>
      </c>
      <c r="O170" s="38">
        <v>1850732</v>
      </c>
      <c r="P170" s="38">
        <v>1798748.5</v>
      </c>
      <c r="Q170" s="38">
        <v>1769888.1</v>
      </c>
      <c r="R170" s="38">
        <v>1808006.5</v>
      </c>
      <c r="S170" s="38">
        <v>1819965.9</v>
      </c>
      <c r="T170" s="38">
        <v>1943784.4</v>
      </c>
      <c r="U170" s="38">
        <v>1892106.9</v>
      </c>
      <c r="V170" s="38">
        <v>2004751.6</v>
      </c>
      <c r="W170" s="38">
        <v>2114597</v>
      </c>
      <c r="X170" s="38">
        <v>1934011</v>
      </c>
      <c r="Y170" s="38">
        <v>2037050.2</v>
      </c>
      <c r="Z170" s="53">
        <f t="shared" si="60"/>
        <v>-7.0270547245861681E-2</v>
      </c>
      <c r="AA170" s="53">
        <f t="shared" si="61"/>
        <v>-9.6384858235915694E-2</v>
      </c>
      <c r="AB170" s="53">
        <f t="shared" si="62"/>
        <v>-0.11088310211902008</v>
      </c>
      <c r="AC170" s="54">
        <f t="shared" si="47"/>
        <v>1966003.1116055427</v>
      </c>
      <c r="AD170" s="54">
        <f t="shared" si="48"/>
        <v>1910781.8679289073</v>
      </c>
      <c r="AE170" s="54">
        <f t="shared" si="49"/>
        <v>1880123.9249084266</v>
      </c>
      <c r="AF170" s="55">
        <f t="shared" si="50"/>
        <v>5756908.9044428766</v>
      </c>
      <c r="AG170" s="82">
        <v>-1.9252620493932844E-2</v>
      </c>
      <c r="AH170" s="80">
        <f t="shared" si="51"/>
        <v>5756908.9044428756</v>
      </c>
      <c r="AI170" s="81">
        <f t="shared" si="52"/>
        <v>0</v>
      </c>
      <c r="AJ170" s="56">
        <f t="shared" si="53"/>
        <v>-1.9252620493932844E-2</v>
      </c>
      <c r="AK170" s="57">
        <f t="shared" si="54"/>
        <v>2073885.4664613912</v>
      </c>
      <c r="AL170" s="58">
        <f t="shared" si="55"/>
        <v>-1.9300000000000001E-2</v>
      </c>
      <c r="AM170" s="59">
        <f t="shared" si="63"/>
        <v>5.0478114824221709E-3</v>
      </c>
      <c r="AN170" s="38"/>
      <c r="AO170" s="38"/>
      <c r="AP170" s="38"/>
      <c r="AQ170" s="60">
        <f t="shared" si="56"/>
        <v>-1.9252620493932844E-2</v>
      </c>
      <c r="AR170" s="55">
        <f t="shared" si="57"/>
        <v>2114597</v>
      </c>
      <c r="AS170" s="40">
        <f t="shared" si="58"/>
        <v>2073885.4664613912</v>
      </c>
      <c r="AT170" s="61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38">
        <v>167</v>
      </c>
      <c r="B171" s="33" t="s">
        <v>530</v>
      </c>
      <c r="C171" s="33" t="s">
        <v>532</v>
      </c>
      <c r="D171" s="34" t="s">
        <v>511</v>
      </c>
      <c r="E171" s="34" t="s">
        <v>512</v>
      </c>
      <c r="F171" s="35" t="s">
        <v>531</v>
      </c>
      <c r="G171" s="35">
        <v>4</v>
      </c>
      <c r="H171" s="35" t="s">
        <v>21</v>
      </c>
      <c r="I171" s="35" t="s">
        <v>1079</v>
      </c>
      <c r="J171" s="35" t="s">
        <v>24</v>
      </c>
      <c r="K171" s="38">
        <v>420339</v>
      </c>
      <c r="L171" s="38">
        <v>378847</v>
      </c>
      <c r="M171" s="38">
        <v>419720</v>
      </c>
      <c r="N171" s="38">
        <v>418819</v>
      </c>
      <c r="O171" s="38">
        <v>414967</v>
      </c>
      <c r="P171" s="38">
        <v>414091.3</v>
      </c>
      <c r="Q171" s="38">
        <v>400590</v>
      </c>
      <c r="R171" s="38">
        <v>388257</v>
      </c>
      <c r="S171" s="38">
        <v>388601</v>
      </c>
      <c r="T171" s="38">
        <v>408782</v>
      </c>
      <c r="U171" s="38">
        <v>399232</v>
      </c>
      <c r="V171" s="38">
        <v>436142</v>
      </c>
      <c r="W171" s="38">
        <v>427096.8</v>
      </c>
      <c r="X171" s="38">
        <v>401577</v>
      </c>
      <c r="Y171" s="38">
        <v>428585</v>
      </c>
      <c r="Z171" s="53">
        <f t="shared" si="60"/>
        <v>-1.2780160774993554E-2</v>
      </c>
      <c r="AA171" s="53">
        <f t="shared" si="61"/>
        <v>-1.486347923937581E-2</v>
      </c>
      <c r="AB171" s="53">
        <f t="shared" si="62"/>
        <v>-4.6983506170019895E-2</v>
      </c>
      <c r="AC171" s="54">
        <f t="shared" si="47"/>
        <v>421638.43422951474</v>
      </c>
      <c r="AD171" s="54">
        <f t="shared" si="48"/>
        <v>420748.65557999612</v>
      </c>
      <c r="AE171" s="54">
        <f t="shared" si="49"/>
        <v>407030.29486200423</v>
      </c>
      <c r="AF171" s="55">
        <f t="shared" si="50"/>
        <v>1249417.3846715151</v>
      </c>
      <c r="AG171" s="82">
        <v>-5.0270839261096281E-3</v>
      </c>
      <c r="AH171" s="80">
        <f t="shared" si="51"/>
        <v>1249417.3846715151</v>
      </c>
      <c r="AI171" s="81">
        <f t="shared" si="52"/>
        <v>0</v>
      </c>
      <c r="AJ171" s="56">
        <f t="shared" si="53"/>
        <v>-5.0270839261096281E-3</v>
      </c>
      <c r="AK171" s="57">
        <f t="shared" si="54"/>
        <v>424949.74854182714</v>
      </c>
      <c r="AL171" s="58">
        <f t="shared" si="55"/>
        <v>-5.0000000000000001E-3</v>
      </c>
      <c r="AM171" s="59">
        <f t="shared" si="63"/>
        <v>1.3299800449708687E-3</v>
      </c>
      <c r="AN171" s="38"/>
      <c r="AO171" s="38"/>
      <c r="AP171" s="38"/>
      <c r="AQ171" s="60">
        <f t="shared" si="56"/>
        <v>-5.0270839261096281E-3</v>
      </c>
      <c r="AR171" s="55">
        <f t="shared" si="57"/>
        <v>427096.8</v>
      </c>
      <c r="AS171" s="40">
        <f t="shared" si="58"/>
        <v>424949.74854182714</v>
      </c>
      <c r="AT171" s="61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38">
        <v>168</v>
      </c>
      <c r="B172" s="33" t="s">
        <v>533</v>
      </c>
      <c r="C172" s="33" t="s">
        <v>535</v>
      </c>
      <c r="D172" s="34" t="s">
        <v>511</v>
      </c>
      <c r="E172" s="34" t="s">
        <v>512</v>
      </c>
      <c r="F172" s="35" t="s">
        <v>534</v>
      </c>
      <c r="G172" s="35">
        <v>6</v>
      </c>
      <c r="H172" s="35" t="s">
        <v>21</v>
      </c>
      <c r="I172" s="35" t="s">
        <v>1079</v>
      </c>
      <c r="J172" s="35" t="s">
        <v>24</v>
      </c>
      <c r="K172" s="38">
        <v>130590</v>
      </c>
      <c r="L172" s="38">
        <v>113937</v>
      </c>
      <c r="M172" s="38">
        <v>127953</v>
      </c>
      <c r="N172" s="38">
        <v>129466</v>
      </c>
      <c r="O172" s="38">
        <v>135414</v>
      </c>
      <c r="P172" s="38">
        <v>141139.5</v>
      </c>
      <c r="Q172" s="38">
        <v>129690</v>
      </c>
      <c r="R172" s="38">
        <v>134883</v>
      </c>
      <c r="S172" s="38">
        <v>141450</v>
      </c>
      <c r="T172" s="38">
        <v>138321</v>
      </c>
      <c r="U172" s="38">
        <v>136168</v>
      </c>
      <c r="V172" s="38">
        <v>145623</v>
      </c>
      <c r="W172" s="38">
        <v>136170</v>
      </c>
      <c r="X172" s="38">
        <v>123679</v>
      </c>
      <c r="Y172" s="38">
        <v>145486</v>
      </c>
      <c r="Z172" s="53">
        <f t="shared" si="60"/>
        <v>3.6940041350792541E-2</v>
      </c>
      <c r="AA172" s="53">
        <f t="shared" si="61"/>
        <v>8.0783367792327088E-2</v>
      </c>
      <c r="AB172" s="53">
        <f t="shared" si="62"/>
        <v>-6.8917987594762087E-3</v>
      </c>
      <c r="AC172" s="54">
        <f t="shared" si="47"/>
        <v>141200.12543073742</v>
      </c>
      <c r="AD172" s="54">
        <f t="shared" si="48"/>
        <v>147170.27119228119</v>
      </c>
      <c r="AE172" s="54">
        <f t="shared" si="49"/>
        <v>135231.54376292211</v>
      </c>
      <c r="AF172" s="55">
        <f t="shared" si="50"/>
        <v>423601.94038594072</v>
      </c>
      <c r="AG172" s="82">
        <v>7.2784138119432254E-3</v>
      </c>
      <c r="AH172" s="80">
        <f t="shared" si="51"/>
        <v>423601.94038594095</v>
      </c>
      <c r="AI172" s="81">
        <f t="shared" si="52"/>
        <v>0</v>
      </c>
      <c r="AJ172" s="56">
        <f t="shared" si="53"/>
        <v>7.2784138119432254E-3</v>
      </c>
      <c r="AK172" s="57">
        <f t="shared" si="54"/>
        <v>137161.10160877233</v>
      </c>
      <c r="AL172" s="58">
        <f t="shared" si="55"/>
        <v>7.3000000000000001E-3</v>
      </c>
      <c r="AM172" s="59">
        <f t="shared" si="63"/>
        <v>3.4928743267645945E-3</v>
      </c>
      <c r="AN172" s="38"/>
      <c r="AO172" s="38"/>
      <c r="AP172" s="38"/>
      <c r="AQ172" s="60">
        <f t="shared" si="56"/>
        <v>7.2784138119432254E-3</v>
      </c>
      <c r="AR172" s="55">
        <f t="shared" si="57"/>
        <v>136170</v>
      </c>
      <c r="AS172" s="40">
        <f t="shared" si="58"/>
        <v>137161.10160877233</v>
      </c>
      <c r="AT172" s="61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38">
        <v>169</v>
      </c>
      <c r="B173" s="33" t="s">
        <v>536</v>
      </c>
      <c r="C173" s="33" t="s">
        <v>538</v>
      </c>
      <c r="D173" s="34" t="s">
        <v>511</v>
      </c>
      <c r="E173" s="34" t="s">
        <v>512</v>
      </c>
      <c r="F173" s="35" t="s">
        <v>537</v>
      </c>
      <c r="G173" s="35">
        <v>2</v>
      </c>
      <c r="H173" s="35" t="s">
        <v>1073</v>
      </c>
      <c r="I173" s="35" t="s">
        <v>1079</v>
      </c>
      <c r="J173" s="35" t="s">
        <v>24</v>
      </c>
      <c r="K173" s="38">
        <v>386202.5</v>
      </c>
      <c r="L173" s="38">
        <v>361848.10000000003</v>
      </c>
      <c r="M173" s="38">
        <v>360305.7</v>
      </c>
      <c r="N173" s="38">
        <v>364112</v>
      </c>
      <c r="O173" s="38">
        <v>361073.7</v>
      </c>
      <c r="P173" s="38">
        <v>332309.59999999998</v>
      </c>
      <c r="Q173" s="38">
        <v>337111.4</v>
      </c>
      <c r="R173" s="38">
        <v>336899.80000000005</v>
      </c>
      <c r="S173" s="38">
        <v>304743</v>
      </c>
      <c r="T173" s="38">
        <v>327144.8</v>
      </c>
      <c r="U173" s="38">
        <v>324284.7</v>
      </c>
      <c r="V173" s="38">
        <v>348355.9</v>
      </c>
      <c r="W173" s="38">
        <v>406930.80000000005</v>
      </c>
      <c r="X173" s="38">
        <v>372612.4</v>
      </c>
      <c r="Y173" s="38">
        <v>367108.1</v>
      </c>
      <c r="Z173" s="53">
        <f t="shared" si="60"/>
        <v>-6.5066383568205821E-2</v>
      </c>
      <c r="AA173" s="53">
        <f t="shared" si="61"/>
        <v>-0.13954570464976279</v>
      </c>
      <c r="AB173" s="53">
        <f t="shared" si="62"/>
        <v>-0.12711233096626762</v>
      </c>
      <c r="AC173" s="54">
        <f t="shared" si="47"/>
        <v>380453.28448148322</v>
      </c>
      <c r="AD173" s="54">
        <f t="shared" si="48"/>
        <v>350145.35477030836</v>
      </c>
      <c r="AE173" s="54">
        <f t="shared" si="49"/>
        <v>355204.87747003196</v>
      </c>
      <c r="AF173" s="55">
        <f t="shared" si="50"/>
        <v>1085803.5167218237</v>
      </c>
      <c r="AG173" s="82">
        <v>-2.319936339583447E-2</v>
      </c>
      <c r="AH173" s="80">
        <f t="shared" si="51"/>
        <v>1085803.5167218233</v>
      </c>
      <c r="AI173" s="81">
        <f t="shared" si="52"/>
        <v>0</v>
      </c>
      <c r="AJ173" s="56">
        <f t="shared" si="53"/>
        <v>-2.319936339583447E-2</v>
      </c>
      <c r="AK173" s="57">
        <f t="shared" si="54"/>
        <v>397490.26449384238</v>
      </c>
      <c r="AL173" s="58">
        <f t="shared" si="55"/>
        <v>-2.3199999999999998E-2</v>
      </c>
      <c r="AM173" s="59">
        <f t="shared" si="63"/>
        <v>4.366279802821893E-3</v>
      </c>
      <c r="AN173" s="38"/>
      <c r="AO173" s="38"/>
      <c r="AP173" s="38"/>
      <c r="AQ173" s="60">
        <f t="shared" si="56"/>
        <v>-2.319936339583447E-2</v>
      </c>
      <c r="AR173" s="55">
        <f t="shared" si="57"/>
        <v>406930.80000000005</v>
      </c>
      <c r="AS173" s="40">
        <f t="shared" si="58"/>
        <v>397490.26449384238</v>
      </c>
      <c r="AT173" s="61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38">
        <v>170</v>
      </c>
      <c r="B174" s="33" t="s">
        <v>539</v>
      </c>
      <c r="C174" s="33" t="s">
        <v>541</v>
      </c>
      <c r="D174" s="34" t="s">
        <v>511</v>
      </c>
      <c r="E174" s="34" t="s">
        <v>512</v>
      </c>
      <c r="F174" s="35" t="s">
        <v>540</v>
      </c>
      <c r="G174" s="35">
        <v>4</v>
      </c>
      <c r="H174" s="35" t="s">
        <v>21</v>
      </c>
      <c r="I174" s="35" t="s">
        <v>1079</v>
      </c>
      <c r="J174" s="35" t="s">
        <v>24</v>
      </c>
      <c r="K174" s="38">
        <v>153350</v>
      </c>
      <c r="L174" s="38">
        <v>139246</v>
      </c>
      <c r="M174" s="38">
        <v>111092</v>
      </c>
      <c r="N174" s="38">
        <v>109782</v>
      </c>
      <c r="O174" s="38">
        <v>113045</v>
      </c>
      <c r="P174" s="38">
        <v>109286</v>
      </c>
      <c r="Q174" s="38">
        <v>108482.2</v>
      </c>
      <c r="R174" s="38">
        <v>106692</v>
      </c>
      <c r="S174" s="38">
        <v>100356</v>
      </c>
      <c r="T174" s="38">
        <v>109455</v>
      </c>
      <c r="U174" s="38">
        <v>102909</v>
      </c>
      <c r="V174" s="38">
        <v>107802</v>
      </c>
      <c r="W174" s="38">
        <v>112617.84</v>
      </c>
      <c r="X174" s="38">
        <v>103419</v>
      </c>
      <c r="Y174" s="38">
        <v>109760</v>
      </c>
      <c r="Z174" s="53">
        <f t="shared" si="60"/>
        <v>-0.26283012716009124</v>
      </c>
      <c r="AA174" s="53">
        <f t="shared" si="61"/>
        <v>-0.28734268014346265</v>
      </c>
      <c r="AB174" s="53">
        <f t="shared" si="62"/>
        <v>-0.29258428431692207</v>
      </c>
      <c r="AC174" s="54">
        <f t="shared" si="47"/>
        <v>83018.478792305192</v>
      </c>
      <c r="AD174" s="54">
        <f t="shared" si="48"/>
        <v>80257.928022432345</v>
      </c>
      <c r="AE174" s="54">
        <f t="shared" si="49"/>
        <v>79667.629882282359</v>
      </c>
      <c r="AF174" s="55">
        <f t="shared" si="50"/>
        <v>242944.03669701988</v>
      </c>
      <c r="AG174" s="82">
        <v>-6.4101968263756789E-2</v>
      </c>
      <c r="AH174" s="80">
        <f t="shared" si="51"/>
        <v>242944.03669701994</v>
      </c>
      <c r="AI174" s="81">
        <f t="shared" si="52"/>
        <v>0</v>
      </c>
      <c r="AJ174" s="56">
        <f t="shared" si="53"/>
        <v>-6.4101968263756789E-2</v>
      </c>
      <c r="AK174" s="57">
        <f t="shared" si="54"/>
        <v>105398.81479438716</v>
      </c>
      <c r="AL174" s="58">
        <f t="shared" si="55"/>
        <v>-6.4100000000000004E-2</v>
      </c>
      <c r="AM174" s="59">
        <f t="shared" si="63"/>
        <v>-2.5398779116740378E-2</v>
      </c>
      <c r="AN174" s="38"/>
      <c r="AO174" s="38"/>
      <c r="AP174" s="38"/>
      <c r="AQ174" s="60">
        <f t="shared" si="56"/>
        <v>-6.4101968263756789E-2</v>
      </c>
      <c r="AR174" s="55">
        <f t="shared" si="57"/>
        <v>112617.84</v>
      </c>
      <c r="AS174" s="40">
        <f t="shared" si="58"/>
        <v>105398.81479438716</v>
      </c>
      <c r="AT174" s="61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38">
        <v>171</v>
      </c>
      <c r="B175" s="33" t="s">
        <v>542</v>
      </c>
      <c r="C175" s="33" t="s">
        <v>544</v>
      </c>
      <c r="D175" s="34" t="s">
        <v>511</v>
      </c>
      <c r="E175" s="34" t="s">
        <v>512</v>
      </c>
      <c r="F175" s="35" t="s">
        <v>543</v>
      </c>
      <c r="G175" s="35">
        <v>3</v>
      </c>
      <c r="H175" s="35" t="s">
        <v>1073</v>
      </c>
      <c r="I175" s="35" t="s">
        <v>1079</v>
      </c>
      <c r="J175" s="35" t="s">
        <v>24</v>
      </c>
      <c r="K175" s="38">
        <v>1094398</v>
      </c>
      <c r="L175" s="38">
        <v>1030612</v>
      </c>
      <c r="M175" s="38">
        <v>1132586</v>
      </c>
      <c r="N175" s="38">
        <v>1135096</v>
      </c>
      <c r="O175" s="38">
        <v>1066730</v>
      </c>
      <c r="P175" s="38">
        <v>1044724</v>
      </c>
      <c r="Q175" s="38">
        <v>1015539</v>
      </c>
      <c r="R175" s="38">
        <v>996021</v>
      </c>
      <c r="S175" s="38">
        <v>1019386</v>
      </c>
      <c r="T175" s="38">
        <v>1071641</v>
      </c>
      <c r="U175" s="38">
        <v>1040499</v>
      </c>
      <c r="V175" s="38">
        <v>1130193</v>
      </c>
      <c r="W175" s="38">
        <v>1173402</v>
      </c>
      <c r="X175" s="38">
        <v>1141249</v>
      </c>
      <c r="Y175" s="38">
        <v>1175182</v>
      </c>
      <c r="Z175" s="53">
        <f t="shared" si="60"/>
        <v>-2.5281478950071157E-2</v>
      </c>
      <c r="AA175" s="53">
        <f t="shared" si="61"/>
        <v>-4.5389337334315272E-2</v>
      </c>
      <c r="AB175" s="53">
        <f t="shared" si="62"/>
        <v>-7.2056966478374451E-2</v>
      </c>
      <c r="AC175" s="54">
        <f t="shared" si="47"/>
        <v>1143736.6620370287</v>
      </c>
      <c r="AD175" s="54">
        <f t="shared" si="48"/>
        <v>1120142.0607932399</v>
      </c>
      <c r="AE175" s="54">
        <f t="shared" si="49"/>
        <v>1088850.2114203426</v>
      </c>
      <c r="AF175" s="55">
        <f t="shared" si="50"/>
        <v>3352728.9342506109</v>
      </c>
      <c r="AG175" s="82">
        <v>-9.7078934001112224E-3</v>
      </c>
      <c r="AH175" s="80">
        <f t="shared" si="51"/>
        <v>3352728.9342506104</v>
      </c>
      <c r="AI175" s="81">
        <f t="shared" si="52"/>
        <v>0</v>
      </c>
      <c r="AJ175" s="56">
        <f t="shared" si="53"/>
        <v>-9.7078934001112224E-3</v>
      </c>
      <c r="AK175" s="57">
        <f t="shared" si="54"/>
        <v>1162010.7384685227</v>
      </c>
      <c r="AL175" s="58">
        <f t="shared" si="55"/>
        <v>-9.7000000000000003E-3</v>
      </c>
      <c r="AM175" s="59">
        <f t="shared" si="63"/>
        <v>5.8254675546718371E-3</v>
      </c>
      <c r="AN175" s="38"/>
      <c r="AO175" s="38"/>
      <c r="AP175" s="38"/>
      <c r="AQ175" s="60">
        <f t="shared" si="56"/>
        <v>-9.7078934001112224E-3</v>
      </c>
      <c r="AR175" s="55">
        <f t="shared" si="57"/>
        <v>1173402</v>
      </c>
      <c r="AS175" s="40">
        <f t="shared" si="58"/>
        <v>1162010.7384685227</v>
      </c>
      <c r="AT175" s="61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38">
        <v>172</v>
      </c>
      <c r="B176" s="33" t="s">
        <v>545</v>
      </c>
      <c r="C176" s="33" t="s">
        <v>547</v>
      </c>
      <c r="D176" s="34" t="s">
        <v>511</v>
      </c>
      <c r="E176" s="34" t="s">
        <v>512</v>
      </c>
      <c r="F176" s="35" t="s">
        <v>546</v>
      </c>
      <c r="G176" s="35">
        <v>4</v>
      </c>
      <c r="H176" s="35" t="s">
        <v>21</v>
      </c>
      <c r="I176" s="35" t="s">
        <v>1079</v>
      </c>
      <c r="J176" s="35" t="s">
        <v>24</v>
      </c>
      <c r="K176" s="38">
        <v>578952</v>
      </c>
      <c r="L176" s="38">
        <v>547451.60000000009</v>
      </c>
      <c r="M176" s="38">
        <v>600453.15</v>
      </c>
      <c r="N176" s="38">
        <v>614795.87</v>
      </c>
      <c r="O176" s="38">
        <v>596520</v>
      </c>
      <c r="P176" s="38">
        <v>538364</v>
      </c>
      <c r="Q176" s="38">
        <v>521862.7</v>
      </c>
      <c r="R176" s="38">
        <v>538906.4</v>
      </c>
      <c r="S176" s="38">
        <v>527101.69999999995</v>
      </c>
      <c r="T176" s="38">
        <v>545195</v>
      </c>
      <c r="U176" s="38">
        <v>548461.1</v>
      </c>
      <c r="V176" s="38">
        <v>561492.93999999994</v>
      </c>
      <c r="W176" s="38">
        <v>626914.97</v>
      </c>
      <c r="X176" s="38">
        <v>596805.5</v>
      </c>
      <c r="Y176" s="38">
        <v>597603.80000000005</v>
      </c>
      <c r="Z176" s="53">
        <f t="shared" si="60"/>
        <v>3.0344484516851233E-2</v>
      </c>
      <c r="AA176" s="53">
        <f t="shared" si="61"/>
        <v>-7.0105984606668614E-2</v>
      </c>
      <c r="AB176" s="53">
        <f t="shared" si="62"/>
        <v>-9.8608002045074583E-2</v>
      </c>
      <c r="AC176" s="54">
        <f t="shared" si="47"/>
        <v>645938.38160054723</v>
      </c>
      <c r="AD176" s="54">
        <f t="shared" si="48"/>
        <v>582964.47876348987</v>
      </c>
      <c r="AE176" s="54">
        <f t="shared" si="49"/>
        <v>565096.13735615206</v>
      </c>
      <c r="AF176" s="55">
        <f t="shared" si="50"/>
        <v>1793998.9977201892</v>
      </c>
      <c r="AG176" s="82">
        <v>-9.4055861542242814E-3</v>
      </c>
      <c r="AH176" s="80">
        <f t="shared" si="51"/>
        <v>1793998.9977201892</v>
      </c>
      <c r="AI176" s="81">
        <f t="shared" si="52"/>
        <v>0</v>
      </c>
      <c r="AJ176" s="56">
        <f t="shared" si="53"/>
        <v>-9.4055861542242814E-3</v>
      </c>
      <c r="AK176" s="57">
        <f t="shared" si="54"/>
        <v>621018.4672382921</v>
      </c>
      <c r="AL176" s="58">
        <f t="shared" si="55"/>
        <v>-9.4000000000000004E-3</v>
      </c>
      <c r="AM176" s="59">
        <f t="shared" si="63"/>
        <v>6.6546565502525468E-3</v>
      </c>
      <c r="AN176" s="38"/>
      <c r="AO176" s="38"/>
      <c r="AP176" s="38"/>
      <c r="AQ176" s="60">
        <f t="shared" si="56"/>
        <v>-9.4055861542242814E-3</v>
      </c>
      <c r="AR176" s="55">
        <f t="shared" si="57"/>
        <v>626914.97</v>
      </c>
      <c r="AS176" s="40">
        <f t="shared" si="58"/>
        <v>621018.4672382921</v>
      </c>
      <c r="AT176" s="61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38">
        <v>173</v>
      </c>
      <c r="B177" s="33" t="s">
        <v>548</v>
      </c>
      <c r="C177" s="33" t="s">
        <v>550</v>
      </c>
      <c r="D177" s="34" t="s">
        <v>511</v>
      </c>
      <c r="E177" s="34" t="s">
        <v>512</v>
      </c>
      <c r="F177" s="35" t="s">
        <v>549</v>
      </c>
      <c r="G177" s="35">
        <v>3</v>
      </c>
      <c r="H177" s="35" t="s">
        <v>1073</v>
      </c>
      <c r="I177" s="35" t="s">
        <v>1079</v>
      </c>
      <c r="J177" s="35" t="s">
        <v>24</v>
      </c>
      <c r="K177" s="38">
        <v>531708</v>
      </c>
      <c r="L177" s="38">
        <v>499005</v>
      </c>
      <c r="M177" s="38">
        <v>557262</v>
      </c>
      <c r="N177" s="38">
        <v>537526</v>
      </c>
      <c r="O177" s="38">
        <v>554708.1</v>
      </c>
      <c r="P177" s="38">
        <v>551649.6</v>
      </c>
      <c r="Q177" s="38">
        <v>528899</v>
      </c>
      <c r="R177" s="38">
        <v>513355</v>
      </c>
      <c r="S177" s="38">
        <v>511865</v>
      </c>
      <c r="T177" s="38">
        <v>523348</v>
      </c>
      <c r="U177" s="38">
        <v>532343</v>
      </c>
      <c r="V177" s="38">
        <v>550454</v>
      </c>
      <c r="W177" s="38">
        <v>555582</v>
      </c>
      <c r="X177" s="38">
        <v>547564</v>
      </c>
      <c r="Y177" s="38">
        <v>563819</v>
      </c>
      <c r="Z177" s="53">
        <f t="shared" si="60"/>
        <v>4.32570132478729E-2</v>
      </c>
      <c r="AA177" s="53">
        <f t="shared" si="61"/>
        <v>3.7504795865399787E-2</v>
      </c>
      <c r="AB177" s="53">
        <f t="shared" si="62"/>
        <v>-5.282974865903789E-3</v>
      </c>
      <c r="AC177" s="54">
        <f t="shared" si="47"/>
        <v>579614.81793427968</v>
      </c>
      <c r="AD177" s="54">
        <f t="shared" si="48"/>
        <v>576418.98949649057</v>
      </c>
      <c r="AE177" s="54">
        <f t="shared" si="49"/>
        <v>552646.87425805139</v>
      </c>
      <c r="AF177" s="55">
        <f t="shared" si="50"/>
        <v>1708680.6816888216</v>
      </c>
      <c r="AG177" s="82">
        <v>4.9803794388050236E-3</v>
      </c>
      <c r="AH177" s="80">
        <f t="shared" si="51"/>
        <v>1708680.6816888207</v>
      </c>
      <c r="AI177" s="81">
        <f t="shared" si="52"/>
        <v>0</v>
      </c>
      <c r="AJ177" s="56">
        <f t="shared" si="53"/>
        <v>4.9803794388050236E-3</v>
      </c>
      <c r="AK177" s="57">
        <f t="shared" si="54"/>
        <v>558349.00916937017</v>
      </c>
      <c r="AL177" s="58">
        <f t="shared" si="55"/>
        <v>5.0000000000000001E-3</v>
      </c>
      <c r="AM177" s="59">
        <f t="shared" si="63"/>
        <v>3.6668520517466607E-3</v>
      </c>
      <c r="AN177" s="38"/>
      <c r="AO177" s="38"/>
      <c r="AP177" s="38"/>
      <c r="AQ177" s="60">
        <f t="shared" si="56"/>
        <v>4.9803794388050236E-3</v>
      </c>
      <c r="AR177" s="55">
        <f t="shared" si="57"/>
        <v>555582</v>
      </c>
      <c r="AS177" s="40">
        <f t="shared" si="58"/>
        <v>558349.00916937017</v>
      </c>
      <c r="AT177" s="61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38">
        <v>174</v>
      </c>
      <c r="B178" s="33" t="s">
        <v>551</v>
      </c>
      <c r="C178" s="33" t="s">
        <v>553</v>
      </c>
      <c r="D178" s="34" t="s">
        <v>511</v>
      </c>
      <c r="E178" s="34" t="s">
        <v>512</v>
      </c>
      <c r="F178" s="35" t="s">
        <v>552</v>
      </c>
      <c r="G178" s="35">
        <v>3</v>
      </c>
      <c r="H178" s="35" t="s">
        <v>1073</v>
      </c>
      <c r="I178" s="35" t="s">
        <v>1079</v>
      </c>
      <c r="J178" s="35" t="s">
        <v>24</v>
      </c>
      <c r="K178" s="38">
        <v>321288.40000000002</v>
      </c>
      <c r="L178" s="38">
        <v>305828</v>
      </c>
      <c r="M178" s="38">
        <v>324468</v>
      </c>
      <c r="N178" s="38">
        <v>326180</v>
      </c>
      <c r="O178" s="38">
        <v>312597</v>
      </c>
      <c r="P178" s="38">
        <v>302201</v>
      </c>
      <c r="Q178" s="38">
        <v>296257</v>
      </c>
      <c r="R178" s="38">
        <v>285331</v>
      </c>
      <c r="S178" s="38">
        <v>277214</v>
      </c>
      <c r="T178" s="38">
        <v>296071</v>
      </c>
      <c r="U178" s="38">
        <v>286302</v>
      </c>
      <c r="V178" s="38">
        <v>325055</v>
      </c>
      <c r="W178" s="38">
        <v>336295</v>
      </c>
      <c r="X178" s="38">
        <v>317145</v>
      </c>
      <c r="Y178" s="38">
        <v>332127</v>
      </c>
      <c r="Z178" s="53">
        <f t="shared" si="60"/>
        <v>-2.7051708060421786E-2</v>
      </c>
      <c r="AA178" s="53">
        <f t="shared" si="61"/>
        <v>-5.9408929796407328E-2</v>
      </c>
      <c r="AB178" s="53">
        <f t="shared" si="62"/>
        <v>-7.790944210870987E-2</v>
      </c>
      <c r="AC178" s="54">
        <f t="shared" si="47"/>
        <v>327197.64583782048</v>
      </c>
      <c r="AD178" s="54">
        <f t="shared" si="48"/>
        <v>316316.07395411719</v>
      </c>
      <c r="AE178" s="54">
        <f t="shared" si="49"/>
        <v>310094.4441660514</v>
      </c>
      <c r="AF178" s="55">
        <f t="shared" si="50"/>
        <v>953608.16395798908</v>
      </c>
      <c r="AG178" s="82">
        <v>-1.1214756532491108E-2</v>
      </c>
      <c r="AH178" s="80">
        <f t="shared" si="51"/>
        <v>953608.16395798908</v>
      </c>
      <c r="AI178" s="81">
        <f t="shared" si="52"/>
        <v>0</v>
      </c>
      <c r="AJ178" s="56">
        <f t="shared" si="53"/>
        <v>-1.1214756532491108E-2</v>
      </c>
      <c r="AK178" s="57">
        <f t="shared" si="54"/>
        <v>332523.53345190588</v>
      </c>
      <c r="AL178" s="58">
        <f t="shared" si="55"/>
        <v>-1.12E-2</v>
      </c>
      <c r="AM178" s="59">
        <f t="shared" si="63"/>
        <v>3.8113772971133386E-3</v>
      </c>
      <c r="AN178" s="38"/>
      <c r="AO178" s="38"/>
      <c r="AP178" s="38"/>
      <c r="AQ178" s="60">
        <f t="shared" si="56"/>
        <v>-1.1214756532491108E-2</v>
      </c>
      <c r="AR178" s="55">
        <f t="shared" si="57"/>
        <v>336295</v>
      </c>
      <c r="AS178" s="40">
        <f t="shared" si="58"/>
        <v>332523.53345190588</v>
      </c>
      <c r="AT178" s="61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38">
        <v>175</v>
      </c>
      <c r="B179" s="33" t="s">
        <v>554</v>
      </c>
      <c r="C179" s="33" t="s">
        <v>556</v>
      </c>
      <c r="D179" s="34" t="s">
        <v>511</v>
      </c>
      <c r="E179" s="34" t="s">
        <v>512</v>
      </c>
      <c r="F179" s="35" t="s">
        <v>555</v>
      </c>
      <c r="G179" s="35">
        <v>2</v>
      </c>
      <c r="H179" s="35" t="s">
        <v>1073</v>
      </c>
      <c r="I179" s="35" t="s">
        <v>1079</v>
      </c>
      <c r="J179" s="35" t="s">
        <v>24</v>
      </c>
      <c r="K179" s="38">
        <v>609106.1</v>
      </c>
      <c r="L179" s="38">
        <v>586423</v>
      </c>
      <c r="M179" s="38">
        <v>600927.69999999995</v>
      </c>
      <c r="N179" s="38">
        <v>604277.19999999995</v>
      </c>
      <c r="O179" s="38">
        <v>569333.1</v>
      </c>
      <c r="P179" s="38">
        <v>555797.60000000009</v>
      </c>
      <c r="Q179" s="38">
        <v>567979.69999999995</v>
      </c>
      <c r="R179" s="38">
        <v>542189</v>
      </c>
      <c r="S179" s="38">
        <v>518277</v>
      </c>
      <c r="T179" s="38">
        <v>569225</v>
      </c>
      <c r="U179" s="38">
        <v>531211.6</v>
      </c>
      <c r="V179" s="38">
        <v>611217</v>
      </c>
      <c r="W179" s="38">
        <v>633915.6</v>
      </c>
      <c r="X179" s="38">
        <v>583495.5</v>
      </c>
      <c r="Y179" s="38">
        <v>600784.69999999995</v>
      </c>
      <c r="Z179" s="53">
        <f t="shared" si="60"/>
        <v>-6.5297326689061186E-2</v>
      </c>
      <c r="AA179" s="53">
        <f t="shared" si="61"/>
        <v>-8.7519235154597697E-2</v>
      </c>
      <c r="AB179" s="53">
        <f t="shared" si="62"/>
        <v>-6.751927127310009E-2</v>
      </c>
      <c r="AC179" s="54">
        <f t="shared" si="47"/>
        <v>592522.60597350774</v>
      </c>
      <c r="AD179" s="54">
        <f t="shared" si="48"/>
        <v>578435.7915354321</v>
      </c>
      <c r="AE179" s="54">
        <f t="shared" si="49"/>
        <v>591114.08063935</v>
      </c>
      <c r="AF179" s="55">
        <f t="shared" si="50"/>
        <v>1762072.4781482897</v>
      </c>
      <c r="AG179" s="82">
        <v>-1.5155957569372644E-2</v>
      </c>
      <c r="AH179" s="80">
        <f t="shared" si="51"/>
        <v>1762072.4781482897</v>
      </c>
      <c r="AI179" s="81">
        <f t="shared" si="52"/>
        <v>0</v>
      </c>
      <c r="AJ179" s="56">
        <f t="shared" si="53"/>
        <v>-1.5155957569372644E-2</v>
      </c>
      <c r="AK179" s="57">
        <f t="shared" si="54"/>
        <v>624308.00206383655</v>
      </c>
      <c r="AL179" s="58">
        <f t="shared" si="55"/>
        <v>-1.52E-2</v>
      </c>
      <c r="AM179" s="59">
        <f t="shared" si="63"/>
        <v>3.3324862583949955E-3</v>
      </c>
      <c r="AN179" s="38"/>
      <c r="AO179" s="38"/>
      <c r="AP179" s="38"/>
      <c r="AQ179" s="60">
        <f t="shared" si="56"/>
        <v>-1.5155957569372644E-2</v>
      </c>
      <c r="AR179" s="55">
        <f t="shared" si="57"/>
        <v>633915.6</v>
      </c>
      <c r="AS179" s="40">
        <f t="shared" si="58"/>
        <v>624308.00206383655</v>
      </c>
      <c r="AT179" s="61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38">
        <v>176</v>
      </c>
      <c r="B180" s="33" t="s">
        <v>557</v>
      </c>
      <c r="C180" s="33" t="s">
        <v>559</v>
      </c>
      <c r="D180" s="34" t="s">
        <v>511</v>
      </c>
      <c r="E180" s="34" t="s">
        <v>512</v>
      </c>
      <c r="F180" s="35" t="s">
        <v>558</v>
      </c>
      <c r="G180" s="35">
        <v>2</v>
      </c>
      <c r="H180" s="35" t="s">
        <v>1073</v>
      </c>
      <c r="I180" s="35" t="s">
        <v>1079</v>
      </c>
      <c r="J180" s="35" t="s">
        <v>24</v>
      </c>
      <c r="K180" s="38">
        <v>4420610.5999999996</v>
      </c>
      <c r="L180" s="38">
        <v>4208632.5</v>
      </c>
      <c r="M180" s="38">
        <v>4594017.4000000004</v>
      </c>
      <c r="N180" s="38">
        <v>4589975.2</v>
      </c>
      <c r="O180" s="38">
        <v>4485497.8999999994</v>
      </c>
      <c r="P180" s="38">
        <v>4280860.2</v>
      </c>
      <c r="Q180" s="38">
        <v>4134793.4000000004</v>
      </c>
      <c r="R180" s="38">
        <v>4054069.8</v>
      </c>
      <c r="S180" s="38">
        <v>4085898.4</v>
      </c>
      <c r="T180" s="38">
        <v>4288104.3</v>
      </c>
      <c r="U180" s="38">
        <v>4189918.7</v>
      </c>
      <c r="V180" s="38">
        <v>4461057.0999999996</v>
      </c>
      <c r="W180" s="38">
        <v>4631962.5999999996</v>
      </c>
      <c r="X180" s="38">
        <v>4455260.9000000004</v>
      </c>
      <c r="Y180" s="38">
        <v>4672249.3999999994</v>
      </c>
      <c r="Z180" s="53">
        <f t="shared" si="60"/>
        <v>1.4678356876762555E-2</v>
      </c>
      <c r="AA180" s="53">
        <f t="shared" si="61"/>
        <v>-3.1613370333953283E-2</v>
      </c>
      <c r="AB180" s="53">
        <f t="shared" si="62"/>
        <v>-6.4655593053140503E-2</v>
      </c>
      <c r="AC180" s="54">
        <f t="shared" si="47"/>
        <v>4699952.2000826169</v>
      </c>
      <c r="AD180" s="54">
        <f t="shared" si="48"/>
        <v>4485530.6509531783</v>
      </c>
      <c r="AE180" s="54">
        <f t="shared" si="49"/>
        <v>4332480.3110970333</v>
      </c>
      <c r="AF180" s="55">
        <f t="shared" si="50"/>
        <v>13517963.162132829</v>
      </c>
      <c r="AG180" s="82">
        <v>-5.5015495091840063E-3</v>
      </c>
      <c r="AH180" s="80">
        <f t="shared" si="51"/>
        <v>13517963.162132831</v>
      </c>
      <c r="AI180" s="81">
        <f t="shared" si="52"/>
        <v>0</v>
      </c>
      <c r="AJ180" s="56">
        <f t="shared" si="53"/>
        <v>-5.5015495091840063E-3</v>
      </c>
      <c r="AK180" s="57">
        <f t="shared" si="54"/>
        <v>4606479.6284314105</v>
      </c>
      <c r="AL180" s="58">
        <f t="shared" si="55"/>
        <v>-5.4999999999999997E-3</v>
      </c>
      <c r="AM180" s="59">
        <f t="shared" si="63"/>
        <v>3.8994861742556175E-3</v>
      </c>
      <c r="AN180" s="38"/>
      <c r="AO180" s="38"/>
      <c r="AP180" s="38"/>
      <c r="AQ180" s="60">
        <f t="shared" si="56"/>
        <v>-5.5015495091840063E-3</v>
      </c>
      <c r="AR180" s="55">
        <f t="shared" si="57"/>
        <v>4631962.5999999996</v>
      </c>
      <c r="AS180" s="40">
        <f t="shared" si="58"/>
        <v>4606479.6284314105</v>
      </c>
      <c r="AT180" s="61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38">
        <v>177</v>
      </c>
      <c r="B181" s="33" t="s">
        <v>560</v>
      </c>
      <c r="C181" s="33" t="s">
        <v>562</v>
      </c>
      <c r="D181" s="34" t="s">
        <v>511</v>
      </c>
      <c r="E181" s="34" t="s">
        <v>512</v>
      </c>
      <c r="F181" s="35" t="s">
        <v>561</v>
      </c>
      <c r="G181" s="35">
        <v>2</v>
      </c>
      <c r="H181" s="35" t="s">
        <v>1073</v>
      </c>
      <c r="I181" s="35" t="s">
        <v>1079</v>
      </c>
      <c r="J181" s="35" t="s">
        <v>24</v>
      </c>
      <c r="K181" s="38">
        <v>644476</v>
      </c>
      <c r="L181" s="38">
        <v>602605</v>
      </c>
      <c r="M181" s="38">
        <v>701969</v>
      </c>
      <c r="N181" s="38">
        <v>721548</v>
      </c>
      <c r="O181" s="38">
        <v>712209</v>
      </c>
      <c r="P181" s="38">
        <v>716041</v>
      </c>
      <c r="Q181" s="38">
        <v>707722</v>
      </c>
      <c r="R181" s="38">
        <v>673302</v>
      </c>
      <c r="S181" s="38">
        <v>669889</v>
      </c>
      <c r="T181" s="38">
        <v>712638</v>
      </c>
      <c r="U181" s="38">
        <v>671549</v>
      </c>
      <c r="V181" s="38">
        <v>734544</v>
      </c>
      <c r="W181" s="38">
        <v>711819</v>
      </c>
      <c r="X181" s="38">
        <v>676285</v>
      </c>
      <c r="Y181" s="38">
        <v>716980</v>
      </c>
      <c r="Z181" s="53">
        <f t="shared" si="60"/>
        <v>0.10509778486708576</v>
      </c>
      <c r="AA181" s="53">
        <f t="shared" si="61"/>
        <v>0.1110437006187972</v>
      </c>
      <c r="AB181" s="53">
        <f t="shared" si="62"/>
        <v>9.8135539570131325E-2</v>
      </c>
      <c r="AC181" s="54">
        <f t="shared" si="47"/>
        <v>786629.60012630408</v>
      </c>
      <c r="AD181" s="54">
        <f t="shared" si="48"/>
        <v>790862.01593077159</v>
      </c>
      <c r="AE181" s="54">
        <f t="shared" si="49"/>
        <v>781673.74164127128</v>
      </c>
      <c r="AF181" s="55">
        <f t="shared" si="50"/>
        <v>2359165.357698347</v>
      </c>
      <c r="AG181" s="82">
        <v>2.0098352403887979E-2</v>
      </c>
      <c r="AH181" s="80">
        <f t="shared" si="51"/>
        <v>2359165.3576983474</v>
      </c>
      <c r="AI181" s="81">
        <f t="shared" si="52"/>
        <v>0</v>
      </c>
      <c r="AJ181" s="56">
        <f t="shared" si="53"/>
        <v>2.0098352403887979E-2</v>
      </c>
      <c r="AK181" s="57">
        <f t="shared" si="54"/>
        <v>726125.38910978322</v>
      </c>
      <c r="AL181" s="58">
        <f t="shared" si="55"/>
        <v>2.01E-2</v>
      </c>
      <c r="AM181" s="59">
        <f t="shared" si="63"/>
        <v>8.3165655883616907E-3</v>
      </c>
      <c r="AN181" s="38"/>
      <c r="AO181" s="38"/>
      <c r="AP181" s="38"/>
      <c r="AQ181" s="60">
        <f t="shared" si="56"/>
        <v>2.0098352403887979E-2</v>
      </c>
      <c r="AR181" s="55">
        <f t="shared" si="57"/>
        <v>711819</v>
      </c>
      <c r="AS181" s="40">
        <f t="shared" si="58"/>
        <v>726125.38910978322</v>
      </c>
      <c r="AT181" s="61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38">
        <v>178</v>
      </c>
      <c r="B182" s="33" t="s">
        <v>563</v>
      </c>
      <c r="C182" s="33" t="s">
        <v>565</v>
      </c>
      <c r="D182" s="34" t="s">
        <v>511</v>
      </c>
      <c r="E182" s="34" t="s">
        <v>512</v>
      </c>
      <c r="F182" s="35" t="s">
        <v>564</v>
      </c>
      <c r="G182" s="35">
        <v>2</v>
      </c>
      <c r="H182" s="35" t="s">
        <v>1073</v>
      </c>
      <c r="I182" s="35" t="s">
        <v>1079</v>
      </c>
      <c r="J182" s="35" t="s">
        <v>24</v>
      </c>
      <c r="K182" s="38">
        <v>1609655</v>
      </c>
      <c r="L182" s="38">
        <v>1517588</v>
      </c>
      <c r="M182" s="38">
        <v>1699239.3</v>
      </c>
      <c r="N182" s="38">
        <v>1588263.3</v>
      </c>
      <c r="O182" s="38">
        <v>1558846.7</v>
      </c>
      <c r="P182" s="38">
        <v>1442853.4</v>
      </c>
      <c r="Q182" s="38">
        <v>1450384.13</v>
      </c>
      <c r="R182" s="38">
        <v>1397263.4</v>
      </c>
      <c r="S182" s="38">
        <v>1366921.1</v>
      </c>
      <c r="T182" s="38">
        <v>1394282.1</v>
      </c>
      <c r="U182" s="38">
        <v>1390645.92</v>
      </c>
      <c r="V182" s="38">
        <v>1509726.6</v>
      </c>
      <c r="W182" s="38">
        <v>1641433.9</v>
      </c>
      <c r="X182" s="38">
        <v>1595226.7</v>
      </c>
      <c r="Y182" s="38">
        <v>1637158</v>
      </c>
      <c r="Z182" s="53">
        <f t="shared" si="60"/>
        <v>-3.1564714177882869E-2</v>
      </c>
      <c r="AA182" s="53">
        <f t="shared" si="61"/>
        <v>-0.10362568376453341</v>
      </c>
      <c r="AB182" s="53">
        <f t="shared" si="62"/>
        <v>-9.894720918457689E-2</v>
      </c>
      <c r="AC182" s="54">
        <f t="shared" si="47"/>
        <v>1589622.5081046124</v>
      </c>
      <c r="AD182" s="54">
        <f t="shared" si="48"/>
        <v>1471339.1897582151</v>
      </c>
      <c r="AE182" s="54">
        <f t="shared" si="49"/>
        <v>1479018.596534044</v>
      </c>
      <c r="AF182" s="55">
        <f t="shared" si="50"/>
        <v>4539980.2943968717</v>
      </c>
      <c r="AG182" s="82">
        <v>-1.6137972306189453E-2</v>
      </c>
      <c r="AH182" s="80">
        <f t="shared" si="51"/>
        <v>4539980.2943968745</v>
      </c>
      <c r="AI182" s="81">
        <f t="shared" si="52"/>
        <v>0</v>
      </c>
      <c r="AJ182" s="56">
        <f t="shared" si="53"/>
        <v>-1.6137972306189453E-2</v>
      </c>
      <c r="AK182" s="57">
        <f t="shared" si="54"/>
        <v>1614944.4851793593</v>
      </c>
      <c r="AL182" s="58">
        <f t="shared" si="55"/>
        <v>-1.61E-2</v>
      </c>
      <c r="AM182" s="59">
        <f t="shared" si="63"/>
        <v>1.6305210881062404E-3</v>
      </c>
      <c r="AN182" s="38"/>
      <c r="AO182" s="38"/>
      <c r="AP182" s="38"/>
      <c r="AQ182" s="60">
        <f t="shared" si="56"/>
        <v>-1.6137972306189453E-2</v>
      </c>
      <c r="AR182" s="55">
        <f t="shared" si="57"/>
        <v>1641433.9</v>
      </c>
      <c r="AS182" s="40">
        <f t="shared" si="58"/>
        <v>1614944.4851793593</v>
      </c>
      <c r="AT182" s="61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38">
        <v>179</v>
      </c>
      <c r="B183" s="33" t="s">
        <v>566</v>
      </c>
      <c r="C183" s="33" t="s">
        <v>568</v>
      </c>
      <c r="D183" s="34" t="s">
        <v>511</v>
      </c>
      <c r="E183" s="34" t="s">
        <v>512</v>
      </c>
      <c r="F183" s="35" t="s">
        <v>567</v>
      </c>
      <c r="G183" s="35" t="s">
        <v>30</v>
      </c>
      <c r="H183" s="35" t="s">
        <v>21</v>
      </c>
      <c r="I183" s="35" t="s">
        <v>1079</v>
      </c>
      <c r="J183" s="35" t="s">
        <v>24</v>
      </c>
      <c r="K183" s="38">
        <v>2373683.6</v>
      </c>
      <c r="L183" s="38">
        <v>2228449.6</v>
      </c>
      <c r="M183" s="38">
        <v>2317562.2999999998</v>
      </c>
      <c r="N183" s="38">
        <v>2300937.81</v>
      </c>
      <c r="O183" s="38">
        <v>2302685.6100000003</v>
      </c>
      <c r="P183" s="38">
        <v>2267762.89</v>
      </c>
      <c r="Q183" s="38">
        <v>2207542.6</v>
      </c>
      <c r="R183" s="38">
        <v>2271759.9</v>
      </c>
      <c r="S183" s="38">
        <v>2311222.7000000002</v>
      </c>
      <c r="T183" s="38">
        <v>2430931.6</v>
      </c>
      <c r="U183" s="38">
        <v>2421904.2000000002</v>
      </c>
      <c r="V183" s="38">
        <v>2547541.7999999998</v>
      </c>
      <c r="W183" s="38">
        <v>2638331.6</v>
      </c>
      <c r="X183" s="38">
        <v>2481839.1</v>
      </c>
      <c r="Y183" s="38">
        <v>2494650.6</v>
      </c>
      <c r="Z183" s="53">
        <f t="shared" si="60"/>
        <v>-2.9910469112226945E-2</v>
      </c>
      <c r="AA183" s="53">
        <f t="shared" si="61"/>
        <v>-4.4622926998358126E-2</v>
      </c>
      <c r="AB183" s="53">
        <f t="shared" si="62"/>
        <v>-6.9992900485978837E-2</v>
      </c>
      <c r="AC183" s="54">
        <f t="shared" si="47"/>
        <v>2559417.8641703879</v>
      </c>
      <c r="AD183" s="54">
        <f t="shared" si="48"/>
        <v>2520601.5216157385</v>
      </c>
      <c r="AE183" s="54">
        <f t="shared" si="49"/>
        <v>2453667.1188721866</v>
      </c>
      <c r="AF183" s="55">
        <f t="shared" si="50"/>
        <v>7533686.5046583135</v>
      </c>
      <c r="AG183" s="82">
        <v>-9.8327563874404823E-3</v>
      </c>
      <c r="AH183" s="80">
        <f t="shared" si="51"/>
        <v>7533686.5046583116</v>
      </c>
      <c r="AI183" s="81">
        <f t="shared" si="52"/>
        <v>0</v>
      </c>
      <c r="AJ183" s="56">
        <f t="shared" si="53"/>
        <v>-9.8327563874404823E-3</v>
      </c>
      <c r="AK183" s="57">
        <f t="shared" si="54"/>
        <v>2612389.5281079141</v>
      </c>
      <c r="AL183" s="58">
        <f t="shared" si="55"/>
        <v>-9.7999999999999997E-3</v>
      </c>
      <c r="AM183" s="59">
        <f t="shared" si="63"/>
        <v>8.8475550722795226E-3</v>
      </c>
      <c r="AN183" s="38"/>
      <c r="AO183" s="38"/>
      <c r="AP183" s="38"/>
      <c r="AQ183" s="60">
        <f t="shared" si="56"/>
        <v>-9.8327563874404823E-3</v>
      </c>
      <c r="AR183" s="55">
        <f t="shared" si="57"/>
        <v>2638331.6</v>
      </c>
      <c r="AS183" s="40">
        <f t="shared" si="58"/>
        <v>2612389.5281079141</v>
      </c>
      <c r="AT183" s="61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38">
        <v>180</v>
      </c>
      <c r="B184" s="33" t="s">
        <v>569</v>
      </c>
      <c r="C184" s="33" t="s">
        <v>571</v>
      </c>
      <c r="D184" s="34" t="s">
        <v>511</v>
      </c>
      <c r="E184" s="34" t="s">
        <v>512</v>
      </c>
      <c r="F184" s="35" t="s">
        <v>570</v>
      </c>
      <c r="G184" s="35" t="s">
        <v>30</v>
      </c>
      <c r="H184" s="35" t="s">
        <v>21</v>
      </c>
      <c r="I184" s="35" t="s">
        <v>1079</v>
      </c>
      <c r="J184" s="35" t="s">
        <v>24</v>
      </c>
      <c r="K184" s="38">
        <v>27915</v>
      </c>
      <c r="L184" s="38">
        <v>26053</v>
      </c>
      <c r="M184" s="38">
        <v>27103</v>
      </c>
      <c r="N184" s="38">
        <v>28187</v>
      </c>
      <c r="O184" s="38">
        <v>26120</v>
      </c>
      <c r="P184" s="38">
        <v>27929.7</v>
      </c>
      <c r="Q184" s="38">
        <v>28377</v>
      </c>
      <c r="R184" s="38">
        <v>25768</v>
      </c>
      <c r="S184" s="38">
        <v>29156</v>
      </c>
      <c r="T184" s="38">
        <v>29232</v>
      </c>
      <c r="U184" s="38">
        <v>28072</v>
      </c>
      <c r="V184" s="38">
        <v>30508</v>
      </c>
      <c r="W184" s="38">
        <v>30632</v>
      </c>
      <c r="X184" s="38">
        <v>28260</v>
      </c>
      <c r="Y184" s="38">
        <v>30133</v>
      </c>
      <c r="Z184" s="53">
        <f t="shared" si="60"/>
        <v>-6.4302346408740774E-2</v>
      </c>
      <c r="AA184" s="53">
        <f t="shared" si="61"/>
        <v>5.2659860290171778E-4</v>
      </c>
      <c r="AB184" s="53">
        <f t="shared" si="62"/>
        <v>1.6550241805480814E-2</v>
      </c>
      <c r="AC184" s="54">
        <f t="shared" si="47"/>
        <v>28662.290524807453</v>
      </c>
      <c r="AD184" s="54">
        <f t="shared" si="48"/>
        <v>30648.130768404084</v>
      </c>
      <c r="AE184" s="54">
        <f t="shared" si="49"/>
        <v>31138.967006985487</v>
      </c>
      <c r="AF184" s="55">
        <f t="shared" si="50"/>
        <v>90449.388300197024</v>
      </c>
      <c r="AG184" s="82">
        <v>-3.1690503535504433E-3</v>
      </c>
      <c r="AH184" s="80">
        <f t="shared" si="51"/>
        <v>90449.388300197024</v>
      </c>
      <c r="AI184" s="81">
        <f t="shared" si="52"/>
        <v>0</v>
      </c>
      <c r="AJ184" s="56">
        <f t="shared" si="53"/>
        <v>-3.1690503535504433E-3</v>
      </c>
      <c r="AK184" s="57">
        <f t="shared" si="54"/>
        <v>30534.925649570043</v>
      </c>
      <c r="AL184" s="58">
        <f t="shared" si="55"/>
        <v>-3.2000000000000002E-3</v>
      </c>
      <c r="AM184" s="59">
        <f t="shared" si="63"/>
        <v>7.7701181853995216E-3</v>
      </c>
      <c r="AN184" s="38"/>
      <c r="AO184" s="38"/>
      <c r="AP184" s="38"/>
      <c r="AQ184" s="60">
        <f t="shared" si="56"/>
        <v>-3.1690503535504433E-3</v>
      </c>
      <c r="AR184" s="55">
        <f t="shared" si="57"/>
        <v>30632</v>
      </c>
      <c r="AS184" s="40">
        <f t="shared" si="58"/>
        <v>30534.925649570043</v>
      </c>
      <c r="AT184" s="61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38">
        <v>181</v>
      </c>
      <c r="B185" s="33" t="s">
        <v>574</v>
      </c>
      <c r="C185" s="33" t="s">
        <v>576</v>
      </c>
      <c r="D185" s="34" t="s">
        <v>572</v>
      </c>
      <c r="E185" s="34" t="s">
        <v>573</v>
      </c>
      <c r="F185" s="35" t="s">
        <v>575</v>
      </c>
      <c r="G185" s="35">
        <v>2</v>
      </c>
      <c r="H185" s="35" t="s">
        <v>1073</v>
      </c>
      <c r="I185" s="35" t="s">
        <v>22</v>
      </c>
      <c r="J185" s="35" t="s">
        <v>24</v>
      </c>
      <c r="K185" s="38">
        <v>180953</v>
      </c>
      <c r="L185" s="38">
        <v>170119</v>
      </c>
      <c r="M185" s="38">
        <v>199866</v>
      </c>
      <c r="N185" s="38">
        <v>201421</v>
      </c>
      <c r="O185" s="38">
        <v>206575</v>
      </c>
      <c r="P185" s="38">
        <v>210276</v>
      </c>
      <c r="Q185" s="38">
        <v>221577</v>
      </c>
      <c r="R185" s="38">
        <v>229447</v>
      </c>
      <c r="S185" s="38">
        <v>228507</v>
      </c>
      <c r="T185" s="38">
        <v>246765</v>
      </c>
      <c r="U185" s="38">
        <v>235590</v>
      </c>
      <c r="V185" s="38">
        <v>232629</v>
      </c>
      <c r="W185" s="38">
        <v>236592</v>
      </c>
      <c r="X185" s="38">
        <v>218101</v>
      </c>
      <c r="Y185" s="38">
        <v>248082</v>
      </c>
      <c r="Z185" s="53">
        <f t="shared" si="60"/>
        <v>0.14159477875470428</v>
      </c>
      <c r="AA185" s="53">
        <f t="shared" si="61"/>
        <v>0.16204760352135628</v>
      </c>
      <c r="AB185" s="53">
        <f t="shared" si="62"/>
        <v>0.22450028460428961</v>
      </c>
      <c r="AC185" s="54">
        <f t="shared" si="47"/>
        <v>270092.191895133</v>
      </c>
      <c r="AD185" s="54">
        <f t="shared" si="48"/>
        <v>274931.16661232471</v>
      </c>
      <c r="AE185" s="54">
        <f t="shared" si="49"/>
        <v>289706.97133509809</v>
      </c>
      <c r="AF185" s="55">
        <f t="shared" si="50"/>
        <v>834730.3298425558</v>
      </c>
      <c r="AG185" s="82">
        <v>3.2891389122586837E-2</v>
      </c>
      <c r="AH185" s="80">
        <f t="shared" si="51"/>
        <v>834730.32984255592</v>
      </c>
      <c r="AI185" s="81">
        <f t="shared" si="52"/>
        <v>0</v>
      </c>
      <c r="AJ185" s="56">
        <f t="shared" si="53"/>
        <v>3.2891389122586837E-2</v>
      </c>
      <c r="AK185" s="57">
        <f t="shared" si="54"/>
        <v>244373.83953529107</v>
      </c>
      <c r="AL185" s="58">
        <f t="shared" si="55"/>
        <v>3.2899999999999999E-2</v>
      </c>
      <c r="AM185" s="59">
        <f t="shared" si="63"/>
        <v>2.2593094544261838E-2</v>
      </c>
      <c r="AN185" s="38"/>
      <c r="AO185" s="38"/>
      <c r="AP185" s="38"/>
      <c r="AQ185" s="60">
        <f t="shared" si="56"/>
        <v>3.2891389122586837E-2</v>
      </c>
      <c r="AR185" s="55">
        <f t="shared" si="57"/>
        <v>236592</v>
      </c>
      <c r="AS185" s="40">
        <f t="shared" si="58"/>
        <v>244373.83953529107</v>
      </c>
      <c r="AT185" s="61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38">
        <v>182</v>
      </c>
      <c r="B186" s="33" t="s">
        <v>577</v>
      </c>
      <c r="C186" s="33" t="s">
        <v>579</v>
      </c>
      <c r="D186" s="34" t="s">
        <v>572</v>
      </c>
      <c r="E186" s="34" t="s">
        <v>573</v>
      </c>
      <c r="F186" s="35" t="s">
        <v>578</v>
      </c>
      <c r="G186" s="35">
        <v>2</v>
      </c>
      <c r="H186" s="35" t="s">
        <v>1073</v>
      </c>
      <c r="I186" s="35" t="s">
        <v>22</v>
      </c>
      <c r="J186" s="35" t="s">
        <v>24</v>
      </c>
      <c r="K186" s="38">
        <v>215285</v>
      </c>
      <c r="L186" s="38">
        <v>195212.90000000002</v>
      </c>
      <c r="M186" s="38">
        <v>216786.19999999998</v>
      </c>
      <c r="N186" s="38">
        <v>230180</v>
      </c>
      <c r="O186" s="38">
        <v>236115</v>
      </c>
      <c r="P186" s="38">
        <v>229985.4</v>
      </c>
      <c r="Q186" s="38">
        <v>246000.7</v>
      </c>
      <c r="R186" s="38">
        <v>253330.4</v>
      </c>
      <c r="S186" s="38">
        <v>254036</v>
      </c>
      <c r="T186" s="38">
        <v>266945</v>
      </c>
      <c r="U186" s="38">
        <v>249060</v>
      </c>
      <c r="V186" s="38">
        <v>273943</v>
      </c>
      <c r="W186" s="38">
        <v>272527</v>
      </c>
      <c r="X186" s="38">
        <v>244731</v>
      </c>
      <c r="Y186" s="38">
        <v>257182</v>
      </c>
      <c r="Z186" s="53">
        <f t="shared" ref="Z186:Z191" si="64">O186/$K186-1</f>
        <v>9.675546368766974E-2</v>
      </c>
      <c r="AA186" s="53">
        <f t="shared" ref="AA186:AA191" si="65">P186/$K186-1</f>
        <v>6.828343823303995E-2</v>
      </c>
      <c r="AB186" s="53">
        <f t="shared" ref="AB186:AB191" si="66">Q186/$K186-1</f>
        <v>0.14267459414264816</v>
      </c>
      <c r="AC186" s="54">
        <f t="shared" si="47"/>
        <v>298895.47625240957</v>
      </c>
      <c r="AD186" s="54">
        <f t="shared" si="48"/>
        <v>291136.08057133568</v>
      </c>
      <c r="AE186" s="54">
        <f t="shared" si="49"/>
        <v>311409.67911791347</v>
      </c>
      <c r="AF186" s="55">
        <f t="shared" si="50"/>
        <v>901441.23594165873</v>
      </c>
      <c r="AG186" s="82">
        <v>1.9695054546633464E-2</v>
      </c>
      <c r="AH186" s="80">
        <f t="shared" si="51"/>
        <v>901441.23594165908</v>
      </c>
      <c r="AI186" s="81">
        <f t="shared" si="52"/>
        <v>0</v>
      </c>
      <c r="AJ186" s="56">
        <f t="shared" si="53"/>
        <v>1.9695054546633464E-2</v>
      </c>
      <c r="AK186" s="57">
        <f t="shared" si="54"/>
        <v>277894.4341304304</v>
      </c>
      <c r="AL186" s="58">
        <f t="shared" si="55"/>
        <v>1.9699999999999999E-2</v>
      </c>
      <c r="AM186" s="59">
        <f t="shared" ref="AM186:AM191" si="67">(POWER(W186/K186,1/12)-1)</f>
        <v>1.9842203968924998E-2</v>
      </c>
      <c r="AN186" s="38"/>
      <c r="AO186" s="38"/>
      <c r="AP186" s="38"/>
      <c r="AQ186" s="60">
        <f t="shared" si="56"/>
        <v>1.9695054546633464E-2</v>
      </c>
      <c r="AR186" s="55">
        <f t="shared" si="57"/>
        <v>272527</v>
      </c>
      <c r="AS186" s="40">
        <f t="shared" si="58"/>
        <v>277894.4341304304</v>
      </c>
      <c r="AT186" s="61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38">
        <v>183</v>
      </c>
      <c r="B187" s="33" t="s">
        <v>580</v>
      </c>
      <c r="C187" s="33" t="s">
        <v>582</v>
      </c>
      <c r="D187" s="34" t="s">
        <v>572</v>
      </c>
      <c r="E187" s="34" t="s">
        <v>573</v>
      </c>
      <c r="F187" s="35" t="s">
        <v>581</v>
      </c>
      <c r="G187" s="35">
        <v>2</v>
      </c>
      <c r="H187" s="35" t="s">
        <v>1073</v>
      </c>
      <c r="I187" s="35" t="s">
        <v>22</v>
      </c>
      <c r="J187" s="35" t="s">
        <v>24</v>
      </c>
      <c r="K187" s="38">
        <v>8663967</v>
      </c>
      <c r="L187" s="38">
        <v>8401844.3000000007</v>
      </c>
      <c r="M187" s="38">
        <v>9054535.9000000004</v>
      </c>
      <c r="N187" s="38">
        <v>9246692.5</v>
      </c>
      <c r="O187" s="38">
        <v>9424798.0999999996</v>
      </c>
      <c r="P187" s="38">
        <v>9196918.5999999996</v>
      </c>
      <c r="Q187" s="38">
        <v>9632083</v>
      </c>
      <c r="R187" s="38">
        <v>9859607.5999999996</v>
      </c>
      <c r="S187" s="38">
        <v>10109729.100000001</v>
      </c>
      <c r="T187" s="38">
        <v>10378632.1</v>
      </c>
      <c r="U187" s="38">
        <v>10175720</v>
      </c>
      <c r="V187" s="38">
        <v>10138338.5</v>
      </c>
      <c r="W187" s="38">
        <v>11142345.6</v>
      </c>
      <c r="X187" s="38">
        <v>9850619.1000000015</v>
      </c>
      <c r="Y187" s="38">
        <v>10588788</v>
      </c>
      <c r="Z187" s="53">
        <f t="shared" si="64"/>
        <v>8.7815558392593029E-2</v>
      </c>
      <c r="AA187" s="53">
        <f t="shared" si="65"/>
        <v>6.1513576863808428E-2</v>
      </c>
      <c r="AB187" s="53">
        <f t="shared" si="66"/>
        <v>0.11174049947327824</v>
      </c>
      <c r="AC187" s="54">
        <f t="shared" si="47"/>
        <v>12120816.900667252</v>
      </c>
      <c r="AD187" s="54">
        <f t="shared" si="48"/>
        <v>11827751.132508717</v>
      </c>
      <c r="AE187" s="54">
        <f t="shared" si="49"/>
        <v>12387396.862647884</v>
      </c>
      <c r="AF187" s="55">
        <f t="shared" si="50"/>
        <v>36335964.895823851</v>
      </c>
      <c r="AG187" s="82">
        <v>1.6809787563047008E-2</v>
      </c>
      <c r="AH187" s="80">
        <f t="shared" si="51"/>
        <v>36335964.895823859</v>
      </c>
      <c r="AI187" s="81">
        <f t="shared" si="52"/>
        <v>0</v>
      </c>
      <c r="AJ187" s="56">
        <f t="shared" si="53"/>
        <v>1.6809787563047008E-2</v>
      </c>
      <c r="AK187" s="57">
        <f t="shared" si="54"/>
        <v>11329646.062490052</v>
      </c>
      <c r="AL187" s="58">
        <f t="shared" si="55"/>
        <v>1.6799999999999999E-2</v>
      </c>
      <c r="AM187" s="59">
        <f t="shared" si="67"/>
        <v>2.1186315283126866E-2</v>
      </c>
      <c r="AN187" s="38"/>
      <c r="AO187" s="38"/>
      <c r="AP187" s="38"/>
      <c r="AQ187" s="60">
        <f t="shared" si="56"/>
        <v>1.6809787563047008E-2</v>
      </c>
      <c r="AR187" s="55">
        <f t="shared" si="57"/>
        <v>11142345.6</v>
      </c>
      <c r="AS187" s="40">
        <f t="shared" si="58"/>
        <v>11329646.062490052</v>
      </c>
      <c r="AT187" s="61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38">
        <v>184</v>
      </c>
      <c r="B188" s="33" t="s">
        <v>583</v>
      </c>
      <c r="C188" s="33" t="s">
        <v>585</v>
      </c>
      <c r="D188" s="34" t="s">
        <v>572</v>
      </c>
      <c r="E188" s="34" t="s">
        <v>573</v>
      </c>
      <c r="F188" s="35" t="s">
        <v>584</v>
      </c>
      <c r="G188" s="35">
        <v>3</v>
      </c>
      <c r="H188" s="35" t="s">
        <v>1073</v>
      </c>
      <c r="I188" s="35" t="s">
        <v>22</v>
      </c>
      <c r="J188" s="35" t="s">
        <v>24</v>
      </c>
      <c r="K188" s="38">
        <v>154935</v>
      </c>
      <c r="L188" s="38">
        <v>146410</v>
      </c>
      <c r="M188" s="38">
        <v>167297</v>
      </c>
      <c r="N188" s="38">
        <v>154628</v>
      </c>
      <c r="O188" s="38">
        <v>175458</v>
      </c>
      <c r="P188" s="38">
        <v>184437</v>
      </c>
      <c r="Q188" s="38">
        <v>179362</v>
      </c>
      <c r="R188" s="38">
        <v>188157</v>
      </c>
      <c r="S188" s="38">
        <v>188382</v>
      </c>
      <c r="T188" s="38">
        <v>194443</v>
      </c>
      <c r="U188" s="38">
        <v>187124</v>
      </c>
      <c r="V188" s="38">
        <v>192334</v>
      </c>
      <c r="W188" s="38">
        <v>203827</v>
      </c>
      <c r="X188" s="38">
        <v>189075</v>
      </c>
      <c r="Y188" s="38">
        <v>206971</v>
      </c>
      <c r="Z188" s="53">
        <f t="shared" si="64"/>
        <v>0.13246200019362964</v>
      </c>
      <c r="AA188" s="53">
        <f t="shared" si="65"/>
        <v>0.19041533546325873</v>
      </c>
      <c r="AB188" s="53">
        <f t="shared" si="66"/>
        <v>0.15765966372995122</v>
      </c>
      <c r="AC188" s="54">
        <f t="shared" si="47"/>
        <v>230826.33211346695</v>
      </c>
      <c r="AD188" s="54">
        <f t="shared" si="48"/>
        <v>242638.78658146964</v>
      </c>
      <c r="AE188" s="54">
        <f t="shared" si="49"/>
        <v>235962.29627908475</v>
      </c>
      <c r="AF188" s="55">
        <f t="shared" si="50"/>
        <v>709427.41497402138</v>
      </c>
      <c r="AG188" s="82">
        <v>3.0100357711123581E-2</v>
      </c>
      <c r="AH188" s="80">
        <f t="shared" si="51"/>
        <v>709427.41497402126</v>
      </c>
      <c r="AI188" s="81">
        <f t="shared" si="52"/>
        <v>0</v>
      </c>
      <c r="AJ188" s="56">
        <f t="shared" si="53"/>
        <v>3.0100357711123581E-2</v>
      </c>
      <c r="AK188" s="57">
        <f t="shared" si="54"/>
        <v>209962.2656111852</v>
      </c>
      <c r="AL188" s="58">
        <f t="shared" si="55"/>
        <v>3.0099999999999998E-2</v>
      </c>
      <c r="AM188" s="59">
        <f t="shared" si="67"/>
        <v>2.3118681454780354E-2</v>
      </c>
      <c r="AN188" s="38"/>
      <c r="AO188" s="38"/>
      <c r="AP188" s="38"/>
      <c r="AQ188" s="60">
        <f t="shared" si="56"/>
        <v>3.0100357711123581E-2</v>
      </c>
      <c r="AR188" s="55">
        <f t="shared" si="57"/>
        <v>203827</v>
      </c>
      <c r="AS188" s="40">
        <f t="shared" si="58"/>
        <v>209962.2656111852</v>
      </c>
      <c r="AT188" s="61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38">
        <v>185</v>
      </c>
      <c r="B189" s="33" t="s">
        <v>586</v>
      </c>
      <c r="C189" s="33" t="s">
        <v>588</v>
      </c>
      <c r="D189" s="34" t="s">
        <v>572</v>
      </c>
      <c r="E189" s="34" t="s">
        <v>573</v>
      </c>
      <c r="F189" s="35" t="s">
        <v>587</v>
      </c>
      <c r="G189" s="35">
        <v>3</v>
      </c>
      <c r="H189" s="35" t="s">
        <v>1073</v>
      </c>
      <c r="I189" s="35" t="s">
        <v>22</v>
      </c>
      <c r="J189" s="35" t="s">
        <v>24</v>
      </c>
      <c r="K189" s="38">
        <v>243578</v>
      </c>
      <c r="L189" s="38">
        <v>229504</v>
      </c>
      <c r="M189" s="38">
        <v>260059</v>
      </c>
      <c r="N189" s="38">
        <v>264950</v>
      </c>
      <c r="O189" s="38">
        <v>287536</v>
      </c>
      <c r="P189" s="38">
        <v>287973</v>
      </c>
      <c r="Q189" s="38">
        <v>293097</v>
      </c>
      <c r="R189" s="38">
        <v>307884</v>
      </c>
      <c r="S189" s="38">
        <v>298097</v>
      </c>
      <c r="T189" s="38">
        <v>311395</v>
      </c>
      <c r="U189" s="38">
        <v>299921</v>
      </c>
      <c r="V189" s="38">
        <v>316553</v>
      </c>
      <c r="W189" s="38">
        <v>309903</v>
      </c>
      <c r="X189" s="38">
        <v>285041</v>
      </c>
      <c r="Y189" s="38">
        <v>305276</v>
      </c>
      <c r="Z189" s="53">
        <f t="shared" si="64"/>
        <v>0.18046785834517065</v>
      </c>
      <c r="AA189" s="53">
        <f t="shared" si="65"/>
        <v>0.1822619448390248</v>
      </c>
      <c r="AB189" s="53">
        <f t="shared" si="66"/>
        <v>0.2032983274351543</v>
      </c>
      <c r="AC189" s="54">
        <f t="shared" si="47"/>
        <v>365830.5307047434</v>
      </c>
      <c r="AD189" s="54">
        <f t="shared" si="48"/>
        <v>366386.52349144832</v>
      </c>
      <c r="AE189" s="54">
        <f t="shared" si="49"/>
        <v>372905.76156713662</v>
      </c>
      <c r="AF189" s="55">
        <f t="shared" si="50"/>
        <v>1105122.8157633282</v>
      </c>
      <c r="AG189" s="82">
        <v>3.5090366503435853E-2</v>
      </c>
      <c r="AH189" s="80">
        <f t="shared" si="51"/>
        <v>1105122.8157633285</v>
      </c>
      <c r="AI189" s="81">
        <f t="shared" si="52"/>
        <v>0</v>
      </c>
      <c r="AJ189" s="56">
        <f t="shared" si="53"/>
        <v>3.5090366503435853E-2</v>
      </c>
      <c r="AK189" s="57">
        <f t="shared" si="54"/>
        <v>320777.60985051427</v>
      </c>
      <c r="AL189" s="58">
        <f t="shared" si="55"/>
        <v>3.5099999999999999E-2</v>
      </c>
      <c r="AM189" s="59">
        <f t="shared" si="67"/>
        <v>2.0271236884027655E-2</v>
      </c>
      <c r="AN189" s="38"/>
      <c r="AO189" s="38"/>
      <c r="AP189" s="38"/>
      <c r="AQ189" s="60">
        <f t="shared" si="56"/>
        <v>3.5090366503435853E-2</v>
      </c>
      <c r="AR189" s="55">
        <f t="shared" si="57"/>
        <v>309903</v>
      </c>
      <c r="AS189" s="40">
        <f t="shared" si="58"/>
        <v>320777.60985051427</v>
      </c>
      <c r="AT189" s="61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38">
        <v>186</v>
      </c>
      <c r="B190" s="33" t="s">
        <v>589</v>
      </c>
      <c r="C190" s="33" t="s">
        <v>591</v>
      </c>
      <c r="D190" s="34" t="s">
        <v>572</v>
      </c>
      <c r="E190" s="34" t="s">
        <v>573</v>
      </c>
      <c r="F190" s="35" t="s">
        <v>590</v>
      </c>
      <c r="G190" s="35">
        <v>3</v>
      </c>
      <c r="H190" s="35" t="s">
        <v>1073</v>
      </c>
      <c r="I190" s="35" t="s">
        <v>1079</v>
      </c>
      <c r="J190" s="35" t="s">
        <v>24</v>
      </c>
      <c r="K190" s="38">
        <v>891606.5</v>
      </c>
      <c r="L190" s="38">
        <v>819235.1</v>
      </c>
      <c r="M190" s="38">
        <v>877750.5</v>
      </c>
      <c r="N190" s="38">
        <v>880575.5</v>
      </c>
      <c r="O190" s="38">
        <v>924370.5</v>
      </c>
      <c r="P190" s="38">
        <v>912595</v>
      </c>
      <c r="Q190" s="38">
        <v>940816</v>
      </c>
      <c r="R190" s="38">
        <v>998018</v>
      </c>
      <c r="S190" s="38">
        <v>985070</v>
      </c>
      <c r="T190" s="38">
        <v>1005764</v>
      </c>
      <c r="U190" s="38">
        <v>918770</v>
      </c>
      <c r="V190" s="38">
        <v>943447.60000000009</v>
      </c>
      <c r="W190" s="38">
        <v>994664</v>
      </c>
      <c r="X190" s="38">
        <v>901131</v>
      </c>
      <c r="Y190" s="38">
        <v>981427</v>
      </c>
      <c r="Z190" s="53">
        <f t="shared" si="64"/>
        <v>3.6747152471409805E-2</v>
      </c>
      <c r="AA190" s="53">
        <f t="shared" si="65"/>
        <v>2.3540093079177815E-2</v>
      </c>
      <c r="AB190" s="53">
        <f t="shared" si="66"/>
        <v>5.5191948466055463E-2</v>
      </c>
      <c r="AC190" s="54">
        <f t="shared" si="47"/>
        <v>1031215.0696658223</v>
      </c>
      <c r="AD190" s="54">
        <f t="shared" si="48"/>
        <v>1018078.4831425074</v>
      </c>
      <c r="AE190" s="54">
        <f t="shared" si="49"/>
        <v>1049561.4442290405</v>
      </c>
      <c r="AF190" s="55">
        <f t="shared" si="50"/>
        <v>3098854.9970373702</v>
      </c>
      <c r="AG190" s="82">
        <v>7.5789123971981851E-3</v>
      </c>
      <c r="AH190" s="80">
        <f t="shared" si="51"/>
        <v>3098854.9970373674</v>
      </c>
      <c r="AI190" s="81">
        <f t="shared" si="52"/>
        <v>0</v>
      </c>
      <c r="AJ190" s="56">
        <f t="shared" si="53"/>
        <v>7.5789123971981851E-3</v>
      </c>
      <c r="AK190" s="57">
        <f t="shared" si="54"/>
        <v>1002202.4713206467</v>
      </c>
      <c r="AL190" s="58">
        <f t="shared" si="55"/>
        <v>7.6E-3</v>
      </c>
      <c r="AM190" s="59">
        <f t="shared" si="67"/>
        <v>9.1566765222468316E-3</v>
      </c>
      <c r="AN190" s="38"/>
      <c r="AO190" s="38"/>
      <c r="AP190" s="38"/>
      <c r="AQ190" s="60">
        <f t="shared" si="56"/>
        <v>7.5789123971981851E-3</v>
      </c>
      <c r="AR190" s="55">
        <f t="shared" si="57"/>
        <v>994664</v>
      </c>
      <c r="AS190" s="40">
        <f t="shared" si="58"/>
        <v>1002202.4713206467</v>
      </c>
      <c r="AT190" s="61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38">
        <v>187</v>
      </c>
      <c r="B191" s="33" t="s">
        <v>592</v>
      </c>
      <c r="C191" s="33" t="s">
        <v>594</v>
      </c>
      <c r="D191" s="34" t="s">
        <v>572</v>
      </c>
      <c r="E191" s="34" t="s">
        <v>573</v>
      </c>
      <c r="F191" s="35" t="s">
        <v>593</v>
      </c>
      <c r="G191" s="35">
        <v>4</v>
      </c>
      <c r="H191" s="35" t="s">
        <v>21</v>
      </c>
      <c r="I191" s="35" t="s">
        <v>22</v>
      </c>
      <c r="J191" s="35" t="s">
        <v>24</v>
      </c>
      <c r="K191" s="38">
        <v>37430</v>
      </c>
      <c r="L191" s="38">
        <v>35717</v>
      </c>
      <c r="M191" s="38">
        <v>48450</v>
      </c>
      <c r="N191" s="38">
        <v>47242</v>
      </c>
      <c r="O191" s="38">
        <v>47985</v>
      </c>
      <c r="P191" s="38">
        <v>47404</v>
      </c>
      <c r="Q191" s="38">
        <v>48672</v>
      </c>
      <c r="R191" s="38">
        <v>49379</v>
      </c>
      <c r="S191" s="38">
        <v>52269</v>
      </c>
      <c r="T191" s="38">
        <v>51668</v>
      </c>
      <c r="U191" s="38">
        <v>52368</v>
      </c>
      <c r="V191" s="38">
        <v>52907</v>
      </c>
      <c r="W191" s="38">
        <v>53650</v>
      </c>
      <c r="X191" s="38">
        <v>48821</v>
      </c>
      <c r="Y191" s="38">
        <v>56226</v>
      </c>
      <c r="Z191" s="53">
        <f t="shared" si="64"/>
        <v>0.28199305370024041</v>
      </c>
      <c r="AA191" s="53">
        <f t="shared" si="65"/>
        <v>0.26647074539139726</v>
      </c>
      <c r="AB191" s="53">
        <f t="shared" si="66"/>
        <v>0.30034731498797762</v>
      </c>
      <c r="AC191" s="54">
        <f t="shared" si="47"/>
        <v>68778.927331017898</v>
      </c>
      <c r="AD191" s="54">
        <f t="shared" si="48"/>
        <v>67946.155490248464</v>
      </c>
      <c r="AE191" s="54">
        <f t="shared" si="49"/>
        <v>69763.633449104993</v>
      </c>
      <c r="AF191" s="55">
        <f t="shared" si="50"/>
        <v>206488.71627037137</v>
      </c>
      <c r="AG191" s="82">
        <v>5.0920018387717932E-2</v>
      </c>
      <c r="AH191" s="80">
        <f t="shared" si="51"/>
        <v>206488.71627037131</v>
      </c>
      <c r="AI191" s="81">
        <f t="shared" si="52"/>
        <v>0</v>
      </c>
      <c r="AJ191" s="56">
        <f t="shared" si="53"/>
        <v>5.0920018387717932E-2</v>
      </c>
      <c r="AK191" s="57">
        <f t="shared" si="54"/>
        <v>56381.858986501065</v>
      </c>
      <c r="AL191" s="58">
        <f t="shared" si="55"/>
        <v>5.0900000000000001E-2</v>
      </c>
      <c r="AM191" s="59">
        <f t="shared" si="67"/>
        <v>3.0455302257300643E-2</v>
      </c>
      <c r="AN191" s="38"/>
      <c r="AO191" s="38"/>
      <c r="AP191" s="38"/>
      <c r="AQ191" s="60">
        <f t="shared" si="56"/>
        <v>5.0920018387717932E-2</v>
      </c>
      <c r="AR191" s="55">
        <f t="shared" si="57"/>
        <v>53650</v>
      </c>
      <c r="AS191" s="40">
        <f t="shared" si="58"/>
        <v>56381.858986501065</v>
      </c>
      <c r="AT191" s="61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38">
        <v>188</v>
      </c>
      <c r="B192" s="33" t="s">
        <v>1058</v>
      </c>
      <c r="C192" s="33" t="s">
        <v>1060</v>
      </c>
      <c r="D192" s="34" t="s">
        <v>572</v>
      </c>
      <c r="E192" s="34" t="s">
        <v>573</v>
      </c>
      <c r="F192" s="35" t="s">
        <v>1059</v>
      </c>
      <c r="G192" s="35">
        <v>3</v>
      </c>
      <c r="H192" s="35" t="s">
        <v>1073</v>
      </c>
      <c r="I192" s="35" t="s">
        <v>22</v>
      </c>
      <c r="J192" s="35" t="s">
        <v>24</v>
      </c>
      <c r="K192" s="38">
        <v>0</v>
      </c>
      <c r="L192" s="38">
        <v>0</v>
      </c>
      <c r="M192" s="38">
        <v>0</v>
      </c>
      <c r="N192" s="38">
        <v>0</v>
      </c>
      <c r="O192" s="38">
        <v>0</v>
      </c>
      <c r="P192" s="38">
        <v>0</v>
      </c>
      <c r="Q192" s="38">
        <v>38293</v>
      </c>
      <c r="R192" s="38">
        <v>34698</v>
      </c>
      <c r="S192" s="38">
        <v>35086</v>
      </c>
      <c r="T192" s="38">
        <v>38881</v>
      </c>
      <c r="U192" s="38">
        <v>36405</v>
      </c>
      <c r="V192" s="38">
        <v>29599</v>
      </c>
      <c r="W192" s="38">
        <v>36519</v>
      </c>
      <c r="X192" s="38">
        <v>33742</v>
      </c>
      <c r="Y192" s="38">
        <v>39512</v>
      </c>
      <c r="Z192" s="53">
        <f>Q192/Q192-1</f>
        <v>0</v>
      </c>
      <c r="AA192" s="53">
        <f>R192/Q192-1</f>
        <v>-9.3881388243282071E-2</v>
      </c>
      <c r="AB192" s="53">
        <f>S192/Q192-1</f>
        <v>-8.3748988065703966E-2</v>
      </c>
      <c r="AC192" s="54">
        <f t="shared" si="47"/>
        <v>36519</v>
      </c>
      <c r="AD192" s="54">
        <f t="shared" si="48"/>
        <v>33090.54558274358</v>
      </c>
      <c r="AE192" s="54">
        <f t="shared" si="49"/>
        <v>33460.570704828555</v>
      </c>
      <c r="AF192" s="55">
        <f t="shared" si="50"/>
        <v>103070.11628757213</v>
      </c>
      <c r="AG192" s="82">
        <v>-1.2142718094662434E-2</v>
      </c>
      <c r="AH192" s="80">
        <f t="shared" si="51"/>
        <v>103070.11628757218</v>
      </c>
      <c r="AI192" s="81">
        <f t="shared" si="52"/>
        <v>0</v>
      </c>
      <c r="AJ192" s="56">
        <f t="shared" si="53"/>
        <v>-1.2142718094662434E-2</v>
      </c>
      <c r="AK192" s="57">
        <f t="shared" si="54"/>
        <v>36075.560077901027</v>
      </c>
      <c r="AL192" s="58">
        <f t="shared" si="55"/>
        <v>-1.21E-2</v>
      </c>
      <c r="AM192" s="59">
        <f>(POWER(W192/Q192,1/6)-1)</f>
        <v>-7.8745716228848517E-3</v>
      </c>
      <c r="AN192" s="38"/>
      <c r="AO192" s="38"/>
      <c r="AP192" s="38"/>
      <c r="AQ192" s="60">
        <f t="shared" si="56"/>
        <v>-1.2142718094662434E-2</v>
      </c>
      <c r="AR192" s="55">
        <f t="shared" si="57"/>
        <v>36519</v>
      </c>
      <c r="AS192" s="40">
        <f t="shared" si="58"/>
        <v>36075.560077901027</v>
      </c>
      <c r="AT192" s="61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38">
        <v>189</v>
      </c>
      <c r="B193" s="33" t="s">
        <v>595</v>
      </c>
      <c r="C193" s="33" t="s">
        <v>597</v>
      </c>
      <c r="D193" s="34" t="s">
        <v>572</v>
      </c>
      <c r="E193" s="34" t="s">
        <v>573</v>
      </c>
      <c r="F193" s="35" t="s">
        <v>596</v>
      </c>
      <c r="G193" s="35">
        <v>3</v>
      </c>
      <c r="H193" s="35" t="s">
        <v>1073</v>
      </c>
      <c r="I193" s="35" t="s">
        <v>22</v>
      </c>
      <c r="J193" s="35" t="s">
        <v>24</v>
      </c>
      <c r="K193" s="38">
        <v>711921</v>
      </c>
      <c r="L193" s="38">
        <v>708669.5</v>
      </c>
      <c r="M193" s="38">
        <v>762986.7</v>
      </c>
      <c r="N193" s="38">
        <v>768957</v>
      </c>
      <c r="O193" s="38">
        <v>828143.8</v>
      </c>
      <c r="P193" s="38">
        <v>723455.8</v>
      </c>
      <c r="Q193" s="38">
        <v>855872.10000000009</v>
      </c>
      <c r="R193" s="38">
        <v>881000</v>
      </c>
      <c r="S193" s="38">
        <v>857612.3</v>
      </c>
      <c r="T193" s="38">
        <v>905829.39999999991</v>
      </c>
      <c r="U193" s="38">
        <v>889010.5</v>
      </c>
      <c r="V193" s="38">
        <v>913474.7</v>
      </c>
      <c r="W193" s="38">
        <v>953115.5</v>
      </c>
      <c r="X193" s="38">
        <v>854527.89999999991</v>
      </c>
      <c r="Y193" s="38">
        <v>949267.7</v>
      </c>
      <c r="Z193" s="53">
        <f t="shared" ref="Z193:AB194" si="68">O193/$K193-1</f>
        <v>0.16325238334028636</v>
      </c>
      <c r="AA193" s="53">
        <f t="shared" si="68"/>
        <v>1.6202359531464872E-2</v>
      </c>
      <c r="AB193" s="53">
        <f t="shared" si="68"/>
        <v>0.20220094645332853</v>
      </c>
      <c r="AC193" s="54">
        <f t="shared" si="47"/>
        <v>1108713.8769735687</v>
      </c>
      <c r="AD193" s="54">
        <f t="shared" si="48"/>
        <v>968558.22000601189</v>
      </c>
      <c r="AE193" s="54">
        <f t="shared" si="49"/>
        <v>1145836.3561793375</v>
      </c>
      <c r="AF193" s="55">
        <f t="shared" si="50"/>
        <v>3223108.4531589178</v>
      </c>
      <c r="AG193" s="82">
        <v>2.420070791123894E-2</v>
      </c>
      <c r="AH193" s="80">
        <f t="shared" si="51"/>
        <v>3223108.4531589174</v>
      </c>
      <c r="AI193" s="81">
        <f t="shared" si="52"/>
        <v>0</v>
      </c>
      <c r="AJ193" s="56">
        <f t="shared" si="53"/>
        <v>2.420070791123894E-2</v>
      </c>
      <c r="AK193" s="57">
        <f t="shared" si="54"/>
        <v>976181.56982117449</v>
      </c>
      <c r="AL193" s="58">
        <f t="shared" si="55"/>
        <v>2.4199999999999999E-2</v>
      </c>
      <c r="AM193" s="59">
        <f>(POWER(W193/K193,1/12)-1)</f>
        <v>2.4612093088548503E-2</v>
      </c>
      <c r="AN193" s="38"/>
      <c r="AO193" s="38"/>
      <c r="AP193" s="38"/>
      <c r="AQ193" s="60">
        <f t="shared" si="56"/>
        <v>2.420070791123894E-2</v>
      </c>
      <c r="AR193" s="55">
        <f t="shared" si="57"/>
        <v>953115.5</v>
      </c>
      <c r="AS193" s="40">
        <f t="shared" si="58"/>
        <v>976181.56982117449</v>
      </c>
      <c r="AT193" s="61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38">
        <v>190</v>
      </c>
      <c r="B194" s="33" t="s">
        <v>598</v>
      </c>
      <c r="C194" s="33" t="s">
        <v>600</v>
      </c>
      <c r="D194" s="34" t="s">
        <v>572</v>
      </c>
      <c r="E194" s="34" t="s">
        <v>573</v>
      </c>
      <c r="F194" s="35" t="s">
        <v>599</v>
      </c>
      <c r="G194" s="35">
        <v>4</v>
      </c>
      <c r="H194" s="35" t="s">
        <v>21</v>
      </c>
      <c r="I194" s="35" t="s">
        <v>1079</v>
      </c>
      <c r="J194" s="35" t="s">
        <v>24</v>
      </c>
      <c r="K194" s="38">
        <v>772756</v>
      </c>
      <c r="L194" s="38">
        <v>703289</v>
      </c>
      <c r="M194" s="38">
        <v>782392</v>
      </c>
      <c r="N194" s="38">
        <v>803597</v>
      </c>
      <c r="O194" s="38">
        <v>778437</v>
      </c>
      <c r="P194" s="38">
        <v>803777</v>
      </c>
      <c r="Q194" s="38">
        <v>809615</v>
      </c>
      <c r="R194" s="38">
        <v>813696</v>
      </c>
      <c r="S194" s="38">
        <v>817176</v>
      </c>
      <c r="T194" s="38">
        <v>805537.1</v>
      </c>
      <c r="U194" s="38">
        <v>809867.1</v>
      </c>
      <c r="V194" s="38">
        <v>800016.9</v>
      </c>
      <c r="W194" s="38">
        <v>837428</v>
      </c>
      <c r="X194" s="38">
        <v>779500</v>
      </c>
      <c r="Y194" s="38">
        <v>835979</v>
      </c>
      <c r="Z194" s="53">
        <f t="shared" si="68"/>
        <v>7.3516090460636896E-3</v>
      </c>
      <c r="AA194" s="53">
        <f t="shared" si="68"/>
        <v>4.0143331142042271E-2</v>
      </c>
      <c r="AB194" s="53">
        <f t="shared" si="68"/>
        <v>4.7698109105590802E-2</v>
      </c>
      <c r="AC194" s="54">
        <f t="shared" si="47"/>
        <v>843584.44326022698</v>
      </c>
      <c r="AD194" s="54">
        <f t="shared" si="48"/>
        <v>871045.14951161819</v>
      </c>
      <c r="AE194" s="54">
        <f t="shared" si="49"/>
        <v>877371.73211207672</v>
      </c>
      <c r="AF194" s="55">
        <f t="shared" si="50"/>
        <v>2592001.324883922</v>
      </c>
      <c r="AG194" s="82">
        <v>6.2645386831650385E-3</v>
      </c>
      <c r="AH194" s="80">
        <f t="shared" si="51"/>
        <v>2592001.3248839229</v>
      </c>
      <c r="AI194" s="81">
        <f t="shared" si="52"/>
        <v>0</v>
      </c>
      <c r="AJ194" s="56">
        <f t="shared" si="53"/>
        <v>6.2645386831650385E-3</v>
      </c>
      <c r="AK194" s="57">
        <f t="shared" si="54"/>
        <v>842674.10010036547</v>
      </c>
      <c r="AL194" s="58">
        <f t="shared" si="55"/>
        <v>6.3E-3</v>
      </c>
      <c r="AM194" s="59">
        <f>(POWER(W194/K194,1/12)-1)</f>
        <v>6.720141529914736E-3</v>
      </c>
      <c r="AN194" s="38"/>
      <c r="AO194" s="38"/>
      <c r="AP194" s="38"/>
      <c r="AQ194" s="60">
        <f t="shared" si="56"/>
        <v>6.2645386831650385E-3</v>
      </c>
      <c r="AR194" s="55">
        <f t="shared" si="57"/>
        <v>837428</v>
      </c>
      <c r="AS194" s="40">
        <f t="shared" si="58"/>
        <v>842674.10010036547</v>
      </c>
      <c r="AT194" s="61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38">
        <v>191</v>
      </c>
      <c r="B195" s="33" t="s">
        <v>1054</v>
      </c>
      <c r="C195" s="33" t="s">
        <v>597</v>
      </c>
      <c r="D195" s="34" t="s">
        <v>572</v>
      </c>
      <c r="E195" s="34" t="s">
        <v>573</v>
      </c>
      <c r="F195" s="35" t="s">
        <v>1055</v>
      </c>
      <c r="G195" s="35">
        <v>3</v>
      </c>
      <c r="H195" s="35" t="s">
        <v>1073</v>
      </c>
      <c r="I195" s="35" t="s">
        <v>22</v>
      </c>
      <c r="J195" s="35" t="s">
        <v>24</v>
      </c>
      <c r="K195" s="38">
        <v>0</v>
      </c>
      <c r="L195" s="38">
        <v>0</v>
      </c>
      <c r="M195" s="38">
        <v>0</v>
      </c>
      <c r="N195" s="38">
        <v>3212</v>
      </c>
      <c r="O195" s="38">
        <v>29437</v>
      </c>
      <c r="P195" s="38">
        <v>12306</v>
      </c>
      <c r="Q195" s="38">
        <v>12306</v>
      </c>
      <c r="R195" s="38">
        <v>56012</v>
      </c>
      <c r="S195" s="38">
        <v>63324</v>
      </c>
      <c r="T195" s="38">
        <v>45992</v>
      </c>
      <c r="U195" s="38">
        <v>38236</v>
      </c>
      <c r="V195" s="38">
        <v>54319</v>
      </c>
      <c r="W195" s="38">
        <v>46699</v>
      </c>
      <c r="X195" s="38">
        <v>38592</v>
      </c>
      <c r="Y195" s="38">
        <v>41208</v>
      </c>
      <c r="Z195" s="53">
        <f>R195/R195-1</f>
        <v>0</v>
      </c>
      <c r="AA195" s="53">
        <f>S195/R195-1</f>
        <v>0.13054345497393416</v>
      </c>
      <c r="AB195" s="53">
        <f>T195/R195-1</f>
        <v>-0.1788902378061844</v>
      </c>
      <c r="AC195" s="54">
        <f t="shared" si="47"/>
        <v>46699</v>
      </c>
      <c r="AD195" s="54">
        <f t="shared" si="48"/>
        <v>52795.248803827752</v>
      </c>
      <c r="AE195" s="54">
        <f t="shared" si="49"/>
        <v>38345.004784688994</v>
      </c>
      <c r="AF195" s="55">
        <f t="shared" si="50"/>
        <v>137839.25358851673</v>
      </c>
      <c r="AG195" s="82">
        <v>-3.2448009564666111E-3</v>
      </c>
      <c r="AH195" s="80">
        <f t="shared" si="51"/>
        <v>137839.25358746355</v>
      </c>
      <c r="AI195" s="81">
        <f t="shared" si="52"/>
        <v>1.0531803127378225E-6</v>
      </c>
      <c r="AJ195" s="56">
        <f t="shared" si="53"/>
        <v>-3.2448009564666111E-3</v>
      </c>
      <c r="AK195" s="57">
        <f t="shared" si="54"/>
        <v>46547.471040133969</v>
      </c>
      <c r="AL195" s="58">
        <f t="shared" si="55"/>
        <v>-3.2000000000000002E-3</v>
      </c>
      <c r="AM195" s="59">
        <f>(POWER(W195/R195,1/5)-1)</f>
        <v>-3.5715246425840674E-2</v>
      </c>
      <c r="AN195" s="38"/>
      <c r="AO195" s="38"/>
      <c r="AP195" s="38"/>
      <c r="AQ195" s="60">
        <f t="shared" si="56"/>
        <v>-3.2448009564666111E-3</v>
      </c>
      <c r="AR195" s="55">
        <f t="shared" si="57"/>
        <v>46699</v>
      </c>
      <c r="AS195" s="40">
        <f t="shared" si="58"/>
        <v>46547.471040133969</v>
      </c>
      <c r="AT195" s="61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38">
        <v>192</v>
      </c>
      <c r="B196" s="33" t="s">
        <v>601</v>
      </c>
      <c r="C196" s="33" t="s">
        <v>603</v>
      </c>
      <c r="D196" s="34" t="s">
        <v>572</v>
      </c>
      <c r="E196" s="34" t="s">
        <v>573</v>
      </c>
      <c r="F196" s="35" t="s">
        <v>602</v>
      </c>
      <c r="G196" s="35">
        <v>5</v>
      </c>
      <c r="H196" s="35" t="s">
        <v>21</v>
      </c>
      <c r="I196" s="35" t="s">
        <v>1079</v>
      </c>
      <c r="J196" s="35" t="s">
        <v>24</v>
      </c>
      <c r="K196" s="38">
        <v>101096</v>
      </c>
      <c r="L196" s="38">
        <v>121724</v>
      </c>
      <c r="M196" s="38">
        <v>125466</v>
      </c>
      <c r="N196" s="38">
        <v>135860</v>
      </c>
      <c r="O196" s="38">
        <v>130670</v>
      </c>
      <c r="P196" s="38">
        <v>133213</v>
      </c>
      <c r="Q196" s="38">
        <v>132438</v>
      </c>
      <c r="R196" s="38">
        <v>148869</v>
      </c>
      <c r="S196" s="38">
        <v>150678</v>
      </c>
      <c r="T196" s="38">
        <v>149338</v>
      </c>
      <c r="U196" s="38">
        <v>159039</v>
      </c>
      <c r="V196" s="38">
        <v>156357</v>
      </c>
      <c r="W196" s="38">
        <v>161843</v>
      </c>
      <c r="X196" s="38">
        <v>167095</v>
      </c>
      <c r="Y196" s="38">
        <v>170377.5</v>
      </c>
      <c r="Z196" s="53">
        <f t="shared" ref="Z196:Z213" si="69">O196/$K196-1</f>
        <v>0.29253382923162152</v>
      </c>
      <c r="AA196" s="53">
        <f t="shared" ref="AA196:AA213" si="70">P196/$K196-1</f>
        <v>0.31768813800743856</v>
      </c>
      <c r="AB196" s="53">
        <f t="shared" ref="AB196:AB213" si="71">Q196/$K196-1</f>
        <v>0.31002215715755321</v>
      </c>
      <c r="AC196" s="54">
        <f t="shared" si="47"/>
        <v>209187.55252433332</v>
      </c>
      <c r="AD196" s="54">
        <f t="shared" si="48"/>
        <v>213258.60131953788</v>
      </c>
      <c r="AE196" s="54">
        <f t="shared" si="49"/>
        <v>212017.91598084988</v>
      </c>
      <c r="AF196" s="55">
        <f t="shared" si="50"/>
        <v>634464.06982472108</v>
      </c>
      <c r="AG196" s="82">
        <v>5.4765899633239454E-2</v>
      </c>
      <c r="AH196" s="80">
        <f t="shared" si="51"/>
        <v>634464.06982472108</v>
      </c>
      <c r="AI196" s="81">
        <f t="shared" si="52"/>
        <v>0</v>
      </c>
      <c r="AJ196" s="56">
        <f t="shared" si="53"/>
        <v>5.4765899633239454E-2</v>
      </c>
      <c r="AK196" s="57">
        <f t="shared" si="54"/>
        <v>170706.47749434237</v>
      </c>
      <c r="AL196" s="58">
        <f t="shared" si="55"/>
        <v>5.4800000000000001E-2</v>
      </c>
      <c r="AM196" s="59">
        <f t="shared" ref="AM196:AM231" si="72">(POWER(W196/K196,1/12)-1)</f>
        <v>3.9991993003086757E-2</v>
      </c>
      <c r="AN196" s="38"/>
      <c r="AO196" s="38"/>
      <c r="AP196" s="38"/>
      <c r="AQ196" s="60">
        <f t="shared" si="56"/>
        <v>5.4765899633239454E-2</v>
      </c>
      <c r="AR196" s="55">
        <f t="shared" si="57"/>
        <v>161843</v>
      </c>
      <c r="AS196" s="40">
        <f t="shared" si="58"/>
        <v>170706.47749434237</v>
      </c>
      <c r="AT196" s="61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38">
        <v>193</v>
      </c>
      <c r="B197" s="33" t="s">
        <v>604</v>
      </c>
      <c r="C197" s="33" t="s">
        <v>606</v>
      </c>
      <c r="D197" s="34" t="s">
        <v>572</v>
      </c>
      <c r="E197" s="34" t="s">
        <v>573</v>
      </c>
      <c r="F197" s="35" t="s">
        <v>605</v>
      </c>
      <c r="G197" s="35">
        <v>2</v>
      </c>
      <c r="H197" s="35" t="s">
        <v>1073</v>
      </c>
      <c r="I197" s="35" t="s">
        <v>22</v>
      </c>
      <c r="J197" s="35" t="s">
        <v>24</v>
      </c>
      <c r="K197" s="38">
        <v>485156.54000000004</v>
      </c>
      <c r="L197" s="38">
        <v>441838.93000000005</v>
      </c>
      <c r="M197" s="38">
        <v>509875.79999999993</v>
      </c>
      <c r="N197" s="38">
        <v>504118.04000000004</v>
      </c>
      <c r="O197" s="38">
        <v>492728.92999999993</v>
      </c>
      <c r="P197" s="38">
        <v>541556.09000000008</v>
      </c>
      <c r="Q197" s="38">
        <v>519620.87</v>
      </c>
      <c r="R197" s="38">
        <v>532188.15999999992</v>
      </c>
      <c r="S197" s="38">
        <v>503387.15</v>
      </c>
      <c r="T197" s="38">
        <v>534000.03</v>
      </c>
      <c r="U197" s="38">
        <v>550933.11</v>
      </c>
      <c r="V197" s="38">
        <v>519461.4</v>
      </c>
      <c r="W197" s="38">
        <v>545025.89</v>
      </c>
      <c r="X197" s="38">
        <v>539337.5</v>
      </c>
      <c r="Y197" s="38">
        <v>559729</v>
      </c>
      <c r="Z197" s="53">
        <f t="shared" si="69"/>
        <v>1.5608137530208177E-2</v>
      </c>
      <c r="AA197" s="53">
        <f t="shared" si="70"/>
        <v>0.11625021070518815</v>
      </c>
      <c r="AB197" s="53">
        <f t="shared" si="71"/>
        <v>7.103754594341849E-2</v>
      </c>
      <c r="AC197" s="54">
        <f t="shared" ref="AC197:AC233" si="73">$W197*(Z197+1)</f>
        <v>553532.72904864408</v>
      </c>
      <c r="AD197" s="54">
        <f t="shared" ref="AD197:AD233" si="74">$W197*(1+AA197)</f>
        <v>608385.26455228275</v>
      </c>
      <c r="AE197" s="54">
        <f t="shared" ref="AE197:AE233" si="75">$W197*(AB197+1)</f>
        <v>583743.19170122757</v>
      </c>
      <c r="AF197" s="55">
        <f t="shared" ref="AF197:AF260" si="76">SUM(AC197:AE197)</f>
        <v>1745661.1853021544</v>
      </c>
      <c r="AG197" s="82">
        <v>1.316309575384219E-2</v>
      </c>
      <c r="AH197" s="80">
        <f t="shared" ref="AH197:AH233" si="77">W197*((1+AG197)^4+(1+AG197)^5+(1+AG197)^6)</f>
        <v>1745661.1853021546</v>
      </c>
      <c r="AI197" s="81">
        <f t="shared" ref="AI197:AI260" si="78">+AF197-AH197</f>
        <v>0</v>
      </c>
      <c r="AJ197" s="56">
        <f t="shared" ref="AJ197:AJ260" si="79">AG197</f>
        <v>1.316309575384219E-2</v>
      </c>
      <c r="AK197" s="57">
        <f t="shared" ref="AK197:AK233" si="80">+W197*(1+AJ197)</f>
        <v>552200.1179783931</v>
      </c>
      <c r="AL197" s="58">
        <f t="shared" ref="AL197:AL260" si="81">ROUND(AJ197,4)</f>
        <v>1.32E-2</v>
      </c>
      <c r="AM197" s="59">
        <f t="shared" si="72"/>
        <v>9.7439744053784416E-3</v>
      </c>
      <c r="AN197" s="38"/>
      <c r="AO197" s="38"/>
      <c r="AP197" s="38"/>
      <c r="AQ197" s="60">
        <f t="shared" ref="AQ197:AQ260" si="82">AG197</f>
        <v>1.316309575384219E-2</v>
      </c>
      <c r="AR197" s="55">
        <f t="shared" ref="AR197:AR233" si="83">W197</f>
        <v>545025.89</v>
      </c>
      <c r="AS197" s="40">
        <f t="shared" ref="AS197:AS260" si="84">AK197</f>
        <v>552200.1179783931</v>
      </c>
      <c r="AT197" s="61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38">
        <v>194</v>
      </c>
      <c r="B198" s="33" t="s">
        <v>607</v>
      </c>
      <c r="C198" s="33" t="s">
        <v>609</v>
      </c>
      <c r="D198" s="34" t="s">
        <v>572</v>
      </c>
      <c r="E198" s="34" t="s">
        <v>573</v>
      </c>
      <c r="F198" s="35" t="s">
        <v>608</v>
      </c>
      <c r="G198" s="35">
        <v>2</v>
      </c>
      <c r="H198" s="35" t="s">
        <v>1073</v>
      </c>
      <c r="I198" s="35" t="s">
        <v>1079</v>
      </c>
      <c r="J198" s="35" t="s">
        <v>24</v>
      </c>
      <c r="K198" s="38">
        <v>1785014.5099999998</v>
      </c>
      <c r="L198" s="38">
        <v>1644686.99</v>
      </c>
      <c r="M198" s="38">
        <v>1849566.61</v>
      </c>
      <c r="N198" s="38">
        <v>1836070.65</v>
      </c>
      <c r="O198" s="38">
        <v>1843111.05</v>
      </c>
      <c r="P198" s="38">
        <v>1814806.6600000001</v>
      </c>
      <c r="Q198" s="38">
        <v>1833439.25</v>
      </c>
      <c r="R198" s="38">
        <v>1905361.21</v>
      </c>
      <c r="S198" s="38">
        <v>1949021.0299999998</v>
      </c>
      <c r="T198" s="38">
        <v>2042617.98</v>
      </c>
      <c r="U198" s="38">
        <v>1977747.05</v>
      </c>
      <c r="V198" s="38">
        <v>1976083.86</v>
      </c>
      <c r="W198" s="38">
        <v>2064594.68</v>
      </c>
      <c r="X198" s="38">
        <v>1914077.02</v>
      </c>
      <c r="Y198" s="38">
        <v>2047408.71</v>
      </c>
      <c r="Z198" s="53">
        <f t="shared" si="69"/>
        <v>3.2546816664252409E-2</v>
      </c>
      <c r="AA198" s="53">
        <f t="shared" si="70"/>
        <v>1.6690144440338672E-2</v>
      </c>
      <c r="AB198" s="53">
        <f t="shared" si="71"/>
        <v>2.7128485358923093E-2</v>
      </c>
      <c r="AC198" s="54">
        <f t="shared" si="73"/>
        <v>2131790.6645359509</v>
      </c>
      <c r="AD198" s="54">
        <f t="shared" si="74"/>
        <v>2099053.0634199549</v>
      </c>
      <c r="AE198" s="54">
        <f t="shared" si="75"/>
        <v>2120604.0065484904</v>
      </c>
      <c r="AF198" s="55">
        <f t="shared" si="76"/>
        <v>6351447.7345043961</v>
      </c>
      <c r="AG198" s="82">
        <v>5.0382781926081527E-3</v>
      </c>
      <c r="AH198" s="80">
        <f t="shared" si="77"/>
        <v>6351447.7345043942</v>
      </c>
      <c r="AI198" s="81">
        <f t="shared" si="78"/>
        <v>0</v>
      </c>
      <c r="AJ198" s="56">
        <f t="shared" si="79"/>
        <v>5.0382781926081527E-3</v>
      </c>
      <c r="AK198" s="57">
        <f t="shared" si="80"/>
        <v>2074996.6823528188</v>
      </c>
      <c r="AL198" s="58">
        <f t="shared" si="81"/>
        <v>5.0000000000000001E-3</v>
      </c>
      <c r="AM198" s="59">
        <f t="shared" si="72"/>
        <v>1.2199428499517273E-2</v>
      </c>
      <c r="AN198" s="38"/>
      <c r="AO198" s="38"/>
      <c r="AP198" s="38"/>
      <c r="AQ198" s="60">
        <f t="shared" si="82"/>
        <v>5.0382781926081527E-3</v>
      </c>
      <c r="AR198" s="55">
        <f t="shared" si="83"/>
        <v>2064594.68</v>
      </c>
      <c r="AS198" s="40">
        <f t="shared" si="84"/>
        <v>2074996.6823528188</v>
      </c>
      <c r="AT198" s="61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38">
        <v>195</v>
      </c>
      <c r="B199" s="33" t="s">
        <v>610</v>
      </c>
      <c r="C199" s="33" t="s">
        <v>612</v>
      </c>
      <c r="D199" s="34" t="s">
        <v>572</v>
      </c>
      <c r="E199" s="34" t="s">
        <v>573</v>
      </c>
      <c r="F199" s="35" t="s">
        <v>611</v>
      </c>
      <c r="G199" s="35">
        <v>4</v>
      </c>
      <c r="H199" s="35" t="s">
        <v>21</v>
      </c>
      <c r="I199" s="35" t="s">
        <v>1079</v>
      </c>
      <c r="J199" s="35" t="s">
        <v>24</v>
      </c>
      <c r="K199" s="38">
        <v>288273.98</v>
      </c>
      <c r="L199" s="38">
        <v>257774.5</v>
      </c>
      <c r="M199" s="38">
        <v>291897.70999999996</v>
      </c>
      <c r="N199" s="38">
        <v>306408.66000000003</v>
      </c>
      <c r="O199" s="38">
        <v>306543.37</v>
      </c>
      <c r="P199" s="38">
        <v>309276.02</v>
      </c>
      <c r="Q199" s="38">
        <v>313699.49</v>
      </c>
      <c r="R199" s="38">
        <v>298118.48</v>
      </c>
      <c r="S199" s="38">
        <v>307515.75</v>
      </c>
      <c r="T199" s="38">
        <v>305721.2</v>
      </c>
      <c r="U199" s="38">
        <v>323125.5</v>
      </c>
      <c r="V199" s="38">
        <v>308405.81</v>
      </c>
      <c r="W199" s="38">
        <v>304951.08</v>
      </c>
      <c r="X199" s="38">
        <v>277623.45999999996</v>
      </c>
      <c r="Y199" s="38">
        <v>300084.05</v>
      </c>
      <c r="Z199" s="53">
        <f t="shared" si="69"/>
        <v>6.3375091987143639E-2</v>
      </c>
      <c r="AA199" s="53">
        <f t="shared" si="70"/>
        <v>7.2854442152566312E-2</v>
      </c>
      <c r="AB199" s="53">
        <f t="shared" si="71"/>
        <v>8.8199115299965714E-2</v>
      </c>
      <c r="AC199" s="54">
        <f t="shared" si="73"/>
        <v>324277.38274657883</v>
      </c>
      <c r="AD199" s="54">
        <f t="shared" si="74"/>
        <v>327168.12081722263</v>
      </c>
      <c r="AE199" s="54">
        <f t="shared" si="75"/>
        <v>331847.49546576908</v>
      </c>
      <c r="AF199" s="55">
        <f t="shared" si="76"/>
        <v>983292.99902957061</v>
      </c>
      <c r="AG199" s="82">
        <v>1.4519239185137188E-2</v>
      </c>
      <c r="AH199" s="80">
        <f t="shared" si="77"/>
        <v>983292.99902957038</v>
      </c>
      <c r="AI199" s="81">
        <f t="shared" si="78"/>
        <v>0</v>
      </c>
      <c r="AJ199" s="56">
        <f t="shared" si="79"/>
        <v>1.4519239185137188E-2</v>
      </c>
      <c r="AK199" s="57">
        <f t="shared" si="80"/>
        <v>309378.73767028592</v>
      </c>
      <c r="AL199" s="58">
        <f t="shared" si="81"/>
        <v>1.4500000000000001E-2</v>
      </c>
      <c r="AM199" s="59">
        <f t="shared" si="72"/>
        <v>4.6976681864365766E-3</v>
      </c>
      <c r="AN199" s="38"/>
      <c r="AO199" s="38"/>
      <c r="AP199" s="38"/>
      <c r="AQ199" s="60">
        <f t="shared" si="82"/>
        <v>1.4519239185137188E-2</v>
      </c>
      <c r="AR199" s="55">
        <f t="shared" si="83"/>
        <v>304951.08</v>
      </c>
      <c r="AS199" s="40">
        <f t="shared" si="84"/>
        <v>309378.73767028592</v>
      </c>
      <c r="AT199" s="61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38">
        <v>196</v>
      </c>
      <c r="B200" s="33" t="s">
        <v>613</v>
      </c>
      <c r="C200" s="33" t="s">
        <v>615</v>
      </c>
      <c r="D200" s="34" t="s">
        <v>572</v>
      </c>
      <c r="E200" s="34" t="s">
        <v>573</v>
      </c>
      <c r="F200" s="35" t="s">
        <v>614</v>
      </c>
      <c r="G200" s="35">
        <v>4</v>
      </c>
      <c r="H200" s="35" t="s">
        <v>21</v>
      </c>
      <c r="I200" s="35" t="s">
        <v>22</v>
      </c>
      <c r="J200" s="35" t="s">
        <v>24</v>
      </c>
      <c r="K200" s="38">
        <v>15942.119999999999</v>
      </c>
      <c r="L200" s="38">
        <v>11271.2</v>
      </c>
      <c r="M200" s="38">
        <v>15718.910000000002</v>
      </c>
      <c r="N200" s="38">
        <v>15629.289999999999</v>
      </c>
      <c r="O200" s="38">
        <v>15906.3</v>
      </c>
      <c r="P200" s="38">
        <v>16156</v>
      </c>
      <c r="Q200" s="38">
        <v>15074.800000000001</v>
      </c>
      <c r="R200" s="38">
        <v>17371.45</v>
      </c>
      <c r="S200" s="38">
        <v>15890.279999999999</v>
      </c>
      <c r="T200" s="38">
        <v>14133.07</v>
      </c>
      <c r="U200" s="38">
        <v>16042.869999999999</v>
      </c>
      <c r="V200" s="38">
        <v>13298.26</v>
      </c>
      <c r="W200" s="38">
        <v>16928.339999999997</v>
      </c>
      <c r="X200" s="38">
        <v>13270.93</v>
      </c>
      <c r="Y200" s="38">
        <v>13453.099999999999</v>
      </c>
      <c r="Z200" s="53">
        <f t="shared" si="69"/>
        <v>-2.2468780814596245E-3</v>
      </c>
      <c r="AA200" s="53">
        <f t="shared" si="70"/>
        <v>1.3416032497560071E-2</v>
      </c>
      <c r="AB200" s="53">
        <f t="shared" si="71"/>
        <v>-5.4404307582680222E-2</v>
      </c>
      <c r="AC200" s="54">
        <f t="shared" si="73"/>
        <v>16890.3040838985</v>
      </c>
      <c r="AD200" s="54">
        <f t="shared" si="74"/>
        <v>17155.451159569744</v>
      </c>
      <c r="AE200" s="54">
        <f t="shared" si="75"/>
        <v>16007.365383775808</v>
      </c>
      <c r="AF200" s="55">
        <f t="shared" si="76"/>
        <v>50053.120627244054</v>
      </c>
      <c r="AG200" s="82">
        <v>-2.8996650324918122E-3</v>
      </c>
      <c r="AH200" s="80">
        <f t="shared" si="77"/>
        <v>50053.120627244061</v>
      </c>
      <c r="AI200" s="81">
        <f t="shared" si="78"/>
        <v>0</v>
      </c>
      <c r="AJ200" s="56">
        <f t="shared" si="79"/>
        <v>-2.8996650324918122E-3</v>
      </c>
      <c r="AK200" s="57">
        <f t="shared" si="80"/>
        <v>16879.253484443863</v>
      </c>
      <c r="AL200" s="58">
        <f t="shared" si="81"/>
        <v>-2.8999999999999998E-3</v>
      </c>
      <c r="AM200" s="59">
        <f t="shared" si="72"/>
        <v>5.0145708589413029E-3</v>
      </c>
      <c r="AN200" s="38"/>
      <c r="AO200" s="38"/>
      <c r="AP200" s="38"/>
      <c r="AQ200" s="60">
        <f t="shared" si="82"/>
        <v>-2.8996650324918122E-3</v>
      </c>
      <c r="AR200" s="55">
        <f t="shared" si="83"/>
        <v>16928.339999999997</v>
      </c>
      <c r="AS200" s="40">
        <f t="shared" si="84"/>
        <v>16879.253484443863</v>
      </c>
      <c r="AT200" s="61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38">
        <v>197</v>
      </c>
      <c r="B201" s="33" t="s">
        <v>616</v>
      </c>
      <c r="C201" s="33" t="s">
        <v>618</v>
      </c>
      <c r="D201" s="34" t="s">
        <v>572</v>
      </c>
      <c r="E201" s="34" t="s">
        <v>573</v>
      </c>
      <c r="F201" s="35" t="s">
        <v>617</v>
      </c>
      <c r="G201" s="35">
        <v>4</v>
      </c>
      <c r="H201" s="35" t="s">
        <v>21</v>
      </c>
      <c r="I201" s="35" t="s">
        <v>22</v>
      </c>
      <c r="J201" s="35" t="s">
        <v>24</v>
      </c>
      <c r="K201" s="38">
        <v>121953.84000000001</v>
      </c>
      <c r="L201" s="38">
        <v>104687.51999999999</v>
      </c>
      <c r="M201" s="38">
        <v>122114.51000000001</v>
      </c>
      <c r="N201" s="38">
        <v>122996.49</v>
      </c>
      <c r="O201" s="38">
        <v>128481.37</v>
      </c>
      <c r="P201" s="38">
        <v>118739.32</v>
      </c>
      <c r="Q201" s="38">
        <v>116397.85</v>
      </c>
      <c r="R201" s="38">
        <v>131826.63</v>
      </c>
      <c r="S201" s="38">
        <v>125817.07</v>
      </c>
      <c r="T201" s="38">
        <v>132099.63</v>
      </c>
      <c r="U201" s="38">
        <v>128864.31</v>
      </c>
      <c r="V201" s="38">
        <v>115383.79999999999</v>
      </c>
      <c r="W201" s="38">
        <v>142826.01999999999</v>
      </c>
      <c r="X201" s="38">
        <v>132729.07</v>
      </c>
      <c r="Y201" s="38">
        <v>121058.95999999999</v>
      </c>
      <c r="Z201" s="53">
        <f t="shared" si="69"/>
        <v>5.3524595863484015E-2</v>
      </c>
      <c r="AA201" s="53">
        <f t="shared" si="70"/>
        <v>-2.6358497608603426E-2</v>
      </c>
      <c r="AB201" s="53">
        <f t="shared" si="71"/>
        <v>-4.5558139046708246E-2</v>
      </c>
      <c r="AC201" s="54">
        <f t="shared" si="73"/>
        <v>150470.72499928987</v>
      </c>
      <c r="AD201" s="54">
        <f t="shared" si="74"/>
        <v>139061.34069338365</v>
      </c>
      <c r="AE201" s="54">
        <f t="shared" si="75"/>
        <v>136319.13232135205</v>
      </c>
      <c r="AF201" s="55">
        <f t="shared" si="76"/>
        <v>425851.19801402558</v>
      </c>
      <c r="AG201" s="82">
        <v>-1.2292547178145386E-3</v>
      </c>
      <c r="AH201" s="80">
        <f t="shared" si="77"/>
        <v>425851.19801402563</v>
      </c>
      <c r="AI201" s="81">
        <f t="shared" si="78"/>
        <v>0</v>
      </c>
      <c r="AJ201" s="56">
        <f t="shared" si="79"/>
        <v>-1.2292547178145386E-3</v>
      </c>
      <c r="AK201" s="57">
        <f t="shared" si="80"/>
        <v>142650.45044108832</v>
      </c>
      <c r="AL201" s="58">
        <f t="shared" si="81"/>
        <v>-1.1999999999999999E-3</v>
      </c>
      <c r="AM201" s="59">
        <f t="shared" si="72"/>
        <v>1.3252431414120469E-2</v>
      </c>
      <c r="AN201" s="38"/>
      <c r="AO201" s="38"/>
      <c r="AP201" s="38"/>
      <c r="AQ201" s="60">
        <f t="shared" si="82"/>
        <v>-1.2292547178145386E-3</v>
      </c>
      <c r="AR201" s="55">
        <f t="shared" si="83"/>
        <v>142826.01999999999</v>
      </c>
      <c r="AS201" s="40">
        <f t="shared" si="84"/>
        <v>142650.45044108832</v>
      </c>
      <c r="AT201" s="61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38">
        <v>198</v>
      </c>
      <c r="B202" s="33" t="s">
        <v>619</v>
      </c>
      <c r="C202" s="33" t="s">
        <v>621</v>
      </c>
      <c r="D202" s="34" t="s">
        <v>572</v>
      </c>
      <c r="E202" s="34" t="s">
        <v>573</v>
      </c>
      <c r="F202" s="35" t="s">
        <v>620</v>
      </c>
      <c r="G202" s="35">
        <v>3</v>
      </c>
      <c r="H202" s="35" t="s">
        <v>1073</v>
      </c>
      <c r="I202" s="35" t="s">
        <v>22</v>
      </c>
      <c r="J202" s="35" t="s">
        <v>24</v>
      </c>
      <c r="K202" s="38">
        <v>12600.419999999998</v>
      </c>
      <c r="L202" s="38">
        <v>10971.89</v>
      </c>
      <c r="M202" s="38">
        <v>12017.029999999999</v>
      </c>
      <c r="N202" s="38">
        <v>11784.529999999999</v>
      </c>
      <c r="O202" s="38">
        <v>13493.619999999999</v>
      </c>
      <c r="P202" s="38">
        <v>12038.900000000001</v>
      </c>
      <c r="Q202" s="38">
        <v>11952.07</v>
      </c>
      <c r="R202" s="38">
        <v>12912.77</v>
      </c>
      <c r="S202" s="38">
        <v>12954.220000000001</v>
      </c>
      <c r="T202" s="38">
        <v>13777.73</v>
      </c>
      <c r="U202" s="38">
        <v>12692.07</v>
      </c>
      <c r="V202" s="38">
        <v>12539.73</v>
      </c>
      <c r="W202" s="38">
        <v>14110.64</v>
      </c>
      <c r="X202" s="38">
        <v>11393.380000000001</v>
      </c>
      <c r="Y202" s="38">
        <v>13634.260000000002</v>
      </c>
      <c r="Z202" s="53">
        <f t="shared" si="69"/>
        <v>7.0886526004688699E-2</v>
      </c>
      <c r="AA202" s="53">
        <f t="shared" si="70"/>
        <v>-4.4563593911948751E-2</v>
      </c>
      <c r="AB202" s="53">
        <f t="shared" si="71"/>
        <v>-5.1454634051880666E-2</v>
      </c>
      <c r="AC202" s="54">
        <f t="shared" si="73"/>
        <v>15110.894249302801</v>
      </c>
      <c r="AD202" s="54">
        <f t="shared" si="74"/>
        <v>13481.819169202299</v>
      </c>
      <c r="AE202" s="54">
        <f t="shared" si="75"/>
        <v>13384.58218256217</v>
      </c>
      <c r="AF202" s="55">
        <f t="shared" si="76"/>
        <v>41977.295601067271</v>
      </c>
      <c r="AG202" s="82">
        <v>-1.6812778731387526E-3</v>
      </c>
      <c r="AH202" s="80">
        <f t="shared" si="77"/>
        <v>41977.295601067257</v>
      </c>
      <c r="AI202" s="81">
        <f t="shared" si="78"/>
        <v>0</v>
      </c>
      <c r="AJ202" s="56">
        <f t="shared" si="79"/>
        <v>-1.6812778731387526E-3</v>
      </c>
      <c r="AK202" s="57">
        <f t="shared" si="80"/>
        <v>14086.916093192172</v>
      </c>
      <c r="AL202" s="58">
        <f t="shared" si="81"/>
        <v>-1.6999999999999999E-3</v>
      </c>
      <c r="AM202" s="59">
        <f t="shared" si="72"/>
        <v>9.4778813194995593E-3</v>
      </c>
      <c r="AN202" s="38"/>
      <c r="AO202" s="38"/>
      <c r="AP202" s="38"/>
      <c r="AQ202" s="60">
        <f t="shared" si="82"/>
        <v>-1.6812778731387526E-3</v>
      </c>
      <c r="AR202" s="55">
        <f t="shared" si="83"/>
        <v>14110.64</v>
      </c>
      <c r="AS202" s="40">
        <f t="shared" si="84"/>
        <v>14086.916093192172</v>
      </c>
      <c r="AT202" s="61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38">
        <v>199</v>
      </c>
      <c r="B203" s="33" t="s">
        <v>622</v>
      </c>
      <c r="C203" s="33" t="s">
        <v>624</v>
      </c>
      <c r="D203" s="34" t="s">
        <v>572</v>
      </c>
      <c r="E203" s="34" t="s">
        <v>573</v>
      </c>
      <c r="F203" s="35" t="s">
        <v>623</v>
      </c>
      <c r="G203" s="35">
        <v>3</v>
      </c>
      <c r="H203" s="35" t="s">
        <v>1073</v>
      </c>
      <c r="I203" s="35" t="s">
        <v>22</v>
      </c>
      <c r="J203" s="35" t="s">
        <v>24</v>
      </c>
      <c r="K203" s="38">
        <v>64191</v>
      </c>
      <c r="L203" s="38">
        <v>52627.840000000004</v>
      </c>
      <c r="M203" s="38">
        <v>60903.53</v>
      </c>
      <c r="N203" s="38">
        <v>62146.570000000007</v>
      </c>
      <c r="O203" s="38">
        <v>66671.19</v>
      </c>
      <c r="P203" s="38">
        <v>66097.760000000009</v>
      </c>
      <c r="Q203" s="38">
        <v>68544.459999999992</v>
      </c>
      <c r="R203" s="38">
        <v>67788.08</v>
      </c>
      <c r="S203" s="38">
        <v>75318.989999999991</v>
      </c>
      <c r="T203" s="38">
        <v>68625.429999999993</v>
      </c>
      <c r="U203" s="38">
        <v>73941.41</v>
      </c>
      <c r="V203" s="38">
        <v>69998.67</v>
      </c>
      <c r="W203" s="38">
        <v>77455.609999999986</v>
      </c>
      <c r="X203" s="38">
        <v>63273.99</v>
      </c>
      <c r="Y203" s="38">
        <v>72711.990000000005</v>
      </c>
      <c r="Z203" s="53">
        <f t="shared" si="69"/>
        <v>3.8637659484974662E-2</v>
      </c>
      <c r="AA203" s="53">
        <f t="shared" si="70"/>
        <v>2.970447570531709E-2</v>
      </c>
      <c r="AB203" s="53">
        <f t="shared" si="71"/>
        <v>6.782041096103808E-2</v>
      </c>
      <c r="AC203" s="54">
        <f t="shared" si="73"/>
        <v>80448.313484380982</v>
      </c>
      <c r="AD203" s="54">
        <f t="shared" si="74"/>
        <v>79756.388285485504</v>
      </c>
      <c r="AE203" s="54">
        <f t="shared" si="75"/>
        <v>82708.681301437871</v>
      </c>
      <c r="AF203" s="55">
        <f t="shared" si="76"/>
        <v>242913.38307130436</v>
      </c>
      <c r="AG203" s="82">
        <v>8.911756514297306E-3</v>
      </c>
      <c r="AH203" s="80">
        <f t="shared" si="77"/>
        <v>242913.3830713043</v>
      </c>
      <c r="AI203" s="81">
        <f t="shared" si="78"/>
        <v>0</v>
      </c>
      <c r="AJ203" s="56">
        <f t="shared" si="79"/>
        <v>8.911756514297306E-3</v>
      </c>
      <c r="AK203" s="57">
        <f t="shared" si="80"/>
        <v>78145.875536986365</v>
      </c>
      <c r="AL203" s="58">
        <f t="shared" si="81"/>
        <v>8.8999999999999999E-3</v>
      </c>
      <c r="AM203" s="59">
        <f t="shared" si="72"/>
        <v>1.5776656464272953E-2</v>
      </c>
      <c r="AN203" s="38"/>
      <c r="AO203" s="38"/>
      <c r="AP203" s="38"/>
      <c r="AQ203" s="60">
        <f t="shared" si="82"/>
        <v>8.911756514297306E-3</v>
      </c>
      <c r="AR203" s="55">
        <f t="shared" si="83"/>
        <v>77455.609999999986</v>
      </c>
      <c r="AS203" s="40">
        <f t="shared" si="84"/>
        <v>78145.875536986365</v>
      </c>
      <c r="AT203" s="61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38">
        <v>200</v>
      </c>
      <c r="B204" s="33" t="s">
        <v>625</v>
      </c>
      <c r="C204" s="33" t="s">
        <v>627</v>
      </c>
      <c r="D204" s="34" t="s">
        <v>572</v>
      </c>
      <c r="E204" s="34" t="s">
        <v>573</v>
      </c>
      <c r="F204" s="35" t="s">
        <v>626</v>
      </c>
      <c r="G204" s="35">
        <v>5</v>
      </c>
      <c r="H204" s="35" t="s">
        <v>21</v>
      </c>
      <c r="I204" s="35" t="s">
        <v>1079</v>
      </c>
      <c r="J204" s="35" t="s">
        <v>24</v>
      </c>
      <c r="K204" s="38">
        <v>426415.14999999997</v>
      </c>
      <c r="L204" s="38">
        <v>395447.63</v>
      </c>
      <c r="M204" s="38">
        <v>399177.74</v>
      </c>
      <c r="N204" s="38">
        <v>434099.32</v>
      </c>
      <c r="O204" s="38">
        <v>435025.83999999997</v>
      </c>
      <c r="P204" s="38">
        <v>430369.39</v>
      </c>
      <c r="Q204" s="38">
        <v>440040.17000000004</v>
      </c>
      <c r="R204" s="38">
        <v>473427.38</v>
      </c>
      <c r="S204" s="38">
        <v>448863.52999999997</v>
      </c>
      <c r="T204" s="38">
        <v>484251.66000000003</v>
      </c>
      <c r="U204" s="38">
        <v>464097.99</v>
      </c>
      <c r="V204" s="38">
        <v>453449.20999999996</v>
      </c>
      <c r="W204" s="38">
        <v>464730.2</v>
      </c>
      <c r="X204" s="38">
        <v>415351.46</v>
      </c>
      <c r="Y204" s="38">
        <v>436381.05</v>
      </c>
      <c r="Z204" s="53">
        <f t="shared" si="69"/>
        <v>2.0193208426107834E-2</v>
      </c>
      <c r="AA204" s="53">
        <f t="shared" si="70"/>
        <v>9.273216488673075E-3</v>
      </c>
      <c r="AB204" s="53">
        <f t="shared" si="71"/>
        <v>3.1952476360185722E-2</v>
      </c>
      <c r="AC204" s="54">
        <f t="shared" si="73"/>
        <v>474114.59379050677</v>
      </c>
      <c r="AD204" s="54">
        <f t="shared" si="74"/>
        <v>469039.74375342432</v>
      </c>
      <c r="AE204" s="54">
        <f t="shared" si="75"/>
        <v>479579.48072936438</v>
      </c>
      <c r="AF204" s="55">
        <f t="shared" si="76"/>
        <v>1422733.8182732954</v>
      </c>
      <c r="AG204" s="82">
        <v>4.0603690035244085E-3</v>
      </c>
      <c r="AH204" s="80">
        <f t="shared" si="77"/>
        <v>1422733.8182732943</v>
      </c>
      <c r="AI204" s="81">
        <f t="shared" si="78"/>
        <v>0</v>
      </c>
      <c r="AJ204" s="56">
        <f t="shared" si="79"/>
        <v>4.0603690035244085E-3</v>
      </c>
      <c r="AK204" s="57">
        <f t="shared" si="80"/>
        <v>466617.1760990817</v>
      </c>
      <c r="AL204" s="58">
        <f t="shared" si="81"/>
        <v>4.1000000000000003E-3</v>
      </c>
      <c r="AM204" s="59">
        <f t="shared" si="72"/>
        <v>7.1960698233313192E-3</v>
      </c>
      <c r="AN204" s="38"/>
      <c r="AO204" s="38"/>
      <c r="AP204" s="38"/>
      <c r="AQ204" s="60">
        <f t="shared" si="82"/>
        <v>4.0603690035244085E-3</v>
      </c>
      <c r="AR204" s="55">
        <f t="shared" si="83"/>
        <v>464730.2</v>
      </c>
      <c r="AS204" s="40">
        <f t="shared" si="84"/>
        <v>466617.1760990817</v>
      </c>
      <c r="AT204" s="61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38">
        <v>201</v>
      </c>
      <c r="B205" s="33" t="s">
        <v>628</v>
      </c>
      <c r="C205" s="33" t="s">
        <v>630</v>
      </c>
      <c r="D205" s="34" t="s">
        <v>572</v>
      </c>
      <c r="E205" s="34" t="s">
        <v>573</v>
      </c>
      <c r="F205" s="35" t="s">
        <v>629</v>
      </c>
      <c r="G205" s="35">
        <v>6</v>
      </c>
      <c r="H205" s="35" t="s">
        <v>21</v>
      </c>
      <c r="I205" s="35" t="s">
        <v>22</v>
      </c>
      <c r="J205" s="35" t="s">
        <v>24</v>
      </c>
      <c r="K205" s="38">
        <v>9807.67</v>
      </c>
      <c r="L205" s="38">
        <v>11072.119999999999</v>
      </c>
      <c r="M205" s="38">
        <v>11611.61</v>
      </c>
      <c r="N205" s="38">
        <v>12560.57</v>
      </c>
      <c r="O205" s="38">
        <v>11682.6</v>
      </c>
      <c r="P205" s="38">
        <v>12268.310000000001</v>
      </c>
      <c r="Q205" s="38">
        <v>12247.46</v>
      </c>
      <c r="R205" s="38">
        <v>11545.800000000001</v>
      </c>
      <c r="S205" s="38">
        <v>11307.380000000001</v>
      </c>
      <c r="T205" s="38">
        <v>13114.41</v>
      </c>
      <c r="U205" s="38">
        <v>12422.82</v>
      </c>
      <c r="V205" s="38">
        <v>12185.820000000002</v>
      </c>
      <c r="W205" s="38">
        <v>12156.14</v>
      </c>
      <c r="X205" s="38">
        <v>11943.44</v>
      </c>
      <c r="Y205" s="38">
        <v>13512.61</v>
      </c>
      <c r="Z205" s="53">
        <f t="shared" si="69"/>
        <v>0.1911697681508453</v>
      </c>
      <c r="AA205" s="53">
        <f t="shared" si="70"/>
        <v>0.2508893549640232</v>
      </c>
      <c r="AB205" s="53">
        <f t="shared" si="71"/>
        <v>0.24876346777573044</v>
      </c>
      <c r="AC205" s="54">
        <f t="shared" si="73"/>
        <v>14480.026465409215</v>
      </c>
      <c r="AD205" s="54">
        <f t="shared" si="74"/>
        <v>15205.98612345236</v>
      </c>
      <c r="AE205" s="54">
        <f t="shared" si="75"/>
        <v>15180.143541167266</v>
      </c>
      <c r="AF205" s="55">
        <f t="shared" si="76"/>
        <v>44866.156130028838</v>
      </c>
      <c r="AG205" s="82">
        <v>4.2199655140790632E-2</v>
      </c>
      <c r="AH205" s="80">
        <f t="shared" si="77"/>
        <v>44866.15613002883</v>
      </c>
      <c r="AI205" s="81">
        <f t="shared" si="78"/>
        <v>0</v>
      </c>
      <c r="AJ205" s="56">
        <f t="shared" si="79"/>
        <v>4.2199655140790632E-2</v>
      </c>
      <c r="AK205" s="57">
        <f t="shared" si="80"/>
        <v>12669.124915843169</v>
      </c>
      <c r="AL205" s="58">
        <f t="shared" si="81"/>
        <v>4.2200000000000001E-2</v>
      </c>
      <c r="AM205" s="59">
        <f t="shared" si="72"/>
        <v>1.8050107343295929E-2</v>
      </c>
      <c r="AN205" s="38"/>
      <c r="AO205" s="38"/>
      <c r="AP205" s="38"/>
      <c r="AQ205" s="60">
        <f t="shared" si="82"/>
        <v>4.2199655140790632E-2</v>
      </c>
      <c r="AR205" s="55">
        <f t="shared" si="83"/>
        <v>12156.14</v>
      </c>
      <c r="AS205" s="40">
        <f t="shared" si="84"/>
        <v>12669.124915843169</v>
      </c>
      <c r="AT205" s="61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38">
        <v>202</v>
      </c>
      <c r="B206" s="33" t="s">
        <v>631</v>
      </c>
      <c r="C206" s="33" t="s">
        <v>633</v>
      </c>
      <c r="D206" s="34" t="s">
        <v>572</v>
      </c>
      <c r="E206" s="34" t="s">
        <v>573</v>
      </c>
      <c r="F206" s="35" t="s">
        <v>632</v>
      </c>
      <c r="G206" s="35">
        <v>4</v>
      </c>
      <c r="H206" s="35" t="s">
        <v>21</v>
      </c>
      <c r="I206" s="35" t="s">
        <v>1079</v>
      </c>
      <c r="J206" s="35" t="s">
        <v>24</v>
      </c>
      <c r="K206" s="38">
        <v>1402971.4</v>
      </c>
      <c r="L206" s="38">
        <v>1249190.7</v>
      </c>
      <c r="M206" s="38">
        <v>1366496.1</v>
      </c>
      <c r="N206" s="38">
        <v>1424356.9</v>
      </c>
      <c r="O206" s="38">
        <v>1453298.1</v>
      </c>
      <c r="P206" s="38">
        <v>1439459.7</v>
      </c>
      <c r="Q206" s="38">
        <v>1498811.1</v>
      </c>
      <c r="R206" s="38">
        <v>1560639.2000000002</v>
      </c>
      <c r="S206" s="38">
        <v>1543057.7</v>
      </c>
      <c r="T206" s="38">
        <v>1567518.7999999998</v>
      </c>
      <c r="U206" s="38">
        <v>1593570.7000000002</v>
      </c>
      <c r="V206" s="38">
        <v>1568861.9</v>
      </c>
      <c r="W206" s="38">
        <v>1635166.4</v>
      </c>
      <c r="X206" s="38">
        <v>1446910</v>
      </c>
      <c r="Y206" s="38">
        <v>1543631.5</v>
      </c>
      <c r="Z206" s="53">
        <f t="shared" si="69"/>
        <v>3.5871508143359376E-2</v>
      </c>
      <c r="AA206" s="53">
        <f t="shared" si="70"/>
        <v>2.6007871578850539E-2</v>
      </c>
      <c r="AB206" s="53">
        <f t="shared" si="71"/>
        <v>6.8311941355326367E-2</v>
      </c>
      <c r="AC206" s="54">
        <f t="shared" si="73"/>
        <v>1693822.2848333474</v>
      </c>
      <c r="AD206" s="54">
        <f t="shared" si="74"/>
        <v>1677693.5977412513</v>
      </c>
      <c r="AE206" s="54">
        <f t="shared" si="75"/>
        <v>1746867.791223</v>
      </c>
      <c r="AF206" s="55">
        <f t="shared" si="76"/>
        <v>5118383.673797599</v>
      </c>
      <c r="AG206" s="82">
        <v>8.5277162824435072E-3</v>
      </c>
      <c r="AH206" s="80">
        <f t="shared" si="77"/>
        <v>5118383.6737975972</v>
      </c>
      <c r="AI206" s="81">
        <f t="shared" si="78"/>
        <v>0</v>
      </c>
      <c r="AJ206" s="56">
        <f t="shared" si="79"/>
        <v>8.5277162824435072E-3</v>
      </c>
      <c r="AK206" s="57">
        <f t="shared" si="80"/>
        <v>1649110.6351337845</v>
      </c>
      <c r="AL206" s="58">
        <f t="shared" si="81"/>
        <v>8.5000000000000006E-3</v>
      </c>
      <c r="AM206" s="59">
        <f t="shared" si="72"/>
        <v>1.2844470319648194E-2</v>
      </c>
      <c r="AN206" s="38"/>
      <c r="AO206" s="38"/>
      <c r="AP206" s="38"/>
      <c r="AQ206" s="60">
        <f t="shared" si="82"/>
        <v>8.5277162824435072E-3</v>
      </c>
      <c r="AR206" s="55">
        <f t="shared" si="83"/>
        <v>1635166.4</v>
      </c>
      <c r="AS206" s="40">
        <f t="shared" si="84"/>
        <v>1649110.6351337845</v>
      </c>
      <c r="AT206" s="61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38">
        <v>203</v>
      </c>
      <c r="B207" s="33" t="s">
        <v>634</v>
      </c>
      <c r="C207" s="33" t="s">
        <v>636</v>
      </c>
      <c r="D207" s="34" t="s">
        <v>572</v>
      </c>
      <c r="E207" s="34" t="s">
        <v>573</v>
      </c>
      <c r="F207" s="35" t="s">
        <v>635</v>
      </c>
      <c r="G207" s="35">
        <v>2</v>
      </c>
      <c r="H207" s="35" t="s">
        <v>1073</v>
      </c>
      <c r="I207" s="35" t="s">
        <v>1079</v>
      </c>
      <c r="J207" s="35" t="s">
        <v>24</v>
      </c>
      <c r="K207" s="38">
        <v>3827507.5</v>
      </c>
      <c r="L207" s="38">
        <v>3432206</v>
      </c>
      <c r="M207" s="38">
        <v>3865471.9000000004</v>
      </c>
      <c r="N207" s="38">
        <v>3721180.7</v>
      </c>
      <c r="O207" s="38">
        <v>3848957.3</v>
      </c>
      <c r="P207" s="38">
        <v>3730473</v>
      </c>
      <c r="Q207" s="38">
        <v>3892209.9</v>
      </c>
      <c r="R207" s="38">
        <v>4015767.6</v>
      </c>
      <c r="S207" s="38">
        <v>4012589.5999999996</v>
      </c>
      <c r="T207" s="38">
        <v>4177254.3999999999</v>
      </c>
      <c r="U207" s="38">
        <v>4101210.1</v>
      </c>
      <c r="V207" s="38">
        <v>3994753.9</v>
      </c>
      <c r="W207" s="38">
        <v>4351749.8</v>
      </c>
      <c r="X207" s="38">
        <v>3763652.1</v>
      </c>
      <c r="Y207" s="38">
        <v>4053931.3000000003</v>
      </c>
      <c r="Z207" s="53">
        <f t="shared" si="69"/>
        <v>5.6041170396139428E-3</v>
      </c>
      <c r="AA207" s="53">
        <f t="shared" si="70"/>
        <v>-2.535187716810483E-2</v>
      </c>
      <c r="AB207" s="53">
        <f t="shared" si="71"/>
        <v>1.6904578240539037E-2</v>
      </c>
      <c r="AC207" s="54">
        <f t="shared" si="73"/>
        <v>4376137.5152063165</v>
      </c>
      <c r="AD207" s="54">
        <f t="shared" si="74"/>
        <v>4241424.7736040754</v>
      </c>
      <c r="AE207" s="54">
        <f t="shared" si="75"/>
        <v>4425314.2949773502</v>
      </c>
      <c r="AF207" s="55">
        <f t="shared" si="76"/>
        <v>13042876.583787741</v>
      </c>
      <c r="AG207" s="82">
        <v>-1.8961975208874702E-4</v>
      </c>
      <c r="AH207" s="80">
        <f t="shared" si="77"/>
        <v>13042876.583787743</v>
      </c>
      <c r="AI207" s="81">
        <f t="shared" si="78"/>
        <v>0</v>
      </c>
      <c r="AJ207" s="56">
        <f t="shared" si="79"/>
        <v>-1.8961975208874702E-4</v>
      </c>
      <c r="AK207" s="57">
        <f t="shared" si="80"/>
        <v>4350924.6222817712</v>
      </c>
      <c r="AL207" s="58">
        <f t="shared" si="81"/>
        <v>-2.0000000000000001E-4</v>
      </c>
      <c r="AM207" s="59">
        <f t="shared" si="72"/>
        <v>1.0754435060776668E-2</v>
      </c>
      <c r="AN207" s="38"/>
      <c r="AO207" s="38"/>
      <c r="AP207" s="38"/>
      <c r="AQ207" s="60">
        <f t="shared" si="82"/>
        <v>-1.8961975208874702E-4</v>
      </c>
      <c r="AR207" s="55">
        <f t="shared" si="83"/>
        <v>4351749.8</v>
      </c>
      <c r="AS207" s="40">
        <f t="shared" si="84"/>
        <v>4350924.6222817712</v>
      </c>
      <c r="AT207" s="61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38">
        <v>204</v>
      </c>
      <c r="B208" s="33" t="s">
        <v>637</v>
      </c>
      <c r="C208" s="33" t="s">
        <v>639</v>
      </c>
      <c r="D208" s="34" t="s">
        <v>572</v>
      </c>
      <c r="E208" s="34" t="s">
        <v>573</v>
      </c>
      <c r="F208" s="35" t="s">
        <v>638</v>
      </c>
      <c r="G208" s="35">
        <v>6</v>
      </c>
      <c r="H208" s="35" t="s">
        <v>21</v>
      </c>
      <c r="I208" s="35" t="s">
        <v>22</v>
      </c>
      <c r="J208" s="35" t="s">
        <v>24</v>
      </c>
      <c r="K208" s="38">
        <v>425717.44999999995</v>
      </c>
      <c r="L208" s="38">
        <v>366605.73</v>
      </c>
      <c r="M208" s="38">
        <v>397346.32999999996</v>
      </c>
      <c r="N208" s="38">
        <v>419643.52</v>
      </c>
      <c r="O208" s="38">
        <v>392002.69</v>
      </c>
      <c r="P208" s="38">
        <v>402878.55999999994</v>
      </c>
      <c r="Q208" s="38">
        <v>363151.94</v>
      </c>
      <c r="R208" s="38">
        <v>389144.61</v>
      </c>
      <c r="S208" s="38">
        <v>374983.52</v>
      </c>
      <c r="T208" s="38">
        <v>386271.86</v>
      </c>
      <c r="U208" s="38">
        <v>398622.67</v>
      </c>
      <c r="V208" s="38">
        <v>369544.15</v>
      </c>
      <c r="W208" s="38">
        <v>500741.69</v>
      </c>
      <c r="X208" s="38">
        <v>456910.64</v>
      </c>
      <c r="Y208" s="38">
        <v>452176.71</v>
      </c>
      <c r="Z208" s="53">
        <f t="shared" si="69"/>
        <v>-7.9195156317881654E-2</v>
      </c>
      <c r="AA208" s="53">
        <f t="shared" si="70"/>
        <v>-5.3648000569391785E-2</v>
      </c>
      <c r="AB208" s="53">
        <f t="shared" si="71"/>
        <v>-0.146964870714132</v>
      </c>
      <c r="AC208" s="54">
        <f t="shared" si="73"/>
        <v>461085.37358556979</v>
      </c>
      <c r="AD208" s="54">
        <f t="shared" si="74"/>
        <v>473877.89952976181</v>
      </c>
      <c r="AE208" s="54">
        <f t="shared" si="75"/>
        <v>427150.25226797402</v>
      </c>
      <c r="AF208" s="55">
        <f t="shared" si="76"/>
        <v>1362113.5253833055</v>
      </c>
      <c r="AG208" s="82">
        <v>-1.9416617585860208E-2</v>
      </c>
      <c r="AH208" s="80">
        <f t="shared" si="77"/>
        <v>1362113.5253833055</v>
      </c>
      <c r="AI208" s="81">
        <f t="shared" si="78"/>
        <v>0</v>
      </c>
      <c r="AJ208" s="56">
        <f t="shared" si="79"/>
        <v>-1.9416617585860208E-2</v>
      </c>
      <c r="AK208" s="57">
        <f t="shared" si="80"/>
        <v>491018.98009597266</v>
      </c>
      <c r="AL208" s="58">
        <f t="shared" si="81"/>
        <v>-1.9400000000000001E-2</v>
      </c>
      <c r="AM208" s="59">
        <f t="shared" si="72"/>
        <v>1.36181026945279E-2</v>
      </c>
      <c r="AN208" s="38"/>
      <c r="AO208" s="38"/>
      <c r="AP208" s="38"/>
      <c r="AQ208" s="60">
        <f t="shared" si="82"/>
        <v>-1.9416617585860208E-2</v>
      </c>
      <c r="AR208" s="55">
        <f t="shared" si="83"/>
        <v>500741.69</v>
      </c>
      <c r="AS208" s="40">
        <f t="shared" si="84"/>
        <v>491018.98009597266</v>
      </c>
      <c r="AT208" s="61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38">
        <v>205</v>
      </c>
      <c r="B209" s="33" t="s">
        <v>640</v>
      </c>
      <c r="C209" s="33" t="s">
        <v>642</v>
      </c>
      <c r="D209" s="34" t="s">
        <v>572</v>
      </c>
      <c r="E209" s="34" t="s">
        <v>573</v>
      </c>
      <c r="F209" s="35" t="s">
        <v>641</v>
      </c>
      <c r="G209" s="35">
        <v>4</v>
      </c>
      <c r="H209" s="35" t="s">
        <v>21</v>
      </c>
      <c r="I209" s="35" t="s">
        <v>1079</v>
      </c>
      <c r="J209" s="35" t="s">
        <v>24</v>
      </c>
      <c r="K209" s="38">
        <v>116125</v>
      </c>
      <c r="L209" s="38">
        <v>105337.3</v>
      </c>
      <c r="M209" s="38">
        <v>111822</v>
      </c>
      <c r="N209" s="38">
        <v>119616.7</v>
      </c>
      <c r="O209" s="38">
        <v>123140</v>
      </c>
      <c r="P209" s="38">
        <v>125275</v>
      </c>
      <c r="Q209" s="38">
        <v>121436</v>
      </c>
      <c r="R209" s="38">
        <v>131430</v>
      </c>
      <c r="S209" s="38">
        <v>129990</v>
      </c>
      <c r="T209" s="38">
        <v>129836</v>
      </c>
      <c r="U209" s="38">
        <v>130142</v>
      </c>
      <c r="V209" s="38">
        <v>124188</v>
      </c>
      <c r="W209" s="38">
        <v>122559</v>
      </c>
      <c r="X209" s="38">
        <v>118946</v>
      </c>
      <c r="Y209" s="38">
        <v>126613</v>
      </c>
      <c r="Z209" s="53">
        <f t="shared" si="69"/>
        <v>6.0409041980624245E-2</v>
      </c>
      <c r="AA209" s="53">
        <f t="shared" si="70"/>
        <v>7.8794402583423073E-2</v>
      </c>
      <c r="AB209" s="53">
        <f t="shared" si="71"/>
        <v>4.573519913885904E-2</v>
      </c>
      <c r="AC209" s="54">
        <f t="shared" si="73"/>
        <v>129962.67177610332</v>
      </c>
      <c r="AD209" s="54">
        <f t="shared" si="74"/>
        <v>132215.96318622175</v>
      </c>
      <c r="AE209" s="54">
        <f t="shared" si="75"/>
        <v>128164.26027125942</v>
      </c>
      <c r="AF209" s="55">
        <f t="shared" si="76"/>
        <v>390342.89523358451</v>
      </c>
      <c r="AG209" s="82">
        <v>1.2026361855068602E-2</v>
      </c>
      <c r="AH209" s="80">
        <f t="shared" si="77"/>
        <v>390342.89523358445</v>
      </c>
      <c r="AI209" s="81">
        <f t="shared" si="78"/>
        <v>0</v>
      </c>
      <c r="AJ209" s="56">
        <f t="shared" si="79"/>
        <v>1.2026361855068602E-2</v>
      </c>
      <c r="AK209" s="57">
        <f t="shared" si="80"/>
        <v>124032.93888259536</v>
      </c>
      <c r="AL209" s="58">
        <f t="shared" si="81"/>
        <v>1.2E-2</v>
      </c>
      <c r="AM209" s="59">
        <f t="shared" si="72"/>
        <v>4.503891296712581E-3</v>
      </c>
      <c r="AN209" s="38"/>
      <c r="AO209" s="38"/>
      <c r="AP209" s="38"/>
      <c r="AQ209" s="60">
        <f t="shared" si="82"/>
        <v>1.2026361855068602E-2</v>
      </c>
      <c r="AR209" s="55">
        <f t="shared" si="83"/>
        <v>122559</v>
      </c>
      <c r="AS209" s="40">
        <f t="shared" si="84"/>
        <v>124032.93888259536</v>
      </c>
      <c r="AT209" s="61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38">
        <v>206</v>
      </c>
      <c r="B210" s="33" t="s">
        <v>643</v>
      </c>
      <c r="C210" s="33" t="s">
        <v>645</v>
      </c>
      <c r="D210" s="34" t="s">
        <v>572</v>
      </c>
      <c r="E210" s="34" t="s">
        <v>573</v>
      </c>
      <c r="F210" s="35" t="s">
        <v>644</v>
      </c>
      <c r="G210" s="35">
        <v>3</v>
      </c>
      <c r="H210" s="35" t="s">
        <v>1073</v>
      </c>
      <c r="I210" s="35" t="s">
        <v>1079</v>
      </c>
      <c r="J210" s="35" t="s">
        <v>24</v>
      </c>
      <c r="K210" s="38">
        <v>793158</v>
      </c>
      <c r="L210" s="38">
        <v>730590</v>
      </c>
      <c r="M210" s="38">
        <v>809206</v>
      </c>
      <c r="N210" s="38">
        <v>811227</v>
      </c>
      <c r="O210" s="38">
        <v>816667</v>
      </c>
      <c r="P210" s="38">
        <v>822504</v>
      </c>
      <c r="Q210" s="38">
        <v>864049</v>
      </c>
      <c r="R210" s="38">
        <v>853056</v>
      </c>
      <c r="S210" s="38">
        <v>828769</v>
      </c>
      <c r="T210" s="38">
        <v>865763</v>
      </c>
      <c r="U210" s="38">
        <v>853852</v>
      </c>
      <c r="V210" s="38">
        <v>846052</v>
      </c>
      <c r="W210" s="38">
        <v>850314</v>
      </c>
      <c r="X210" s="38">
        <v>789005</v>
      </c>
      <c r="Y210" s="38">
        <v>882473</v>
      </c>
      <c r="Z210" s="53">
        <f t="shared" si="69"/>
        <v>2.9639743909788407E-2</v>
      </c>
      <c r="AA210" s="53">
        <f t="shared" si="70"/>
        <v>3.6998933377712984E-2</v>
      </c>
      <c r="AB210" s="53">
        <f t="shared" si="71"/>
        <v>8.9378156685048893E-2</v>
      </c>
      <c r="AC210" s="54">
        <f t="shared" si="73"/>
        <v>875517.08920290787</v>
      </c>
      <c r="AD210" s="54">
        <f t="shared" si="74"/>
        <v>881774.71103613661</v>
      </c>
      <c r="AE210" s="54">
        <f t="shared" si="75"/>
        <v>926313.49792349071</v>
      </c>
      <c r="AF210" s="55">
        <f t="shared" si="76"/>
        <v>2683605.2981625353</v>
      </c>
      <c r="AG210" s="82">
        <v>1.0184355849941363E-2</v>
      </c>
      <c r="AH210" s="80">
        <f t="shared" si="77"/>
        <v>2683605.2981625334</v>
      </c>
      <c r="AI210" s="81">
        <f t="shared" si="78"/>
        <v>0</v>
      </c>
      <c r="AJ210" s="56">
        <f t="shared" si="79"/>
        <v>1.0184355849941363E-2</v>
      </c>
      <c r="AK210" s="57">
        <f t="shared" si="80"/>
        <v>858973.90036018693</v>
      </c>
      <c r="AL210" s="58">
        <f t="shared" si="81"/>
        <v>1.0200000000000001E-2</v>
      </c>
      <c r="AM210" s="59">
        <f t="shared" si="72"/>
        <v>5.8154484352328506E-3</v>
      </c>
      <c r="AN210" s="38"/>
      <c r="AO210" s="38"/>
      <c r="AP210" s="38"/>
      <c r="AQ210" s="60">
        <f t="shared" si="82"/>
        <v>1.0184355849941363E-2</v>
      </c>
      <c r="AR210" s="55">
        <f t="shared" si="83"/>
        <v>850314</v>
      </c>
      <c r="AS210" s="40">
        <f t="shared" si="84"/>
        <v>858973.90036018693</v>
      </c>
      <c r="AT210" s="61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38">
        <v>207</v>
      </c>
      <c r="B211" s="33" t="s">
        <v>646</v>
      </c>
      <c r="C211" s="33" t="s">
        <v>648</v>
      </c>
      <c r="D211" s="34" t="s">
        <v>572</v>
      </c>
      <c r="E211" s="34" t="s">
        <v>573</v>
      </c>
      <c r="F211" s="35" t="s">
        <v>647</v>
      </c>
      <c r="G211" s="35">
        <v>4</v>
      </c>
      <c r="H211" s="35" t="s">
        <v>21</v>
      </c>
      <c r="I211" s="35" t="s">
        <v>1079</v>
      </c>
      <c r="J211" s="35" t="s">
        <v>24</v>
      </c>
      <c r="K211" s="38">
        <v>749817</v>
      </c>
      <c r="L211" s="38">
        <v>719027.19999999995</v>
      </c>
      <c r="M211" s="38">
        <v>704219.7</v>
      </c>
      <c r="N211" s="38">
        <v>775709</v>
      </c>
      <c r="O211" s="38">
        <v>908789.4</v>
      </c>
      <c r="P211" s="38">
        <v>938936.2</v>
      </c>
      <c r="Q211" s="38">
        <v>769199</v>
      </c>
      <c r="R211" s="38">
        <v>867203</v>
      </c>
      <c r="S211" s="38">
        <v>814838.5</v>
      </c>
      <c r="T211" s="38">
        <v>838718</v>
      </c>
      <c r="U211" s="38">
        <v>850098</v>
      </c>
      <c r="V211" s="38">
        <v>839022.4</v>
      </c>
      <c r="W211" s="38">
        <v>862480.5</v>
      </c>
      <c r="X211" s="38">
        <v>836978</v>
      </c>
      <c r="Y211" s="38">
        <v>803374</v>
      </c>
      <c r="Z211" s="53">
        <f t="shared" si="69"/>
        <v>0.21201493164332108</v>
      </c>
      <c r="AA211" s="53">
        <f t="shared" si="70"/>
        <v>0.25222047512926471</v>
      </c>
      <c r="AB211" s="53">
        <f t="shared" si="71"/>
        <v>2.5848973816277931E-2</v>
      </c>
      <c r="AC211" s="54">
        <f t="shared" si="73"/>
        <v>1045339.2442511974</v>
      </c>
      <c r="AD211" s="54">
        <f t="shared" si="74"/>
        <v>1080015.7414997257</v>
      </c>
      <c r="AE211" s="54">
        <f t="shared" si="75"/>
        <v>884774.73586155032</v>
      </c>
      <c r="AF211" s="55">
        <f t="shared" si="76"/>
        <v>3010129.721612473</v>
      </c>
      <c r="AG211" s="82">
        <v>3.0662623559183668E-2</v>
      </c>
      <c r="AH211" s="80">
        <f t="shared" si="77"/>
        <v>3010129.7216124721</v>
      </c>
      <c r="AI211" s="81">
        <f t="shared" si="78"/>
        <v>0</v>
      </c>
      <c r="AJ211" s="56">
        <f t="shared" si="79"/>
        <v>3.0662623559183668E-2</v>
      </c>
      <c r="AK211" s="57">
        <f t="shared" si="80"/>
        <v>888926.4148986364</v>
      </c>
      <c r="AL211" s="58">
        <f t="shared" si="81"/>
        <v>3.0700000000000002E-2</v>
      </c>
      <c r="AM211" s="59">
        <f t="shared" si="72"/>
        <v>1.1733584987760226E-2</v>
      </c>
      <c r="AN211" s="38"/>
      <c r="AO211" s="38"/>
      <c r="AP211" s="38"/>
      <c r="AQ211" s="60">
        <f t="shared" si="82"/>
        <v>3.0662623559183668E-2</v>
      </c>
      <c r="AR211" s="55">
        <f t="shared" si="83"/>
        <v>862480.5</v>
      </c>
      <c r="AS211" s="40">
        <f t="shared" si="84"/>
        <v>888926.4148986364</v>
      </c>
      <c r="AT211" s="61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38">
        <v>208</v>
      </c>
      <c r="B212" s="33" t="s">
        <v>649</v>
      </c>
      <c r="C212" s="33" t="s">
        <v>651</v>
      </c>
      <c r="D212" s="34" t="s">
        <v>572</v>
      </c>
      <c r="E212" s="34" t="s">
        <v>573</v>
      </c>
      <c r="F212" s="35" t="s">
        <v>650</v>
      </c>
      <c r="G212" s="35" t="s">
        <v>30</v>
      </c>
      <c r="H212" s="35" t="s">
        <v>21</v>
      </c>
      <c r="I212" s="35" t="s">
        <v>22</v>
      </c>
      <c r="J212" s="35" t="s">
        <v>24</v>
      </c>
      <c r="K212" s="38">
        <v>21348</v>
      </c>
      <c r="L212" s="38">
        <v>19897</v>
      </c>
      <c r="M212" s="38">
        <v>21301</v>
      </c>
      <c r="N212" s="38">
        <v>22584</v>
      </c>
      <c r="O212" s="38">
        <v>18017</v>
      </c>
      <c r="P212" s="38">
        <v>19098</v>
      </c>
      <c r="Q212" s="38">
        <v>18800</v>
      </c>
      <c r="R212" s="38">
        <v>22104</v>
      </c>
      <c r="S212" s="38">
        <v>22625</v>
      </c>
      <c r="T212" s="38">
        <v>21438</v>
      </c>
      <c r="U212" s="38">
        <v>21118</v>
      </c>
      <c r="V212" s="38">
        <v>21878</v>
      </c>
      <c r="W212" s="38">
        <v>24451</v>
      </c>
      <c r="X212" s="38">
        <v>19539</v>
      </c>
      <c r="Y212" s="38">
        <v>32174</v>
      </c>
      <c r="Z212" s="53">
        <f t="shared" si="69"/>
        <v>-0.15603335207045155</v>
      </c>
      <c r="AA212" s="53">
        <f t="shared" si="70"/>
        <v>-0.10539629005059026</v>
      </c>
      <c r="AB212" s="53">
        <f t="shared" si="71"/>
        <v>-0.11935544313284618</v>
      </c>
      <c r="AC212" s="54">
        <f t="shared" si="73"/>
        <v>20635.828508525388</v>
      </c>
      <c r="AD212" s="54">
        <f t="shared" si="74"/>
        <v>21873.955311973019</v>
      </c>
      <c r="AE212" s="54">
        <f t="shared" si="75"/>
        <v>21532.64005995878</v>
      </c>
      <c r="AF212" s="55">
        <f t="shared" si="76"/>
        <v>64042.423880457187</v>
      </c>
      <c r="AG212" s="82">
        <v>-2.6830337511660005E-2</v>
      </c>
      <c r="AH212" s="80">
        <f t="shared" si="77"/>
        <v>64042.423880457209</v>
      </c>
      <c r="AI212" s="81">
        <f t="shared" si="78"/>
        <v>0</v>
      </c>
      <c r="AJ212" s="56">
        <f t="shared" si="79"/>
        <v>-2.6830337511660005E-2</v>
      </c>
      <c r="AK212" s="57">
        <f t="shared" si="80"/>
        <v>23794.971417502402</v>
      </c>
      <c r="AL212" s="58">
        <f t="shared" si="81"/>
        <v>-2.6800000000000001E-2</v>
      </c>
      <c r="AM212" s="59">
        <f t="shared" si="72"/>
        <v>1.1373614641210672E-2</v>
      </c>
      <c r="AN212" s="38"/>
      <c r="AO212" s="38"/>
      <c r="AP212" s="38"/>
      <c r="AQ212" s="60">
        <f t="shared" si="82"/>
        <v>-2.6830337511660005E-2</v>
      </c>
      <c r="AR212" s="55">
        <f t="shared" si="83"/>
        <v>24451</v>
      </c>
      <c r="AS212" s="40">
        <f t="shared" si="84"/>
        <v>23794.971417502402</v>
      </c>
      <c r="AT212" s="61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38">
        <v>209</v>
      </c>
      <c r="B213" s="33" t="s">
        <v>652</v>
      </c>
      <c r="C213" s="33" t="s">
        <v>654</v>
      </c>
      <c r="D213" s="34" t="s">
        <v>572</v>
      </c>
      <c r="E213" s="34" t="s">
        <v>573</v>
      </c>
      <c r="F213" s="35" t="s">
        <v>653</v>
      </c>
      <c r="G213" s="35" t="s">
        <v>30</v>
      </c>
      <c r="H213" s="35" t="s">
        <v>21</v>
      </c>
      <c r="I213" s="35" t="s">
        <v>1079</v>
      </c>
      <c r="J213" s="35" t="s">
        <v>24</v>
      </c>
      <c r="K213" s="38">
        <v>3345</v>
      </c>
      <c r="L213" s="38">
        <v>2643</v>
      </c>
      <c r="M213" s="38">
        <v>2233</v>
      </c>
      <c r="N213" s="38">
        <v>2635</v>
      </c>
      <c r="O213" s="38">
        <v>2685</v>
      </c>
      <c r="P213" s="38">
        <v>3840.9</v>
      </c>
      <c r="Q213" s="38">
        <v>3491.4</v>
      </c>
      <c r="R213" s="38">
        <v>3561</v>
      </c>
      <c r="S213" s="38">
        <v>3702.8</v>
      </c>
      <c r="T213" s="38">
        <v>3435</v>
      </c>
      <c r="U213" s="38">
        <v>3551</v>
      </c>
      <c r="V213" s="38">
        <v>3379</v>
      </c>
      <c r="W213" s="38">
        <v>3265</v>
      </c>
      <c r="X213" s="38">
        <v>3054</v>
      </c>
      <c r="Y213" s="38">
        <v>3184</v>
      </c>
      <c r="Z213" s="53">
        <f t="shared" si="69"/>
        <v>-0.19730941704035876</v>
      </c>
      <c r="AA213" s="53">
        <f t="shared" si="70"/>
        <v>0.14825112107623317</v>
      </c>
      <c r="AB213" s="53">
        <f t="shared" si="71"/>
        <v>4.3766816143497866E-2</v>
      </c>
      <c r="AC213" s="54">
        <f t="shared" si="73"/>
        <v>2620.7847533632284</v>
      </c>
      <c r="AD213" s="54">
        <f t="shared" si="74"/>
        <v>3749.0399103139011</v>
      </c>
      <c r="AE213" s="54">
        <f t="shared" si="75"/>
        <v>3407.8986547085206</v>
      </c>
      <c r="AF213" s="55">
        <f t="shared" si="76"/>
        <v>9777.7233183856497</v>
      </c>
      <c r="AG213" s="82">
        <v>-3.5302278017933128E-4</v>
      </c>
      <c r="AH213" s="80">
        <f t="shared" si="77"/>
        <v>9777.7233183856515</v>
      </c>
      <c r="AI213" s="81">
        <f t="shared" si="78"/>
        <v>0</v>
      </c>
      <c r="AJ213" s="56">
        <f t="shared" si="79"/>
        <v>-3.5302278017933128E-4</v>
      </c>
      <c r="AK213" s="57">
        <f t="shared" si="80"/>
        <v>3263.8473806227144</v>
      </c>
      <c r="AL213" s="58">
        <f t="shared" si="81"/>
        <v>-4.0000000000000002E-4</v>
      </c>
      <c r="AM213" s="59">
        <f t="shared" si="72"/>
        <v>-2.015210967923009E-3</v>
      </c>
      <c r="AN213" s="38"/>
      <c r="AO213" s="38"/>
      <c r="AP213" s="38"/>
      <c r="AQ213" s="60">
        <f t="shared" si="82"/>
        <v>-3.5302278017933128E-4</v>
      </c>
      <c r="AR213" s="55">
        <f t="shared" si="83"/>
        <v>3265</v>
      </c>
      <c r="AS213" s="40">
        <f t="shared" si="84"/>
        <v>3263.8473806227144</v>
      </c>
      <c r="AT213" s="61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38">
        <v>210</v>
      </c>
      <c r="B214" s="33" t="s">
        <v>655</v>
      </c>
      <c r="C214" s="33" t="s">
        <v>654</v>
      </c>
      <c r="D214" s="34" t="s">
        <v>572</v>
      </c>
      <c r="E214" s="34" t="s">
        <v>573</v>
      </c>
      <c r="F214" s="35" t="s">
        <v>656</v>
      </c>
      <c r="G214" s="35" t="s">
        <v>30</v>
      </c>
      <c r="H214" s="35" t="s">
        <v>21</v>
      </c>
      <c r="I214" s="35" t="s">
        <v>1079</v>
      </c>
      <c r="J214" s="35" t="s">
        <v>24</v>
      </c>
      <c r="K214" s="38">
        <v>385</v>
      </c>
      <c r="L214" s="38">
        <v>329</v>
      </c>
      <c r="M214" s="38">
        <v>211</v>
      </c>
      <c r="N214" s="38">
        <v>170</v>
      </c>
      <c r="O214" s="38">
        <v>118</v>
      </c>
      <c r="P214" s="38">
        <v>84.8</v>
      </c>
      <c r="Q214" s="38">
        <v>133</v>
      </c>
      <c r="R214" s="38">
        <v>119</v>
      </c>
      <c r="S214" s="38">
        <v>120</v>
      </c>
      <c r="T214" s="38">
        <v>120</v>
      </c>
      <c r="U214" s="38">
        <v>146</v>
      </c>
      <c r="V214" s="38">
        <v>177.8</v>
      </c>
      <c r="W214" s="38">
        <v>133</v>
      </c>
      <c r="X214" s="38">
        <v>89</v>
      </c>
      <c r="Y214" s="38">
        <v>77</v>
      </c>
      <c r="Z214" s="53">
        <f>O214/$O214-1</f>
        <v>0</v>
      </c>
      <c r="AA214" s="53">
        <f>P214/$O214-1</f>
        <v>-0.28135593220338984</v>
      </c>
      <c r="AB214" s="53">
        <f>Q214/$O214-1</f>
        <v>0.12711864406779672</v>
      </c>
      <c r="AC214" s="54">
        <f t="shared" si="73"/>
        <v>133</v>
      </c>
      <c r="AD214" s="54">
        <f t="shared" si="74"/>
        <v>95.579661016949146</v>
      </c>
      <c r="AE214" s="54">
        <f t="shared" si="75"/>
        <v>149.90677966101697</v>
      </c>
      <c r="AF214" s="55">
        <f t="shared" si="76"/>
        <v>378.48644067796613</v>
      </c>
      <c r="AG214" s="82">
        <v>-1.0508073398406004E-2</v>
      </c>
      <c r="AH214" s="80">
        <f t="shared" si="77"/>
        <v>378.48644067796613</v>
      </c>
      <c r="AI214" s="81">
        <f t="shared" si="78"/>
        <v>0</v>
      </c>
      <c r="AJ214" s="56">
        <f t="shared" si="79"/>
        <v>-1.0508073398406004E-2</v>
      </c>
      <c r="AK214" s="57">
        <f t="shared" si="80"/>
        <v>131.60242623801201</v>
      </c>
      <c r="AL214" s="58">
        <f t="shared" si="81"/>
        <v>-1.0500000000000001E-2</v>
      </c>
      <c r="AM214" s="59">
        <f t="shared" si="72"/>
        <v>-8.4765092522303576E-2</v>
      </c>
      <c r="AN214" s="38"/>
      <c r="AO214" s="38"/>
      <c r="AP214" s="38"/>
      <c r="AQ214" s="60">
        <f t="shared" si="82"/>
        <v>-1.0508073398406004E-2</v>
      </c>
      <c r="AR214" s="55">
        <f t="shared" si="83"/>
        <v>133</v>
      </c>
      <c r="AS214" s="40">
        <f t="shared" si="84"/>
        <v>131.60242623801201</v>
      </c>
      <c r="AT214" s="61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38">
        <v>211</v>
      </c>
      <c r="B215" s="33" t="s">
        <v>657</v>
      </c>
      <c r="C215" s="33" t="s">
        <v>654</v>
      </c>
      <c r="D215" s="34" t="s">
        <v>572</v>
      </c>
      <c r="E215" s="34" t="s">
        <v>573</v>
      </c>
      <c r="F215" s="35" t="s">
        <v>658</v>
      </c>
      <c r="G215" s="35" t="s">
        <v>30</v>
      </c>
      <c r="H215" s="35" t="s">
        <v>21</v>
      </c>
      <c r="I215" s="35" t="s">
        <v>1079</v>
      </c>
      <c r="J215" s="35" t="s">
        <v>24</v>
      </c>
      <c r="K215" s="38">
        <v>1871</v>
      </c>
      <c r="L215" s="38">
        <v>2031</v>
      </c>
      <c r="M215" s="38">
        <v>1785</v>
      </c>
      <c r="N215" s="38">
        <v>2264</v>
      </c>
      <c r="O215" s="38">
        <v>2018</v>
      </c>
      <c r="P215" s="38">
        <v>2019.2</v>
      </c>
      <c r="Q215" s="38">
        <v>2037.2</v>
      </c>
      <c r="R215" s="38">
        <v>2189.8000000000002</v>
      </c>
      <c r="S215" s="38">
        <v>2088.8000000000002</v>
      </c>
      <c r="T215" s="38">
        <v>2490</v>
      </c>
      <c r="U215" s="38">
        <v>2347</v>
      </c>
      <c r="V215" s="38">
        <v>2128</v>
      </c>
      <c r="W215" s="38">
        <v>2621</v>
      </c>
      <c r="X215" s="38">
        <v>2413</v>
      </c>
      <c r="Y215" s="38">
        <v>2075.8000000000002</v>
      </c>
      <c r="Z215" s="53">
        <f t="shared" ref="Z215:Z231" si="86">O215/$K215-1</f>
        <v>7.8567610903260254E-2</v>
      </c>
      <c r="AA215" s="53">
        <f t="shared" ref="AA215:AA231" si="87">P215/$K215-1</f>
        <v>7.9208979155531933E-2</v>
      </c>
      <c r="AB215" s="53">
        <f t="shared" ref="AB215:AB231" si="88">Q215/$K215-1</f>
        <v>8.8829502939604454E-2</v>
      </c>
      <c r="AC215" s="54">
        <f t="shared" si="73"/>
        <v>2826.9257081774449</v>
      </c>
      <c r="AD215" s="54">
        <f t="shared" si="74"/>
        <v>2828.6067343666491</v>
      </c>
      <c r="AE215" s="54">
        <f t="shared" si="75"/>
        <v>2853.8221272047031</v>
      </c>
      <c r="AF215" s="55">
        <f t="shared" si="76"/>
        <v>8509.3545697487971</v>
      </c>
      <c r="AG215" s="82">
        <v>1.5908179054988529E-2</v>
      </c>
      <c r="AH215" s="80">
        <f t="shared" si="77"/>
        <v>8509.3545697487953</v>
      </c>
      <c r="AI215" s="81">
        <f t="shared" si="78"/>
        <v>0</v>
      </c>
      <c r="AJ215" s="56">
        <f t="shared" si="79"/>
        <v>1.5908179054988529E-2</v>
      </c>
      <c r="AK215" s="57">
        <f t="shared" si="80"/>
        <v>2662.6953373031247</v>
      </c>
      <c r="AL215" s="58">
        <f t="shared" si="81"/>
        <v>1.5900000000000001E-2</v>
      </c>
      <c r="AM215" s="59">
        <f t="shared" si="72"/>
        <v>2.8488490782463405E-2</v>
      </c>
      <c r="AN215" s="38"/>
      <c r="AO215" s="38"/>
      <c r="AP215" s="38"/>
      <c r="AQ215" s="60">
        <f t="shared" si="82"/>
        <v>1.5908179054988529E-2</v>
      </c>
      <c r="AR215" s="55">
        <f t="shared" si="83"/>
        <v>2621</v>
      </c>
      <c r="AS215" s="40">
        <f t="shared" si="84"/>
        <v>2662.6953373031247</v>
      </c>
      <c r="AT215" s="61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38">
        <v>212</v>
      </c>
      <c r="B216" s="33" t="s">
        <v>659</v>
      </c>
      <c r="C216" s="33" t="s">
        <v>654</v>
      </c>
      <c r="D216" s="34" t="s">
        <v>572</v>
      </c>
      <c r="E216" s="34" t="s">
        <v>573</v>
      </c>
      <c r="F216" s="35" t="s">
        <v>660</v>
      </c>
      <c r="G216" s="35" t="s">
        <v>30</v>
      </c>
      <c r="H216" s="35" t="s">
        <v>21</v>
      </c>
      <c r="I216" s="35" t="s">
        <v>1079</v>
      </c>
      <c r="J216" s="35" t="s">
        <v>24</v>
      </c>
      <c r="K216" s="38">
        <v>14716</v>
      </c>
      <c r="L216" s="38">
        <v>15353</v>
      </c>
      <c r="M216" s="38">
        <v>13403</v>
      </c>
      <c r="N216" s="38">
        <v>16454</v>
      </c>
      <c r="O216" s="38">
        <v>15375</v>
      </c>
      <c r="P216" s="38">
        <v>15757.4</v>
      </c>
      <c r="Q216" s="38">
        <v>17552.400000000001</v>
      </c>
      <c r="R216" s="38">
        <v>16175</v>
      </c>
      <c r="S216" s="38">
        <v>17093</v>
      </c>
      <c r="T216" s="38">
        <v>15661.7</v>
      </c>
      <c r="U216" s="38">
        <v>16534</v>
      </c>
      <c r="V216" s="38">
        <v>14313</v>
      </c>
      <c r="W216" s="38">
        <v>14603</v>
      </c>
      <c r="X216" s="38">
        <v>14958</v>
      </c>
      <c r="Y216" s="38">
        <v>14138</v>
      </c>
      <c r="Z216" s="53">
        <f t="shared" si="86"/>
        <v>4.47811905409079E-2</v>
      </c>
      <c r="AA216" s="53">
        <f t="shared" si="87"/>
        <v>7.0766512639304224E-2</v>
      </c>
      <c r="AB216" s="53">
        <f t="shared" si="88"/>
        <v>0.1927425930959501</v>
      </c>
      <c r="AC216" s="54">
        <f t="shared" si="73"/>
        <v>15256.939725468877</v>
      </c>
      <c r="AD216" s="54">
        <f t="shared" si="74"/>
        <v>15636.40338407176</v>
      </c>
      <c r="AE216" s="54">
        <f t="shared" si="75"/>
        <v>17417.620086980158</v>
      </c>
      <c r="AF216" s="55">
        <f t="shared" si="76"/>
        <v>48310.963196520795</v>
      </c>
      <c r="AG216" s="82">
        <v>1.9730522708585857E-2</v>
      </c>
      <c r="AH216" s="80">
        <f t="shared" si="77"/>
        <v>48310.963196520759</v>
      </c>
      <c r="AI216" s="81">
        <f t="shared" si="78"/>
        <v>0</v>
      </c>
      <c r="AJ216" s="56">
        <f t="shared" si="79"/>
        <v>1.9730522708585857E-2</v>
      </c>
      <c r="AK216" s="57">
        <f t="shared" si="80"/>
        <v>14891.124823113478</v>
      </c>
      <c r="AL216" s="58">
        <f t="shared" si="81"/>
        <v>1.9699999999999999E-2</v>
      </c>
      <c r="AM216" s="59">
        <f t="shared" si="72"/>
        <v>-6.4215624471808397E-4</v>
      </c>
      <c r="AN216" s="38"/>
      <c r="AO216" s="38"/>
      <c r="AP216" s="38"/>
      <c r="AQ216" s="60">
        <f t="shared" si="82"/>
        <v>1.9730522708585857E-2</v>
      </c>
      <c r="AR216" s="55">
        <f t="shared" si="83"/>
        <v>14603</v>
      </c>
      <c r="AS216" s="40">
        <f t="shared" si="84"/>
        <v>14891.124823113478</v>
      </c>
      <c r="AT216" s="61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38">
        <v>213</v>
      </c>
      <c r="B217" s="33" t="s">
        <v>661</v>
      </c>
      <c r="C217" s="33" t="s">
        <v>654</v>
      </c>
      <c r="D217" s="34" t="s">
        <v>572</v>
      </c>
      <c r="E217" s="34" t="s">
        <v>573</v>
      </c>
      <c r="F217" s="35" t="s">
        <v>662</v>
      </c>
      <c r="G217" s="35" t="s">
        <v>30</v>
      </c>
      <c r="H217" s="35" t="s">
        <v>21</v>
      </c>
      <c r="I217" s="35" t="s">
        <v>1079</v>
      </c>
      <c r="J217" s="35" t="s">
        <v>24</v>
      </c>
      <c r="K217" s="38">
        <v>2154</v>
      </c>
      <c r="L217" s="38">
        <v>2027</v>
      </c>
      <c r="M217" s="38">
        <v>1808</v>
      </c>
      <c r="N217" s="38">
        <v>2348</v>
      </c>
      <c r="O217" s="38">
        <v>2166</v>
      </c>
      <c r="P217" s="38">
        <v>2144.1999999999998</v>
      </c>
      <c r="Q217" s="38">
        <v>2092</v>
      </c>
      <c r="R217" s="38">
        <v>2162.8000000000002</v>
      </c>
      <c r="S217" s="38">
        <v>2988.8</v>
      </c>
      <c r="T217" s="38">
        <v>2671</v>
      </c>
      <c r="U217" s="38">
        <v>2772</v>
      </c>
      <c r="V217" s="38">
        <v>2332</v>
      </c>
      <c r="W217" s="38">
        <v>2255</v>
      </c>
      <c r="X217" s="38">
        <v>1987</v>
      </c>
      <c r="Y217" s="38">
        <v>1805</v>
      </c>
      <c r="Z217" s="53">
        <f t="shared" si="86"/>
        <v>5.5710306406684396E-3</v>
      </c>
      <c r="AA217" s="53">
        <f t="shared" si="87"/>
        <v>-4.5496750232126848E-3</v>
      </c>
      <c r="AB217" s="53">
        <f t="shared" si="88"/>
        <v>-2.8783658310120752E-2</v>
      </c>
      <c r="AC217" s="54">
        <f t="shared" si="73"/>
        <v>2267.5626740947073</v>
      </c>
      <c r="AD217" s="54">
        <f t="shared" si="74"/>
        <v>2244.7404828226554</v>
      </c>
      <c r="AE217" s="54">
        <f t="shared" si="75"/>
        <v>2190.0928505106776</v>
      </c>
      <c r="AF217" s="55">
        <f t="shared" si="76"/>
        <v>6702.3960074280403</v>
      </c>
      <c r="AG217" s="82">
        <v>-1.8579396678650422E-3</v>
      </c>
      <c r="AH217" s="80">
        <f t="shared" si="77"/>
        <v>6702.3960074280385</v>
      </c>
      <c r="AI217" s="81">
        <f t="shared" si="78"/>
        <v>0</v>
      </c>
      <c r="AJ217" s="56">
        <f t="shared" si="79"/>
        <v>-1.8579396678650422E-3</v>
      </c>
      <c r="AK217" s="57">
        <f t="shared" si="80"/>
        <v>2250.8103460489642</v>
      </c>
      <c r="AL217" s="58">
        <f t="shared" si="81"/>
        <v>-1.9E-3</v>
      </c>
      <c r="AM217" s="59">
        <f t="shared" si="72"/>
        <v>3.8259163890894676E-3</v>
      </c>
      <c r="AN217" s="38"/>
      <c r="AO217" s="38"/>
      <c r="AP217" s="38"/>
      <c r="AQ217" s="60">
        <f t="shared" si="82"/>
        <v>-1.8579396678650422E-3</v>
      </c>
      <c r="AR217" s="55">
        <f t="shared" si="83"/>
        <v>2255</v>
      </c>
      <c r="AS217" s="40">
        <f t="shared" si="84"/>
        <v>2250.8103460489642</v>
      </c>
      <c r="AT217" s="61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38">
        <v>214</v>
      </c>
      <c r="B218" s="33" t="s">
        <v>663</v>
      </c>
      <c r="C218" s="33" t="s">
        <v>654</v>
      </c>
      <c r="D218" s="34" t="s">
        <v>572</v>
      </c>
      <c r="E218" s="34" t="s">
        <v>573</v>
      </c>
      <c r="F218" s="35" t="s">
        <v>664</v>
      </c>
      <c r="G218" s="35" t="s">
        <v>30</v>
      </c>
      <c r="H218" s="35" t="s">
        <v>21</v>
      </c>
      <c r="I218" s="35" t="s">
        <v>1079</v>
      </c>
      <c r="J218" s="35" t="s">
        <v>24</v>
      </c>
      <c r="K218" s="38">
        <v>4671</v>
      </c>
      <c r="L218" s="38">
        <v>4102</v>
      </c>
      <c r="M218" s="38">
        <v>3879</v>
      </c>
      <c r="N218" s="38">
        <v>4141</v>
      </c>
      <c r="O218" s="38">
        <v>5116</v>
      </c>
      <c r="P218" s="38">
        <v>4234.2</v>
      </c>
      <c r="Q218" s="38">
        <v>4393.3999999999996</v>
      </c>
      <c r="R218" s="38">
        <v>4452.8</v>
      </c>
      <c r="S218" s="38">
        <v>5055.8</v>
      </c>
      <c r="T218" s="38">
        <v>4448</v>
      </c>
      <c r="U218" s="38">
        <v>4734.8</v>
      </c>
      <c r="V218" s="38">
        <v>4237</v>
      </c>
      <c r="W218" s="38">
        <v>4079</v>
      </c>
      <c r="X218" s="38">
        <v>4088.8</v>
      </c>
      <c r="Y218" s="38">
        <v>4051</v>
      </c>
      <c r="Z218" s="53">
        <f t="shared" si="86"/>
        <v>9.5268679083708063E-2</v>
      </c>
      <c r="AA218" s="53">
        <f t="shared" si="87"/>
        <v>-9.3513166345536303E-2</v>
      </c>
      <c r="AB218" s="53">
        <f t="shared" si="88"/>
        <v>-5.9430528794690685E-2</v>
      </c>
      <c r="AC218" s="54">
        <f t="shared" si="73"/>
        <v>4467.600941982445</v>
      </c>
      <c r="AD218" s="54">
        <f t="shared" si="74"/>
        <v>3697.5597944765573</v>
      </c>
      <c r="AE218" s="54">
        <f t="shared" si="75"/>
        <v>3836.5828730464568</v>
      </c>
      <c r="AF218" s="55">
        <f t="shared" si="76"/>
        <v>12001.743609505458</v>
      </c>
      <c r="AG218" s="82">
        <v>-3.8759163758410463E-3</v>
      </c>
      <c r="AH218" s="80">
        <f t="shared" si="77"/>
        <v>12001.743609505458</v>
      </c>
      <c r="AI218" s="81">
        <f t="shared" si="78"/>
        <v>0</v>
      </c>
      <c r="AJ218" s="56">
        <f t="shared" si="79"/>
        <v>-3.8759163758410463E-3</v>
      </c>
      <c r="AK218" s="57">
        <f t="shared" si="80"/>
        <v>4063.1901371029444</v>
      </c>
      <c r="AL218" s="58">
        <f t="shared" si="81"/>
        <v>-3.8999999999999998E-3</v>
      </c>
      <c r="AM218" s="59">
        <f t="shared" si="72"/>
        <v>-1.1229911887980837E-2</v>
      </c>
      <c r="AN218" s="38"/>
      <c r="AO218" s="38"/>
      <c r="AP218" s="38"/>
      <c r="AQ218" s="60">
        <f t="shared" si="82"/>
        <v>-3.8759163758410463E-3</v>
      </c>
      <c r="AR218" s="55">
        <f t="shared" si="83"/>
        <v>4079</v>
      </c>
      <c r="AS218" s="40">
        <f t="shared" si="84"/>
        <v>4063.1901371029444</v>
      </c>
      <c r="AT218" s="61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38">
        <v>215</v>
      </c>
      <c r="B219" s="33" t="s">
        <v>665</v>
      </c>
      <c r="C219" s="33" t="s">
        <v>654</v>
      </c>
      <c r="D219" s="34" t="s">
        <v>572</v>
      </c>
      <c r="E219" s="34" t="s">
        <v>573</v>
      </c>
      <c r="F219" s="35" t="s">
        <v>666</v>
      </c>
      <c r="G219" s="35" t="s">
        <v>30</v>
      </c>
      <c r="H219" s="35" t="s">
        <v>21</v>
      </c>
      <c r="I219" s="35" t="s">
        <v>1079</v>
      </c>
      <c r="J219" s="35" t="s">
        <v>24</v>
      </c>
      <c r="K219" s="38">
        <v>6783</v>
      </c>
      <c r="L219" s="38">
        <v>6744</v>
      </c>
      <c r="M219" s="38">
        <v>6095</v>
      </c>
      <c r="N219" s="38">
        <v>6870</v>
      </c>
      <c r="O219" s="38">
        <v>6254</v>
      </c>
      <c r="P219" s="38">
        <v>6826.2000000000007</v>
      </c>
      <c r="Q219" s="38">
        <v>6449.6</v>
      </c>
      <c r="R219" s="38">
        <v>6777</v>
      </c>
      <c r="S219" s="38">
        <v>7475</v>
      </c>
      <c r="T219" s="38">
        <v>6943</v>
      </c>
      <c r="U219" s="38">
        <v>7004.8</v>
      </c>
      <c r="V219" s="38">
        <v>6521</v>
      </c>
      <c r="W219" s="38">
        <v>6923</v>
      </c>
      <c r="X219" s="38">
        <v>6730</v>
      </c>
      <c r="Y219" s="38">
        <v>6228</v>
      </c>
      <c r="Z219" s="53">
        <f t="shared" si="86"/>
        <v>-7.7989090372991288E-2</v>
      </c>
      <c r="AA219" s="53">
        <f t="shared" si="87"/>
        <v>6.368863334807795E-3</v>
      </c>
      <c r="AB219" s="53">
        <f t="shared" si="88"/>
        <v>-4.915229249594566E-2</v>
      </c>
      <c r="AC219" s="54">
        <f t="shared" si="73"/>
        <v>6383.081527347781</v>
      </c>
      <c r="AD219" s="54">
        <f t="shared" si="74"/>
        <v>6967.0916408668745</v>
      </c>
      <c r="AE219" s="54">
        <f t="shared" si="75"/>
        <v>6582.7186790505684</v>
      </c>
      <c r="AF219" s="55">
        <f t="shared" si="76"/>
        <v>19932.891847265226</v>
      </c>
      <c r="AG219" s="82">
        <v>-8.1888478451741832E-3</v>
      </c>
      <c r="AH219" s="80">
        <f t="shared" si="77"/>
        <v>19932.891847265226</v>
      </c>
      <c r="AI219" s="81">
        <f t="shared" si="78"/>
        <v>0</v>
      </c>
      <c r="AJ219" s="56">
        <f t="shared" si="79"/>
        <v>-8.1888478451741832E-3</v>
      </c>
      <c r="AK219" s="57">
        <f t="shared" si="80"/>
        <v>6866.3086063678593</v>
      </c>
      <c r="AL219" s="58">
        <f t="shared" si="81"/>
        <v>-8.2000000000000007E-3</v>
      </c>
      <c r="AM219" s="59">
        <f t="shared" si="72"/>
        <v>1.7039266804586006E-3</v>
      </c>
      <c r="AN219" s="38"/>
      <c r="AO219" s="38"/>
      <c r="AP219" s="38"/>
      <c r="AQ219" s="60">
        <f t="shared" si="82"/>
        <v>-8.1888478451741832E-3</v>
      </c>
      <c r="AR219" s="55">
        <f t="shared" si="83"/>
        <v>6923</v>
      </c>
      <c r="AS219" s="40">
        <f t="shared" si="84"/>
        <v>6866.3086063678593</v>
      </c>
      <c r="AT219" s="61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38">
        <v>216</v>
      </c>
      <c r="B220" s="33" t="s">
        <v>667</v>
      </c>
      <c r="C220" s="33" t="s">
        <v>654</v>
      </c>
      <c r="D220" s="34" t="s">
        <v>572</v>
      </c>
      <c r="E220" s="34" t="s">
        <v>573</v>
      </c>
      <c r="F220" s="35" t="s">
        <v>668</v>
      </c>
      <c r="G220" s="35" t="s">
        <v>30</v>
      </c>
      <c r="H220" s="35" t="s">
        <v>21</v>
      </c>
      <c r="I220" s="35" t="s">
        <v>1079</v>
      </c>
      <c r="J220" s="35" t="s">
        <v>24</v>
      </c>
      <c r="K220" s="38">
        <v>446</v>
      </c>
      <c r="L220" s="38">
        <v>366</v>
      </c>
      <c r="M220" s="38">
        <v>268</v>
      </c>
      <c r="N220" s="38">
        <v>378</v>
      </c>
      <c r="O220" s="38">
        <v>336</v>
      </c>
      <c r="P220" s="38">
        <v>396.6</v>
      </c>
      <c r="Q220" s="38">
        <v>383</v>
      </c>
      <c r="R220" s="38">
        <v>523.79999999999995</v>
      </c>
      <c r="S220" s="38">
        <v>597.79999999999995</v>
      </c>
      <c r="T220" s="38">
        <v>442</v>
      </c>
      <c r="U220" s="38">
        <v>355</v>
      </c>
      <c r="V220" s="38">
        <v>385</v>
      </c>
      <c r="W220" s="38">
        <v>412</v>
      </c>
      <c r="X220" s="38">
        <v>344</v>
      </c>
      <c r="Y220" s="38">
        <v>357</v>
      </c>
      <c r="Z220" s="53">
        <f t="shared" si="86"/>
        <v>-0.24663677130044848</v>
      </c>
      <c r="AA220" s="53">
        <f t="shared" si="87"/>
        <v>-0.11076233183856499</v>
      </c>
      <c r="AB220" s="53">
        <f t="shared" si="88"/>
        <v>-0.14125560538116588</v>
      </c>
      <c r="AC220" s="54">
        <f t="shared" si="73"/>
        <v>310.38565022421523</v>
      </c>
      <c r="AD220" s="54">
        <f t="shared" si="74"/>
        <v>366.36591928251124</v>
      </c>
      <c r="AE220" s="54">
        <f t="shared" si="75"/>
        <v>353.80269058295966</v>
      </c>
      <c r="AF220" s="55">
        <f t="shared" si="76"/>
        <v>1030.5542600896861</v>
      </c>
      <c r="AG220" s="82">
        <v>-3.5789124370486057E-2</v>
      </c>
      <c r="AH220" s="80">
        <f t="shared" si="77"/>
        <v>1030.5542600896858</v>
      </c>
      <c r="AI220" s="81">
        <f t="shared" si="78"/>
        <v>0</v>
      </c>
      <c r="AJ220" s="56">
        <f t="shared" si="79"/>
        <v>-3.5789124370486057E-2</v>
      </c>
      <c r="AK220" s="57">
        <f t="shared" si="80"/>
        <v>397.25488075935971</v>
      </c>
      <c r="AL220" s="58">
        <f t="shared" si="81"/>
        <v>-3.5799999999999998E-2</v>
      </c>
      <c r="AM220" s="59">
        <f t="shared" si="72"/>
        <v>-6.5861822863964026E-3</v>
      </c>
      <c r="AN220" s="38"/>
      <c r="AO220" s="38"/>
      <c r="AP220" s="38"/>
      <c r="AQ220" s="60">
        <f t="shared" si="82"/>
        <v>-3.5789124370486057E-2</v>
      </c>
      <c r="AR220" s="55">
        <f t="shared" si="83"/>
        <v>412</v>
      </c>
      <c r="AS220" s="40">
        <f t="shared" si="84"/>
        <v>397.25488075935971</v>
      </c>
      <c r="AT220" s="61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38">
        <v>217</v>
      </c>
      <c r="B221" s="33" t="s">
        <v>669</v>
      </c>
      <c r="C221" s="33" t="s">
        <v>654</v>
      </c>
      <c r="D221" s="34" t="s">
        <v>572</v>
      </c>
      <c r="E221" s="34" t="s">
        <v>573</v>
      </c>
      <c r="F221" s="35" t="s">
        <v>670</v>
      </c>
      <c r="G221" s="35" t="s">
        <v>30</v>
      </c>
      <c r="H221" s="35" t="s">
        <v>21</v>
      </c>
      <c r="I221" s="35" t="s">
        <v>1079</v>
      </c>
      <c r="J221" s="35" t="s">
        <v>24</v>
      </c>
      <c r="K221" s="38">
        <v>855</v>
      </c>
      <c r="L221" s="38">
        <v>699</v>
      </c>
      <c r="M221" s="38">
        <v>678</v>
      </c>
      <c r="N221" s="38">
        <v>774</v>
      </c>
      <c r="O221" s="38">
        <v>836</v>
      </c>
      <c r="P221" s="38">
        <v>709</v>
      </c>
      <c r="Q221" s="38">
        <v>762</v>
      </c>
      <c r="R221" s="38">
        <v>837</v>
      </c>
      <c r="S221" s="38">
        <v>852</v>
      </c>
      <c r="T221" s="38">
        <v>786</v>
      </c>
      <c r="U221" s="38">
        <v>889</v>
      </c>
      <c r="V221" s="38">
        <v>819</v>
      </c>
      <c r="W221" s="38">
        <v>785</v>
      </c>
      <c r="X221" s="38">
        <v>850</v>
      </c>
      <c r="Y221" s="38">
        <v>899</v>
      </c>
      <c r="Z221" s="53">
        <f t="shared" si="86"/>
        <v>-2.2222222222222254E-2</v>
      </c>
      <c r="AA221" s="53">
        <f t="shared" si="87"/>
        <v>-0.17076023391812867</v>
      </c>
      <c r="AB221" s="53">
        <f t="shared" si="88"/>
        <v>-0.10877192982456141</v>
      </c>
      <c r="AC221" s="54">
        <f t="shared" si="73"/>
        <v>767.55555555555554</v>
      </c>
      <c r="AD221" s="54">
        <f t="shared" si="74"/>
        <v>650.953216374269</v>
      </c>
      <c r="AE221" s="54">
        <f t="shared" si="75"/>
        <v>699.61403508771934</v>
      </c>
      <c r="AF221" s="55">
        <f t="shared" si="76"/>
        <v>2118.1228070175439</v>
      </c>
      <c r="AG221" s="82">
        <v>-2.100833705535227E-2</v>
      </c>
      <c r="AH221" s="80">
        <f t="shared" si="77"/>
        <v>2118.122807017543</v>
      </c>
      <c r="AI221" s="81">
        <f t="shared" si="78"/>
        <v>0</v>
      </c>
      <c r="AJ221" s="56">
        <f t="shared" si="79"/>
        <v>-2.100833705535227E-2</v>
      </c>
      <c r="AK221" s="57">
        <f t="shared" si="80"/>
        <v>768.50845541154843</v>
      </c>
      <c r="AL221" s="58">
        <f t="shared" si="81"/>
        <v>-2.1000000000000001E-2</v>
      </c>
      <c r="AM221" s="59">
        <f t="shared" si="72"/>
        <v>-7.0928719323472E-3</v>
      </c>
      <c r="AN221" s="38"/>
      <c r="AO221" s="38"/>
      <c r="AP221" s="38"/>
      <c r="AQ221" s="60">
        <f t="shared" si="82"/>
        <v>-2.100833705535227E-2</v>
      </c>
      <c r="AR221" s="55">
        <f t="shared" si="83"/>
        <v>785</v>
      </c>
      <c r="AS221" s="40">
        <f t="shared" si="84"/>
        <v>768.50845541154843</v>
      </c>
      <c r="AT221" s="61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38">
        <v>218</v>
      </c>
      <c r="B222" s="33" t="s">
        <v>671</v>
      </c>
      <c r="C222" s="33" t="s">
        <v>654</v>
      </c>
      <c r="D222" s="34" t="s">
        <v>572</v>
      </c>
      <c r="E222" s="34" t="s">
        <v>573</v>
      </c>
      <c r="F222" s="35" t="s">
        <v>672</v>
      </c>
      <c r="G222" s="35" t="s">
        <v>30</v>
      </c>
      <c r="H222" s="35" t="s">
        <v>21</v>
      </c>
      <c r="I222" s="35" t="s">
        <v>1079</v>
      </c>
      <c r="J222" s="35" t="s">
        <v>24</v>
      </c>
      <c r="K222" s="38">
        <v>1124</v>
      </c>
      <c r="L222" s="38">
        <v>776</v>
      </c>
      <c r="M222" s="38">
        <v>713</v>
      </c>
      <c r="N222" s="38">
        <v>807</v>
      </c>
      <c r="O222" s="38">
        <v>804</v>
      </c>
      <c r="P222" s="38">
        <v>779.2</v>
      </c>
      <c r="Q222" s="38">
        <v>788</v>
      </c>
      <c r="R222" s="38">
        <v>781.8</v>
      </c>
      <c r="S222" s="38">
        <v>784</v>
      </c>
      <c r="T222" s="38">
        <v>1251</v>
      </c>
      <c r="U222" s="38">
        <v>1323</v>
      </c>
      <c r="V222" s="38">
        <v>833</v>
      </c>
      <c r="W222" s="38">
        <v>804</v>
      </c>
      <c r="X222" s="38">
        <v>761</v>
      </c>
      <c r="Y222" s="38">
        <v>942</v>
      </c>
      <c r="Z222" s="53">
        <f t="shared" si="86"/>
        <v>-0.28469750889679712</v>
      </c>
      <c r="AA222" s="53">
        <f t="shared" si="87"/>
        <v>-0.30676156583629888</v>
      </c>
      <c r="AB222" s="53">
        <f t="shared" si="88"/>
        <v>-0.29893238434163705</v>
      </c>
      <c r="AC222" s="54">
        <f t="shared" si="73"/>
        <v>575.10320284697514</v>
      </c>
      <c r="AD222" s="54">
        <f t="shared" si="74"/>
        <v>557.36370106761569</v>
      </c>
      <c r="AE222" s="54">
        <f t="shared" si="75"/>
        <v>563.65836298932379</v>
      </c>
      <c r="AF222" s="55">
        <f t="shared" si="76"/>
        <v>1696.1252669039145</v>
      </c>
      <c r="AG222" s="82">
        <v>-6.8310425740384859E-2</v>
      </c>
      <c r="AH222" s="80">
        <f t="shared" si="77"/>
        <v>1696.1252669039154</v>
      </c>
      <c r="AI222" s="81">
        <f t="shared" si="78"/>
        <v>0</v>
      </c>
      <c r="AJ222" s="56">
        <f t="shared" si="79"/>
        <v>-6.8310425740384859E-2</v>
      </c>
      <c r="AK222" s="57">
        <f t="shared" si="80"/>
        <v>749.07841770473055</v>
      </c>
      <c r="AL222" s="58">
        <f t="shared" si="81"/>
        <v>-6.83E-2</v>
      </c>
      <c r="AM222" s="59">
        <f t="shared" si="72"/>
        <v>-2.7534630059803611E-2</v>
      </c>
      <c r="AN222" s="38"/>
      <c r="AO222" s="38"/>
      <c r="AP222" s="38"/>
      <c r="AQ222" s="60">
        <f t="shared" si="82"/>
        <v>-6.8310425740384859E-2</v>
      </c>
      <c r="AR222" s="55">
        <f t="shared" si="83"/>
        <v>804</v>
      </c>
      <c r="AS222" s="40">
        <f t="shared" si="84"/>
        <v>749.07841770473055</v>
      </c>
      <c r="AT222" s="61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38">
        <v>219</v>
      </c>
      <c r="B223" s="33" t="s">
        <v>673</v>
      </c>
      <c r="C223" s="33" t="s">
        <v>654</v>
      </c>
      <c r="D223" s="34" t="s">
        <v>572</v>
      </c>
      <c r="E223" s="34" t="s">
        <v>573</v>
      </c>
      <c r="F223" s="35" t="s">
        <v>660</v>
      </c>
      <c r="G223" s="35" t="s">
        <v>30</v>
      </c>
      <c r="H223" s="35" t="s">
        <v>21</v>
      </c>
      <c r="I223" s="35" t="s">
        <v>1079</v>
      </c>
      <c r="J223" s="35" t="s">
        <v>24</v>
      </c>
      <c r="K223" s="38">
        <v>575</v>
      </c>
      <c r="L223" s="38">
        <v>542</v>
      </c>
      <c r="M223" s="38">
        <v>469</v>
      </c>
      <c r="N223" s="38">
        <v>603</v>
      </c>
      <c r="O223" s="38">
        <v>555</v>
      </c>
      <c r="P223" s="38">
        <v>579</v>
      </c>
      <c r="Q223" s="38">
        <v>530</v>
      </c>
      <c r="R223" s="38">
        <v>525</v>
      </c>
      <c r="S223" s="38">
        <v>656</v>
      </c>
      <c r="T223" s="38">
        <v>540</v>
      </c>
      <c r="U223" s="38">
        <v>559</v>
      </c>
      <c r="V223" s="38">
        <v>462</v>
      </c>
      <c r="W223" s="38">
        <v>514</v>
      </c>
      <c r="X223" s="38">
        <v>678</v>
      </c>
      <c r="Y223" s="38">
        <v>555</v>
      </c>
      <c r="Z223" s="53">
        <f t="shared" si="86"/>
        <v>-3.4782608695652195E-2</v>
      </c>
      <c r="AA223" s="53">
        <f t="shared" si="87"/>
        <v>6.9565217391305278E-3</v>
      </c>
      <c r="AB223" s="53">
        <f t="shared" si="88"/>
        <v>-7.8260869565217384E-2</v>
      </c>
      <c r="AC223" s="54">
        <f t="shared" si="73"/>
        <v>496.12173913043478</v>
      </c>
      <c r="AD223" s="54">
        <f t="shared" si="74"/>
        <v>517.57565217391311</v>
      </c>
      <c r="AE223" s="54">
        <f t="shared" si="75"/>
        <v>473.77391304347827</v>
      </c>
      <c r="AF223" s="55">
        <f t="shared" si="76"/>
        <v>1487.4713043478262</v>
      </c>
      <c r="AG223" s="82">
        <v>-7.1781148256601628E-3</v>
      </c>
      <c r="AH223" s="80">
        <f t="shared" si="77"/>
        <v>1487.4713043478266</v>
      </c>
      <c r="AI223" s="81">
        <f t="shared" si="78"/>
        <v>0</v>
      </c>
      <c r="AJ223" s="56">
        <f t="shared" si="79"/>
        <v>-7.1781148256601628E-3</v>
      </c>
      <c r="AK223" s="57">
        <f t="shared" si="80"/>
        <v>510.31044897961073</v>
      </c>
      <c r="AL223" s="58">
        <f t="shared" si="81"/>
        <v>-7.1999999999999998E-3</v>
      </c>
      <c r="AM223" s="59">
        <f t="shared" si="72"/>
        <v>-9.3020305452544694E-3</v>
      </c>
      <c r="AN223" s="38"/>
      <c r="AO223" s="38"/>
      <c r="AP223" s="38"/>
      <c r="AQ223" s="60">
        <f t="shared" si="82"/>
        <v>-7.1781148256601628E-3</v>
      </c>
      <c r="AR223" s="55">
        <f t="shared" si="83"/>
        <v>514</v>
      </c>
      <c r="AS223" s="40">
        <f t="shared" si="84"/>
        <v>510.31044897961073</v>
      </c>
      <c r="AT223" s="61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38">
        <v>220</v>
      </c>
      <c r="B224" s="33" t="s">
        <v>674</v>
      </c>
      <c r="C224" s="33" t="s">
        <v>654</v>
      </c>
      <c r="D224" s="34" t="s">
        <v>572</v>
      </c>
      <c r="E224" s="34" t="s">
        <v>573</v>
      </c>
      <c r="F224" s="35" t="s">
        <v>675</v>
      </c>
      <c r="G224" s="35" t="s">
        <v>30</v>
      </c>
      <c r="H224" s="35" t="s">
        <v>21</v>
      </c>
      <c r="I224" s="35" t="s">
        <v>1079</v>
      </c>
      <c r="J224" s="35" t="s">
        <v>24</v>
      </c>
      <c r="K224" s="38">
        <v>7457</v>
      </c>
      <c r="L224" s="38">
        <v>7337</v>
      </c>
      <c r="M224" s="38">
        <v>6521</v>
      </c>
      <c r="N224" s="38">
        <v>7338</v>
      </c>
      <c r="O224" s="38">
        <v>6802</v>
      </c>
      <c r="P224" s="38">
        <v>7000.5999999999995</v>
      </c>
      <c r="Q224" s="38">
        <v>6848.8</v>
      </c>
      <c r="R224" s="38">
        <v>6880</v>
      </c>
      <c r="S224" s="38">
        <v>7397</v>
      </c>
      <c r="T224" s="38">
        <v>7367</v>
      </c>
      <c r="U224" s="38">
        <v>7915</v>
      </c>
      <c r="V224" s="38">
        <v>7531</v>
      </c>
      <c r="W224" s="38">
        <v>8058</v>
      </c>
      <c r="X224" s="38">
        <v>7561</v>
      </c>
      <c r="Y224" s="38">
        <v>6993</v>
      </c>
      <c r="Z224" s="53">
        <f t="shared" si="86"/>
        <v>-8.7836931741987367E-2</v>
      </c>
      <c r="AA224" s="53">
        <f t="shared" si="87"/>
        <v>-6.1204237629073455E-2</v>
      </c>
      <c r="AB224" s="53">
        <f t="shared" si="88"/>
        <v>-8.1560949443475916E-2</v>
      </c>
      <c r="AC224" s="54">
        <f t="shared" si="73"/>
        <v>7350.2100040230662</v>
      </c>
      <c r="AD224" s="54">
        <f t="shared" si="74"/>
        <v>7564.8162531849257</v>
      </c>
      <c r="AE224" s="54">
        <f t="shared" si="75"/>
        <v>7400.7818693844711</v>
      </c>
      <c r="AF224" s="55">
        <f t="shared" si="76"/>
        <v>22315.808126592463</v>
      </c>
      <c r="AG224" s="82">
        <v>-1.5886032454972027E-2</v>
      </c>
      <c r="AH224" s="80">
        <f t="shared" si="77"/>
        <v>22315.808126592463</v>
      </c>
      <c r="AI224" s="81">
        <f t="shared" si="78"/>
        <v>0</v>
      </c>
      <c r="AJ224" s="56">
        <f t="shared" si="79"/>
        <v>-1.5886032454972027E-2</v>
      </c>
      <c r="AK224" s="57">
        <f t="shared" si="80"/>
        <v>7929.9903504778358</v>
      </c>
      <c r="AL224" s="58">
        <f t="shared" si="81"/>
        <v>-1.5900000000000001E-2</v>
      </c>
      <c r="AM224" s="59">
        <f t="shared" si="72"/>
        <v>6.4802564409576213E-3</v>
      </c>
      <c r="AN224" s="38"/>
      <c r="AO224" s="38"/>
      <c r="AP224" s="38"/>
      <c r="AQ224" s="60">
        <f t="shared" si="82"/>
        <v>-1.5886032454972027E-2</v>
      </c>
      <c r="AR224" s="55">
        <f t="shared" si="83"/>
        <v>8058</v>
      </c>
      <c r="AS224" s="40">
        <f t="shared" si="84"/>
        <v>7929.9903504778358</v>
      </c>
      <c r="AT224" s="61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38">
        <v>221</v>
      </c>
      <c r="B225" s="33" t="s">
        <v>676</v>
      </c>
      <c r="C225" s="33" t="s">
        <v>654</v>
      </c>
      <c r="D225" s="34" t="s">
        <v>572</v>
      </c>
      <c r="E225" s="34" t="s">
        <v>573</v>
      </c>
      <c r="F225" s="35" t="s">
        <v>677</v>
      </c>
      <c r="G225" s="35" t="s">
        <v>30</v>
      </c>
      <c r="H225" s="35" t="s">
        <v>21</v>
      </c>
      <c r="I225" s="35" t="s">
        <v>1079</v>
      </c>
      <c r="J225" s="35" t="s">
        <v>24</v>
      </c>
      <c r="K225" s="38">
        <v>890</v>
      </c>
      <c r="L225" s="38">
        <v>945</v>
      </c>
      <c r="M225" s="38">
        <v>980</v>
      </c>
      <c r="N225" s="38">
        <v>1317</v>
      </c>
      <c r="O225" s="38">
        <v>1291</v>
      </c>
      <c r="P225" s="38">
        <v>1581.9</v>
      </c>
      <c r="Q225" s="38">
        <v>1206</v>
      </c>
      <c r="R225" s="38">
        <v>1210</v>
      </c>
      <c r="S225" s="38">
        <v>1461</v>
      </c>
      <c r="T225" s="38">
        <v>1551</v>
      </c>
      <c r="U225" s="38">
        <v>1599</v>
      </c>
      <c r="V225" s="38">
        <v>1374</v>
      </c>
      <c r="W225" s="38">
        <v>962</v>
      </c>
      <c r="X225" s="38">
        <v>978</v>
      </c>
      <c r="Y225" s="38">
        <v>985</v>
      </c>
      <c r="Z225" s="53">
        <f t="shared" si="86"/>
        <v>0.45056179775280891</v>
      </c>
      <c r="AA225" s="53">
        <f t="shared" si="87"/>
        <v>0.77741573033707878</v>
      </c>
      <c r="AB225" s="53">
        <f t="shared" si="88"/>
        <v>0.35505617977528092</v>
      </c>
      <c r="AC225" s="54">
        <f t="shared" si="73"/>
        <v>1395.4404494382022</v>
      </c>
      <c r="AD225" s="54">
        <f t="shared" si="74"/>
        <v>1709.8739325842698</v>
      </c>
      <c r="AE225" s="54">
        <f t="shared" si="75"/>
        <v>1303.5640449438201</v>
      </c>
      <c r="AF225" s="55">
        <f t="shared" si="76"/>
        <v>4408.878426966292</v>
      </c>
      <c r="AG225" s="82">
        <v>8.7929721188007612E-2</v>
      </c>
      <c r="AH225" s="80">
        <f t="shared" si="77"/>
        <v>4408.8784269662947</v>
      </c>
      <c r="AI225" s="81">
        <f t="shared" si="78"/>
        <v>0</v>
      </c>
      <c r="AJ225" s="56">
        <f t="shared" si="79"/>
        <v>8.7929721188007612E-2</v>
      </c>
      <c r="AK225" s="57">
        <f t="shared" si="80"/>
        <v>1046.5883917828635</v>
      </c>
      <c r="AL225" s="58">
        <f t="shared" si="81"/>
        <v>8.7900000000000006E-2</v>
      </c>
      <c r="AM225" s="59">
        <f t="shared" si="72"/>
        <v>6.50380749328483E-3</v>
      </c>
      <c r="AN225" s="38"/>
      <c r="AO225" s="38"/>
      <c r="AP225" s="38"/>
      <c r="AQ225" s="60">
        <f t="shared" si="82"/>
        <v>8.7929721188007612E-2</v>
      </c>
      <c r="AR225" s="55">
        <f t="shared" si="83"/>
        <v>962</v>
      </c>
      <c r="AS225" s="40">
        <f t="shared" si="84"/>
        <v>1046.5883917828635</v>
      </c>
      <c r="AT225" s="61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38">
        <v>222</v>
      </c>
      <c r="B226" s="33" t="s">
        <v>678</v>
      </c>
      <c r="C226" s="33" t="s">
        <v>651</v>
      </c>
      <c r="D226" s="34" t="s">
        <v>572</v>
      </c>
      <c r="E226" s="34" t="s">
        <v>573</v>
      </c>
      <c r="F226" s="35" t="s">
        <v>679</v>
      </c>
      <c r="G226" s="35" t="s">
        <v>30</v>
      </c>
      <c r="H226" s="35" t="s">
        <v>21</v>
      </c>
      <c r="I226" s="35" t="s">
        <v>22</v>
      </c>
      <c r="J226" s="35" t="s">
        <v>24</v>
      </c>
      <c r="K226" s="38">
        <v>67433.899999999994</v>
      </c>
      <c r="L226" s="38">
        <v>63238</v>
      </c>
      <c r="M226" s="38">
        <v>69413</v>
      </c>
      <c r="N226" s="38">
        <v>66826</v>
      </c>
      <c r="O226" s="38">
        <v>79342</v>
      </c>
      <c r="P226" s="38">
        <v>74628</v>
      </c>
      <c r="Q226" s="38">
        <v>74628</v>
      </c>
      <c r="R226" s="38">
        <v>77553</v>
      </c>
      <c r="S226" s="38">
        <v>79209</v>
      </c>
      <c r="T226" s="38">
        <v>79001</v>
      </c>
      <c r="U226" s="38">
        <v>76630.600000000006</v>
      </c>
      <c r="V226" s="38">
        <v>76971.100000000006</v>
      </c>
      <c r="W226" s="38">
        <v>81414</v>
      </c>
      <c r="X226" s="38">
        <v>80419.7</v>
      </c>
      <c r="Y226" s="38">
        <v>85411</v>
      </c>
      <c r="Z226" s="53">
        <f t="shared" si="86"/>
        <v>0.176589222927934</v>
      </c>
      <c r="AA226" s="53">
        <f t="shared" si="87"/>
        <v>0.10668373028995815</v>
      </c>
      <c r="AB226" s="53">
        <f t="shared" si="88"/>
        <v>0.10668373028995815</v>
      </c>
      <c r="AC226" s="54">
        <f t="shared" si="73"/>
        <v>95790.834995454818</v>
      </c>
      <c r="AD226" s="54">
        <f t="shared" si="74"/>
        <v>90099.549217826658</v>
      </c>
      <c r="AE226" s="54">
        <f t="shared" si="75"/>
        <v>90099.549217826658</v>
      </c>
      <c r="AF226" s="55">
        <f t="shared" si="76"/>
        <v>275989.93343110813</v>
      </c>
      <c r="AG226" s="82">
        <v>2.4701425670412013E-2</v>
      </c>
      <c r="AH226" s="80">
        <f t="shared" si="77"/>
        <v>275989.93343110831</v>
      </c>
      <c r="AI226" s="81">
        <f t="shared" si="78"/>
        <v>0</v>
      </c>
      <c r="AJ226" s="56">
        <f t="shared" si="79"/>
        <v>2.4701425670412013E-2</v>
      </c>
      <c r="AK226" s="57">
        <f t="shared" si="80"/>
        <v>83425.041869530934</v>
      </c>
      <c r="AL226" s="58">
        <f t="shared" si="81"/>
        <v>2.47E-2</v>
      </c>
      <c r="AM226" s="59">
        <f t="shared" si="72"/>
        <v>1.5823840846752146E-2</v>
      </c>
      <c r="AN226" s="38"/>
      <c r="AO226" s="38"/>
      <c r="AP226" s="38"/>
      <c r="AQ226" s="60">
        <f t="shared" si="82"/>
        <v>2.4701425670412013E-2</v>
      </c>
      <c r="AR226" s="55">
        <f t="shared" si="83"/>
        <v>81414</v>
      </c>
      <c r="AS226" s="40">
        <f t="shared" si="84"/>
        <v>83425.041869530934</v>
      </c>
      <c r="AT226" s="61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38">
        <v>223</v>
      </c>
      <c r="B227" s="33" t="s">
        <v>680</v>
      </c>
      <c r="C227" s="33" t="s">
        <v>651</v>
      </c>
      <c r="D227" s="34" t="s">
        <v>572</v>
      </c>
      <c r="E227" s="34" t="s">
        <v>573</v>
      </c>
      <c r="F227" s="35" t="s">
        <v>681</v>
      </c>
      <c r="G227" s="35" t="s">
        <v>30</v>
      </c>
      <c r="H227" s="35" t="s">
        <v>21</v>
      </c>
      <c r="I227" s="35" t="s">
        <v>22</v>
      </c>
      <c r="J227" s="35" t="s">
        <v>24</v>
      </c>
      <c r="K227" s="38">
        <v>1156</v>
      </c>
      <c r="L227" s="38">
        <v>840</v>
      </c>
      <c r="M227" s="38">
        <v>804</v>
      </c>
      <c r="N227" s="38">
        <v>785</v>
      </c>
      <c r="O227" s="38">
        <v>815</v>
      </c>
      <c r="P227" s="38">
        <v>1354</v>
      </c>
      <c r="Q227" s="38">
        <v>1495</v>
      </c>
      <c r="R227" s="38">
        <v>1246</v>
      </c>
      <c r="S227" s="38">
        <v>842</v>
      </c>
      <c r="T227" s="38">
        <v>877</v>
      </c>
      <c r="U227" s="38">
        <v>820</v>
      </c>
      <c r="V227" s="38">
        <v>1036</v>
      </c>
      <c r="W227" s="38">
        <v>1125</v>
      </c>
      <c r="X227" s="38">
        <v>1014</v>
      </c>
      <c r="Y227" s="38">
        <v>973</v>
      </c>
      <c r="Z227" s="53">
        <f t="shared" si="86"/>
        <v>-0.29498269896193774</v>
      </c>
      <c r="AA227" s="53">
        <f t="shared" si="87"/>
        <v>0.17128027681660907</v>
      </c>
      <c r="AB227" s="53">
        <f t="shared" si="88"/>
        <v>0.29325259515570945</v>
      </c>
      <c r="AC227" s="54">
        <f t="shared" si="73"/>
        <v>793.14446366781999</v>
      </c>
      <c r="AD227" s="54">
        <f t="shared" si="74"/>
        <v>1317.6903114186853</v>
      </c>
      <c r="AE227" s="54">
        <f t="shared" si="75"/>
        <v>1454.9091695501731</v>
      </c>
      <c r="AF227" s="55">
        <f t="shared" si="76"/>
        <v>3565.743944636678</v>
      </c>
      <c r="AG227" s="82">
        <v>1.1048012904233523E-2</v>
      </c>
      <c r="AH227" s="80">
        <f t="shared" si="77"/>
        <v>3565.7439446366807</v>
      </c>
      <c r="AI227" s="81">
        <f t="shared" si="78"/>
        <v>0</v>
      </c>
      <c r="AJ227" s="56">
        <f t="shared" si="79"/>
        <v>1.1048012904233523E-2</v>
      </c>
      <c r="AK227" s="57">
        <f t="shared" si="80"/>
        <v>1137.4290145172629</v>
      </c>
      <c r="AL227" s="58">
        <f t="shared" si="81"/>
        <v>1.0999999999999999E-2</v>
      </c>
      <c r="AM227" s="59">
        <f t="shared" si="72"/>
        <v>-2.2626641902843136E-3</v>
      </c>
      <c r="AN227" s="38"/>
      <c r="AO227" s="38"/>
      <c r="AP227" s="38"/>
      <c r="AQ227" s="60">
        <f t="shared" si="82"/>
        <v>1.1048012904233523E-2</v>
      </c>
      <c r="AR227" s="55">
        <f t="shared" si="83"/>
        <v>1125</v>
      </c>
      <c r="AS227" s="40">
        <f t="shared" si="84"/>
        <v>1137.4290145172629</v>
      </c>
      <c r="AT227" s="61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38">
        <v>224</v>
      </c>
      <c r="B228" s="33" t="s">
        <v>682</v>
      </c>
      <c r="C228" s="33" t="s">
        <v>651</v>
      </c>
      <c r="D228" s="34" t="s">
        <v>572</v>
      </c>
      <c r="E228" s="34" t="s">
        <v>573</v>
      </c>
      <c r="F228" s="35" t="s">
        <v>683</v>
      </c>
      <c r="G228" s="35" t="s">
        <v>30</v>
      </c>
      <c r="H228" s="35" t="s">
        <v>21</v>
      </c>
      <c r="I228" s="35" t="s">
        <v>22</v>
      </c>
      <c r="J228" s="35" t="s">
        <v>24</v>
      </c>
      <c r="K228" s="38">
        <v>312</v>
      </c>
      <c r="L228" s="38">
        <v>299</v>
      </c>
      <c r="M228" s="38">
        <v>342</v>
      </c>
      <c r="N228" s="38">
        <v>281</v>
      </c>
      <c r="O228" s="38">
        <v>295</v>
      </c>
      <c r="P228" s="38">
        <v>303</v>
      </c>
      <c r="Q228" s="38">
        <v>386</v>
      </c>
      <c r="R228" s="38">
        <v>347</v>
      </c>
      <c r="S228" s="38">
        <v>365</v>
      </c>
      <c r="T228" s="38">
        <v>395</v>
      </c>
      <c r="U228" s="38">
        <v>350</v>
      </c>
      <c r="V228" s="38">
        <v>446</v>
      </c>
      <c r="W228" s="38">
        <v>378</v>
      </c>
      <c r="X228" s="38">
        <v>332</v>
      </c>
      <c r="Y228" s="38">
        <v>362</v>
      </c>
      <c r="Z228" s="53">
        <f t="shared" si="86"/>
        <v>-5.4487179487179516E-2</v>
      </c>
      <c r="AA228" s="53">
        <f t="shared" si="87"/>
        <v>-2.8846153846153855E-2</v>
      </c>
      <c r="AB228" s="53">
        <f t="shared" si="88"/>
        <v>0.23717948717948723</v>
      </c>
      <c r="AC228" s="54">
        <f t="shared" si="73"/>
        <v>357.40384615384613</v>
      </c>
      <c r="AD228" s="54">
        <f t="shared" si="74"/>
        <v>367.09615384615387</v>
      </c>
      <c r="AE228" s="54">
        <f t="shared" si="75"/>
        <v>467.65384615384619</v>
      </c>
      <c r="AF228" s="55">
        <f t="shared" si="76"/>
        <v>1192.1538461538462</v>
      </c>
      <c r="AG228" s="82">
        <v>1.0045544705385979E-2</v>
      </c>
      <c r="AH228" s="80">
        <f t="shared" si="77"/>
        <v>1192.1538461538462</v>
      </c>
      <c r="AI228" s="81">
        <f t="shared" si="78"/>
        <v>0</v>
      </c>
      <c r="AJ228" s="56">
        <f t="shared" si="79"/>
        <v>1.0045544705385979E-2</v>
      </c>
      <c r="AK228" s="57">
        <f t="shared" si="80"/>
        <v>381.7972158986359</v>
      </c>
      <c r="AL228" s="58">
        <f t="shared" si="81"/>
        <v>0.01</v>
      </c>
      <c r="AM228" s="59">
        <f t="shared" si="72"/>
        <v>1.6119456273787858E-2</v>
      </c>
      <c r="AN228" s="38"/>
      <c r="AO228" s="38"/>
      <c r="AP228" s="38"/>
      <c r="AQ228" s="60">
        <f t="shared" si="82"/>
        <v>1.0045544705385979E-2</v>
      </c>
      <c r="AR228" s="55">
        <f t="shared" si="83"/>
        <v>378</v>
      </c>
      <c r="AS228" s="40">
        <f t="shared" si="84"/>
        <v>381.7972158986359</v>
      </c>
      <c r="AT228" s="61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38">
        <v>225</v>
      </c>
      <c r="B229" s="33" t="s">
        <v>684</v>
      </c>
      <c r="C229" s="33" t="s">
        <v>651</v>
      </c>
      <c r="D229" s="34" t="s">
        <v>572</v>
      </c>
      <c r="E229" s="34" t="s">
        <v>573</v>
      </c>
      <c r="F229" s="35" t="s">
        <v>685</v>
      </c>
      <c r="G229" s="35" t="s">
        <v>30</v>
      </c>
      <c r="H229" s="35" t="s">
        <v>21</v>
      </c>
      <c r="I229" s="35" t="s">
        <v>22</v>
      </c>
      <c r="J229" s="35" t="s">
        <v>24</v>
      </c>
      <c r="K229" s="38">
        <v>32137</v>
      </c>
      <c r="L229" s="38">
        <v>31216</v>
      </c>
      <c r="M229" s="38">
        <v>36666</v>
      </c>
      <c r="N229" s="38">
        <v>32816</v>
      </c>
      <c r="O229" s="38">
        <v>35135</v>
      </c>
      <c r="P229" s="38">
        <v>41536</v>
      </c>
      <c r="Q229" s="38">
        <v>37305</v>
      </c>
      <c r="R229" s="38">
        <v>40423</v>
      </c>
      <c r="S229" s="38">
        <v>37591</v>
      </c>
      <c r="T229" s="38">
        <v>39527</v>
      </c>
      <c r="U229" s="38">
        <v>41208</v>
      </c>
      <c r="V229" s="38">
        <v>38252</v>
      </c>
      <c r="W229" s="38">
        <v>35555</v>
      </c>
      <c r="X229" s="38">
        <v>37584</v>
      </c>
      <c r="Y229" s="38">
        <v>38677</v>
      </c>
      <c r="Z229" s="53">
        <f t="shared" si="86"/>
        <v>9.3288110277872871E-2</v>
      </c>
      <c r="AA229" s="53">
        <f t="shared" si="87"/>
        <v>0.29246662725207706</v>
      </c>
      <c r="AB229" s="53">
        <f t="shared" si="88"/>
        <v>0.16081152565578627</v>
      </c>
      <c r="AC229" s="54">
        <f t="shared" si="73"/>
        <v>38871.858760929768</v>
      </c>
      <c r="AD229" s="54">
        <f t="shared" si="74"/>
        <v>45953.650931947603</v>
      </c>
      <c r="AE229" s="54">
        <f t="shared" si="75"/>
        <v>41272.653794691483</v>
      </c>
      <c r="AF229" s="55">
        <f t="shared" si="76"/>
        <v>126098.16348756885</v>
      </c>
      <c r="AG229" s="82">
        <v>3.3963172975064244E-2</v>
      </c>
      <c r="AH229" s="80">
        <f t="shared" si="77"/>
        <v>126098.16348756893</v>
      </c>
      <c r="AI229" s="81">
        <f t="shared" si="78"/>
        <v>0</v>
      </c>
      <c r="AJ229" s="56">
        <f t="shared" si="79"/>
        <v>3.3963172975064244E-2</v>
      </c>
      <c r="AK229" s="57">
        <f t="shared" si="80"/>
        <v>36762.560615128408</v>
      </c>
      <c r="AL229" s="58">
        <f t="shared" si="81"/>
        <v>3.4000000000000002E-2</v>
      </c>
      <c r="AM229" s="59">
        <f t="shared" si="72"/>
        <v>8.4583025862925432E-3</v>
      </c>
      <c r="AN229" s="38"/>
      <c r="AO229" s="38"/>
      <c r="AP229" s="38"/>
      <c r="AQ229" s="60">
        <f t="shared" si="82"/>
        <v>3.3963172975064244E-2</v>
      </c>
      <c r="AR229" s="55">
        <f t="shared" si="83"/>
        <v>35555</v>
      </c>
      <c r="AS229" s="40">
        <f t="shared" si="84"/>
        <v>36762.560615128408</v>
      </c>
      <c r="AT229" s="61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38">
        <v>226</v>
      </c>
      <c r="B230" s="33" t="s">
        <v>686</v>
      </c>
      <c r="C230" s="33" t="s">
        <v>651</v>
      </c>
      <c r="D230" s="34" t="s">
        <v>572</v>
      </c>
      <c r="E230" s="34" t="s">
        <v>573</v>
      </c>
      <c r="F230" s="35" t="s">
        <v>687</v>
      </c>
      <c r="G230" s="35" t="s">
        <v>30</v>
      </c>
      <c r="H230" s="35" t="s">
        <v>21</v>
      </c>
      <c r="I230" s="35" t="s">
        <v>22</v>
      </c>
      <c r="J230" s="35" t="s">
        <v>24</v>
      </c>
      <c r="K230" s="38">
        <v>18867</v>
      </c>
      <c r="L230" s="38">
        <v>14807</v>
      </c>
      <c r="M230" s="38">
        <v>15949.9</v>
      </c>
      <c r="N230" s="38">
        <v>18094.900000000001</v>
      </c>
      <c r="O230" s="38">
        <v>20186</v>
      </c>
      <c r="P230" s="38">
        <v>19647</v>
      </c>
      <c r="Q230" s="38">
        <v>18297</v>
      </c>
      <c r="R230" s="38">
        <v>17897</v>
      </c>
      <c r="S230" s="38">
        <v>19976</v>
      </c>
      <c r="T230" s="38">
        <v>23952</v>
      </c>
      <c r="U230" s="38">
        <v>24430</v>
      </c>
      <c r="V230" s="38">
        <v>19972</v>
      </c>
      <c r="W230" s="38">
        <v>21600</v>
      </c>
      <c r="X230" s="38">
        <v>16610</v>
      </c>
      <c r="Y230" s="38">
        <v>23674</v>
      </c>
      <c r="Z230" s="53">
        <f t="shared" si="86"/>
        <v>6.991042561085492E-2</v>
      </c>
      <c r="AA230" s="53">
        <f t="shared" si="87"/>
        <v>4.1342025759262269E-2</v>
      </c>
      <c r="AB230" s="53">
        <f t="shared" si="88"/>
        <v>-3.0211480362537735E-2</v>
      </c>
      <c r="AC230" s="54">
        <f t="shared" si="73"/>
        <v>23110.065193194467</v>
      </c>
      <c r="AD230" s="54">
        <f t="shared" si="74"/>
        <v>22492.987756400064</v>
      </c>
      <c r="AE230" s="54">
        <f t="shared" si="75"/>
        <v>20947.432024169186</v>
      </c>
      <c r="AF230" s="55">
        <f t="shared" si="76"/>
        <v>66550.484973763712</v>
      </c>
      <c r="AG230" s="82">
        <v>5.343377634290881E-3</v>
      </c>
      <c r="AH230" s="80">
        <f t="shared" si="77"/>
        <v>66550.484973763712</v>
      </c>
      <c r="AI230" s="81">
        <f t="shared" si="78"/>
        <v>0</v>
      </c>
      <c r="AJ230" s="56">
        <f t="shared" si="79"/>
        <v>5.343377634290881E-3</v>
      </c>
      <c r="AK230" s="57">
        <f t="shared" si="80"/>
        <v>21715.416956900681</v>
      </c>
      <c r="AL230" s="58">
        <f t="shared" si="81"/>
        <v>5.3E-3</v>
      </c>
      <c r="AM230" s="59">
        <f t="shared" si="72"/>
        <v>1.1337028361192436E-2</v>
      </c>
      <c r="AN230" s="38"/>
      <c r="AO230" s="38"/>
      <c r="AP230" s="38"/>
      <c r="AQ230" s="60">
        <f t="shared" si="82"/>
        <v>5.343377634290881E-3</v>
      </c>
      <c r="AR230" s="55">
        <f t="shared" si="83"/>
        <v>21600</v>
      </c>
      <c r="AS230" s="40">
        <f t="shared" si="84"/>
        <v>21715.416956900681</v>
      </c>
      <c r="AT230" s="61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38">
        <v>227</v>
      </c>
      <c r="B231" s="33" t="s">
        <v>688</v>
      </c>
      <c r="C231" s="33" t="s">
        <v>651</v>
      </c>
      <c r="D231" s="34" t="s">
        <v>572</v>
      </c>
      <c r="E231" s="34" t="s">
        <v>573</v>
      </c>
      <c r="F231" s="35" t="s">
        <v>689</v>
      </c>
      <c r="G231" s="41" t="s">
        <v>30</v>
      </c>
      <c r="H231" s="35" t="s">
        <v>21</v>
      </c>
      <c r="I231" s="35" t="s">
        <v>22</v>
      </c>
      <c r="J231" s="35" t="s">
        <v>24</v>
      </c>
      <c r="K231" s="38">
        <v>29589</v>
      </c>
      <c r="L231" s="38">
        <v>26362</v>
      </c>
      <c r="M231" s="38">
        <v>28026</v>
      </c>
      <c r="N231" s="38">
        <v>43273</v>
      </c>
      <c r="O231" s="38">
        <v>40116</v>
      </c>
      <c r="P231" s="38">
        <v>33569</v>
      </c>
      <c r="Q231" s="38">
        <v>39616</v>
      </c>
      <c r="R231" s="38">
        <v>37094</v>
      </c>
      <c r="S231" s="38">
        <v>35087</v>
      </c>
      <c r="T231" s="38">
        <v>38113</v>
      </c>
      <c r="U231" s="38">
        <v>37517</v>
      </c>
      <c r="V231" s="38">
        <v>31419</v>
      </c>
      <c r="W231" s="38">
        <v>32769</v>
      </c>
      <c r="X231" s="38">
        <v>32317</v>
      </c>
      <c r="Y231" s="38">
        <v>33843</v>
      </c>
      <c r="Z231" s="53">
        <f t="shared" si="86"/>
        <v>0.35577410524181285</v>
      </c>
      <c r="AA231" s="53">
        <f t="shared" si="87"/>
        <v>0.13450944607793436</v>
      </c>
      <c r="AB231" s="53">
        <f t="shared" si="88"/>
        <v>0.33887593362398194</v>
      </c>
      <c r="AC231" s="54">
        <f t="shared" si="73"/>
        <v>44427.361654668966</v>
      </c>
      <c r="AD231" s="54">
        <f t="shared" si="74"/>
        <v>37176.740038527831</v>
      </c>
      <c r="AE231" s="54">
        <f t="shared" si="75"/>
        <v>43873.625468924263</v>
      </c>
      <c r="AF231" s="55">
        <f t="shared" si="76"/>
        <v>125477.72716212107</v>
      </c>
      <c r="AG231" s="82">
        <v>4.9851638286129089E-2</v>
      </c>
      <c r="AH231" s="80">
        <f t="shared" si="77"/>
        <v>125477.72716212107</v>
      </c>
      <c r="AI231" s="81">
        <f t="shared" si="78"/>
        <v>0</v>
      </c>
      <c r="AJ231" s="56">
        <f t="shared" si="79"/>
        <v>4.9851638286129089E-2</v>
      </c>
      <c r="AK231" s="57">
        <f t="shared" si="80"/>
        <v>34402.588334998167</v>
      </c>
      <c r="AL231" s="58">
        <f t="shared" si="81"/>
        <v>4.99E-2</v>
      </c>
      <c r="AM231" s="59">
        <f t="shared" si="72"/>
        <v>8.5429743565073046E-3</v>
      </c>
      <c r="AN231" s="38"/>
      <c r="AO231" s="38"/>
      <c r="AP231" s="38"/>
      <c r="AQ231" s="60">
        <f t="shared" si="82"/>
        <v>4.9851638286129089E-2</v>
      </c>
      <c r="AR231" s="55">
        <f t="shared" si="83"/>
        <v>32769</v>
      </c>
      <c r="AS231" s="40">
        <f t="shared" si="84"/>
        <v>34402.588334998167</v>
      </c>
      <c r="AT231" s="61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38">
        <v>228</v>
      </c>
      <c r="B232" s="33" t="s">
        <v>1070</v>
      </c>
      <c r="C232" s="33" t="s">
        <v>597</v>
      </c>
      <c r="D232" s="34" t="s">
        <v>572</v>
      </c>
      <c r="E232" s="34" t="s">
        <v>573</v>
      </c>
      <c r="F232" s="35" t="s">
        <v>1071</v>
      </c>
      <c r="G232" s="35">
        <v>3</v>
      </c>
      <c r="H232" s="35" t="s">
        <v>1073</v>
      </c>
      <c r="I232" s="35" t="s">
        <v>22</v>
      </c>
      <c r="J232" s="35" t="s">
        <v>24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  <c r="T232" s="38">
        <v>0</v>
      </c>
      <c r="U232" s="38">
        <v>0</v>
      </c>
      <c r="V232" s="38">
        <v>0</v>
      </c>
      <c r="W232" s="38">
        <v>25160</v>
      </c>
      <c r="X232" s="38">
        <v>20948</v>
      </c>
      <c r="Y232" s="38">
        <v>27507</v>
      </c>
      <c r="Z232" s="53">
        <f>W232/W232-1</f>
        <v>0</v>
      </c>
      <c r="AA232" s="53">
        <f>X232/W232-1</f>
        <v>-0.16740858505564393</v>
      </c>
      <c r="AB232" s="53">
        <f>Y232/W232-1</f>
        <v>9.3282988871224104E-2</v>
      </c>
      <c r="AC232" s="54">
        <f t="shared" si="73"/>
        <v>25160</v>
      </c>
      <c r="AD232" s="54">
        <f t="shared" si="74"/>
        <v>20948</v>
      </c>
      <c r="AE232" s="54">
        <f t="shared" si="75"/>
        <v>27507</v>
      </c>
      <c r="AF232" s="55">
        <f t="shared" si="76"/>
        <v>73615</v>
      </c>
      <c r="AG232" s="82">
        <v>-4.9929461346674107E-3</v>
      </c>
      <c r="AH232" s="80">
        <f t="shared" si="77"/>
        <v>73615.000000000029</v>
      </c>
      <c r="AI232" s="81">
        <f t="shared" si="78"/>
        <v>0</v>
      </c>
      <c r="AJ232" s="56">
        <f t="shared" si="79"/>
        <v>-4.9929461346674107E-3</v>
      </c>
      <c r="AK232" s="57">
        <f t="shared" si="80"/>
        <v>25034.377475251767</v>
      </c>
      <c r="AL232" s="58">
        <f t="shared" si="81"/>
        <v>-5.0000000000000001E-3</v>
      </c>
      <c r="AM232" s="59">
        <f>(POWER(Y232/W232,1/2)-1)</f>
        <v>4.5601735304233282E-2</v>
      </c>
      <c r="AN232" s="38"/>
      <c r="AO232" s="38"/>
      <c r="AP232" s="38"/>
      <c r="AQ232" s="60">
        <f t="shared" si="82"/>
        <v>-4.9929461346674107E-3</v>
      </c>
      <c r="AR232" s="55">
        <f t="shared" si="83"/>
        <v>25160</v>
      </c>
      <c r="AS232" s="40">
        <f t="shared" si="84"/>
        <v>25034.377475251767</v>
      </c>
      <c r="AT232" s="61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38">
        <v>229</v>
      </c>
      <c r="B233" s="33" t="s">
        <v>1042</v>
      </c>
      <c r="C233" s="33" t="s">
        <v>651</v>
      </c>
      <c r="D233" s="34" t="s">
        <v>572</v>
      </c>
      <c r="E233" s="34" t="s">
        <v>573</v>
      </c>
      <c r="F233" s="35" t="s">
        <v>1043</v>
      </c>
      <c r="G233" s="35" t="s">
        <v>30</v>
      </c>
      <c r="H233" s="35" t="s">
        <v>21</v>
      </c>
      <c r="I233" s="35" t="s">
        <v>22</v>
      </c>
      <c r="J233" s="35" t="s">
        <v>24</v>
      </c>
      <c r="K233" s="38">
        <v>0</v>
      </c>
      <c r="L233" s="38">
        <v>16765</v>
      </c>
      <c r="M233" s="38">
        <v>25706</v>
      </c>
      <c r="N233" s="38">
        <v>21261</v>
      </c>
      <c r="O233" s="38">
        <v>19787</v>
      </c>
      <c r="P233" s="38">
        <v>21143</v>
      </c>
      <c r="Q233" s="38">
        <v>24506</v>
      </c>
      <c r="R233" s="38">
        <v>25605</v>
      </c>
      <c r="S233" s="38">
        <v>28128</v>
      </c>
      <c r="T233" s="38">
        <v>27435</v>
      </c>
      <c r="U233" s="38">
        <v>28394</v>
      </c>
      <c r="V233" s="38">
        <v>27612</v>
      </c>
      <c r="W233" s="38">
        <v>28834</v>
      </c>
      <c r="X233" s="38">
        <v>25595</v>
      </c>
      <c r="Y233" s="38">
        <v>30726</v>
      </c>
      <c r="Z233" s="53">
        <f>P233/O233-1</f>
        <v>6.8529842826097864E-2</v>
      </c>
      <c r="AA233" s="53">
        <f>Q233/O233-1</f>
        <v>0.23848991762268157</v>
      </c>
      <c r="AB233" s="53">
        <f>R233/O233-1</f>
        <v>0.29403143478041138</v>
      </c>
      <c r="AC233" s="54">
        <f t="shared" si="73"/>
        <v>30809.989488047704</v>
      </c>
      <c r="AD233" s="54">
        <f t="shared" si="74"/>
        <v>35710.618284732402</v>
      </c>
      <c r="AE233" s="54">
        <f t="shared" si="75"/>
        <v>37312.102390458385</v>
      </c>
      <c r="AF233" s="55">
        <f t="shared" si="76"/>
        <v>103832.71016323849</v>
      </c>
      <c r="AG233" s="82">
        <v>3.7106084731510232E-2</v>
      </c>
      <c r="AH233" s="80">
        <f t="shared" si="77"/>
        <v>103832.71439263335</v>
      </c>
      <c r="AI233" s="81">
        <f t="shared" si="78"/>
        <v>-4.2293948645237833E-3</v>
      </c>
      <c r="AJ233" s="56">
        <f t="shared" si="79"/>
        <v>3.7106084731510232E-2</v>
      </c>
      <c r="AK233" s="57">
        <f t="shared" si="80"/>
        <v>29903.916847148368</v>
      </c>
      <c r="AL233" s="58">
        <f t="shared" si="81"/>
        <v>3.7100000000000001E-2</v>
      </c>
      <c r="AM233" s="59">
        <f>(POWER(W233/L233,1/11)-1)</f>
        <v>5.0531822241292268E-2</v>
      </c>
      <c r="AN233" s="38"/>
      <c r="AO233" s="38"/>
      <c r="AP233" s="38"/>
      <c r="AQ233" s="60">
        <f t="shared" si="82"/>
        <v>3.7106084731510232E-2</v>
      </c>
      <c r="AR233" s="55">
        <f t="shared" si="83"/>
        <v>28834</v>
      </c>
      <c r="AS233" s="40">
        <f t="shared" si="84"/>
        <v>29903.916847148368</v>
      </c>
      <c r="AT233" s="61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38">
        <v>230</v>
      </c>
      <c r="B234" s="43" t="s">
        <v>1072</v>
      </c>
      <c r="C234" s="33" t="s">
        <v>1115</v>
      </c>
      <c r="D234" s="42" t="s">
        <v>572</v>
      </c>
      <c r="E234" s="34" t="s">
        <v>573</v>
      </c>
      <c r="F234" s="44"/>
      <c r="G234" s="44"/>
      <c r="H234" s="35" t="s">
        <v>21</v>
      </c>
      <c r="I234" s="35" t="s">
        <v>1079</v>
      </c>
      <c r="J234" s="35" t="s">
        <v>24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  <c r="T234" s="38">
        <v>0</v>
      </c>
      <c r="U234" s="38">
        <v>0</v>
      </c>
      <c r="V234" s="38">
        <v>0</v>
      </c>
      <c r="W234" s="38">
        <v>0</v>
      </c>
      <c r="X234" s="38">
        <v>18155.79</v>
      </c>
      <c r="Y234" s="38">
        <v>17952.64</v>
      </c>
      <c r="Z234" s="53">
        <f>Y234/X234-1</f>
        <v>-1.1189267996600583E-2</v>
      </c>
      <c r="AA234" s="53">
        <f>Z234</f>
        <v>-1.1189267996600583E-2</v>
      </c>
      <c r="AB234" s="53">
        <f>AA234</f>
        <v>-1.1189267996600583E-2</v>
      </c>
      <c r="AC234" s="54">
        <f>$X234*(Z234+1)</f>
        <v>17952.64</v>
      </c>
      <c r="AD234" s="54">
        <f>$Y234*(1+AA234)</f>
        <v>17751.763099793508</v>
      </c>
      <c r="AE234" s="54">
        <f>$Y234*(AB234+1)</f>
        <v>17751.763099793508</v>
      </c>
      <c r="AF234" s="55">
        <f t="shared" si="76"/>
        <v>53456.166199587009</v>
      </c>
      <c r="AG234" s="82">
        <v>-3.741881068317856E-3</v>
      </c>
      <c r="AH234" s="80">
        <f>X234*((1+AG234)^4+(1+AG234)^5+(1+AG234)^6)</f>
        <v>53456.166184643844</v>
      </c>
      <c r="AI234" s="81">
        <f t="shared" si="78"/>
        <v>1.4943165297154337E-5</v>
      </c>
      <c r="AJ234" s="56">
        <f t="shared" si="79"/>
        <v>-3.741881068317856E-3</v>
      </c>
      <c r="AK234" s="57">
        <f>+X234*(1+AJ234)</f>
        <v>18087.853193118648</v>
      </c>
      <c r="AL234" s="58">
        <f t="shared" si="81"/>
        <v>-3.7000000000000002E-3</v>
      </c>
      <c r="AM234" s="59">
        <f>(POWER(Y234/X234,1/1)-1)</f>
        <v>-1.1189267996600583E-2</v>
      </c>
      <c r="AN234" s="38"/>
      <c r="AO234" s="38"/>
      <c r="AP234" s="38"/>
      <c r="AQ234" s="60">
        <f t="shared" si="82"/>
        <v>-3.741881068317856E-3</v>
      </c>
      <c r="AR234" s="55">
        <f>X234</f>
        <v>18155.79</v>
      </c>
      <c r="AS234" s="40">
        <f t="shared" si="84"/>
        <v>18087.853193118648</v>
      </c>
      <c r="AT234" s="61">
        <f t="shared" si="85"/>
        <v>-3.7418810683177428E-3</v>
      </c>
      <c r="AU234" s="20"/>
      <c r="BK234" s="20"/>
    </row>
    <row r="235" spans="1:63" s="18" customFormat="1">
      <c r="A235" s="38">
        <v>231</v>
      </c>
      <c r="B235" s="33" t="s">
        <v>690</v>
      </c>
      <c r="C235" s="33" t="s">
        <v>692</v>
      </c>
      <c r="D235" s="34" t="s">
        <v>572</v>
      </c>
      <c r="E235" s="34" t="s">
        <v>573</v>
      </c>
      <c r="F235" s="35" t="s">
        <v>691</v>
      </c>
      <c r="G235" s="35" t="s">
        <v>30</v>
      </c>
      <c r="H235" s="35" t="s">
        <v>21</v>
      </c>
      <c r="I235" s="35" t="s">
        <v>1079</v>
      </c>
      <c r="J235" s="35" t="s">
        <v>24</v>
      </c>
      <c r="K235" s="38">
        <v>197516.65999999997</v>
      </c>
      <c r="L235" s="38">
        <v>183649.49000000002</v>
      </c>
      <c r="M235" s="38">
        <v>180551.71999999997</v>
      </c>
      <c r="N235" s="38">
        <v>205403.06</v>
      </c>
      <c r="O235" s="38">
        <v>195878.98</v>
      </c>
      <c r="P235" s="38">
        <v>229041.12</v>
      </c>
      <c r="Q235" s="38">
        <v>211660.47999999998</v>
      </c>
      <c r="R235" s="38">
        <v>214462.34999999998</v>
      </c>
      <c r="S235" s="38">
        <v>222298.94</v>
      </c>
      <c r="T235" s="38">
        <v>218667.79</v>
      </c>
      <c r="U235" s="38">
        <v>228014.06000000003</v>
      </c>
      <c r="V235" s="38">
        <v>215844.45</v>
      </c>
      <c r="W235" s="38">
        <v>217640.69999999998</v>
      </c>
      <c r="X235" s="38">
        <v>218541.3</v>
      </c>
      <c r="Y235" s="38">
        <v>210998.49</v>
      </c>
      <c r="Z235" s="53">
        <f t="shared" ref="Z235:Z249" si="89">O235/$K235-1</f>
        <v>-8.2913512207019036E-3</v>
      </c>
      <c r="AA235" s="53">
        <f t="shared" ref="AA235:AA249" si="90">P235/$K235-1</f>
        <v>0.15960405567813885</v>
      </c>
      <c r="AB235" s="53">
        <f t="shared" ref="AB235:AB249" si="91">Q235/$K235-1</f>
        <v>7.1608238008884939E-2</v>
      </c>
      <c r="AC235" s="54">
        <f t="shared" ref="AC235:AC266" si="92">$W235*(Z235+1)</f>
        <v>215836.16451638055</v>
      </c>
      <c r="AD235" s="54">
        <f t="shared" ref="AD235:AD266" si="93">$W235*(1+AA235)</f>
        <v>252377.0384006291</v>
      </c>
      <c r="AE235" s="54">
        <f t="shared" ref="AE235:AE266" si="94">$W235*(AB235+1)</f>
        <v>233225.5670460203</v>
      </c>
      <c r="AF235" s="55">
        <f t="shared" si="76"/>
        <v>701438.76996303</v>
      </c>
      <c r="AG235" s="82">
        <v>1.4424527282653114E-2</v>
      </c>
      <c r="AH235" s="80">
        <f t="shared" ref="AH235:AH266" si="95">W235*((1+AG235)^4+(1+AG235)^5+(1+AG235)^6)</f>
        <v>701438.76996302977</v>
      </c>
      <c r="AI235" s="81">
        <f t="shared" si="78"/>
        <v>0</v>
      </c>
      <c r="AJ235" s="56">
        <f t="shared" si="79"/>
        <v>1.4424527282653114E-2</v>
      </c>
      <c r="AK235" s="57">
        <f t="shared" ref="AK235:AK266" si="96">+W235*(1+AJ235)</f>
        <v>220780.06421496571</v>
      </c>
      <c r="AL235" s="58">
        <f t="shared" si="81"/>
        <v>1.44E-2</v>
      </c>
      <c r="AM235" s="59">
        <f t="shared" ref="AM235:AM253" si="97">(POWER(W235/K235,1/12)-1)</f>
        <v>8.1179905271375752E-3</v>
      </c>
      <c r="AN235" s="38"/>
      <c r="AO235" s="38"/>
      <c r="AP235" s="38"/>
      <c r="AQ235" s="60">
        <f t="shared" si="82"/>
        <v>1.4424527282653114E-2</v>
      </c>
      <c r="AR235" s="55">
        <f t="shared" ref="AR235:AR266" si="98">W235</f>
        <v>217640.69999999998</v>
      </c>
      <c r="AS235" s="40">
        <f t="shared" si="84"/>
        <v>220780.06421496571</v>
      </c>
      <c r="AT235" s="61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38">
        <v>232</v>
      </c>
      <c r="B236" s="33" t="s">
        <v>693</v>
      </c>
      <c r="C236" s="33" t="s">
        <v>379</v>
      </c>
      <c r="D236" s="34" t="s">
        <v>572</v>
      </c>
      <c r="E236" s="34" t="s">
        <v>573</v>
      </c>
      <c r="F236" s="35" t="s">
        <v>694</v>
      </c>
      <c r="G236" s="35" t="s">
        <v>30</v>
      </c>
      <c r="H236" s="35" t="s">
        <v>21</v>
      </c>
      <c r="I236" s="35" t="s">
        <v>1079</v>
      </c>
      <c r="J236" s="35" t="s">
        <v>24</v>
      </c>
      <c r="K236" s="38">
        <v>21148.95</v>
      </c>
      <c r="L236" s="38">
        <v>19377.670000000002</v>
      </c>
      <c r="M236" s="38">
        <v>20106.8</v>
      </c>
      <c r="N236" s="38">
        <v>22335.050000000003</v>
      </c>
      <c r="O236" s="38">
        <v>23704.3</v>
      </c>
      <c r="P236" s="38">
        <v>22984.84</v>
      </c>
      <c r="Q236" s="38">
        <v>21938.91</v>
      </c>
      <c r="R236" s="38">
        <v>23822.74</v>
      </c>
      <c r="S236" s="38">
        <v>38892.31</v>
      </c>
      <c r="T236" s="38">
        <v>38352.83</v>
      </c>
      <c r="U236" s="38">
        <v>36768.65</v>
      </c>
      <c r="V236" s="38">
        <v>33318.03</v>
      </c>
      <c r="W236" s="38">
        <v>62913.279999999999</v>
      </c>
      <c r="X236" s="38">
        <v>48056.979999999996</v>
      </c>
      <c r="Y236" s="38">
        <v>50858.63</v>
      </c>
      <c r="Z236" s="53">
        <f t="shared" si="89"/>
        <v>0.12082632943952287</v>
      </c>
      <c r="AA236" s="53">
        <f t="shared" si="90"/>
        <v>8.6807619290792282E-2</v>
      </c>
      <c r="AB236" s="53">
        <f t="shared" si="91"/>
        <v>3.7352208974913648E-2</v>
      </c>
      <c r="AC236" s="54">
        <f t="shared" si="92"/>
        <v>70514.860695400945</v>
      </c>
      <c r="AD236" s="54">
        <f t="shared" si="93"/>
        <v>68374.632058575022</v>
      </c>
      <c r="AE236" s="54">
        <f t="shared" si="94"/>
        <v>65263.229981857257</v>
      </c>
      <c r="AF236" s="55">
        <f t="shared" si="76"/>
        <v>204152.72273583323</v>
      </c>
      <c r="AG236" s="82">
        <v>1.5806991008869443E-2</v>
      </c>
      <c r="AH236" s="80">
        <f t="shared" si="95"/>
        <v>204152.72273583314</v>
      </c>
      <c r="AI236" s="81">
        <f t="shared" si="78"/>
        <v>0</v>
      </c>
      <c r="AJ236" s="56">
        <f t="shared" si="79"/>
        <v>1.5806991008869443E-2</v>
      </c>
      <c r="AK236" s="57">
        <f t="shared" si="96"/>
        <v>63907.74965129848</v>
      </c>
      <c r="AL236" s="58">
        <f t="shared" si="81"/>
        <v>1.5800000000000002E-2</v>
      </c>
      <c r="AM236" s="59">
        <f t="shared" si="97"/>
        <v>9.5101716728739571E-2</v>
      </c>
      <c r="AN236" s="38"/>
      <c r="AO236" s="38"/>
      <c r="AP236" s="38"/>
      <c r="AQ236" s="60">
        <f t="shared" si="82"/>
        <v>1.5806991008869443E-2</v>
      </c>
      <c r="AR236" s="55">
        <f t="shared" si="98"/>
        <v>62913.279999999999</v>
      </c>
      <c r="AS236" s="40">
        <f t="shared" si="84"/>
        <v>63907.74965129848</v>
      </c>
      <c r="AT236" s="61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38">
        <v>233</v>
      </c>
      <c r="B237" s="33" t="s">
        <v>695</v>
      </c>
      <c r="C237" s="33" t="s">
        <v>692</v>
      </c>
      <c r="D237" s="34" t="s">
        <v>572</v>
      </c>
      <c r="E237" s="34" t="s">
        <v>573</v>
      </c>
      <c r="F237" s="35" t="s">
        <v>696</v>
      </c>
      <c r="G237" s="35" t="s">
        <v>30</v>
      </c>
      <c r="H237" s="35" t="s">
        <v>21</v>
      </c>
      <c r="I237" s="35" t="s">
        <v>1079</v>
      </c>
      <c r="J237" s="35" t="s">
        <v>24</v>
      </c>
      <c r="K237" s="38">
        <v>214684.09</v>
      </c>
      <c r="L237" s="38">
        <v>210223.31999999998</v>
      </c>
      <c r="M237" s="38">
        <v>214047.28000000003</v>
      </c>
      <c r="N237" s="38">
        <v>219527.09</v>
      </c>
      <c r="O237" s="38">
        <v>229426.16999999998</v>
      </c>
      <c r="P237" s="38">
        <v>252998.89</v>
      </c>
      <c r="Q237" s="38">
        <v>306036.21999999997</v>
      </c>
      <c r="R237" s="38">
        <v>349609.14</v>
      </c>
      <c r="S237" s="38">
        <v>355845.89999999997</v>
      </c>
      <c r="T237" s="38">
        <v>344136.35</v>
      </c>
      <c r="U237" s="38">
        <v>354116.07</v>
      </c>
      <c r="V237" s="38">
        <v>356719.3</v>
      </c>
      <c r="W237" s="38">
        <v>254079.34</v>
      </c>
      <c r="X237" s="38">
        <v>244266.87</v>
      </c>
      <c r="Y237" s="38">
        <v>257137.84999999998</v>
      </c>
      <c r="Z237" s="53">
        <f t="shared" si="89"/>
        <v>6.8668712245979702E-2</v>
      </c>
      <c r="AA237" s="53">
        <f t="shared" si="90"/>
        <v>0.17847060767288347</v>
      </c>
      <c r="AB237" s="53">
        <f t="shared" si="91"/>
        <v>0.42551886355435076</v>
      </c>
      <c r="AC237" s="54">
        <f t="shared" si="92"/>
        <v>271526.64108610846</v>
      </c>
      <c r="AD237" s="54">
        <f t="shared" si="93"/>
        <v>299425.03420692519</v>
      </c>
      <c r="AE237" s="54">
        <f t="shared" si="94"/>
        <v>362194.89200943947</v>
      </c>
      <c r="AF237" s="55">
        <f t="shared" si="76"/>
        <v>933146.56730247312</v>
      </c>
      <c r="AG237" s="82">
        <v>4.1177354074631314E-2</v>
      </c>
      <c r="AH237" s="80">
        <f t="shared" si="95"/>
        <v>933146.56730247312</v>
      </c>
      <c r="AI237" s="81">
        <f t="shared" si="78"/>
        <v>0</v>
      </c>
      <c r="AJ237" s="56">
        <f t="shared" si="79"/>
        <v>4.1177354074631314E-2</v>
      </c>
      <c r="AK237" s="57">
        <f t="shared" si="96"/>
        <v>264541.65494622866</v>
      </c>
      <c r="AL237" s="58">
        <f t="shared" si="81"/>
        <v>4.1200000000000001E-2</v>
      </c>
      <c r="AM237" s="59">
        <f t="shared" si="97"/>
        <v>1.4138937630798321E-2</v>
      </c>
      <c r="AN237" s="38"/>
      <c r="AO237" s="38"/>
      <c r="AP237" s="38"/>
      <c r="AQ237" s="60">
        <f t="shared" si="82"/>
        <v>4.1177354074631314E-2</v>
      </c>
      <c r="AR237" s="55">
        <f t="shared" si="98"/>
        <v>254079.34</v>
      </c>
      <c r="AS237" s="40">
        <f t="shared" si="84"/>
        <v>264541.65494622866</v>
      </c>
      <c r="AT237" s="61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38">
        <v>234</v>
      </c>
      <c r="B238" s="33" t="s">
        <v>697</v>
      </c>
      <c r="C238" s="33" t="s">
        <v>699</v>
      </c>
      <c r="D238" s="34" t="s">
        <v>572</v>
      </c>
      <c r="E238" s="34" t="s">
        <v>573</v>
      </c>
      <c r="F238" s="35" t="s">
        <v>698</v>
      </c>
      <c r="G238" s="35" t="s">
        <v>30</v>
      </c>
      <c r="H238" s="35" t="s">
        <v>21</v>
      </c>
      <c r="I238" s="35" t="s">
        <v>22</v>
      </c>
      <c r="J238" s="35" t="s">
        <v>24</v>
      </c>
      <c r="K238" s="38">
        <v>11790.7</v>
      </c>
      <c r="L238" s="38">
        <v>13443.77</v>
      </c>
      <c r="M238" s="38">
        <v>11332.41</v>
      </c>
      <c r="N238" s="38">
        <v>12777.960000000001</v>
      </c>
      <c r="O238" s="38">
        <v>11734.05</v>
      </c>
      <c r="P238" s="38">
        <v>12187.45</v>
      </c>
      <c r="Q238" s="38">
        <v>12679.09</v>
      </c>
      <c r="R238" s="38">
        <v>11985.689999999999</v>
      </c>
      <c r="S238" s="38">
        <v>11536.59</v>
      </c>
      <c r="T238" s="38">
        <v>10857.4</v>
      </c>
      <c r="U238" s="38">
        <v>13999.3</v>
      </c>
      <c r="V238" s="38">
        <v>18857.59</v>
      </c>
      <c r="W238" s="38">
        <v>42040.740000000005</v>
      </c>
      <c r="X238" s="38">
        <v>21798.01</v>
      </c>
      <c r="Y238" s="38">
        <v>19140.09</v>
      </c>
      <c r="Z238" s="53">
        <f t="shared" si="89"/>
        <v>-4.8046341608217746E-3</v>
      </c>
      <c r="AA238" s="53">
        <f t="shared" si="90"/>
        <v>3.3649401647060762E-2</v>
      </c>
      <c r="AB238" s="53">
        <f t="shared" si="91"/>
        <v>7.5346671529256115E-2</v>
      </c>
      <c r="AC238" s="54">
        <f t="shared" si="92"/>
        <v>41838.749624449782</v>
      </c>
      <c r="AD238" s="54">
        <f t="shared" si="93"/>
        <v>43455.385745799656</v>
      </c>
      <c r="AE238" s="54">
        <f t="shared" si="94"/>
        <v>45208.369827626862</v>
      </c>
      <c r="AF238" s="55">
        <f t="shared" si="76"/>
        <v>130502.50519787631</v>
      </c>
      <c r="AG238" s="82">
        <v>6.848435909554338E-3</v>
      </c>
      <c r="AH238" s="80">
        <f t="shared" si="95"/>
        <v>130502.50519787638</v>
      </c>
      <c r="AI238" s="81">
        <f t="shared" si="78"/>
        <v>0</v>
      </c>
      <c r="AJ238" s="56">
        <f t="shared" si="79"/>
        <v>6.848435909554338E-3</v>
      </c>
      <c r="AK238" s="57">
        <f t="shared" si="96"/>
        <v>42328.653313480245</v>
      </c>
      <c r="AL238" s="58">
        <f t="shared" si="81"/>
        <v>6.7999999999999996E-3</v>
      </c>
      <c r="AM238" s="59">
        <f t="shared" si="97"/>
        <v>0.11175962206159151</v>
      </c>
      <c r="AN238" s="38"/>
      <c r="AO238" s="38"/>
      <c r="AP238" s="38"/>
      <c r="AQ238" s="60">
        <f t="shared" si="82"/>
        <v>6.848435909554338E-3</v>
      </c>
      <c r="AR238" s="55">
        <f t="shared" si="98"/>
        <v>42040.740000000005</v>
      </c>
      <c r="AS238" s="40">
        <f t="shared" si="84"/>
        <v>42328.653313480245</v>
      </c>
      <c r="AT238" s="61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38">
        <v>235</v>
      </c>
      <c r="B239" s="33" t="s">
        <v>702</v>
      </c>
      <c r="C239" s="33" t="s">
        <v>704</v>
      </c>
      <c r="D239" s="34" t="s">
        <v>700</v>
      </c>
      <c r="E239" s="34" t="s">
        <v>701</v>
      </c>
      <c r="F239" s="35" t="s">
        <v>703</v>
      </c>
      <c r="G239" s="35">
        <v>2</v>
      </c>
      <c r="H239" s="35" t="s">
        <v>1073</v>
      </c>
      <c r="I239" s="35" t="s">
        <v>1079</v>
      </c>
      <c r="J239" s="35" t="s">
        <v>24</v>
      </c>
      <c r="K239" s="38">
        <v>4610826</v>
      </c>
      <c r="L239" s="38">
        <v>4500471</v>
      </c>
      <c r="M239" s="38">
        <v>4219870</v>
      </c>
      <c r="N239" s="38">
        <v>4640647</v>
      </c>
      <c r="O239" s="38">
        <v>4610760</v>
      </c>
      <c r="P239" s="38">
        <v>4751629</v>
      </c>
      <c r="Q239" s="38">
        <v>4646822</v>
      </c>
      <c r="R239" s="38">
        <v>4732062</v>
      </c>
      <c r="S239" s="38">
        <v>4800319</v>
      </c>
      <c r="T239" s="38">
        <v>4643106</v>
      </c>
      <c r="U239" s="38">
        <v>4782703</v>
      </c>
      <c r="V239" s="38">
        <v>4621706</v>
      </c>
      <c r="W239" s="38">
        <v>4768432</v>
      </c>
      <c r="X239" s="38">
        <v>4692037</v>
      </c>
      <c r="Y239" s="38">
        <v>4427500</v>
      </c>
      <c r="Z239" s="53">
        <f t="shared" si="89"/>
        <v>-1.4314138074178473E-5</v>
      </c>
      <c r="AA239" s="53">
        <f t="shared" si="90"/>
        <v>3.0537478534214957E-2</v>
      </c>
      <c r="AB239" s="53">
        <f t="shared" si="91"/>
        <v>7.8068441533034605E-3</v>
      </c>
      <c r="AC239" s="54">
        <f t="shared" si="92"/>
        <v>4768363.7440059548</v>
      </c>
      <c r="AD239" s="54">
        <f t="shared" si="93"/>
        <v>4914047.8898418639</v>
      </c>
      <c r="AE239" s="54">
        <f t="shared" si="94"/>
        <v>4805658.4054796249</v>
      </c>
      <c r="AF239" s="55">
        <f t="shared" si="76"/>
        <v>14488070.039327443</v>
      </c>
      <c r="AG239" s="82">
        <v>2.5419429031216891E-3</v>
      </c>
      <c r="AH239" s="80">
        <f t="shared" si="95"/>
        <v>14488070.039327443</v>
      </c>
      <c r="AI239" s="81">
        <f t="shared" si="78"/>
        <v>0</v>
      </c>
      <c r="AJ239" s="56">
        <f t="shared" si="79"/>
        <v>2.5419429031216891E-3</v>
      </c>
      <c r="AK239" s="57">
        <f t="shared" si="96"/>
        <v>4780553.0818814188</v>
      </c>
      <c r="AL239" s="58">
        <f t="shared" si="81"/>
        <v>2.5000000000000001E-3</v>
      </c>
      <c r="AM239" s="59">
        <f t="shared" si="97"/>
        <v>2.8048022032649556E-3</v>
      </c>
      <c r="AN239" s="38"/>
      <c r="AO239" s="38"/>
      <c r="AP239" s="38"/>
      <c r="AQ239" s="60">
        <f t="shared" si="82"/>
        <v>2.5419429031216891E-3</v>
      </c>
      <c r="AR239" s="55">
        <f t="shared" si="98"/>
        <v>4768432</v>
      </c>
      <c r="AS239" s="40">
        <f t="shared" si="84"/>
        <v>4780553.0818814188</v>
      </c>
      <c r="AT239" s="61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38">
        <v>236</v>
      </c>
      <c r="B240" s="33" t="s">
        <v>705</v>
      </c>
      <c r="C240" s="33" t="s">
        <v>707</v>
      </c>
      <c r="D240" s="34" t="s">
        <v>700</v>
      </c>
      <c r="E240" s="34" t="s">
        <v>701</v>
      </c>
      <c r="F240" s="35" t="s">
        <v>706</v>
      </c>
      <c r="G240" s="35">
        <v>2</v>
      </c>
      <c r="H240" s="35" t="s">
        <v>1073</v>
      </c>
      <c r="I240" s="35" t="s">
        <v>1079</v>
      </c>
      <c r="J240" s="35" t="s">
        <v>24</v>
      </c>
      <c r="K240" s="38">
        <v>2470486</v>
      </c>
      <c r="L240" s="38">
        <v>2362610</v>
      </c>
      <c r="M240" s="38">
        <v>2295347</v>
      </c>
      <c r="N240" s="38">
        <v>2491703</v>
      </c>
      <c r="O240" s="38">
        <v>2420497</v>
      </c>
      <c r="P240" s="38">
        <v>2603814</v>
      </c>
      <c r="Q240" s="38">
        <v>2544277</v>
      </c>
      <c r="R240" s="38">
        <v>2548663</v>
      </c>
      <c r="S240" s="38">
        <v>2534874</v>
      </c>
      <c r="T240" s="38">
        <v>2507673</v>
      </c>
      <c r="U240" s="38">
        <v>2575619</v>
      </c>
      <c r="V240" s="38">
        <v>2499185</v>
      </c>
      <c r="W240" s="38">
        <v>2545281</v>
      </c>
      <c r="X240" s="38">
        <v>2522170</v>
      </c>
      <c r="Y240" s="38">
        <v>2358414</v>
      </c>
      <c r="Z240" s="53">
        <f t="shared" si="89"/>
        <v>-2.0234480179203596E-2</v>
      </c>
      <c r="AA240" s="53">
        <f t="shared" si="90"/>
        <v>5.3968328498926965E-2</v>
      </c>
      <c r="AB240" s="53">
        <f t="shared" si="91"/>
        <v>2.9869021722851219E-2</v>
      </c>
      <c r="AC240" s="54">
        <f t="shared" si="92"/>
        <v>2493778.5620549964</v>
      </c>
      <c r="AD240" s="54">
        <f t="shared" si="93"/>
        <v>2682645.5611300771</v>
      </c>
      <c r="AE240" s="54">
        <f t="shared" si="94"/>
        <v>2621306.0534797604</v>
      </c>
      <c r="AF240" s="55">
        <f t="shared" si="76"/>
        <v>7797730.1766648348</v>
      </c>
      <c r="AG240" s="82">
        <v>4.2035056611272716E-3</v>
      </c>
      <c r="AH240" s="80">
        <f t="shared" si="95"/>
        <v>7797730.1766648414</v>
      </c>
      <c r="AI240" s="81">
        <f t="shared" si="78"/>
        <v>0</v>
      </c>
      <c r="AJ240" s="56">
        <f t="shared" si="79"/>
        <v>4.2035056611272716E-3</v>
      </c>
      <c r="AK240" s="57">
        <f t="shared" si="96"/>
        <v>2555980.1030926597</v>
      </c>
      <c r="AL240" s="58">
        <f t="shared" si="81"/>
        <v>4.1999999999999997E-3</v>
      </c>
      <c r="AM240" s="59">
        <f t="shared" si="97"/>
        <v>2.4886051217383187E-3</v>
      </c>
      <c r="AN240" s="38"/>
      <c r="AO240" s="38"/>
      <c r="AP240" s="38"/>
      <c r="AQ240" s="60">
        <f t="shared" si="82"/>
        <v>4.2035056611272716E-3</v>
      </c>
      <c r="AR240" s="55">
        <f t="shared" si="98"/>
        <v>2545281</v>
      </c>
      <c r="AS240" s="40">
        <f t="shared" si="84"/>
        <v>2555980.1030926597</v>
      </c>
      <c r="AT240" s="61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38">
        <v>237</v>
      </c>
      <c r="B241" s="33" t="s">
        <v>708</v>
      </c>
      <c r="C241" s="33" t="s">
        <v>710</v>
      </c>
      <c r="D241" s="34" t="s">
        <v>700</v>
      </c>
      <c r="E241" s="34" t="s">
        <v>701</v>
      </c>
      <c r="F241" s="35" t="s">
        <v>709</v>
      </c>
      <c r="G241" s="35">
        <v>3</v>
      </c>
      <c r="H241" s="35" t="s">
        <v>1073</v>
      </c>
      <c r="I241" s="35" t="s">
        <v>1079</v>
      </c>
      <c r="J241" s="35" t="s">
        <v>24</v>
      </c>
      <c r="K241" s="38">
        <v>533511</v>
      </c>
      <c r="L241" s="38">
        <v>556903</v>
      </c>
      <c r="M241" s="38">
        <v>647111</v>
      </c>
      <c r="N241" s="38">
        <v>653044</v>
      </c>
      <c r="O241" s="38">
        <v>560380</v>
      </c>
      <c r="P241" s="38">
        <v>648727</v>
      </c>
      <c r="Q241" s="38">
        <v>599822</v>
      </c>
      <c r="R241" s="38">
        <v>596924</v>
      </c>
      <c r="S241" s="38">
        <v>635622</v>
      </c>
      <c r="T241" s="38">
        <v>621102</v>
      </c>
      <c r="U241" s="38">
        <v>558396</v>
      </c>
      <c r="V241" s="38">
        <v>559548</v>
      </c>
      <c r="W241" s="38">
        <v>582091</v>
      </c>
      <c r="X241" s="38">
        <v>605795</v>
      </c>
      <c r="Y241" s="38">
        <v>526050</v>
      </c>
      <c r="Z241" s="53">
        <f t="shared" si="89"/>
        <v>5.0362597959554778E-2</v>
      </c>
      <c r="AA241" s="53">
        <f t="shared" si="90"/>
        <v>0.21595805897160503</v>
      </c>
      <c r="AB241" s="53">
        <f t="shared" si="91"/>
        <v>0.12429172032066815</v>
      </c>
      <c r="AC241" s="54">
        <f t="shared" si="92"/>
        <v>611406.61500887515</v>
      </c>
      <c r="AD241" s="54">
        <f t="shared" si="93"/>
        <v>707798.24250484048</v>
      </c>
      <c r="AE241" s="54">
        <f t="shared" si="94"/>
        <v>654440.09177317808</v>
      </c>
      <c r="AF241" s="55">
        <f t="shared" si="76"/>
        <v>1973644.9492868935</v>
      </c>
      <c r="AG241" s="82">
        <v>2.4740934025097333E-2</v>
      </c>
      <c r="AH241" s="80">
        <f t="shared" si="95"/>
        <v>1973644.9492868928</v>
      </c>
      <c r="AI241" s="81">
        <f t="shared" si="78"/>
        <v>0</v>
      </c>
      <c r="AJ241" s="56">
        <f t="shared" si="79"/>
        <v>2.4740934025097333E-2</v>
      </c>
      <c r="AK241" s="57">
        <f t="shared" si="96"/>
        <v>596492.47502760286</v>
      </c>
      <c r="AL241" s="58">
        <f t="shared" si="81"/>
        <v>2.47E-2</v>
      </c>
      <c r="AM241" s="59">
        <f t="shared" si="97"/>
        <v>7.288692803100183E-3</v>
      </c>
      <c r="AN241" s="38"/>
      <c r="AO241" s="38"/>
      <c r="AP241" s="38"/>
      <c r="AQ241" s="60">
        <f t="shared" si="82"/>
        <v>2.4740934025097333E-2</v>
      </c>
      <c r="AR241" s="55">
        <f t="shared" si="98"/>
        <v>582091</v>
      </c>
      <c r="AS241" s="40">
        <f t="shared" si="84"/>
        <v>596492.47502760286</v>
      </c>
      <c r="AT241" s="61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38">
        <v>238</v>
      </c>
      <c r="B242" s="33" t="s">
        <v>711</v>
      </c>
      <c r="C242" s="33" t="s">
        <v>713</v>
      </c>
      <c r="D242" s="34" t="s">
        <v>700</v>
      </c>
      <c r="E242" s="34" t="s">
        <v>701</v>
      </c>
      <c r="F242" s="35" t="s">
        <v>712</v>
      </c>
      <c r="G242" s="35">
        <v>4</v>
      </c>
      <c r="H242" s="35" t="s">
        <v>21</v>
      </c>
      <c r="I242" s="35" t="s">
        <v>1079</v>
      </c>
      <c r="J242" s="35" t="s">
        <v>24</v>
      </c>
      <c r="K242" s="38">
        <v>204020</v>
      </c>
      <c r="L242" s="38">
        <v>161295</v>
      </c>
      <c r="M242" s="38">
        <v>162052</v>
      </c>
      <c r="N242" s="38">
        <v>198030</v>
      </c>
      <c r="O242" s="38">
        <v>161218</v>
      </c>
      <c r="P242" s="38">
        <v>169251</v>
      </c>
      <c r="Q242" s="38">
        <v>190257</v>
      </c>
      <c r="R242" s="38">
        <v>195687</v>
      </c>
      <c r="S242" s="38">
        <v>187220</v>
      </c>
      <c r="T242" s="38">
        <v>182319</v>
      </c>
      <c r="U242" s="38">
        <v>175800</v>
      </c>
      <c r="V242" s="38">
        <v>167022</v>
      </c>
      <c r="W242" s="38">
        <v>175085</v>
      </c>
      <c r="X242" s="38">
        <v>165860</v>
      </c>
      <c r="Y242" s="38">
        <v>161283</v>
      </c>
      <c r="Z242" s="53">
        <f t="shared" si="89"/>
        <v>-0.20979315753357519</v>
      </c>
      <c r="AA242" s="53">
        <f t="shared" si="90"/>
        <v>-0.17041956670914615</v>
      </c>
      <c r="AB242" s="53">
        <f t="shared" si="91"/>
        <v>-6.7459072639937223E-2</v>
      </c>
      <c r="AC242" s="54">
        <f t="shared" si="92"/>
        <v>138353.365013234</v>
      </c>
      <c r="AD242" s="54">
        <f t="shared" si="93"/>
        <v>145247.09016272915</v>
      </c>
      <c r="AE242" s="54">
        <f t="shared" si="94"/>
        <v>163273.92826683659</v>
      </c>
      <c r="AF242" s="55">
        <f t="shared" si="76"/>
        <v>446874.38344279968</v>
      </c>
      <c r="AG242" s="82">
        <v>-3.1872228378415926E-2</v>
      </c>
      <c r="AH242" s="80">
        <f t="shared" si="95"/>
        <v>446874.38344279956</v>
      </c>
      <c r="AI242" s="81">
        <f t="shared" si="78"/>
        <v>0</v>
      </c>
      <c r="AJ242" s="56">
        <f t="shared" si="79"/>
        <v>-3.1872228378415926E-2</v>
      </c>
      <c r="AK242" s="57">
        <f t="shared" si="96"/>
        <v>169504.65089436504</v>
      </c>
      <c r="AL242" s="58">
        <f t="shared" si="81"/>
        <v>-3.1899999999999998E-2</v>
      </c>
      <c r="AM242" s="59">
        <f t="shared" si="97"/>
        <v>-1.266465777830883E-2</v>
      </c>
      <c r="AN242" s="38"/>
      <c r="AO242" s="38"/>
      <c r="AP242" s="38"/>
      <c r="AQ242" s="60">
        <f t="shared" si="82"/>
        <v>-3.1872228378415926E-2</v>
      </c>
      <c r="AR242" s="55">
        <f t="shared" si="98"/>
        <v>175085</v>
      </c>
      <c r="AS242" s="40">
        <f t="shared" si="84"/>
        <v>169504.65089436504</v>
      </c>
      <c r="AT242" s="61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38">
        <v>239</v>
      </c>
      <c r="B243" s="33" t="s">
        <v>714</v>
      </c>
      <c r="C243" s="33" t="s">
        <v>716</v>
      </c>
      <c r="D243" s="34" t="s">
        <v>700</v>
      </c>
      <c r="E243" s="34" t="s">
        <v>701</v>
      </c>
      <c r="F243" s="35" t="s">
        <v>715</v>
      </c>
      <c r="G243" s="35">
        <v>4</v>
      </c>
      <c r="H243" s="35" t="s">
        <v>21</v>
      </c>
      <c r="I243" s="35" t="s">
        <v>1079</v>
      </c>
      <c r="J243" s="35" t="s">
        <v>24</v>
      </c>
      <c r="K243" s="38">
        <v>375877</v>
      </c>
      <c r="L243" s="38">
        <v>326056</v>
      </c>
      <c r="M243" s="38">
        <v>322039</v>
      </c>
      <c r="N243" s="38">
        <v>375409</v>
      </c>
      <c r="O243" s="38">
        <v>352814</v>
      </c>
      <c r="P243" s="38">
        <v>339865</v>
      </c>
      <c r="Q243" s="38">
        <v>326582</v>
      </c>
      <c r="R243" s="38">
        <v>334421</v>
      </c>
      <c r="S243" s="38">
        <v>364960</v>
      </c>
      <c r="T243" s="38">
        <v>337931</v>
      </c>
      <c r="U243" s="38">
        <v>369343</v>
      </c>
      <c r="V243" s="38">
        <v>328608</v>
      </c>
      <c r="W243" s="38">
        <v>301849</v>
      </c>
      <c r="X243" s="38">
        <v>310391</v>
      </c>
      <c r="Y243" s="38">
        <v>314145</v>
      </c>
      <c r="Z243" s="53">
        <f t="shared" si="89"/>
        <v>-6.1357837803323934E-2</v>
      </c>
      <c r="AA243" s="53">
        <f t="shared" si="90"/>
        <v>-9.5807937170936275E-2</v>
      </c>
      <c r="AB243" s="53">
        <f t="shared" si="91"/>
        <v>-0.13114662509278296</v>
      </c>
      <c r="AC243" s="54">
        <f t="shared" si="92"/>
        <v>283328.19801690447</v>
      </c>
      <c r="AD243" s="54">
        <f t="shared" si="93"/>
        <v>272929.46997289005</v>
      </c>
      <c r="AE243" s="54">
        <f t="shared" si="94"/>
        <v>262262.52236236853</v>
      </c>
      <c r="AF243" s="55">
        <f t="shared" si="76"/>
        <v>818520.19035216304</v>
      </c>
      <c r="AG243" s="82">
        <v>-2.0032156770456295E-2</v>
      </c>
      <c r="AH243" s="80">
        <f t="shared" si="95"/>
        <v>818520.19035216293</v>
      </c>
      <c r="AI243" s="81">
        <f t="shared" si="78"/>
        <v>0</v>
      </c>
      <c r="AJ243" s="56">
        <f t="shared" si="79"/>
        <v>-2.0032156770456295E-2</v>
      </c>
      <c r="AK243" s="57">
        <f t="shared" si="96"/>
        <v>295802.31351099454</v>
      </c>
      <c r="AL243" s="58">
        <f t="shared" si="81"/>
        <v>-0.02</v>
      </c>
      <c r="AM243" s="59">
        <f t="shared" si="97"/>
        <v>-1.8111894353336044E-2</v>
      </c>
      <c r="AN243" s="38"/>
      <c r="AO243" s="38"/>
      <c r="AP243" s="38"/>
      <c r="AQ243" s="60">
        <f t="shared" si="82"/>
        <v>-2.0032156770456295E-2</v>
      </c>
      <c r="AR243" s="55">
        <f t="shared" si="98"/>
        <v>301849</v>
      </c>
      <c r="AS243" s="40">
        <f t="shared" si="84"/>
        <v>295802.31351099454</v>
      </c>
      <c r="AT243" s="61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38">
        <v>240</v>
      </c>
      <c r="B244" s="33" t="s">
        <v>717</v>
      </c>
      <c r="C244" s="33" t="s">
        <v>719</v>
      </c>
      <c r="D244" s="34" t="s">
        <v>700</v>
      </c>
      <c r="E244" s="34" t="s">
        <v>701</v>
      </c>
      <c r="F244" s="35" t="s">
        <v>718</v>
      </c>
      <c r="G244" s="35">
        <v>6</v>
      </c>
      <c r="H244" s="35" t="s">
        <v>21</v>
      </c>
      <c r="I244" s="35" t="s">
        <v>1079</v>
      </c>
      <c r="J244" s="35" t="s">
        <v>24</v>
      </c>
      <c r="K244" s="38">
        <v>1146149</v>
      </c>
      <c r="L244" s="38">
        <v>1131010</v>
      </c>
      <c r="M244" s="38">
        <v>1076211</v>
      </c>
      <c r="N244" s="38">
        <v>1246216</v>
      </c>
      <c r="O244" s="38">
        <v>731732</v>
      </c>
      <c r="P244" s="38">
        <v>791550</v>
      </c>
      <c r="Q244" s="38">
        <v>763564</v>
      </c>
      <c r="R244" s="38">
        <v>787817</v>
      </c>
      <c r="S244" s="38">
        <v>777576</v>
      </c>
      <c r="T244" s="38">
        <v>748578</v>
      </c>
      <c r="U244" s="38">
        <v>746369</v>
      </c>
      <c r="V244" s="38">
        <v>733761</v>
      </c>
      <c r="W244" s="38">
        <v>741722</v>
      </c>
      <c r="X244" s="38">
        <v>721893</v>
      </c>
      <c r="Y244" s="38">
        <v>728495</v>
      </c>
      <c r="Z244" s="53">
        <f t="shared" si="89"/>
        <v>-0.36157340799494653</v>
      </c>
      <c r="AA244" s="53">
        <f t="shared" si="90"/>
        <v>-0.30938298598175284</v>
      </c>
      <c r="AB244" s="53">
        <f t="shared" si="91"/>
        <v>-0.33380040465942906</v>
      </c>
      <c r="AC244" s="54">
        <f t="shared" si="92"/>
        <v>473535.04867517226</v>
      </c>
      <c r="AD244" s="54">
        <f t="shared" si="93"/>
        <v>512245.83287164231</v>
      </c>
      <c r="AE244" s="54">
        <f t="shared" si="94"/>
        <v>494134.89625519898</v>
      </c>
      <c r="AF244" s="55">
        <f t="shared" si="76"/>
        <v>1479915.7778020136</v>
      </c>
      <c r="AG244" s="82">
        <v>-7.8744140073960495E-2</v>
      </c>
      <c r="AH244" s="80">
        <f t="shared" si="95"/>
        <v>1479915.7778020136</v>
      </c>
      <c r="AI244" s="81">
        <f t="shared" si="78"/>
        <v>0</v>
      </c>
      <c r="AJ244" s="56">
        <f t="shared" si="79"/>
        <v>-7.8744140073960495E-2</v>
      </c>
      <c r="AK244" s="57">
        <f t="shared" si="96"/>
        <v>683315.73893606185</v>
      </c>
      <c r="AL244" s="58">
        <f t="shared" si="81"/>
        <v>-7.8700000000000006E-2</v>
      </c>
      <c r="AM244" s="59">
        <f t="shared" si="97"/>
        <v>-3.5615977105184271E-2</v>
      </c>
      <c r="AN244" s="38"/>
      <c r="AO244" s="38"/>
      <c r="AP244" s="38"/>
      <c r="AQ244" s="60">
        <f t="shared" si="82"/>
        <v>-7.8744140073960495E-2</v>
      </c>
      <c r="AR244" s="55">
        <f t="shared" si="98"/>
        <v>741722</v>
      </c>
      <c r="AS244" s="40">
        <f t="shared" si="84"/>
        <v>683315.73893606185</v>
      </c>
      <c r="AT244" s="61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38">
        <v>241</v>
      </c>
      <c r="B245" s="33" t="s">
        <v>720</v>
      </c>
      <c r="C245" s="33" t="s">
        <v>722</v>
      </c>
      <c r="D245" s="34" t="s">
        <v>700</v>
      </c>
      <c r="E245" s="34" t="s">
        <v>701</v>
      </c>
      <c r="F245" s="35" t="s">
        <v>721</v>
      </c>
      <c r="G245" s="35">
        <v>5</v>
      </c>
      <c r="H245" s="35" t="s">
        <v>21</v>
      </c>
      <c r="I245" s="35" t="s">
        <v>1079</v>
      </c>
      <c r="J245" s="35" t="s">
        <v>24</v>
      </c>
      <c r="K245" s="38">
        <v>28625</v>
      </c>
      <c r="L245" s="38">
        <v>27581</v>
      </c>
      <c r="M245" s="38">
        <v>24472</v>
      </c>
      <c r="N245" s="38">
        <v>26561</v>
      </c>
      <c r="O245" s="38">
        <v>28544</v>
      </c>
      <c r="P245" s="38">
        <v>28376</v>
      </c>
      <c r="Q245" s="38">
        <v>27948</v>
      </c>
      <c r="R245" s="38">
        <v>30070</v>
      </c>
      <c r="S245" s="38">
        <v>28706</v>
      </c>
      <c r="T245" s="38">
        <v>26191</v>
      </c>
      <c r="U245" s="38">
        <v>30807</v>
      </c>
      <c r="V245" s="38">
        <v>26193</v>
      </c>
      <c r="W245" s="38">
        <v>28152</v>
      </c>
      <c r="X245" s="38">
        <v>29384</v>
      </c>
      <c r="Y245" s="38">
        <v>27710</v>
      </c>
      <c r="Z245" s="53">
        <f t="shared" si="89"/>
        <v>-2.8296943231440608E-3</v>
      </c>
      <c r="AA245" s="53">
        <f t="shared" si="90"/>
        <v>-8.6986899563318287E-3</v>
      </c>
      <c r="AB245" s="53">
        <f t="shared" si="91"/>
        <v>-2.3650655021834055E-2</v>
      </c>
      <c r="AC245" s="54">
        <f t="shared" si="92"/>
        <v>28072.338445414847</v>
      </c>
      <c r="AD245" s="54">
        <f t="shared" si="93"/>
        <v>27907.114480349348</v>
      </c>
      <c r="AE245" s="54">
        <f t="shared" si="94"/>
        <v>27486.186759825327</v>
      </c>
      <c r="AF245" s="55">
        <f t="shared" si="76"/>
        <v>83465.639685589529</v>
      </c>
      <c r="AG245" s="82">
        <v>-2.3567181762095832E-3</v>
      </c>
      <c r="AH245" s="80">
        <f t="shared" si="95"/>
        <v>83465.639685589515</v>
      </c>
      <c r="AI245" s="81">
        <f t="shared" si="78"/>
        <v>0</v>
      </c>
      <c r="AJ245" s="56">
        <f t="shared" si="79"/>
        <v>-2.3567181762095832E-3</v>
      </c>
      <c r="AK245" s="57">
        <f t="shared" si="96"/>
        <v>28085.653669903346</v>
      </c>
      <c r="AL245" s="58">
        <f t="shared" si="81"/>
        <v>-2.3999999999999998E-3</v>
      </c>
      <c r="AM245" s="59">
        <f t="shared" si="97"/>
        <v>-1.3875416273169128E-3</v>
      </c>
      <c r="AN245" s="38"/>
      <c r="AO245" s="38"/>
      <c r="AP245" s="38"/>
      <c r="AQ245" s="60">
        <f t="shared" si="82"/>
        <v>-2.3567181762095832E-3</v>
      </c>
      <c r="AR245" s="55">
        <f t="shared" si="98"/>
        <v>28152</v>
      </c>
      <c r="AS245" s="40">
        <f t="shared" si="84"/>
        <v>28085.653669903346</v>
      </c>
      <c r="AT245" s="61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38">
        <v>242</v>
      </c>
      <c r="B246" s="33" t="s">
        <v>723</v>
      </c>
      <c r="C246" s="33" t="s">
        <v>725</v>
      </c>
      <c r="D246" s="34" t="s">
        <v>700</v>
      </c>
      <c r="E246" s="34" t="s">
        <v>701</v>
      </c>
      <c r="F246" s="35" t="s">
        <v>724</v>
      </c>
      <c r="G246" s="35">
        <v>5</v>
      </c>
      <c r="H246" s="35" t="s">
        <v>21</v>
      </c>
      <c r="I246" s="35" t="s">
        <v>1079</v>
      </c>
      <c r="J246" s="35" t="s">
        <v>24</v>
      </c>
      <c r="K246" s="38">
        <v>666176</v>
      </c>
      <c r="L246" s="38">
        <v>603575</v>
      </c>
      <c r="M246" s="38">
        <v>579157</v>
      </c>
      <c r="N246" s="38">
        <v>617024</v>
      </c>
      <c r="O246" s="38">
        <v>516951</v>
      </c>
      <c r="P246" s="38">
        <v>517036</v>
      </c>
      <c r="Q246" s="38">
        <v>504287</v>
      </c>
      <c r="R246" s="38">
        <v>532670</v>
      </c>
      <c r="S246" s="38">
        <v>575405</v>
      </c>
      <c r="T246" s="38">
        <v>512159</v>
      </c>
      <c r="U246" s="38">
        <v>519663</v>
      </c>
      <c r="V246" s="38">
        <v>502823</v>
      </c>
      <c r="W246" s="38">
        <v>504842</v>
      </c>
      <c r="X246" s="38">
        <v>482694</v>
      </c>
      <c r="Y246" s="38">
        <v>472600</v>
      </c>
      <c r="Z246" s="53">
        <f t="shared" si="89"/>
        <v>-0.22400236574118548</v>
      </c>
      <c r="AA246" s="53">
        <f t="shared" si="90"/>
        <v>-0.22387477183206839</v>
      </c>
      <c r="AB246" s="53">
        <f t="shared" si="91"/>
        <v>-0.24301235709482183</v>
      </c>
      <c r="AC246" s="54">
        <f t="shared" si="92"/>
        <v>391756.19767448842</v>
      </c>
      <c r="AD246" s="54">
        <f t="shared" si="93"/>
        <v>391820.61243875494</v>
      </c>
      <c r="AE246" s="54">
        <f t="shared" si="94"/>
        <v>382159.15561953594</v>
      </c>
      <c r="AF246" s="55">
        <f t="shared" si="76"/>
        <v>1165735.9657327794</v>
      </c>
      <c r="AG246" s="82">
        <v>-5.1177868699252865E-2</v>
      </c>
      <c r="AH246" s="80">
        <f t="shared" si="95"/>
        <v>1165735.9657327791</v>
      </c>
      <c r="AI246" s="81">
        <f t="shared" si="78"/>
        <v>0</v>
      </c>
      <c r="AJ246" s="56">
        <f t="shared" si="79"/>
        <v>-5.1177868699252865E-2</v>
      </c>
      <c r="AK246" s="57">
        <f t="shared" si="96"/>
        <v>479005.26241013175</v>
      </c>
      <c r="AL246" s="58">
        <f t="shared" si="81"/>
        <v>-5.1200000000000002E-2</v>
      </c>
      <c r="AM246" s="59">
        <f t="shared" si="97"/>
        <v>-2.2844063859770558E-2</v>
      </c>
      <c r="AN246" s="38"/>
      <c r="AO246" s="38"/>
      <c r="AP246" s="38"/>
      <c r="AQ246" s="60">
        <f t="shared" si="82"/>
        <v>-5.1177868699252865E-2</v>
      </c>
      <c r="AR246" s="55">
        <f t="shared" si="98"/>
        <v>504842</v>
      </c>
      <c r="AS246" s="40">
        <f t="shared" si="84"/>
        <v>479005.26241013175</v>
      </c>
      <c r="AT246" s="61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38">
        <v>243</v>
      </c>
      <c r="B247" s="33" t="s">
        <v>726</v>
      </c>
      <c r="C247" s="33" t="s">
        <v>728</v>
      </c>
      <c r="D247" s="34" t="s">
        <v>700</v>
      </c>
      <c r="E247" s="34" t="s">
        <v>701</v>
      </c>
      <c r="F247" s="35" t="s">
        <v>727</v>
      </c>
      <c r="G247" s="35">
        <v>6</v>
      </c>
      <c r="H247" s="35" t="s">
        <v>21</v>
      </c>
      <c r="I247" s="35" t="s">
        <v>1079</v>
      </c>
      <c r="J247" s="35" t="s">
        <v>24</v>
      </c>
      <c r="K247" s="38">
        <v>381035</v>
      </c>
      <c r="L247" s="38">
        <v>384499</v>
      </c>
      <c r="M247" s="38">
        <v>387319</v>
      </c>
      <c r="N247" s="38">
        <v>390888</v>
      </c>
      <c r="O247" s="38">
        <v>265142</v>
      </c>
      <c r="P247" s="38">
        <v>296213</v>
      </c>
      <c r="Q247" s="38">
        <v>284406</v>
      </c>
      <c r="R247" s="38">
        <v>307364</v>
      </c>
      <c r="S247" s="38">
        <v>298636</v>
      </c>
      <c r="T247" s="38">
        <v>302783</v>
      </c>
      <c r="U247" s="38">
        <v>324857</v>
      </c>
      <c r="V247" s="38">
        <v>297780</v>
      </c>
      <c r="W247" s="38">
        <v>284318</v>
      </c>
      <c r="X247" s="38">
        <v>285362</v>
      </c>
      <c r="Y247" s="38">
        <v>287328</v>
      </c>
      <c r="Z247" s="53">
        <f t="shared" si="89"/>
        <v>-0.30415316178303831</v>
      </c>
      <c r="AA247" s="53">
        <f t="shared" si="90"/>
        <v>-0.22260947157085309</v>
      </c>
      <c r="AB247" s="53">
        <f t="shared" si="91"/>
        <v>-0.25359612634009998</v>
      </c>
      <c r="AC247" s="54">
        <f t="shared" si="92"/>
        <v>197841.7813481701</v>
      </c>
      <c r="AD247" s="54">
        <f t="shared" si="93"/>
        <v>221026.1202619182</v>
      </c>
      <c r="AE247" s="54">
        <f t="shared" si="94"/>
        <v>212216.05655123547</v>
      </c>
      <c r="AF247" s="55">
        <f t="shared" si="76"/>
        <v>631083.9581613238</v>
      </c>
      <c r="AG247" s="82">
        <v>-5.87036537774474E-2</v>
      </c>
      <c r="AH247" s="80">
        <f t="shared" si="95"/>
        <v>631083.95816132391</v>
      </c>
      <c r="AI247" s="81">
        <f t="shared" si="78"/>
        <v>0</v>
      </c>
      <c r="AJ247" s="56">
        <f t="shared" si="79"/>
        <v>-5.87036537774474E-2</v>
      </c>
      <c r="AK247" s="57">
        <f t="shared" si="96"/>
        <v>267627.49456530373</v>
      </c>
      <c r="AL247" s="58">
        <f t="shared" si="81"/>
        <v>-5.8700000000000002E-2</v>
      </c>
      <c r="AM247" s="59">
        <f t="shared" si="97"/>
        <v>-2.4104556007290001E-2</v>
      </c>
      <c r="AN247" s="38"/>
      <c r="AO247" s="38"/>
      <c r="AP247" s="38"/>
      <c r="AQ247" s="60">
        <f t="shared" si="82"/>
        <v>-5.87036537774474E-2</v>
      </c>
      <c r="AR247" s="55">
        <f t="shared" si="98"/>
        <v>284318</v>
      </c>
      <c r="AS247" s="40">
        <f t="shared" si="84"/>
        <v>267627.49456530373</v>
      </c>
      <c r="AT247" s="61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38">
        <v>244</v>
      </c>
      <c r="B248" s="33" t="s">
        <v>729</v>
      </c>
      <c r="C248" s="33" t="s">
        <v>731</v>
      </c>
      <c r="D248" s="34" t="s">
        <v>700</v>
      </c>
      <c r="E248" s="34" t="s">
        <v>701</v>
      </c>
      <c r="F248" s="35" t="s">
        <v>730</v>
      </c>
      <c r="G248" s="35">
        <v>5</v>
      </c>
      <c r="H248" s="35" t="s">
        <v>21</v>
      </c>
      <c r="I248" s="35" t="s">
        <v>1079</v>
      </c>
      <c r="J248" s="35" t="s">
        <v>24</v>
      </c>
      <c r="K248" s="38">
        <v>110745</v>
      </c>
      <c r="L248" s="38">
        <v>110649</v>
      </c>
      <c r="M248" s="38">
        <v>109076</v>
      </c>
      <c r="N248" s="38">
        <v>113739</v>
      </c>
      <c r="O248" s="38">
        <v>77421</v>
      </c>
      <c r="P248" s="38">
        <v>83678</v>
      </c>
      <c r="Q248" s="38">
        <v>82495</v>
      </c>
      <c r="R248" s="38">
        <v>92286</v>
      </c>
      <c r="S248" s="38">
        <v>85388</v>
      </c>
      <c r="T248" s="38">
        <v>81143</v>
      </c>
      <c r="U248" s="38">
        <v>82698</v>
      </c>
      <c r="V248" s="38">
        <v>74089</v>
      </c>
      <c r="W248" s="38">
        <v>77575</v>
      </c>
      <c r="X248" s="38">
        <v>76749</v>
      </c>
      <c r="Y248" s="38">
        <v>74993</v>
      </c>
      <c r="Z248" s="53">
        <f t="shared" si="89"/>
        <v>-0.30090749018014362</v>
      </c>
      <c r="AA248" s="53">
        <f t="shared" si="90"/>
        <v>-0.2444083254322994</v>
      </c>
      <c r="AB248" s="53">
        <f t="shared" si="91"/>
        <v>-0.25509052327418846</v>
      </c>
      <c r="AC248" s="54">
        <f t="shared" si="92"/>
        <v>54232.10144927536</v>
      </c>
      <c r="AD248" s="54">
        <f t="shared" si="93"/>
        <v>58615.024154589373</v>
      </c>
      <c r="AE248" s="54">
        <f t="shared" si="94"/>
        <v>57786.352657004827</v>
      </c>
      <c r="AF248" s="55">
        <f t="shared" si="76"/>
        <v>170633.47826086957</v>
      </c>
      <c r="AG248" s="82">
        <v>-6.0424236190920674E-2</v>
      </c>
      <c r="AH248" s="80">
        <f t="shared" si="95"/>
        <v>170633.47826086957</v>
      </c>
      <c r="AI248" s="81">
        <f t="shared" si="78"/>
        <v>0</v>
      </c>
      <c r="AJ248" s="56">
        <f t="shared" si="79"/>
        <v>-6.0424236190920674E-2</v>
      </c>
      <c r="AK248" s="57">
        <f t="shared" si="96"/>
        <v>72887.589877489329</v>
      </c>
      <c r="AL248" s="58">
        <f t="shared" si="81"/>
        <v>-6.0400000000000002E-2</v>
      </c>
      <c r="AM248" s="59">
        <f t="shared" si="97"/>
        <v>-2.9229721338466907E-2</v>
      </c>
      <c r="AN248" s="38"/>
      <c r="AO248" s="38"/>
      <c r="AP248" s="38"/>
      <c r="AQ248" s="60">
        <f t="shared" si="82"/>
        <v>-6.0424236190920674E-2</v>
      </c>
      <c r="AR248" s="55">
        <f t="shared" si="98"/>
        <v>77575</v>
      </c>
      <c r="AS248" s="40">
        <f t="shared" si="84"/>
        <v>72887.589877489329</v>
      </c>
      <c r="AT248" s="61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38">
        <v>245</v>
      </c>
      <c r="B249" s="33" t="s">
        <v>732</v>
      </c>
      <c r="C249" s="33" t="s">
        <v>734</v>
      </c>
      <c r="D249" s="34" t="s">
        <v>700</v>
      </c>
      <c r="E249" s="34" t="s">
        <v>701</v>
      </c>
      <c r="F249" s="35" t="s">
        <v>733</v>
      </c>
      <c r="G249" s="35" t="s">
        <v>30</v>
      </c>
      <c r="H249" s="35" t="s">
        <v>21</v>
      </c>
      <c r="I249" s="35" t="s">
        <v>1079</v>
      </c>
      <c r="J249" s="35" t="s">
        <v>24</v>
      </c>
      <c r="K249" s="38">
        <v>738</v>
      </c>
      <c r="L249" s="38">
        <v>956</v>
      </c>
      <c r="M249" s="38">
        <v>795</v>
      </c>
      <c r="N249" s="38">
        <v>1136</v>
      </c>
      <c r="O249" s="38">
        <v>954</v>
      </c>
      <c r="P249" s="38">
        <v>1149</v>
      </c>
      <c r="Q249" s="38">
        <v>1149</v>
      </c>
      <c r="R249" s="38">
        <v>2664</v>
      </c>
      <c r="S249" s="38">
        <v>1585</v>
      </c>
      <c r="T249" s="38">
        <v>3709</v>
      </c>
      <c r="U249" s="38">
        <v>6898</v>
      </c>
      <c r="V249" s="38">
        <v>8260</v>
      </c>
      <c r="W249" s="38">
        <v>7374</v>
      </c>
      <c r="X249" s="38">
        <v>10776</v>
      </c>
      <c r="Y249" s="38">
        <v>6859</v>
      </c>
      <c r="Z249" s="53">
        <f t="shared" si="89"/>
        <v>0.29268292682926833</v>
      </c>
      <c r="AA249" s="53">
        <f t="shared" si="90"/>
        <v>0.55691056910569103</v>
      </c>
      <c r="AB249" s="53">
        <f t="shared" si="91"/>
        <v>0.55691056910569103</v>
      </c>
      <c r="AC249" s="54">
        <f t="shared" si="92"/>
        <v>9532.2439024390242</v>
      </c>
      <c r="AD249" s="54">
        <f t="shared" si="93"/>
        <v>11480.658536585366</v>
      </c>
      <c r="AE249" s="54">
        <f t="shared" si="94"/>
        <v>11480.658536585366</v>
      </c>
      <c r="AF249" s="55">
        <f t="shared" si="76"/>
        <v>32493.560975609755</v>
      </c>
      <c r="AG249" s="82">
        <v>7.9506370320394718E-2</v>
      </c>
      <c r="AH249" s="80">
        <f t="shared" si="95"/>
        <v>32493.560975609715</v>
      </c>
      <c r="AI249" s="81">
        <f t="shared" si="78"/>
        <v>4.0017766878008842E-11</v>
      </c>
      <c r="AJ249" s="56">
        <f t="shared" si="79"/>
        <v>7.9506370320394718E-2</v>
      </c>
      <c r="AK249" s="57">
        <f t="shared" si="96"/>
        <v>7960.2799747425897</v>
      </c>
      <c r="AL249" s="58">
        <f t="shared" si="81"/>
        <v>7.9500000000000001E-2</v>
      </c>
      <c r="AM249" s="59">
        <f t="shared" si="97"/>
        <v>0.21144554620695777</v>
      </c>
      <c r="AN249" s="38"/>
      <c r="AO249" s="38"/>
      <c r="AP249" s="38"/>
      <c r="AQ249" s="60">
        <f t="shared" si="82"/>
        <v>7.9506370320394718E-2</v>
      </c>
      <c r="AR249" s="55">
        <f t="shared" si="98"/>
        <v>7374</v>
      </c>
      <c r="AS249" s="40">
        <f t="shared" si="84"/>
        <v>7960.2799747425897</v>
      </c>
      <c r="AT249" s="61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38">
        <v>246</v>
      </c>
      <c r="B250" s="33" t="s">
        <v>735</v>
      </c>
      <c r="C250" s="33" t="s">
        <v>737</v>
      </c>
      <c r="D250" s="34" t="s">
        <v>700</v>
      </c>
      <c r="E250" s="34" t="s">
        <v>701</v>
      </c>
      <c r="F250" s="35" t="s">
        <v>736</v>
      </c>
      <c r="G250" s="35" t="s">
        <v>30</v>
      </c>
      <c r="H250" s="35" t="s">
        <v>21</v>
      </c>
      <c r="I250" s="35" t="s">
        <v>1079</v>
      </c>
      <c r="J250" s="35" t="s">
        <v>24</v>
      </c>
      <c r="K250" s="38">
        <v>99554</v>
      </c>
      <c r="L250" s="38">
        <v>74038</v>
      </c>
      <c r="M250" s="38">
        <v>63171</v>
      </c>
      <c r="N250" s="38">
        <v>50541</v>
      </c>
      <c r="O250" s="38">
        <v>59863</v>
      </c>
      <c r="P250" s="38">
        <v>51528</v>
      </c>
      <c r="Q250" s="38">
        <v>51576</v>
      </c>
      <c r="R250" s="38">
        <v>68539</v>
      </c>
      <c r="S250" s="38">
        <v>50955</v>
      </c>
      <c r="T250" s="38">
        <v>64881</v>
      </c>
      <c r="U250" s="38">
        <v>79690</v>
      </c>
      <c r="V250" s="38">
        <v>63530</v>
      </c>
      <c r="W250" s="38">
        <v>56321</v>
      </c>
      <c r="X250" s="38">
        <v>54311</v>
      </c>
      <c r="Y250" s="38">
        <v>59032</v>
      </c>
      <c r="Z250" s="53">
        <f>O250/$L250-1</f>
        <v>-0.19145573894486612</v>
      </c>
      <c r="AA250" s="53">
        <f>P250/$L250-1</f>
        <v>-0.30403306410221775</v>
      </c>
      <c r="AB250" s="53">
        <f>Q250/$L250-1</f>
        <v>-0.30338474837245744</v>
      </c>
      <c r="AC250" s="54">
        <f t="shared" si="92"/>
        <v>45538.021326886199</v>
      </c>
      <c r="AD250" s="54">
        <f t="shared" si="93"/>
        <v>39197.553796698994</v>
      </c>
      <c r="AE250" s="54">
        <f t="shared" si="94"/>
        <v>39234.067586914825</v>
      </c>
      <c r="AF250" s="55">
        <f t="shared" si="76"/>
        <v>123969.64271050002</v>
      </c>
      <c r="AG250" s="82">
        <v>-6.0292228802673237E-2</v>
      </c>
      <c r="AH250" s="80">
        <f t="shared" si="95"/>
        <v>123969.6427105</v>
      </c>
      <c r="AI250" s="81">
        <f t="shared" si="78"/>
        <v>0</v>
      </c>
      <c r="AJ250" s="56">
        <f t="shared" si="79"/>
        <v>-6.0292228802673237E-2</v>
      </c>
      <c r="AK250" s="57">
        <f t="shared" si="96"/>
        <v>52925.28138160464</v>
      </c>
      <c r="AL250" s="58">
        <f t="shared" si="81"/>
        <v>-6.0299999999999999E-2</v>
      </c>
      <c r="AM250" s="59">
        <f t="shared" si="97"/>
        <v>-4.636034142197909E-2</v>
      </c>
      <c r="AN250" s="38"/>
      <c r="AO250" s="38"/>
      <c r="AP250" s="38"/>
      <c r="AQ250" s="60">
        <f t="shared" si="82"/>
        <v>-6.0292228802673237E-2</v>
      </c>
      <c r="AR250" s="55">
        <f t="shared" si="98"/>
        <v>56321</v>
      </c>
      <c r="AS250" s="40">
        <f t="shared" si="84"/>
        <v>52925.28138160464</v>
      </c>
      <c r="AT250" s="61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38">
        <v>247</v>
      </c>
      <c r="B251" s="33" t="s">
        <v>738</v>
      </c>
      <c r="C251" s="33" t="s">
        <v>740</v>
      </c>
      <c r="D251" s="34" t="s">
        <v>700</v>
      </c>
      <c r="E251" s="34" t="s">
        <v>701</v>
      </c>
      <c r="F251" s="35" t="s">
        <v>739</v>
      </c>
      <c r="G251" s="35" t="s">
        <v>30</v>
      </c>
      <c r="H251" s="35" t="s">
        <v>21</v>
      </c>
      <c r="I251" s="35" t="s">
        <v>1079</v>
      </c>
      <c r="J251" s="35" t="s">
        <v>24</v>
      </c>
      <c r="K251" s="38">
        <v>20217</v>
      </c>
      <c r="L251" s="38">
        <v>16336</v>
      </c>
      <c r="M251" s="38">
        <v>17559</v>
      </c>
      <c r="N251" s="38">
        <v>18778</v>
      </c>
      <c r="O251" s="38">
        <v>19130</v>
      </c>
      <c r="P251" s="38">
        <v>20605</v>
      </c>
      <c r="Q251" s="38">
        <v>21505</v>
      </c>
      <c r="R251" s="38">
        <v>24428</v>
      </c>
      <c r="S251" s="38">
        <v>21314</v>
      </c>
      <c r="T251" s="38">
        <v>20302</v>
      </c>
      <c r="U251" s="38">
        <v>21302</v>
      </c>
      <c r="V251" s="38">
        <v>20118</v>
      </c>
      <c r="W251" s="38">
        <v>21573</v>
      </c>
      <c r="X251" s="38">
        <v>18870</v>
      </c>
      <c r="Y251" s="38">
        <v>15658</v>
      </c>
      <c r="Z251" s="53">
        <f t="shared" ref="Z251:AB253" si="99">O251/$K251-1</f>
        <v>-5.3766632042340556E-2</v>
      </c>
      <c r="AA251" s="53">
        <f t="shared" si="99"/>
        <v>1.9191769303061879E-2</v>
      </c>
      <c r="AB251" s="53">
        <f t="shared" si="99"/>
        <v>6.3708759954493654E-2</v>
      </c>
      <c r="AC251" s="54">
        <f t="shared" si="92"/>
        <v>20413.092446950588</v>
      </c>
      <c r="AD251" s="54">
        <f t="shared" si="93"/>
        <v>21987.024039174954</v>
      </c>
      <c r="AE251" s="54">
        <f t="shared" si="94"/>
        <v>22947.38907849829</v>
      </c>
      <c r="AF251" s="55">
        <f t="shared" si="76"/>
        <v>65347.505564623832</v>
      </c>
      <c r="AG251" s="82">
        <v>1.9345092446127518E-3</v>
      </c>
      <c r="AH251" s="80">
        <f t="shared" si="95"/>
        <v>65347.505564623818</v>
      </c>
      <c r="AI251" s="81">
        <f t="shared" si="78"/>
        <v>0</v>
      </c>
      <c r="AJ251" s="56">
        <f t="shared" si="79"/>
        <v>1.9345092446127518E-3</v>
      </c>
      <c r="AK251" s="57">
        <f t="shared" si="96"/>
        <v>21614.733167934031</v>
      </c>
      <c r="AL251" s="58">
        <f t="shared" si="81"/>
        <v>1.9E-3</v>
      </c>
      <c r="AM251" s="59">
        <f t="shared" si="97"/>
        <v>5.4245514003252726E-3</v>
      </c>
      <c r="AN251" s="38"/>
      <c r="AO251" s="38"/>
      <c r="AP251" s="38"/>
      <c r="AQ251" s="60">
        <f t="shared" si="82"/>
        <v>1.9345092446127518E-3</v>
      </c>
      <c r="AR251" s="55">
        <f t="shared" si="98"/>
        <v>21573</v>
      </c>
      <c r="AS251" s="40">
        <f t="shared" si="84"/>
        <v>21614.733167934031</v>
      </c>
      <c r="AT251" s="61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38">
        <v>248</v>
      </c>
      <c r="B252" s="33" t="s">
        <v>741</v>
      </c>
      <c r="C252" s="33" t="s">
        <v>743</v>
      </c>
      <c r="D252" s="34" t="s">
        <v>700</v>
      </c>
      <c r="E252" s="34" t="s">
        <v>701</v>
      </c>
      <c r="F252" s="35" t="s">
        <v>742</v>
      </c>
      <c r="G252" s="35" t="s">
        <v>30</v>
      </c>
      <c r="H252" s="35" t="s">
        <v>21</v>
      </c>
      <c r="I252" s="35" t="s">
        <v>1079</v>
      </c>
      <c r="J252" s="35" t="s">
        <v>24</v>
      </c>
      <c r="K252" s="38">
        <v>26066</v>
      </c>
      <c r="L252" s="38">
        <v>23174</v>
      </c>
      <c r="M252" s="38">
        <v>23367</v>
      </c>
      <c r="N252" s="38">
        <v>24172</v>
      </c>
      <c r="O252" s="38">
        <v>23631</v>
      </c>
      <c r="P252" s="38">
        <v>27923</v>
      </c>
      <c r="Q252" s="38">
        <v>26801</v>
      </c>
      <c r="R252" s="38">
        <v>31423</v>
      </c>
      <c r="S252" s="38">
        <v>45991</v>
      </c>
      <c r="T252" s="38">
        <v>40428</v>
      </c>
      <c r="U252" s="38">
        <v>43549</v>
      </c>
      <c r="V252" s="38">
        <v>46023</v>
      </c>
      <c r="W252" s="38">
        <v>44919</v>
      </c>
      <c r="X252" s="38">
        <v>43063</v>
      </c>
      <c r="Y252" s="38">
        <v>37419</v>
      </c>
      <c r="Z252" s="53">
        <f t="shared" si="99"/>
        <v>-9.3416711424844645E-2</v>
      </c>
      <c r="AA252" s="53">
        <f t="shared" si="99"/>
        <v>7.1242231259111444E-2</v>
      </c>
      <c r="AB252" s="53">
        <f t="shared" si="99"/>
        <v>2.8197652113864713E-2</v>
      </c>
      <c r="AC252" s="54">
        <f t="shared" si="92"/>
        <v>40722.814739507405</v>
      </c>
      <c r="AD252" s="54">
        <f t="shared" si="93"/>
        <v>48119.129785928024</v>
      </c>
      <c r="AE252" s="54">
        <f t="shared" si="94"/>
        <v>46185.610335302692</v>
      </c>
      <c r="AF252" s="55">
        <f t="shared" si="76"/>
        <v>135027.55486073811</v>
      </c>
      <c r="AG252" s="82">
        <v>4.0121197661272657E-4</v>
      </c>
      <c r="AH252" s="80">
        <f t="shared" si="95"/>
        <v>135027.55486073811</v>
      </c>
      <c r="AI252" s="81">
        <f t="shared" si="78"/>
        <v>0</v>
      </c>
      <c r="AJ252" s="56">
        <f t="shared" si="79"/>
        <v>4.0121197661272657E-4</v>
      </c>
      <c r="AK252" s="57">
        <f t="shared" si="96"/>
        <v>44937.022040777469</v>
      </c>
      <c r="AL252" s="58">
        <f t="shared" si="81"/>
        <v>4.0000000000000002E-4</v>
      </c>
      <c r="AM252" s="59">
        <f t="shared" si="97"/>
        <v>4.6396569912142027E-2</v>
      </c>
      <c r="AN252" s="38"/>
      <c r="AO252" s="38"/>
      <c r="AP252" s="38"/>
      <c r="AQ252" s="60">
        <f t="shared" si="82"/>
        <v>4.0121197661272657E-4</v>
      </c>
      <c r="AR252" s="55">
        <f t="shared" si="98"/>
        <v>44919</v>
      </c>
      <c r="AS252" s="40">
        <f t="shared" si="84"/>
        <v>44937.022040777469</v>
      </c>
      <c r="AT252" s="61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38">
        <v>249</v>
      </c>
      <c r="B253" s="33" t="s">
        <v>744</v>
      </c>
      <c r="C253" s="33" t="s">
        <v>740</v>
      </c>
      <c r="D253" s="34" t="s">
        <v>700</v>
      </c>
      <c r="E253" s="34" t="s">
        <v>701</v>
      </c>
      <c r="F253" s="35" t="s">
        <v>745</v>
      </c>
      <c r="G253" s="35" t="s">
        <v>30</v>
      </c>
      <c r="H253" s="35" t="s">
        <v>21</v>
      </c>
      <c r="I253" s="35" t="s">
        <v>1079</v>
      </c>
      <c r="J253" s="35" t="s">
        <v>24</v>
      </c>
      <c r="K253" s="38">
        <v>1179</v>
      </c>
      <c r="L253" s="38">
        <v>1607</v>
      </c>
      <c r="M253" s="38">
        <v>1787</v>
      </c>
      <c r="N253" s="38">
        <v>1290</v>
      </c>
      <c r="O253" s="38">
        <v>1537</v>
      </c>
      <c r="P253" s="38">
        <v>1465</v>
      </c>
      <c r="Q253" s="38">
        <v>1545</v>
      </c>
      <c r="R253" s="38">
        <v>5259</v>
      </c>
      <c r="S253" s="38">
        <v>5923</v>
      </c>
      <c r="T253" s="38">
        <v>8223</v>
      </c>
      <c r="U253" s="38">
        <v>3570</v>
      </c>
      <c r="V253" s="38">
        <v>2862</v>
      </c>
      <c r="W253" s="38">
        <v>2994</v>
      </c>
      <c r="X253" s="38">
        <v>1974</v>
      </c>
      <c r="Y253" s="38">
        <v>1908</v>
      </c>
      <c r="Z253" s="53">
        <f t="shared" si="99"/>
        <v>0.30364715860899061</v>
      </c>
      <c r="AA253" s="53">
        <f t="shared" si="99"/>
        <v>0.24257845631891439</v>
      </c>
      <c r="AB253" s="53">
        <f t="shared" si="99"/>
        <v>0.31043256997455471</v>
      </c>
      <c r="AC253" s="54">
        <f t="shared" si="92"/>
        <v>3903.1195928753177</v>
      </c>
      <c r="AD253" s="54">
        <f t="shared" si="93"/>
        <v>3720.2798982188297</v>
      </c>
      <c r="AE253" s="54">
        <f t="shared" si="94"/>
        <v>3923.4351145038167</v>
      </c>
      <c r="AF253" s="55">
        <f t="shared" si="76"/>
        <v>11546.834605597964</v>
      </c>
      <c r="AG253" s="82">
        <v>5.1345371125928838E-2</v>
      </c>
      <c r="AH253" s="80">
        <f t="shared" si="95"/>
        <v>11546.834605597971</v>
      </c>
      <c r="AI253" s="81">
        <f t="shared" si="78"/>
        <v>0</v>
      </c>
      <c r="AJ253" s="56">
        <f t="shared" si="79"/>
        <v>5.1345371125928838E-2</v>
      </c>
      <c r="AK253" s="57">
        <f t="shared" si="96"/>
        <v>3147.728041151031</v>
      </c>
      <c r="AL253" s="58">
        <f t="shared" si="81"/>
        <v>5.1299999999999998E-2</v>
      </c>
      <c r="AM253" s="59">
        <f t="shared" si="97"/>
        <v>8.0757270739006071E-2</v>
      </c>
      <c r="AN253" s="38"/>
      <c r="AO253" s="38"/>
      <c r="AP253" s="38"/>
      <c r="AQ253" s="60">
        <f t="shared" si="82"/>
        <v>5.1345371125928838E-2</v>
      </c>
      <c r="AR253" s="55">
        <f t="shared" si="98"/>
        <v>2994</v>
      </c>
      <c r="AS253" s="40">
        <f t="shared" si="84"/>
        <v>3147.728041151031</v>
      </c>
      <c r="AT253" s="61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38">
        <v>250</v>
      </c>
      <c r="B254" s="33" t="s">
        <v>1067</v>
      </c>
      <c r="C254" s="33" t="s">
        <v>1062</v>
      </c>
      <c r="D254" s="34" t="s">
        <v>700</v>
      </c>
      <c r="E254" s="34" t="s">
        <v>701</v>
      </c>
      <c r="F254" s="35" t="s">
        <v>1061</v>
      </c>
      <c r="G254" s="35" t="s">
        <v>30</v>
      </c>
      <c r="H254" s="35" t="s">
        <v>21</v>
      </c>
      <c r="I254" s="35" t="s">
        <v>31</v>
      </c>
      <c r="J254" s="35" t="s">
        <v>24</v>
      </c>
      <c r="K254" s="38">
        <v>0</v>
      </c>
      <c r="L254" s="38">
        <v>0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8">
        <v>5</v>
      </c>
      <c r="T254" s="38">
        <v>215</v>
      </c>
      <c r="U254" s="38">
        <v>116</v>
      </c>
      <c r="V254" s="38">
        <v>213</v>
      </c>
      <c r="W254" s="38">
        <v>205</v>
      </c>
      <c r="X254" s="38">
        <v>104</v>
      </c>
      <c r="Y254" s="38">
        <v>171</v>
      </c>
      <c r="Z254" s="53">
        <f>T254/T254-1</f>
        <v>0</v>
      </c>
      <c r="AA254" s="53">
        <f>U254/T254-1</f>
        <v>-0.46046511627906972</v>
      </c>
      <c r="AB254" s="53">
        <f>V254/T254-1</f>
        <v>-9.302325581395321E-3</v>
      </c>
      <c r="AC254" s="54">
        <f t="shared" si="92"/>
        <v>205</v>
      </c>
      <c r="AD254" s="54">
        <f t="shared" si="93"/>
        <v>110.6046511627907</v>
      </c>
      <c r="AE254" s="54">
        <f t="shared" si="94"/>
        <v>203.09302325581396</v>
      </c>
      <c r="AF254" s="55">
        <f t="shared" si="76"/>
        <v>518.69767441860461</v>
      </c>
      <c r="AG254" s="82">
        <v>-3.3561775921947958E-2</v>
      </c>
      <c r="AH254" s="80">
        <f t="shared" si="95"/>
        <v>518.69767441860461</v>
      </c>
      <c r="AI254" s="81">
        <f t="shared" si="78"/>
        <v>0</v>
      </c>
      <c r="AJ254" s="56">
        <f t="shared" si="79"/>
        <v>-3.3561775921947958E-2</v>
      </c>
      <c r="AK254" s="57">
        <f t="shared" si="96"/>
        <v>198.11983593600067</v>
      </c>
      <c r="AL254" s="58">
        <f t="shared" si="81"/>
        <v>-3.3599999999999998E-2</v>
      </c>
      <c r="AM254" s="59">
        <f>(POWER(W254/T254,1/3)-1)</f>
        <v>-1.5750656663291784E-2</v>
      </c>
      <c r="AN254" s="38"/>
      <c r="AO254" s="38"/>
      <c r="AP254" s="38"/>
      <c r="AQ254" s="60">
        <f t="shared" si="82"/>
        <v>-3.3561775921947958E-2</v>
      </c>
      <c r="AR254" s="55">
        <f t="shared" si="98"/>
        <v>205</v>
      </c>
      <c r="AS254" s="40">
        <f t="shared" si="84"/>
        <v>198.11983593600067</v>
      </c>
      <c r="AT254" s="61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38">
        <v>251</v>
      </c>
      <c r="B255" s="33" t="s">
        <v>748</v>
      </c>
      <c r="C255" s="33" t="s">
        <v>750</v>
      </c>
      <c r="D255" s="34" t="s">
        <v>746</v>
      </c>
      <c r="E255" s="34" t="s">
        <v>747</v>
      </c>
      <c r="F255" s="35" t="s">
        <v>749</v>
      </c>
      <c r="G255" s="35">
        <v>3</v>
      </c>
      <c r="H255" s="35" t="s">
        <v>1073</v>
      </c>
      <c r="I255" s="35" t="s">
        <v>1079</v>
      </c>
      <c r="J255" s="35" t="s">
        <v>24</v>
      </c>
      <c r="K255" s="38">
        <v>2331408.73</v>
      </c>
      <c r="L255" s="38">
        <v>2285328.81</v>
      </c>
      <c r="M255" s="38">
        <v>2285328.81</v>
      </c>
      <c r="N255" s="38">
        <v>2285328.81</v>
      </c>
      <c r="O255" s="38">
        <v>2172936.83</v>
      </c>
      <c r="P255" s="38">
        <v>2068156.02</v>
      </c>
      <c r="Q255" s="38">
        <v>2095685.5</v>
      </c>
      <c r="R255" s="38">
        <v>2066960.16</v>
      </c>
      <c r="S255" s="38">
        <v>2026537.48</v>
      </c>
      <c r="T255" s="38">
        <v>2131919.81</v>
      </c>
      <c r="U255" s="38">
        <v>2404773.5</v>
      </c>
      <c r="V255" s="38">
        <v>2295378.5099999998</v>
      </c>
      <c r="W255" s="38">
        <v>2376152.67</v>
      </c>
      <c r="X255" s="38">
        <v>2489145.84</v>
      </c>
      <c r="Y255" s="38">
        <v>2412798.17</v>
      </c>
      <c r="Z255" s="53">
        <f t="shared" ref="Z255:Z286" si="100">O255/$K255-1</f>
        <v>-6.7972594406472853E-2</v>
      </c>
      <c r="AA255" s="53">
        <f t="shared" ref="AA255:AA286" si="101">P255/$K255-1</f>
        <v>-0.11291572627850632</v>
      </c>
      <c r="AB255" s="53">
        <f t="shared" ref="AB255:AB286" si="102">Q255/$K255-1</f>
        <v>-0.10110763804165734</v>
      </c>
      <c r="AC255" s="54">
        <f t="shared" si="92"/>
        <v>2214639.4083142322</v>
      </c>
      <c r="AD255" s="54">
        <f t="shared" si="93"/>
        <v>2107847.6655183379</v>
      </c>
      <c r="AE255" s="54">
        <f t="shared" si="94"/>
        <v>2135905.485909922</v>
      </c>
      <c r="AF255" s="55">
        <f t="shared" si="76"/>
        <v>6458392.5597424917</v>
      </c>
      <c r="AG255" s="82">
        <v>-1.957482607716949E-2</v>
      </c>
      <c r="AH255" s="80">
        <f t="shared" si="95"/>
        <v>6458392.5597424908</v>
      </c>
      <c r="AI255" s="81">
        <f t="shared" si="78"/>
        <v>0</v>
      </c>
      <c r="AJ255" s="56">
        <f t="shared" si="79"/>
        <v>-1.957482607716949E-2</v>
      </c>
      <c r="AK255" s="57">
        <f t="shared" si="96"/>
        <v>2329639.8947519478</v>
      </c>
      <c r="AL255" s="58">
        <f t="shared" si="81"/>
        <v>-1.9599999999999999E-2</v>
      </c>
      <c r="AM255" s="59">
        <f t="shared" ref="AM255:AM286" si="103">(POWER(W255/K255,1/12)-1)</f>
        <v>1.585419155086365E-3</v>
      </c>
      <c r="AN255" s="38"/>
      <c r="AO255" s="38"/>
      <c r="AP255" s="38"/>
      <c r="AQ255" s="60">
        <f t="shared" si="82"/>
        <v>-1.957482607716949E-2</v>
      </c>
      <c r="AR255" s="55">
        <f t="shared" si="98"/>
        <v>2376152.67</v>
      </c>
      <c r="AS255" s="40">
        <f t="shared" si="84"/>
        <v>2329639.8947519478</v>
      </c>
      <c r="AT255" s="61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38">
        <v>252</v>
      </c>
      <c r="B256" s="33" t="s">
        <v>751</v>
      </c>
      <c r="C256" s="33" t="s">
        <v>753</v>
      </c>
      <c r="D256" s="34" t="s">
        <v>746</v>
      </c>
      <c r="E256" s="34" t="s">
        <v>747</v>
      </c>
      <c r="F256" s="35" t="s">
        <v>752</v>
      </c>
      <c r="G256" s="35">
        <v>3</v>
      </c>
      <c r="H256" s="35" t="s">
        <v>1073</v>
      </c>
      <c r="I256" s="35" t="s">
        <v>1079</v>
      </c>
      <c r="J256" s="35" t="s">
        <v>24</v>
      </c>
      <c r="K256" s="38">
        <v>1870018.8</v>
      </c>
      <c r="L256" s="38">
        <v>1621451.37</v>
      </c>
      <c r="M256" s="38">
        <v>1621451.37</v>
      </c>
      <c r="N256" s="38">
        <v>1621451.37</v>
      </c>
      <c r="O256" s="38">
        <v>1881615.33</v>
      </c>
      <c r="P256" s="38">
        <v>1799706.35</v>
      </c>
      <c r="Q256" s="38">
        <v>1841386.33</v>
      </c>
      <c r="R256" s="38">
        <v>1813547.33</v>
      </c>
      <c r="S256" s="38">
        <v>1843870.67</v>
      </c>
      <c r="T256" s="38">
        <v>1910115</v>
      </c>
      <c r="U256" s="38">
        <v>1827143.5</v>
      </c>
      <c r="V256" s="38">
        <v>1956854</v>
      </c>
      <c r="W256" s="38">
        <v>1905835</v>
      </c>
      <c r="X256" s="38">
        <v>1910069</v>
      </c>
      <c r="Y256" s="38">
        <v>1920945</v>
      </c>
      <c r="Z256" s="53">
        <f t="shared" si="100"/>
        <v>6.2012905966506437E-3</v>
      </c>
      <c r="AA256" s="53">
        <f t="shared" si="101"/>
        <v>-3.7599862632397008E-2</v>
      </c>
      <c r="AB256" s="53">
        <f t="shared" si="102"/>
        <v>-1.5311327351361426E-2</v>
      </c>
      <c r="AC256" s="54">
        <f t="shared" si="92"/>
        <v>1917653.6366642676</v>
      </c>
      <c r="AD256" s="54">
        <f t="shared" si="93"/>
        <v>1834175.8657999856</v>
      </c>
      <c r="AE256" s="54">
        <f t="shared" si="94"/>
        <v>1876654.1364373181</v>
      </c>
      <c r="AF256" s="55">
        <f t="shared" si="76"/>
        <v>5628483.6389015717</v>
      </c>
      <c r="AG256" s="82">
        <v>-3.1342252670792906E-3</v>
      </c>
      <c r="AH256" s="80">
        <f t="shared" si="95"/>
        <v>5628483.6389015708</v>
      </c>
      <c r="AI256" s="81">
        <f t="shared" si="78"/>
        <v>0</v>
      </c>
      <c r="AJ256" s="56">
        <f t="shared" si="79"/>
        <v>-3.1342252670792906E-3</v>
      </c>
      <c r="AK256" s="57">
        <f t="shared" si="96"/>
        <v>1899861.6837881159</v>
      </c>
      <c r="AL256" s="58">
        <f t="shared" si="81"/>
        <v>-3.0999999999999999E-3</v>
      </c>
      <c r="AM256" s="59">
        <f t="shared" si="103"/>
        <v>1.5822294447704888E-3</v>
      </c>
      <c r="AN256" s="38"/>
      <c r="AO256" s="38"/>
      <c r="AP256" s="38"/>
      <c r="AQ256" s="60">
        <f t="shared" si="82"/>
        <v>-3.1342252670792906E-3</v>
      </c>
      <c r="AR256" s="55">
        <f t="shared" si="98"/>
        <v>1905835</v>
      </c>
      <c r="AS256" s="40">
        <f t="shared" si="84"/>
        <v>1899861.6837881159</v>
      </c>
      <c r="AT256" s="61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38">
        <v>253</v>
      </c>
      <c r="B257" s="33" t="s">
        <v>754</v>
      </c>
      <c r="C257" s="33" t="s">
        <v>756</v>
      </c>
      <c r="D257" s="34" t="s">
        <v>746</v>
      </c>
      <c r="E257" s="34" t="s">
        <v>747</v>
      </c>
      <c r="F257" s="35" t="s">
        <v>755</v>
      </c>
      <c r="G257" s="35">
        <v>2</v>
      </c>
      <c r="H257" s="35" t="s">
        <v>1073</v>
      </c>
      <c r="I257" s="35" t="s">
        <v>1079</v>
      </c>
      <c r="J257" s="35" t="s">
        <v>24</v>
      </c>
      <c r="K257" s="38">
        <v>7921706.96</v>
      </c>
      <c r="L257" s="38">
        <v>7395523.1699999999</v>
      </c>
      <c r="M257" s="38">
        <v>7395523.1699999999</v>
      </c>
      <c r="N257" s="38">
        <v>7395523.1699999999</v>
      </c>
      <c r="O257" s="38">
        <v>7781217.6399999997</v>
      </c>
      <c r="P257" s="38">
        <v>7394091.5099999998</v>
      </c>
      <c r="Q257" s="38">
        <v>7597027.1600000001</v>
      </c>
      <c r="R257" s="38">
        <v>7576039.8399999999</v>
      </c>
      <c r="S257" s="38">
        <v>7341817.4800000004</v>
      </c>
      <c r="T257" s="38">
        <v>7655292.8200000003</v>
      </c>
      <c r="U257" s="38">
        <v>7429723.6600000001</v>
      </c>
      <c r="V257" s="38">
        <v>7844944.3300000001</v>
      </c>
      <c r="W257" s="38">
        <v>8149964.8399999999</v>
      </c>
      <c r="X257" s="38">
        <v>8288254</v>
      </c>
      <c r="Y257" s="38">
        <v>8231620</v>
      </c>
      <c r="Z257" s="53">
        <f t="shared" si="100"/>
        <v>-1.7734728223271712E-2</v>
      </c>
      <c r="AA257" s="53">
        <f t="shared" si="101"/>
        <v>-6.6603757582065382E-2</v>
      </c>
      <c r="AB257" s="53">
        <f t="shared" si="102"/>
        <v>-4.0986090704875022E-2</v>
      </c>
      <c r="AC257" s="54">
        <f t="shared" si="92"/>
        <v>8005427.4285333799</v>
      </c>
      <c r="AD257" s="54">
        <f t="shared" si="93"/>
        <v>7607146.5574942837</v>
      </c>
      <c r="AE257" s="54">
        <f t="shared" si="94"/>
        <v>7815929.641826218</v>
      </c>
      <c r="AF257" s="55">
        <f t="shared" si="76"/>
        <v>23428503.627853882</v>
      </c>
      <c r="AG257" s="82">
        <v>-8.5030079341996655E-3</v>
      </c>
      <c r="AH257" s="80">
        <f t="shared" si="95"/>
        <v>23428503.627853882</v>
      </c>
      <c r="AI257" s="81">
        <f t="shared" si="78"/>
        <v>0</v>
      </c>
      <c r="AJ257" s="56">
        <f t="shared" si="79"/>
        <v>-8.5030079341996655E-3</v>
      </c>
      <c r="AK257" s="57">
        <f t="shared" si="96"/>
        <v>8080665.6243020315</v>
      </c>
      <c r="AL257" s="58">
        <f t="shared" si="81"/>
        <v>-8.5000000000000006E-3</v>
      </c>
      <c r="AM257" s="59">
        <f t="shared" si="103"/>
        <v>2.3700462362103991E-3</v>
      </c>
      <c r="AN257" s="38"/>
      <c r="AO257" s="38"/>
      <c r="AP257" s="38"/>
      <c r="AQ257" s="60">
        <f t="shared" si="82"/>
        <v>-8.5030079341996655E-3</v>
      </c>
      <c r="AR257" s="55">
        <f t="shared" si="98"/>
        <v>8149964.8399999999</v>
      </c>
      <c r="AS257" s="40">
        <f t="shared" si="84"/>
        <v>8080665.6243020315</v>
      </c>
      <c r="AT257" s="61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38">
        <v>254</v>
      </c>
      <c r="B258" s="33" t="s">
        <v>757</v>
      </c>
      <c r="C258" s="33" t="s">
        <v>759</v>
      </c>
      <c r="D258" s="34" t="s">
        <v>746</v>
      </c>
      <c r="E258" s="34" t="s">
        <v>747</v>
      </c>
      <c r="F258" s="35" t="s">
        <v>758</v>
      </c>
      <c r="G258" s="35">
        <v>3</v>
      </c>
      <c r="H258" s="35" t="s">
        <v>1073</v>
      </c>
      <c r="I258" s="35" t="s">
        <v>1079</v>
      </c>
      <c r="J258" s="35" t="s">
        <v>24</v>
      </c>
      <c r="K258" s="38">
        <v>138687</v>
      </c>
      <c r="L258" s="38">
        <v>144015.66999999998</v>
      </c>
      <c r="M258" s="38">
        <v>144015.66999999998</v>
      </c>
      <c r="N258" s="38">
        <v>144015.66999999998</v>
      </c>
      <c r="O258" s="38">
        <v>115854.66</v>
      </c>
      <c r="P258" s="38">
        <v>113741.5</v>
      </c>
      <c r="Q258" s="38">
        <v>119663</v>
      </c>
      <c r="R258" s="38">
        <v>116338</v>
      </c>
      <c r="S258" s="38">
        <v>117321</v>
      </c>
      <c r="T258" s="38">
        <v>125294</v>
      </c>
      <c r="U258" s="38">
        <v>122739</v>
      </c>
      <c r="V258" s="38">
        <v>137732</v>
      </c>
      <c r="W258" s="38">
        <v>143058</v>
      </c>
      <c r="X258" s="38">
        <v>141038</v>
      </c>
      <c r="Y258" s="38">
        <v>134701</v>
      </c>
      <c r="Z258" s="53">
        <f t="shared" si="100"/>
        <v>-0.16463215730385683</v>
      </c>
      <c r="AA258" s="53">
        <f t="shared" si="101"/>
        <v>-0.17986905766221783</v>
      </c>
      <c r="AB258" s="53">
        <f t="shared" si="102"/>
        <v>-0.13717219350047227</v>
      </c>
      <c r="AC258" s="54">
        <f t="shared" si="92"/>
        <v>119506.05284042485</v>
      </c>
      <c r="AD258" s="54">
        <f t="shared" si="93"/>
        <v>117326.29234895844</v>
      </c>
      <c r="AE258" s="54">
        <f t="shared" si="94"/>
        <v>123434.42034220944</v>
      </c>
      <c r="AF258" s="55">
        <f t="shared" si="76"/>
        <v>360266.76553159271</v>
      </c>
      <c r="AG258" s="82">
        <v>-3.4477226274809175E-2</v>
      </c>
      <c r="AH258" s="80">
        <f t="shared" si="95"/>
        <v>360266.76553159265</v>
      </c>
      <c r="AI258" s="81">
        <f t="shared" si="78"/>
        <v>0</v>
      </c>
      <c r="AJ258" s="56">
        <f t="shared" si="79"/>
        <v>-3.4477226274809175E-2</v>
      </c>
      <c r="AK258" s="57">
        <f t="shared" si="96"/>
        <v>138125.75696357834</v>
      </c>
      <c r="AL258" s="58">
        <f t="shared" si="81"/>
        <v>-3.4500000000000003E-2</v>
      </c>
      <c r="AM258" s="59">
        <f t="shared" si="103"/>
        <v>2.5892251832400071E-3</v>
      </c>
      <c r="AN258" s="38"/>
      <c r="AO258" s="38"/>
      <c r="AP258" s="38"/>
      <c r="AQ258" s="60">
        <f t="shared" si="82"/>
        <v>-3.4477226274809175E-2</v>
      </c>
      <c r="AR258" s="55">
        <f t="shared" si="98"/>
        <v>143058</v>
      </c>
      <c r="AS258" s="40">
        <f t="shared" si="84"/>
        <v>138125.75696357834</v>
      </c>
      <c r="AT258" s="61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38">
        <v>255</v>
      </c>
      <c r="B259" s="33" t="s">
        <v>760</v>
      </c>
      <c r="C259" s="33" t="s">
        <v>762</v>
      </c>
      <c r="D259" s="34" t="s">
        <v>746</v>
      </c>
      <c r="E259" s="34" t="s">
        <v>747</v>
      </c>
      <c r="F259" s="35" t="s">
        <v>761</v>
      </c>
      <c r="G259" s="35">
        <v>4</v>
      </c>
      <c r="H259" s="35" t="s">
        <v>21</v>
      </c>
      <c r="I259" s="35" t="s">
        <v>1079</v>
      </c>
      <c r="J259" s="35" t="s">
        <v>24</v>
      </c>
      <c r="K259" s="38">
        <v>118120.83</v>
      </c>
      <c r="L259" s="38">
        <v>100022.17</v>
      </c>
      <c r="M259" s="38">
        <v>100022.17</v>
      </c>
      <c r="N259" s="38">
        <v>100022.17</v>
      </c>
      <c r="O259" s="38">
        <v>111680</v>
      </c>
      <c r="P259" s="38">
        <v>124830</v>
      </c>
      <c r="Q259" s="38">
        <v>114686</v>
      </c>
      <c r="R259" s="38">
        <v>116676</v>
      </c>
      <c r="S259" s="38">
        <v>123583</v>
      </c>
      <c r="T259" s="38">
        <v>121080</v>
      </c>
      <c r="U259" s="38">
        <v>118667</v>
      </c>
      <c r="V259" s="38">
        <v>116333</v>
      </c>
      <c r="W259" s="38">
        <v>135212</v>
      </c>
      <c r="X259" s="38">
        <v>125117</v>
      </c>
      <c r="Y259" s="38">
        <v>127051.67</v>
      </c>
      <c r="Z259" s="53">
        <f t="shared" si="100"/>
        <v>-5.4527469879783297E-2</v>
      </c>
      <c r="AA259" s="53">
        <f t="shared" si="101"/>
        <v>5.6799211451528109E-2</v>
      </c>
      <c r="AB259" s="53">
        <f t="shared" si="102"/>
        <v>-2.9078952459104856E-2</v>
      </c>
      <c r="AC259" s="54">
        <f t="shared" si="92"/>
        <v>127839.23174261473</v>
      </c>
      <c r="AD259" s="54">
        <f t="shared" si="93"/>
        <v>142891.93497878403</v>
      </c>
      <c r="AE259" s="54">
        <f t="shared" si="94"/>
        <v>131280.17668009951</v>
      </c>
      <c r="AF259" s="55">
        <f t="shared" si="76"/>
        <v>402011.34340149828</v>
      </c>
      <c r="AG259" s="82">
        <v>-1.7937841582382412E-3</v>
      </c>
      <c r="AH259" s="80">
        <f t="shared" si="95"/>
        <v>402011.3434014981</v>
      </c>
      <c r="AI259" s="81">
        <f t="shared" si="78"/>
        <v>0</v>
      </c>
      <c r="AJ259" s="56">
        <f t="shared" si="79"/>
        <v>-1.7937841582382412E-3</v>
      </c>
      <c r="AK259" s="57">
        <f t="shared" si="96"/>
        <v>134969.45885639629</v>
      </c>
      <c r="AL259" s="58">
        <f t="shared" si="81"/>
        <v>-1.8E-3</v>
      </c>
      <c r="AM259" s="59">
        <f t="shared" si="103"/>
        <v>1.1324966806536052E-2</v>
      </c>
      <c r="AN259" s="38"/>
      <c r="AO259" s="38"/>
      <c r="AP259" s="38"/>
      <c r="AQ259" s="60">
        <f t="shared" si="82"/>
        <v>-1.7937841582382412E-3</v>
      </c>
      <c r="AR259" s="55">
        <f t="shared" si="98"/>
        <v>135212</v>
      </c>
      <c r="AS259" s="40">
        <f t="shared" si="84"/>
        <v>134969.45885639629</v>
      </c>
      <c r="AT259" s="61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38">
        <v>256</v>
      </c>
      <c r="B260" s="33" t="s">
        <v>763</v>
      </c>
      <c r="C260" s="33" t="s">
        <v>765</v>
      </c>
      <c r="D260" s="34" t="s">
        <v>746</v>
      </c>
      <c r="E260" s="34" t="s">
        <v>747</v>
      </c>
      <c r="F260" s="35" t="s">
        <v>764</v>
      </c>
      <c r="G260" s="35">
        <v>5</v>
      </c>
      <c r="H260" s="35" t="s">
        <v>21</v>
      </c>
      <c r="I260" s="35" t="s">
        <v>1079</v>
      </c>
      <c r="J260" s="35" t="s">
        <v>24</v>
      </c>
      <c r="K260" s="38">
        <v>132342.82</v>
      </c>
      <c r="L260" s="38">
        <v>143074</v>
      </c>
      <c r="M260" s="38">
        <v>143074</v>
      </c>
      <c r="N260" s="38">
        <v>143074</v>
      </c>
      <c r="O260" s="38">
        <v>137338.34</v>
      </c>
      <c r="P260" s="38">
        <v>143862.51999999999</v>
      </c>
      <c r="Q260" s="38">
        <v>145836.33000000002</v>
      </c>
      <c r="R260" s="38">
        <v>141306.68</v>
      </c>
      <c r="S260" s="38">
        <v>156685.33000000002</v>
      </c>
      <c r="T260" s="38">
        <v>146824</v>
      </c>
      <c r="U260" s="38">
        <v>142321</v>
      </c>
      <c r="V260" s="38">
        <v>147642.35999999999</v>
      </c>
      <c r="W260" s="38">
        <v>137285</v>
      </c>
      <c r="X260" s="38">
        <v>136853</v>
      </c>
      <c r="Y260" s="38">
        <v>149704</v>
      </c>
      <c r="Z260" s="53">
        <f t="shared" si="100"/>
        <v>3.7746815429805736E-2</v>
      </c>
      <c r="AA260" s="53">
        <f t="shared" si="101"/>
        <v>8.7044389714530546E-2</v>
      </c>
      <c r="AB260" s="53">
        <f t="shared" si="102"/>
        <v>0.10195876134421211</v>
      </c>
      <c r="AC260" s="54">
        <f t="shared" si="92"/>
        <v>142467.07155628089</v>
      </c>
      <c r="AD260" s="54">
        <f t="shared" si="93"/>
        <v>149234.88904195934</v>
      </c>
      <c r="AE260" s="54">
        <f t="shared" si="94"/>
        <v>151282.40855114016</v>
      </c>
      <c r="AF260" s="55">
        <f t="shared" si="76"/>
        <v>442984.36914938042</v>
      </c>
      <c r="AG260" s="82">
        <v>1.4664989284871238E-2</v>
      </c>
      <c r="AH260" s="80">
        <f t="shared" si="95"/>
        <v>442984.36914938036</v>
      </c>
      <c r="AI260" s="81">
        <f t="shared" si="78"/>
        <v>0</v>
      </c>
      <c r="AJ260" s="56">
        <f t="shared" si="79"/>
        <v>1.4664989284871238E-2</v>
      </c>
      <c r="AK260" s="57">
        <f t="shared" si="96"/>
        <v>139298.28305397354</v>
      </c>
      <c r="AL260" s="58">
        <f t="shared" si="81"/>
        <v>1.47E-2</v>
      </c>
      <c r="AM260" s="59">
        <f t="shared" si="103"/>
        <v>3.0599537867417315E-3</v>
      </c>
      <c r="AN260" s="38"/>
      <c r="AO260" s="38"/>
      <c r="AP260" s="38"/>
      <c r="AQ260" s="60">
        <f t="shared" si="82"/>
        <v>1.4664989284871238E-2</v>
      </c>
      <c r="AR260" s="55">
        <f t="shared" si="98"/>
        <v>137285</v>
      </c>
      <c r="AS260" s="40">
        <f t="shared" si="84"/>
        <v>139298.28305397354</v>
      </c>
      <c r="AT260" s="61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38">
        <v>257</v>
      </c>
      <c r="B261" s="33" t="s">
        <v>766</v>
      </c>
      <c r="C261" s="33" t="s">
        <v>768</v>
      </c>
      <c r="D261" s="34" t="s">
        <v>746</v>
      </c>
      <c r="E261" s="34" t="s">
        <v>747</v>
      </c>
      <c r="F261" s="35" t="s">
        <v>767</v>
      </c>
      <c r="G261" s="35">
        <v>4</v>
      </c>
      <c r="H261" s="35" t="s">
        <v>21</v>
      </c>
      <c r="I261" s="35" t="s">
        <v>1079</v>
      </c>
      <c r="J261" s="35" t="s">
        <v>24</v>
      </c>
      <c r="K261" s="38">
        <v>268717.81</v>
      </c>
      <c r="L261" s="38">
        <v>282156.33999999997</v>
      </c>
      <c r="M261" s="38">
        <v>282156.33999999997</v>
      </c>
      <c r="N261" s="38">
        <v>282156.33999999997</v>
      </c>
      <c r="O261" s="38">
        <v>161849.84</v>
      </c>
      <c r="P261" s="38">
        <v>153166.5</v>
      </c>
      <c r="Q261" s="38">
        <v>155874.5</v>
      </c>
      <c r="R261" s="38">
        <v>156062.5</v>
      </c>
      <c r="S261" s="38">
        <v>169408.5</v>
      </c>
      <c r="T261" s="38">
        <v>162071.5</v>
      </c>
      <c r="U261" s="38">
        <v>163712</v>
      </c>
      <c r="V261" s="38">
        <v>208264.66999999998</v>
      </c>
      <c r="W261" s="38">
        <v>272087</v>
      </c>
      <c r="X261" s="38">
        <v>321333</v>
      </c>
      <c r="Y261" s="38">
        <v>225220</v>
      </c>
      <c r="Z261" s="53">
        <f t="shared" si="100"/>
        <v>-0.39769589518461768</v>
      </c>
      <c r="AA261" s="53">
        <f t="shared" si="101"/>
        <v>-0.43000986797265128</v>
      </c>
      <c r="AB261" s="53">
        <f t="shared" si="102"/>
        <v>-0.41993238185440707</v>
      </c>
      <c r="AC261" s="54">
        <f t="shared" si="92"/>
        <v>163879.11696690292</v>
      </c>
      <c r="AD261" s="54">
        <f t="shared" si="93"/>
        <v>155086.90505292523</v>
      </c>
      <c r="AE261" s="54">
        <f t="shared" si="94"/>
        <v>157828.85801837995</v>
      </c>
      <c r="AF261" s="55">
        <f t="shared" ref="AF261:AF324" si="104">SUM(AC261:AE261)</f>
        <v>476794.8800382081</v>
      </c>
      <c r="AG261" s="82">
        <v>-0.10265141074045203</v>
      </c>
      <c r="AH261" s="80">
        <f t="shared" si="95"/>
        <v>476794.88003820827</v>
      </c>
      <c r="AI261" s="81">
        <f t="shared" ref="AI261:AI324" si="105">+AF261-AH261</f>
        <v>0</v>
      </c>
      <c r="AJ261" s="56">
        <f t="shared" ref="AJ261:AJ324" si="106">AG261</f>
        <v>-0.10265141074045203</v>
      </c>
      <c r="AK261" s="57">
        <f t="shared" si="96"/>
        <v>244156.88560586263</v>
      </c>
      <c r="AL261" s="58">
        <f t="shared" ref="AL261:AL324" si="107">ROUND(AJ261,4)</f>
        <v>-0.1027</v>
      </c>
      <c r="AM261" s="59">
        <f t="shared" si="103"/>
        <v>1.0388786419013307E-3</v>
      </c>
      <c r="AN261" s="38"/>
      <c r="AO261" s="38"/>
      <c r="AP261" s="38"/>
      <c r="AQ261" s="60">
        <f t="shared" ref="AQ261:AQ324" si="108">AG261</f>
        <v>-0.10265141074045203</v>
      </c>
      <c r="AR261" s="55">
        <f t="shared" si="98"/>
        <v>272087</v>
      </c>
      <c r="AS261" s="40">
        <f t="shared" ref="AS261:AS324" si="109">AK261</f>
        <v>244156.88560586263</v>
      </c>
      <c r="AT261" s="61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38">
        <v>258</v>
      </c>
      <c r="B262" s="33" t="s">
        <v>769</v>
      </c>
      <c r="C262" s="33" t="s">
        <v>771</v>
      </c>
      <c r="D262" s="34" t="s">
        <v>746</v>
      </c>
      <c r="E262" s="34" t="s">
        <v>747</v>
      </c>
      <c r="F262" s="35" t="s">
        <v>770</v>
      </c>
      <c r="G262" s="35">
        <v>5</v>
      </c>
      <c r="H262" s="35" t="s">
        <v>21</v>
      </c>
      <c r="I262" s="35" t="s">
        <v>1079</v>
      </c>
      <c r="J262" s="35" t="s">
        <v>24</v>
      </c>
      <c r="K262" s="38">
        <v>8161</v>
      </c>
      <c r="L262" s="38">
        <v>9203</v>
      </c>
      <c r="M262" s="38">
        <v>9203</v>
      </c>
      <c r="N262" s="38">
        <v>9203</v>
      </c>
      <c r="O262" s="38">
        <v>13552</v>
      </c>
      <c r="P262" s="38">
        <v>12845</v>
      </c>
      <c r="Q262" s="38">
        <v>17444</v>
      </c>
      <c r="R262" s="38">
        <v>16558</v>
      </c>
      <c r="S262" s="38">
        <v>16922</v>
      </c>
      <c r="T262" s="38">
        <v>17430</v>
      </c>
      <c r="U262" s="38">
        <v>17546</v>
      </c>
      <c r="V262" s="38">
        <v>12238</v>
      </c>
      <c r="W262" s="38">
        <v>9752</v>
      </c>
      <c r="X262" s="38">
        <v>17791</v>
      </c>
      <c r="Y262" s="38">
        <v>12944</v>
      </c>
      <c r="Z262" s="53">
        <f t="shared" si="100"/>
        <v>0.66058081117510103</v>
      </c>
      <c r="AA262" s="53">
        <f t="shared" si="101"/>
        <v>0.573949270922681</v>
      </c>
      <c r="AB262" s="53">
        <f t="shared" si="102"/>
        <v>1.1374831515745618</v>
      </c>
      <c r="AC262" s="54">
        <f t="shared" si="92"/>
        <v>16193.984070579585</v>
      </c>
      <c r="AD262" s="54">
        <f t="shared" si="93"/>
        <v>15349.153290037984</v>
      </c>
      <c r="AE262" s="54">
        <f t="shared" si="94"/>
        <v>20844.735694155126</v>
      </c>
      <c r="AF262" s="55">
        <f t="shared" si="104"/>
        <v>52387.873054772695</v>
      </c>
      <c r="AG262" s="82">
        <v>0.12257792952933629</v>
      </c>
      <c r="AH262" s="80">
        <f t="shared" si="95"/>
        <v>52387.87305477271</v>
      </c>
      <c r="AI262" s="81">
        <f t="shared" si="105"/>
        <v>0</v>
      </c>
      <c r="AJ262" s="56">
        <f t="shared" si="106"/>
        <v>0.12257792952933629</v>
      </c>
      <c r="AK262" s="57">
        <f t="shared" si="96"/>
        <v>10947.379968770088</v>
      </c>
      <c r="AL262" s="58">
        <f t="shared" si="107"/>
        <v>0.1226</v>
      </c>
      <c r="AM262" s="59">
        <f t="shared" si="103"/>
        <v>1.4952831657967014E-2</v>
      </c>
      <c r="AN262" s="38"/>
      <c r="AO262" s="38"/>
      <c r="AP262" s="38"/>
      <c r="AQ262" s="60">
        <f t="shared" si="108"/>
        <v>0.12257792952933629</v>
      </c>
      <c r="AR262" s="55">
        <f t="shared" si="98"/>
        <v>9752</v>
      </c>
      <c r="AS262" s="40">
        <f t="shared" si="109"/>
        <v>10947.379968770088</v>
      </c>
      <c r="AT262" s="61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38">
        <v>259</v>
      </c>
      <c r="B263" s="33" t="s">
        <v>772</v>
      </c>
      <c r="C263" s="33" t="s">
        <v>774</v>
      </c>
      <c r="D263" s="34" t="s">
        <v>746</v>
      </c>
      <c r="E263" s="34" t="s">
        <v>747</v>
      </c>
      <c r="F263" s="35" t="s">
        <v>773</v>
      </c>
      <c r="G263" s="35">
        <v>5</v>
      </c>
      <c r="H263" s="35" t="s">
        <v>21</v>
      </c>
      <c r="I263" s="35" t="s">
        <v>1079</v>
      </c>
      <c r="J263" s="35" t="s">
        <v>24</v>
      </c>
      <c r="K263" s="38">
        <v>65257.51</v>
      </c>
      <c r="L263" s="38">
        <v>60463</v>
      </c>
      <c r="M263" s="38">
        <v>60463</v>
      </c>
      <c r="N263" s="38">
        <v>60463</v>
      </c>
      <c r="O263" s="38">
        <v>64492</v>
      </c>
      <c r="P263" s="38">
        <v>62804</v>
      </c>
      <c r="Q263" s="38">
        <v>63473</v>
      </c>
      <c r="R263" s="38">
        <v>61406</v>
      </c>
      <c r="S263" s="38">
        <v>64249</v>
      </c>
      <c r="T263" s="38">
        <v>64559</v>
      </c>
      <c r="U263" s="38">
        <v>62358</v>
      </c>
      <c r="V263" s="38">
        <v>62046</v>
      </c>
      <c r="W263" s="38">
        <v>69689</v>
      </c>
      <c r="X263" s="38">
        <v>68326</v>
      </c>
      <c r="Y263" s="38">
        <v>69428</v>
      </c>
      <c r="Z263" s="53">
        <f t="shared" si="100"/>
        <v>-1.1730603879921309E-2</v>
      </c>
      <c r="AA263" s="53">
        <f t="shared" si="101"/>
        <v>-3.7597358526244795E-2</v>
      </c>
      <c r="AB263" s="53">
        <f t="shared" si="102"/>
        <v>-2.7345664889757537E-2</v>
      </c>
      <c r="AC263" s="54">
        <f t="shared" si="92"/>
        <v>68871.505946212157</v>
      </c>
      <c r="AD263" s="54">
        <f t="shared" si="93"/>
        <v>67068.877681664526</v>
      </c>
      <c r="AE263" s="54">
        <f t="shared" si="94"/>
        <v>67783.307959497688</v>
      </c>
      <c r="AF263" s="55">
        <f t="shared" si="104"/>
        <v>203723.69158737437</v>
      </c>
      <c r="AG263" s="82">
        <v>-5.1664269704861038E-3</v>
      </c>
      <c r="AH263" s="80">
        <f t="shared" si="95"/>
        <v>203723.69158737437</v>
      </c>
      <c r="AI263" s="81">
        <f t="shared" si="105"/>
        <v>0</v>
      </c>
      <c r="AJ263" s="56">
        <f t="shared" si="106"/>
        <v>-5.1664269704861038E-3</v>
      </c>
      <c r="AK263" s="57">
        <f t="shared" si="96"/>
        <v>69328.956870853799</v>
      </c>
      <c r="AL263" s="58">
        <f t="shared" si="107"/>
        <v>-5.1999999999999998E-3</v>
      </c>
      <c r="AM263" s="59">
        <f t="shared" si="103"/>
        <v>5.4901283808035384E-3</v>
      </c>
      <c r="AN263" s="38"/>
      <c r="AO263" s="38"/>
      <c r="AP263" s="38"/>
      <c r="AQ263" s="60">
        <f t="shared" si="108"/>
        <v>-5.1664269704861038E-3</v>
      </c>
      <c r="AR263" s="55">
        <f t="shared" si="98"/>
        <v>69689</v>
      </c>
      <c r="AS263" s="40">
        <f t="shared" si="109"/>
        <v>69328.956870853799</v>
      </c>
      <c r="AT263" s="61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38">
        <v>260</v>
      </c>
      <c r="B264" s="33" t="s">
        <v>777</v>
      </c>
      <c r="C264" s="33" t="s">
        <v>779</v>
      </c>
      <c r="D264" s="34" t="s">
        <v>775</v>
      </c>
      <c r="E264" s="34" t="s">
        <v>776</v>
      </c>
      <c r="F264" s="35" t="s">
        <v>778</v>
      </c>
      <c r="G264" s="35">
        <v>2</v>
      </c>
      <c r="H264" s="35" t="s">
        <v>1073</v>
      </c>
      <c r="I264" s="35" t="s">
        <v>1079</v>
      </c>
      <c r="J264" s="35" t="s">
        <v>24</v>
      </c>
      <c r="K264" s="38">
        <v>11266373</v>
      </c>
      <c r="L264" s="38">
        <v>10337436</v>
      </c>
      <c r="M264" s="38">
        <v>10806899</v>
      </c>
      <c r="N264" s="38">
        <v>11131827</v>
      </c>
      <c r="O264" s="38">
        <v>11095569</v>
      </c>
      <c r="P264" s="38">
        <v>11496422</v>
      </c>
      <c r="Q264" s="38">
        <v>10948762</v>
      </c>
      <c r="R264" s="38">
        <v>11189796</v>
      </c>
      <c r="S264" s="38">
        <v>11677301</v>
      </c>
      <c r="T264" s="38">
        <v>11316108</v>
      </c>
      <c r="U264" s="38">
        <v>11330988</v>
      </c>
      <c r="V264" s="38">
        <v>11416288</v>
      </c>
      <c r="W264" s="38">
        <v>10981276</v>
      </c>
      <c r="X264" s="38">
        <v>10893881</v>
      </c>
      <c r="Y264" s="38">
        <v>11188067</v>
      </c>
      <c r="Z264" s="53">
        <f t="shared" si="100"/>
        <v>-1.5160513503325368E-2</v>
      </c>
      <c r="AA264" s="53">
        <f t="shared" si="101"/>
        <v>2.0419082521056175E-2</v>
      </c>
      <c r="AB264" s="53">
        <f t="shared" si="102"/>
        <v>-2.8191060246274491E-2</v>
      </c>
      <c r="AC264" s="54">
        <f t="shared" si="92"/>
        <v>10814794.216918258</v>
      </c>
      <c r="AD264" s="54">
        <f t="shared" si="93"/>
        <v>11205503.580830494</v>
      </c>
      <c r="AE264" s="54">
        <f t="shared" si="94"/>
        <v>10671702.186703032</v>
      </c>
      <c r="AF264" s="55">
        <f t="shared" si="104"/>
        <v>32691999.984451786</v>
      </c>
      <c r="AG264" s="82">
        <v>-1.5336857761823505E-3</v>
      </c>
      <c r="AH264" s="80">
        <f t="shared" si="95"/>
        <v>32691999.984451778</v>
      </c>
      <c r="AI264" s="81">
        <f t="shared" si="105"/>
        <v>0</v>
      </c>
      <c r="AJ264" s="56">
        <f t="shared" si="106"/>
        <v>-1.5336857761823505E-3</v>
      </c>
      <c r="AK264" s="57">
        <f t="shared" si="96"/>
        <v>10964434.173194466</v>
      </c>
      <c r="AL264" s="58">
        <f t="shared" si="107"/>
        <v>-1.5E-3</v>
      </c>
      <c r="AM264" s="59">
        <f t="shared" si="103"/>
        <v>-2.1336212348479489E-3</v>
      </c>
      <c r="AN264" s="38"/>
      <c r="AO264" s="38"/>
      <c r="AP264" s="38"/>
      <c r="AQ264" s="60">
        <f t="shared" si="108"/>
        <v>-1.5336857761823505E-3</v>
      </c>
      <c r="AR264" s="55">
        <f t="shared" si="98"/>
        <v>10981276</v>
      </c>
      <c r="AS264" s="40">
        <f t="shared" si="109"/>
        <v>10964434.173194466</v>
      </c>
      <c r="AT264" s="61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38">
        <v>261</v>
      </c>
      <c r="B265" s="33" t="s">
        <v>780</v>
      </c>
      <c r="C265" s="33" t="s">
        <v>782</v>
      </c>
      <c r="D265" s="34" t="s">
        <v>775</v>
      </c>
      <c r="E265" s="34" t="s">
        <v>776</v>
      </c>
      <c r="F265" s="35" t="s">
        <v>781</v>
      </c>
      <c r="G265" s="35">
        <v>5</v>
      </c>
      <c r="H265" s="35" t="s">
        <v>21</v>
      </c>
      <c r="I265" s="35" t="s">
        <v>1079</v>
      </c>
      <c r="J265" s="35" t="s">
        <v>24</v>
      </c>
      <c r="K265" s="38">
        <v>83334</v>
      </c>
      <c r="L265" s="38">
        <v>85892</v>
      </c>
      <c r="M265" s="38">
        <v>73373</v>
      </c>
      <c r="N265" s="38">
        <v>77985</v>
      </c>
      <c r="O265" s="38">
        <v>94714</v>
      </c>
      <c r="P265" s="38">
        <v>85203</v>
      </c>
      <c r="Q265" s="38">
        <v>77839</v>
      </c>
      <c r="R265" s="38">
        <v>88404</v>
      </c>
      <c r="S265" s="38">
        <v>92524</v>
      </c>
      <c r="T265" s="38">
        <v>85771</v>
      </c>
      <c r="U265" s="38">
        <v>88558</v>
      </c>
      <c r="V265" s="38">
        <v>93753</v>
      </c>
      <c r="W265" s="38">
        <v>89429</v>
      </c>
      <c r="X265" s="38">
        <v>77770</v>
      </c>
      <c r="Y265" s="38">
        <v>88836</v>
      </c>
      <c r="Z265" s="53">
        <f t="shared" si="100"/>
        <v>0.13655890752873967</v>
      </c>
      <c r="AA265" s="53">
        <f t="shared" si="101"/>
        <v>2.2427820577435309E-2</v>
      </c>
      <c r="AB265" s="53">
        <f t="shared" si="102"/>
        <v>-6.5939472484220163E-2</v>
      </c>
      <c r="AC265" s="54">
        <f t="shared" si="92"/>
        <v>101641.32654138767</v>
      </c>
      <c r="AD265" s="54">
        <f t="shared" si="93"/>
        <v>91434.697566419462</v>
      </c>
      <c r="AE265" s="54">
        <f t="shared" si="94"/>
        <v>83532.098915208669</v>
      </c>
      <c r="AF265" s="55">
        <f t="shared" si="104"/>
        <v>276608.1230230158</v>
      </c>
      <c r="AG265" s="82">
        <v>6.1250928912537196E-3</v>
      </c>
      <c r="AH265" s="80">
        <f t="shared" si="95"/>
        <v>276608.12302301574</v>
      </c>
      <c r="AI265" s="81">
        <f t="shared" si="105"/>
        <v>0</v>
      </c>
      <c r="AJ265" s="56">
        <f t="shared" si="106"/>
        <v>6.1250928912537196E-3</v>
      </c>
      <c r="AK265" s="57">
        <f t="shared" si="96"/>
        <v>89976.760932171936</v>
      </c>
      <c r="AL265" s="58">
        <f t="shared" si="107"/>
        <v>6.1000000000000004E-3</v>
      </c>
      <c r="AM265" s="59">
        <f t="shared" si="103"/>
        <v>5.8997005189338481E-3</v>
      </c>
      <c r="AN265" s="38"/>
      <c r="AO265" s="38"/>
      <c r="AP265" s="38"/>
      <c r="AQ265" s="60">
        <f t="shared" si="108"/>
        <v>6.1250928912537196E-3</v>
      </c>
      <c r="AR265" s="55">
        <f t="shared" si="98"/>
        <v>89429</v>
      </c>
      <c r="AS265" s="40">
        <f t="shared" si="109"/>
        <v>89976.760932171936</v>
      </c>
      <c r="AT265" s="61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38">
        <v>262</v>
      </c>
      <c r="B266" s="33" t="s">
        <v>783</v>
      </c>
      <c r="C266" s="33" t="s">
        <v>785</v>
      </c>
      <c r="D266" s="34" t="s">
        <v>775</v>
      </c>
      <c r="E266" s="34" t="s">
        <v>776</v>
      </c>
      <c r="F266" s="35" t="s">
        <v>784</v>
      </c>
      <c r="G266" s="35">
        <v>2</v>
      </c>
      <c r="H266" s="35" t="s">
        <v>1073</v>
      </c>
      <c r="I266" s="35" t="s">
        <v>1079</v>
      </c>
      <c r="J266" s="35" t="s">
        <v>24</v>
      </c>
      <c r="K266" s="38">
        <v>1883713</v>
      </c>
      <c r="L266" s="38">
        <v>1867589</v>
      </c>
      <c r="M266" s="38">
        <v>1873467</v>
      </c>
      <c r="N266" s="38">
        <v>2045247</v>
      </c>
      <c r="O266" s="38">
        <v>1997484</v>
      </c>
      <c r="P266" s="38">
        <v>2112438</v>
      </c>
      <c r="Q266" s="38">
        <v>1831014</v>
      </c>
      <c r="R266" s="38">
        <v>2160283</v>
      </c>
      <c r="S266" s="38">
        <v>2372659</v>
      </c>
      <c r="T266" s="38">
        <v>2170381</v>
      </c>
      <c r="U266" s="38">
        <v>2176947</v>
      </c>
      <c r="V266" s="38">
        <v>2228210</v>
      </c>
      <c r="W266" s="38">
        <v>2121636</v>
      </c>
      <c r="X266" s="38">
        <v>2085885</v>
      </c>
      <c r="Y266" s="38">
        <v>1977619</v>
      </c>
      <c r="Z266" s="53">
        <f t="shared" si="100"/>
        <v>6.0397204882060018E-2</v>
      </c>
      <c r="AA266" s="53">
        <f t="shared" si="101"/>
        <v>0.1214224247536646</v>
      </c>
      <c r="AB266" s="53">
        <f t="shared" si="102"/>
        <v>-2.7976130121732945E-2</v>
      </c>
      <c r="AC266" s="54">
        <f t="shared" si="92"/>
        <v>2249776.8841771544</v>
      </c>
      <c r="AD266" s="54">
        <f t="shared" si="93"/>
        <v>2379250.1875646659</v>
      </c>
      <c r="AE266" s="54">
        <f t="shared" si="94"/>
        <v>2062280.8351930471</v>
      </c>
      <c r="AF266" s="55">
        <f t="shared" si="104"/>
        <v>6691307.9069348676</v>
      </c>
      <c r="AG266" s="82">
        <v>1.004537491719952E-2</v>
      </c>
      <c r="AH266" s="80">
        <f t="shared" si="95"/>
        <v>6691307.9069348723</v>
      </c>
      <c r="AI266" s="81">
        <f t="shared" si="105"/>
        <v>0</v>
      </c>
      <c r="AJ266" s="56">
        <f t="shared" si="106"/>
        <v>1.004537491719952E-2</v>
      </c>
      <c r="AK266" s="57">
        <f t="shared" si="96"/>
        <v>2142948.6290578279</v>
      </c>
      <c r="AL266" s="58">
        <f t="shared" si="107"/>
        <v>0.01</v>
      </c>
      <c r="AM266" s="59">
        <f t="shared" si="103"/>
        <v>9.9611738094884661E-3</v>
      </c>
      <c r="AN266" s="38"/>
      <c r="AO266" s="38"/>
      <c r="AP266" s="38"/>
      <c r="AQ266" s="60">
        <f t="shared" si="108"/>
        <v>1.004537491719952E-2</v>
      </c>
      <c r="AR266" s="55">
        <f t="shared" si="98"/>
        <v>2121636</v>
      </c>
      <c r="AS266" s="40">
        <f t="shared" si="109"/>
        <v>2142948.6290578279</v>
      </c>
      <c r="AT266" s="61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38">
        <v>263</v>
      </c>
      <c r="B267" s="33" t="s">
        <v>786</v>
      </c>
      <c r="C267" s="33" t="s">
        <v>788</v>
      </c>
      <c r="D267" s="34" t="s">
        <v>775</v>
      </c>
      <c r="E267" s="34" t="s">
        <v>776</v>
      </c>
      <c r="F267" s="35" t="s">
        <v>787</v>
      </c>
      <c r="G267" s="35">
        <v>2</v>
      </c>
      <c r="H267" s="35" t="s">
        <v>1073</v>
      </c>
      <c r="I267" s="35" t="s">
        <v>1079</v>
      </c>
      <c r="J267" s="35" t="s">
        <v>24</v>
      </c>
      <c r="K267" s="38">
        <v>1235601</v>
      </c>
      <c r="L267" s="38">
        <v>1199611</v>
      </c>
      <c r="M267" s="38">
        <v>1078187</v>
      </c>
      <c r="N267" s="38">
        <v>1226718</v>
      </c>
      <c r="O267" s="38">
        <v>1236427</v>
      </c>
      <c r="P267" s="38">
        <v>1244005</v>
      </c>
      <c r="Q267" s="38">
        <v>1193588</v>
      </c>
      <c r="R267" s="38">
        <v>1232566</v>
      </c>
      <c r="S267" s="38">
        <v>1269955</v>
      </c>
      <c r="T267" s="38">
        <v>1255129</v>
      </c>
      <c r="U267" s="38">
        <v>1266854</v>
      </c>
      <c r="V267" s="38">
        <v>1260066</v>
      </c>
      <c r="W267" s="38">
        <v>1281747</v>
      </c>
      <c r="X267" s="38">
        <v>1217210</v>
      </c>
      <c r="Y267" s="38">
        <v>1230185</v>
      </c>
      <c r="Z267" s="53">
        <f t="shared" si="100"/>
        <v>6.6850059201950529E-4</v>
      </c>
      <c r="AA267" s="53">
        <f t="shared" si="101"/>
        <v>6.8015483962864387E-3</v>
      </c>
      <c r="AB267" s="53">
        <f t="shared" si="102"/>
        <v>-3.4002076722178143E-2</v>
      </c>
      <c r="AC267" s="54">
        <f t="shared" ref="AC267:AC298" si="111">$W267*(Z267+1)</f>
        <v>1282603.8486283193</v>
      </c>
      <c r="AD267" s="54">
        <f t="shared" ref="AD267:AD298" si="112">$W267*(1+AA267)</f>
        <v>1290464.8642522949</v>
      </c>
      <c r="AE267" s="54">
        <f t="shared" ref="AE267:AE298" si="113">$W267*(AB267+1)</f>
        <v>1238164.9401675784</v>
      </c>
      <c r="AF267" s="55">
        <f t="shared" si="104"/>
        <v>3811233.6530481926</v>
      </c>
      <c r="AG267" s="82">
        <v>-1.7753026929356154E-3</v>
      </c>
      <c r="AH267" s="80">
        <f t="shared" ref="AH267:AH298" si="114">W267*((1+AG267)^4+(1+AG267)^5+(1+AG267)^6)</f>
        <v>3811233.6530481931</v>
      </c>
      <c r="AI267" s="81">
        <f t="shared" si="105"/>
        <v>0</v>
      </c>
      <c r="AJ267" s="56">
        <f t="shared" si="106"/>
        <v>-1.7753026929356154E-3</v>
      </c>
      <c r="AK267" s="57">
        <f t="shared" ref="AK267:AK298" si="115">+W267*(1+AJ267)</f>
        <v>1279471.5110992379</v>
      </c>
      <c r="AL267" s="58">
        <f t="shared" si="107"/>
        <v>-1.8E-3</v>
      </c>
      <c r="AM267" s="59">
        <f t="shared" si="103"/>
        <v>3.0602145708953365E-3</v>
      </c>
      <c r="AN267" s="38"/>
      <c r="AO267" s="38"/>
      <c r="AP267" s="38"/>
      <c r="AQ267" s="60">
        <f t="shared" si="108"/>
        <v>-1.7753026929356154E-3</v>
      </c>
      <c r="AR267" s="55">
        <f t="shared" ref="AR267:AR298" si="116">W267</f>
        <v>1281747</v>
      </c>
      <c r="AS267" s="40">
        <f t="shared" si="109"/>
        <v>1279471.5110992379</v>
      </c>
      <c r="AT267" s="61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38">
        <v>264</v>
      </c>
      <c r="B268" s="33" t="s">
        <v>789</v>
      </c>
      <c r="C268" s="33" t="s">
        <v>791</v>
      </c>
      <c r="D268" s="34" t="s">
        <v>775</v>
      </c>
      <c r="E268" s="34" t="s">
        <v>776</v>
      </c>
      <c r="F268" s="35" t="s">
        <v>790</v>
      </c>
      <c r="G268" s="35">
        <v>2</v>
      </c>
      <c r="H268" s="35" t="s">
        <v>1073</v>
      </c>
      <c r="I268" s="35" t="s">
        <v>1079</v>
      </c>
      <c r="J268" s="35" t="s">
        <v>24</v>
      </c>
      <c r="K268" s="38">
        <v>932465</v>
      </c>
      <c r="L268" s="38">
        <v>916073</v>
      </c>
      <c r="M268" s="38">
        <v>865238</v>
      </c>
      <c r="N268" s="38">
        <v>990706</v>
      </c>
      <c r="O268" s="38">
        <v>978422</v>
      </c>
      <c r="P268" s="38">
        <v>982739</v>
      </c>
      <c r="Q268" s="38">
        <v>966283</v>
      </c>
      <c r="R268" s="38">
        <v>1093360</v>
      </c>
      <c r="S268" s="38">
        <v>964055</v>
      </c>
      <c r="T268" s="38">
        <v>959181</v>
      </c>
      <c r="U268" s="38">
        <v>1128792</v>
      </c>
      <c r="V268" s="38">
        <v>857778</v>
      </c>
      <c r="W268" s="38">
        <v>970201</v>
      </c>
      <c r="X268" s="38">
        <v>926634</v>
      </c>
      <c r="Y268" s="38">
        <v>998312</v>
      </c>
      <c r="Z268" s="53">
        <f t="shared" si="100"/>
        <v>4.928549597035814E-2</v>
      </c>
      <c r="AA268" s="53">
        <f t="shared" si="101"/>
        <v>5.3915160354544245E-2</v>
      </c>
      <c r="AB268" s="53">
        <f t="shared" si="102"/>
        <v>3.6267312982256605E-2</v>
      </c>
      <c r="AC268" s="54">
        <f t="shared" si="111"/>
        <v>1018017.8374759374</v>
      </c>
      <c r="AD268" s="54">
        <f t="shared" si="112"/>
        <v>1022509.5424911391</v>
      </c>
      <c r="AE268" s="54">
        <f t="shared" si="113"/>
        <v>1005387.5833226984</v>
      </c>
      <c r="AF268" s="55">
        <f t="shared" si="104"/>
        <v>3045914.963289775</v>
      </c>
      <c r="AG268" s="82">
        <v>9.1240853978637113E-3</v>
      </c>
      <c r="AH268" s="80">
        <f t="shared" si="114"/>
        <v>3045914.9632897759</v>
      </c>
      <c r="AI268" s="81">
        <f t="shared" si="105"/>
        <v>0</v>
      </c>
      <c r="AJ268" s="56">
        <f t="shared" si="106"/>
        <v>9.1240853978637113E-3</v>
      </c>
      <c r="AK268" s="57">
        <f t="shared" si="115"/>
        <v>979053.19677709287</v>
      </c>
      <c r="AL268" s="58">
        <f t="shared" si="107"/>
        <v>9.1000000000000004E-3</v>
      </c>
      <c r="AM268" s="59">
        <f t="shared" si="103"/>
        <v>3.3114415171116018E-3</v>
      </c>
      <c r="AN268" s="38"/>
      <c r="AO268" s="38"/>
      <c r="AP268" s="38"/>
      <c r="AQ268" s="60">
        <f t="shared" si="108"/>
        <v>9.1240853978637113E-3</v>
      </c>
      <c r="AR268" s="55">
        <f t="shared" si="116"/>
        <v>970201</v>
      </c>
      <c r="AS268" s="40">
        <f t="shared" si="109"/>
        <v>979053.19677709287</v>
      </c>
      <c r="AT268" s="61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38">
        <v>265</v>
      </c>
      <c r="B269" s="33" t="s">
        <v>792</v>
      </c>
      <c r="C269" s="33" t="s">
        <v>794</v>
      </c>
      <c r="D269" s="34" t="s">
        <v>775</v>
      </c>
      <c r="E269" s="34" t="s">
        <v>776</v>
      </c>
      <c r="F269" s="35" t="s">
        <v>793</v>
      </c>
      <c r="G269" s="35">
        <v>4</v>
      </c>
      <c r="H269" s="35" t="s">
        <v>21</v>
      </c>
      <c r="I269" s="35" t="s">
        <v>1079</v>
      </c>
      <c r="J269" s="35" t="s">
        <v>24</v>
      </c>
      <c r="K269" s="38">
        <v>403584</v>
      </c>
      <c r="L269" s="38">
        <v>385413</v>
      </c>
      <c r="M269" s="38">
        <v>340361</v>
      </c>
      <c r="N269" s="38">
        <v>427306</v>
      </c>
      <c r="O269" s="38">
        <v>409138</v>
      </c>
      <c r="P269" s="38">
        <v>452154</v>
      </c>
      <c r="Q269" s="38">
        <v>425171</v>
      </c>
      <c r="R269" s="38">
        <v>433657</v>
      </c>
      <c r="S269" s="38">
        <v>406082</v>
      </c>
      <c r="T269" s="38">
        <v>397621</v>
      </c>
      <c r="U269" s="38">
        <v>442709</v>
      </c>
      <c r="V269" s="38">
        <v>433216</v>
      </c>
      <c r="W269" s="38">
        <v>404112</v>
      </c>
      <c r="X269" s="38">
        <v>389622</v>
      </c>
      <c r="Y269" s="38">
        <v>388086</v>
      </c>
      <c r="Z269" s="53">
        <f t="shared" si="100"/>
        <v>1.3761695210910307E-2</v>
      </c>
      <c r="AA269" s="53">
        <f t="shared" si="101"/>
        <v>0.12034669362511896</v>
      </c>
      <c r="AB269" s="53">
        <f t="shared" si="102"/>
        <v>5.3488245321915651E-2</v>
      </c>
      <c r="AC269" s="54">
        <f t="shared" si="111"/>
        <v>409673.26617507136</v>
      </c>
      <c r="AD269" s="54">
        <f t="shared" si="112"/>
        <v>452745.54305423406</v>
      </c>
      <c r="AE269" s="54">
        <f t="shared" si="113"/>
        <v>425727.24179353</v>
      </c>
      <c r="AF269" s="55">
        <f t="shared" si="104"/>
        <v>1288146.0510228355</v>
      </c>
      <c r="AG269" s="82">
        <v>1.2194952196975271E-2</v>
      </c>
      <c r="AH269" s="80">
        <f t="shared" si="114"/>
        <v>1288146.0510228362</v>
      </c>
      <c r="AI269" s="81">
        <f t="shared" si="105"/>
        <v>0</v>
      </c>
      <c r="AJ269" s="56">
        <f t="shared" si="106"/>
        <v>1.2194952196975271E-2</v>
      </c>
      <c r="AK269" s="57">
        <f t="shared" si="115"/>
        <v>409040.12652222411</v>
      </c>
      <c r="AL269" s="58">
        <f t="shared" si="107"/>
        <v>1.2200000000000001E-2</v>
      </c>
      <c r="AM269" s="59">
        <f t="shared" si="103"/>
        <v>1.089578338799857E-4</v>
      </c>
      <c r="AN269" s="38"/>
      <c r="AO269" s="38"/>
      <c r="AP269" s="38"/>
      <c r="AQ269" s="60">
        <f t="shared" si="108"/>
        <v>1.2194952196975271E-2</v>
      </c>
      <c r="AR269" s="55">
        <f t="shared" si="116"/>
        <v>404112</v>
      </c>
      <c r="AS269" s="40">
        <f t="shared" si="109"/>
        <v>409040.12652222411</v>
      </c>
      <c r="AT269" s="61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38">
        <v>266</v>
      </c>
      <c r="B270" s="33" t="s">
        <v>795</v>
      </c>
      <c r="C270" s="33" t="s">
        <v>797</v>
      </c>
      <c r="D270" s="34" t="s">
        <v>775</v>
      </c>
      <c r="E270" s="34" t="s">
        <v>776</v>
      </c>
      <c r="F270" s="35" t="s">
        <v>796</v>
      </c>
      <c r="G270" s="35">
        <v>3</v>
      </c>
      <c r="H270" s="35" t="s">
        <v>1073</v>
      </c>
      <c r="I270" s="35" t="s">
        <v>1079</v>
      </c>
      <c r="J270" s="35" t="s">
        <v>24</v>
      </c>
      <c r="K270" s="38">
        <v>43056</v>
      </c>
      <c r="L270" s="38">
        <v>33320</v>
      </c>
      <c r="M270" s="38">
        <v>37949</v>
      </c>
      <c r="N270" s="38">
        <v>38981</v>
      </c>
      <c r="O270" s="38">
        <v>42772</v>
      </c>
      <c r="P270" s="38">
        <v>45607</v>
      </c>
      <c r="Q270" s="38">
        <v>42227</v>
      </c>
      <c r="R270" s="38">
        <v>47980</v>
      </c>
      <c r="S270" s="38">
        <v>53085</v>
      </c>
      <c r="T270" s="38">
        <v>54724</v>
      </c>
      <c r="U270" s="38">
        <v>56510</v>
      </c>
      <c r="V270" s="38">
        <v>51927</v>
      </c>
      <c r="W270" s="38">
        <v>53644</v>
      </c>
      <c r="X270" s="38">
        <v>53710</v>
      </c>
      <c r="Y270" s="38">
        <v>49793</v>
      </c>
      <c r="Z270" s="53">
        <f t="shared" si="100"/>
        <v>-6.5960609438869833E-3</v>
      </c>
      <c r="AA270" s="53">
        <f t="shared" si="101"/>
        <v>5.9248420661464074E-2</v>
      </c>
      <c r="AB270" s="53">
        <f t="shared" si="102"/>
        <v>-1.9253994797473029E-2</v>
      </c>
      <c r="AC270" s="54">
        <f t="shared" si="111"/>
        <v>53290.160906726123</v>
      </c>
      <c r="AD270" s="54">
        <f t="shared" si="112"/>
        <v>56822.322277963576</v>
      </c>
      <c r="AE270" s="54">
        <f t="shared" si="113"/>
        <v>52611.138703084354</v>
      </c>
      <c r="AF270" s="55">
        <f t="shared" si="104"/>
        <v>162723.62188777406</v>
      </c>
      <c r="AG270" s="82">
        <v>2.2163807718831603E-3</v>
      </c>
      <c r="AH270" s="80">
        <f t="shared" si="114"/>
        <v>162723.621887774</v>
      </c>
      <c r="AI270" s="81">
        <f t="shared" si="105"/>
        <v>0</v>
      </c>
      <c r="AJ270" s="56">
        <f t="shared" si="106"/>
        <v>2.2163807718831603E-3</v>
      </c>
      <c r="AK270" s="57">
        <f t="shared" si="115"/>
        <v>53762.895530126902</v>
      </c>
      <c r="AL270" s="58">
        <f t="shared" si="107"/>
        <v>2.2000000000000001E-3</v>
      </c>
      <c r="AM270" s="59">
        <f t="shared" si="103"/>
        <v>1.8491219943798098E-2</v>
      </c>
      <c r="AN270" s="38"/>
      <c r="AO270" s="38"/>
      <c r="AP270" s="38"/>
      <c r="AQ270" s="60">
        <f t="shared" si="108"/>
        <v>2.2163807718831603E-3</v>
      </c>
      <c r="AR270" s="55">
        <f t="shared" si="116"/>
        <v>53644</v>
      </c>
      <c r="AS270" s="40">
        <f t="shared" si="109"/>
        <v>53762.895530126902</v>
      </c>
      <c r="AT270" s="61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38">
        <v>267</v>
      </c>
      <c r="B271" s="33" t="s">
        <v>798</v>
      </c>
      <c r="C271" s="33" t="s">
        <v>800</v>
      </c>
      <c r="D271" s="34" t="s">
        <v>775</v>
      </c>
      <c r="E271" s="34" t="s">
        <v>776</v>
      </c>
      <c r="F271" s="35" t="s">
        <v>799</v>
      </c>
      <c r="G271" s="35">
        <v>4</v>
      </c>
      <c r="H271" s="35" t="s">
        <v>21</v>
      </c>
      <c r="I271" s="35" t="s">
        <v>1079</v>
      </c>
      <c r="J271" s="35" t="s">
        <v>24</v>
      </c>
      <c r="K271" s="38">
        <v>1139530</v>
      </c>
      <c r="L271" s="38">
        <v>1062178</v>
      </c>
      <c r="M271" s="38">
        <v>959891</v>
      </c>
      <c r="N271" s="38">
        <v>1153756</v>
      </c>
      <c r="O271" s="38">
        <v>1127965</v>
      </c>
      <c r="P271" s="38">
        <v>1165518</v>
      </c>
      <c r="Q271" s="38">
        <v>1144473</v>
      </c>
      <c r="R271" s="38">
        <v>1218602</v>
      </c>
      <c r="S271" s="38">
        <v>1206601</v>
      </c>
      <c r="T271" s="38">
        <v>1156953</v>
      </c>
      <c r="U271" s="38">
        <v>1191085</v>
      </c>
      <c r="V271" s="38">
        <v>1178303</v>
      </c>
      <c r="W271" s="38">
        <v>1156877</v>
      </c>
      <c r="X271" s="38">
        <v>1202841</v>
      </c>
      <c r="Y271" s="38">
        <v>1150380</v>
      </c>
      <c r="Z271" s="53">
        <f t="shared" si="100"/>
        <v>-1.0148921046396309E-2</v>
      </c>
      <c r="AA271" s="53">
        <f t="shared" si="101"/>
        <v>2.2805893657911636E-2</v>
      </c>
      <c r="AB271" s="53">
        <f t="shared" si="102"/>
        <v>4.3377532842487909E-3</v>
      </c>
      <c r="AC271" s="54">
        <f t="shared" si="111"/>
        <v>1145135.9466666081</v>
      </c>
      <c r="AD271" s="54">
        <f t="shared" si="112"/>
        <v>1183260.6138372838</v>
      </c>
      <c r="AE271" s="54">
        <f t="shared" si="113"/>
        <v>1161895.2470062219</v>
      </c>
      <c r="AF271" s="55">
        <f t="shared" si="104"/>
        <v>3490291.8075101133</v>
      </c>
      <c r="AG271" s="82">
        <v>1.1303379452638196E-3</v>
      </c>
      <c r="AH271" s="80">
        <f t="shared" si="114"/>
        <v>3490291.8075101138</v>
      </c>
      <c r="AI271" s="81">
        <f t="shared" si="105"/>
        <v>0</v>
      </c>
      <c r="AJ271" s="56">
        <f t="shared" si="106"/>
        <v>1.1303379452638196E-3</v>
      </c>
      <c r="AK271" s="57">
        <f t="shared" si="115"/>
        <v>1158184.6619711029</v>
      </c>
      <c r="AL271" s="58">
        <f t="shared" si="107"/>
        <v>1.1000000000000001E-3</v>
      </c>
      <c r="AM271" s="59">
        <f t="shared" si="103"/>
        <v>1.2598126018454892E-3</v>
      </c>
      <c r="AN271" s="38"/>
      <c r="AO271" s="38"/>
      <c r="AP271" s="38"/>
      <c r="AQ271" s="60">
        <f t="shared" si="108"/>
        <v>1.1303379452638196E-3</v>
      </c>
      <c r="AR271" s="55">
        <f t="shared" si="116"/>
        <v>1156877</v>
      </c>
      <c r="AS271" s="40">
        <f t="shared" si="109"/>
        <v>1158184.6619711029</v>
      </c>
      <c r="AT271" s="61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38">
        <v>268</v>
      </c>
      <c r="B272" s="33" t="s">
        <v>801</v>
      </c>
      <c r="C272" s="33" t="s">
        <v>803</v>
      </c>
      <c r="D272" s="34" t="s">
        <v>775</v>
      </c>
      <c r="E272" s="34" t="s">
        <v>776</v>
      </c>
      <c r="F272" s="35" t="s">
        <v>802</v>
      </c>
      <c r="G272" s="35">
        <v>5</v>
      </c>
      <c r="H272" s="35" t="s">
        <v>21</v>
      </c>
      <c r="I272" s="35" t="s">
        <v>1079</v>
      </c>
      <c r="J272" s="35" t="s">
        <v>24</v>
      </c>
      <c r="K272" s="38">
        <v>600368</v>
      </c>
      <c r="L272" s="38">
        <v>591111</v>
      </c>
      <c r="M272" s="38">
        <v>536004</v>
      </c>
      <c r="N272" s="38">
        <v>667648</v>
      </c>
      <c r="O272" s="38">
        <v>634547</v>
      </c>
      <c r="P272" s="38">
        <v>670988</v>
      </c>
      <c r="Q272" s="38">
        <v>638531</v>
      </c>
      <c r="R272" s="38">
        <v>648242</v>
      </c>
      <c r="S272" s="38">
        <v>679673</v>
      </c>
      <c r="T272" s="38">
        <v>633488</v>
      </c>
      <c r="U272" s="38">
        <v>648713</v>
      </c>
      <c r="V272" s="38">
        <v>627195</v>
      </c>
      <c r="W272" s="38">
        <v>636211</v>
      </c>
      <c r="X272" s="38">
        <v>645786</v>
      </c>
      <c r="Y272" s="38">
        <v>636380</v>
      </c>
      <c r="Z272" s="53">
        <f t="shared" si="100"/>
        <v>5.6930082882498789E-2</v>
      </c>
      <c r="AA272" s="53">
        <f t="shared" si="101"/>
        <v>0.11762785491565175</v>
      </c>
      <c r="AB272" s="53">
        <f t="shared" si="102"/>
        <v>6.3566012845454711E-2</v>
      </c>
      <c r="AC272" s="54">
        <f t="shared" si="111"/>
        <v>672430.54496075748</v>
      </c>
      <c r="AD272" s="54">
        <f t="shared" si="112"/>
        <v>711047.13520374172</v>
      </c>
      <c r="AE272" s="54">
        <f t="shared" si="113"/>
        <v>676652.39659841964</v>
      </c>
      <c r="AF272" s="55">
        <f t="shared" si="104"/>
        <v>2060130.0767629188</v>
      </c>
      <c r="AG272" s="82">
        <v>1.5377884543385002E-2</v>
      </c>
      <c r="AH272" s="80">
        <f t="shared" si="114"/>
        <v>2060130.0767629186</v>
      </c>
      <c r="AI272" s="81">
        <f t="shared" si="105"/>
        <v>0</v>
      </c>
      <c r="AJ272" s="56">
        <f t="shared" si="106"/>
        <v>1.5377884543385002E-2</v>
      </c>
      <c r="AK272" s="57">
        <f t="shared" si="115"/>
        <v>645994.57930323144</v>
      </c>
      <c r="AL272" s="58">
        <f t="shared" si="107"/>
        <v>1.54E-2</v>
      </c>
      <c r="AM272" s="59">
        <f t="shared" si="103"/>
        <v>4.8439834037294904E-3</v>
      </c>
      <c r="AN272" s="38"/>
      <c r="AO272" s="38"/>
      <c r="AP272" s="38"/>
      <c r="AQ272" s="60">
        <f t="shared" si="108"/>
        <v>1.5377884543385002E-2</v>
      </c>
      <c r="AR272" s="55">
        <f t="shared" si="116"/>
        <v>636211</v>
      </c>
      <c r="AS272" s="40">
        <f t="shared" si="109"/>
        <v>645994.57930323144</v>
      </c>
      <c r="AT272" s="61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38">
        <v>269</v>
      </c>
      <c r="B273" s="33" t="s">
        <v>804</v>
      </c>
      <c r="C273" s="33" t="s">
        <v>806</v>
      </c>
      <c r="D273" s="34" t="s">
        <v>775</v>
      </c>
      <c r="E273" s="34" t="s">
        <v>776</v>
      </c>
      <c r="F273" s="35" t="s">
        <v>805</v>
      </c>
      <c r="G273" s="35">
        <v>4</v>
      </c>
      <c r="H273" s="35" t="s">
        <v>21</v>
      </c>
      <c r="I273" s="35" t="s">
        <v>1079</v>
      </c>
      <c r="J273" s="35" t="s">
        <v>24</v>
      </c>
      <c r="K273" s="38">
        <v>1314918</v>
      </c>
      <c r="L273" s="38">
        <v>1210696</v>
      </c>
      <c r="M273" s="38">
        <v>999683</v>
      </c>
      <c r="N273" s="38">
        <v>1299196</v>
      </c>
      <c r="O273" s="38">
        <v>1300715</v>
      </c>
      <c r="P273" s="38">
        <v>1333305</v>
      </c>
      <c r="Q273" s="38">
        <v>1295790</v>
      </c>
      <c r="R273" s="38">
        <v>1325916</v>
      </c>
      <c r="S273" s="38">
        <v>1290681</v>
      </c>
      <c r="T273" s="38">
        <v>1318690</v>
      </c>
      <c r="U273" s="38">
        <v>1287303</v>
      </c>
      <c r="V273" s="38">
        <v>1284259</v>
      </c>
      <c r="W273" s="38">
        <v>1209612</v>
      </c>
      <c r="X273" s="38">
        <v>1235808</v>
      </c>
      <c r="Y273" s="38">
        <v>1215214</v>
      </c>
      <c r="Z273" s="53">
        <f t="shared" si="100"/>
        <v>-1.0801434005770716E-2</v>
      </c>
      <c r="AA273" s="53">
        <f t="shared" si="101"/>
        <v>1.3983381473217316E-2</v>
      </c>
      <c r="AB273" s="53">
        <f t="shared" si="102"/>
        <v>-1.4546914712552428E-2</v>
      </c>
      <c r="AC273" s="54">
        <f t="shared" si="111"/>
        <v>1196546.4558094116</v>
      </c>
      <c r="AD273" s="54">
        <f t="shared" si="112"/>
        <v>1226526.4660305814</v>
      </c>
      <c r="AE273" s="54">
        <f t="shared" si="113"/>
        <v>1192015.87740072</v>
      </c>
      <c r="AF273" s="55">
        <f t="shared" si="104"/>
        <v>3615088.799240713</v>
      </c>
      <c r="AG273" s="82">
        <v>-7.5885360111648404E-4</v>
      </c>
      <c r="AH273" s="80">
        <f t="shared" si="114"/>
        <v>3615088.799240713</v>
      </c>
      <c r="AI273" s="81">
        <f t="shared" si="105"/>
        <v>0</v>
      </c>
      <c r="AJ273" s="56">
        <f t="shared" si="106"/>
        <v>-7.5885360111648404E-4</v>
      </c>
      <c r="AK273" s="57">
        <f t="shared" si="115"/>
        <v>1208694.0815778463</v>
      </c>
      <c r="AL273" s="58">
        <f t="shared" si="107"/>
        <v>-8.0000000000000004E-4</v>
      </c>
      <c r="AM273" s="59">
        <f t="shared" si="103"/>
        <v>-6.9320830973754743E-3</v>
      </c>
      <c r="AN273" s="38"/>
      <c r="AO273" s="38"/>
      <c r="AP273" s="38"/>
      <c r="AQ273" s="60">
        <f t="shared" si="108"/>
        <v>-7.5885360111648404E-4</v>
      </c>
      <c r="AR273" s="55">
        <f t="shared" si="116"/>
        <v>1209612</v>
      </c>
      <c r="AS273" s="40">
        <f t="shared" si="109"/>
        <v>1208694.0815778463</v>
      </c>
      <c r="AT273" s="61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38">
        <v>270</v>
      </c>
      <c r="B274" s="33" t="s">
        <v>807</v>
      </c>
      <c r="C274" s="33" t="s">
        <v>809</v>
      </c>
      <c r="D274" s="34" t="s">
        <v>775</v>
      </c>
      <c r="E274" s="34" t="s">
        <v>776</v>
      </c>
      <c r="F274" s="35" t="s">
        <v>808</v>
      </c>
      <c r="G274" s="35">
        <v>6</v>
      </c>
      <c r="H274" s="35" t="s">
        <v>21</v>
      </c>
      <c r="I274" s="35" t="s">
        <v>1079</v>
      </c>
      <c r="J274" s="35" t="s">
        <v>24</v>
      </c>
      <c r="K274" s="38">
        <v>249355</v>
      </c>
      <c r="L274" s="38">
        <v>245790</v>
      </c>
      <c r="M274" s="38">
        <v>217003</v>
      </c>
      <c r="N274" s="38">
        <v>266242</v>
      </c>
      <c r="O274" s="38">
        <v>276290</v>
      </c>
      <c r="P274" s="38">
        <v>272210</v>
      </c>
      <c r="Q274" s="38">
        <v>264660</v>
      </c>
      <c r="R274" s="38">
        <v>268513</v>
      </c>
      <c r="S274" s="38">
        <v>282796</v>
      </c>
      <c r="T274" s="38">
        <v>264078</v>
      </c>
      <c r="U274" s="38">
        <v>275206</v>
      </c>
      <c r="V274" s="38">
        <v>261791</v>
      </c>
      <c r="W274" s="38">
        <v>258769</v>
      </c>
      <c r="X274" s="38">
        <v>251274</v>
      </c>
      <c r="Y274" s="38">
        <v>254964</v>
      </c>
      <c r="Z274" s="53">
        <f t="shared" si="100"/>
        <v>0.10801868821559624</v>
      </c>
      <c r="AA274" s="53">
        <f t="shared" si="101"/>
        <v>9.1656473702151464E-2</v>
      </c>
      <c r="AB274" s="53">
        <f t="shared" si="102"/>
        <v>6.1378356158889869E-2</v>
      </c>
      <c r="AC274" s="54">
        <f t="shared" si="111"/>
        <v>286720.88793086162</v>
      </c>
      <c r="AD274" s="54">
        <f t="shared" si="112"/>
        <v>282486.85404343205</v>
      </c>
      <c r="AE274" s="54">
        <f t="shared" si="113"/>
        <v>274651.81584487978</v>
      </c>
      <c r="AF274" s="55">
        <f t="shared" si="104"/>
        <v>843859.55781917344</v>
      </c>
      <c r="AG274" s="82">
        <v>1.6808784747160774E-2</v>
      </c>
      <c r="AH274" s="80">
        <f t="shared" si="114"/>
        <v>843859.55781917309</v>
      </c>
      <c r="AI274" s="81">
        <f t="shared" si="105"/>
        <v>0</v>
      </c>
      <c r="AJ274" s="56">
        <f t="shared" si="106"/>
        <v>1.6808784747160774E-2</v>
      </c>
      <c r="AK274" s="57">
        <f t="shared" si="115"/>
        <v>263118.59242023801</v>
      </c>
      <c r="AL274" s="58">
        <f t="shared" si="107"/>
        <v>1.6799999999999999E-2</v>
      </c>
      <c r="AM274" s="59">
        <f t="shared" si="103"/>
        <v>3.0929556731611463E-3</v>
      </c>
      <c r="AN274" s="38"/>
      <c r="AO274" s="38"/>
      <c r="AP274" s="38"/>
      <c r="AQ274" s="60">
        <f t="shared" si="108"/>
        <v>1.6808784747160774E-2</v>
      </c>
      <c r="AR274" s="55">
        <f t="shared" si="116"/>
        <v>258769</v>
      </c>
      <c r="AS274" s="40">
        <f t="shared" si="109"/>
        <v>263118.59242023801</v>
      </c>
      <c r="AT274" s="61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38">
        <v>271</v>
      </c>
      <c r="B275" s="33" t="s">
        <v>810</v>
      </c>
      <c r="C275" s="33" t="s">
        <v>812</v>
      </c>
      <c r="D275" s="34" t="s">
        <v>775</v>
      </c>
      <c r="E275" s="34" t="s">
        <v>776</v>
      </c>
      <c r="F275" s="35" t="s">
        <v>811</v>
      </c>
      <c r="G275" s="35">
        <v>5</v>
      </c>
      <c r="H275" s="35" t="s">
        <v>21</v>
      </c>
      <c r="I275" s="35" t="s">
        <v>1079</v>
      </c>
      <c r="J275" s="35" t="s">
        <v>24</v>
      </c>
      <c r="K275" s="38">
        <v>758628</v>
      </c>
      <c r="L275" s="38">
        <v>753120</v>
      </c>
      <c r="M275" s="38">
        <v>627967</v>
      </c>
      <c r="N275" s="38">
        <v>915634</v>
      </c>
      <c r="O275" s="38">
        <v>874512</v>
      </c>
      <c r="P275" s="38">
        <v>834669</v>
      </c>
      <c r="Q275" s="38">
        <v>840874</v>
      </c>
      <c r="R275" s="38">
        <v>809558</v>
      </c>
      <c r="S275" s="38">
        <v>805433</v>
      </c>
      <c r="T275" s="38">
        <v>830564</v>
      </c>
      <c r="U275" s="38">
        <v>907491</v>
      </c>
      <c r="V275" s="38">
        <v>737623</v>
      </c>
      <c r="W275" s="38">
        <v>714506</v>
      </c>
      <c r="X275" s="38">
        <v>750879</v>
      </c>
      <c r="Y275" s="38">
        <v>774329</v>
      </c>
      <c r="Z275" s="53">
        <f t="shared" si="100"/>
        <v>0.1527547098182509</v>
      </c>
      <c r="AA275" s="53">
        <f t="shared" si="101"/>
        <v>0.10023489773644001</v>
      </c>
      <c r="AB275" s="53">
        <f t="shared" si="102"/>
        <v>0.10841413710013348</v>
      </c>
      <c r="AC275" s="54">
        <f t="shared" si="111"/>
        <v>823650.15669339919</v>
      </c>
      <c r="AD275" s="54">
        <f t="shared" si="112"/>
        <v>786124.43584207282</v>
      </c>
      <c r="AE275" s="54">
        <f t="shared" si="113"/>
        <v>791968.55144286796</v>
      </c>
      <c r="AF275" s="55">
        <f t="shared" si="104"/>
        <v>2401743.1439783401</v>
      </c>
      <c r="AG275" s="82">
        <v>2.2974826974286659E-2</v>
      </c>
      <c r="AH275" s="80">
        <f t="shared" si="114"/>
        <v>2401743.1439783387</v>
      </c>
      <c r="AI275" s="81">
        <f t="shared" si="105"/>
        <v>0</v>
      </c>
      <c r="AJ275" s="56">
        <f t="shared" si="106"/>
        <v>2.2974826974286659E-2</v>
      </c>
      <c r="AK275" s="57">
        <f t="shared" si="115"/>
        <v>730921.65172208962</v>
      </c>
      <c r="AL275" s="58">
        <f t="shared" si="107"/>
        <v>2.3E-2</v>
      </c>
      <c r="AM275" s="59">
        <f t="shared" si="103"/>
        <v>-4.9808992969480048E-3</v>
      </c>
      <c r="AN275" s="38"/>
      <c r="AO275" s="38"/>
      <c r="AP275" s="38"/>
      <c r="AQ275" s="60">
        <f t="shared" si="108"/>
        <v>2.2974826974286659E-2</v>
      </c>
      <c r="AR275" s="55">
        <f t="shared" si="116"/>
        <v>714506</v>
      </c>
      <c r="AS275" s="40">
        <f t="shared" si="109"/>
        <v>730921.65172208962</v>
      </c>
      <c r="AT275" s="61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38">
        <v>272</v>
      </c>
      <c r="B276" s="33" t="s">
        <v>813</v>
      </c>
      <c r="C276" s="33" t="s">
        <v>815</v>
      </c>
      <c r="D276" s="34" t="s">
        <v>775</v>
      </c>
      <c r="E276" s="34" t="s">
        <v>776</v>
      </c>
      <c r="F276" s="35" t="s">
        <v>814</v>
      </c>
      <c r="G276" s="35">
        <v>3</v>
      </c>
      <c r="H276" s="35" t="s">
        <v>1073</v>
      </c>
      <c r="I276" s="35" t="s">
        <v>1079</v>
      </c>
      <c r="J276" s="35" t="s">
        <v>24</v>
      </c>
      <c r="K276" s="38">
        <v>511581</v>
      </c>
      <c r="L276" s="38">
        <v>464488</v>
      </c>
      <c r="M276" s="38">
        <v>416856</v>
      </c>
      <c r="N276" s="38">
        <v>506849</v>
      </c>
      <c r="O276" s="38">
        <v>475388</v>
      </c>
      <c r="P276" s="38">
        <v>465867</v>
      </c>
      <c r="Q276" s="38">
        <v>471513</v>
      </c>
      <c r="R276" s="38">
        <v>501388</v>
      </c>
      <c r="S276" s="38">
        <v>487332</v>
      </c>
      <c r="T276" s="38">
        <v>489851</v>
      </c>
      <c r="U276" s="38">
        <v>520363</v>
      </c>
      <c r="V276" s="38">
        <v>485145</v>
      </c>
      <c r="W276" s="38">
        <v>480671</v>
      </c>
      <c r="X276" s="38">
        <v>464716</v>
      </c>
      <c r="Y276" s="38">
        <v>481199</v>
      </c>
      <c r="Z276" s="53">
        <f t="shared" si="100"/>
        <v>-7.0747349882032351E-2</v>
      </c>
      <c r="AA276" s="53">
        <f t="shared" si="101"/>
        <v>-8.9358283438986219E-2</v>
      </c>
      <c r="AB276" s="53">
        <f t="shared" si="102"/>
        <v>-7.8321907967653259E-2</v>
      </c>
      <c r="AC276" s="54">
        <f t="shared" si="111"/>
        <v>446664.80058485363</v>
      </c>
      <c r="AD276" s="54">
        <f t="shared" si="112"/>
        <v>437719.06454109907</v>
      </c>
      <c r="AE276" s="54">
        <f t="shared" si="113"/>
        <v>443023.93017528014</v>
      </c>
      <c r="AF276" s="55">
        <f t="shared" si="104"/>
        <v>1327407.795301233</v>
      </c>
      <c r="AG276" s="82">
        <v>-1.6444031780822772E-2</v>
      </c>
      <c r="AH276" s="80">
        <f t="shared" si="114"/>
        <v>1327407.7953012327</v>
      </c>
      <c r="AI276" s="81">
        <f t="shared" si="105"/>
        <v>0</v>
      </c>
      <c r="AJ276" s="56">
        <f t="shared" si="106"/>
        <v>-1.6444031780822772E-2</v>
      </c>
      <c r="AK276" s="57">
        <f t="shared" si="115"/>
        <v>472766.83079988015</v>
      </c>
      <c r="AL276" s="58">
        <f t="shared" si="107"/>
        <v>-1.6400000000000001E-2</v>
      </c>
      <c r="AM276" s="59">
        <f t="shared" si="103"/>
        <v>-5.1801105656721358E-3</v>
      </c>
      <c r="AN276" s="38"/>
      <c r="AO276" s="38"/>
      <c r="AP276" s="38"/>
      <c r="AQ276" s="60">
        <f t="shared" si="108"/>
        <v>-1.6444031780822772E-2</v>
      </c>
      <c r="AR276" s="55">
        <f t="shared" si="116"/>
        <v>480671</v>
      </c>
      <c r="AS276" s="40">
        <f t="shared" si="109"/>
        <v>472766.83079988015</v>
      </c>
      <c r="AT276" s="61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38">
        <v>273</v>
      </c>
      <c r="B277" s="33" t="s">
        <v>816</v>
      </c>
      <c r="C277" s="33" t="s">
        <v>818</v>
      </c>
      <c r="D277" s="34" t="s">
        <v>775</v>
      </c>
      <c r="E277" s="34" t="s">
        <v>776</v>
      </c>
      <c r="F277" s="35" t="s">
        <v>817</v>
      </c>
      <c r="G277" s="35">
        <v>6</v>
      </c>
      <c r="H277" s="35" t="s">
        <v>21</v>
      </c>
      <c r="I277" s="35" t="s">
        <v>1079</v>
      </c>
      <c r="J277" s="35" t="s">
        <v>24</v>
      </c>
      <c r="K277" s="38">
        <v>589242</v>
      </c>
      <c r="L277" s="38">
        <v>568135</v>
      </c>
      <c r="M277" s="38">
        <v>539979</v>
      </c>
      <c r="N277" s="38">
        <v>642418</v>
      </c>
      <c r="O277" s="38">
        <v>653568</v>
      </c>
      <c r="P277" s="38">
        <v>693525</v>
      </c>
      <c r="Q277" s="38">
        <v>655434</v>
      </c>
      <c r="R277" s="38">
        <v>720714</v>
      </c>
      <c r="S277" s="38">
        <v>684138</v>
      </c>
      <c r="T277" s="38">
        <v>673801</v>
      </c>
      <c r="U277" s="38">
        <v>683862</v>
      </c>
      <c r="V277" s="38">
        <v>658956</v>
      </c>
      <c r="W277" s="38">
        <v>640720</v>
      </c>
      <c r="X277" s="38">
        <v>611960</v>
      </c>
      <c r="Y277" s="38">
        <v>641621</v>
      </c>
      <c r="Z277" s="53">
        <f t="shared" si="100"/>
        <v>0.10916737096133677</v>
      </c>
      <c r="AA277" s="53">
        <f t="shared" si="101"/>
        <v>0.1769782194751901</v>
      </c>
      <c r="AB277" s="53">
        <f t="shared" si="102"/>
        <v>0.11233415133340796</v>
      </c>
      <c r="AC277" s="54">
        <f t="shared" si="111"/>
        <v>710665.71792234771</v>
      </c>
      <c r="AD277" s="54">
        <f t="shared" si="112"/>
        <v>754113.48478214385</v>
      </c>
      <c r="AE277" s="54">
        <f t="shared" si="113"/>
        <v>712694.73744234117</v>
      </c>
      <c r="AF277" s="55">
        <f t="shared" si="104"/>
        <v>2177473.9401468327</v>
      </c>
      <c r="AG277" s="82">
        <v>2.5214484275868712E-2</v>
      </c>
      <c r="AH277" s="80">
        <f t="shared" si="114"/>
        <v>2177473.9401468327</v>
      </c>
      <c r="AI277" s="81">
        <f t="shared" si="105"/>
        <v>0</v>
      </c>
      <c r="AJ277" s="56">
        <f t="shared" si="106"/>
        <v>2.5214484275868712E-2</v>
      </c>
      <c r="AK277" s="57">
        <f t="shared" si="115"/>
        <v>656875.42436523468</v>
      </c>
      <c r="AL277" s="58">
        <f t="shared" si="107"/>
        <v>2.52E-2</v>
      </c>
      <c r="AM277" s="59">
        <f t="shared" si="103"/>
        <v>7.0040459692020107E-3</v>
      </c>
      <c r="AN277" s="38"/>
      <c r="AO277" s="38"/>
      <c r="AP277" s="38"/>
      <c r="AQ277" s="60">
        <f t="shared" si="108"/>
        <v>2.5214484275868712E-2</v>
      </c>
      <c r="AR277" s="55">
        <f t="shared" si="116"/>
        <v>640720</v>
      </c>
      <c r="AS277" s="40">
        <f t="shared" si="109"/>
        <v>656875.42436523468</v>
      </c>
      <c r="AT277" s="61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38">
        <v>274</v>
      </c>
      <c r="B278" s="33" t="s">
        <v>819</v>
      </c>
      <c r="C278" s="33" t="s">
        <v>821</v>
      </c>
      <c r="D278" s="34" t="s">
        <v>775</v>
      </c>
      <c r="E278" s="34" t="s">
        <v>776</v>
      </c>
      <c r="F278" s="35" t="s">
        <v>820</v>
      </c>
      <c r="G278" s="35">
        <v>4</v>
      </c>
      <c r="H278" s="35" t="s">
        <v>21</v>
      </c>
      <c r="I278" s="35" t="s">
        <v>1079</v>
      </c>
      <c r="J278" s="35" t="s">
        <v>24</v>
      </c>
      <c r="K278" s="38">
        <v>193732</v>
      </c>
      <c r="L278" s="38">
        <v>188487</v>
      </c>
      <c r="M278" s="38">
        <v>175257</v>
      </c>
      <c r="N278" s="38">
        <v>205509</v>
      </c>
      <c r="O278" s="38">
        <v>211716</v>
      </c>
      <c r="P278" s="38">
        <v>215402</v>
      </c>
      <c r="Q278" s="38">
        <v>185633</v>
      </c>
      <c r="R278" s="38">
        <v>220202</v>
      </c>
      <c r="S278" s="38">
        <v>243550</v>
      </c>
      <c r="T278" s="38">
        <v>236482</v>
      </c>
      <c r="U278" s="38">
        <v>226324</v>
      </c>
      <c r="V278" s="38">
        <v>249179</v>
      </c>
      <c r="W278" s="38">
        <v>225242</v>
      </c>
      <c r="X278" s="38">
        <v>220700</v>
      </c>
      <c r="Y278" s="38">
        <v>200235</v>
      </c>
      <c r="Z278" s="53">
        <f t="shared" si="100"/>
        <v>9.2829269299857575E-2</v>
      </c>
      <c r="AA278" s="53">
        <f t="shared" si="101"/>
        <v>0.11185555303202355</v>
      </c>
      <c r="AB278" s="53">
        <f t="shared" si="102"/>
        <v>-4.1805174158115355E-2</v>
      </c>
      <c r="AC278" s="54">
        <f t="shared" si="111"/>
        <v>246151.05027563852</v>
      </c>
      <c r="AD278" s="54">
        <f t="shared" si="112"/>
        <v>250436.56847603904</v>
      </c>
      <c r="AE278" s="54">
        <f t="shared" si="113"/>
        <v>215825.71896227778</v>
      </c>
      <c r="AF278" s="55">
        <f t="shared" si="104"/>
        <v>712413.33771395532</v>
      </c>
      <c r="AG278" s="82">
        <v>1.0622701924232139E-2</v>
      </c>
      <c r="AH278" s="80">
        <f t="shared" si="114"/>
        <v>712413.33771395567</v>
      </c>
      <c r="AI278" s="81">
        <f t="shared" si="105"/>
        <v>0</v>
      </c>
      <c r="AJ278" s="56">
        <f t="shared" si="106"/>
        <v>1.0622701924232139E-2</v>
      </c>
      <c r="AK278" s="57">
        <f t="shared" si="115"/>
        <v>227634.67862681791</v>
      </c>
      <c r="AL278" s="58">
        <f t="shared" si="107"/>
        <v>1.06E-2</v>
      </c>
      <c r="AM278" s="59">
        <f t="shared" si="103"/>
        <v>1.2637488194685575E-2</v>
      </c>
      <c r="AN278" s="38"/>
      <c r="AO278" s="38"/>
      <c r="AP278" s="38"/>
      <c r="AQ278" s="60">
        <f t="shared" si="108"/>
        <v>1.0622701924232139E-2</v>
      </c>
      <c r="AR278" s="55">
        <f t="shared" si="116"/>
        <v>225242</v>
      </c>
      <c r="AS278" s="40">
        <f t="shared" si="109"/>
        <v>227634.67862681791</v>
      </c>
      <c r="AT278" s="61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38">
        <v>275</v>
      </c>
      <c r="B279" s="33" t="s">
        <v>822</v>
      </c>
      <c r="C279" s="33" t="s">
        <v>824</v>
      </c>
      <c r="D279" s="34" t="s">
        <v>775</v>
      </c>
      <c r="E279" s="34" t="s">
        <v>776</v>
      </c>
      <c r="F279" s="35" t="s">
        <v>823</v>
      </c>
      <c r="G279" s="35">
        <v>2</v>
      </c>
      <c r="H279" s="35" t="s">
        <v>1073</v>
      </c>
      <c r="I279" s="35" t="s">
        <v>1079</v>
      </c>
      <c r="J279" s="35" t="s">
        <v>24</v>
      </c>
      <c r="K279" s="38">
        <v>117356</v>
      </c>
      <c r="L279" s="38">
        <v>111241</v>
      </c>
      <c r="M279" s="38">
        <v>101919</v>
      </c>
      <c r="N279" s="38">
        <v>118873</v>
      </c>
      <c r="O279" s="38">
        <v>129810</v>
      </c>
      <c r="P279" s="38">
        <v>117130</v>
      </c>
      <c r="Q279" s="38">
        <v>123106</v>
      </c>
      <c r="R279" s="38">
        <v>136150</v>
      </c>
      <c r="S279" s="38">
        <v>125762</v>
      </c>
      <c r="T279" s="38">
        <v>128251</v>
      </c>
      <c r="U279" s="38">
        <v>138331</v>
      </c>
      <c r="V279" s="38">
        <v>115066</v>
      </c>
      <c r="W279" s="38">
        <v>121401</v>
      </c>
      <c r="X279" s="38">
        <v>112950</v>
      </c>
      <c r="Y279" s="38">
        <v>120715</v>
      </c>
      <c r="Z279" s="53">
        <f t="shared" si="100"/>
        <v>0.10612154470159174</v>
      </c>
      <c r="AA279" s="53">
        <f t="shared" si="101"/>
        <v>-1.9257643409795744E-3</v>
      </c>
      <c r="AB279" s="53">
        <f t="shared" si="102"/>
        <v>4.8996216639967338E-2</v>
      </c>
      <c r="AC279" s="54">
        <f t="shared" si="111"/>
        <v>134284.26164831794</v>
      </c>
      <c r="AD279" s="54">
        <f t="shared" si="112"/>
        <v>121167.21028324074</v>
      </c>
      <c r="AE279" s="54">
        <f t="shared" si="113"/>
        <v>127349.18969630868</v>
      </c>
      <c r="AF279" s="55">
        <f t="shared" si="104"/>
        <v>382800.66162786738</v>
      </c>
      <c r="AG279" s="82">
        <v>1.0003697044817369E-2</v>
      </c>
      <c r="AH279" s="80">
        <f t="shared" si="114"/>
        <v>382800.66162786755</v>
      </c>
      <c r="AI279" s="81">
        <f t="shared" si="105"/>
        <v>0</v>
      </c>
      <c r="AJ279" s="56">
        <f t="shared" si="106"/>
        <v>1.0003697044817369E-2</v>
      </c>
      <c r="AK279" s="57">
        <f t="shared" si="115"/>
        <v>122615.45882493787</v>
      </c>
      <c r="AL279" s="58">
        <f t="shared" si="107"/>
        <v>0.01</v>
      </c>
      <c r="AM279" s="59">
        <f t="shared" si="103"/>
        <v>2.8279131684347814E-3</v>
      </c>
      <c r="AN279" s="38"/>
      <c r="AO279" s="38"/>
      <c r="AP279" s="38"/>
      <c r="AQ279" s="60">
        <f t="shared" si="108"/>
        <v>1.0003697044817369E-2</v>
      </c>
      <c r="AR279" s="55">
        <f t="shared" si="116"/>
        <v>121401</v>
      </c>
      <c r="AS279" s="40">
        <f t="shared" si="109"/>
        <v>122615.45882493787</v>
      </c>
      <c r="AT279" s="61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38">
        <v>276</v>
      </c>
      <c r="B280" s="33" t="s">
        <v>825</v>
      </c>
      <c r="C280" s="33" t="s">
        <v>827</v>
      </c>
      <c r="D280" s="34" t="s">
        <v>775</v>
      </c>
      <c r="E280" s="34" t="s">
        <v>776</v>
      </c>
      <c r="F280" s="35" t="s">
        <v>826</v>
      </c>
      <c r="G280" s="35">
        <v>6</v>
      </c>
      <c r="H280" s="35" t="s">
        <v>21</v>
      </c>
      <c r="I280" s="35" t="s">
        <v>1079</v>
      </c>
      <c r="J280" s="35" t="s">
        <v>24</v>
      </c>
      <c r="K280" s="38">
        <v>198911</v>
      </c>
      <c r="L280" s="38">
        <v>183847</v>
      </c>
      <c r="M280" s="38">
        <v>170262</v>
      </c>
      <c r="N280" s="38">
        <v>216379</v>
      </c>
      <c r="O280" s="38">
        <v>223053</v>
      </c>
      <c r="P280" s="38">
        <v>229669</v>
      </c>
      <c r="Q280" s="38">
        <v>229880</v>
      </c>
      <c r="R280" s="38">
        <v>240167</v>
      </c>
      <c r="S280" s="38">
        <v>246530</v>
      </c>
      <c r="T280" s="38">
        <v>219148</v>
      </c>
      <c r="U280" s="38">
        <v>221364</v>
      </c>
      <c r="V280" s="38">
        <v>217085</v>
      </c>
      <c r="W280" s="38">
        <v>197898</v>
      </c>
      <c r="X280" s="38">
        <v>192040</v>
      </c>
      <c r="Y280" s="38">
        <v>195085</v>
      </c>
      <c r="Z280" s="53">
        <f t="shared" si="100"/>
        <v>0.12137086435642064</v>
      </c>
      <c r="AA280" s="53">
        <f t="shared" si="101"/>
        <v>0.15463197108254456</v>
      </c>
      <c r="AB280" s="53">
        <f t="shared" si="102"/>
        <v>0.15569274700745561</v>
      </c>
      <c r="AC280" s="54">
        <f t="shared" si="111"/>
        <v>221917.05131440694</v>
      </c>
      <c r="AD280" s="54">
        <f t="shared" si="112"/>
        <v>228499.35781329341</v>
      </c>
      <c r="AE280" s="54">
        <f t="shared" si="113"/>
        <v>228709.28324728145</v>
      </c>
      <c r="AF280" s="55">
        <f t="shared" si="104"/>
        <v>679125.69237498182</v>
      </c>
      <c r="AG280" s="82">
        <v>2.7203861865094429E-2</v>
      </c>
      <c r="AH280" s="80">
        <f t="shared" si="114"/>
        <v>679125.69237498171</v>
      </c>
      <c r="AI280" s="81">
        <f t="shared" si="105"/>
        <v>0</v>
      </c>
      <c r="AJ280" s="56">
        <f t="shared" si="106"/>
        <v>2.7203861865094429E-2</v>
      </c>
      <c r="AK280" s="57">
        <f t="shared" si="115"/>
        <v>203281.58985537846</v>
      </c>
      <c r="AL280" s="58">
        <f t="shared" si="107"/>
        <v>2.7199999999999998E-2</v>
      </c>
      <c r="AM280" s="59">
        <f t="shared" si="103"/>
        <v>-4.2538800189073633E-4</v>
      </c>
      <c r="AN280" s="38"/>
      <c r="AO280" s="38"/>
      <c r="AP280" s="38"/>
      <c r="AQ280" s="60">
        <f t="shared" si="108"/>
        <v>2.7203861865094429E-2</v>
      </c>
      <c r="AR280" s="55">
        <f t="shared" si="116"/>
        <v>197898</v>
      </c>
      <c r="AS280" s="40">
        <f t="shared" si="109"/>
        <v>203281.58985537846</v>
      </c>
      <c r="AT280" s="61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38">
        <v>277</v>
      </c>
      <c r="B281" s="33" t="s">
        <v>828</v>
      </c>
      <c r="C281" s="33" t="s">
        <v>830</v>
      </c>
      <c r="D281" s="34" t="s">
        <v>775</v>
      </c>
      <c r="E281" s="34" t="s">
        <v>776</v>
      </c>
      <c r="F281" s="35" t="s">
        <v>829</v>
      </c>
      <c r="G281" s="35">
        <v>5</v>
      </c>
      <c r="H281" s="35" t="s">
        <v>21</v>
      </c>
      <c r="I281" s="35" t="s">
        <v>1079</v>
      </c>
      <c r="J281" s="35" t="s">
        <v>24</v>
      </c>
      <c r="K281" s="38">
        <v>323955</v>
      </c>
      <c r="L281" s="38">
        <v>324636</v>
      </c>
      <c r="M281" s="38">
        <v>289467</v>
      </c>
      <c r="N281" s="38">
        <v>337894</v>
      </c>
      <c r="O281" s="38">
        <v>383429</v>
      </c>
      <c r="P281" s="38">
        <v>329697</v>
      </c>
      <c r="Q281" s="38">
        <v>346390</v>
      </c>
      <c r="R281" s="38">
        <v>358708</v>
      </c>
      <c r="S281" s="38">
        <v>357990</v>
      </c>
      <c r="T281" s="38">
        <v>365343</v>
      </c>
      <c r="U281" s="38">
        <v>382589</v>
      </c>
      <c r="V281" s="38">
        <v>325803</v>
      </c>
      <c r="W281" s="38">
        <v>316520</v>
      </c>
      <c r="X281" s="38">
        <v>310905</v>
      </c>
      <c r="Y281" s="38">
        <v>316935</v>
      </c>
      <c r="Z281" s="53">
        <f t="shared" si="100"/>
        <v>0.18358722662098126</v>
      </c>
      <c r="AA281" s="53">
        <f t="shared" si="101"/>
        <v>1.7724683983886713E-2</v>
      </c>
      <c r="AB281" s="53">
        <f t="shared" si="102"/>
        <v>6.925344569461811E-2</v>
      </c>
      <c r="AC281" s="54">
        <f t="shared" si="111"/>
        <v>374629.02897007298</v>
      </c>
      <c r="AD281" s="54">
        <f t="shared" si="112"/>
        <v>322130.21697457985</v>
      </c>
      <c r="AE281" s="54">
        <f t="shared" si="113"/>
        <v>338440.10063126055</v>
      </c>
      <c r="AF281" s="55">
        <f t="shared" si="104"/>
        <v>1035199.3465759134</v>
      </c>
      <c r="AG281" s="82">
        <v>1.7399922244868513E-2</v>
      </c>
      <c r="AH281" s="80">
        <f t="shared" si="114"/>
        <v>1035199.3465759127</v>
      </c>
      <c r="AI281" s="81">
        <f t="shared" si="105"/>
        <v>0</v>
      </c>
      <c r="AJ281" s="56">
        <f t="shared" si="106"/>
        <v>1.7399922244868513E-2</v>
      </c>
      <c r="AK281" s="57">
        <f t="shared" si="115"/>
        <v>322027.42338894575</v>
      </c>
      <c r="AL281" s="58">
        <f t="shared" si="107"/>
        <v>1.7399999999999999E-2</v>
      </c>
      <c r="AM281" s="59">
        <f t="shared" si="103"/>
        <v>-1.9329782629331493E-3</v>
      </c>
      <c r="AN281" s="38"/>
      <c r="AO281" s="38"/>
      <c r="AP281" s="38"/>
      <c r="AQ281" s="60">
        <f t="shared" si="108"/>
        <v>1.7399922244868513E-2</v>
      </c>
      <c r="AR281" s="55">
        <f t="shared" si="116"/>
        <v>316520</v>
      </c>
      <c r="AS281" s="40">
        <f t="shared" si="109"/>
        <v>322027.42338894575</v>
      </c>
      <c r="AT281" s="61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38">
        <v>278</v>
      </c>
      <c r="B282" s="33" t="s">
        <v>831</v>
      </c>
      <c r="C282" s="33" t="s">
        <v>833</v>
      </c>
      <c r="D282" s="34" t="s">
        <v>775</v>
      </c>
      <c r="E282" s="34" t="s">
        <v>776</v>
      </c>
      <c r="F282" s="35" t="s">
        <v>832</v>
      </c>
      <c r="G282" s="35">
        <v>3</v>
      </c>
      <c r="H282" s="35" t="s">
        <v>1073</v>
      </c>
      <c r="I282" s="35" t="s">
        <v>1079</v>
      </c>
      <c r="J282" s="35" t="s">
        <v>24</v>
      </c>
      <c r="K282" s="38">
        <v>274760</v>
      </c>
      <c r="L282" s="38">
        <v>282007</v>
      </c>
      <c r="M282" s="38">
        <v>311106</v>
      </c>
      <c r="N282" s="38">
        <v>320493</v>
      </c>
      <c r="O282" s="38">
        <v>323756</v>
      </c>
      <c r="P282" s="38">
        <v>334631</v>
      </c>
      <c r="Q282" s="38">
        <v>305297</v>
      </c>
      <c r="R282" s="38">
        <v>336384</v>
      </c>
      <c r="S282" s="38">
        <v>365410</v>
      </c>
      <c r="T282" s="38">
        <v>336460</v>
      </c>
      <c r="U282" s="38">
        <v>375216</v>
      </c>
      <c r="V282" s="38">
        <v>328517</v>
      </c>
      <c r="W282" s="38">
        <v>341333</v>
      </c>
      <c r="X282" s="38">
        <v>342226</v>
      </c>
      <c r="Y282" s="38">
        <v>319426</v>
      </c>
      <c r="Z282" s="53">
        <f t="shared" si="100"/>
        <v>0.17832289998544182</v>
      </c>
      <c r="AA282" s="53">
        <f t="shared" si="101"/>
        <v>0.21790289707380994</v>
      </c>
      <c r="AB282" s="53">
        <f t="shared" si="102"/>
        <v>0.11114063182413747</v>
      </c>
      <c r="AC282" s="54">
        <f t="shared" si="111"/>
        <v>402200.49042073078</v>
      </c>
      <c r="AD282" s="54">
        <f t="shared" si="112"/>
        <v>415710.44956689479</v>
      </c>
      <c r="AE282" s="54">
        <f t="shared" si="113"/>
        <v>379268.96528242831</v>
      </c>
      <c r="AF282" s="55">
        <f t="shared" si="104"/>
        <v>1197179.905270054</v>
      </c>
      <c r="AG282" s="82">
        <v>3.1677172436512711E-2</v>
      </c>
      <c r="AH282" s="80">
        <f t="shared" si="114"/>
        <v>1197179.905270054</v>
      </c>
      <c r="AI282" s="81">
        <f t="shared" si="105"/>
        <v>0</v>
      </c>
      <c r="AJ282" s="56">
        <f t="shared" si="106"/>
        <v>3.1677172436512711E-2</v>
      </c>
      <c r="AK282" s="57">
        <f t="shared" si="115"/>
        <v>352145.46429927222</v>
      </c>
      <c r="AL282" s="58">
        <f t="shared" si="107"/>
        <v>3.1699999999999999E-2</v>
      </c>
      <c r="AM282" s="59">
        <f t="shared" si="103"/>
        <v>1.8244479442429684E-2</v>
      </c>
      <c r="AN282" s="38"/>
      <c r="AO282" s="38"/>
      <c r="AP282" s="38"/>
      <c r="AQ282" s="60">
        <f t="shared" si="108"/>
        <v>3.1677172436512711E-2</v>
      </c>
      <c r="AR282" s="55">
        <f t="shared" si="116"/>
        <v>341333</v>
      </c>
      <c r="AS282" s="40">
        <f t="shared" si="109"/>
        <v>352145.46429927222</v>
      </c>
      <c r="AT282" s="61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38">
        <v>279</v>
      </c>
      <c r="B283" s="33" t="s">
        <v>834</v>
      </c>
      <c r="C283" s="33" t="s">
        <v>836</v>
      </c>
      <c r="D283" s="34" t="s">
        <v>775</v>
      </c>
      <c r="E283" s="34" t="s">
        <v>776</v>
      </c>
      <c r="F283" s="35" t="s">
        <v>835</v>
      </c>
      <c r="G283" s="35">
        <v>6</v>
      </c>
      <c r="H283" s="35" t="s">
        <v>21</v>
      </c>
      <c r="I283" s="35" t="s">
        <v>1079</v>
      </c>
      <c r="J283" s="35" t="s">
        <v>24</v>
      </c>
      <c r="K283" s="38">
        <v>87459</v>
      </c>
      <c r="L283" s="38">
        <v>86844</v>
      </c>
      <c r="M283" s="38">
        <v>77622</v>
      </c>
      <c r="N283" s="38">
        <v>91681</v>
      </c>
      <c r="O283" s="38">
        <v>107652</v>
      </c>
      <c r="P283" s="38">
        <v>99454</v>
      </c>
      <c r="Q283" s="38">
        <v>107257</v>
      </c>
      <c r="R283" s="38">
        <v>104774</v>
      </c>
      <c r="S283" s="38">
        <v>105845</v>
      </c>
      <c r="T283" s="38">
        <v>93653</v>
      </c>
      <c r="U283" s="38">
        <v>97511</v>
      </c>
      <c r="V283" s="38">
        <v>93178</v>
      </c>
      <c r="W283" s="38">
        <v>89216</v>
      </c>
      <c r="X283" s="38">
        <v>85498</v>
      </c>
      <c r="Y283" s="38">
        <v>81596</v>
      </c>
      <c r="Z283" s="53">
        <f t="shared" si="100"/>
        <v>0.23088532912564741</v>
      </c>
      <c r="AA283" s="53">
        <f t="shared" si="101"/>
        <v>0.13714997884723124</v>
      </c>
      <c r="AB283" s="53">
        <f t="shared" si="102"/>
        <v>0.22636892715443802</v>
      </c>
      <c r="AC283" s="54">
        <f t="shared" si="111"/>
        <v>109814.66552327375</v>
      </c>
      <c r="AD283" s="54">
        <f t="shared" si="112"/>
        <v>101451.97251283459</v>
      </c>
      <c r="AE283" s="54">
        <f t="shared" si="113"/>
        <v>109411.73020501035</v>
      </c>
      <c r="AF283" s="55">
        <f t="shared" si="104"/>
        <v>320678.36824111867</v>
      </c>
      <c r="AG283" s="82">
        <v>3.672476945142919E-2</v>
      </c>
      <c r="AH283" s="80">
        <f t="shared" si="114"/>
        <v>320678.36824111867</v>
      </c>
      <c r="AI283" s="81">
        <f t="shared" si="105"/>
        <v>0</v>
      </c>
      <c r="AJ283" s="56">
        <f t="shared" si="106"/>
        <v>3.672476945142919E-2</v>
      </c>
      <c r="AK283" s="57">
        <f t="shared" si="115"/>
        <v>92492.437031378708</v>
      </c>
      <c r="AL283" s="58">
        <f t="shared" si="107"/>
        <v>3.6700000000000003E-2</v>
      </c>
      <c r="AM283" s="59">
        <f t="shared" si="103"/>
        <v>1.6588980829934652E-3</v>
      </c>
      <c r="AN283" s="38"/>
      <c r="AO283" s="38"/>
      <c r="AP283" s="38"/>
      <c r="AQ283" s="60">
        <f t="shared" si="108"/>
        <v>3.672476945142919E-2</v>
      </c>
      <c r="AR283" s="55">
        <f t="shared" si="116"/>
        <v>89216</v>
      </c>
      <c r="AS283" s="40">
        <f t="shared" si="109"/>
        <v>92492.437031378708</v>
      </c>
      <c r="AT283" s="61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38">
        <v>280</v>
      </c>
      <c r="B284" s="33" t="s">
        <v>837</v>
      </c>
      <c r="C284" s="33" t="s">
        <v>839</v>
      </c>
      <c r="D284" s="34" t="s">
        <v>775</v>
      </c>
      <c r="E284" s="34" t="s">
        <v>776</v>
      </c>
      <c r="F284" s="35" t="s">
        <v>838</v>
      </c>
      <c r="G284" s="35">
        <v>5</v>
      </c>
      <c r="H284" s="35" t="s">
        <v>21</v>
      </c>
      <c r="I284" s="35" t="s">
        <v>1079</v>
      </c>
      <c r="J284" s="35" t="s">
        <v>24</v>
      </c>
      <c r="K284" s="38">
        <v>424069</v>
      </c>
      <c r="L284" s="38">
        <v>465733</v>
      </c>
      <c r="M284" s="38">
        <v>308634</v>
      </c>
      <c r="N284" s="38">
        <v>454724</v>
      </c>
      <c r="O284" s="38">
        <v>535440</v>
      </c>
      <c r="P284" s="38">
        <v>491298</v>
      </c>
      <c r="Q284" s="38">
        <v>487585</v>
      </c>
      <c r="R284" s="38">
        <v>519019</v>
      </c>
      <c r="S284" s="38">
        <v>534590</v>
      </c>
      <c r="T284" s="38">
        <v>485520</v>
      </c>
      <c r="U284" s="38">
        <v>576025</v>
      </c>
      <c r="V284" s="38">
        <v>455942</v>
      </c>
      <c r="W284" s="38">
        <v>444349</v>
      </c>
      <c r="X284" s="38">
        <v>424344</v>
      </c>
      <c r="Y284" s="38">
        <v>444712</v>
      </c>
      <c r="Z284" s="53">
        <f t="shared" si="100"/>
        <v>0.26262471437431167</v>
      </c>
      <c r="AA284" s="53">
        <f t="shared" si="101"/>
        <v>0.15853316323522826</v>
      </c>
      <c r="AB284" s="53">
        <f t="shared" si="102"/>
        <v>0.14977751262176664</v>
      </c>
      <c r="AC284" s="54">
        <f t="shared" si="111"/>
        <v>561046.02920751099</v>
      </c>
      <c r="AD284" s="54">
        <f t="shared" si="112"/>
        <v>514793.05255041044</v>
      </c>
      <c r="AE284" s="54">
        <f t="shared" si="113"/>
        <v>510902.48795596941</v>
      </c>
      <c r="AF284" s="55">
        <f t="shared" si="104"/>
        <v>1586741.569713891</v>
      </c>
      <c r="AG284" s="82">
        <v>3.5373781820461955E-2</v>
      </c>
      <c r="AH284" s="80">
        <f t="shared" si="114"/>
        <v>1586741.5697138913</v>
      </c>
      <c r="AI284" s="81">
        <f t="shared" si="105"/>
        <v>0</v>
      </c>
      <c r="AJ284" s="56">
        <f t="shared" si="106"/>
        <v>3.5373781820461955E-2</v>
      </c>
      <c r="AK284" s="57">
        <f t="shared" si="115"/>
        <v>460067.30457814049</v>
      </c>
      <c r="AL284" s="58">
        <f t="shared" si="107"/>
        <v>3.5400000000000001E-2</v>
      </c>
      <c r="AM284" s="59">
        <f t="shared" si="103"/>
        <v>3.9004296089431012E-3</v>
      </c>
      <c r="AN284" s="38"/>
      <c r="AO284" s="38"/>
      <c r="AP284" s="38"/>
      <c r="AQ284" s="60">
        <f t="shared" si="108"/>
        <v>3.5373781820461955E-2</v>
      </c>
      <c r="AR284" s="55">
        <f t="shared" si="116"/>
        <v>444349</v>
      </c>
      <c r="AS284" s="40">
        <f t="shared" si="109"/>
        <v>460067.30457814049</v>
      </c>
      <c r="AT284" s="61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38">
        <v>281</v>
      </c>
      <c r="B285" s="33" t="s">
        <v>840</v>
      </c>
      <c r="C285" s="33" t="s">
        <v>842</v>
      </c>
      <c r="D285" s="34" t="s">
        <v>775</v>
      </c>
      <c r="E285" s="34" t="s">
        <v>776</v>
      </c>
      <c r="F285" s="35" t="s">
        <v>841</v>
      </c>
      <c r="G285" s="35">
        <v>6</v>
      </c>
      <c r="H285" s="35" t="s">
        <v>21</v>
      </c>
      <c r="I285" s="35" t="s">
        <v>1079</v>
      </c>
      <c r="J285" s="35" t="s">
        <v>24</v>
      </c>
      <c r="K285" s="38">
        <v>248986</v>
      </c>
      <c r="L285" s="38">
        <v>251661</v>
      </c>
      <c r="M285" s="38">
        <v>189797</v>
      </c>
      <c r="N285" s="38">
        <v>274398</v>
      </c>
      <c r="O285" s="38">
        <v>311343</v>
      </c>
      <c r="P285" s="38">
        <v>249690</v>
      </c>
      <c r="Q285" s="38">
        <v>267088</v>
      </c>
      <c r="R285" s="38">
        <v>290976</v>
      </c>
      <c r="S285" s="38">
        <v>277701</v>
      </c>
      <c r="T285" s="38">
        <v>249608</v>
      </c>
      <c r="U285" s="38">
        <v>296983</v>
      </c>
      <c r="V285" s="38">
        <v>243081</v>
      </c>
      <c r="W285" s="38">
        <v>258032</v>
      </c>
      <c r="X285" s="38">
        <v>250934</v>
      </c>
      <c r="Y285" s="38">
        <v>257480</v>
      </c>
      <c r="Z285" s="53">
        <f t="shared" si="100"/>
        <v>0.25044380005301492</v>
      </c>
      <c r="AA285" s="53">
        <f t="shared" si="101"/>
        <v>2.8274682110640548E-3</v>
      </c>
      <c r="AB285" s="53">
        <f t="shared" si="102"/>
        <v>7.2702882893014076E-2</v>
      </c>
      <c r="AC285" s="54">
        <f t="shared" si="111"/>
        <v>322654.51461527956</v>
      </c>
      <c r="AD285" s="54">
        <f t="shared" si="112"/>
        <v>258761.57727743729</v>
      </c>
      <c r="AE285" s="54">
        <f t="shared" si="113"/>
        <v>276791.67027865018</v>
      </c>
      <c r="AF285" s="55">
        <f t="shared" si="104"/>
        <v>858207.76217136695</v>
      </c>
      <c r="AG285" s="82">
        <v>2.0815450873745287E-2</v>
      </c>
      <c r="AH285" s="80">
        <f t="shared" si="114"/>
        <v>858207.76217136695</v>
      </c>
      <c r="AI285" s="81">
        <f t="shared" si="105"/>
        <v>0</v>
      </c>
      <c r="AJ285" s="56">
        <f t="shared" si="106"/>
        <v>2.0815450873745287E-2</v>
      </c>
      <c r="AK285" s="57">
        <f t="shared" si="115"/>
        <v>263403.05241985421</v>
      </c>
      <c r="AL285" s="58">
        <f t="shared" si="107"/>
        <v>2.0799999999999999E-2</v>
      </c>
      <c r="AM285" s="59">
        <f t="shared" si="103"/>
        <v>2.9783379828927092E-3</v>
      </c>
      <c r="AN285" s="38"/>
      <c r="AO285" s="38"/>
      <c r="AP285" s="38"/>
      <c r="AQ285" s="60">
        <f t="shared" si="108"/>
        <v>2.0815450873745287E-2</v>
      </c>
      <c r="AR285" s="55">
        <f t="shared" si="116"/>
        <v>258032</v>
      </c>
      <c r="AS285" s="40">
        <f t="shared" si="109"/>
        <v>263403.05241985421</v>
      </c>
      <c r="AT285" s="61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38">
        <v>282</v>
      </c>
      <c r="B286" s="33" t="s">
        <v>843</v>
      </c>
      <c r="C286" s="33" t="s">
        <v>845</v>
      </c>
      <c r="D286" s="34" t="s">
        <v>775</v>
      </c>
      <c r="E286" s="34" t="s">
        <v>776</v>
      </c>
      <c r="F286" s="35" t="s">
        <v>844</v>
      </c>
      <c r="G286" s="35" t="s">
        <v>30</v>
      </c>
      <c r="H286" s="35" t="s">
        <v>21</v>
      </c>
      <c r="I286" s="35" t="s">
        <v>1079</v>
      </c>
      <c r="J286" s="35" t="s">
        <v>24</v>
      </c>
      <c r="K286" s="38">
        <v>17715</v>
      </c>
      <c r="L286" s="38">
        <v>18568</v>
      </c>
      <c r="M286" s="38">
        <v>13924</v>
      </c>
      <c r="N286" s="38">
        <v>28512</v>
      </c>
      <c r="O286" s="38">
        <v>21539</v>
      </c>
      <c r="P286" s="38">
        <v>18059</v>
      </c>
      <c r="Q286" s="38">
        <v>24553</v>
      </c>
      <c r="R286" s="38">
        <v>20864</v>
      </c>
      <c r="S286" s="38">
        <v>18854</v>
      </c>
      <c r="T286" s="38">
        <v>38706</v>
      </c>
      <c r="U286" s="38">
        <v>50609</v>
      </c>
      <c r="V286" s="38">
        <v>31672</v>
      </c>
      <c r="W286" s="38">
        <v>34540</v>
      </c>
      <c r="X286" s="38">
        <v>35139</v>
      </c>
      <c r="Y286" s="38">
        <v>38776</v>
      </c>
      <c r="Z286" s="53">
        <f t="shared" si="100"/>
        <v>0.21586226361840244</v>
      </c>
      <c r="AA286" s="53">
        <f t="shared" si="101"/>
        <v>1.9418571831780973E-2</v>
      </c>
      <c r="AB286" s="53">
        <f t="shared" si="102"/>
        <v>0.38600056449336728</v>
      </c>
      <c r="AC286" s="54">
        <f t="shared" si="111"/>
        <v>41995.882585379622</v>
      </c>
      <c r="AD286" s="54">
        <f t="shared" si="112"/>
        <v>35210.717471069715</v>
      </c>
      <c r="AE286" s="54">
        <f t="shared" si="113"/>
        <v>47872.459497600903</v>
      </c>
      <c r="AF286" s="55">
        <f t="shared" si="104"/>
        <v>125079.05955405024</v>
      </c>
      <c r="AG286" s="82">
        <v>3.8263021924965231E-2</v>
      </c>
      <c r="AH286" s="80">
        <f t="shared" si="114"/>
        <v>125079.05955405025</v>
      </c>
      <c r="AI286" s="81">
        <f t="shared" si="105"/>
        <v>0</v>
      </c>
      <c r="AJ286" s="56">
        <f t="shared" si="106"/>
        <v>3.8263021924965231E-2</v>
      </c>
      <c r="AK286" s="57">
        <f t="shared" si="115"/>
        <v>35861.604777288303</v>
      </c>
      <c r="AL286" s="58">
        <f t="shared" si="107"/>
        <v>3.8300000000000001E-2</v>
      </c>
      <c r="AM286" s="59">
        <f t="shared" si="103"/>
        <v>5.7219337195199893E-2</v>
      </c>
      <c r="AN286" s="38"/>
      <c r="AO286" s="38"/>
      <c r="AP286" s="38"/>
      <c r="AQ286" s="60">
        <f t="shared" si="108"/>
        <v>3.8263021924965231E-2</v>
      </c>
      <c r="AR286" s="55">
        <f t="shared" si="116"/>
        <v>34540</v>
      </c>
      <c r="AS286" s="40">
        <f t="shared" si="109"/>
        <v>35861.604777288303</v>
      </c>
      <c r="AT286" s="61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38">
        <v>283</v>
      </c>
      <c r="B287" s="33" t="s">
        <v>846</v>
      </c>
      <c r="C287" s="33" t="s">
        <v>848</v>
      </c>
      <c r="D287" s="34" t="s">
        <v>775</v>
      </c>
      <c r="E287" s="34" t="s">
        <v>776</v>
      </c>
      <c r="F287" s="35" t="s">
        <v>847</v>
      </c>
      <c r="G287" s="35" t="s">
        <v>30</v>
      </c>
      <c r="H287" s="35" t="s">
        <v>21</v>
      </c>
      <c r="I287" s="35" t="s">
        <v>1079</v>
      </c>
      <c r="J287" s="35" t="s">
        <v>24</v>
      </c>
      <c r="K287" s="38">
        <v>22110</v>
      </c>
      <c r="L287" s="38">
        <v>27309</v>
      </c>
      <c r="M287" s="38">
        <v>21543</v>
      </c>
      <c r="N287" s="38">
        <v>24615</v>
      </c>
      <c r="O287" s="38">
        <v>24187</v>
      </c>
      <c r="P287" s="38">
        <v>22019</v>
      </c>
      <c r="Q287" s="38">
        <v>23317</v>
      </c>
      <c r="R287" s="38">
        <v>31988</v>
      </c>
      <c r="S287" s="38">
        <v>29359</v>
      </c>
      <c r="T287" s="38">
        <v>28490</v>
      </c>
      <c r="U287" s="38">
        <v>26109</v>
      </c>
      <c r="V287" s="38">
        <v>29846</v>
      </c>
      <c r="W287" s="38">
        <v>26811</v>
      </c>
      <c r="X287" s="38">
        <v>25715</v>
      </c>
      <c r="Y287" s="38">
        <v>27401</v>
      </c>
      <c r="Z287" s="53">
        <f t="shared" ref="Z287:Z322" si="117">O287/$K287-1</f>
        <v>9.3939393939393989E-2</v>
      </c>
      <c r="AA287" s="53">
        <f t="shared" ref="AA287:AA322" si="118">P287/$K287-1</f>
        <v>-4.1157847127996083E-3</v>
      </c>
      <c r="AB287" s="53">
        <f t="shared" ref="AB287:AB322" si="119">Q287/$K287-1</f>
        <v>5.45906829488918E-2</v>
      </c>
      <c r="AC287" s="54">
        <f t="shared" si="111"/>
        <v>29329.609090909093</v>
      </c>
      <c r="AD287" s="54">
        <f t="shared" si="112"/>
        <v>26700.651696065128</v>
      </c>
      <c r="AE287" s="54">
        <f t="shared" si="113"/>
        <v>28274.630800542738</v>
      </c>
      <c r="AF287" s="55">
        <f t="shared" si="104"/>
        <v>84304.891587516962</v>
      </c>
      <c r="AG287" s="82">
        <v>9.4414749688169434E-3</v>
      </c>
      <c r="AH287" s="80">
        <f t="shared" si="114"/>
        <v>84304.891587516991</v>
      </c>
      <c r="AI287" s="81">
        <f t="shared" si="105"/>
        <v>0</v>
      </c>
      <c r="AJ287" s="56">
        <f t="shared" si="106"/>
        <v>9.4414749688169434E-3</v>
      </c>
      <c r="AK287" s="57">
        <f t="shared" si="115"/>
        <v>27064.135385388952</v>
      </c>
      <c r="AL287" s="58">
        <f t="shared" si="107"/>
        <v>9.4000000000000004E-3</v>
      </c>
      <c r="AM287" s="59">
        <f t="shared" ref="AM287:AM322" si="120">(POWER(W287/K287,1/12)-1)</f>
        <v>1.6194926978660984E-2</v>
      </c>
      <c r="AN287" s="38"/>
      <c r="AO287" s="38"/>
      <c r="AP287" s="38"/>
      <c r="AQ287" s="60">
        <f t="shared" si="108"/>
        <v>9.4414749688169434E-3</v>
      </c>
      <c r="AR287" s="55">
        <f t="shared" si="116"/>
        <v>26811</v>
      </c>
      <c r="AS287" s="40">
        <f t="shared" si="109"/>
        <v>27064.135385388952</v>
      </c>
      <c r="AT287" s="61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38">
        <v>284</v>
      </c>
      <c r="B288" s="33" t="s">
        <v>849</v>
      </c>
      <c r="C288" s="33" t="s">
        <v>851</v>
      </c>
      <c r="D288" s="34" t="s">
        <v>775</v>
      </c>
      <c r="E288" s="34" t="s">
        <v>776</v>
      </c>
      <c r="F288" s="35" t="s">
        <v>850</v>
      </c>
      <c r="G288" s="35" t="s">
        <v>30</v>
      </c>
      <c r="H288" s="35" t="s">
        <v>21</v>
      </c>
      <c r="I288" s="35" t="s">
        <v>1079</v>
      </c>
      <c r="J288" s="35" t="s">
        <v>24</v>
      </c>
      <c r="K288" s="38">
        <v>75459</v>
      </c>
      <c r="L288" s="38">
        <v>74623</v>
      </c>
      <c r="M288" s="38">
        <v>64789</v>
      </c>
      <c r="N288" s="38">
        <v>89304</v>
      </c>
      <c r="O288" s="38">
        <v>88576</v>
      </c>
      <c r="P288" s="38">
        <v>89759</v>
      </c>
      <c r="Q288" s="38">
        <v>84891</v>
      </c>
      <c r="R288" s="38">
        <v>90041</v>
      </c>
      <c r="S288" s="38">
        <v>87508</v>
      </c>
      <c r="T288" s="38">
        <v>81252</v>
      </c>
      <c r="U288" s="38">
        <v>83642</v>
      </c>
      <c r="V288" s="38">
        <v>82015</v>
      </c>
      <c r="W288" s="38">
        <v>82078</v>
      </c>
      <c r="X288" s="38">
        <v>77780</v>
      </c>
      <c r="Y288" s="38">
        <v>76920</v>
      </c>
      <c r="Z288" s="53">
        <f t="shared" si="117"/>
        <v>0.17382949681283866</v>
      </c>
      <c r="AA288" s="53">
        <f t="shared" si="118"/>
        <v>0.18950688453332276</v>
      </c>
      <c r="AB288" s="53">
        <f t="shared" si="119"/>
        <v>0.12499503041386717</v>
      </c>
      <c r="AC288" s="54">
        <f t="shared" si="111"/>
        <v>96345.577439404165</v>
      </c>
      <c r="AD288" s="54">
        <f t="shared" si="112"/>
        <v>97632.346068726067</v>
      </c>
      <c r="AE288" s="54">
        <f t="shared" si="113"/>
        <v>92337.342106309385</v>
      </c>
      <c r="AF288" s="55">
        <f t="shared" si="104"/>
        <v>286315.26561443962</v>
      </c>
      <c r="AG288" s="82">
        <v>3.0559482891551779E-2</v>
      </c>
      <c r="AH288" s="80">
        <f t="shared" si="114"/>
        <v>286315.26561443968</v>
      </c>
      <c r="AI288" s="81">
        <f t="shared" si="105"/>
        <v>0</v>
      </c>
      <c r="AJ288" s="56">
        <f t="shared" si="106"/>
        <v>3.0559482891551779E-2</v>
      </c>
      <c r="AK288" s="57">
        <f t="shared" si="115"/>
        <v>84586.2612367728</v>
      </c>
      <c r="AL288" s="58">
        <f t="shared" si="107"/>
        <v>3.0599999999999999E-2</v>
      </c>
      <c r="AM288" s="59">
        <f t="shared" si="120"/>
        <v>7.0313171314979606E-3</v>
      </c>
      <c r="AN288" s="38"/>
      <c r="AO288" s="38"/>
      <c r="AP288" s="38"/>
      <c r="AQ288" s="60">
        <f t="shared" si="108"/>
        <v>3.0559482891551779E-2</v>
      </c>
      <c r="AR288" s="55">
        <f t="shared" si="116"/>
        <v>82078</v>
      </c>
      <c r="AS288" s="40">
        <f t="shared" si="109"/>
        <v>84586.2612367728</v>
      </c>
      <c r="AT288" s="61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38">
        <v>285</v>
      </c>
      <c r="B289" s="33" t="s">
        <v>852</v>
      </c>
      <c r="C289" s="33" t="s">
        <v>854</v>
      </c>
      <c r="D289" s="34" t="s">
        <v>775</v>
      </c>
      <c r="E289" s="34" t="s">
        <v>776</v>
      </c>
      <c r="F289" s="35" t="s">
        <v>853</v>
      </c>
      <c r="G289" s="35" t="s">
        <v>30</v>
      </c>
      <c r="H289" s="35" t="s">
        <v>21</v>
      </c>
      <c r="I289" s="35" t="s">
        <v>1079</v>
      </c>
      <c r="J289" s="35" t="s">
        <v>24</v>
      </c>
      <c r="K289" s="38">
        <v>7861</v>
      </c>
      <c r="L289" s="38">
        <v>8001</v>
      </c>
      <c r="M289" s="38">
        <v>6748</v>
      </c>
      <c r="N289" s="38">
        <v>9535</v>
      </c>
      <c r="O289" s="38">
        <v>13264</v>
      </c>
      <c r="P289" s="38">
        <v>13606</v>
      </c>
      <c r="Q289" s="38">
        <v>12561</v>
      </c>
      <c r="R289" s="38">
        <v>12598</v>
      </c>
      <c r="S289" s="38">
        <v>11683</v>
      </c>
      <c r="T289" s="38">
        <v>10182</v>
      </c>
      <c r="U289" s="38">
        <v>10954</v>
      </c>
      <c r="V289" s="38">
        <v>10188</v>
      </c>
      <c r="W289" s="38">
        <v>11160</v>
      </c>
      <c r="X289" s="38">
        <v>9486</v>
      </c>
      <c r="Y289" s="38">
        <v>9146</v>
      </c>
      <c r="Z289" s="53">
        <f t="shared" si="117"/>
        <v>0.6873171352245262</v>
      </c>
      <c r="AA289" s="53">
        <f t="shared" si="118"/>
        <v>0.73082305050248064</v>
      </c>
      <c r="AB289" s="53">
        <f t="shared" si="119"/>
        <v>0.5978883093753975</v>
      </c>
      <c r="AC289" s="54">
        <f t="shared" si="111"/>
        <v>18830.459229105712</v>
      </c>
      <c r="AD289" s="54">
        <f t="shared" si="112"/>
        <v>19315.985243607684</v>
      </c>
      <c r="AE289" s="54">
        <f t="shared" si="113"/>
        <v>17832.433532629435</v>
      </c>
      <c r="AF289" s="55">
        <f t="shared" si="104"/>
        <v>55978.878005342835</v>
      </c>
      <c r="AG289" s="82">
        <v>0.10750610500119506</v>
      </c>
      <c r="AH289" s="80">
        <f t="shared" si="114"/>
        <v>55978.878005342856</v>
      </c>
      <c r="AI289" s="81">
        <f t="shared" si="105"/>
        <v>0</v>
      </c>
      <c r="AJ289" s="56">
        <f t="shared" si="106"/>
        <v>0.10750610500119506</v>
      </c>
      <c r="AK289" s="57">
        <f t="shared" si="115"/>
        <v>12359.768131813338</v>
      </c>
      <c r="AL289" s="58">
        <f t="shared" si="107"/>
        <v>0.1075</v>
      </c>
      <c r="AM289" s="59">
        <f t="shared" si="120"/>
        <v>2.9632398979638763E-2</v>
      </c>
      <c r="AN289" s="38"/>
      <c r="AO289" s="38"/>
      <c r="AP289" s="38"/>
      <c r="AQ289" s="60">
        <f t="shared" si="108"/>
        <v>0.10750610500119506</v>
      </c>
      <c r="AR289" s="55">
        <f t="shared" si="116"/>
        <v>11160</v>
      </c>
      <c r="AS289" s="40">
        <f t="shared" si="109"/>
        <v>12359.768131813338</v>
      </c>
      <c r="AT289" s="61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38">
        <v>286</v>
      </c>
      <c r="B290" s="33" t="s">
        <v>855</v>
      </c>
      <c r="C290" s="33" t="s">
        <v>857</v>
      </c>
      <c r="D290" s="34" t="s">
        <v>775</v>
      </c>
      <c r="E290" s="34" t="s">
        <v>776</v>
      </c>
      <c r="F290" s="35" t="s">
        <v>856</v>
      </c>
      <c r="G290" s="35" t="s">
        <v>30</v>
      </c>
      <c r="H290" s="35" t="s">
        <v>21</v>
      </c>
      <c r="I290" s="35" t="s">
        <v>1079</v>
      </c>
      <c r="J290" s="35" t="s">
        <v>24</v>
      </c>
      <c r="K290" s="38">
        <v>3083</v>
      </c>
      <c r="L290" s="38">
        <v>2542</v>
      </c>
      <c r="M290" s="38">
        <v>1112</v>
      </c>
      <c r="N290" s="38">
        <v>4119</v>
      </c>
      <c r="O290" s="38">
        <v>3550</v>
      </c>
      <c r="P290" s="38">
        <v>3122</v>
      </c>
      <c r="Q290" s="38">
        <v>4327</v>
      </c>
      <c r="R290" s="38">
        <v>4446</v>
      </c>
      <c r="S290" s="38">
        <v>7756</v>
      </c>
      <c r="T290" s="38">
        <v>3580</v>
      </c>
      <c r="U290" s="38">
        <v>3792</v>
      </c>
      <c r="V290" s="38">
        <v>2725</v>
      </c>
      <c r="W290" s="38">
        <v>4187</v>
      </c>
      <c r="X290" s="38">
        <v>3110</v>
      </c>
      <c r="Y290" s="38">
        <v>3620</v>
      </c>
      <c r="Z290" s="53">
        <f t="shared" si="117"/>
        <v>0.15147583522542973</v>
      </c>
      <c r="AA290" s="53">
        <f t="shared" si="118"/>
        <v>1.2650016217969462E-2</v>
      </c>
      <c r="AB290" s="53">
        <f t="shared" si="119"/>
        <v>0.40350308141420688</v>
      </c>
      <c r="AC290" s="54">
        <f t="shared" si="111"/>
        <v>4821.2293220888741</v>
      </c>
      <c r="AD290" s="54">
        <f t="shared" si="112"/>
        <v>4239.9656179046378</v>
      </c>
      <c r="AE290" s="54">
        <f t="shared" si="113"/>
        <v>5876.4674018812839</v>
      </c>
      <c r="AF290" s="55">
        <f t="shared" si="104"/>
        <v>14937.662341874795</v>
      </c>
      <c r="AG290" s="82">
        <v>3.5182855148804579E-2</v>
      </c>
      <c r="AH290" s="80">
        <f t="shared" si="114"/>
        <v>14937.662341874793</v>
      </c>
      <c r="AI290" s="81">
        <f t="shared" si="105"/>
        <v>0</v>
      </c>
      <c r="AJ290" s="56">
        <f t="shared" si="106"/>
        <v>3.5182855148804579E-2</v>
      </c>
      <c r="AK290" s="57">
        <f t="shared" si="115"/>
        <v>4334.3106145080446</v>
      </c>
      <c r="AL290" s="58">
        <f t="shared" si="107"/>
        <v>3.5200000000000002E-2</v>
      </c>
      <c r="AM290" s="59">
        <f t="shared" si="120"/>
        <v>2.5834859537898769E-2</v>
      </c>
      <c r="AN290" s="38"/>
      <c r="AO290" s="38"/>
      <c r="AP290" s="38"/>
      <c r="AQ290" s="60">
        <f t="shared" si="108"/>
        <v>3.5182855148804579E-2</v>
      </c>
      <c r="AR290" s="55">
        <f t="shared" si="116"/>
        <v>4187</v>
      </c>
      <c r="AS290" s="40">
        <f t="shared" si="109"/>
        <v>4334.3106145080446</v>
      </c>
      <c r="AT290" s="61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38">
        <v>287</v>
      </c>
      <c r="B291" s="33" t="s">
        <v>858</v>
      </c>
      <c r="C291" s="33" t="s">
        <v>851</v>
      </c>
      <c r="D291" s="34" t="s">
        <v>775</v>
      </c>
      <c r="E291" s="34" t="s">
        <v>776</v>
      </c>
      <c r="F291" s="35" t="s">
        <v>859</v>
      </c>
      <c r="G291" s="35" t="s">
        <v>30</v>
      </c>
      <c r="H291" s="35" t="s">
        <v>21</v>
      </c>
      <c r="I291" s="35" t="s">
        <v>1079</v>
      </c>
      <c r="J291" s="35" t="s">
        <v>24</v>
      </c>
      <c r="K291" s="38">
        <v>37032</v>
      </c>
      <c r="L291" s="38">
        <v>40207</v>
      </c>
      <c r="M291" s="38">
        <v>27385</v>
      </c>
      <c r="N291" s="38">
        <v>55693</v>
      </c>
      <c r="O291" s="38">
        <v>51951</v>
      </c>
      <c r="P291" s="38">
        <v>38930</v>
      </c>
      <c r="Q291" s="38">
        <v>43898</v>
      </c>
      <c r="R291" s="38">
        <v>41968</v>
      </c>
      <c r="S291" s="38">
        <v>38468</v>
      </c>
      <c r="T291" s="38">
        <v>43276</v>
      </c>
      <c r="U291" s="38">
        <v>39639</v>
      </c>
      <c r="V291" s="38">
        <v>40601</v>
      </c>
      <c r="W291" s="38">
        <v>35984</v>
      </c>
      <c r="X291" s="38">
        <v>38633</v>
      </c>
      <c r="Y291" s="38">
        <v>38558</v>
      </c>
      <c r="Z291" s="53">
        <f t="shared" si="117"/>
        <v>0.40286779001944262</v>
      </c>
      <c r="AA291" s="53">
        <f t="shared" si="118"/>
        <v>5.1252970403975029E-2</v>
      </c>
      <c r="AB291" s="53">
        <f t="shared" si="119"/>
        <v>0.18540721538129179</v>
      </c>
      <c r="AC291" s="54">
        <f t="shared" si="111"/>
        <v>50480.79455605962</v>
      </c>
      <c r="AD291" s="54">
        <f t="shared" si="112"/>
        <v>37828.286887016635</v>
      </c>
      <c r="AE291" s="54">
        <f t="shared" si="113"/>
        <v>42655.693238280401</v>
      </c>
      <c r="AF291" s="55">
        <f t="shared" si="104"/>
        <v>130964.77468135665</v>
      </c>
      <c r="AG291" s="82">
        <v>3.9301948016954719E-2</v>
      </c>
      <c r="AH291" s="80">
        <f t="shared" si="114"/>
        <v>130964.77468135669</v>
      </c>
      <c r="AI291" s="81">
        <f t="shared" si="105"/>
        <v>0</v>
      </c>
      <c r="AJ291" s="56">
        <f t="shared" si="106"/>
        <v>3.9301948016954719E-2</v>
      </c>
      <c r="AK291" s="57">
        <f t="shared" si="115"/>
        <v>37398.241297442102</v>
      </c>
      <c r="AL291" s="58">
        <f t="shared" si="107"/>
        <v>3.9300000000000002E-2</v>
      </c>
      <c r="AM291" s="59">
        <f t="shared" si="120"/>
        <v>-2.3894746922099586E-3</v>
      </c>
      <c r="AN291" s="38"/>
      <c r="AO291" s="38"/>
      <c r="AP291" s="38"/>
      <c r="AQ291" s="60">
        <f t="shared" si="108"/>
        <v>3.9301948016954719E-2</v>
      </c>
      <c r="AR291" s="55">
        <f t="shared" si="116"/>
        <v>35984</v>
      </c>
      <c r="AS291" s="40">
        <f t="shared" si="109"/>
        <v>37398.241297442102</v>
      </c>
      <c r="AT291" s="61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38">
        <v>288</v>
      </c>
      <c r="B292" s="33" t="s">
        <v>860</v>
      </c>
      <c r="C292" s="33" t="s">
        <v>862</v>
      </c>
      <c r="D292" s="34" t="s">
        <v>775</v>
      </c>
      <c r="E292" s="34" t="s">
        <v>776</v>
      </c>
      <c r="F292" s="35" t="s">
        <v>861</v>
      </c>
      <c r="G292" s="35" t="s">
        <v>30</v>
      </c>
      <c r="H292" s="35" t="s">
        <v>21</v>
      </c>
      <c r="I292" s="35" t="s">
        <v>1079</v>
      </c>
      <c r="J292" s="35" t="s">
        <v>24</v>
      </c>
      <c r="K292" s="38">
        <v>52043</v>
      </c>
      <c r="L292" s="38">
        <v>49858</v>
      </c>
      <c r="M292" s="38">
        <v>35276</v>
      </c>
      <c r="N292" s="38">
        <v>57577</v>
      </c>
      <c r="O292" s="38">
        <v>64458</v>
      </c>
      <c r="P292" s="38">
        <v>65731</v>
      </c>
      <c r="Q292" s="38">
        <v>64012</v>
      </c>
      <c r="R292" s="38">
        <v>67508</v>
      </c>
      <c r="S292" s="38">
        <v>62754</v>
      </c>
      <c r="T292" s="38">
        <v>61479</v>
      </c>
      <c r="U292" s="38">
        <v>63622</v>
      </c>
      <c r="V292" s="38">
        <v>59318</v>
      </c>
      <c r="W292" s="38">
        <v>61293</v>
      </c>
      <c r="X292" s="38">
        <v>49705</v>
      </c>
      <c r="Y292" s="38">
        <v>54740</v>
      </c>
      <c r="Z292" s="53">
        <f t="shared" si="117"/>
        <v>0.23855273523816845</v>
      </c>
      <c r="AA292" s="53">
        <f t="shared" si="118"/>
        <v>0.26301327748208214</v>
      </c>
      <c r="AB292" s="53">
        <f t="shared" si="119"/>
        <v>0.22998289875679734</v>
      </c>
      <c r="AC292" s="54">
        <f t="shared" si="111"/>
        <v>75914.612800953066</v>
      </c>
      <c r="AD292" s="54">
        <f t="shared" si="112"/>
        <v>77413.872816709263</v>
      </c>
      <c r="AE292" s="54">
        <f t="shared" si="113"/>
        <v>75389.341813500374</v>
      </c>
      <c r="AF292" s="55">
        <f t="shared" si="104"/>
        <v>228717.8274311627</v>
      </c>
      <c r="AG292" s="82">
        <v>4.4476706232607618E-2</v>
      </c>
      <c r="AH292" s="80">
        <f t="shared" si="114"/>
        <v>228717.82743116285</v>
      </c>
      <c r="AI292" s="81">
        <f t="shared" si="105"/>
        <v>0</v>
      </c>
      <c r="AJ292" s="56">
        <f t="shared" si="106"/>
        <v>4.4476706232607618E-2</v>
      </c>
      <c r="AK292" s="57">
        <f t="shared" si="115"/>
        <v>64019.110755115224</v>
      </c>
      <c r="AL292" s="58">
        <f t="shared" si="107"/>
        <v>4.4499999999999998E-2</v>
      </c>
      <c r="AM292" s="59">
        <f t="shared" si="120"/>
        <v>1.3726297670929144E-2</v>
      </c>
      <c r="AN292" s="38"/>
      <c r="AO292" s="38"/>
      <c r="AP292" s="38"/>
      <c r="AQ292" s="60">
        <f t="shared" si="108"/>
        <v>4.4476706232607618E-2</v>
      </c>
      <c r="AR292" s="55">
        <f t="shared" si="116"/>
        <v>61293</v>
      </c>
      <c r="AS292" s="40">
        <f t="shared" si="109"/>
        <v>64019.110755115224</v>
      </c>
      <c r="AT292" s="61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38">
        <v>289</v>
      </c>
      <c r="B293" s="33" t="s">
        <v>863</v>
      </c>
      <c r="C293" s="33" t="s">
        <v>865</v>
      </c>
      <c r="D293" s="34" t="s">
        <v>775</v>
      </c>
      <c r="E293" s="34" t="s">
        <v>776</v>
      </c>
      <c r="F293" s="35" t="s">
        <v>864</v>
      </c>
      <c r="G293" s="35" t="s">
        <v>30</v>
      </c>
      <c r="H293" s="35" t="s">
        <v>21</v>
      </c>
      <c r="I293" s="35" t="s">
        <v>1079</v>
      </c>
      <c r="J293" s="35" t="s">
        <v>24</v>
      </c>
      <c r="K293" s="38">
        <v>61792</v>
      </c>
      <c r="L293" s="38">
        <v>61537</v>
      </c>
      <c r="M293" s="38">
        <v>61840</v>
      </c>
      <c r="N293" s="38">
        <v>51882</v>
      </c>
      <c r="O293" s="38">
        <v>49151</v>
      </c>
      <c r="P293" s="38">
        <v>53364</v>
      </c>
      <c r="Q293" s="38">
        <v>45303</v>
      </c>
      <c r="R293" s="38">
        <v>52752</v>
      </c>
      <c r="S293" s="38">
        <v>58212</v>
      </c>
      <c r="T293" s="38">
        <v>55240</v>
      </c>
      <c r="U293" s="38">
        <v>57198</v>
      </c>
      <c r="V293" s="38">
        <v>54114</v>
      </c>
      <c r="W293" s="38">
        <v>52888</v>
      </c>
      <c r="X293" s="38">
        <v>53896</v>
      </c>
      <c r="Y293" s="38">
        <v>48922</v>
      </c>
      <c r="Z293" s="53">
        <f t="shared" si="117"/>
        <v>-0.2045734075608493</v>
      </c>
      <c r="AA293" s="53">
        <f t="shared" si="118"/>
        <v>-0.13639306059036771</v>
      </c>
      <c r="AB293" s="53">
        <f t="shared" si="119"/>
        <v>-0.2668468410150181</v>
      </c>
      <c r="AC293" s="54">
        <f t="shared" si="111"/>
        <v>42068.521620921805</v>
      </c>
      <c r="AD293" s="54">
        <f t="shared" si="112"/>
        <v>45674.443811496632</v>
      </c>
      <c r="AE293" s="54">
        <f t="shared" si="113"/>
        <v>38775.004272397724</v>
      </c>
      <c r="AF293" s="55">
        <f t="shared" si="104"/>
        <v>126517.96970481616</v>
      </c>
      <c r="AG293" s="82">
        <v>-4.4402404581144479E-2</v>
      </c>
      <c r="AH293" s="80">
        <f t="shared" si="114"/>
        <v>126517.96970481615</v>
      </c>
      <c r="AI293" s="81">
        <f t="shared" si="105"/>
        <v>0</v>
      </c>
      <c r="AJ293" s="56">
        <f t="shared" si="106"/>
        <v>-4.4402404581144479E-2</v>
      </c>
      <c r="AK293" s="57">
        <f t="shared" si="115"/>
        <v>50539.645626512429</v>
      </c>
      <c r="AL293" s="58">
        <f t="shared" si="107"/>
        <v>-4.4400000000000002E-2</v>
      </c>
      <c r="AM293" s="59">
        <f t="shared" si="120"/>
        <v>-1.2882750730467407E-2</v>
      </c>
      <c r="AN293" s="38"/>
      <c r="AO293" s="38"/>
      <c r="AP293" s="38"/>
      <c r="AQ293" s="60">
        <f t="shared" si="108"/>
        <v>-4.4402404581144479E-2</v>
      </c>
      <c r="AR293" s="55">
        <f t="shared" si="116"/>
        <v>52888</v>
      </c>
      <c r="AS293" s="40">
        <f t="shared" si="109"/>
        <v>50539.645626512429</v>
      </c>
      <c r="AT293" s="61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38">
        <v>290</v>
      </c>
      <c r="B294" s="33" t="s">
        <v>868</v>
      </c>
      <c r="C294" s="33" t="s">
        <v>870</v>
      </c>
      <c r="D294" s="34" t="s">
        <v>866</v>
      </c>
      <c r="E294" s="34" t="s">
        <v>867</v>
      </c>
      <c r="F294" s="35" t="s">
        <v>869</v>
      </c>
      <c r="G294" s="35">
        <v>2</v>
      </c>
      <c r="H294" s="35" t="s">
        <v>1073</v>
      </c>
      <c r="I294" s="35" t="s">
        <v>1079</v>
      </c>
      <c r="J294" s="35" t="s">
        <v>24</v>
      </c>
      <c r="K294" s="38">
        <v>3755961.5199999996</v>
      </c>
      <c r="L294" s="38">
        <v>3567149.62</v>
      </c>
      <c r="M294" s="38">
        <v>3733030.77</v>
      </c>
      <c r="N294" s="38">
        <v>3590542.77</v>
      </c>
      <c r="O294" s="38">
        <v>3448056.67</v>
      </c>
      <c r="P294" s="38">
        <v>3403133</v>
      </c>
      <c r="Q294" s="38">
        <v>3334223</v>
      </c>
      <c r="R294" s="38">
        <v>3342596.17</v>
      </c>
      <c r="S294" s="38">
        <v>3296890.4299999997</v>
      </c>
      <c r="T294" s="38">
        <v>3622177.84</v>
      </c>
      <c r="U294" s="38">
        <v>3376238.83</v>
      </c>
      <c r="V294" s="38">
        <v>3688058.08</v>
      </c>
      <c r="W294" s="38">
        <v>3775052.22</v>
      </c>
      <c r="X294" s="38">
        <v>3691347.1799999997</v>
      </c>
      <c r="Y294" s="38">
        <v>3978993</v>
      </c>
      <c r="Z294" s="53">
        <f t="shared" si="117"/>
        <v>-8.1977636980689716E-2</v>
      </c>
      <c r="AA294" s="53">
        <f t="shared" si="118"/>
        <v>-9.3938268036356187E-2</v>
      </c>
      <c r="AB294" s="53">
        <f t="shared" si="119"/>
        <v>-0.11228510136600112</v>
      </c>
      <c r="AC294" s="54">
        <f t="shared" si="111"/>
        <v>3465582.3595256936</v>
      </c>
      <c r="AD294" s="54">
        <f t="shared" si="112"/>
        <v>3420430.3527063988</v>
      </c>
      <c r="AE294" s="54">
        <f t="shared" si="113"/>
        <v>3351170.0988153527</v>
      </c>
      <c r="AF294" s="55">
        <f t="shared" si="104"/>
        <v>10237182.811047446</v>
      </c>
      <c r="AG294" s="82">
        <v>-2.0024083888125693E-2</v>
      </c>
      <c r="AH294" s="80">
        <f t="shared" si="114"/>
        <v>10237182.811047446</v>
      </c>
      <c r="AI294" s="81">
        <f t="shared" si="105"/>
        <v>0</v>
      </c>
      <c r="AJ294" s="56">
        <f t="shared" si="106"/>
        <v>-2.0024083888125693E-2</v>
      </c>
      <c r="AK294" s="57">
        <f t="shared" si="115"/>
        <v>3699460.2576646651</v>
      </c>
      <c r="AL294" s="58">
        <f t="shared" si="107"/>
        <v>-0.02</v>
      </c>
      <c r="AM294" s="59">
        <f t="shared" si="120"/>
        <v>4.22580875967693E-4</v>
      </c>
      <c r="AN294" s="38"/>
      <c r="AO294" s="38"/>
      <c r="AP294" s="38"/>
      <c r="AQ294" s="60">
        <f t="shared" si="108"/>
        <v>-2.0024083888125693E-2</v>
      </c>
      <c r="AR294" s="55">
        <f t="shared" si="116"/>
        <v>3775052.22</v>
      </c>
      <c r="AS294" s="40">
        <f t="shared" si="109"/>
        <v>3699460.2576646651</v>
      </c>
      <c r="AT294" s="61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38">
        <v>291</v>
      </c>
      <c r="B295" s="33" t="s">
        <v>871</v>
      </c>
      <c r="C295" s="33" t="s">
        <v>873</v>
      </c>
      <c r="D295" s="34" t="s">
        <v>866</v>
      </c>
      <c r="E295" s="34" t="s">
        <v>867</v>
      </c>
      <c r="F295" s="35" t="s">
        <v>872</v>
      </c>
      <c r="G295" s="35">
        <v>2</v>
      </c>
      <c r="H295" s="35" t="s">
        <v>1073</v>
      </c>
      <c r="I295" s="35" t="s">
        <v>1079</v>
      </c>
      <c r="J295" s="35" t="s">
        <v>24</v>
      </c>
      <c r="K295" s="38">
        <v>7622355.2699999996</v>
      </c>
      <c r="L295" s="38">
        <v>7426243.1199999992</v>
      </c>
      <c r="M295" s="38">
        <v>7954833.6600000001</v>
      </c>
      <c r="N295" s="38">
        <v>7433445.3599999994</v>
      </c>
      <c r="O295" s="38">
        <v>6948988.6500000004</v>
      </c>
      <c r="P295" s="38">
        <v>7074435.5</v>
      </c>
      <c r="Q295" s="38">
        <v>7054437.3599999994</v>
      </c>
      <c r="R295" s="38">
        <v>7021304.7400000002</v>
      </c>
      <c r="S295" s="38">
        <v>7303157.3700000001</v>
      </c>
      <c r="T295" s="38">
        <v>7098021.3700000001</v>
      </c>
      <c r="U295" s="38">
        <v>7164997.7200000007</v>
      </c>
      <c r="V295" s="38">
        <v>7820052.0800000001</v>
      </c>
      <c r="W295" s="38">
        <v>7807975.7800000003</v>
      </c>
      <c r="X295" s="38">
        <v>7463144.0600000005</v>
      </c>
      <c r="Y295" s="38">
        <v>8329828.6000000006</v>
      </c>
      <c r="Z295" s="53">
        <f t="shared" si="117"/>
        <v>-8.8341017460866644E-2</v>
      </c>
      <c r="AA295" s="53">
        <f t="shared" si="118"/>
        <v>-7.1883263189856494E-2</v>
      </c>
      <c r="AB295" s="53">
        <f t="shared" si="119"/>
        <v>-7.4506880076189441E-2</v>
      </c>
      <c r="AC295" s="54">
        <f t="shared" si="111"/>
        <v>7118211.2552849967</v>
      </c>
      <c r="AD295" s="54">
        <f t="shared" si="112"/>
        <v>7246713.0020262348</v>
      </c>
      <c r="AE295" s="54">
        <f t="shared" si="113"/>
        <v>7226227.8649217486</v>
      </c>
      <c r="AF295" s="55">
        <f t="shared" si="104"/>
        <v>21591152.122232981</v>
      </c>
      <c r="AG295" s="82">
        <v>-1.6180295181814693E-2</v>
      </c>
      <c r="AH295" s="80">
        <f t="shared" si="114"/>
        <v>21591152.122232974</v>
      </c>
      <c r="AI295" s="81">
        <f t="shared" si="105"/>
        <v>0</v>
      </c>
      <c r="AJ295" s="56">
        <f t="shared" si="106"/>
        <v>-1.6180295181814693E-2</v>
      </c>
      <c r="AK295" s="57">
        <f t="shared" si="115"/>
        <v>7681640.4271071404</v>
      </c>
      <c r="AL295" s="58">
        <f t="shared" si="107"/>
        <v>-1.6199999999999999E-2</v>
      </c>
      <c r="AM295" s="59">
        <f t="shared" si="120"/>
        <v>2.0070393015199084E-3</v>
      </c>
      <c r="AN295" s="38"/>
      <c r="AO295" s="38"/>
      <c r="AP295" s="38"/>
      <c r="AQ295" s="60">
        <f t="shared" si="108"/>
        <v>-1.6180295181814693E-2</v>
      </c>
      <c r="AR295" s="55">
        <f t="shared" si="116"/>
        <v>7807975.7800000003</v>
      </c>
      <c r="AS295" s="40">
        <f t="shared" si="109"/>
        <v>7681640.4271071404</v>
      </c>
      <c r="AT295" s="61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38">
        <v>292</v>
      </c>
      <c r="B296" s="33" t="s">
        <v>874</v>
      </c>
      <c r="C296" s="33" t="s">
        <v>876</v>
      </c>
      <c r="D296" s="34" t="s">
        <v>866</v>
      </c>
      <c r="E296" s="34" t="s">
        <v>867</v>
      </c>
      <c r="F296" s="35" t="s">
        <v>875</v>
      </c>
      <c r="G296" s="35">
        <v>2</v>
      </c>
      <c r="H296" s="35" t="s">
        <v>1073</v>
      </c>
      <c r="I296" s="35" t="s">
        <v>1079</v>
      </c>
      <c r="J296" s="35" t="s">
        <v>24</v>
      </c>
      <c r="K296" s="38">
        <v>2817924.31</v>
      </c>
      <c r="L296" s="38">
        <v>2720784.1</v>
      </c>
      <c r="M296" s="38">
        <v>2776913.05</v>
      </c>
      <c r="N296" s="38">
        <v>2728737.84</v>
      </c>
      <c r="O296" s="38">
        <v>2603898.48</v>
      </c>
      <c r="P296" s="38">
        <v>2591393.15</v>
      </c>
      <c r="Q296" s="38">
        <v>2550191</v>
      </c>
      <c r="R296" s="38">
        <v>2524718.7399999998</v>
      </c>
      <c r="S296" s="38">
        <v>2480333.7000000002</v>
      </c>
      <c r="T296" s="38">
        <v>2701227.71</v>
      </c>
      <c r="U296" s="38">
        <v>2503076.8600000003</v>
      </c>
      <c r="V296" s="38">
        <v>2734985.7800000003</v>
      </c>
      <c r="W296" s="38">
        <v>2721985.33</v>
      </c>
      <c r="X296" s="38">
        <v>2673471.7199999997</v>
      </c>
      <c r="Y296" s="38">
        <v>2867184.8</v>
      </c>
      <c r="Z296" s="53">
        <f t="shared" si="117"/>
        <v>-7.5951589345563342E-2</v>
      </c>
      <c r="AA296" s="53">
        <f t="shared" si="118"/>
        <v>-8.0389370004050997E-2</v>
      </c>
      <c r="AB296" s="53">
        <f t="shared" si="119"/>
        <v>-9.5010823764815733E-2</v>
      </c>
      <c r="AC296" s="54">
        <f t="shared" si="111"/>
        <v>2515246.2180111925</v>
      </c>
      <c r="AD296" s="54">
        <f t="shared" si="112"/>
        <v>2503166.6441610311</v>
      </c>
      <c r="AE296" s="54">
        <f t="shared" si="113"/>
        <v>2463367.2615209562</v>
      </c>
      <c r="AF296" s="55">
        <f t="shared" si="104"/>
        <v>7481780.1236931793</v>
      </c>
      <c r="AG296" s="82">
        <v>-1.7368474906929617E-2</v>
      </c>
      <c r="AH296" s="80">
        <f t="shared" si="114"/>
        <v>7481780.1236931803</v>
      </c>
      <c r="AI296" s="81">
        <f t="shared" si="105"/>
        <v>0</v>
      </c>
      <c r="AJ296" s="56">
        <f t="shared" si="106"/>
        <v>-1.7368474906929617E-2</v>
      </c>
      <c r="AK296" s="57">
        <f t="shared" si="115"/>
        <v>2674708.5960988645</v>
      </c>
      <c r="AL296" s="58">
        <f t="shared" si="107"/>
        <v>-1.7399999999999999E-2</v>
      </c>
      <c r="AM296" s="59">
        <f t="shared" si="120"/>
        <v>-2.882424385264315E-3</v>
      </c>
      <c r="AN296" s="38"/>
      <c r="AO296" s="38"/>
      <c r="AP296" s="38"/>
      <c r="AQ296" s="60">
        <f t="shared" si="108"/>
        <v>-1.7368474906929617E-2</v>
      </c>
      <c r="AR296" s="55">
        <f t="shared" si="116"/>
        <v>2721985.33</v>
      </c>
      <c r="AS296" s="40">
        <f t="shared" si="109"/>
        <v>2674708.5960988645</v>
      </c>
      <c r="AT296" s="61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38">
        <v>293</v>
      </c>
      <c r="B297" s="33" t="s">
        <v>877</v>
      </c>
      <c r="C297" s="33" t="s">
        <v>878</v>
      </c>
      <c r="D297" s="34" t="s">
        <v>866</v>
      </c>
      <c r="E297" s="34" t="s">
        <v>867</v>
      </c>
      <c r="F297" s="35" t="s">
        <v>73</v>
      </c>
      <c r="G297" s="35">
        <v>3</v>
      </c>
      <c r="H297" s="35" t="s">
        <v>1073</v>
      </c>
      <c r="I297" s="35" t="s">
        <v>1079</v>
      </c>
      <c r="J297" s="35" t="s">
        <v>24</v>
      </c>
      <c r="K297" s="38">
        <v>72837.320000000007</v>
      </c>
      <c r="L297" s="38">
        <v>61652.67</v>
      </c>
      <c r="M297" s="38">
        <v>74970.8</v>
      </c>
      <c r="N297" s="38">
        <v>80479.570000000007</v>
      </c>
      <c r="O297" s="38">
        <v>79345.77</v>
      </c>
      <c r="P297" s="38">
        <v>80667.34</v>
      </c>
      <c r="Q297" s="38">
        <v>83711.360000000001</v>
      </c>
      <c r="R297" s="38">
        <v>93007.23</v>
      </c>
      <c r="S297" s="38">
        <v>78493.14</v>
      </c>
      <c r="T297" s="38">
        <v>83290.03</v>
      </c>
      <c r="U297" s="38">
        <v>76374.990000000005</v>
      </c>
      <c r="V297" s="38">
        <v>85978.94</v>
      </c>
      <c r="W297" s="38">
        <v>64861.399999999994</v>
      </c>
      <c r="X297" s="38">
        <v>58680.58</v>
      </c>
      <c r="Y297" s="38">
        <v>76502.3</v>
      </c>
      <c r="Z297" s="53">
        <f t="shared" si="117"/>
        <v>8.9355978501130862E-2</v>
      </c>
      <c r="AA297" s="53">
        <f t="shared" si="118"/>
        <v>0.10750011120672731</v>
      </c>
      <c r="AB297" s="53">
        <f t="shared" si="119"/>
        <v>0.14929214858536799</v>
      </c>
      <c r="AC297" s="54">
        <f t="shared" si="111"/>
        <v>70657.153863953237</v>
      </c>
      <c r="AD297" s="54">
        <f t="shared" si="112"/>
        <v>71834.00771302401</v>
      </c>
      <c r="AE297" s="54">
        <f t="shared" si="113"/>
        <v>74544.697766254976</v>
      </c>
      <c r="AF297" s="55">
        <f t="shared" si="104"/>
        <v>217035.85934323221</v>
      </c>
      <c r="AG297" s="82">
        <v>2.2047347584064882E-2</v>
      </c>
      <c r="AH297" s="80">
        <f t="shared" si="114"/>
        <v>217035.85934323198</v>
      </c>
      <c r="AI297" s="81">
        <f t="shared" si="105"/>
        <v>2.3283064365386963E-10</v>
      </c>
      <c r="AJ297" s="56">
        <f t="shared" si="106"/>
        <v>2.2047347584064882E-2</v>
      </c>
      <c r="AK297" s="57">
        <f t="shared" si="115"/>
        <v>66291.421830589054</v>
      </c>
      <c r="AL297" s="58">
        <f t="shared" si="107"/>
        <v>2.1999999999999999E-2</v>
      </c>
      <c r="AM297" s="59">
        <f t="shared" si="120"/>
        <v>-9.6180953498590238E-3</v>
      </c>
      <c r="AN297" s="38"/>
      <c r="AO297" s="38"/>
      <c r="AP297" s="38"/>
      <c r="AQ297" s="60">
        <f t="shared" si="108"/>
        <v>2.2047347584064882E-2</v>
      </c>
      <c r="AR297" s="55">
        <f t="shared" si="116"/>
        <v>64861.399999999994</v>
      </c>
      <c r="AS297" s="40">
        <f t="shared" si="109"/>
        <v>66291.421830589054</v>
      </c>
      <c r="AT297" s="61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38">
        <v>294</v>
      </c>
      <c r="B298" s="33" t="s">
        <v>879</v>
      </c>
      <c r="C298" s="33" t="s">
        <v>881</v>
      </c>
      <c r="D298" s="34" t="s">
        <v>866</v>
      </c>
      <c r="E298" s="34" t="s">
        <v>867</v>
      </c>
      <c r="F298" s="35" t="s">
        <v>880</v>
      </c>
      <c r="G298" s="35">
        <v>4</v>
      </c>
      <c r="H298" s="35" t="s">
        <v>21</v>
      </c>
      <c r="I298" s="35" t="s">
        <v>1079</v>
      </c>
      <c r="J298" s="35" t="s">
        <v>24</v>
      </c>
      <c r="K298" s="38">
        <v>24308</v>
      </c>
      <c r="L298" s="38">
        <v>21908</v>
      </c>
      <c r="M298" s="38">
        <v>26043</v>
      </c>
      <c r="N298" s="38">
        <v>28582.67</v>
      </c>
      <c r="O298" s="38">
        <v>27041.33</v>
      </c>
      <c r="P298" s="38">
        <v>28653.5</v>
      </c>
      <c r="Q298" s="38">
        <v>31821.5</v>
      </c>
      <c r="R298" s="38">
        <v>29437</v>
      </c>
      <c r="S298" s="38">
        <v>30639.33</v>
      </c>
      <c r="T298" s="38">
        <v>30828</v>
      </c>
      <c r="U298" s="38">
        <v>29153</v>
      </c>
      <c r="V298" s="38">
        <v>31385</v>
      </c>
      <c r="W298" s="38">
        <v>25665</v>
      </c>
      <c r="X298" s="38">
        <v>25198</v>
      </c>
      <c r="Y298" s="38">
        <v>29476</v>
      </c>
      <c r="Z298" s="53">
        <f t="shared" si="117"/>
        <v>0.11244569688991279</v>
      </c>
      <c r="AA298" s="53">
        <f t="shared" si="118"/>
        <v>0.17876830673029454</v>
      </c>
      <c r="AB298" s="53">
        <f t="shared" si="119"/>
        <v>0.30909577093960827</v>
      </c>
      <c r="AC298" s="54">
        <f t="shared" si="111"/>
        <v>28550.918810679614</v>
      </c>
      <c r="AD298" s="54">
        <f t="shared" si="112"/>
        <v>30253.088592233009</v>
      </c>
      <c r="AE298" s="54">
        <f t="shared" si="113"/>
        <v>33597.942961165048</v>
      </c>
      <c r="AF298" s="55">
        <f t="shared" si="104"/>
        <v>92401.950364077667</v>
      </c>
      <c r="AG298" s="82">
        <v>3.7063573148223276E-2</v>
      </c>
      <c r="AH298" s="80">
        <f t="shared" si="114"/>
        <v>92401.950364077653</v>
      </c>
      <c r="AI298" s="81">
        <f t="shared" si="105"/>
        <v>0</v>
      </c>
      <c r="AJ298" s="56">
        <f t="shared" si="106"/>
        <v>3.7063573148223276E-2</v>
      </c>
      <c r="AK298" s="57">
        <f t="shared" si="115"/>
        <v>26616.236604849149</v>
      </c>
      <c r="AL298" s="58">
        <f t="shared" si="107"/>
        <v>3.7100000000000001E-2</v>
      </c>
      <c r="AM298" s="59">
        <f t="shared" si="120"/>
        <v>4.5371519910286651E-3</v>
      </c>
      <c r="AN298" s="38"/>
      <c r="AO298" s="38"/>
      <c r="AP298" s="38"/>
      <c r="AQ298" s="60">
        <f t="shared" si="108"/>
        <v>3.7063573148223276E-2</v>
      </c>
      <c r="AR298" s="55">
        <f t="shared" si="116"/>
        <v>25665</v>
      </c>
      <c r="AS298" s="40">
        <f t="shared" si="109"/>
        <v>26616.236604849149</v>
      </c>
      <c r="AT298" s="61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38">
        <v>295</v>
      </c>
      <c r="B299" s="33" t="s">
        <v>882</v>
      </c>
      <c r="C299" s="33" t="s">
        <v>884</v>
      </c>
      <c r="D299" s="34" t="s">
        <v>866</v>
      </c>
      <c r="E299" s="34" t="s">
        <v>867</v>
      </c>
      <c r="F299" s="35" t="s">
        <v>883</v>
      </c>
      <c r="G299" s="35">
        <v>6</v>
      </c>
      <c r="H299" s="35" t="s">
        <v>21</v>
      </c>
      <c r="I299" s="35" t="s">
        <v>1079</v>
      </c>
      <c r="J299" s="35" t="s">
        <v>24</v>
      </c>
      <c r="K299" s="38">
        <v>87371.989999999991</v>
      </c>
      <c r="L299" s="38">
        <v>79934.12999999999</v>
      </c>
      <c r="M299" s="38">
        <v>84541.41</v>
      </c>
      <c r="N299" s="38">
        <v>96163.16</v>
      </c>
      <c r="O299" s="38">
        <v>96718.46</v>
      </c>
      <c r="P299" s="38">
        <v>102386</v>
      </c>
      <c r="Q299" s="38">
        <v>101720.17</v>
      </c>
      <c r="R299" s="38">
        <v>99299.83</v>
      </c>
      <c r="S299" s="38">
        <v>107757</v>
      </c>
      <c r="T299" s="38">
        <v>102045.83</v>
      </c>
      <c r="U299" s="38">
        <v>106942.17</v>
      </c>
      <c r="V299" s="38">
        <v>102232.97</v>
      </c>
      <c r="W299" s="38">
        <v>91519.5</v>
      </c>
      <c r="X299" s="38">
        <v>86702</v>
      </c>
      <c r="Y299" s="38">
        <v>89442.5</v>
      </c>
      <c r="Z299" s="53">
        <f t="shared" si="117"/>
        <v>0.1069732988798815</v>
      </c>
      <c r="AA299" s="53">
        <f t="shared" si="118"/>
        <v>0.17184008284577246</v>
      </c>
      <c r="AB299" s="53">
        <f t="shared" si="119"/>
        <v>0.16421944836096802</v>
      </c>
      <c r="AC299" s="54">
        <f t="shared" ref="AC299:AC330" si="121">$W299*(Z299+1)</f>
        <v>101309.64282683731</v>
      </c>
      <c r="AD299" s="54">
        <f t="shared" ref="AD299:AD330" si="122">$W299*(1+AA299)</f>
        <v>107246.21846200367</v>
      </c>
      <c r="AE299" s="54">
        <f t="shared" ref="AE299:AE330" si="123">$W299*(AB299+1)</f>
        <v>106548.78180427161</v>
      </c>
      <c r="AF299" s="55">
        <f t="shared" si="104"/>
        <v>315104.64309311262</v>
      </c>
      <c r="AG299" s="82">
        <v>2.7879231660704457E-2</v>
      </c>
      <c r="AH299" s="80">
        <f t="shared" ref="AH299:AH330" si="124">W299*((1+AG299)^4+(1+AG299)^5+(1+AG299)^6)</f>
        <v>315104.64309311222</v>
      </c>
      <c r="AI299" s="81">
        <f t="shared" si="105"/>
        <v>0</v>
      </c>
      <c r="AJ299" s="56">
        <f t="shared" si="106"/>
        <v>2.7879231660704457E-2</v>
      </c>
      <c r="AK299" s="57">
        <f t="shared" ref="AK299:AK330" si="125">+W299*(1+AJ299)</f>
        <v>94070.993341971829</v>
      </c>
      <c r="AL299" s="58">
        <f t="shared" si="107"/>
        <v>2.7900000000000001E-2</v>
      </c>
      <c r="AM299" s="59">
        <f t="shared" si="120"/>
        <v>3.872254009481102E-3</v>
      </c>
      <c r="AN299" s="38"/>
      <c r="AO299" s="38"/>
      <c r="AP299" s="38"/>
      <c r="AQ299" s="60">
        <f t="shared" si="108"/>
        <v>2.7879231660704457E-2</v>
      </c>
      <c r="AR299" s="55">
        <f t="shared" ref="AR299:AR330" si="126">W299</f>
        <v>91519.5</v>
      </c>
      <c r="AS299" s="40">
        <f t="shared" si="109"/>
        <v>94070.993341971829</v>
      </c>
      <c r="AT299" s="61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38">
        <v>296</v>
      </c>
      <c r="B300" s="33" t="s">
        <v>885</v>
      </c>
      <c r="C300" s="33" t="s">
        <v>887</v>
      </c>
      <c r="D300" s="34" t="s">
        <v>866</v>
      </c>
      <c r="E300" s="34" t="s">
        <v>867</v>
      </c>
      <c r="F300" s="35" t="s">
        <v>886</v>
      </c>
      <c r="G300" s="35">
        <v>6</v>
      </c>
      <c r="H300" s="35" t="s">
        <v>21</v>
      </c>
      <c r="I300" s="35" t="s">
        <v>1079</v>
      </c>
      <c r="J300" s="35" t="s">
        <v>24</v>
      </c>
      <c r="K300" s="38">
        <v>6734</v>
      </c>
      <c r="L300" s="38">
        <v>6346</v>
      </c>
      <c r="M300" s="38">
        <v>7736</v>
      </c>
      <c r="N300" s="38">
        <v>8217</v>
      </c>
      <c r="O300" s="38">
        <v>7605</v>
      </c>
      <c r="P300" s="38">
        <v>7824</v>
      </c>
      <c r="Q300" s="38">
        <v>10551</v>
      </c>
      <c r="R300" s="38">
        <v>8755</v>
      </c>
      <c r="S300" s="38">
        <v>8371</v>
      </c>
      <c r="T300" s="38">
        <v>8705</v>
      </c>
      <c r="U300" s="38">
        <v>8092</v>
      </c>
      <c r="V300" s="38">
        <v>8339</v>
      </c>
      <c r="W300" s="38">
        <v>6147</v>
      </c>
      <c r="X300" s="38">
        <v>5521.33</v>
      </c>
      <c r="Y300" s="38">
        <v>7625.2</v>
      </c>
      <c r="Z300" s="53">
        <f t="shared" si="117"/>
        <v>0.12934362934362942</v>
      </c>
      <c r="AA300" s="53">
        <f t="shared" si="118"/>
        <v>0.16186516186516187</v>
      </c>
      <c r="AB300" s="53">
        <f t="shared" si="119"/>
        <v>0.56682506682506673</v>
      </c>
      <c r="AC300" s="54">
        <f t="shared" si="121"/>
        <v>6942.0752895752903</v>
      </c>
      <c r="AD300" s="54">
        <f t="shared" si="122"/>
        <v>7141.9851499851502</v>
      </c>
      <c r="AE300" s="54">
        <f t="shared" si="123"/>
        <v>9631.2736857736854</v>
      </c>
      <c r="AF300" s="55">
        <f t="shared" si="104"/>
        <v>23715.334125334128</v>
      </c>
      <c r="AG300" s="82">
        <v>5.141986608136722E-2</v>
      </c>
      <c r="AH300" s="80">
        <f t="shared" si="124"/>
        <v>23715.334125334135</v>
      </c>
      <c r="AI300" s="81">
        <f t="shared" si="105"/>
        <v>0</v>
      </c>
      <c r="AJ300" s="56">
        <f t="shared" si="106"/>
        <v>5.141986608136722E-2</v>
      </c>
      <c r="AK300" s="57">
        <f t="shared" si="125"/>
        <v>6463.0779168021636</v>
      </c>
      <c r="AL300" s="58">
        <f t="shared" si="107"/>
        <v>5.1400000000000001E-2</v>
      </c>
      <c r="AM300" s="59">
        <f t="shared" si="120"/>
        <v>-7.5716200008891787E-3</v>
      </c>
      <c r="AN300" s="38"/>
      <c r="AO300" s="38"/>
      <c r="AP300" s="38"/>
      <c r="AQ300" s="60">
        <f t="shared" si="108"/>
        <v>5.141986608136722E-2</v>
      </c>
      <c r="AR300" s="55">
        <f t="shared" si="126"/>
        <v>6147</v>
      </c>
      <c r="AS300" s="40">
        <f t="shared" si="109"/>
        <v>6463.0779168021636</v>
      </c>
      <c r="AT300" s="61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38">
        <v>297</v>
      </c>
      <c r="B301" s="33" t="s">
        <v>888</v>
      </c>
      <c r="C301" s="33" t="s">
        <v>890</v>
      </c>
      <c r="D301" s="34" t="s">
        <v>866</v>
      </c>
      <c r="E301" s="34" t="s">
        <v>867</v>
      </c>
      <c r="F301" s="35" t="s">
        <v>889</v>
      </c>
      <c r="G301" s="35">
        <v>6</v>
      </c>
      <c r="H301" s="35" t="s">
        <v>21</v>
      </c>
      <c r="I301" s="35" t="s">
        <v>1079</v>
      </c>
      <c r="J301" s="35" t="s">
        <v>24</v>
      </c>
      <c r="K301" s="38">
        <v>4738</v>
      </c>
      <c r="L301" s="38">
        <v>3816</v>
      </c>
      <c r="M301" s="38">
        <v>4739</v>
      </c>
      <c r="N301" s="38">
        <v>5395</v>
      </c>
      <c r="O301" s="38">
        <v>4908</v>
      </c>
      <c r="P301" s="38">
        <v>5165</v>
      </c>
      <c r="Q301" s="38">
        <v>6597</v>
      </c>
      <c r="R301" s="38">
        <v>5350</v>
      </c>
      <c r="S301" s="38">
        <v>5243</v>
      </c>
      <c r="T301" s="38">
        <v>5703</v>
      </c>
      <c r="U301" s="38">
        <v>5189</v>
      </c>
      <c r="V301" s="38">
        <v>5953</v>
      </c>
      <c r="W301" s="38">
        <v>4798</v>
      </c>
      <c r="X301" s="38">
        <v>4393</v>
      </c>
      <c r="Y301" s="38">
        <v>5558.5</v>
      </c>
      <c r="Z301" s="53">
        <f t="shared" si="117"/>
        <v>3.588011819333059E-2</v>
      </c>
      <c r="AA301" s="53">
        <f t="shared" si="118"/>
        <v>9.0122414520894978E-2</v>
      </c>
      <c r="AB301" s="53">
        <f t="shared" si="119"/>
        <v>0.39235964542000845</v>
      </c>
      <c r="AC301" s="54">
        <f t="shared" si="121"/>
        <v>4970.1528070916002</v>
      </c>
      <c r="AD301" s="54">
        <f t="shared" si="122"/>
        <v>5230.4073448712543</v>
      </c>
      <c r="AE301" s="54">
        <f t="shared" si="123"/>
        <v>6680.5415787252005</v>
      </c>
      <c r="AF301" s="55">
        <f t="shared" si="104"/>
        <v>16881.101730688053</v>
      </c>
      <c r="AG301" s="82">
        <v>3.2320531214600511E-2</v>
      </c>
      <c r="AH301" s="80">
        <f t="shared" si="124"/>
        <v>16881.101730688039</v>
      </c>
      <c r="AI301" s="81">
        <f t="shared" si="105"/>
        <v>0</v>
      </c>
      <c r="AJ301" s="56">
        <f t="shared" si="106"/>
        <v>3.2320531214600511E-2</v>
      </c>
      <c r="AK301" s="57">
        <f t="shared" si="125"/>
        <v>4953.0739087676529</v>
      </c>
      <c r="AL301" s="58">
        <f t="shared" si="107"/>
        <v>3.2300000000000002E-2</v>
      </c>
      <c r="AM301" s="59">
        <f t="shared" si="120"/>
        <v>1.0492216050159708E-3</v>
      </c>
      <c r="AN301" s="38"/>
      <c r="AO301" s="38"/>
      <c r="AP301" s="38"/>
      <c r="AQ301" s="60">
        <f t="shared" si="108"/>
        <v>3.2320531214600511E-2</v>
      </c>
      <c r="AR301" s="55">
        <f t="shared" si="126"/>
        <v>4798</v>
      </c>
      <c r="AS301" s="40">
        <f t="shared" si="109"/>
        <v>4953.0739087676529</v>
      </c>
      <c r="AT301" s="61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38">
        <v>298</v>
      </c>
      <c r="B302" s="33" t="s">
        <v>891</v>
      </c>
      <c r="C302" s="33" t="s">
        <v>892</v>
      </c>
      <c r="D302" s="34" t="s">
        <v>866</v>
      </c>
      <c r="E302" s="34" t="s">
        <v>867</v>
      </c>
      <c r="F302" s="35" t="s">
        <v>81</v>
      </c>
      <c r="G302" s="35">
        <v>6</v>
      </c>
      <c r="H302" s="35" t="s">
        <v>21</v>
      </c>
      <c r="I302" s="35" t="s">
        <v>1079</v>
      </c>
      <c r="J302" s="35" t="s">
        <v>24</v>
      </c>
      <c r="K302" s="38">
        <v>1264.67</v>
      </c>
      <c r="L302" s="38">
        <v>1100</v>
      </c>
      <c r="M302" s="38">
        <v>1665.83</v>
      </c>
      <c r="N302" s="38">
        <v>1462.17</v>
      </c>
      <c r="O302" s="38">
        <v>1292.6600000000001</v>
      </c>
      <c r="P302" s="38">
        <v>1208.3399999999999</v>
      </c>
      <c r="Q302" s="38">
        <v>1073</v>
      </c>
      <c r="R302" s="38">
        <v>1201</v>
      </c>
      <c r="S302" s="38">
        <v>1155</v>
      </c>
      <c r="T302" s="38">
        <v>1129</v>
      </c>
      <c r="U302" s="38">
        <v>1216</v>
      </c>
      <c r="V302" s="38">
        <v>1193.5</v>
      </c>
      <c r="W302" s="38">
        <v>1171.5</v>
      </c>
      <c r="X302" s="38">
        <v>1024</v>
      </c>
      <c r="Y302" s="38">
        <v>1117</v>
      </c>
      <c r="Z302" s="53">
        <f t="shared" si="117"/>
        <v>2.2132255845398463E-2</v>
      </c>
      <c r="AA302" s="53">
        <f t="shared" si="118"/>
        <v>-4.4541263728878011E-2</v>
      </c>
      <c r="AB302" s="53">
        <f t="shared" si="119"/>
        <v>-0.15155732325428772</v>
      </c>
      <c r="AC302" s="54">
        <f t="shared" si="121"/>
        <v>1197.4279377228843</v>
      </c>
      <c r="AD302" s="54">
        <f t="shared" si="122"/>
        <v>1119.3199095416194</v>
      </c>
      <c r="AE302" s="54">
        <f t="shared" si="123"/>
        <v>993.95059580760199</v>
      </c>
      <c r="AF302" s="55">
        <f t="shared" si="104"/>
        <v>3310.6984430721054</v>
      </c>
      <c r="AG302" s="82">
        <v>-1.1885946914072534E-2</v>
      </c>
      <c r="AH302" s="80">
        <f t="shared" si="124"/>
        <v>3310.6984430721059</v>
      </c>
      <c r="AI302" s="81">
        <f t="shared" si="105"/>
        <v>0</v>
      </c>
      <c r="AJ302" s="56">
        <f t="shared" si="106"/>
        <v>-1.1885946914072534E-2</v>
      </c>
      <c r="AK302" s="57">
        <f t="shared" si="125"/>
        <v>1157.5756131901639</v>
      </c>
      <c r="AL302" s="58">
        <f t="shared" si="107"/>
        <v>-1.1900000000000001E-2</v>
      </c>
      <c r="AM302" s="59">
        <f t="shared" si="120"/>
        <v>-6.3568955362804935E-3</v>
      </c>
      <c r="AN302" s="38"/>
      <c r="AO302" s="38"/>
      <c r="AP302" s="38"/>
      <c r="AQ302" s="60">
        <f t="shared" si="108"/>
        <v>-1.1885946914072534E-2</v>
      </c>
      <c r="AR302" s="55">
        <f t="shared" si="126"/>
        <v>1171.5</v>
      </c>
      <c r="AS302" s="40">
        <f t="shared" si="109"/>
        <v>1157.5756131901639</v>
      </c>
      <c r="AT302" s="61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38">
        <v>299</v>
      </c>
      <c r="B303" s="33" t="s">
        <v>893</v>
      </c>
      <c r="C303" s="33" t="s">
        <v>895</v>
      </c>
      <c r="D303" s="34" t="s">
        <v>866</v>
      </c>
      <c r="E303" s="34" t="s">
        <v>867</v>
      </c>
      <c r="F303" s="35" t="s">
        <v>894</v>
      </c>
      <c r="G303" s="35">
        <v>5</v>
      </c>
      <c r="H303" s="35" t="s">
        <v>21</v>
      </c>
      <c r="I303" s="35" t="s">
        <v>1079</v>
      </c>
      <c r="J303" s="35" t="s">
        <v>24</v>
      </c>
      <c r="K303" s="38">
        <v>189778.80000000002</v>
      </c>
      <c r="L303" s="38">
        <v>178662.40999999997</v>
      </c>
      <c r="M303" s="38">
        <v>206886.25</v>
      </c>
      <c r="N303" s="38">
        <v>183085.03999999998</v>
      </c>
      <c r="O303" s="38">
        <v>168667.57</v>
      </c>
      <c r="P303" s="38">
        <v>176927.25</v>
      </c>
      <c r="Q303" s="38">
        <v>161470.84999999998</v>
      </c>
      <c r="R303" s="38">
        <v>165692.72</v>
      </c>
      <c r="S303" s="38">
        <v>165808.58000000002</v>
      </c>
      <c r="T303" s="38">
        <v>173666.79</v>
      </c>
      <c r="U303" s="38">
        <v>176639.16</v>
      </c>
      <c r="V303" s="38">
        <v>172286.29</v>
      </c>
      <c r="W303" s="38">
        <v>179601.99</v>
      </c>
      <c r="X303" s="38">
        <v>170447.4</v>
      </c>
      <c r="Y303" s="38">
        <v>177766.1</v>
      </c>
      <c r="Z303" s="53">
        <f t="shared" si="117"/>
        <v>-0.11124124507057698</v>
      </c>
      <c r="AA303" s="53">
        <f t="shared" si="118"/>
        <v>-6.7718575520553492E-2</v>
      </c>
      <c r="AB303" s="53">
        <f t="shared" si="119"/>
        <v>-0.14916286750680285</v>
      </c>
      <c r="AC303" s="54">
        <f t="shared" si="121"/>
        <v>159622.84101524667</v>
      </c>
      <c r="AD303" s="54">
        <f t="shared" si="122"/>
        <v>167439.59907654329</v>
      </c>
      <c r="AE303" s="54">
        <f t="shared" si="123"/>
        <v>152812.04216167185</v>
      </c>
      <c r="AF303" s="55">
        <f t="shared" si="104"/>
        <v>479874.48225346179</v>
      </c>
      <c r="AG303" s="82">
        <v>-2.2934979067433418E-2</v>
      </c>
      <c r="AH303" s="80">
        <f t="shared" si="124"/>
        <v>479874.48225346149</v>
      </c>
      <c r="AI303" s="81">
        <f t="shared" si="105"/>
        <v>0</v>
      </c>
      <c r="AJ303" s="56">
        <f t="shared" si="106"/>
        <v>-2.2934979067433418E-2</v>
      </c>
      <c r="AK303" s="57">
        <f t="shared" si="125"/>
        <v>175482.82211888061</v>
      </c>
      <c r="AL303" s="58">
        <f t="shared" si="107"/>
        <v>-2.29E-2</v>
      </c>
      <c r="AM303" s="59">
        <f t="shared" si="120"/>
        <v>-4.5824639449155713E-3</v>
      </c>
      <c r="AN303" s="38"/>
      <c r="AO303" s="38"/>
      <c r="AP303" s="38"/>
      <c r="AQ303" s="60">
        <f t="shared" si="108"/>
        <v>-2.2934979067433418E-2</v>
      </c>
      <c r="AR303" s="55">
        <f t="shared" si="126"/>
        <v>179601.99</v>
      </c>
      <c r="AS303" s="40">
        <f t="shared" si="109"/>
        <v>175482.82211888061</v>
      </c>
      <c r="AT303" s="61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38">
        <v>300</v>
      </c>
      <c r="B304" s="33" t="s">
        <v>896</v>
      </c>
      <c r="C304" s="33" t="s">
        <v>898</v>
      </c>
      <c r="D304" s="34" t="s">
        <v>866</v>
      </c>
      <c r="E304" s="34" t="s">
        <v>867</v>
      </c>
      <c r="F304" s="35" t="s">
        <v>897</v>
      </c>
      <c r="G304" s="35">
        <v>6</v>
      </c>
      <c r="H304" s="35" t="s">
        <v>21</v>
      </c>
      <c r="I304" s="35" t="s">
        <v>1079</v>
      </c>
      <c r="J304" s="35" t="s">
        <v>24</v>
      </c>
      <c r="K304" s="38">
        <v>58091</v>
      </c>
      <c r="L304" s="38">
        <v>57466.7</v>
      </c>
      <c r="M304" s="38">
        <v>56846.96</v>
      </c>
      <c r="N304" s="38">
        <v>67717.320000000007</v>
      </c>
      <c r="O304" s="38">
        <v>61939.75</v>
      </c>
      <c r="P304" s="38">
        <v>67367.78</v>
      </c>
      <c r="Q304" s="38">
        <v>66979.58</v>
      </c>
      <c r="R304" s="38">
        <v>68015.78</v>
      </c>
      <c r="S304" s="38">
        <v>68932.709999999992</v>
      </c>
      <c r="T304" s="38">
        <v>61708.98</v>
      </c>
      <c r="U304" s="38">
        <v>62893.69</v>
      </c>
      <c r="V304" s="38">
        <v>65192.39</v>
      </c>
      <c r="W304" s="38">
        <v>54463.25</v>
      </c>
      <c r="X304" s="38">
        <v>57937.2</v>
      </c>
      <c r="Y304" s="38">
        <v>57222.2</v>
      </c>
      <c r="Z304" s="53">
        <f t="shared" si="117"/>
        <v>6.6253808679485715E-2</v>
      </c>
      <c r="AA304" s="53">
        <f t="shared" si="118"/>
        <v>0.15969392849150466</v>
      </c>
      <c r="AB304" s="53">
        <f t="shared" si="119"/>
        <v>0.15301130984145561</v>
      </c>
      <c r="AC304" s="54">
        <f t="shared" si="121"/>
        <v>58071.647745563001</v>
      </c>
      <c r="AD304" s="54">
        <f t="shared" si="122"/>
        <v>63160.700350914944</v>
      </c>
      <c r="AE304" s="54">
        <f t="shared" si="123"/>
        <v>62796.743220722659</v>
      </c>
      <c r="AF304" s="55">
        <f t="shared" si="104"/>
        <v>184029.0913172006</v>
      </c>
      <c r="AG304" s="82">
        <v>2.403782708853917E-2</v>
      </c>
      <c r="AH304" s="80">
        <f t="shared" si="124"/>
        <v>184029.0913172006</v>
      </c>
      <c r="AI304" s="81">
        <f t="shared" si="105"/>
        <v>0</v>
      </c>
      <c r="AJ304" s="56">
        <f t="shared" si="106"/>
        <v>2.403782708853917E-2</v>
      </c>
      <c r="AK304" s="57">
        <f t="shared" si="125"/>
        <v>55772.428186179874</v>
      </c>
      <c r="AL304" s="58">
        <f t="shared" si="107"/>
        <v>2.4E-2</v>
      </c>
      <c r="AM304" s="59">
        <f t="shared" si="120"/>
        <v>-5.3593027721724473E-3</v>
      </c>
      <c r="AN304" s="38"/>
      <c r="AO304" s="38"/>
      <c r="AP304" s="38"/>
      <c r="AQ304" s="60">
        <f t="shared" si="108"/>
        <v>2.403782708853917E-2</v>
      </c>
      <c r="AR304" s="55">
        <f t="shared" si="126"/>
        <v>54463.25</v>
      </c>
      <c r="AS304" s="40">
        <f t="shared" si="109"/>
        <v>55772.428186179874</v>
      </c>
      <c r="AT304" s="61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38">
        <v>301</v>
      </c>
      <c r="B305" s="33" t="s">
        <v>899</v>
      </c>
      <c r="C305" s="33" t="s">
        <v>901</v>
      </c>
      <c r="D305" s="34" t="s">
        <v>866</v>
      </c>
      <c r="E305" s="34" t="s">
        <v>867</v>
      </c>
      <c r="F305" s="35" t="s">
        <v>900</v>
      </c>
      <c r="G305" s="35">
        <v>3</v>
      </c>
      <c r="H305" s="35" t="s">
        <v>1073</v>
      </c>
      <c r="I305" s="35" t="s">
        <v>1079</v>
      </c>
      <c r="J305" s="35" t="s">
        <v>24</v>
      </c>
      <c r="K305" s="38">
        <v>730146.56</v>
      </c>
      <c r="L305" s="38">
        <v>678682.96</v>
      </c>
      <c r="M305" s="38">
        <v>707002.32</v>
      </c>
      <c r="N305" s="38">
        <v>677721.5</v>
      </c>
      <c r="O305" s="38">
        <v>662467</v>
      </c>
      <c r="P305" s="38">
        <v>653538</v>
      </c>
      <c r="Q305" s="38">
        <v>648586</v>
      </c>
      <c r="R305" s="38">
        <v>638404</v>
      </c>
      <c r="S305" s="38">
        <v>645169</v>
      </c>
      <c r="T305" s="38">
        <v>709316</v>
      </c>
      <c r="U305" s="38">
        <v>663707</v>
      </c>
      <c r="V305" s="38">
        <v>717518</v>
      </c>
      <c r="W305" s="38">
        <v>770444.34000000008</v>
      </c>
      <c r="X305" s="38">
        <v>712027.66</v>
      </c>
      <c r="Y305" s="38">
        <v>807550.8</v>
      </c>
      <c r="Z305" s="53">
        <f t="shared" si="117"/>
        <v>-9.2693116297089762E-2</v>
      </c>
      <c r="AA305" s="53">
        <f t="shared" si="118"/>
        <v>-0.10492216795488296</v>
      </c>
      <c r="AB305" s="53">
        <f t="shared" si="119"/>
        <v>-0.11170436795593486</v>
      </c>
      <c r="AC305" s="54">
        <f t="shared" si="121"/>
        <v>699029.45319194556</v>
      </c>
      <c r="AD305" s="54">
        <f t="shared" si="122"/>
        <v>689607.64955863112</v>
      </c>
      <c r="AE305" s="54">
        <f t="shared" si="123"/>
        <v>684382.34195507271</v>
      </c>
      <c r="AF305" s="55">
        <f t="shared" si="104"/>
        <v>2073019.4447056493</v>
      </c>
      <c r="AG305" s="82">
        <v>-2.1559508175795997E-2</v>
      </c>
      <c r="AH305" s="80">
        <f t="shared" si="124"/>
        <v>2073019.44470565</v>
      </c>
      <c r="AI305" s="81">
        <f t="shared" si="105"/>
        <v>0</v>
      </c>
      <c r="AJ305" s="56">
        <f t="shared" si="106"/>
        <v>-2.1559508175795997E-2</v>
      </c>
      <c r="AK305" s="57">
        <f t="shared" si="125"/>
        <v>753833.93895277439</v>
      </c>
      <c r="AL305" s="58">
        <f t="shared" si="107"/>
        <v>-2.1600000000000001E-2</v>
      </c>
      <c r="AM305" s="59">
        <f t="shared" si="120"/>
        <v>4.4868803911961574E-3</v>
      </c>
      <c r="AN305" s="38"/>
      <c r="AO305" s="38"/>
      <c r="AP305" s="38"/>
      <c r="AQ305" s="60">
        <f t="shared" si="108"/>
        <v>-2.1559508175795997E-2</v>
      </c>
      <c r="AR305" s="55">
        <f t="shared" si="126"/>
        <v>770444.34000000008</v>
      </c>
      <c r="AS305" s="40">
        <f t="shared" si="109"/>
        <v>753833.93895277439</v>
      </c>
      <c r="AT305" s="61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38">
        <v>302</v>
      </c>
      <c r="B306" s="33" t="s">
        <v>902</v>
      </c>
      <c r="C306" s="33" t="s">
        <v>904</v>
      </c>
      <c r="D306" s="34" t="s">
        <v>866</v>
      </c>
      <c r="E306" s="34" t="s">
        <v>867</v>
      </c>
      <c r="F306" s="35" t="s">
        <v>903</v>
      </c>
      <c r="G306" s="35">
        <v>2</v>
      </c>
      <c r="H306" s="35" t="s">
        <v>1073</v>
      </c>
      <c r="I306" s="35" t="s">
        <v>1079</v>
      </c>
      <c r="J306" s="35" t="s">
        <v>24</v>
      </c>
      <c r="K306" s="38">
        <v>1084551.6499999999</v>
      </c>
      <c r="L306" s="38">
        <v>1004404.16</v>
      </c>
      <c r="M306" s="38">
        <v>1088022.6200000001</v>
      </c>
      <c r="N306" s="38">
        <v>1074715.3599999999</v>
      </c>
      <c r="O306" s="38">
        <v>1017414.55</v>
      </c>
      <c r="P306" s="38">
        <v>977728.89</v>
      </c>
      <c r="Q306" s="38">
        <v>986684.83000000007</v>
      </c>
      <c r="R306" s="38">
        <v>989778.54</v>
      </c>
      <c r="S306" s="38">
        <v>1006090.3800000001</v>
      </c>
      <c r="T306" s="38">
        <v>1109926.9099999999</v>
      </c>
      <c r="U306" s="38">
        <v>1028931.3200000001</v>
      </c>
      <c r="V306" s="38">
        <v>1083260.4300000002</v>
      </c>
      <c r="W306" s="38">
        <v>1076434.17</v>
      </c>
      <c r="X306" s="38">
        <v>1041137.1500000001</v>
      </c>
      <c r="Y306" s="38">
        <v>1181569.6000000001</v>
      </c>
      <c r="Z306" s="53">
        <f t="shared" si="117"/>
        <v>-6.1903091475634109E-2</v>
      </c>
      <c r="AA306" s="53">
        <f t="shared" si="118"/>
        <v>-9.8494857298866201E-2</v>
      </c>
      <c r="AB306" s="53">
        <f t="shared" si="119"/>
        <v>-9.0237122409061676E-2</v>
      </c>
      <c r="AC306" s="54">
        <f t="shared" si="121"/>
        <v>1009799.5671069917</v>
      </c>
      <c r="AD306" s="54">
        <f t="shared" si="122"/>
        <v>970410.9400342264</v>
      </c>
      <c r="AE306" s="54">
        <f t="shared" si="123"/>
        <v>979299.8480364132</v>
      </c>
      <c r="AF306" s="55">
        <f t="shared" si="104"/>
        <v>2959510.3551776311</v>
      </c>
      <c r="AG306" s="82">
        <v>-1.7317116080769742E-2</v>
      </c>
      <c r="AH306" s="80">
        <f t="shared" si="124"/>
        <v>2959510.3551776321</v>
      </c>
      <c r="AI306" s="81">
        <f t="shared" si="105"/>
        <v>0</v>
      </c>
      <c r="AJ306" s="56">
        <f t="shared" si="106"/>
        <v>-1.7317116080769742E-2</v>
      </c>
      <c r="AK306" s="57">
        <f t="shared" si="125"/>
        <v>1057793.434524803</v>
      </c>
      <c r="AL306" s="58">
        <f t="shared" si="107"/>
        <v>-1.7299999999999999E-2</v>
      </c>
      <c r="AM306" s="59">
        <f t="shared" si="120"/>
        <v>-6.2587003769976057E-4</v>
      </c>
      <c r="AN306" s="38"/>
      <c r="AO306" s="38"/>
      <c r="AP306" s="38"/>
      <c r="AQ306" s="60">
        <f t="shared" si="108"/>
        <v>-1.7317116080769742E-2</v>
      </c>
      <c r="AR306" s="55">
        <f t="shared" si="126"/>
        <v>1076434.17</v>
      </c>
      <c r="AS306" s="40">
        <f t="shared" si="109"/>
        <v>1057793.434524803</v>
      </c>
      <c r="AT306" s="61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38">
        <v>303</v>
      </c>
      <c r="B307" s="33" t="s">
        <v>905</v>
      </c>
      <c r="C307" s="33" t="s">
        <v>907</v>
      </c>
      <c r="D307" s="34" t="s">
        <v>866</v>
      </c>
      <c r="E307" s="34" t="s">
        <v>867</v>
      </c>
      <c r="F307" s="35" t="s">
        <v>906</v>
      </c>
      <c r="G307" s="35">
        <v>4</v>
      </c>
      <c r="H307" s="35" t="s">
        <v>21</v>
      </c>
      <c r="I307" s="35" t="s">
        <v>1079</v>
      </c>
      <c r="J307" s="35" t="s">
        <v>24</v>
      </c>
      <c r="K307" s="38">
        <v>260773.69</v>
      </c>
      <c r="L307" s="38">
        <v>250331.51999999996</v>
      </c>
      <c r="M307" s="38">
        <v>239201.7</v>
      </c>
      <c r="N307" s="38">
        <v>225884.63</v>
      </c>
      <c r="O307" s="38">
        <v>214536.08000000002</v>
      </c>
      <c r="P307" s="38">
        <v>199406.14</v>
      </c>
      <c r="Q307" s="38">
        <v>199239.71</v>
      </c>
      <c r="R307" s="38">
        <v>196735.34999999998</v>
      </c>
      <c r="S307" s="38">
        <v>196640.01</v>
      </c>
      <c r="T307" s="38">
        <v>214131.54</v>
      </c>
      <c r="U307" s="38">
        <v>198463.65</v>
      </c>
      <c r="V307" s="38">
        <v>222098.9</v>
      </c>
      <c r="W307" s="38">
        <v>225399.09</v>
      </c>
      <c r="X307" s="38">
        <v>223833.24</v>
      </c>
      <c r="Y307" s="38">
        <v>246031.2</v>
      </c>
      <c r="Z307" s="53">
        <f t="shared" si="117"/>
        <v>-0.17730933668960236</v>
      </c>
      <c r="AA307" s="53">
        <f t="shared" si="118"/>
        <v>-0.23532876341934639</v>
      </c>
      <c r="AB307" s="53">
        <f t="shared" si="119"/>
        <v>-0.23596697964430391</v>
      </c>
      <c r="AC307" s="54">
        <f t="shared" si="121"/>
        <v>185433.72686166002</v>
      </c>
      <c r="AD307" s="54">
        <f t="shared" si="122"/>
        <v>172356.20087445402</v>
      </c>
      <c r="AE307" s="54">
        <f t="shared" si="123"/>
        <v>172212.34751812537</v>
      </c>
      <c r="AF307" s="55">
        <f t="shared" si="104"/>
        <v>530002.27525423933</v>
      </c>
      <c r="AG307" s="82">
        <v>-4.7704579249195196E-2</v>
      </c>
      <c r="AH307" s="80">
        <f t="shared" si="124"/>
        <v>530002.23831729055</v>
      </c>
      <c r="AI307" s="81">
        <f t="shared" si="105"/>
        <v>3.6936948774382472E-2</v>
      </c>
      <c r="AJ307" s="56">
        <f t="shared" si="106"/>
        <v>-4.7704579249195196E-2</v>
      </c>
      <c r="AK307" s="57">
        <f t="shared" si="125"/>
        <v>214646.52124839849</v>
      </c>
      <c r="AL307" s="58">
        <f t="shared" si="107"/>
        <v>-4.7699999999999999E-2</v>
      </c>
      <c r="AM307" s="59">
        <f t="shared" si="120"/>
        <v>-1.2074871419033961E-2</v>
      </c>
      <c r="AN307" s="38"/>
      <c r="AO307" s="38"/>
      <c r="AP307" s="38"/>
      <c r="AQ307" s="60">
        <f t="shared" si="108"/>
        <v>-4.7704579249195196E-2</v>
      </c>
      <c r="AR307" s="55">
        <f t="shared" si="126"/>
        <v>225399.09</v>
      </c>
      <c r="AS307" s="40">
        <f t="shared" si="109"/>
        <v>214646.52124839849</v>
      </c>
      <c r="AT307" s="61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38">
        <v>304</v>
      </c>
      <c r="B308" s="33" t="s">
        <v>908</v>
      </c>
      <c r="C308" s="33" t="s">
        <v>910</v>
      </c>
      <c r="D308" s="34" t="s">
        <v>866</v>
      </c>
      <c r="E308" s="34" t="s">
        <v>867</v>
      </c>
      <c r="F308" s="35" t="s">
        <v>909</v>
      </c>
      <c r="G308" s="35">
        <v>3</v>
      </c>
      <c r="H308" s="35" t="s">
        <v>1073</v>
      </c>
      <c r="I308" s="35" t="s">
        <v>1079</v>
      </c>
      <c r="J308" s="35" t="s">
        <v>24</v>
      </c>
      <c r="K308" s="38">
        <v>1206061.8199999998</v>
      </c>
      <c r="L308" s="38">
        <v>1210964</v>
      </c>
      <c r="M308" s="38">
        <v>1221862.08</v>
      </c>
      <c r="N308" s="38">
        <v>1118348.79</v>
      </c>
      <c r="O308" s="38">
        <v>1054448.04</v>
      </c>
      <c r="P308" s="38">
        <v>1084491.44</v>
      </c>
      <c r="Q308" s="38">
        <v>1025303.9400000001</v>
      </c>
      <c r="R308" s="38">
        <v>1105538.07</v>
      </c>
      <c r="S308" s="38">
        <v>1125930.5</v>
      </c>
      <c r="T308" s="38">
        <v>1092114.26</v>
      </c>
      <c r="U308" s="38">
        <v>1157677.6099999999</v>
      </c>
      <c r="V308" s="38">
        <v>1192514.2000000002</v>
      </c>
      <c r="W308" s="38">
        <v>1282790.58</v>
      </c>
      <c r="X308" s="38">
        <v>1205576.02</v>
      </c>
      <c r="Y308" s="38">
        <v>1181332.3</v>
      </c>
      <c r="Z308" s="53">
        <f t="shared" si="117"/>
        <v>-0.12570979155944084</v>
      </c>
      <c r="AA308" s="53">
        <f t="shared" si="118"/>
        <v>-0.10079945984858385</v>
      </c>
      <c r="AB308" s="53">
        <f t="shared" si="119"/>
        <v>-0.14987447326705006</v>
      </c>
      <c r="AC308" s="54">
        <f t="shared" si="121"/>
        <v>1121531.2435737858</v>
      </c>
      <c r="AD308" s="54">
        <f t="shared" si="122"/>
        <v>1153485.9824371485</v>
      </c>
      <c r="AE308" s="54">
        <f t="shared" si="123"/>
        <v>1090533.0175105664</v>
      </c>
      <c r="AF308" s="55">
        <f t="shared" si="104"/>
        <v>3365550.2435215008</v>
      </c>
      <c r="AG308" s="82">
        <v>-2.6502309712226408E-2</v>
      </c>
      <c r="AH308" s="80">
        <f t="shared" si="124"/>
        <v>3365550.2435215004</v>
      </c>
      <c r="AI308" s="81">
        <f t="shared" si="105"/>
        <v>0</v>
      </c>
      <c r="AJ308" s="56">
        <f t="shared" si="106"/>
        <v>-2.6502309712226408E-2</v>
      </c>
      <c r="AK308" s="57">
        <f t="shared" si="125"/>
        <v>1248793.6667529135</v>
      </c>
      <c r="AL308" s="58">
        <f t="shared" si="107"/>
        <v>-2.6499999999999999E-2</v>
      </c>
      <c r="AM308" s="59">
        <f t="shared" si="120"/>
        <v>5.1530220617708178E-3</v>
      </c>
      <c r="AN308" s="38"/>
      <c r="AO308" s="38"/>
      <c r="AP308" s="38"/>
      <c r="AQ308" s="60">
        <f t="shared" si="108"/>
        <v>-2.6502309712226408E-2</v>
      </c>
      <c r="AR308" s="55">
        <f t="shared" si="126"/>
        <v>1282790.58</v>
      </c>
      <c r="AS308" s="40">
        <f t="shared" si="109"/>
        <v>1248793.6667529135</v>
      </c>
      <c r="AT308" s="61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38">
        <v>305</v>
      </c>
      <c r="B309" s="33" t="s">
        <v>911</v>
      </c>
      <c r="C309" s="33" t="s">
        <v>913</v>
      </c>
      <c r="D309" s="34" t="s">
        <v>866</v>
      </c>
      <c r="E309" s="34" t="s">
        <v>867</v>
      </c>
      <c r="F309" s="35" t="s">
        <v>912</v>
      </c>
      <c r="G309" s="35">
        <v>4</v>
      </c>
      <c r="H309" s="35" t="s">
        <v>21</v>
      </c>
      <c r="I309" s="35" t="s">
        <v>1079</v>
      </c>
      <c r="J309" s="35" t="s">
        <v>24</v>
      </c>
      <c r="K309" s="38">
        <v>54806.09</v>
      </c>
      <c r="L309" s="38">
        <v>50753.729999999996</v>
      </c>
      <c r="M309" s="38">
        <v>57683.89</v>
      </c>
      <c r="N309" s="38">
        <v>52275.64</v>
      </c>
      <c r="O309" s="38">
        <v>46882.479999999996</v>
      </c>
      <c r="P309" s="38">
        <v>47182.89</v>
      </c>
      <c r="Q309" s="38">
        <v>47035.8</v>
      </c>
      <c r="R309" s="38">
        <v>46142.67</v>
      </c>
      <c r="S309" s="38">
        <v>47092.42</v>
      </c>
      <c r="T309" s="38">
        <v>52335.679999999993</v>
      </c>
      <c r="U309" s="38">
        <v>51633.649999999994</v>
      </c>
      <c r="V309" s="38">
        <v>55919.07</v>
      </c>
      <c r="W309" s="38">
        <v>60711.54</v>
      </c>
      <c r="X309" s="38">
        <v>56838.54</v>
      </c>
      <c r="Y309" s="38">
        <v>64095</v>
      </c>
      <c r="Z309" s="53">
        <f t="shared" si="117"/>
        <v>-0.14457535649779063</v>
      </c>
      <c r="AA309" s="53">
        <f t="shared" si="118"/>
        <v>-0.13909403133848808</v>
      </c>
      <c r="AB309" s="53">
        <f t="shared" si="119"/>
        <v>-0.14177785716879265</v>
      </c>
      <c r="AC309" s="54">
        <f t="shared" si="121"/>
        <v>51934.147460970125</v>
      </c>
      <c r="AD309" s="54">
        <f t="shared" si="122"/>
        <v>52266.927152632132</v>
      </c>
      <c r="AE309" s="54">
        <f t="shared" si="123"/>
        <v>52103.987953382559</v>
      </c>
      <c r="AF309" s="55">
        <f t="shared" si="104"/>
        <v>156305.06256698479</v>
      </c>
      <c r="AG309" s="82">
        <v>-3.0184967990459079E-2</v>
      </c>
      <c r="AH309" s="80">
        <f t="shared" si="124"/>
        <v>156305.06256698476</v>
      </c>
      <c r="AI309" s="81">
        <f t="shared" si="105"/>
        <v>0</v>
      </c>
      <c r="AJ309" s="56">
        <f t="shared" si="106"/>
        <v>-3.0184967990459079E-2</v>
      </c>
      <c r="AK309" s="57">
        <f t="shared" si="125"/>
        <v>58878.964108448527</v>
      </c>
      <c r="AL309" s="58">
        <f t="shared" si="107"/>
        <v>-3.0200000000000001E-2</v>
      </c>
      <c r="AM309" s="59">
        <f t="shared" si="120"/>
        <v>8.5641708127208727E-3</v>
      </c>
      <c r="AN309" s="38"/>
      <c r="AO309" s="38"/>
      <c r="AP309" s="38"/>
      <c r="AQ309" s="60">
        <f t="shared" si="108"/>
        <v>-3.0184967990459079E-2</v>
      </c>
      <c r="AR309" s="55">
        <f t="shared" si="126"/>
        <v>60711.54</v>
      </c>
      <c r="AS309" s="40">
        <f t="shared" si="109"/>
        <v>58878.964108448527</v>
      </c>
      <c r="AT309" s="61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38">
        <v>306</v>
      </c>
      <c r="B310" s="33" t="s">
        <v>914</v>
      </c>
      <c r="C310" s="33" t="s">
        <v>916</v>
      </c>
      <c r="D310" s="34" t="s">
        <v>866</v>
      </c>
      <c r="E310" s="34" t="s">
        <v>867</v>
      </c>
      <c r="F310" s="35" t="s">
        <v>915</v>
      </c>
      <c r="G310" s="35">
        <v>2</v>
      </c>
      <c r="H310" s="35" t="s">
        <v>1073</v>
      </c>
      <c r="I310" s="35" t="s">
        <v>1079</v>
      </c>
      <c r="J310" s="35" t="s">
        <v>24</v>
      </c>
      <c r="K310" s="38">
        <v>231985.76</v>
      </c>
      <c r="L310" s="38">
        <v>232151.99</v>
      </c>
      <c r="M310" s="38">
        <v>248905.06</v>
      </c>
      <c r="N310" s="38">
        <v>210969.15999999997</v>
      </c>
      <c r="O310" s="38">
        <v>204851.38</v>
      </c>
      <c r="P310" s="38">
        <v>202887.33</v>
      </c>
      <c r="Q310" s="38">
        <v>211849.24</v>
      </c>
      <c r="R310" s="38">
        <v>190626.06</v>
      </c>
      <c r="S310" s="38">
        <v>191992.64</v>
      </c>
      <c r="T310" s="38">
        <v>218030.35</v>
      </c>
      <c r="U310" s="38">
        <v>209539.5</v>
      </c>
      <c r="V310" s="38">
        <v>247762</v>
      </c>
      <c r="W310" s="38">
        <v>251000.78</v>
      </c>
      <c r="X310" s="38">
        <v>244342.86</v>
      </c>
      <c r="Y310" s="38">
        <v>270479.60000000003</v>
      </c>
      <c r="Z310" s="53">
        <f t="shared" si="117"/>
        <v>-0.11696571375760312</v>
      </c>
      <c r="AA310" s="53">
        <f t="shared" si="118"/>
        <v>-0.12543196616895802</v>
      </c>
      <c r="AB310" s="53">
        <f t="shared" si="119"/>
        <v>-8.68006725930075E-2</v>
      </c>
      <c r="AC310" s="54">
        <f t="shared" si="121"/>
        <v>221642.29461358488</v>
      </c>
      <c r="AD310" s="54">
        <f t="shared" si="122"/>
        <v>219517.25865465793</v>
      </c>
      <c r="AE310" s="54">
        <f t="shared" si="123"/>
        <v>229213.74347463049</v>
      </c>
      <c r="AF310" s="55">
        <f t="shared" si="104"/>
        <v>670373.29674287327</v>
      </c>
      <c r="AG310" s="82">
        <v>-2.3013907139028626E-2</v>
      </c>
      <c r="AH310" s="80">
        <f t="shared" si="124"/>
        <v>670373.2967428735</v>
      </c>
      <c r="AI310" s="81">
        <f t="shared" si="105"/>
        <v>0</v>
      </c>
      <c r="AJ310" s="56">
        <f t="shared" si="106"/>
        <v>-2.3013907139028626E-2</v>
      </c>
      <c r="AK310" s="57">
        <f t="shared" si="125"/>
        <v>245224.27135725625</v>
      </c>
      <c r="AL310" s="58">
        <f t="shared" si="107"/>
        <v>-2.3E-2</v>
      </c>
      <c r="AM310" s="59">
        <f t="shared" si="120"/>
        <v>6.5866015639701736E-3</v>
      </c>
      <c r="AN310" s="38"/>
      <c r="AO310" s="38"/>
      <c r="AP310" s="38"/>
      <c r="AQ310" s="60">
        <f t="shared" si="108"/>
        <v>-2.3013907139028626E-2</v>
      </c>
      <c r="AR310" s="55">
        <f t="shared" si="126"/>
        <v>251000.78</v>
      </c>
      <c r="AS310" s="40">
        <f t="shared" si="109"/>
        <v>245224.27135725625</v>
      </c>
      <c r="AT310" s="61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38">
        <v>307</v>
      </c>
      <c r="B311" s="33" t="s">
        <v>917</v>
      </c>
      <c r="C311" s="33" t="s">
        <v>910</v>
      </c>
      <c r="D311" s="34" t="s">
        <v>866</v>
      </c>
      <c r="E311" s="34" t="s">
        <v>867</v>
      </c>
      <c r="F311" s="35" t="s">
        <v>918</v>
      </c>
      <c r="G311" s="35">
        <v>3</v>
      </c>
      <c r="H311" s="35" t="s">
        <v>1073</v>
      </c>
      <c r="I311" s="35" t="s">
        <v>1079</v>
      </c>
      <c r="J311" s="35" t="s">
        <v>24</v>
      </c>
      <c r="K311" s="38">
        <v>158754.11000000002</v>
      </c>
      <c r="L311" s="38">
        <v>157848.95999999999</v>
      </c>
      <c r="M311" s="38">
        <v>171595.06</v>
      </c>
      <c r="N311" s="38">
        <v>151789.66999999998</v>
      </c>
      <c r="O311" s="38">
        <v>136207.94</v>
      </c>
      <c r="P311" s="38">
        <v>137561.95000000001</v>
      </c>
      <c r="Q311" s="38">
        <v>146625.82</v>
      </c>
      <c r="R311" s="38">
        <v>141300.84</v>
      </c>
      <c r="S311" s="38">
        <v>158448.29999999999</v>
      </c>
      <c r="T311" s="38">
        <v>141966.53</v>
      </c>
      <c r="U311" s="38">
        <v>147872.06</v>
      </c>
      <c r="V311" s="38">
        <v>167037.17000000001</v>
      </c>
      <c r="W311" s="38">
        <v>162652.1</v>
      </c>
      <c r="X311" s="38">
        <v>161888.96000000002</v>
      </c>
      <c r="Y311" s="38">
        <v>174833.4</v>
      </c>
      <c r="Z311" s="53">
        <f t="shared" si="117"/>
        <v>-0.14201944126044996</v>
      </c>
      <c r="AA311" s="53">
        <f t="shared" si="118"/>
        <v>-0.13349046522323105</v>
      </c>
      <c r="AB311" s="53">
        <f t="shared" si="119"/>
        <v>-7.6396699272856639E-2</v>
      </c>
      <c r="AC311" s="54">
        <f t="shared" si="121"/>
        <v>139552.33963816118</v>
      </c>
      <c r="AD311" s="54">
        <f t="shared" si="122"/>
        <v>140939.5955014645</v>
      </c>
      <c r="AE311" s="54">
        <f t="shared" si="123"/>
        <v>150226.01643020139</v>
      </c>
      <c r="AF311" s="55">
        <f t="shared" si="104"/>
        <v>430717.95156982704</v>
      </c>
      <c r="AG311" s="82">
        <v>-2.4686311456324283E-2</v>
      </c>
      <c r="AH311" s="80">
        <f t="shared" si="124"/>
        <v>430717.95156982692</v>
      </c>
      <c r="AI311" s="81">
        <f t="shared" si="105"/>
        <v>0</v>
      </c>
      <c r="AJ311" s="56">
        <f t="shared" si="106"/>
        <v>-2.4686311456324283E-2</v>
      </c>
      <c r="AK311" s="57">
        <f t="shared" si="125"/>
        <v>158636.81960037482</v>
      </c>
      <c r="AL311" s="58">
        <f t="shared" si="107"/>
        <v>-2.47E-2</v>
      </c>
      <c r="AM311" s="59">
        <f t="shared" si="120"/>
        <v>2.0234641789886876E-3</v>
      </c>
      <c r="AN311" s="38"/>
      <c r="AO311" s="38"/>
      <c r="AP311" s="38"/>
      <c r="AQ311" s="60">
        <f t="shared" si="108"/>
        <v>-2.4686311456324283E-2</v>
      </c>
      <c r="AR311" s="55">
        <f t="shared" si="126"/>
        <v>162652.1</v>
      </c>
      <c r="AS311" s="40">
        <f t="shared" si="109"/>
        <v>158636.81960037482</v>
      </c>
      <c r="AT311" s="61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38">
        <v>308</v>
      </c>
      <c r="B312" s="33" t="s">
        <v>919</v>
      </c>
      <c r="C312" s="33" t="s">
        <v>921</v>
      </c>
      <c r="D312" s="34" t="s">
        <v>866</v>
      </c>
      <c r="E312" s="34" t="s">
        <v>867</v>
      </c>
      <c r="F312" s="35" t="s">
        <v>920</v>
      </c>
      <c r="G312" s="35">
        <v>3</v>
      </c>
      <c r="H312" s="35" t="s">
        <v>1073</v>
      </c>
      <c r="I312" s="35" t="s">
        <v>1079</v>
      </c>
      <c r="J312" s="35" t="s">
        <v>24</v>
      </c>
      <c r="K312" s="38">
        <v>164454.19</v>
      </c>
      <c r="L312" s="38">
        <v>156062.53</v>
      </c>
      <c r="M312" s="38">
        <v>166506.96</v>
      </c>
      <c r="N312" s="38">
        <v>162784.59</v>
      </c>
      <c r="O312" s="38">
        <v>139681.24</v>
      </c>
      <c r="P312" s="38">
        <v>136000.45000000001</v>
      </c>
      <c r="Q312" s="38">
        <v>141161.11000000002</v>
      </c>
      <c r="R312" s="38">
        <v>138340.28</v>
      </c>
      <c r="S312" s="38">
        <v>143965.51</v>
      </c>
      <c r="T312" s="38">
        <v>154938.64000000001</v>
      </c>
      <c r="U312" s="38">
        <v>150217.29999999999</v>
      </c>
      <c r="V312" s="38">
        <v>164068.32</v>
      </c>
      <c r="W312" s="38">
        <v>164319.03999999998</v>
      </c>
      <c r="X312" s="38">
        <v>167980.96000000002</v>
      </c>
      <c r="Y312" s="38">
        <v>179076.7</v>
      </c>
      <c r="Z312" s="53">
        <f t="shared" si="117"/>
        <v>-0.15063739026655398</v>
      </c>
      <c r="AA312" s="53">
        <f t="shared" si="118"/>
        <v>-0.1730192462715604</v>
      </c>
      <c r="AB312" s="53">
        <f t="shared" si="119"/>
        <v>-0.14163871410026097</v>
      </c>
      <c r="AC312" s="54">
        <f t="shared" si="121"/>
        <v>139566.44864329448</v>
      </c>
      <c r="AD312" s="54">
        <f t="shared" si="122"/>
        <v>135888.68355113361</v>
      </c>
      <c r="AE312" s="54">
        <f t="shared" si="123"/>
        <v>141045.10247221062</v>
      </c>
      <c r="AF312" s="55">
        <f t="shared" si="104"/>
        <v>416500.23466663877</v>
      </c>
      <c r="AG312" s="82">
        <v>-3.3218835691755703E-2</v>
      </c>
      <c r="AH312" s="80">
        <f t="shared" si="124"/>
        <v>416500.23466663883</v>
      </c>
      <c r="AI312" s="81">
        <f t="shared" si="105"/>
        <v>0</v>
      </c>
      <c r="AJ312" s="56">
        <f t="shared" si="106"/>
        <v>-3.3218835691755703E-2</v>
      </c>
      <c r="AK312" s="57">
        <f t="shared" si="125"/>
        <v>158860.55280921297</v>
      </c>
      <c r="AL312" s="58">
        <f t="shared" si="107"/>
        <v>-3.32E-2</v>
      </c>
      <c r="AM312" s="59">
        <f t="shared" si="120"/>
        <v>-6.8509926026805168E-5</v>
      </c>
      <c r="AN312" s="38"/>
      <c r="AO312" s="38"/>
      <c r="AP312" s="38"/>
      <c r="AQ312" s="60">
        <f t="shared" si="108"/>
        <v>-3.3218835691755703E-2</v>
      </c>
      <c r="AR312" s="55">
        <f t="shared" si="126"/>
        <v>164319.03999999998</v>
      </c>
      <c r="AS312" s="40">
        <f t="shared" si="109"/>
        <v>158860.55280921297</v>
      </c>
      <c r="AT312" s="61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38">
        <v>309</v>
      </c>
      <c r="B313" s="33" t="s">
        <v>922</v>
      </c>
      <c r="C313" s="33" t="s">
        <v>924</v>
      </c>
      <c r="D313" s="34" t="s">
        <v>866</v>
      </c>
      <c r="E313" s="34" t="s">
        <v>867</v>
      </c>
      <c r="F313" s="35" t="s">
        <v>923</v>
      </c>
      <c r="G313" s="35">
        <v>4</v>
      </c>
      <c r="H313" s="35" t="s">
        <v>21</v>
      </c>
      <c r="I313" s="35" t="s">
        <v>1079</v>
      </c>
      <c r="J313" s="35" t="s">
        <v>24</v>
      </c>
      <c r="K313" s="38">
        <v>94259.6</v>
      </c>
      <c r="L313" s="38">
        <v>79189.819999999992</v>
      </c>
      <c r="M313" s="38">
        <v>103807.78</v>
      </c>
      <c r="N313" s="38">
        <v>107280.29999999999</v>
      </c>
      <c r="O313" s="38">
        <v>108273.01</v>
      </c>
      <c r="P313" s="38">
        <v>107579.26</v>
      </c>
      <c r="Q313" s="38">
        <v>108232.62999999999</v>
      </c>
      <c r="R313" s="38">
        <v>108870.78</v>
      </c>
      <c r="S313" s="38">
        <v>100627.43000000001</v>
      </c>
      <c r="T313" s="38">
        <v>106077.84</v>
      </c>
      <c r="U313" s="38">
        <v>96694.92</v>
      </c>
      <c r="V313" s="38">
        <v>111190.07</v>
      </c>
      <c r="W313" s="38">
        <v>83286.91</v>
      </c>
      <c r="X313" s="38">
        <v>78672.25</v>
      </c>
      <c r="Y313" s="38">
        <v>97438.5</v>
      </c>
      <c r="Z313" s="53">
        <f t="shared" si="117"/>
        <v>0.14866825235838044</v>
      </c>
      <c r="AA313" s="53">
        <f t="shared" si="118"/>
        <v>0.1413082593178836</v>
      </c>
      <c r="AB313" s="53">
        <f t="shared" si="119"/>
        <v>0.14823986097967712</v>
      </c>
      <c r="AC313" s="54">
        <f t="shared" si="121"/>
        <v>95669.029354029728</v>
      </c>
      <c r="AD313" s="54">
        <f t="shared" si="122"/>
        <v>95056.038276065243</v>
      </c>
      <c r="AE313" s="54">
        <f t="shared" si="123"/>
        <v>95633.349959826883</v>
      </c>
      <c r="AF313" s="55">
        <f t="shared" si="104"/>
        <v>286358.41758992185</v>
      </c>
      <c r="AG313" s="82">
        <v>2.7592536146920411E-2</v>
      </c>
      <c r="AH313" s="80">
        <f t="shared" si="124"/>
        <v>286358.41758992203</v>
      </c>
      <c r="AI313" s="81">
        <f t="shared" si="105"/>
        <v>0</v>
      </c>
      <c r="AJ313" s="56">
        <f t="shared" si="106"/>
        <v>2.7592536146920411E-2</v>
      </c>
      <c r="AK313" s="57">
        <f t="shared" si="125"/>
        <v>85585.007074740322</v>
      </c>
      <c r="AL313" s="58">
        <f t="shared" si="107"/>
        <v>2.76E-2</v>
      </c>
      <c r="AM313" s="59">
        <f t="shared" si="120"/>
        <v>-1.0260439167026125E-2</v>
      </c>
      <c r="AN313" s="38"/>
      <c r="AO313" s="38"/>
      <c r="AP313" s="38"/>
      <c r="AQ313" s="60">
        <f t="shared" si="108"/>
        <v>2.7592536146920411E-2</v>
      </c>
      <c r="AR313" s="55">
        <f t="shared" si="126"/>
        <v>83286.91</v>
      </c>
      <c r="AS313" s="40">
        <f t="shared" si="109"/>
        <v>85585.007074740322</v>
      </c>
      <c r="AT313" s="61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38">
        <v>310</v>
      </c>
      <c r="B314" s="33" t="s">
        <v>925</v>
      </c>
      <c r="C314" s="33" t="s">
        <v>927</v>
      </c>
      <c r="D314" s="34" t="s">
        <v>866</v>
      </c>
      <c r="E314" s="34" t="s">
        <v>867</v>
      </c>
      <c r="F314" s="35" t="s">
        <v>926</v>
      </c>
      <c r="G314" s="35" t="s">
        <v>30</v>
      </c>
      <c r="H314" s="35" t="s">
        <v>21</v>
      </c>
      <c r="I314" s="35" t="s">
        <v>1079</v>
      </c>
      <c r="J314" s="35" t="s">
        <v>24</v>
      </c>
      <c r="K314" s="38">
        <v>231382.66</v>
      </c>
      <c r="L314" s="38">
        <v>208795.34000000003</v>
      </c>
      <c r="M314" s="38">
        <v>220980.26</v>
      </c>
      <c r="N314" s="38">
        <v>203461.84</v>
      </c>
      <c r="O314" s="38">
        <v>179070</v>
      </c>
      <c r="P314" s="38">
        <v>177212</v>
      </c>
      <c r="Q314" s="38">
        <v>171728</v>
      </c>
      <c r="R314" s="38">
        <v>166660</v>
      </c>
      <c r="S314" s="38">
        <v>176435</v>
      </c>
      <c r="T314" s="38">
        <v>188205</v>
      </c>
      <c r="U314" s="38">
        <v>181271</v>
      </c>
      <c r="V314" s="38">
        <v>194743.5</v>
      </c>
      <c r="W314" s="38">
        <v>208669.91</v>
      </c>
      <c r="X314" s="38">
        <v>196941.25</v>
      </c>
      <c r="Y314" s="38">
        <v>218000.3</v>
      </c>
      <c r="Z314" s="53">
        <f t="shared" si="117"/>
        <v>-0.22608720981943942</v>
      </c>
      <c r="AA314" s="53">
        <f t="shared" si="118"/>
        <v>-0.23411719789201146</v>
      </c>
      <c r="AB314" s="53">
        <f t="shared" si="119"/>
        <v>-0.25781819605669676</v>
      </c>
      <c r="AC314" s="54">
        <f t="shared" si="121"/>
        <v>161492.31227482646</v>
      </c>
      <c r="AD314" s="54">
        <f t="shared" si="122"/>
        <v>159816.69538642178</v>
      </c>
      <c r="AE314" s="54">
        <f t="shared" si="123"/>
        <v>154871.01023248673</v>
      </c>
      <c r="AF314" s="55">
        <f t="shared" si="104"/>
        <v>476180.01789373497</v>
      </c>
      <c r="AG314" s="82">
        <v>-5.3434380052425817E-2</v>
      </c>
      <c r="AH314" s="80">
        <f t="shared" si="124"/>
        <v>476180.01789373491</v>
      </c>
      <c r="AI314" s="81">
        <f t="shared" si="105"/>
        <v>0</v>
      </c>
      <c r="AJ314" s="56">
        <f t="shared" si="106"/>
        <v>-5.3434380052425817E-2</v>
      </c>
      <c r="AK314" s="57">
        <f t="shared" si="125"/>
        <v>197519.76272355451</v>
      </c>
      <c r="AL314" s="58">
        <f t="shared" si="107"/>
        <v>-5.3400000000000003E-2</v>
      </c>
      <c r="AM314" s="59">
        <f t="shared" si="120"/>
        <v>-8.5729782468719762E-3</v>
      </c>
      <c r="AN314" s="38"/>
      <c r="AO314" s="38"/>
      <c r="AP314" s="38"/>
      <c r="AQ314" s="60">
        <f t="shared" si="108"/>
        <v>-5.3434380052425817E-2</v>
      </c>
      <c r="AR314" s="55">
        <f t="shared" si="126"/>
        <v>208669.91</v>
      </c>
      <c r="AS314" s="40">
        <f t="shared" si="109"/>
        <v>197519.76272355451</v>
      </c>
      <c r="AT314" s="61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38">
        <v>311</v>
      </c>
      <c r="B315" s="33" t="s">
        <v>928</v>
      </c>
      <c r="C315" s="33" t="s">
        <v>930</v>
      </c>
      <c r="D315" s="34" t="s">
        <v>866</v>
      </c>
      <c r="E315" s="34" t="s">
        <v>867</v>
      </c>
      <c r="F315" s="35" t="s">
        <v>929</v>
      </c>
      <c r="G315" s="35" t="s">
        <v>30</v>
      </c>
      <c r="H315" s="35" t="s">
        <v>21</v>
      </c>
      <c r="I315" s="35" t="s">
        <v>1079</v>
      </c>
      <c r="J315" s="35" t="s">
        <v>24</v>
      </c>
      <c r="K315" s="38">
        <v>5180</v>
      </c>
      <c r="L315" s="38">
        <v>4858</v>
      </c>
      <c r="M315" s="38">
        <v>4094</v>
      </c>
      <c r="N315" s="38">
        <v>4802</v>
      </c>
      <c r="O315" s="38">
        <v>4739</v>
      </c>
      <c r="P315" s="38">
        <v>3992</v>
      </c>
      <c r="Q315" s="38">
        <v>4068.33</v>
      </c>
      <c r="R315" s="38">
        <v>4376.87</v>
      </c>
      <c r="S315" s="38">
        <v>3995.3</v>
      </c>
      <c r="T315" s="38">
        <v>4916</v>
      </c>
      <c r="U315" s="38">
        <v>4598.5</v>
      </c>
      <c r="V315" s="38">
        <v>4642.2</v>
      </c>
      <c r="W315" s="38">
        <v>5153.8</v>
      </c>
      <c r="X315" s="38">
        <v>4123.47</v>
      </c>
      <c r="Y315" s="38">
        <v>4264.8</v>
      </c>
      <c r="Z315" s="53">
        <f t="shared" si="117"/>
        <v>-8.5135135135135154E-2</v>
      </c>
      <c r="AA315" s="53">
        <f t="shared" si="118"/>
        <v>-0.2293436293436294</v>
      </c>
      <c r="AB315" s="53">
        <f t="shared" si="119"/>
        <v>-0.21460810810810815</v>
      </c>
      <c r="AC315" s="54">
        <f t="shared" si="121"/>
        <v>4715.0305405405406</v>
      </c>
      <c r="AD315" s="54">
        <f t="shared" si="122"/>
        <v>3971.808803088803</v>
      </c>
      <c r="AE315" s="54">
        <f t="shared" si="123"/>
        <v>4047.7527324324324</v>
      </c>
      <c r="AF315" s="55">
        <f t="shared" si="104"/>
        <v>12734.592076061777</v>
      </c>
      <c r="AG315" s="82">
        <v>-3.8158691460601565E-2</v>
      </c>
      <c r="AH315" s="80">
        <f t="shared" si="124"/>
        <v>12734.592076061772</v>
      </c>
      <c r="AI315" s="81">
        <f t="shared" si="105"/>
        <v>0</v>
      </c>
      <c r="AJ315" s="56">
        <f t="shared" si="106"/>
        <v>-3.8158691460601565E-2</v>
      </c>
      <c r="AK315" s="57">
        <f t="shared" si="125"/>
        <v>4957.1377359503522</v>
      </c>
      <c r="AL315" s="58">
        <f t="shared" si="107"/>
        <v>-3.8199999999999998E-2</v>
      </c>
      <c r="AM315" s="59">
        <f t="shared" si="120"/>
        <v>-4.2247320021648882E-4</v>
      </c>
      <c r="AN315" s="38"/>
      <c r="AO315" s="38"/>
      <c r="AP315" s="38"/>
      <c r="AQ315" s="60">
        <f t="shared" si="108"/>
        <v>-3.8158691460601565E-2</v>
      </c>
      <c r="AR315" s="55">
        <f t="shared" si="126"/>
        <v>5153.8</v>
      </c>
      <c r="AS315" s="40">
        <f t="shared" si="109"/>
        <v>4957.1377359503522</v>
      </c>
      <c r="AT315" s="61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38">
        <v>312</v>
      </c>
      <c r="B316" s="33" t="s">
        <v>933</v>
      </c>
      <c r="C316" s="33" t="s">
        <v>935</v>
      </c>
      <c r="D316" s="34" t="s">
        <v>931</v>
      </c>
      <c r="E316" s="34" t="s">
        <v>932</v>
      </c>
      <c r="F316" s="35" t="s">
        <v>934</v>
      </c>
      <c r="G316" s="35">
        <v>4</v>
      </c>
      <c r="H316" s="35" t="s">
        <v>21</v>
      </c>
      <c r="I316" s="35" t="s">
        <v>1079</v>
      </c>
      <c r="J316" s="35" t="s">
        <v>24</v>
      </c>
      <c r="K316" s="38">
        <v>803766</v>
      </c>
      <c r="L316" s="38">
        <v>823426</v>
      </c>
      <c r="M316" s="38">
        <v>781323</v>
      </c>
      <c r="N316" s="38">
        <v>844364</v>
      </c>
      <c r="O316" s="38">
        <v>871722</v>
      </c>
      <c r="P316" s="38">
        <v>923228</v>
      </c>
      <c r="Q316" s="38">
        <v>863598</v>
      </c>
      <c r="R316" s="38">
        <v>910961</v>
      </c>
      <c r="S316" s="38">
        <v>918638</v>
      </c>
      <c r="T316" s="38">
        <v>896019</v>
      </c>
      <c r="U316" s="38">
        <v>939548</v>
      </c>
      <c r="V316" s="38">
        <v>925006</v>
      </c>
      <c r="W316" s="38">
        <v>949361</v>
      </c>
      <c r="X316" s="38">
        <v>904213</v>
      </c>
      <c r="Y316" s="38">
        <v>904213</v>
      </c>
      <c r="Z316" s="53">
        <f t="shared" si="117"/>
        <v>8.4546995020938986E-2</v>
      </c>
      <c r="AA316" s="53">
        <f t="shared" si="118"/>
        <v>0.148627834469236</v>
      </c>
      <c r="AB316" s="53">
        <f t="shared" si="119"/>
        <v>7.4439575697404559E-2</v>
      </c>
      <c r="AC316" s="54">
        <f t="shared" si="121"/>
        <v>1029626.6197400737</v>
      </c>
      <c r="AD316" s="54">
        <f t="shared" si="122"/>
        <v>1090462.4695595484</v>
      </c>
      <c r="AE316" s="54">
        <f t="shared" si="123"/>
        <v>1020031.0300236637</v>
      </c>
      <c r="AF316" s="55">
        <f t="shared" si="104"/>
        <v>3140120.1193232858</v>
      </c>
      <c r="AG316" s="82">
        <v>1.9688960810671167E-2</v>
      </c>
      <c r="AH316" s="80">
        <f t="shared" si="124"/>
        <v>3140120.1193232848</v>
      </c>
      <c r="AI316" s="81">
        <f t="shared" si="105"/>
        <v>0</v>
      </c>
      <c r="AJ316" s="56">
        <f t="shared" si="106"/>
        <v>1.9688960810671167E-2</v>
      </c>
      <c r="AK316" s="57">
        <f t="shared" si="125"/>
        <v>968052.93152417964</v>
      </c>
      <c r="AL316" s="58">
        <f t="shared" si="107"/>
        <v>1.9699999999999999E-2</v>
      </c>
      <c r="AM316" s="59">
        <f t="shared" si="120"/>
        <v>1.3970094423117585E-2</v>
      </c>
      <c r="AN316" s="38"/>
      <c r="AO316" s="38"/>
      <c r="AP316" s="38"/>
      <c r="AQ316" s="60">
        <f t="shared" si="108"/>
        <v>1.9688960810671167E-2</v>
      </c>
      <c r="AR316" s="55">
        <f t="shared" si="126"/>
        <v>949361</v>
      </c>
      <c r="AS316" s="40">
        <f t="shared" si="109"/>
        <v>968052.93152417964</v>
      </c>
      <c r="AT316" s="61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38">
        <v>313</v>
      </c>
      <c r="B317" s="33" t="s">
        <v>936</v>
      </c>
      <c r="C317" s="33" t="s">
        <v>938</v>
      </c>
      <c r="D317" s="34" t="s">
        <v>931</v>
      </c>
      <c r="E317" s="34" t="s">
        <v>932</v>
      </c>
      <c r="F317" s="35" t="s">
        <v>937</v>
      </c>
      <c r="G317" s="35" t="s">
        <v>30</v>
      </c>
      <c r="H317" s="35" t="s">
        <v>21</v>
      </c>
      <c r="I317" s="35" t="s">
        <v>1079</v>
      </c>
      <c r="J317" s="35" t="s">
        <v>24</v>
      </c>
      <c r="K317" s="38">
        <v>98482</v>
      </c>
      <c r="L317" s="38">
        <v>99604</v>
      </c>
      <c r="M317" s="38">
        <v>90883</v>
      </c>
      <c r="N317" s="38">
        <v>100765</v>
      </c>
      <c r="O317" s="38">
        <v>100323</v>
      </c>
      <c r="P317" s="38">
        <v>108250</v>
      </c>
      <c r="Q317" s="38">
        <v>101521</v>
      </c>
      <c r="R317" s="38">
        <v>129279</v>
      </c>
      <c r="S317" s="38">
        <v>117600</v>
      </c>
      <c r="T317" s="38">
        <v>112510</v>
      </c>
      <c r="U317" s="38">
        <v>119226</v>
      </c>
      <c r="V317" s="38">
        <v>114048</v>
      </c>
      <c r="W317" s="38">
        <v>108028</v>
      </c>
      <c r="X317" s="38">
        <v>106425</v>
      </c>
      <c r="Y317" s="38">
        <v>106425</v>
      </c>
      <c r="Z317" s="53">
        <f t="shared" si="117"/>
        <v>1.8693771450620345E-2</v>
      </c>
      <c r="AA317" s="53">
        <f t="shared" si="118"/>
        <v>9.9185637984606334E-2</v>
      </c>
      <c r="AB317" s="53">
        <f t="shared" si="119"/>
        <v>3.0858430982311447E-2</v>
      </c>
      <c r="AC317" s="54">
        <f t="shared" si="121"/>
        <v>110047.45074226761</v>
      </c>
      <c r="AD317" s="54">
        <f t="shared" si="122"/>
        <v>118742.82610020105</v>
      </c>
      <c r="AE317" s="54">
        <f t="shared" si="123"/>
        <v>111361.57458215715</v>
      </c>
      <c r="AF317" s="55">
        <f t="shared" si="104"/>
        <v>340151.85142462578</v>
      </c>
      <c r="AG317" s="82">
        <v>9.7185651537664182E-3</v>
      </c>
      <c r="AH317" s="80">
        <f t="shared" si="124"/>
        <v>340151.85142462561</v>
      </c>
      <c r="AI317" s="81">
        <f t="shared" si="105"/>
        <v>0</v>
      </c>
      <c r="AJ317" s="56">
        <f t="shared" si="106"/>
        <v>9.7185651537664182E-3</v>
      </c>
      <c r="AK317" s="57">
        <f t="shared" si="125"/>
        <v>109077.87715643107</v>
      </c>
      <c r="AL317" s="58">
        <f t="shared" si="107"/>
        <v>9.7000000000000003E-3</v>
      </c>
      <c r="AM317" s="59">
        <f t="shared" si="120"/>
        <v>7.7395182987769484E-3</v>
      </c>
      <c r="AN317" s="38"/>
      <c r="AO317" s="38"/>
      <c r="AP317" s="38"/>
      <c r="AQ317" s="60">
        <f t="shared" si="108"/>
        <v>9.7185651537664182E-3</v>
      </c>
      <c r="AR317" s="55">
        <f t="shared" si="126"/>
        <v>108028</v>
      </c>
      <c r="AS317" s="40">
        <f t="shared" si="109"/>
        <v>109077.87715643107</v>
      </c>
      <c r="AT317" s="61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38">
        <v>314</v>
      </c>
      <c r="B318" s="33" t="s">
        <v>941</v>
      </c>
      <c r="C318" s="33" t="s">
        <v>943</v>
      </c>
      <c r="D318" s="34" t="s">
        <v>939</v>
      </c>
      <c r="E318" s="34" t="s">
        <v>940</v>
      </c>
      <c r="F318" s="35" t="s">
        <v>942</v>
      </c>
      <c r="G318" s="35">
        <v>2</v>
      </c>
      <c r="H318" s="35" t="s">
        <v>1073</v>
      </c>
      <c r="I318" s="35" t="s">
        <v>1079</v>
      </c>
      <c r="J318" s="35" t="s">
        <v>24</v>
      </c>
      <c r="K318" s="38">
        <v>6019973</v>
      </c>
      <c r="L318" s="38">
        <v>6124883</v>
      </c>
      <c r="M318" s="38">
        <v>6812632.0999999996</v>
      </c>
      <c r="N318" s="38">
        <v>6019973</v>
      </c>
      <c r="O318" s="38">
        <v>6881138.4000000004</v>
      </c>
      <c r="P318" s="38">
        <v>6710610</v>
      </c>
      <c r="Q318" s="38">
        <v>6901335</v>
      </c>
      <c r="R318" s="38">
        <v>7373004</v>
      </c>
      <c r="S318" s="38">
        <v>7363635</v>
      </c>
      <c r="T318" s="38">
        <v>7368392</v>
      </c>
      <c r="U318" s="38">
        <v>7234013</v>
      </c>
      <c r="V318" s="38">
        <v>7227992</v>
      </c>
      <c r="W318" s="38">
        <v>7620627</v>
      </c>
      <c r="X318" s="38">
        <v>7062735</v>
      </c>
      <c r="Y318" s="38">
        <v>7029930</v>
      </c>
      <c r="Z318" s="53">
        <f t="shared" si="117"/>
        <v>0.14305137248954436</v>
      </c>
      <c r="AA318" s="53">
        <f t="shared" si="118"/>
        <v>0.11472426869688612</v>
      </c>
      <c r="AB318" s="53">
        <f t="shared" si="119"/>
        <v>0.14640630448010317</v>
      </c>
      <c r="AC318" s="54">
        <f t="shared" si="121"/>
        <v>8710768.1515808795</v>
      </c>
      <c r="AD318" s="54">
        <f t="shared" si="122"/>
        <v>8494897.8595867455</v>
      </c>
      <c r="AE318" s="54">
        <f t="shared" si="123"/>
        <v>8736334.8368912954</v>
      </c>
      <c r="AF318" s="55">
        <f t="shared" si="104"/>
        <v>25942000.848058917</v>
      </c>
      <c r="AG318" s="82">
        <v>2.5557143317285102E-2</v>
      </c>
      <c r="AH318" s="80">
        <f t="shared" si="124"/>
        <v>25942000.848058943</v>
      </c>
      <c r="AI318" s="81">
        <f t="shared" si="105"/>
        <v>0</v>
      </c>
      <c r="AJ318" s="56">
        <f t="shared" si="106"/>
        <v>2.5557143317285102E-2</v>
      </c>
      <c r="AK318" s="57">
        <f t="shared" si="125"/>
        <v>7815388.4564065728</v>
      </c>
      <c r="AL318" s="58">
        <f t="shared" si="107"/>
        <v>2.5600000000000001E-2</v>
      </c>
      <c r="AM318" s="59">
        <f t="shared" si="120"/>
        <v>1.9842281771761394E-2</v>
      </c>
      <c r="AN318" s="38"/>
      <c r="AO318" s="38"/>
      <c r="AP318" s="38"/>
      <c r="AQ318" s="60">
        <f t="shared" si="108"/>
        <v>2.5557143317285102E-2</v>
      </c>
      <c r="AR318" s="55">
        <f t="shared" si="126"/>
        <v>7620627</v>
      </c>
      <c r="AS318" s="40">
        <f t="shared" si="109"/>
        <v>7815388.4564065728</v>
      </c>
      <c r="AT318" s="61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38">
        <v>315</v>
      </c>
      <c r="B319" s="33" t="s">
        <v>944</v>
      </c>
      <c r="C319" s="33" t="s">
        <v>946</v>
      </c>
      <c r="D319" s="34" t="s">
        <v>939</v>
      </c>
      <c r="E319" s="34" t="s">
        <v>940</v>
      </c>
      <c r="F319" s="35" t="s">
        <v>945</v>
      </c>
      <c r="G319" s="35">
        <v>2</v>
      </c>
      <c r="H319" s="35" t="s">
        <v>1073</v>
      </c>
      <c r="I319" s="35" t="s">
        <v>22</v>
      </c>
      <c r="J319" s="35" t="s">
        <v>24</v>
      </c>
      <c r="K319" s="38">
        <v>207024</v>
      </c>
      <c r="L319" s="38">
        <v>180761</v>
      </c>
      <c r="M319" s="38">
        <v>231052</v>
      </c>
      <c r="N319" s="38">
        <v>207024</v>
      </c>
      <c r="O319" s="38">
        <v>219480</v>
      </c>
      <c r="P319" s="38">
        <v>236171</v>
      </c>
      <c r="Q319" s="38">
        <v>242928</v>
      </c>
      <c r="R319" s="38">
        <v>242972</v>
      </c>
      <c r="S319" s="38">
        <v>266236</v>
      </c>
      <c r="T319" s="38">
        <v>266948</v>
      </c>
      <c r="U319" s="38">
        <v>261444</v>
      </c>
      <c r="V319" s="38">
        <v>248359</v>
      </c>
      <c r="W319" s="38">
        <v>258547</v>
      </c>
      <c r="X319" s="38">
        <v>227752</v>
      </c>
      <c r="Y319" s="38">
        <v>245288</v>
      </c>
      <c r="Z319" s="53">
        <f t="shared" si="117"/>
        <v>6.0166937166705292E-2</v>
      </c>
      <c r="AA319" s="53">
        <f t="shared" si="118"/>
        <v>0.1407904397557771</v>
      </c>
      <c r="AB319" s="53">
        <f t="shared" si="119"/>
        <v>0.17342916763273819</v>
      </c>
      <c r="AC319" s="54">
        <f t="shared" si="121"/>
        <v>274102.98110364017</v>
      </c>
      <c r="AD319" s="54">
        <f t="shared" si="122"/>
        <v>294947.94582753693</v>
      </c>
      <c r="AE319" s="54">
        <f t="shared" si="123"/>
        <v>303386.59100394155</v>
      </c>
      <c r="AF319" s="55">
        <f t="shared" si="104"/>
        <v>872437.51793511864</v>
      </c>
      <c r="AG319" s="82">
        <v>2.3761395905768246E-2</v>
      </c>
      <c r="AH319" s="80">
        <f t="shared" si="124"/>
        <v>872437.51793511934</v>
      </c>
      <c r="AI319" s="81">
        <f t="shared" si="105"/>
        <v>0</v>
      </c>
      <c r="AJ319" s="56">
        <f t="shared" si="106"/>
        <v>2.3761395905768246E-2</v>
      </c>
      <c r="AK319" s="57">
        <f t="shared" si="125"/>
        <v>264690.4376272487</v>
      </c>
      <c r="AL319" s="58">
        <f t="shared" si="107"/>
        <v>2.3800000000000002E-2</v>
      </c>
      <c r="AM319" s="59">
        <f t="shared" si="120"/>
        <v>1.8692793713095401E-2</v>
      </c>
      <c r="AN319" s="38"/>
      <c r="AO319" s="38"/>
      <c r="AP319" s="38"/>
      <c r="AQ319" s="60">
        <f t="shared" si="108"/>
        <v>2.3761395905768246E-2</v>
      </c>
      <c r="AR319" s="55">
        <f t="shared" si="126"/>
        <v>258547</v>
      </c>
      <c r="AS319" s="40">
        <f t="shared" si="109"/>
        <v>264690.4376272487</v>
      </c>
      <c r="AT319" s="61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38">
        <v>316</v>
      </c>
      <c r="B320" s="33" t="s">
        <v>947</v>
      </c>
      <c r="C320" s="33" t="s">
        <v>949</v>
      </c>
      <c r="D320" s="34" t="s">
        <v>939</v>
      </c>
      <c r="E320" s="34" t="s">
        <v>940</v>
      </c>
      <c r="F320" s="35" t="s">
        <v>948</v>
      </c>
      <c r="G320" s="35">
        <v>3</v>
      </c>
      <c r="H320" s="35" t="s">
        <v>1073</v>
      </c>
      <c r="I320" s="35" t="s">
        <v>1079</v>
      </c>
      <c r="J320" s="35" t="s">
        <v>24</v>
      </c>
      <c r="K320" s="38">
        <v>155341</v>
      </c>
      <c r="L320" s="38">
        <v>150082</v>
      </c>
      <c r="M320" s="38">
        <v>150275</v>
      </c>
      <c r="N320" s="38">
        <v>155341</v>
      </c>
      <c r="O320" s="38">
        <v>138540</v>
      </c>
      <c r="P320" s="38">
        <v>135033</v>
      </c>
      <c r="Q320" s="38">
        <v>142270</v>
      </c>
      <c r="R320" s="38">
        <v>158275</v>
      </c>
      <c r="S320" s="38">
        <v>157911</v>
      </c>
      <c r="T320" s="38">
        <v>151579</v>
      </c>
      <c r="U320" s="38">
        <v>145811</v>
      </c>
      <c r="V320" s="38">
        <v>147074</v>
      </c>
      <c r="W320" s="38">
        <v>158623</v>
      </c>
      <c r="X320" s="38">
        <v>140143</v>
      </c>
      <c r="Y320" s="38">
        <v>137381</v>
      </c>
      <c r="Z320" s="53">
        <f t="shared" si="117"/>
        <v>-0.1081556060537785</v>
      </c>
      <c r="AA320" s="53">
        <f t="shared" si="118"/>
        <v>-0.1307317449997103</v>
      </c>
      <c r="AB320" s="53">
        <f t="shared" si="119"/>
        <v>-8.4143915643648537E-2</v>
      </c>
      <c r="AC320" s="54">
        <f t="shared" si="121"/>
        <v>141467.03330093151</v>
      </c>
      <c r="AD320" s="54">
        <f t="shared" si="122"/>
        <v>137885.93841291097</v>
      </c>
      <c r="AE320" s="54">
        <f t="shared" si="123"/>
        <v>145275.83966885754</v>
      </c>
      <c r="AF320" s="55">
        <f t="shared" si="104"/>
        <v>424628.81138269999</v>
      </c>
      <c r="AG320" s="82">
        <v>-2.2561746200890593E-2</v>
      </c>
      <c r="AH320" s="80">
        <f t="shared" si="124"/>
        <v>424628.81138270011</v>
      </c>
      <c r="AI320" s="81">
        <f t="shared" si="105"/>
        <v>0</v>
      </c>
      <c r="AJ320" s="56">
        <f t="shared" si="106"/>
        <v>-2.2561746200890593E-2</v>
      </c>
      <c r="AK320" s="57">
        <f t="shared" si="125"/>
        <v>155044.18813237615</v>
      </c>
      <c r="AL320" s="58">
        <f t="shared" si="107"/>
        <v>-2.2599999999999999E-2</v>
      </c>
      <c r="AM320" s="59">
        <f t="shared" si="120"/>
        <v>1.7438201172850221E-3</v>
      </c>
      <c r="AN320" s="38"/>
      <c r="AO320" s="38"/>
      <c r="AP320" s="38"/>
      <c r="AQ320" s="60">
        <f t="shared" si="108"/>
        <v>-2.2561746200890593E-2</v>
      </c>
      <c r="AR320" s="55">
        <f t="shared" si="126"/>
        <v>158623</v>
      </c>
      <c r="AS320" s="40">
        <f t="shared" si="109"/>
        <v>155044.18813237615</v>
      </c>
      <c r="AT320" s="61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38">
        <v>317</v>
      </c>
      <c r="B321" s="33" t="s">
        <v>950</v>
      </c>
      <c r="C321" s="33" t="s">
        <v>952</v>
      </c>
      <c r="D321" s="34" t="s">
        <v>939</v>
      </c>
      <c r="E321" s="34" t="s">
        <v>940</v>
      </c>
      <c r="F321" s="35" t="s">
        <v>951</v>
      </c>
      <c r="G321" s="35">
        <v>3</v>
      </c>
      <c r="H321" s="35" t="s">
        <v>1073</v>
      </c>
      <c r="I321" s="35" t="s">
        <v>1079</v>
      </c>
      <c r="J321" s="35" t="s">
        <v>24</v>
      </c>
      <c r="K321" s="38">
        <v>390688</v>
      </c>
      <c r="L321" s="38">
        <v>338612</v>
      </c>
      <c r="M321" s="38">
        <v>368002</v>
      </c>
      <c r="N321" s="38">
        <v>390688</v>
      </c>
      <c r="O321" s="38">
        <v>378371</v>
      </c>
      <c r="P321" s="38">
        <v>371715</v>
      </c>
      <c r="Q321" s="38">
        <v>380470</v>
      </c>
      <c r="R321" s="38">
        <v>387270</v>
      </c>
      <c r="S321" s="38">
        <v>403307</v>
      </c>
      <c r="T321" s="38">
        <v>405573</v>
      </c>
      <c r="U321" s="38">
        <v>385625</v>
      </c>
      <c r="V321" s="38">
        <v>383788</v>
      </c>
      <c r="W321" s="38">
        <v>375732</v>
      </c>
      <c r="X321" s="38">
        <v>351484</v>
      </c>
      <c r="Y321" s="38">
        <v>373108</v>
      </c>
      <c r="Z321" s="53">
        <f t="shared" si="117"/>
        <v>-3.1526435416496024E-2</v>
      </c>
      <c r="AA321" s="53">
        <f t="shared" si="118"/>
        <v>-4.856304775165865E-2</v>
      </c>
      <c r="AB321" s="53">
        <f t="shared" si="119"/>
        <v>-2.6153861905151898E-2</v>
      </c>
      <c r="AC321" s="54">
        <f t="shared" si="121"/>
        <v>363886.50936808914</v>
      </c>
      <c r="AD321" s="54">
        <f t="shared" si="122"/>
        <v>357485.30894217378</v>
      </c>
      <c r="AE321" s="54">
        <f t="shared" si="123"/>
        <v>365905.15715865348</v>
      </c>
      <c r="AF321" s="55">
        <f t="shared" si="104"/>
        <v>1087276.9754689164</v>
      </c>
      <c r="AG321" s="82">
        <v>-7.1888559036065534E-3</v>
      </c>
      <c r="AH321" s="80">
        <f t="shared" si="124"/>
        <v>1087276.9754689168</v>
      </c>
      <c r="AI321" s="81">
        <f t="shared" si="105"/>
        <v>0</v>
      </c>
      <c r="AJ321" s="56">
        <f t="shared" si="106"/>
        <v>-7.1888559036065534E-3</v>
      </c>
      <c r="AK321" s="57">
        <f t="shared" si="125"/>
        <v>373030.91679362609</v>
      </c>
      <c r="AL321" s="58">
        <f t="shared" si="107"/>
        <v>-7.1999999999999998E-3</v>
      </c>
      <c r="AM321" s="59">
        <f t="shared" si="120"/>
        <v>-3.2474791782147738E-3</v>
      </c>
      <c r="AN321" s="38"/>
      <c r="AO321" s="38"/>
      <c r="AP321" s="38"/>
      <c r="AQ321" s="60">
        <f t="shared" si="108"/>
        <v>-7.1888559036065534E-3</v>
      </c>
      <c r="AR321" s="55">
        <f t="shared" si="126"/>
        <v>375732</v>
      </c>
      <c r="AS321" s="40">
        <f t="shared" si="109"/>
        <v>373030.91679362609</v>
      </c>
      <c r="AT321" s="61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38">
        <v>318</v>
      </c>
      <c r="B322" s="33" t="s">
        <v>953</v>
      </c>
      <c r="C322" s="33" t="s">
        <v>955</v>
      </c>
      <c r="D322" s="34" t="s">
        <v>939</v>
      </c>
      <c r="E322" s="34" t="s">
        <v>940</v>
      </c>
      <c r="F322" s="35" t="s">
        <v>954</v>
      </c>
      <c r="G322" s="35" t="s">
        <v>30</v>
      </c>
      <c r="H322" s="35" t="s">
        <v>21</v>
      </c>
      <c r="I322" s="35" t="s">
        <v>1079</v>
      </c>
      <c r="J322" s="35" t="s">
        <v>24</v>
      </c>
      <c r="K322" s="38">
        <v>84249</v>
      </c>
      <c r="L322" s="38">
        <v>116697.5</v>
      </c>
      <c r="M322" s="38">
        <v>141903</v>
      </c>
      <c r="N322" s="38">
        <v>84249</v>
      </c>
      <c r="O322" s="38">
        <v>147212</v>
      </c>
      <c r="P322" s="38">
        <v>120385</v>
      </c>
      <c r="Q322" s="38">
        <v>147812</v>
      </c>
      <c r="R322" s="38">
        <v>160962</v>
      </c>
      <c r="S322" s="38">
        <v>178138</v>
      </c>
      <c r="T322" s="38">
        <v>189335</v>
      </c>
      <c r="U322" s="38">
        <v>206620</v>
      </c>
      <c r="V322" s="38">
        <v>194206</v>
      </c>
      <c r="W322" s="38">
        <v>179869</v>
      </c>
      <c r="X322" s="38">
        <v>186673</v>
      </c>
      <c r="Y322" s="38">
        <v>196078</v>
      </c>
      <c r="Z322" s="53">
        <f t="shared" si="117"/>
        <v>0.74734418212679077</v>
      </c>
      <c r="AA322" s="53">
        <f t="shared" si="118"/>
        <v>0.42891903761468986</v>
      </c>
      <c r="AB322" s="53">
        <f t="shared" si="119"/>
        <v>0.75446592837897186</v>
      </c>
      <c r="AC322" s="54">
        <f t="shared" si="121"/>
        <v>314293.05069496372</v>
      </c>
      <c r="AD322" s="54">
        <f t="shared" si="122"/>
        <v>257018.23837671665</v>
      </c>
      <c r="AE322" s="54">
        <f t="shared" si="123"/>
        <v>315574.03207159729</v>
      </c>
      <c r="AF322" s="55">
        <f t="shared" si="104"/>
        <v>886885.32114327769</v>
      </c>
      <c r="AG322" s="82">
        <v>0.10376345268448182</v>
      </c>
      <c r="AH322" s="80">
        <f t="shared" si="124"/>
        <v>886885.32114327699</v>
      </c>
      <c r="AI322" s="81">
        <f t="shared" si="105"/>
        <v>0</v>
      </c>
      <c r="AJ322" s="56">
        <f t="shared" si="106"/>
        <v>0.10376345268448182</v>
      </c>
      <c r="AK322" s="57">
        <f t="shared" si="125"/>
        <v>198532.82847090505</v>
      </c>
      <c r="AL322" s="58">
        <f t="shared" si="107"/>
        <v>0.1038</v>
      </c>
      <c r="AM322" s="59">
        <f t="shared" si="120"/>
        <v>6.524449157570511E-2</v>
      </c>
      <c r="AN322" s="38"/>
      <c r="AO322" s="38"/>
      <c r="AP322" s="38"/>
      <c r="AQ322" s="60">
        <f t="shared" si="108"/>
        <v>0.10376345268448182</v>
      </c>
      <c r="AR322" s="55">
        <f t="shared" si="126"/>
        <v>179869</v>
      </c>
      <c r="AS322" s="40">
        <f t="shared" si="109"/>
        <v>198532.82847090505</v>
      </c>
      <c r="AT322" s="61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38">
        <v>319</v>
      </c>
      <c r="B323" s="33" t="s">
        <v>1056</v>
      </c>
      <c r="C323" s="33" t="s">
        <v>955</v>
      </c>
      <c r="D323" s="34" t="s">
        <v>939</v>
      </c>
      <c r="E323" s="34" t="s">
        <v>940</v>
      </c>
      <c r="F323" s="35" t="s">
        <v>1057</v>
      </c>
      <c r="G323" s="35" t="s">
        <v>30</v>
      </c>
      <c r="H323" s="35" t="s">
        <v>21</v>
      </c>
      <c r="I323" s="35" t="s">
        <v>1079</v>
      </c>
      <c r="J323" s="35" t="s">
        <v>24</v>
      </c>
      <c r="K323" s="38">
        <v>0</v>
      </c>
      <c r="L323" s="38">
        <v>0</v>
      </c>
      <c r="M323" s="38">
        <v>0</v>
      </c>
      <c r="N323" s="38">
        <v>0</v>
      </c>
      <c r="O323" s="38">
        <v>0</v>
      </c>
      <c r="P323" s="38">
        <v>15854</v>
      </c>
      <c r="Q323" s="38">
        <v>16580</v>
      </c>
      <c r="R323" s="38">
        <v>16959</v>
      </c>
      <c r="S323" s="38">
        <v>19437</v>
      </c>
      <c r="T323" s="38">
        <v>17878</v>
      </c>
      <c r="U323" s="38">
        <v>19989</v>
      </c>
      <c r="V323" s="38">
        <v>17617</v>
      </c>
      <c r="W323" s="38">
        <v>17513</v>
      </c>
      <c r="X323" s="38">
        <v>18935</v>
      </c>
      <c r="Y323" s="38">
        <v>17512</v>
      </c>
      <c r="Z323" s="53">
        <f>P323/P323-1</f>
        <v>0</v>
      </c>
      <c r="AA323" s="53">
        <f>Q323/P323-1</f>
        <v>4.5792859846095713E-2</v>
      </c>
      <c r="AB323" s="53">
        <f>R323/P323-1</f>
        <v>6.9698498801564313E-2</v>
      </c>
      <c r="AC323" s="54">
        <f t="shared" si="121"/>
        <v>17513</v>
      </c>
      <c r="AD323" s="54">
        <f t="shared" si="122"/>
        <v>18314.970354484674</v>
      </c>
      <c r="AE323" s="54">
        <f t="shared" si="123"/>
        <v>18733.629809511796</v>
      </c>
      <c r="AF323" s="55">
        <f t="shared" si="104"/>
        <v>54561.600163996467</v>
      </c>
      <c r="AG323" s="82">
        <v>7.5796984386770731E-3</v>
      </c>
      <c r="AH323" s="80">
        <f t="shared" si="124"/>
        <v>54561.600163996511</v>
      </c>
      <c r="AI323" s="81">
        <f t="shared" si="105"/>
        <v>0</v>
      </c>
      <c r="AJ323" s="56">
        <f t="shared" si="106"/>
        <v>7.5796984386770731E-3</v>
      </c>
      <c r="AK323" s="57">
        <f t="shared" si="125"/>
        <v>17645.743258756553</v>
      </c>
      <c r="AL323" s="58">
        <f t="shared" si="107"/>
        <v>7.6E-3</v>
      </c>
      <c r="AM323" s="59">
        <f>(POWER(W323/P323,1/7)-1)</f>
        <v>1.4318922968451941E-2</v>
      </c>
      <c r="AN323" s="38"/>
      <c r="AO323" s="38"/>
      <c r="AP323" s="38"/>
      <c r="AQ323" s="60">
        <f t="shared" si="108"/>
        <v>7.5796984386770731E-3</v>
      </c>
      <c r="AR323" s="55">
        <f t="shared" si="126"/>
        <v>17513</v>
      </c>
      <c r="AS323" s="40">
        <f t="shared" si="109"/>
        <v>17645.743258756553</v>
      </c>
      <c r="AT323" s="61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38">
        <v>320</v>
      </c>
      <c r="B324" s="33" t="s">
        <v>958</v>
      </c>
      <c r="C324" s="33" t="s">
        <v>960</v>
      </c>
      <c r="D324" s="34" t="s">
        <v>956</v>
      </c>
      <c r="E324" s="34" t="s">
        <v>957</v>
      </c>
      <c r="F324" s="35" t="s">
        <v>959</v>
      </c>
      <c r="G324" s="35">
        <v>3</v>
      </c>
      <c r="H324" s="35" t="s">
        <v>1073</v>
      </c>
      <c r="I324" s="35" t="s">
        <v>1079</v>
      </c>
      <c r="J324" s="35" t="s">
        <v>24</v>
      </c>
      <c r="K324" s="38">
        <v>436553</v>
      </c>
      <c r="L324" s="38">
        <v>426231</v>
      </c>
      <c r="M324" s="38">
        <v>445672</v>
      </c>
      <c r="N324" s="38">
        <v>416799</v>
      </c>
      <c r="O324" s="38">
        <v>410412</v>
      </c>
      <c r="P324" s="38">
        <v>390953</v>
      </c>
      <c r="Q324" s="38">
        <v>407707</v>
      </c>
      <c r="R324" s="38">
        <v>401261</v>
      </c>
      <c r="S324" s="38">
        <v>414170</v>
      </c>
      <c r="T324" s="38">
        <v>408006</v>
      </c>
      <c r="U324" s="38">
        <v>383201</v>
      </c>
      <c r="V324" s="38">
        <v>422954</v>
      </c>
      <c r="W324" s="38">
        <v>454007</v>
      </c>
      <c r="X324" s="38">
        <v>436899</v>
      </c>
      <c r="Y324" s="38">
        <v>436899</v>
      </c>
      <c r="Z324" s="53">
        <f t="shared" ref="Z324:Z336" si="127">O324/$K324-1</f>
        <v>-5.988047270319985E-2</v>
      </c>
      <c r="AA324" s="53">
        <f t="shared" ref="AA324:AA336" si="128">P324/$K324-1</f>
        <v>-0.10445467102505313</v>
      </c>
      <c r="AB324" s="53">
        <f t="shared" ref="AB324:AB336" si="129">Q324/$K324-1</f>
        <v>-6.607674211378689E-2</v>
      </c>
      <c r="AC324" s="54">
        <f t="shared" si="121"/>
        <v>426820.84622943832</v>
      </c>
      <c r="AD324" s="54">
        <f t="shared" si="122"/>
        <v>406583.84817192872</v>
      </c>
      <c r="AE324" s="54">
        <f t="shared" si="123"/>
        <v>424007.69654314598</v>
      </c>
      <c r="AF324" s="55">
        <f t="shared" si="104"/>
        <v>1257412.390944513</v>
      </c>
      <c r="AG324" s="82">
        <v>-1.5872483938722086E-2</v>
      </c>
      <c r="AH324" s="80">
        <f t="shared" si="124"/>
        <v>1257412.390944513</v>
      </c>
      <c r="AI324" s="81">
        <f t="shared" si="105"/>
        <v>0</v>
      </c>
      <c r="AJ324" s="56">
        <f t="shared" si="106"/>
        <v>-1.5872483938722086E-2</v>
      </c>
      <c r="AK324" s="57">
        <f t="shared" si="125"/>
        <v>446800.78118443262</v>
      </c>
      <c r="AL324" s="58">
        <f t="shared" si="107"/>
        <v>-1.5900000000000001E-2</v>
      </c>
      <c r="AM324" s="59">
        <f t="shared" ref="AM324:AM347" si="130">(POWER(W324/K324,1/12)-1)</f>
        <v>3.2722444851649435E-3</v>
      </c>
      <c r="AN324" s="38"/>
      <c r="AO324" s="38"/>
      <c r="AP324" s="38"/>
      <c r="AQ324" s="60">
        <f t="shared" si="108"/>
        <v>-1.5872483938722086E-2</v>
      </c>
      <c r="AR324" s="55">
        <f t="shared" si="126"/>
        <v>454007</v>
      </c>
      <c r="AS324" s="40">
        <f t="shared" si="109"/>
        <v>446800.78118443262</v>
      </c>
      <c r="AT324" s="61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38">
        <v>321</v>
      </c>
      <c r="B325" s="33" t="s">
        <v>963</v>
      </c>
      <c r="C325" s="33" t="s">
        <v>965</v>
      </c>
      <c r="D325" s="34" t="s">
        <v>961</v>
      </c>
      <c r="E325" s="34" t="s">
        <v>962</v>
      </c>
      <c r="F325" s="35" t="s">
        <v>964</v>
      </c>
      <c r="G325" s="35">
        <v>3</v>
      </c>
      <c r="H325" s="35" t="s">
        <v>1073</v>
      </c>
      <c r="I325" s="35" t="s">
        <v>1079</v>
      </c>
      <c r="J325" s="35" t="s">
        <v>24</v>
      </c>
      <c r="K325" s="38">
        <v>418398</v>
      </c>
      <c r="L325" s="38">
        <v>404922</v>
      </c>
      <c r="M325" s="38">
        <v>421849</v>
      </c>
      <c r="N325" s="38">
        <v>436297</v>
      </c>
      <c r="O325" s="38">
        <v>433553</v>
      </c>
      <c r="P325" s="38">
        <v>416669</v>
      </c>
      <c r="Q325" s="38">
        <v>424405</v>
      </c>
      <c r="R325" s="38">
        <v>475763</v>
      </c>
      <c r="S325" s="38">
        <v>457872</v>
      </c>
      <c r="T325" s="38">
        <v>482546</v>
      </c>
      <c r="U325" s="38">
        <v>502189</v>
      </c>
      <c r="V325" s="38">
        <v>475015</v>
      </c>
      <c r="W325" s="38">
        <v>506880</v>
      </c>
      <c r="X325" s="38">
        <v>495320</v>
      </c>
      <c r="Y325" s="38">
        <v>514357</v>
      </c>
      <c r="Z325" s="53">
        <f t="shared" si="127"/>
        <v>3.6221492454552751E-2</v>
      </c>
      <c r="AA325" s="53">
        <f t="shared" si="128"/>
        <v>-4.1324289313046103E-3</v>
      </c>
      <c r="AB325" s="53">
        <f t="shared" si="129"/>
        <v>1.4357143198581168E-2</v>
      </c>
      <c r="AC325" s="54">
        <f t="shared" si="121"/>
        <v>525239.95009536366</v>
      </c>
      <c r="AD325" s="54">
        <f t="shared" si="122"/>
        <v>504785.3544233003</v>
      </c>
      <c r="AE325" s="54">
        <f t="shared" si="123"/>
        <v>514157.34874449682</v>
      </c>
      <c r="AF325" s="55">
        <f t="shared" ref="AF325:AF352" si="131">SUM(AC325:AE325)</f>
        <v>1544182.653263161</v>
      </c>
      <c r="AG325" s="82">
        <v>3.0767833376313769E-3</v>
      </c>
      <c r="AH325" s="80">
        <f t="shared" si="124"/>
        <v>1544182.6532631598</v>
      </c>
      <c r="AI325" s="81">
        <f t="shared" ref="AI325:AI352" si="132">+AF325-AH325</f>
        <v>0</v>
      </c>
      <c r="AJ325" s="56">
        <f t="shared" ref="AJ325:AJ352" si="133">AG325</f>
        <v>3.0767833376313769E-3</v>
      </c>
      <c r="AK325" s="57">
        <f t="shared" si="125"/>
        <v>508439.55993817857</v>
      </c>
      <c r="AL325" s="58">
        <f t="shared" ref="AL325:AL352" si="134">ROUND(AJ325,4)</f>
        <v>3.0999999999999999E-3</v>
      </c>
      <c r="AM325" s="59">
        <f t="shared" si="130"/>
        <v>1.6115235047248433E-2</v>
      </c>
      <c r="AN325" s="38"/>
      <c r="AO325" s="38"/>
      <c r="AP325" s="38"/>
      <c r="AQ325" s="60">
        <f t="shared" ref="AQ325:AQ352" si="135">AG325</f>
        <v>3.0767833376313769E-3</v>
      </c>
      <c r="AR325" s="55">
        <f t="shared" si="126"/>
        <v>506880</v>
      </c>
      <c r="AS325" s="40">
        <f t="shared" ref="AS325:AS352" si="136">AK325</f>
        <v>508439.55993817857</v>
      </c>
      <c r="AT325" s="61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38">
        <v>322</v>
      </c>
      <c r="B326" s="33" t="s">
        <v>968</v>
      </c>
      <c r="C326" s="33" t="s">
        <v>969</v>
      </c>
      <c r="D326" s="34" t="s">
        <v>966</v>
      </c>
      <c r="E326" s="34" t="s">
        <v>967</v>
      </c>
      <c r="F326" s="35" t="s">
        <v>967</v>
      </c>
      <c r="G326" s="35">
        <v>3</v>
      </c>
      <c r="H326" s="35" t="s">
        <v>1073</v>
      </c>
      <c r="I326" s="35" t="s">
        <v>1079</v>
      </c>
      <c r="J326" s="35" t="s">
        <v>24</v>
      </c>
      <c r="K326" s="38">
        <v>48646</v>
      </c>
      <c r="L326" s="38">
        <v>45429</v>
      </c>
      <c r="M326" s="38">
        <v>54693</v>
      </c>
      <c r="N326" s="38">
        <v>51376</v>
      </c>
      <c r="O326" s="38">
        <v>50027</v>
      </c>
      <c r="P326" s="38">
        <v>56609</v>
      </c>
      <c r="Q326" s="38">
        <v>55065</v>
      </c>
      <c r="R326" s="38">
        <v>58699</v>
      </c>
      <c r="S326" s="38">
        <v>54683</v>
      </c>
      <c r="T326" s="38">
        <v>60847</v>
      </c>
      <c r="U326" s="38">
        <v>58562</v>
      </c>
      <c r="V326" s="38">
        <v>63345</v>
      </c>
      <c r="W326" s="38">
        <v>57814</v>
      </c>
      <c r="X326" s="38">
        <v>63099</v>
      </c>
      <c r="Y326" s="38">
        <v>59018</v>
      </c>
      <c r="Z326" s="53">
        <f t="shared" si="127"/>
        <v>2.8388767832915329E-2</v>
      </c>
      <c r="AA326" s="53">
        <f t="shared" si="128"/>
        <v>0.16369280105250184</v>
      </c>
      <c r="AB326" s="53">
        <f t="shared" si="129"/>
        <v>0.13195329523496269</v>
      </c>
      <c r="AC326" s="54">
        <f t="shared" si="121"/>
        <v>59455.268223492167</v>
      </c>
      <c r="AD326" s="54">
        <f t="shared" si="122"/>
        <v>67277.735600049346</v>
      </c>
      <c r="AE326" s="54">
        <f t="shared" si="123"/>
        <v>65442.747810714136</v>
      </c>
      <c r="AF326" s="55">
        <f t="shared" si="131"/>
        <v>192175.75163425563</v>
      </c>
      <c r="AG326" s="82">
        <v>2.0696706251166253E-2</v>
      </c>
      <c r="AH326" s="80">
        <f t="shared" si="124"/>
        <v>192175.75163425566</v>
      </c>
      <c r="AI326" s="81">
        <f t="shared" si="132"/>
        <v>0</v>
      </c>
      <c r="AJ326" s="56">
        <f t="shared" si="133"/>
        <v>2.0696706251166253E-2</v>
      </c>
      <c r="AK326" s="57">
        <f t="shared" si="125"/>
        <v>59010.559375204924</v>
      </c>
      <c r="AL326" s="58">
        <f t="shared" si="134"/>
        <v>2.07E-2</v>
      </c>
      <c r="AM326" s="59">
        <f t="shared" si="130"/>
        <v>1.4492459939699387E-2</v>
      </c>
      <c r="AN326" s="38"/>
      <c r="AO326" s="38"/>
      <c r="AP326" s="38"/>
      <c r="AQ326" s="60">
        <f t="shared" si="135"/>
        <v>2.0696706251166253E-2</v>
      </c>
      <c r="AR326" s="55">
        <f t="shared" si="126"/>
        <v>57814</v>
      </c>
      <c r="AS326" s="40">
        <f t="shared" si="136"/>
        <v>59010.559375204924</v>
      </c>
      <c r="AT326" s="61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38">
        <v>323</v>
      </c>
      <c r="B327" s="33" t="s">
        <v>972</v>
      </c>
      <c r="C327" s="33" t="s">
        <v>974</v>
      </c>
      <c r="D327" s="34" t="s">
        <v>970</v>
      </c>
      <c r="E327" s="34" t="s">
        <v>971</v>
      </c>
      <c r="F327" s="35" t="s">
        <v>973</v>
      </c>
      <c r="G327" s="35">
        <v>2</v>
      </c>
      <c r="H327" s="35" t="s">
        <v>1073</v>
      </c>
      <c r="I327" s="35" t="s">
        <v>1079</v>
      </c>
      <c r="J327" s="35" t="s">
        <v>24</v>
      </c>
      <c r="K327" s="38">
        <v>168765</v>
      </c>
      <c r="L327" s="38">
        <v>155853</v>
      </c>
      <c r="M327" s="38">
        <v>175196</v>
      </c>
      <c r="N327" s="38">
        <v>175836</v>
      </c>
      <c r="O327" s="38">
        <v>191969</v>
      </c>
      <c r="P327" s="38">
        <v>174352.7</v>
      </c>
      <c r="Q327" s="38">
        <v>180440</v>
      </c>
      <c r="R327" s="38">
        <v>188313</v>
      </c>
      <c r="S327" s="38">
        <v>182142</v>
      </c>
      <c r="T327" s="38">
        <v>190018.5</v>
      </c>
      <c r="U327" s="38">
        <v>186068.5</v>
      </c>
      <c r="V327" s="38">
        <v>194120</v>
      </c>
      <c r="W327" s="38">
        <v>183694.3</v>
      </c>
      <c r="X327" s="38">
        <v>170946</v>
      </c>
      <c r="Y327" s="38">
        <v>192535</v>
      </c>
      <c r="Z327" s="53">
        <f t="shared" si="127"/>
        <v>0.13749296358842167</v>
      </c>
      <c r="AA327" s="53">
        <f t="shared" si="128"/>
        <v>3.3109353242674722E-2</v>
      </c>
      <c r="AB327" s="53">
        <f t="shared" si="129"/>
        <v>6.9179035937546374E-2</v>
      </c>
      <c r="AC327" s="54">
        <f t="shared" si="121"/>
        <v>208950.97370130059</v>
      </c>
      <c r="AD327" s="54">
        <f t="shared" si="122"/>
        <v>189776.29946736584</v>
      </c>
      <c r="AE327" s="54">
        <f t="shared" si="123"/>
        <v>196402.09458122242</v>
      </c>
      <c r="AF327" s="55">
        <f t="shared" si="131"/>
        <v>595129.3677498888</v>
      </c>
      <c r="AG327" s="82">
        <v>1.5481593786163636E-2</v>
      </c>
      <c r="AH327" s="80">
        <f t="shared" si="124"/>
        <v>595129.36774988868</v>
      </c>
      <c r="AI327" s="81">
        <f t="shared" si="132"/>
        <v>0</v>
      </c>
      <c r="AJ327" s="56">
        <f t="shared" si="133"/>
        <v>1.5481593786163636E-2</v>
      </c>
      <c r="AK327" s="57">
        <f t="shared" si="125"/>
        <v>186538.18053343368</v>
      </c>
      <c r="AL327" s="58">
        <f t="shared" si="134"/>
        <v>1.55E-2</v>
      </c>
      <c r="AM327" s="59">
        <f t="shared" si="130"/>
        <v>7.0888199204692803E-3</v>
      </c>
      <c r="AN327" s="38"/>
      <c r="AO327" s="38"/>
      <c r="AP327" s="38"/>
      <c r="AQ327" s="60">
        <f t="shared" si="135"/>
        <v>1.5481593786163636E-2</v>
      </c>
      <c r="AR327" s="55">
        <f t="shared" si="126"/>
        <v>183694.3</v>
      </c>
      <c r="AS327" s="40">
        <f t="shared" si="136"/>
        <v>186538.18053343368</v>
      </c>
      <c r="AT327" s="61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38">
        <v>324</v>
      </c>
      <c r="B328" s="33" t="s">
        <v>977</v>
      </c>
      <c r="C328" s="33" t="s">
        <v>979</v>
      </c>
      <c r="D328" s="34" t="s">
        <v>975</v>
      </c>
      <c r="E328" s="34" t="s">
        <v>976</v>
      </c>
      <c r="F328" s="35" t="s">
        <v>978</v>
      </c>
      <c r="G328" s="35" t="s">
        <v>30</v>
      </c>
      <c r="H328" s="35" t="s">
        <v>21</v>
      </c>
      <c r="I328" s="35" t="s">
        <v>1079</v>
      </c>
      <c r="J328" s="35" t="s">
        <v>24</v>
      </c>
      <c r="K328" s="38">
        <v>47025</v>
      </c>
      <c r="L328" s="38">
        <v>45507</v>
      </c>
      <c r="M328" s="38">
        <v>46114</v>
      </c>
      <c r="N328" s="38">
        <v>50433</v>
      </c>
      <c r="O328" s="38">
        <v>43866</v>
      </c>
      <c r="P328" s="38">
        <v>42284</v>
      </c>
      <c r="Q328" s="38">
        <v>37989</v>
      </c>
      <c r="R328" s="38">
        <v>46415</v>
      </c>
      <c r="S328" s="38">
        <v>45362</v>
      </c>
      <c r="T328" s="38">
        <v>40053</v>
      </c>
      <c r="U328" s="38">
        <v>43647</v>
      </c>
      <c r="V328" s="38">
        <v>48446</v>
      </c>
      <c r="W328" s="38">
        <v>53592</v>
      </c>
      <c r="X328" s="38">
        <v>56646</v>
      </c>
      <c r="Y328" s="38">
        <v>56646</v>
      </c>
      <c r="Z328" s="53">
        <f t="shared" si="127"/>
        <v>-6.7177033492823002E-2</v>
      </c>
      <c r="AA328" s="53">
        <f t="shared" si="128"/>
        <v>-0.10081871345029236</v>
      </c>
      <c r="AB328" s="53">
        <f t="shared" si="129"/>
        <v>-0.19215311004784685</v>
      </c>
      <c r="AC328" s="54">
        <f t="shared" si="121"/>
        <v>49991.848421052629</v>
      </c>
      <c r="AD328" s="54">
        <f t="shared" si="122"/>
        <v>48188.923508771935</v>
      </c>
      <c r="AE328" s="54">
        <f t="shared" si="123"/>
        <v>43294.130526315792</v>
      </c>
      <c r="AF328" s="55">
        <f t="shared" si="131"/>
        <v>141474.90245614035</v>
      </c>
      <c r="AG328" s="82">
        <v>-2.5296263428980212E-2</v>
      </c>
      <c r="AH328" s="80">
        <f t="shared" si="124"/>
        <v>141474.90245614035</v>
      </c>
      <c r="AI328" s="81">
        <f t="shared" si="132"/>
        <v>0</v>
      </c>
      <c r="AJ328" s="56">
        <f t="shared" si="133"/>
        <v>-2.5296263428980212E-2</v>
      </c>
      <c r="AK328" s="57">
        <f t="shared" si="125"/>
        <v>52236.322650314098</v>
      </c>
      <c r="AL328" s="58">
        <f t="shared" si="134"/>
        <v>-2.53E-2</v>
      </c>
      <c r="AM328" s="59">
        <f t="shared" si="130"/>
        <v>1.0952917778176419E-2</v>
      </c>
      <c r="AN328" s="38"/>
      <c r="AO328" s="38"/>
      <c r="AP328" s="38"/>
      <c r="AQ328" s="60">
        <f t="shared" si="135"/>
        <v>-2.5296263428980212E-2</v>
      </c>
      <c r="AR328" s="55">
        <f t="shared" si="126"/>
        <v>53592</v>
      </c>
      <c r="AS328" s="40">
        <f t="shared" si="136"/>
        <v>52236.322650314098</v>
      </c>
      <c r="AT328" s="61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38">
        <v>325</v>
      </c>
      <c r="B329" s="33" t="s">
        <v>982</v>
      </c>
      <c r="C329" s="33" t="s">
        <v>984</v>
      </c>
      <c r="D329" s="34" t="s">
        <v>980</v>
      </c>
      <c r="E329" s="34" t="s">
        <v>981</v>
      </c>
      <c r="F329" s="35" t="s">
        <v>983</v>
      </c>
      <c r="G329" s="35">
        <v>1</v>
      </c>
      <c r="H329" s="35" t="s">
        <v>1073</v>
      </c>
      <c r="I329" s="35" t="s">
        <v>1079</v>
      </c>
      <c r="J329" s="35" t="s">
        <v>24</v>
      </c>
      <c r="K329" s="38">
        <v>225831009.13000003</v>
      </c>
      <c r="L329" s="38">
        <v>227706735.51999998</v>
      </c>
      <c r="M329" s="38">
        <v>223342618.23999998</v>
      </c>
      <c r="N329" s="38">
        <v>230396133.63999999</v>
      </c>
      <c r="O329" s="38">
        <v>224931329.13999999</v>
      </c>
      <c r="P329" s="38">
        <v>214546867.28999999</v>
      </c>
      <c r="Q329" s="38">
        <v>215127161.47999999</v>
      </c>
      <c r="R329" s="38">
        <v>229630804.18000001</v>
      </c>
      <c r="S329" s="38">
        <v>225772410.81</v>
      </c>
      <c r="T329" s="38">
        <v>220553568.69</v>
      </c>
      <c r="U329" s="38">
        <v>216432956.77000001</v>
      </c>
      <c r="V329" s="38">
        <v>217746509.70000002</v>
      </c>
      <c r="W329" s="38">
        <v>236909385.81999999</v>
      </c>
      <c r="X329" s="38">
        <v>226094590.80000001</v>
      </c>
      <c r="Y329" s="38">
        <v>235949880.03</v>
      </c>
      <c r="Z329" s="53">
        <f t="shared" si="127"/>
        <v>-3.9838638345814914E-3</v>
      </c>
      <c r="AA329" s="53">
        <f t="shared" si="128"/>
        <v>-4.9967193980452462E-2</v>
      </c>
      <c r="AB329" s="53">
        <f t="shared" si="129"/>
        <v>-4.7397599166013271E-2</v>
      </c>
      <c r="AC329" s="54">
        <f t="shared" si="121"/>
        <v>235965571.08575878</v>
      </c>
      <c r="AD329" s="54">
        <f t="shared" si="122"/>
        <v>225071688.58294219</v>
      </c>
      <c r="AE329" s="54">
        <f t="shared" si="123"/>
        <v>225680449.71223724</v>
      </c>
      <c r="AF329" s="55">
        <f t="shared" si="131"/>
        <v>686717709.38093817</v>
      </c>
      <c r="AG329" s="82">
        <v>-6.8529062033933332E-3</v>
      </c>
      <c r="AH329" s="80">
        <f t="shared" si="124"/>
        <v>686717709.38093841</v>
      </c>
      <c r="AI329" s="81">
        <f t="shared" si="132"/>
        <v>0</v>
      </c>
      <c r="AJ329" s="56">
        <f t="shared" si="133"/>
        <v>-6.8529062033933332E-3</v>
      </c>
      <c r="AK329" s="57">
        <f t="shared" si="125"/>
        <v>235285868.02027202</v>
      </c>
      <c r="AL329" s="58">
        <f t="shared" si="134"/>
        <v>-6.8999999999999999E-3</v>
      </c>
      <c r="AM329" s="59">
        <f t="shared" si="130"/>
        <v>3.9988706780926808E-3</v>
      </c>
      <c r="AN329" s="38"/>
      <c r="AO329" s="38"/>
      <c r="AP329" s="38"/>
      <c r="AQ329" s="60">
        <f t="shared" si="135"/>
        <v>-6.8529062033933332E-3</v>
      </c>
      <c r="AR329" s="55">
        <f t="shared" si="126"/>
        <v>236909385.81999999</v>
      </c>
      <c r="AS329" s="40">
        <f t="shared" si="136"/>
        <v>235285868.02027202</v>
      </c>
      <c r="AT329" s="61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38">
        <v>326</v>
      </c>
      <c r="B330" s="45" t="s">
        <v>1068</v>
      </c>
      <c r="C330" s="33" t="s">
        <v>149</v>
      </c>
      <c r="D330" s="34" t="s">
        <v>980</v>
      </c>
      <c r="E330" s="34" t="s">
        <v>981</v>
      </c>
      <c r="F330" s="35" t="s">
        <v>148</v>
      </c>
      <c r="G330" s="35">
        <v>2</v>
      </c>
      <c r="H330" s="35" t="s">
        <v>1073</v>
      </c>
      <c r="I330" s="35" t="s">
        <v>1079</v>
      </c>
      <c r="J330" s="35" t="s">
        <v>24</v>
      </c>
      <c r="K330" s="71">
        <v>3096370.15</v>
      </c>
      <c r="L330" s="71">
        <v>3106011.87</v>
      </c>
      <c r="M330" s="71">
        <v>3076606.42</v>
      </c>
      <c r="N330" s="71">
        <v>3198670.97</v>
      </c>
      <c r="O330" s="71">
        <v>3010002.3000000003</v>
      </c>
      <c r="P330" s="71">
        <v>2882203.72</v>
      </c>
      <c r="Q330" s="71">
        <v>2825300.57</v>
      </c>
      <c r="R330" s="71">
        <v>2878592.77</v>
      </c>
      <c r="S330" s="71">
        <v>2880598.07</v>
      </c>
      <c r="T330" s="38">
        <v>2903970.67</v>
      </c>
      <c r="U330" s="38">
        <v>2781623.05</v>
      </c>
      <c r="V330" s="38">
        <v>2901761.45</v>
      </c>
      <c r="W330" s="38">
        <v>3350218.75</v>
      </c>
      <c r="X330" s="38">
        <v>3322624</v>
      </c>
      <c r="Y330" s="38">
        <v>3429755.8</v>
      </c>
      <c r="Z330" s="53">
        <f t="shared" si="127"/>
        <v>-2.7893257529303939E-2</v>
      </c>
      <c r="AA330" s="53">
        <f t="shared" si="128"/>
        <v>-6.9166934063099594E-2</v>
      </c>
      <c r="AB330" s="53">
        <f t="shared" si="129"/>
        <v>-8.7544307323851434E-2</v>
      </c>
      <c r="AC330" s="54">
        <f t="shared" si="121"/>
        <v>3256770.2356267474</v>
      </c>
      <c r="AD330" s="54">
        <f t="shared" si="122"/>
        <v>3118494.3906217902</v>
      </c>
      <c r="AE330" s="54">
        <f t="shared" si="123"/>
        <v>3056926.1701478707</v>
      </c>
      <c r="AF330" s="55">
        <f t="shared" si="131"/>
        <v>9432190.7963964082</v>
      </c>
      <c r="AG330" s="82">
        <v>-1.2632217047293025E-2</v>
      </c>
      <c r="AH330" s="80">
        <f t="shared" si="124"/>
        <v>9432190.7963964082</v>
      </c>
      <c r="AI330" s="81">
        <f t="shared" si="132"/>
        <v>0</v>
      </c>
      <c r="AJ330" s="56">
        <f t="shared" si="133"/>
        <v>-1.2632217047293025E-2</v>
      </c>
      <c r="AK330" s="57">
        <f t="shared" si="125"/>
        <v>3307898.0595940892</v>
      </c>
      <c r="AL330" s="58">
        <f t="shared" si="134"/>
        <v>-1.26E-2</v>
      </c>
      <c r="AM330" s="59">
        <f t="shared" si="130"/>
        <v>6.5878665013379134E-3</v>
      </c>
      <c r="AN330" s="38"/>
      <c r="AO330" s="38"/>
      <c r="AP330" s="38"/>
      <c r="AQ330" s="60">
        <f t="shared" si="135"/>
        <v>-1.2632217047293025E-2</v>
      </c>
      <c r="AR330" s="55">
        <f t="shared" si="126"/>
        <v>3350218.75</v>
      </c>
      <c r="AS330" s="40">
        <f t="shared" si="136"/>
        <v>3307898.0595940892</v>
      </c>
      <c r="AT330" s="61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38">
        <v>327</v>
      </c>
      <c r="B331" s="45" t="s">
        <v>1069</v>
      </c>
      <c r="C331" s="33" t="s">
        <v>153</v>
      </c>
      <c r="D331" s="34" t="s">
        <v>980</v>
      </c>
      <c r="E331" s="34" t="s">
        <v>981</v>
      </c>
      <c r="F331" s="35" t="s">
        <v>151</v>
      </c>
      <c r="G331" s="35">
        <v>4</v>
      </c>
      <c r="H331" s="35" t="s">
        <v>21</v>
      </c>
      <c r="I331" s="35" t="s">
        <v>1079</v>
      </c>
      <c r="J331" s="35" t="s">
        <v>24</v>
      </c>
      <c r="K331" s="71">
        <v>473111</v>
      </c>
      <c r="L331" s="71">
        <v>522551</v>
      </c>
      <c r="M331" s="71">
        <v>474832</v>
      </c>
      <c r="N331" s="71">
        <v>529819</v>
      </c>
      <c r="O331" s="71">
        <v>539749</v>
      </c>
      <c r="P331" s="71">
        <v>435558</v>
      </c>
      <c r="Q331" s="71">
        <v>457658.9</v>
      </c>
      <c r="R331" s="71">
        <v>477907.5</v>
      </c>
      <c r="S331" s="71">
        <v>416396</v>
      </c>
      <c r="T331" s="38">
        <v>451878.3</v>
      </c>
      <c r="U331" s="38">
        <v>440103.6</v>
      </c>
      <c r="V331" s="38">
        <v>419969.6</v>
      </c>
      <c r="W331" s="38">
        <v>509705.8</v>
      </c>
      <c r="X331" s="38">
        <v>461613.1</v>
      </c>
      <c r="Y331" s="38">
        <v>476446.5</v>
      </c>
      <c r="Z331" s="53">
        <f t="shared" si="127"/>
        <v>0.14085066717958372</v>
      </c>
      <c r="AA331" s="53">
        <f t="shared" si="128"/>
        <v>-7.9374607650213203E-2</v>
      </c>
      <c r="AB331" s="53">
        <f t="shared" si="129"/>
        <v>-3.2660622982767173E-2</v>
      </c>
      <c r="AC331" s="54">
        <f t="shared" ref="AC331:AC352" si="138">$W331*(Z331+1)</f>
        <v>581498.20199530351</v>
      </c>
      <c r="AD331" s="54">
        <f t="shared" ref="AD331:AD352" si="139">$W331*(1+AA331)</f>
        <v>469248.10210796195</v>
      </c>
      <c r="AE331" s="54">
        <f t="shared" ref="AE331:AE352" si="140">$W331*(AB331+1)</f>
        <v>493058.49103407026</v>
      </c>
      <c r="AF331" s="55">
        <f t="shared" si="131"/>
        <v>1543804.7951373358</v>
      </c>
      <c r="AG331" s="82">
        <v>1.9134465641421959E-3</v>
      </c>
      <c r="AH331" s="80">
        <f t="shared" ref="AH331:AH352" si="141">W331*((1+AG331)^4+(1+AG331)^5+(1+AG331)^6)</f>
        <v>1543804.7951373351</v>
      </c>
      <c r="AI331" s="81">
        <f t="shared" si="132"/>
        <v>0</v>
      </c>
      <c r="AJ331" s="56">
        <f t="shared" si="133"/>
        <v>1.9134465641421959E-3</v>
      </c>
      <c r="AK331" s="57">
        <f t="shared" ref="AK331:AK352" si="142">+W331*(1+AJ331)</f>
        <v>510681.09481173335</v>
      </c>
      <c r="AL331" s="58">
        <f t="shared" si="134"/>
        <v>1.9E-3</v>
      </c>
      <c r="AM331" s="59">
        <f t="shared" si="130"/>
        <v>6.2279521511516833E-3</v>
      </c>
      <c r="AN331" s="38"/>
      <c r="AO331" s="38"/>
      <c r="AP331" s="38"/>
      <c r="AQ331" s="60">
        <f t="shared" si="135"/>
        <v>1.9134465641421959E-3</v>
      </c>
      <c r="AR331" s="55">
        <f t="shared" ref="AR331:AR352" si="143">W331</f>
        <v>509705.8</v>
      </c>
      <c r="AS331" s="40">
        <f t="shared" si="136"/>
        <v>510681.09481173335</v>
      </c>
      <c r="AT331" s="61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38">
        <v>328</v>
      </c>
      <c r="B332" s="33" t="s">
        <v>987</v>
      </c>
      <c r="C332" s="33" t="s">
        <v>989</v>
      </c>
      <c r="D332" s="34" t="s">
        <v>985</v>
      </c>
      <c r="E332" s="34" t="s">
        <v>986</v>
      </c>
      <c r="F332" s="35" t="s">
        <v>988</v>
      </c>
      <c r="G332" s="35">
        <v>2</v>
      </c>
      <c r="H332" s="35" t="s">
        <v>1073</v>
      </c>
      <c r="I332" s="35" t="s">
        <v>1079</v>
      </c>
      <c r="J332" s="35" t="s">
        <v>24</v>
      </c>
      <c r="K332" s="38">
        <v>31557535</v>
      </c>
      <c r="L332" s="38">
        <v>28314231</v>
      </c>
      <c r="M332" s="38">
        <v>31510398</v>
      </c>
      <c r="N332" s="38">
        <v>30998045</v>
      </c>
      <c r="O332" s="38">
        <v>32016265</v>
      </c>
      <c r="P332" s="38">
        <v>31213397</v>
      </c>
      <c r="Q332" s="38">
        <v>32264174</v>
      </c>
      <c r="R332" s="38">
        <v>32033465</v>
      </c>
      <c r="S332" s="38">
        <v>31301066.099999998</v>
      </c>
      <c r="T332" s="38">
        <v>32745124</v>
      </c>
      <c r="U332" s="38">
        <v>31540094</v>
      </c>
      <c r="V332" s="38">
        <v>32786293</v>
      </c>
      <c r="W332" s="38">
        <v>32580608</v>
      </c>
      <c r="X332" s="38">
        <v>30024598</v>
      </c>
      <c r="Y332" s="38">
        <v>32022528</v>
      </c>
      <c r="Z332" s="53">
        <f t="shared" si="127"/>
        <v>1.4536306463733606E-2</v>
      </c>
      <c r="AA332" s="53">
        <f t="shared" si="128"/>
        <v>-1.090509762565417E-2</v>
      </c>
      <c r="AB332" s="53">
        <f t="shared" si="129"/>
        <v>2.2392084806370338E-2</v>
      </c>
      <c r="AC332" s="54">
        <f t="shared" si="138"/>
        <v>33054209.70266277</v>
      </c>
      <c r="AD332" s="54">
        <f t="shared" si="139"/>
        <v>32225313.28905683</v>
      </c>
      <c r="AE332" s="54">
        <f t="shared" si="140"/>
        <v>33310155.737379108</v>
      </c>
      <c r="AF332" s="55">
        <f t="shared" si="131"/>
        <v>98589678.729098707</v>
      </c>
      <c r="AG332" s="82">
        <v>1.7286984972079914E-3</v>
      </c>
      <c r="AH332" s="80">
        <f t="shared" si="141"/>
        <v>98589678.729098752</v>
      </c>
      <c r="AI332" s="81">
        <f t="shared" si="132"/>
        <v>0</v>
      </c>
      <c r="AJ332" s="56">
        <f t="shared" si="133"/>
        <v>1.7286984972079914E-3</v>
      </c>
      <c r="AK332" s="57">
        <f t="shared" si="142"/>
        <v>32636930.048087724</v>
      </c>
      <c r="AL332" s="58">
        <f t="shared" si="134"/>
        <v>1.6999999999999999E-3</v>
      </c>
      <c r="AM332" s="59">
        <f t="shared" si="130"/>
        <v>2.6622773350604145E-3</v>
      </c>
      <c r="AN332" s="38"/>
      <c r="AO332" s="38"/>
      <c r="AP332" s="38"/>
      <c r="AQ332" s="60">
        <f t="shared" si="135"/>
        <v>1.7286984972079914E-3</v>
      </c>
      <c r="AR332" s="55">
        <f t="shared" si="143"/>
        <v>32580608</v>
      </c>
      <c r="AS332" s="40">
        <f t="shared" si="136"/>
        <v>32636930.048087724</v>
      </c>
      <c r="AT332" s="61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38">
        <v>329</v>
      </c>
      <c r="B333" s="33" t="s">
        <v>990</v>
      </c>
      <c r="C333" s="33" t="s">
        <v>992</v>
      </c>
      <c r="D333" s="34" t="s">
        <v>985</v>
      </c>
      <c r="E333" s="34" t="s">
        <v>986</v>
      </c>
      <c r="F333" s="35" t="s">
        <v>991</v>
      </c>
      <c r="G333" s="35">
        <v>3</v>
      </c>
      <c r="H333" s="35" t="s">
        <v>1073</v>
      </c>
      <c r="I333" s="35" t="s">
        <v>22</v>
      </c>
      <c r="J333" s="35" t="s">
        <v>24</v>
      </c>
      <c r="K333" s="38">
        <v>128894</v>
      </c>
      <c r="L333" s="38">
        <v>122839</v>
      </c>
      <c r="M333" s="38">
        <v>141055</v>
      </c>
      <c r="N333" s="38">
        <v>130451</v>
      </c>
      <c r="O333" s="38">
        <v>129401</v>
      </c>
      <c r="P333" s="38">
        <v>123082</v>
      </c>
      <c r="Q333" s="38">
        <v>123811</v>
      </c>
      <c r="R333" s="38">
        <v>123510</v>
      </c>
      <c r="S333" s="38">
        <v>119719</v>
      </c>
      <c r="T333" s="38">
        <v>128418</v>
      </c>
      <c r="U333" s="38">
        <v>125774</v>
      </c>
      <c r="V333" s="38">
        <v>135285</v>
      </c>
      <c r="W333" s="38">
        <v>153396</v>
      </c>
      <c r="X333" s="38">
        <v>156764</v>
      </c>
      <c r="Y333" s="38">
        <v>168318</v>
      </c>
      <c r="Z333" s="53">
        <f t="shared" si="127"/>
        <v>3.9334647074340534E-3</v>
      </c>
      <c r="AA333" s="53">
        <f t="shared" si="128"/>
        <v>-4.509131534439148E-2</v>
      </c>
      <c r="AB333" s="53">
        <f t="shared" si="129"/>
        <v>-3.9435505143761596E-2</v>
      </c>
      <c r="AC333" s="54">
        <f t="shared" si="138"/>
        <v>153999.37775226156</v>
      </c>
      <c r="AD333" s="54">
        <f t="shared" si="139"/>
        <v>146479.17259143174</v>
      </c>
      <c r="AE333" s="54">
        <f t="shared" si="140"/>
        <v>147346.75125296754</v>
      </c>
      <c r="AF333" s="55">
        <f t="shared" si="131"/>
        <v>447825.30159666087</v>
      </c>
      <c r="AG333" s="82">
        <v>-5.4335429974587705E-3</v>
      </c>
      <c r="AH333" s="80">
        <f t="shared" si="141"/>
        <v>447825.30159666075</v>
      </c>
      <c r="AI333" s="81">
        <f t="shared" si="132"/>
        <v>0</v>
      </c>
      <c r="AJ333" s="56">
        <f t="shared" si="133"/>
        <v>-5.4335429974587705E-3</v>
      </c>
      <c r="AK333" s="57">
        <f t="shared" si="142"/>
        <v>152562.5162383618</v>
      </c>
      <c r="AL333" s="58">
        <f t="shared" si="134"/>
        <v>-5.4000000000000003E-3</v>
      </c>
      <c r="AM333" s="59">
        <f t="shared" si="130"/>
        <v>1.4608378772026587E-2</v>
      </c>
      <c r="AN333" s="38"/>
      <c r="AO333" s="38"/>
      <c r="AP333" s="38"/>
      <c r="AQ333" s="60">
        <f t="shared" si="135"/>
        <v>-5.4335429974587705E-3</v>
      </c>
      <c r="AR333" s="55">
        <f t="shared" si="143"/>
        <v>153396</v>
      </c>
      <c r="AS333" s="40">
        <f t="shared" si="136"/>
        <v>152562.5162383618</v>
      </c>
      <c r="AT333" s="61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38">
        <v>330</v>
      </c>
      <c r="B334" s="33" t="s">
        <v>993</v>
      </c>
      <c r="C334" s="33" t="s">
        <v>995</v>
      </c>
      <c r="D334" s="34" t="s">
        <v>985</v>
      </c>
      <c r="E334" s="34" t="s">
        <v>986</v>
      </c>
      <c r="F334" s="35" t="s">
        <v>994</v>
      </c>
      <c r="G334" s="35">
        <v>3</v>
      </c>
      <c r="H334" s="35" t="s">
        <v>1073</v>
      </c>
      <c r="I334" s="35" t="s">
        <v>1079</v>
      </c>
      <c r="J334" s="35" t="s">
        <v>24</v>
      </c>
      <c r="K334" s="38">
        <v>1428816</v>
      </c>
      <c r="L334" s="38">
        <v>1447032</v>
      </c>
      <c r="M334" s="38">
        <v>1491527</v>
      </c>
      <c r="N334" s="38">
        <v>1300827</v>
      </c>
      <c r="O334" s="38">
        <v>1257386</v>
      </c>
      <c r="P334" s="38">
        <v>1140454</v>
      </c>
      <c r="Q334" s="38">
        <v>1164888</v>
      </c>
      <c r="R334" s="38">
        <v>1218014</v>
      </c>
      <c r="S334" s="38">
        <v>1128258</v>
      </c>
      <c r="T334" s="38">
        <v>1188399</v>
      </c>
      <c r="U334" s="38">
        <v>1155485</v>
      </c>
      <c r="V334" s="38">
        <v>1225851</v>
      </c>
      <c r="W334" s="38">
        <v>1488480</v>
      </c>
      <c r="X334" s="38">
        <v>1571968</v>
      </c>
      <c r="Y334" s="38">
        <v>1584005</v>
      </c>
      <c r="Z334" s="53">
        <f t="shared" si="127"/>
        <v>-0.11998045934536006</v>
      </c>
      <c r="AA334" s="53">
        <f t="shared" si="128"/>
        <v>-0.20181884861311739</v>
      </c>
      <c r="AB334" s="53">
        <f t="shared" si="129"/>
        <v>-0.18471797628246045</v>
      </c>
      <c r="AC334" s="54">
        <f t="shared" si="138"/>
        <v>1309891.4858736184</v>
      </c>
      <c r="AD334" s="54">
        <f t="shared" si="139"/>
        <v>1188076.6802163471</v>
      </c>
      <c r="AE334" s="54">
        <f t="shared" si="140"/>
        <v>1213530.9866630833</v>
      </c>
      <c r="AF334" s="55">
        <f t="shared" si="131"/>
        <v>3711499.1527530486</v>
      </c>
      <c r="AG334" s="82">
        <v>-3.6399044199849087E-2</v>
      </c>
      <c r="AH334" s="80">
        <f t="shared" si="141"/>
        <v>3711499.1527530486</v>
      </c>
      <c r="AI334" s="81">
        <f t="shared" si="132"/>
        <v>0</v>
      </c>
      <c r="AJ334" s="56">
        <f t="shared" si="133"/>
        <v>-3.6399044199849087E-2</v>
      </c>
      <c r="AK334" s="57">
        <f t="shared" si="142"/>
        <v>1434300.7506894087</v>
      </c>
      <c r="AL334" s="58">
        <f t="shared" si="134"/>
        <v>-3.6400000000000002E-2</v>
      </c>
      <c r="AM334" s="59">
        <f t="shared" si="130"/>
        <v>3.4149289417766404E-3</v>
      </c>
      <c r="AN334" s="38"/>
      <c r="AO334" s="38"/>
      <c r="AP334" s="38"/>
      <c r="AQ334" s="60">
        <f t="shared" si="135"/>
        <v>-3.6399044199849087E-2</v>
      </c>
      <c r="AR334" s="55">
        <f t="shared" si="143"/>
        <v>1488480</v>
      </c>
      <c r="AS334" s="40">
        <f t="shared" si="136"/>
        <v>1434300.7506894087</v>
      </c>
      <c r="AT334" s="61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38">
        <v>331</v>
      </c>
      <c r="B335" s="33" t="s">
        <v>996</v>
      </c>
      <c r="C335" s="33" t="s">
        <v>997</v>
      </c>
      <c r="D335" s="34" t="s">
        <v>985</v>
      </c>
      <c r="E335" s="34" t="s">
        <v>986</v>
      </c>
      <c r="F335" s="35" t="s">
        <v>75</v>
      </c>
      <c r="G335" s="35">
        <v>5</v>
      </c>
      <c r="H335" s="35" t="s">
        <v>21</v>
      </c>
      <c r="I335" s="35" t="s">
        <v>1079</v>
      </c>
      <c r="J335" s="35" t="s">
        <v>24</v>
      </c>
      <c r="K335" s="38">
        <v>158641</v>
      </c>
      <c r="L335" s="38">
        <v>140879</v>
      </c>
      <c r="M335" s="38">
        <v>145242</v>
      </c>
      <c r="N335" s="38">
        <v>146708</v>
      </c>
      <c r="O335" s="38">
        <v>146293</v>
      </c>
      <c r="P335" s="38">
        <v>142316</v>
      </c>
      <c r="Q335" s="38">
        <v>146362</v>
      </c>
      <c r="R335" s="38">
        <v>148829</v>
      </c>
      <c r="S335" s="38">
        <v>146482</v>
      </c>
      <c r="T335" s="38">
        <v>146854</v>
      </c>
      <c r="U335" s="38">
        <v>151673</v>
      </c>
      <c r="V335" s="38">
        <v>149809</v>
      </c>
      <c r="W335" s="38">
        <v>144793</v>
      </c>
      <c r="X335" s="38">
        <v>138507</v>
      </c>
      <c r="Y335" s="38">
        <v>147052</v>
      </c>
      <c r="Z335" s="53">
        <f t="shared" si="127"/>
        <v>-7.7836120548912313E-2</v>
      </c>
      <c r="AA335" s="53">
        <f t="shared" si="128"/>
        <v>-0.10290530190808178</v>
      </c>
      <c r="AB335" s="53">
        <f t="shared" si="129"/>
        <v>-7.7401176240694425E-2</v>
      </c>
      <c r="AC335" s="54">
        <f t="shared" si="138"/>
        <v>133522.87459736134</v>
      </c>
      <c r="AD335" s="54">
        <f t="shared" si="139"/>
        <v>129893.03262082311</v>
      </c>
      <c r="AE335" s="54">
        <f t="shared" si="140"/>
        <v>133585.85148858113</v>
      </c>
      <c r="AF335" s="55">
        <f t="shared" si="131"/>
        <v>397001.7587067656</v>
      </c>
      <c r="AG335" s="82">
        <v>-1.7855647581391992E-2</v>
      </c>
      <c r="AH335" s="80">
        <f t="shared" si="141"/>
        <v>397001.7587067656</v>
      </c>
      <c r="AI335" s="81">
        <f t="shared" si="132"/>
        <v>0</v>
      </c>
      <c r="AJ335" s="56">
        <f t="shared" si="133"/>
        <v>-1.7855647581391992E-2</v>
      </c>
      <c r="AK335" s="57">
        <f t="shared" si="142"/>
        <v>142207.62721974752</v>
      </c>
      <c r="AL335" s="58">
        <f t="shared" si="134"/>
        <v>-1.7899999999999999E-2</v>
      </c>
      <c r="AM335" s="59">
        <f t="shared" si="130"/>
        <v>-7.5826597720372035E-3</v>
      </c>
      <c r="AN335" s="38"/>
      <c r="AO335" s="38"/>
      <c r="AP335" s="38"/>
      <c r="AQ335" s="60">
        <f t="shared" si="135"/>
        <v>-1.7855647581391992E-2</v>
      </c>
      <c r="AR335" s="55">
        <f t="shared" si="143"/>
        <v>144793</v>
      </c>
      <c r="AS335" s="40">
        <f t="shared" si="136"/>
        <v>142207.62721974752</v>
      </c>
      <c r="AT335" s="61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38">
        <v>332</v>
      </c>
      <c r="B336" s="33" t="s">
        <v>998</v>
      </c>
      <c r="C336" s="33" t="s">
        <v>1000</v>
      </c>
      <c r="D336" s="34" t="s">
        <v>985</v>
      </c>
      <c r="E336" s="34" t="s">
        <v>986</v>
      </c>
      <c r="F336" s="35" t="s">
        <v>999</v>
      </c>
      <c r="G336" s="35">
        <v>6</v>
      </c>
      <c r="H336" s="35" t="s">
        <v>21</v>
      </c>
      <c r="I336" s="35" t="s">
        <v>1079</v>
      </c>
      <c r="J336" s="35" t="s">
        <v>24</v>
      </c>
      <c r="K336" s="38">
        <v>7038</v>
      </c>
      <c r="L336" s="38">
        <v>5857</v>
      </c>
      <c r="M336" s="38">
        <v>6751</v>
      </c>
      <c r="N336" s="38">
        <v>6502</v>
      </c>
      <c r="O336" s="38">
        <v>7199</v>
      </c>
      <c r="P336" s="38">
        <v>6768</v>
      </c>
      <c r="Q336" s="38">
        <v>7762</v>
      </c>
      <c r="R336" s="38">
        <v>6931</v>
      </c>
      <c r="S336" s="38">
        <v>6401</v>
      </c>
      <c r="T336" s="38">
        <v>7200</v>
      </c>
      <c r="U336" s="38">
        <v>7240</v>
      </c>
      <c r="V336" s="38">
        <v>6987</v>
      </c>
      <c r="W336" s="38">
        <v>6576</v>
      </c>
      <c r="X336" s="38">
        <v>5988</v>
      </c>
      <c r="Y336" s="38">
        <v>6886</v>
      </c>
      <c r="Z336" s="53">
        <f t="shared" si="127"/>
        <v>2.2875816993463971E-2</v>
      </c>
      <c r="AA336" s="53">
        <f t="shared" si="128"/>
        <v>-3.8363171355498715E-2</v>
      </c>
      <c r="AB336" s="53">
        <f t="shared" si="129"/>
        <v>0.10287013356067054</v>
      </c>
      <c r="AC336" s="54">
        <f t="shared" si="138"/>
        <v>6726.4313725490192</v>
      </c>
      <c r="AD336" s="54">
        <f t="shared" si="139"/>
        <v>6323.7237851662403</v>
      </c>
      <c r="AE336" s="54">
        <f t="shared" si="140"/>
        <v>7252.4739982949695</v>
      </c>
      <c r="AF336" s="55">
        <f t="shared" si="131"/>
        <v>20302.629156010229</v>
      </c>
      <c r="AG336" s="82">
        <v>5.7565985899185133E-3</v>
      </c>
      <c r="AH336" s="80">
        <f t="shared" si="141"/>
        <v>20302.629156010233</v>
      </c>
      <c r="AI336" s="81">
        <f t="shared" si="132"/>
        <v>0</v>
      </c>
      <c r="AJ336" s="56">
        <f t="shared" si="133"/>
        <v>5.7565985899185133E-3</v>
      </c>
      <c r="AK336" s="57">
        <f t="shared" si="142"/>
        <v>6613.8553923273048</v>
      </c>
      <c r="AL336" s="58">
        <f t="shared" si="134"/>
        <v>5.7999999999999996E-3</v>
      </c>
      <c r="AM336" s="59">
        <f t="shared" si="130"/>
        <v>-5.6421381096537493E-3</v>
      </c>
      <c r="AN336" s="38"/>
      <c r="AO336" s="38"/>
      <c r="AP336" s="38"/>
      <c r="AQ336" s="60">
        <f t="shared" si="135"/>
        <v>5.7565985899185133E-3</v>
      </c>
      <c r="AR336" s="55">
        <f t="shared" si="143"/>
        <v>6576</v>
      </c>
      <c r="AS336" s="40">
        <f t="shared" si="136"/>
        <v>6613.8553923273048</v>
      </c>
      <c r="AT336" s="61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38">
        <v>333</v>
      </c>
      <c r="B337" s="33" t="s">
        <v>1001</v>
      </c>
      <c r="C337" s="33" t="s">
        <v>1003</v>
      </c>
      <c r="D337" s="34" t="s">
        <v>985</v>
      </c>
      <c r="E337" s="34" t="s">
        <v>986</v>
      </c>
      <c r="F337" s="35" t="s">
        <v>1002</v>
      </c>
      <c r="G337" s="35">
        <v>4</v>
      </c>
      <c r="H337" s="35" t="s">
        <v>21</v>
      </c>
      <c r="I337" s="35" t="s">
        <v>1079</v>
      </c>
      <c r="J337" s="35" t="s">
        <v>24</v>
      </c>
      <c r="K337" s="38">
        <v>214426</v>
      </c>
      <c r="L337" s="38">
        <v>212991</v>
      </c>
      <c r="M337" s="38">
        <v>65415</v>
      </c>
      <c r="N337" s="38">
        <v>58805</v>
      </c>
      <c r="O337" s="38">
        <v>61102</v>
      </c>
      <c r="P337" s="38">
        <v>58985</v>
      </c>
      <c r="Q337" s="38">
        <v>56511</v>
      </c>
      <c r="R337" s="38">
        <v>58577</v>
      </c>
      <c r="S337" s="38">
        <v>59151</v>
      </c>
      <c r="T337" s="38">
        <v>61406</v>
      </c>
      <c r="U337" s="38">
        <v>61487</v>
      </c>
      <c r="V337" s="38">
        <v>63664</v>
      </c>
      <c r="W337" s="38">
        <v>106912</v>
      </c>
      <c r="X337" s="38">
        <v>96445</v>
      </c>
      <c r="Y337" s="38">
        <v>108794</v>
      </c>
      <c r="Z337" s="53">
        <f>O337/$M337-1</f>
        <v>-6.5932890009936518E-2</v>
      </c>
      <c r="AA337" s="53">
        <f>P337/$M337-1</f>
        <v>-9.829549797447068E-2</v>
      </c>
      <c r="AB337" s="53">
        <f>Q337/$M337-1</f>
        <v>-0.13611556982343498</v>
      </c>
      <c r="AC337" s="54">
        <f t="shared" si="138"/>
        <v>99862.982863257668</v>
      </c>
      <c r="AD337" s="54">
        <f t="shared" si="139"/>
        <v>96403.031720553394</v>
      </c>
      <c r="AE337" s="54">
        <f t="shared" si="140"/>
        <v>92359.612199036914</v>
      </c>
      <c r="AF337" s="55">
        <f t="shared" si="131"/>
        <v>288625.62678284798</v>
      </c>
      <c r="AG337" s="82">
        <v>-2.0905720878074834E-2</v>
      </c>
      <c r="AH337" s="80">
        <f t="shared" si="141"/>
        <v>288625.62678284786</v>
      </c>
      <c r="AI337" s="81">
        <f t="shared" si="132"/>
        <v>0</v>
      </c>
      <c r="AJ337" s="56">
        <f t="shared" si="133"/>
        <v>-2.0905720878074834E-2</v>
      </c>
      <c r="AK337" s="57">
        <f t="shared" si="142"/>
        <v>104676.92756948326</v>
      </c>
      <c r="AL337" s="58">
        <f t="shared" si="134"/>
        <v>-2.0899999999999998E-2</v>
      </c>
      <c r="AM337" s="59">
        <f t="shared" si="130"/>
        <v>-5.634679887825389E-2</v>
      </c>
      <c r="AN337" s="38"/>
      <c r="AO337" s="38"/>
      <c r="AP337" s="38"/>
      <c r="AQ337" s="60">
        <f t="shared" si="135"/>
        <v>-2.0905720878074834E-2</v>
      </c>
      <c r="AR337" s="55">
        <f t="shared" si="143"/>
        <v>106912</v>
      </c>
      <c r="AS337" s="40">
        <f t="shared" si="136"/>
        <v>104676.92756948326</v>
      </c>
      <c r="AT337" s="61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38">
        <v>334</v>
      </c>
      <c r="B338" s="33" t="s">
        <v>1004</v>
      </c>
      <c r="C338" s="33" t="s">
        <v>1006</v>
      </c>
      <c r="D338" s="34" t="s">
        <v>985</v>
      </c>
      <c r="E338" s="34" t="s">
        <v>986</v>
      </c>
      <c r="F338" s="35" t="s">
        <v>1005</v>
      </c>
      <c r="G338" s="35">
        <v>4</v>
      </c>
      <c r="H338" s="35" t="s">
        <v>21</v>
      </c>
      <c r="I338" s="35" t="s">
        <v>22</v>
      </c>
      <c r="J338" s="35" t="s">
        <v>24</v>
      </c>
      <c r="K338" s="38">
        <v>75696</v>
      </c>
      <c r="L338" s="38">
        <v>72654</v>
      </c>
      <c r="M338" s="38">
        <v>84850</v>
      </c>
      <c r="N338" s="38">
        <v>74326</v>
      </c>
      <c r="O338" s="38">
        <v>82294</v>
      </c>
      <c r="P338" s="38">
        <v>75994</v>
      </c>
      <c r="Q338" s="38">
        <v>81105</v>
      </c>
      <c r="R338" s="38">
        <v>81977</v>
      </c>
      <c r="S338" s="38">
        <v>82550</v>
      </c>
      <c r="T338" s="38">
        <v>85894</v>
      </c>
      <c r="U338" s="38">
        <v>81433</v>
      </c>
      <c r="V338" s="38">
        <v>88029</v>
      </c>
      <c r="W338" s="38">
        <v>83318</v>
      </c>
      <c r="X338" s="38">
        <v>83787</v>
      </c>
      <c r="Y338" s="38">
        <v>86286</v>
      </c>
      <c r="Z338" s="53">
        <f t="shared" ref="Z338:Z347" si="144">O338/$K338-1</f>
        <v>8.716444726273509E-2</v>
      </c>
      <c r="AA338" s="53">
        <f t="shared" ref="AA338:AA347" si="145">P338/$K338-1</f>
        <v>3.9367998309025598E-3</v>
      </c>
      <c r="AB338" s="53">
        <f t="shared" ref="AB338:AB347" si="146">Q338/$K338-1</f>
        <v>7.1456880152187763E-2</v>
      </c>
      <c r="AC338" s="54">
        <f t="shared" si="138"/>
        <v>90580.367417036556</v>
      </c>
      <c r="AD338" s="54">
        <f t="shared" si="139"/>
        <v>83646.006288311139</v>
      </c>
      <c r="AE338" s="54">
        <f t="shared" si="140"/>
        <v>89271.644340519983</v>
      </c>
      <c r="AF338" s="55">
        <f t="shared" si="131"/>
        <v>263498.01804586768</v>
      </c>
      <c r="AG338" s="82">
        <v>1.0602183101144323E-2</v>
      </c>
      <c r="AH338" s="80">
        <f t="shared" si="141"/>
        <v>263498.01804586756</v>
      </c>
      <c r="AI338" s="81">
        <f t="shared" si="132"/>
        <v>0</v>
      </c>
      <c r="AJ338" s="56">
        <f t="shared" si="133"/>
        <v>1.0602183101144323E-2</v>
      </c>
      <c r="AK338" s="57">
        <f t="shared" si="142"/>
        <v>84201.352691621141</v>
      </c>
      <c r="AL338" s="58">
        <f t="shared" si="134"/>
        <v>1.06E-2</v>
      </c>
      <c r="AM338" s="59">
        <f t="shared" si="130"/>
        <v>8.0269859983779224E-3</v>
      </c>
      <c r="AN338" s="38"/>
      <c r="AO338" s="38"/>
      <c r="AP338" s="38"/>
      <c r="AQ338" s="60">
        <f t="shared" si="135"/>
        <v>1.0602183101144323E-2</v>
      </c>
      <c r="AR338" s="55">
        <f t="shared" si="143"/>
        <v>83318</v>
      </c>
      <c r="AS338" s="40">
        <f t="shared" si="136"/>
        <v>84201.352691621141</v>
      </c>
      <c r="AT338" s="61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38">
        <v>335</v>
      </c>
      <c r="B339" s="33" t="s">
        <v>1007</v>
      </c>
      <c r="C339" s="33" t="s">
        <v>1009</v>
      </c>
      <c r="D339" s="34" t="s">
        <v>985</v>
      </c>
      <c r="E339" s="34" t="s">
        <v>986</v>
      </c>
      <c r="F339" s="35" t="s">
        <v>1008</v>
      </c>
      <c r="G339" s="35">
        <v>6</v>
      </c>
      <c r="H339" s="35" t="s">
        <v>21</v>
      </c>
      <c r="I339" s="35" t="s">
        <v>1079</v>
      </c>
      <c r="J339" s="35" t="s">
        <v>24</v>
      </c>
      <c r="K339" s="38">
        <v>162936</v>
      </c>
      <c r="L339" s="38">
        <v>145093</v>
      </c>
      <c r="M339" s="38">
        <v>162644</v>
      </c>
      <c r="N339" s="38">
        <v>163708</v>
      </c>
      <c r="O339" s="38">
        <v>180643</v>
      </c>
      <c r="P339" s="38">
        <v>162784</v>
      </c>
      <c r="Q339" s="38">
        <v>176184</v>
      </c>
      <c r="R339" s="38">
        <v>189021</v>
      </c>
      <c r="S339" s="38">
        <v>157788</v>
      </c>
      <c r="T339" s="38">
        <v>175063</v>
      </c>
      <c r="U339" s="38">
        <v>178435</v>
      </c>
      <c r="V339" s="38">
        <v>167531</v>
      </c>
      <c r="W339" s="38">
        <v>160984</v>
      </c>
      <c r="X339" s="38">
        <v>155108</v>
      </c>
      <c r="Y339" s="38">
        <v>165242</v>
      </c>
      <c r="Z339" s="53">
        <f t="shared" si="144"/>
        <v>0.10867457161093919</v>
      </c>
      <c r="AA339" s="53">
        <f t="shared" si="145"/>
        <v>-9.3288162223204019E-4</v>
      </c>
      <c r="AB339" s="53">
        <f t="shared" si="146"/>
        <v>8.1307998232434731E-2</v>
      </c>
      <c r="AC339" s="54">
        <f t="shared" si="138"/>
        <v>178478.86723621545</v>
      </c>
      <c r="AD339" s="54">
        <f t="shared" si="139"/>
        <v>160833.8209849266</v>
      </c>
      <c r="AE339" s="54">
        <f t="shared" si="140"/>
        <v>174073.28678745028</v>
      </c>
      <c r="AF339" s="55">
        <f t="shared" si="131"/>
        <v>513385.97500859236</v>
      </c>
      <c r="AG339" s="82">
        <v>1.2287067001476892E-2</v>
      </c>
      <c r="AH339" s="80">
        <f t="shared" si="141"/>
        <v>513385.97500859277</v>
      </c>
      <c r="AI339" s="81">
        <f t="shared" si="132"/>
        <v>0</v>
      </c>
      <c r="AJ339" s="56">
        <f t="shared" si="133"/>
        <v>1.2287067001476892E-2</v>
      </c>
      <c r="AK339" s="57">
        <f t="shared" si="142"/>
        <v>162962.02119416578</v>
      </c>
      <c r="AL339" s="58">
        <f t="shared" si="134"/>
        <v>1.23E-2</v>
      </c>
      <c r="AM339" s="59">
        <f t="shared" si="130"/>
        <v>-1.0038711591566774E-3</v>
      </c>
      <c r="AN339" s="38"/>
      <c r="AO339" s="38"/>
      <c r="AP339" s="38"/>
      <c r="AQ339" s="60">
        <f t="shared" si="135"/>
        <v>1.2287067001476892E-2</v>
      </c>
      <c r="AR339" s="55">
        <f t="shared" si="143"/>
        <v>160984</v>
      </c>
      <c r="AS339" s="40">
        <f t="shared" si="136"/>
        <v>162962.02119416578</v>
      </c>
      <c r="AT339" s="61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38">
        <v>336</v>
      </c>
      <c r="B340" s="33" t="s">
        <v>1010</v>
      </c>
      <c r="C340" s="33" t="s">
        <v>1012</v>
      </c>
      <c r="D340" s="34" t="s">
        <v>985</v>
      </c>
      <c r="E340" s="34" t="s">
        <v>986</v>
      </c>
      <c r="F340" s="35" t="s">
        <v>1011</v>
      </c>
      <c r="G340" s="35">
        <v>6</v>
      </c>
      <c r="H340" s="35" t="s">
        <v>21</v>
      </c>
      <c r="I340" s="35" t="s">
        <v>22</v>
      </c>
      <c r="J340" s="35" t="s">
        <v>24</v>
      </c>
      <c r="K340" s="38">
        <v>79721</v>
      </c>
      <c r="L340" s="38">
        <v>71280</v>
      </c>
      <c r="M340" s="38">
        <v>73700</v>
      </c>
      <c r="N340" s="38">
        <v>85341</v>
      </c>
      <c r="O340" s="38">
        <v>84060</v>
      </c>
      <c r="P340" s="38">
        <v>80023</v>
      </c>
      <c r="Q340" s="38">
        <v>88133</v>
      </c>
      <c r="R340" s="38">
        <v>85226</v>
      </c>
      <c r="S340" s="38">
        <v>93771</v>
      </c>
      <c r="T340" s="38">
        <v>91057</v>
      </c>
      <c r="U340" s="38">
        <v>90755</v>
      </c>
      <c r="V340" s="38">
        <v>95551</v>
      </c>
      <c r="W340" s="38">
        <v>84602</v>
      </c>
      <c r="X340" s="38">
        <v>78748</v>
      </c>
      <c r="Y340" s="38">
        <v>83696</v>
      </c>
      <c r="Z340" s="53">
        <f t="shared" si="144"/>
        <v>5.4427315261976084E-2</v>
      </c>
      <c r="AA340" s="53">
        <f t="shared" si="145"/>
        <v>3.7882113872129697E-3</v>
      </c>
      <c r="AB340" s="53">
        <f t="shared" si="146"/>
        <v>0.10551799400408934</v>
      </c>
      <c r="AC340" s="54">
        <f t="shared" si="138"/>
        <v>89206.659725793696</v>
      </c>
      <c r="AD340" s="54">
        <f t="shared" si="139"/>
        <v>84922.490259780985</v>
      </c>
      <c r="AE340" s="54">
        <f t="shared" si="140"/>
        <v>93529.03332873396</v>
      </c>
      <c r="AF340" s="55">
        <f t="shared" si="131"/>
        <v>267658.18331430864</v>
      </c>
      <c r="AG340" s="82">
        <v>1.0677185988386188E-2</v>
      </c>
      <c r="AH340" s="80">
        <f t="shared" si="141"/>
        <v>267658.18331430876</v>
      </c>
      <c r="AI340" s="81">
        <f t="shared" si="132"/>
        <v>0</v>
      </c>
      <c r="AJ340" s="56">
        <f t="shared" si="133"/>
        <v>1.0677185988386188E-2</v>
      </c>
      <c r="AK340" s="57">
        <f t="shared" si="142"/>
        <v>85505.311288989455</v>
      </c>
      <c r="AL340" s="58">
        <f t="shared" si="134"/>
        <v>1.0699999999999999E-2</v>
      </c>
      <c r="AM340" s="59">
        <f t="shared" si="130"/>
        <v>4.964354093927037E-3</v>
      </c>
      <c r="AN340" s="38"/>
      <c r="AO340" s="38"/>
      <c r="AP340" s="38"/>
      <c r="AQ340" s="60">
        <f t="shared" si="135"/>
        <v>1.0677185988386188E-2</v>
      </c>
      <c r="AR340" s="55">
        <f t="shared" si="143"/>
        <v>84602</v>
      </c>
      <c r="AS340" s="40">
        <f t="shared" si="136"/>
        <v>85505.311288989455</v>
      </c>
      <c r="AT340" s="61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38">
        <v>337</v>
      </c>
      <c r="B341" s="33" t="s">
        <v>1013</v>
      </c>
      <c r="C341" s="33" t="s">
        <v>1015</v>
      </c>
      <c r="D341" s="34" t="s">
        <v>985</v>
      </c>
      <c r="E341" s="34" t="s">
        <v>986</v>
      </c>
      <c r="F341" s="35" t="s">
        <v>1014</v>
      </c>
      <c r="G341" s="35">
        <v>3</v>
      </c>
      <c r="H341" s="35" t="s">
        <v>1073</v>
      </c>
      <c r="I341" s="35" t="s">
        <v>1079</v>
      </c>
      <c r="J341" s="35" t="s">
        <v>24</v>
      </c>
      <c r="K341" s="38">
        <v>171814</v>
      </c>
      <c r="L341" s="38">
        <v>143506</v>
      </c>
      <c r="M341" s="38">
        <v>141063</v>
      </c>
      <c r="N341" s="38">
        <v>176331</v>
      </c>
      <c r="O341" s="38">
        <v>166622</v>
      </c>
      <c r="P341" s="38">
        <v>170639</v>
      </c>
      <c r="Q341" s="38">
        <v>181403</v>
      </c>
      <c r="R341" s="38">
        <v>172922</v>
      </c>
      <c r="S341" s="38">
        <v>156568</v>
      </c>
      <c r="T341" s="38">
        <v>165315</v>
      </c>
      <c r="U341" s="38">
        <v>160264</v>
      </c>
      <c r="V341" s="38">
        <v>162986</v>
      </c>
      <c r="W341" s="38">
        <v>148676</v>
      </c>
      <c r="X341" s="38">
        <v>124368</v>
      </c>
      <c r="Y341" s="38">
        <v>132947</v>
      </c>
      <c r="Z341" s="53">
        <f t="shared" si="144"/>
        <v>-3.0218724900182736E-2</v>
      </c>
      <c r="AA341" s="53">
        <f t="shared" si="145"/>
        <v>-6.8387907853841856E-3</v>
      </c>
      <c r="AB341" s="53">
        <f t="shared" si="146"/>
        <v>5.5810353056211959E-2</v>
      </c>
      <c r="AC341" s="54">
        <f t="shared" si="138"/>
        <v>144183.20085674044</v>
      </c>
      <c r="AD341" s="54">
        <f t="shared" si="139"/>
        <v>147659.23594119222</v>
      </c>
      <c r="AE341" s="54">
        <f t="shared" si="140"/>
        <v>156973.66005098537</v>
      </c>
      <c r="AF341" s="55">
        <f t="shared" si="131"/>
        <v>448816.09684891801</v>
      </c>
      <c r="AG341" s="82">
        <v>1.24697122273356E-3</v>
      </c>
      <c r="AH341" s="80">
        <f t="shared" si="141"/>
        <v>448816.09684891842</v>
      </c>
      <c r="AI341" s="81">
        <f t="shared" si="132"/>
        <v>0</v>
      </c>
      <c r="AJ341" s="56">
        <f t="shared" si="133"/>
        <v>1.24697122273356E-3</v>
      </c>
      <c r="AK341" s="57">
        <f t="shared" si="142"/>
        <v>148861.39469351116</v>
      </c>
      <c r="AL341" s="58">
        <f t="shared" si="134"/>
        <v>1.1999999999999999E-3</v>
      </c>
      <c r="AM341" s="59">
        <f t="shared" si="130"/>
        <v>-1.198123439801202E-2</v>
      </c>
      <c r="AN341" s="38"/>
      <c r="AO341" s="38"/>
      <c r="AP341" s="38"/>
      <c r="AQ341" s="60">
        <f t="shared" si="135"/>
        <v>1.24697122273356E-3</v>
      </c>
      <c r="AR341" s="55">
        <f t="shared" si="143"/>
        <v>148676</v>
      </c>
      <c r="AS341" s="40">
        <f t="shared" si="136"/>
        <v>148861.39469351116</v>
      </c>
      <c r="AT341" s="61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38">
        <v>338</v>
      </c>
      <c r="B342" s="33" t="s">
        <v>1016</v>
      </c>
      <c r="C342" s="33" t="s">
        <v>1018</v>
      </c>
      <c r="D342" s="34" t="s">
        <v>985</v>
      </c>
      <c r="E342" s="34" t="s">
        <v>986</v>
      </c>
      <c r="F342" s="35" t="s">
        <v>1017</v>
      </c>
      <c r="G342" s="35">
        <v>4</v>
      </c>
      <c r="H342" s="35" t="s">
        <v>21</v>
      </c>
      <c r="I342" s="35" t="s">
        <v>1079</v>
      </c>
      <c r="J342" s="35" t="s">
        <v>24</v>
      </c>
      <c r="K342" s="38">
        <v>609851</v>
      </c>
      <c r="L342" s="38">
        <v>561556</v>
      </c>
      <c r="M342" s="38">
        <v>622065</v>
      </c>
      <c r="N342" s="38">
        <v>588167</v>
      </c>
      <c r="O342" s="38">
        <v>592758</v>
      </c>
      <c r="P342" s="38">
        <v>533312</v>
      </c>
      <c r="Q342" s="38">
        <v>552275</v>
      </c>
      <c r="R342" s="38">
        <v>543081</v>
      </c>
      <c r="S342" s="38">
        <v>546707</v>
      </c>
      <c r="T342" s="38">
        <v>566304</v>
      </c>
      <c r="U342" s="38">
        <v>560115</v>
      </c>
      <c r="V342" s="38">
        <v>584012</v>
      </c>
      <c r="W342" s="38">
        <v>638193</v>
      </c>
      <c r="X342" s="38">
        <v>647231</v>
      </c>
      <c r="Y342" s="38">
        <v>664867</v>
      </c>
      <c r="Z342" s="53">
        <f t="shared" si="144"/>
        <v>-2.8028157697535971E-2</v>
      </c>
      <c r="AA342" s="53">
        <f t="shared" si="145"/>
        <v>-0.12550442649106097</v>
      </c>
      <c r="AB342" s="53">
        <f t="shared" si="146"/>
        <v>-9.4409946035998948E-2</v>
      </c>
      <c r="AC342" s="54">
        <f t="shared" si="138"/>
        <v>620305.62595453637</v>
      </c>
      <c r="AD342" s="54">
        <f t="shared" si="139"/>
        <v>558096.95354439027</v>
      </c>
      <c r="AE342" s="54">
        <f t="shared" si="140"/>
        <v>577941.23330944777</v>
      </c>
      <c r="AF342" s="55">
        <f t="shared" si="131"/>
        <v>1756343.8128083744</v>
      </c>
      <c r="AG342" s="82">
        <v>-1.71242702128474E-2</v>
      </c>
      <c r="AH342" s="80">
        <f t="shared" si="141"/>
        <v>1756343.8128083746</v>
      </c>
      <c r="AI342" s="81">
        <f t="shared" si="132"/>
        <v>0</v>
      </c>
      <c r="AJ342" s="56">
        <f t="shared" si="133"/>
        <v>-1.71242702128474E-2</v>
      </c>
      <c r="AK342" s="57">
        <f t="shared" si="142"/>
        <v>627264.41062005237</v>
      </c>
      <c r="AL342" s="58">
        <f t="shared" si="134"/>
        <v>-1.7100000000000001E-2</v>
      </c>
      <c r="AM342" s="59">
        <f t="shared" si="130"/>
        <v>3.7926807801516027E-3</v>
      </c>
      <c r="AN342" s="38"/>
      <c r="AO342" s="38"/>
      <c r="AP342" s="38"/>
      <c r="AQ342" s="60">
        <f t="shared" si="135"/>
        <v>-1.71242702128474E-2</v>
      </c>
      <c r="AR342" s="55">
        <f t="shared" si="143"/>
        <v>638193</v>
      </c>
      <c r="AS342" s="40">
        <f t="shared" si="136"/>
        <v>627264.41062005237</v>
      </c>
      <c r="AT342" s="61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38">
        <v>339</v>
      </c>
      <c r="B343" s="33" t="s">
        <v>1019</v>
      </c>
      <c r="C343" s="33" t="s">
        <v>1021</v>
      </c>
      <c r="D343" s="34" t="s">
        <v>985</v>
      </c>
      <c r="E343" s="34" t="s">
        <v>986</v>
      </c>
      <c r="F343" s="35" t="s">
        <v>1020</v>
      </c>
      <c r="G343" s="35">
        <v>3</v>
      </c>
      <c r="H343" s="35" t="s">
        <v>1073</v>
      </c>
      <c r="I343" s="35" t="s">
        <v>1079</v>
      </c>
      <c r="J343" s="35" t="s">
        <v>24</v>
      </c>
      <c r="K343" s="38">
        <v>1765811</v>
      </c>
      <c r="L343" s="38">
        <v>1773871</v>
      </c>
      <c r="M343" s="38">
        <v>1855230</v>
      </c>
      <c r="N343" s="38">
        <v>1588560</v>
      </c>
      <c r="O343" s="38">
        <v>1503559</v>
      </c>
      <c r="P343" s="38">
        <v>1378552</v>
      </c>
      <c r="Q343" s="38">
        <v>1433264</v>
      </c>
      <c r="R343" s="38">
        <v>1432625</v>
      </c>
      <c r="S343" s="38">
        <v>1385464</v>
      </c>
      <c r="T343" s="38">
        <v>1449203</v>
      </c>
      <c r="U343" s="38">
        <v>1435941</v>
      </c>
      <c r="V343" s="38">
        <v>1535144</v>
      </c>
      <c r="W343" s="38">
        <v>1853564</v>
      </c>
      <c r="X343" s="38">
        <v>1921260</v>
      </c>
      <c r="Y343" s="38">
        <v>1934870</v>
      </c>
      <c r="Z343" s="53">
        <f t="shared" si="144"/>
        <v>-0.14851646070842239</v>
      </c>
      <c r="AA343" s="53">
        <f t="shared" si="145"/>
        <v>-0.2193094277926686</v>
      </c>
      <c r="AB343" s="53">
        <f t="shared" si="146"/>
        <v>-0.18832536437931358</v>
      </c>
      <c r="AC343" s="54">
        <f t="shared" si="138"/>
        <v>1578279.2350234538</v>
      </c>
      <c r="AD343" s="54">
        <f t="shared" si="139"/>
        <v>1447059.93978291</v>
      </c>
      <c r="AE343" s="54">
        <f t="shared" si="140"/>
        <v>1504490.8842996219</v>
      </c>
      <c r="AF343" s="55">
        <f t="shared" si="131"/>
        <v>4529830.0591059858</v>
      </c>
      <c r="AG343" s="82">
        <v>-4.0286365998429781E-2</v>
      </c>
      <c r="AH343" s="80">
        <f t="shared" si="141"/>
        <v>4529830.0591059849</v>
      </c>
      <c r="AI343" s="81">
        <f t="shared" si="132"/>
        <v>0</v>
      </c>
      <c r="AJ343" s="56">
        <f t="shared" si="133"/>
        <v>-4.0286365998429781E-2</v>
      </c>
      <c r="AK343" s="57">
        <f t="shared" si="142"/>
        <v>1778890.6422944865</v>
      </c>
      <c r="AL343" s="58">
        <f t="shared" si="134"/>
        <v>-4.0300000000000002E-2</v>
      </c>
      <c r="AM343" s="59">
        <f t="shared" si="130"/>
        <v>4.0498617279745019E-3</v>
      </c>
      <c r="AN343" s="38"/>
      <c r="AO343" s="38"/>
      <c r="AP343" s="38"/>
      <c r="AQ343" s="60">
        <f t="shared" si="135"/>
        <v>-4.0286365998429781E-2</v>
      </c>
      <c r="AR343" s="55">
        <f t="shared" si="143"/>
        <v>1853564</v>
      </c>
      <c r="AS343" s="40">
        <f t="shared" si="136"/>
        <v>1778890.6422944865</v>
      </c>
      <c r="AT343" s="61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38">
        <v>340</v>
      </c>
      <c r="B344" s="33" t="s">
        <v>1022</v>
      </c>
      <c r="C344" s="33" t="s">
        <v>1024</v>
      </c>
      <c r="D344" s="34" t="s">
        <v>985</v>
      </c>
      <c r="E344" s="34" t="s">
        <v>986</v>
      </c>
      <c r="F344" s="35" t="s">
        <v>1023</v>
      </c>
      <c r="G344" s="35">
        <v>4</v>
      </c>
      <c r="H344" s="35" t="s">
        <v>21</v>
      </c>
      <c r="I344" s="35" t="s">
        <v>1079</v>
      </c>
      <c r="J344" s="35" t="s">
        <v>24</v>
      </c>
      <c r="K344" s="38">
        <v>1259233</v>
      </c>
      <c r="L344" s="38">
        <v>1137505</v>
      </c>
      <c r="M344" s="38">
        <v>1292142</v>
      </c>
      <c r="N344" s="38">
        <v>1205092</v>
      </c>
      <c r="O344" s="38">
        <v>1298285</v>
      </c>
      <c r="P344" s="38">
        <v>1165281</v>
      </c>
      <c r="Q344" s="38">
        <v>1240050</v>
      </c>
      <c r="R344" s="38">
        <v>1247498</v>
      </c>
      <c r="S344" s="38">
        <v>1282244</v>
      </c>
      <c r="T344" s="38">
        <v>1341197</v>
      </c>
      <c r="U344" s="38">
        <v>1202688</v>
      </c>
      <c r="V344" s="38">
        <v>1328162</v>
      </c>
      <c r="W344" s="38">
        <v>1346501</v>
      </c>
      <c r="X344" s="38">
        <v>1262467</v>
      </c>
      <c r="Y344" s="38">
        <v>1365752</v>
      </c>
      <c r="Z344" s="53">
        <f t="shared" si="144"/>
        <v>3.1012529055385318E-2</v>
      </c>
      <c r="AA344" s="53">
        <f t="shared" si="145"/>
        <v>-7.4610497024776179E-2</v>
      </c>
      <c r="AB344" s="53">
        <f t="shared" si="146"/>
        <v>-1.5233876494659793E-2</v>
      </c>
      <c r="AC344" s="54">
        <f t="shared" si="138"/>
        <v>1388259.4013856053</v>
      </c>
      <c r="AD344" s="54">
        <f t="shared" si="139"/>
        <v>1246037.8911456419</v>
      </c>
      <c r="AE344" s="54">
        <f t="shared" si="140"/>
        <v>1325988.5700660641</v>
      </c>
      <c r="AF344" s="55">
        <f t="shared" si="131"/>
        <v>3960285.8625973114</v>
      </c>
      <c r="AG344" s="82">
        <v>-3.9542985408735458E-3</v>
      </c>
      <c r="AH344" s="80">
        <f t="shared" si="141"/>
        <v>3960285.8625973104</v>
      </c>
      <c r="AI344" s="81">
        <f t="shared" si="132"/>
        <v>0</v>
      </c>
      <c r="AJ344" s="56">
        <f t="shared" si="133"/>
        <v>-3.9542985408735458E-3</v>
      </c>
      <c r="AK344" s="57">
        <f t="shared" si="142"/>
        <v>1341176.5330604152</v>
      </c>
      <c r="AL344" s="58">
        <f t="shared" si="134"/>
        <v>-4.0000000000000001E-3</v>
      </c>
      <c r="AM344" s="59">
        <f t="shared" si="130"/>
        <v>5.5994997941848368E-3</v>
      </c>
      <c r="AN344" s="38"/>
      <c r="AO344" s="38"/>
      <c r="AP344" s="38"/>
      <c r="AQ344" s="60">
        <f t="shared" si="135"/>
        <v>-3.9542985408735458E-3</v>
      </c>
      <c r="AR344" s="55">
        <f t="shared" si="143"/>
        <v>1346501</v>
      </c>
      <c r="AS344" s="40">
        <f t="shared" si="136"/>
        <v>1341176.5330604152</v>
      </c>
      <c r="AT344" s="61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38">
        <v>341</v>
      </c>
      <c r="B345" s="33" t="s">
        <v>1025</v>
      </c>
      <c r="C345" s="33" t="s">
        <v>1027</v>
      </c>
      <c r="D345" s="34" t="s">
        <v>985</v>
      </c>
      <c r="E345" s="34" t="s">
        <v>986</v>
      </c>
      <c r="F345" s="35" t="s">
        <v>1026</v>
      </c>
      <c r="G345" s="35">
        <v>4</v>
      </c>
      <c r="H345" s="35" t="s">
        <v>21</v>
      </c>
      <c r="I345" s="35" t="s">
        <v>1079</v>
      </c>
      <c r="J345" s="35" t="s">
        <v>24</v>
      </c>
      <c r="K345" s="38">
        <v>676662</v>
      </c>
      <c r="L345" s="38">
        <v>595108</v>
      </c>
      <c r="M345" s="38">
        <v>664503</v>
      </c>
      <c r="N345" s="38">
        <v>633787</v>
      </c>
      <c r="O345" s="38">
        <v>678783</v>
      </c>
      <c r="P345" s="38">
        <v>603606</v>
      </c>
      <c r="Q345" s="38">
        <v>651001</v>
      </c>
      <c r="R345" s="38">
        <v>649274</v>
      </c>
      <c r="S345" s="38">
        <v>646326</v>
      </c>
      <c r="T345" s="38">
        <v>682868</v>
      </c>
      <c r="U345" s="38">
        <v>644820</v>
      </c>
      <c r="V345" s="38">
        <v>696619</v>
      </c>
      <c r="W345" s="38">
        <v>709415</v>
      </c>
      <c r="X345" s="38">
        <v>657782</v>
      </c>
      <c r="Y345" s="38">
        <v>707365</v>
      </c>
      <c r="Z345" s="53">
        <f t="shared" si="144"/>
        <v>3.1345043758923552E-3</v>
      </c>
      <c r="AA345" s="53">
        <f t="shared" si="145"/>
        <v>-0.10796527660781896</v>
      </c>
      <c r="AB345" s="53">
        <f t="shared" si="146"/>
        <v>-3.792292163591271E-2</v>
      </c>
      <c r="AC345" s="54">
        <f t="shared" si="138"/>
        <v>711638.66442182369</v>
      </c>
      <c r="AD345" s="54">
        <f t="shared" si="139"/>
        <v>632822.81329526415</v>
      </c>
      <c r="AE345" s="54">
        <f t="shared" si="140"/>
        <v>682511.91054765903</v>
      </c>
      <c r="AF345" s="55">
        <f t="shared" si="131"/>
        <v>2026973.3882647469</v>
      </c>
      <c r="AG345" s="82">
        <v>-9.7096918341239256E-3</v>
      </c>
      <c r="AH345" s="80">
        <f t="shared" si="141"/>
        <v>2026973.3882647459</v>
      </c>
      <c r="AI345" s="81">
        <f t="shared" si="132"/>
        <v>0</v>
      </c>
      <c r="AJ345" s="56">
        <f t="shared" si="133"/>
        <v>-9.7096918341239256E-3</v>
      </c>
      <c r="AK345" s="57">
        <f t="shared" si="142"/>
        <v>702526.79896749498</v>
      </c>
      <c r="AL345" s="58">
        <f t="shared" si="134"/>
        <v>-9.7000000000000003E-3</v>
      </c>
      <c r="AM345" s="59">
        <f t="shared" si="130"/>
        <v>3.9468349824660631E-3</v>
      </c>
      <c r="AN345" s="38"/>
      <c r="AO345" s="38"/>
      <c r="AP345" s="38"/>
      <c r="AQ345" s="60">
        <f t="shared" si="135"/>
        <v>-9.7096918341239256E-3</v>
      </c>
      <c r="AR345" s="55">
        <f t="shared" si="143"/>
        <v>709415</v>
      </c>
      <c r="AS345" s="40">
        <f t="shared" si="136"/>
        <v>702526.79896749498</v>
      </c>
      <c r="AT345" s="61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38">
        <v>342</v>
      </c>
      <c r="B346" s="33" t="s">
        <v>1028</v>
      </c>
      <c r="C346" s="33" t="s">
        <v>1030</v>
      </c>
      <c r="D346" s="34" t="s">
        <v>985</v>
      </c>
      <c r="E346" s="34" t="s">
        <v>986</v>
      </c>
      <c r="F346" s="35" t="s">
        <v>1029</v>
      </c>
      <c r="G346" s="35">
        <v>4</v>
      </c>
      <c r="H346" s="35" t="s">
        <v>21</v>
      </c>
      <c r="I346" s="35" t="s">
        <v>1079</v>
      </c>
      <c r="J346" s="35" t="s">
        <v>24</v>
      </c>
      <c r="K346" s="38">
        <v>428838</v>
      </c>
      <c r="L346" s="38">
        <v>393351</v>
      </c>
      <c r="M346" s="38">
        <v>445846</v>
      </c>
      <c r="N346" s="38">
        <v>418780</v>
      </c>
      <c r="O346" s="38">
        <v>426596</v>
      </c>
      <c r="P346" s="38">
        <v>388771</v>
      </c>
      <c r="Q346" s="38">
        <v>397059</v>
      </c>
      <c r="R346" s="38">
        <v>388339</v>
      </c>
      <c r="S346" s="38">
        <v>431812</v>
      </c>
      <c r="T346" s="38">
        <v>414244</v>
      </c>
      <c r="U346" s="38">
        <v>392274</v>
      </c>
      <c r="V346" s="38">
        <v>421991</v>
      </c>
      <c r="W346" s="38">
        <v>442354</v>
      </c>
      <c r="X346" s="38">
        <v>420928</v>
      </c>
      <c r="Y346" s="38">
        <v>451953</v>
      </c>
      <c r="Z346" s="53">
        <f t="shared" si="144"/>
        <v>-5.2280814666610942E-3</v>
      </c>
      <c r="AA346" s="53">
        <f t="shared" si="145"/>
        <v>-9.3431552241172611E-2</v>
      </c>
      <c r="AB346" s="53">
        <f t="shared" si="146"/>
        <v>-7.4104906748002741E-2</v>
      </c>
      <c r="AC346" s="54">
        <f t="shared" si="138"/>
        <v>440041.33725089661</v>
      </c>
      <c r="AD346" s="54">
        <f t="shared" si="139"/>
        <v>401024.17913990834</v>
      </c>
      <c r="AE346" s="54">
        <f t="shared" si="140"/>
        <v>409573.39808039402</v>
      </c>
      <c r="AF346" s="55">
        <f t="shared" si="131"/>
        <v>1250638.9144711988</v>
      </c>
      <c r="AG346" s="82">
        <v>-1.1801787016974296E-2</v>
      </c>
      <c r="AH346" s="80">
        <f t="shared" si="141"/>
        <v>1250638.9144711983</v>
      </c>
      <c r="AI346" s="81">
        <f t="shared" si="132"/>
        <v>0</v>
      </c>
      <c r="AJ346" s="56">
        <f t="shared" si="133"/>
        <v>-1.1801787016974296E-2</v>
      </c>
      <c r="AK346" s="57">
        <f t="shared" si="142"/>
        <v>437133.43230589334</v>
      </c>
      <c r="AL346" s="58">
        <f t="shared" si="134"/>
        <v>-1.18E-2</v>
      </c>
      <c r="AM346" s="59">
        <f t="shared" si="130"/>
        <v>2.5892831908087555E-3</v>
      </c>
      <c r="AN346" s="38"/>
      <c r="AO346" s="38"/>
      <c r="AP346" s="38"/>
      <c r="AQ346" s="60">
        <f t="shared" si="135"/>
        <v>-1.1801787016974296E-2</v>
      </c>
      <c r="AR346" s="55">
        <f t="shared" si="143"/>
        <v>442354</v>
      </c>
      <c r="AS346" s="40">
        <f t="shared" si="136"/>
        <v>437133.43230589334</v>
      </c>
      <c r="AT346" s="61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38">
        <v>343</v>
      </c>
      <c r="B347" s="33" t="s">
        <v>1031</v>
      </c>
      <c r="C347" s="33" t="s">
        <v>1033</v>
      </c>
      <c r="D347" s="34" t="s">
        <v>985</v>
      </c>
      <c r="E347" s="34" t="s">
        <v>986</v>
      </c>
      <c r="F347" s="35" t="s">
        <v>1032</v>
      </c>
      <c r="G347" s="35" t="s">
        <v>30</v>
      </c>
      <c r="H347" s="35" t="s">
        <v>21</v>
      </c>
      <c r="I347" s="35" t="s">
        <v>1079</v>
      </c>
      <c r="J347" s="35" t="s">
        <v>24</v>
      </c>
      <c r="K347" s="38">
        <v>23762</v>
      </c>
      <c r="L347" s="38">
        <v>20296</v>
      </c>
      <c r="M347" s="38">
        <v>23332</v>
      </c>
      <c r="N347" s="38">
        <v>24837</v>
      </c>
      <c r="O347" s="38">
        <v>28184</v>
      </c>
      <c r="P347" s="38">
        <v>27596</v>
      </c>
      <c r="Q347" s="38">
        <v>29621</v>
      </c>
      <c r="R347" s="38">
        <v>32269</v>
      </c>
      <c r="S347" s="38">
        <v>27398</v>
      </c>
      <c r="T347" s="38">
        <v>30373</v>
      </c>
      <c r="U347" s="38">
        <v>32173</v>
      </c>
      <c r="V347" s="38">
        <v>27555</v>
      </c>
      <c r="W347" s="38">
        <v>26567</v>
      </c>
      <c r="X347" s="38">
        <v>26325</v>
      </c>
      <c r="Y347" s="38">
        <v>26999</v>
      </c>
      <c r="Z347" s="53">
        <f t="shared" si="144"/>
        <v>0.18609544651123633</v>
      </c>
      <c r="AA347" s="53">
        <f t="shared" si="145"/>
        <v>0.1613500547091995</v>
      </c>
      <c r="AB347" s="53">
        <f t="shared" si="146"/>
        <v>0.24657015402743876</v>
      </c>
      <c r="AC347" s="54">
        <f t="shared" si="138"/>
        <v>31510.997727464015</v>
      </c>
      <c r="AD347" s="54">
        <f t="shared" si="139"/>
        <v>30853.586903459302</v>
      </c>
      <c r="AE347" s="54">
        <f t="shared" si="140"/>
        <v>33117.629282046968</v>
      </c>
      <c r="AF347" s="55">
        <f t="shared" si="131"/>
        <v>95482.213912970285</v>
      </c>
      <c r="AG347" s="82">
        <v>3.6702460288353007E-2</v>
      </c>
      <c r="AH347" s="80">
        <f t="shared" si="141"/>
        <v>95482.213912970328</v>
      </c>
      <c r="AI347" s="81">
        <f t="shared" si="132"/>
        <v>0</v>
      </c>
      <c r="AJ347" s="56">
        <f t="shared" si="133"/>
        <v>3.6702460288353007E-2</v>
      </c>
      <c r="AK347" s="57">
        <f t="shared" si="142"/>
        <v>27542.074262480673</v>
      </c>
      <c r="AL347" s="58">
        <f t="shared" si="134"/>
        <v>3.6700000000000003E-2</v>
      </c>
      <c r="AM347" s="59">
        <f t="shared" si="130"/>
        <v>9.3418803351814628E-3</v>
      </c>
      <c r="AN347" s="38"/>
      <c r="AO347" s="38"/>
      <c r="AP347" s="38"/>
      <c r="AQ347" s="60">
        <f t="shared" si="135"/>
        <v>3.6702460288353007E-2</v>
      </c>
      <c r="AR347" s="55">
        <f t="shared" si="143"/>
        <v>26567</v>
      </c>
      <c r="AS347" s="40">
        <f t="shared" si="136"/>
        <v>27542.074262480673</v>
      </c>
      <c r="AT347" s="61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38">
        <v>344</v>
      </c>
      <c r="B348" s="33" t="s">
        <v>1044</v>
      </c>
      <c r="C348" s="33" t="s">
        <v>1046</v>
      </c>
      <c r="D348" s="34" t="s">
        <v>985</v>
      </c>
      <c r="E348" s="34" t="s">
        <v>986</v>
      </c>
      <c r="F348" s="35" t="s">
        <v>1045</v>
      </c>
      <c r="G348" s="35" t="s">
        <v>30</v>
      </c>
      <c r="H348" s="35" t="s">
        <v>21</v>
      </c>
      <c r="I348" s="35" t="s">
        <v>1079</v>
      </c>
      <c r="J348" s="35" t="s">
        <v>24</v>
      </c>
      <c r="K348" s="38">
        <v>0</v>
      </c>
      <c r="L348" s="38">
        <v>0</v>
      </c>
      <c r="M348" s="38">
        <v>10096</v>
      </c>
      <c r="N348" s="38">
        <v>13611</v>
      </c>
      <c r="O348" s="38">
        <v>11164</v>
      </c>
      <c r="P348" s="38">
        <v>11412</v>
      </c>
      <c r="Q348" s="38">
        <v>13519</v>
      </c>
      <c r="R348" s="38">
        <v>12709</v>
      </c>
      <c r="S348" s="38">
        <v>12352</v>
      </c>
      <c r="T348" s="38">
        <v>13222</v>
      </c>
      <c r="U348" s="38">
        <v>12703</v>
      </c>
      <c r="V348" s="38">
        <v>12081</v>
      </c>
      <c r="W348" s="38">
        <v>12284</v>
      </c>
      <c r="X348" s="38">
        <v>11098</v>
      </c>
      <c r="Y348" s="38">
        <v>11306</v>
      </c>
      <c r="Z348" s="53">
        <f>P348/O348-1</f>
        <v>2.221426012182004E-2</v>
      </c>
      <c r="AA348" s="53">
        <f>Q348/O348-1</f>
        <v>0.21094589752776782</v>
      </c>
      <c r="AB348" s="53">
        <f>R348/O348-1</f>
        <v>0.13839125761375848</v>
      </c>
      <c r="AC348" s="54">
        <f t="shared" si="138"/>
        <v>12556.879971336437</v>
      </c>
      <c r="AD348" s="54">
        <f t="shared" si="139"/>
        <v>14875.2594052311</v>
      </c>
      <c r="AE348" s="54">
        <f t="shared" si="140"/>
        <v>13983.99820852741</v>
      </c>
      <c r="AF348" s="55">
        <f t="shared" si="131"/>
        <v>41416.137585094948</v>
      </c>
      <c r="AG348" s="82">
        <v>2.3589842180396819E-2</v>
      </c>
      <c r="AH348" s="80">
        <f t="shared" si="141"/>
        <v>41416.13758509497</v>
      </c>
      <c r="AI348" s="81">
        <f t="shared" si="132"/>
        <v>0</v>
      </c>
      <c r="AJ348" s="56">
        <f t="shared" si="133"/>
        <v>2.3589842180396819E-2</v>
      </c>
      <c r="AK348" s="57">
        <f t="shared" si="142"/>
        <v>12573.777621343996</v>
      </c>
      <c r="AL348" s="58">
        <f t="shared" si="134"/>
        <v>2.3599999999999999E-2</v>
      </c>
      <c r="AM348" s="59">
        <f>(POWER(W348/M348,1/10)-1)</f>
        <v>1.9809484223928475E-2</v>
      </c>
      <c r="AN348" s="38"/>
      <c r="AO348" s="38"/>
      <c r="AP348" s="38"/>
      <c r="AQ348" s="60">
        <f t="shared" si="135"/>
        <v>2.3589842180396819E-2</v>
      </c>
      <c r="AR348" s="55">
        <f t="shared" si="143"/>
        <v>12284</v>
      </c>
      <c r="AS348" s="40">
        <f t="shared" si="136"/>
        <v>12573.777621343996</v>
      </c>
      <c r="AT348" s="61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38">
        <v>345</v>
      </c>
      <c r="B349" s="33" t="s">
        <v>1047</v>
      </c>
      <c r="C349" s="33" t="s">
        <v>1046</v>
      </c>
      <c r="D349" s="34" t="s">
        <v>985</v>
      </c>
      <c r="E349" s="34" t="s">
        <v>986</v>
      </c>
      <c r="F349" s="35" t="s">
        <v>1048</v>
      </c>
      <c r="G349" s="35" t="s">
        <v>30</v>
      </c>
      <c r="H349" s="35" t="s">
        <v>21</v>
      </c>
      <c r="I349" s="35" t="s">
        <v>1079</v>
      </c>
      <c r="J349" s="35" t="s">
        <v>24</v>
      </c>
      <c r="K349" s="38">
        <v>0</v>
      </c>
      <c r="L349" s="38">
        <v>0</v>
      </c>
      <c r="M349" s="38">
        <v>157551</v>
      </c>
      <c r="N349" s="38">
        <v>157110</v>
      </c>
      <c r="O349" s="38">
        <v>164442</v>
      </c>
      <c r="P349" s="38">
        <v>158890</v>
      </c>
      <c r="Q349" s="38">
        <v>167446</v>
      </c>
      <c r="R349" s="38">
        <v>191680</v>
      </c>
      <c r="S349" s="38">
        <v>176038</v>
      </c>
      <c r="T349" s="38">
        <v>193250</v>
      </c>
      <c r="U349" s="38">
        <v>185503</v>
      </c>
      <c r="V349" s="38">
        <v>184450</v>
      </c>
      <c r="W349" s="38">
        <v>188947</v>
      </c>
      <c r="X349" s="38">
        <v>197049</v>
      </c>
      <c r="Y349" s="38">
        <v>214642</v>
      </c>
      <c r="Z349" s="53">
        <f>P349/O349-1</f>
        <v>-3.3762664039600598E-2</v>
      </c>
      <c r="AA349" s="53">
        <f>Q349/O349-1</f>
        <v>1.8267839116527407E-2</v>
      </c>
      <c r="AB349" s="53">
        <f>R349/O349-1</f>
        <v>0.16563894868707507</v>
      </c>
      <c r="AC349" s="54">
        <f t="shared" si="138"/>
        <v>182567.6459177096</v>
      </c>
      <c r="AD349" s="54">
        <f t="shared" si="139"/>
        <v>192398.65339755052</v>
      </c>
      <c r="AE349" s="54">
        <f t="shared" si="140"/>
        <v>220243.98243757678</v>
      </c>
      <c r="AF349" s="55">
        <f t="shared" si="131"/>
        <v>595210.28175283689</v>
      </c>
      <c r="AG349" s="82">
        <v>9.8086240906526557E-3</v>
      </c>
      <c r="AH349" s="80">
        <f t="shared" si="141"/>
        <v>595210.28175283712</v>
      </c>
      <c r="AI349" s="81">
        <f t="shared" si="132"/>
        <v>0</v>
      </c>
      <c r="AJ349" s="56">
        <f t="shared" si="133"/>
        <v>9.8086240906526557E-3</v>
      </c>
      <c r="AK349" s="57">
        <f t="shared" si="142"/>
        <v>190800.31009605658</v>
      </c>
      <c r="AL349" s="58">
        <f t="shared" si="134"/>
        <v>9.7999999999999997E-3</v>
      </c>
      <c r="AM349" s="59">
        <f>(POWER(W349/M349,1/10)-1)</f>
        <v>1.8337844307878548E-2</v>
      </c>
      <c r="AN349" s="38"/>
      <c r="AO349" s="38"/>
      <c r="AP349" s="38"/>
      <c r="AQ349" s="60">
        <f t="shared" si="135"/>
        <v>9.8086240906526557E-3</v>
      </c>
      <c r="AR349" s="55">
        <f t="shared" si="143"/>
        <v>188947</v>
      </c>
      <c r="AS349" s="40">
        <f t="shared" si="136"/>
        <v>190800.31009605658</v>
      </c>
      <c r="AT349" s="61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38">
        <v>346</v>
      </c>
      <c r="B350" s="33" t="s">
        <v>1049</v>
      </c>
      <c r="C350" s="33" t="s">
        <v>1051</v>
      </c>
      <c r="D350" s="34" t="s">
        <v>985</v>
      </c>
      <c r="E350" s="34" t="s">
        <v>986</v>
      </c>
      <c r="F350" s="35" t="s">
        <v>1050</v>
      </c>
      <c r="G350" s="35" t="s">
        <v>30</v>
      </c>
      <c r="H350" s="35" t="s">
        <v>21</v>
      </c>
      <c r="I350" s="35" t="s">
        <v>1079</v>
      </c>
      <c r="J350" s="35" t="s">
        <v>24</v>
      </c>
      <c r="K350" s="38">
        <v>0</v>
      </c>
      <c r="L350" s="38">
        <v>0</v>
      </c>
      <c r="M350" s="38">
        <v>51</v>
      </c>
      <c r="N350" s="38">
        <v>40</v>
      </c>
      <c r="O350" s="38">
        <v>503</v>
      </c>
      <c r="P350" s="38">
        <v>870</v>
      </c>
      <c r="Q350" s="38">
        <v>337</v>
      </c>
      <c r="R350" s="38">
        <v>745</v>
      </c>
      <c r="S350" s="38">
        <v>311</v>
      </c>
      <c r="T350" s="38">
        <v>426</v>
      </c>
      <c r="U350" s="38">
        <v>705</v>
      </c>
      <c r="V350" s="38">
        <v>361</v>
      </c>
      <c r="W350" s="38">
        <v>390</v>
      </c>
      <c r="X350" s="38">
        <v>272</v>
      </c>
      <c r="Y350" s="38">
        <v>438</v>
      </c>
      <c r="Z350" s="53">
        <f>P350/O350-1</f>
        <v>0.72962226640159056</v>
      </c>
      <c r="AA350" s="53">
        <f>Q350/O350-1</f>
        <v>-0.33001988071570576</v>
      </c>
      <c r="AB350" s="53">
        <f>R350/O350-1</f>
        <v>0.48111332007952279</v>
      </c>
      <c r="AC350" s="54">
        <f t="shared" si="138"/>
        <v>674.55268389662035</v>
      </c>
      <c r="AD350" s="54">
        <f t="shared" si="139"/>
        <v>261.29224652087476</v>
      </c>
      <c r="AE350" s="54">
        <f t="shared" si="140"/>
        <v>577.63419483101393</v>
      </c>
      <c r="AF350" s="55">
        <f t="shared" si="131"/>
        <v>1513.479125248509</v>
      </c>
      <c r="AG350" s="82">
        <v>5.2644967034889141E-2</v>
      </c>
      <c r="AH350" s="80">
        <f t="shared" si="141"/>
        <v>1513.4791252485079</v>
      </c>
      <c r="AI350" s="81">
        <f t="shared" si="132"/>
        <v>0</v>
      </c>
      <c r="AJ350" s="56">
        <f t="shared" si="133"/>
        <v>5.2644967034889141E-2</v>
      </c>
      <c r="AK350" s="57">
        <f t="shared" si="142"/>
        <v>410.53153714360678</v>
      </c>
      <c r="AL350" s="58">
        <f t="shared" si="134"/>
        <v>5.2600000000000001E-2</v>
      </c>
      <c r="AM350" s="59">
        <f>(POWER(W350/O350,1/8)-1)</f>
        <v>-3.130495616864426E-2</v>
      </c>
      <c r="AN350" s="38"/>
      <c r="AO350" s="38"/>
      <c r="AP350" s="38"/>
      <c r="AQ350" s="60">
        <f t="shared" si="135"/>
        <v>5.2644967034889141E-2</v>
      </c>
      <c r="AR350" s="55">
        <f t="shared" si="143"/>
        <v>390</v>
      </c>
      <c r="AS350" s="40">
        <f t="shared" si="136"/>
        <v>410.53153714360678</v>
      </c>
      <c r="AT350" s="61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38">
        <v>347</v>
      </c>
      <c r="B351" s="33" t="s">
        <v>1052</v>
      </c>
      <c r="C351" s="33" t="s">
        <v>1046</v>
      </c>
      <c r="D351" s="34" t="s">
        <v>985</v>
      </c>
      <c r="E351" s="34" t="s">
        <v>986</v>
      </c>
      <c r="F351" s="35" t="s">
        <v>1053</v>
      </c>
      <c r="G351" s="35" t="s">
        <v>30</v>
      </c>
      <c r="H351" s="35" t="s">
        <v>21</v>
      </c>
      <c r="I351" s="35" t="s">
        <v>1079</v>
      </c>
      <c r="J351" s="35" t="s">
        <v>24</v>
      </c>
      <c r="K351" s="38">
        <v>0</v>
      </c>
      <c r="L351" s="38">
        <v>0</v>
      </c>
      <c r="M351" s="38">
        <v>2225</v>
      </c>
      <c r="N351" s="38">
        <v>2546</v>
      </c>
      <c r="O351" s="38">
        <v>2320</v>
      </c>
      <c r="P351" s="38">
        <v>1986</v>
      </c>
      <c r="Q351" s="38">
        <v>2476</v>
      </c>
      <c r="R351" s="38">
        <v>2072</v>
      </c>
      <c r="S351" s="38">
        <v>2586</v>
      </c>
      <c r="T351" s="38">
        <v>2883</v>
      </c>
      <c r="U351" s="38">
        <v>2969</v>
      </c>
      <c r="V351" s="38">
        <v>2886</v>
      </c>
      <c r="W351" s="38">
        <v>3248</v>
      </c>
      <c r="X351" s="38">
        <v>2745</v>
      </c>
      <c r="Y351" s="38">
        <v>2922</v>
      </c>
      <c r="Z351" s="53">
        <f>P351/O351-1</f>
        <v>-0.14396551724137929</v>
      </c>
      <c r="AA351" s="53">
        <f>Q351/O351-1</f>
        <v>6.7241379310344795E-2</v>
      </c>
      <c r="AB351" s="53">
        <f>R351/O351-1</f>
        <v>-0.10689655172413792</v>
      </c>
      <c r="AC351" s="54">
        <f t="shared" si="138"/>
        <v>2780.4</v>
      </c>
      <c r="AD351" s="54">
        <f t="shared" si="139"/>
        <v>3466.4</v>
      </c>
      <c r="AE351" s="54">
        <f t="shared" si="140"/>
        <v>2900.8</v>
      </c>
      <c r="AF351" s="55">
        <f t="shared" si="131"/>
        <v>9147.6</v>
      </c>
      <c r="AG351" s="82">
        <v>-1.2563105758989515E-2</v>
      </c>
      <c r="AH351" s="80">
        <f t="shared" si="141"/>
        <v>9147.5999595378053</v>
      </c>
      <c r="AI351" s="81">
        <f t="shared" si="132"/>
        <v>4.0462195102008991E-5</v>
      </c>
      <c r="AJ351" s="56">
        <f t="shared" si="133"/>
        <v>-1.2563105758989515E-2</v>
      </c>
      <c r="AK351" s="57">
        <f t="shared" si="142"/>
        <v>3207.195032494802</v>
      </c>
      <c r="AL351" s="58">
        <f t="shared" si="134"/>
        <v>-1.26E-2</v>
      </c>
      <c r="AM351" s="59">
        <f>(POWER(W351/M351,1/10)-1)</f>
        <v>3.8552846802534013E-2</v>
      </c>
      <c r="AN351" s="38"/>
      <c r="AO351" s="38"/>
      <c r="AP351" s="38"/>
      <c r="AQ351" s="60">
        <f t="shared" si="135"/>
        <v>-1.2563105758989515E-2</v>
      </c>
      <c r="AR351" s="55">
        <f t="shared" si="143"/>
        <v>3248</v>
      </c>
      <c r="AS351" s="40">
        <f t="shared" si="136"/>
        <v>3207.195032494802</v>
      </c>
      <c r="AT351" s="61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38">
        <v>348</v>
      </c>
      <c r="B352" s="33" t="s">
        <v>1036</v>
      </c>
      <c r="C352" s="33" t="s">
        <v>1038</v>
      </c>
      <c r="D352" s="34" t="s">
        <v>1034</v>
      </c>
      <c r="E352" s="34" t="s">
        <v>1035</v>
      </c>
      <c r="F352" s="35" t="s">
        <v>1037</v>
      </c>
      <c r="G352" s="35">
        <v>3</v>
      </c>
      <c r="H352" s="35" t="s">
        <v>1073</v>
      </c>
      <c r="I352" s="35" t="s">
        <v>1079</v>
      </c>
      <c r="J352" s="35" t="s">
        <v>24</v>
      </c>
      <c r="K352" s="38">
        <v>338267</v>
      </c>
      <c r="L352" s="38">
        <v>413347</v>
      </c>
      <c r="M352" s="38">
        <v>453470</v>
      </c>
      <c r="N352" s="38">
        <v>343645</v>
      </c>
      <c r="O352" s="38">
        <v>357871</v>
      </c>
      <c r="P352" s="38">
        <v>341160</v>
      </c>
      <c r="Q352" s="38">
        <v>365087</v>
      </c>
      <c r="R352" s="38">
        <v>369807</v>
      </c>
      <c r="S352" s="38">
        <v>360419</v>
      </c>
      <c r="T352" s="38">
        <v>363256</v>
      </c>
      <c r="U352" s="38">
        <v>360901</v>
      </c>
      <c r="V352" s="38">
        <v>365424</v>
      </c>
      <c r="W352" s="38">
        <v>379942</v>
      </c>
      <c r="X352" s="38">
        <v>343759</v>
      </c>
      <c r="Y352" s="38">
        <v>376722</v>
      </c>
      <c r="Z352" s="53">
        <f>O352/$K352-1</f>
        <v>5.795421959576319E-2</v>
      </c>
      <c r="AA352" s="53">
        <f>P352/$K352-1</f>
        <v>8.5524156952938579E-3</v>
      </c>
      <c r="AB352" s="53">
        <f>Q352/$K352-1</f>
        <v>7.9286480797712944E-2</v>
      </c>
      <c r="AC352" s="54">
        <f t="shared" si="138"/>
        <v>401961.24210165348</v>
      </c>
      <c r="AD352" s="54">
        <f t="shared" si="139"/>
        <v>383191.42192410136</v>
      </c>
      <c r="AE352" s="54">
        <f t="shared" si="140"/>
        <v>410066.26408724464</v>
      </c>
      <c r="AF352" s="55">
        <f t="shared" si="131"/>
        <v>1195218.9281129995</v>
      </c>
      <c r="AG352" s="82">
        <v>9.5298760677235122E-3</v>
      </c>
      <c r="AH352" s="80">
        <f t="shared" si="141"/>
        <v>1195218.9281130002</v>
      </c>
      <c r="AI352" s="81">
        <f t="shared" si="132"/>
        <v>0</v>
      </c>
      <c r="AJ352" s="56">
        <f t="shared" si="133"/>
        <v>9.5298760677235122E-3</v>
      </c>
      <c r="AK352" s="57">
        <f t="shared" si="142"/>
        <v>383562.80017292302</v>
      </c>
      <c r="AL352" s="58">
        <f t="shared" si="134"/>
        <v>9.4999999999999998E-3</v>
      </c>
      <c r="AM352" s="59">
        <f>(POWER(W352/K352,1/12)-1)</f>
        <v>9.728945205603301E-3</v>
      </c>
      <c r="AN352" s="38"/>
      <c r="AO352" s="38"/>
      <c r="AP352" s="38"/>
      <c r="AQ352" s="60">
        <f t="shared" si="135"/>
        <v>9.5298760677235122E-3</v>
      </c>
      <c r="AR352" s="55">
        <f t="shared" si="143"/>
        <v>379942</v>
      </c>
      <c r="AS352" s="40">
        <f t="shared" si="136"/>
        <v>383562.80017292302</v>
      </c>
      <c r="AT352" s="61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AC353" s="19"/>
      <c r="AD353" s="19"/>
      <c r="AE353" s="19"/>
      <c r="AG353" s="10"/>
      <c r="AH353" s="10"/>
      <c r="AI353" s="85"/>
      <c r="AR353" s="32"/>
      <c r="AS353" s="32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6"/>
  <sheetViews>
    <sheetView zoomScale="91" zoomScaleNormal="91" workbookViewId="0">
      <selection activeCell="N22" sqref="N22"/>
    </sheetView>
  </sheetViews>
  <sheetFormatPr baseColWidth="10" defaultRowHeight="15"/>
  <cols>
    <col min="1" max="1" width="8.7109375" style="101" customWidth="1"/>
    <col min="2" max="2" width="14.5703125" style="18" bestFit="1" customWidth="1"/>
    <col min="3" max="3" width="24.140625" style="18" customWidth="1"/>
    <col min="4" max="4" width="18.7109375" style="18" customWidth="1"/>
    <col min="5" max="5" width="47.42578125" style="18" bestFit="1" customWidth="1"/>
    <col min="6" max="6" width="13.5703125" style="18" customWidth="1"/>
    <col min="7" max="7" width="6.5703125" style="101" bestFit="1" customWidth="1"/>
    <col min="8" max="8" width="5.28515625" style="18" customWidth="1"/>
    <col min="9" max="9" width="17.140625" style="18" customWidth="1"/>
    <col min="10" max="10" width="7" style="18" customWidth="1"/>
    <col min="11" max="11" width="8.85546875" style="18" bestFit="1" customWidth="1"/>
    <col min="12" max="12" width="21.28515625" style="18" bestFit="1" customWidth="1"/>
    <col min="13" max="16384" width="11.42578125" style="18"/>
  </cols>
  <sheetData>
    <row r="2" spans="1:13" ht="18.75">
      <c r="B2" s="100"/>
      <c r="C2" s="100" t="s">
        <v>1463</v>
      </c>
      <c r="E2" s="100"/>
      <c r="F2" s="100"/>
      <c r="G2" s="100"/>
      <c r="H2" s="100"/>
      <c r="I2" s="100"/>
    </row>
    <row r="5" spans="1:13" s="105" customFormat="1" ht="30">
      <c r="A5" s="102" t="s">
        <v>1099</v>
      </c>
      <c r="B5" s="103" t="s">
        <v>1076</v>
      </c>
      <c r="C5" s="102" t="s">
        <v>1336</v>
      </c>
      <c r="D5" s="102" t="s">
        <v>3</v>
      </c>
      <c r="E5" s="104" t="s">
        <v>5</v>
      </c>
      <c r="F5" s="102" t="s">
        <v>1312</v>
      </c>
      <c r="G5" s="103" t="s">
        <v>6</v>
      </c>
      <c r="H5" s="102" t="s">
        <v>7</v>
      </c>
      <c r="I5" s="102" t="s">
        <v>1077</v>
      </c>
      <c r="K5" s="137">
        <f>'CALCULO MCTER'!U3</f>
        <v>63.771877747224089</v>
      </c>
      <c r="L5" s="18"/>
      <c r="M5" s="18"/>
    </row>
    <row r="6" spans="1:13">
      <c r="A6" s="36">
        <v>1</v>
      </c>
      <c r="B6" s="38" t="s">
        <v>18</v>
      </c>
      <c r="C6" s="38" t="s">
        <v>16</v>
      </c>
      <c r="D6" s="38" t="s">
        <v>17</v>
      </c>
      <c r="E6" s="38" t="s">
        <v>1388</v>
      </c>
      <c r="F6" s="38" t="s">
        <v>23</v>
      </c>
      <c r="G6" s="36">
        <v>6</v>
      </c>
      <c r="H6" s="38" t="s">
        <v>21</v>
      </c>
      <c r="I6" s="38" t="s">
        <v>22</v>
      </c>
      <c r="J6" s="105">
        <f>VLOOKUP(F6,'CARGOS 4 DE JULIO 2019'!$B$5:$BK$329,62,0)</f>
        <v>133.01</v>
      </c>
      <c r="K6" s="18" t="str">
        <f t="shared" ref="K6:K69" si="0">IF(J6&gt;$K$5,"aplica","no aplica")</f>
        <v>aplica</v>
      </c>
    </row>
    <row r="7" spans="1:13">
      <c r="A7" s="36">
        <v>13</v>
      </c>
      <c r="B7" s="38" t="s">
        <v>60</v>
      </c>
      <c r="C7" s="38" t="s">
        <v>16</v>
      </c>
      <c r="D7" s="38" t="s">
        <v>17</v>
      </c>
      <c r="E7" s="38" t="s">
        <v>1131</v>
      </c>
      <c r="F7" s="38" t="s">
        <v>62</v>
      </c>
      <c r="G7" s="36">
        <v>6</v>
      </c>
      <c r="H7" s="38" t="s">
        <v>21</v>
      </c>
      <c r="I7" s="38" t="s">
        <v>1079</v>
      </c>
      <c r="J7" s="105">
        <f>VLOOKUP(F7,'CARGOS 4 DE JULIO 2019'!$B$5:$BK$329,62,0)</f>
        <v>151.69999999999999</v>
      </c>
      <c r="K7" s="18" t="str">
        <f t="shared" si="0"/>
        <v>aplica</v>
      </c>
    </row>
    <row r="8" spans="1:13">
      <c r="A8" s="36">
        <v>16</v>
      </c>
      <c r="B8" s="38" t="s">
        <v>69</v>
      </c>
      <c r="C8" s="38" t="s">
        <v>16</v>
      </c>
      <c r="D8" s="38" t="s">
        <v>17</v>
      </c>
      <c r="E8" s="38" t="s">
        <v>1399</v>
      </c>
      <c r="F8" s="38" t="s">
        <v>71</v>
      </c>
      <c r="G8" s="36" t="s">
        <v>30</v>
      </c>
      <c r="H8" s="38" t="s">
        <v>21</v>
      </c>
      <c r="I8" s="38" t="s">
        <v>22</v>
      </c>
      <c r="J8" s="105">
        <f>VLOOKUP(F8,'CARGOS 4 DE JULIO 2019'!$B$5:$BK$329,62,0)</f>
        <v>161.72</v>
      </c>
      <c r="K8" s="18" t="str">
        <f t="shared" si="0"/>
        <v>aplica</v>
      </c>
    </row>
    <row r="9" spans="1:13">
      <c r="A9" s="36">
        <v>18</v>
      </c>
      <c r="B9" s="38" t="s">
        <v>74</v>
      </c>
      <c r="C9" s="38" t="s">
        <v>16</v>
      </c>
      <c r="D9" s="38" t="s">
        <v>17</v>
      </c>
      <c r="E9" s="38" t="s">
        <v>1400</v>
      </c>
      <c r="F9" s="38" t="s">
        <v>76</v>
      </c>
      <c r="G9" s="36" t="s">
        <v>30</v>
      </c>
      <c r="H9" s="38" t="s">
        <v>1078</v>
      </c>
      <c r="I9" s="38" t="s">
        <v>1079</v>
      </c>
      <c r="J9" s="105">
        <f>VLOOKUP(F9,'CARGOS 4 DE JULIO 2019'!$B$5:$BK$329,62,0)</f>
        <v>182.76</v>
      </c>
      <c r="K9" s="18" t="str">
        <f t="shared" si="0"/>
        <v>aplica</v>
      </c>
    </row>
    <row r="10" spans="1:13">
      <c r="A10" s="36">
        <v>19</v>
      </c>
      <c r="B10" s="38" t="s">
        <v>1313</v>
      </c>
      <c r="C10" s="38" t="s">
        <v>16</v>
      </c>
      <c r="D10" s="38" t="s">
        <v>17</v>
      </c>
      <c r="E10" s="38" t="s">
        <v>1314</v>
      </c>
      <c r="F10" s="38" t="s">
        <v>1286</v>
      </c>
      <c r="G10" s="36" t="s">
        <v>30</v>
      </c>
      <c r="H10" s="38" t="s">
        <v>21</v>
      </c>
      <c r="I10" s="38" t="s">
        <v>22</v>
      </c>
      <c r="J10" s="105">
        <f>VLOOKUP(F10,'CARGOS 4 DE JULIO 2019'!$B$5:$BK$329,62,0)</f>
        <v>87.3</v>
      </c>
      <c r="K10" s="18" t="str">
        <f t="shared" si="0"/>
        <v>aplica</v>
      </c>
    </row>
    <row r="11" spans="1:13">
      <c r="A11" s="36">
        <v>26</v>
      </c>
      <c r="B11" s="38" t="s">
        <v>91</v>
      </c>
      <c r="C11" s="38" t="s">
        <v>16</v>
      </c>
      <c r="D11" s="38" t="s">
        <v>17</v>
      </c>
      <c r="E11" s="38" t="s">
        <v>1204</v>
      </c>
      <c r="F11" s="38" t="s">
        <v>93</v>
      </c>
      <c r="G11" s="36" t="s">
        <v>30</v>
      </c>
      <c r="H11" s="38" t="s">
        <v>1078</v>
      </c>
      <c r="I11" s="38" t="s">
        <v>1079</v>
      </c>
      <c r="J11" s="105">
        <f>VLOOKUP(F11,'CARGOS 4 DE JULIO 2019'!$B$5:$BK$329,62,0)</f>
        <v>183.92</v>
      </c>
      <c r="K11" s="18" t="str">
        <f t="shared" si="0"/>
        <v>aplica</v>
      </c>
    </row>
    <row r="12" spans="1:13">
      <c r="A12" s="36">
        <v>23</v>
      </c>
      <c r="B12" s="38" t="s">
        <v>84</v>
      </c>
      <c r="C12" s="38" t="s">
        <v>16</v>
      </c>
      <c r="D12" s="38" t="s">
        <v>17</v>
      </c>
      <c r="E12" s="38" t="s">
        <v>1340</v>
      </c>
      <c r="F12" s="38" t="s">
        <v>86</v>
      </c>
      <c r="G12" s="36" t="s">
        <v>30</v>
      </c>
      <c r="H12" s="38" t="s">
        <v>1078</v>
      </c>
      <c r="I12" s="38" t="s">
        <v>1079</v>
      </c>
      <c r="J12" s="105">
        <f>VLOOKUP(F12,'CARGOS 4 DE JULIO 2019'!$B$5:$BK$329,62,0)</f>
        <v>182.38</v>
      </c>
      <c r="K12" s="18" t="str">
        <f t="shared" si="0"/>
        <v>aplica</v>
      </c>
    </row>
    <row r="13" spans="1:13">
      <c r="A13" s="36">
        <v>24</v>
      </c>
      <c r="B13" s="38" t="s">
        <v>87</v>
      </c>
      <c r="C13" s="38" t="s">
        <v>16</v>
      </c>
      <c r="D13" s="38" t="s">
        <v>17</v>
      </c>
      <c r="E13" s="38" t="s">
        <v>1341</v>
      </c>
      <c r="F13" s="38" t="s">
        <v>86</v>
      </c>
      <c r="G13" s="36" t="s">
        <v>30</v>
      </c>
      <c r="H13" s="38" t="s">
        <v>1078</v>
      </c>
      <c r="I13" s="38" t="s">
        <v>1079</v>
      </c>
      <c r="J13" s="105">
        <f>VLOOKUP(F13,'CARGOS 4 DE JULIO 2019'!$B$5:$BK$329,62,0)</f>
        <v>182.38</v>
      </c>
      <c r="K13" s="18" t="str">
        <f t="shared" si="0"/>
        <v>aplica</v>
      </c>
    </row>
    <row r="14" spans="1:13">
      <c r="A14" s="36">
        <v>34</v>
      </c>
      <c r="B14" s="38" t="s">
        <v>111</v>
      </c>
      <c r="C14" s="38" t="s">
        <v>16</v>
      </c>
      <c r="D14" s="38" t="s">
        <v>17</v>
      </c>
      <c r="E14" s="38" t="s">
        <v>1138</v>
      </c>
      <c r="F14" s="38" t="s">
        <v>86</v>
      </c>
      <c r="G14" s="36" t="s">
        <v>30</v>
      </c>
      <c r="H14" s="38" t="s">
        <v>1078</v>
      </c>
      <c r="I14" s="38" t="s">
        <v>1079</v>
      </c>
      <c r="J14" s="105">
        <f>VLOOKUP(F14,'CARGOS 4 DE JULIO 2019'!$B$5:$BK$329,62,0)</f>
        <v>182.38</v>
      </c>
      <c r="K14" s="18" t="str">
        <f t="shared" si="0"/>
        <v>aplica</v>
      </c>
    </row>
    <row r="15" spans="1:13">
      <c r="A15" s="36">
        <v>2</v>
      </c>
      <c r="B15" s="38" t="s">
        <v>28</v>
      </c>
      <c r="C15" s="38" t="s">
        <v>16</v>
      </c>
      <c r="D15" s="38" t="s">
        <v>17</v>
      </c>
      <c r="E15" s="38" t="s">
        <v>29</v>
      </c>
      <c r="F15" s="38" t="s">
        <v>32</v>
      </c>
      <c r="G15" s="36" t="s">
        <v>30</v>
      </c>
      <c r="H15" s="38" t="s">
        <v>1078</v>
      </c>
      <c r="I15" s="38" t="s">
        <v>1079</v>
      </c>
      <c r="J15" s="105">
        <f>VLOOKUP(F15,'CARGOS 4 DE JULIO 2019'!$B$5:$BK$329,62,0)</f>
        <v>182.94</v>
      </c>
      <c r="K15" s="18" t="str">
        <f t="shared" si="0"/>
        <v>aplica</v>
      </c>
    </row>
    <row r="16" spans="1:13">
      <c r="A16" s="36">
        <v>22</v>
      </c>
      <c r="B16" s="38" t="s">
        <v>82</v>
      </c>
      <c r="C16" s="38" t="s">
        <v>16</v>
      </c>
      <c r="D16" s="38" t="s">
        <v>17</v>
      </c>
      <c r="E16" s="38" t="s">
        <v>1339</v>
      </c>
      <c r="F16" s="38" t="s">
        <v>32</v>
      </c>
      <c r="G16" s="36" t="s">
        <v>30</v>
      </c>
      <c r="H16" s="38" t="s">
        <v>1078</v>
      </c>
      <c r="I16" s="38" t="s">
        <v>1079</v>
      </c>
      <c r="J16" s="105">
        <f>VLOOKUP(F16,'CARGOS 4 DE JULIO 2019'!$B$5:$BK$329,62,0)</f>
        <v>182.94</v>
      </c>
      <c r="K16" s="18" t="str">
        <f t="shared" si="0"/>
        <v>aplica</v>
      </c>
    </row>
    <row r="17" spans="1:11">
      <c r="A17" s="36">
        <v>3</v>
      </c>
      <c r="B17" s="38" t="s">
        <v>33</v>
      </c>
      <c r="C17" s="38" t="s">
        <v>16</v>
      </c>
      <c r="D17" s="38" t="s">
        <v>17</v>
      </c>
      <c r="E17" s="38" t="s">
        <v>34</v>
      </c>
      <c r="F17" s="38" t="s">
        <v>35</v>
      </c>
      <c r="G17" s="36" t="s">
        <v>30</v>
      </c>
      <c r="H17" s="38" t="s">
        <v>21</v>
      </c>
      <c r="I17" s="38" t="s">
        <v>22</v>
      </c>
      <c r="J17" s="105">
        <f>VLOOKUP(F17,'CARGOS 4 DE JULIO 2019'!$B$5:$BK$329,62,0)</f>
        <v>161.72</v>
      </c>
      <c r="K17" s="18" t="str">
        <f t="shared" si="0"/>
        <v>aplica</v>
      </c>
    </row>
    <row r="18" spans="1:11">
      <c r="A18" s="36">
        <v>4</v>
      </c>
      <c r="B18" s="38" t="s">
        <v>36</v>
      </c>
      <c r="C18" s="38" t="s">
        <v>16</v>
      </c>
      <c r="D18" s="38" t="s">
        <v>17</v>
      </c>
      <c r="E18" s="38" t="s">
        <v>1389</v>
      </c>
      <c r="F18" s="38" t="s">
        <v>38</v>
      </c>
      <c r="G18" s="36" t="s">
        <v>30</v>
      </c>
      <c r="H18" s="38" t="s">
        <v>21</v>
      </c>
      <c r="I18" s="38" t="s">
        <v>22</v>
      </c>
      <c r="J18" s="105">
        <f>VLOOKUP(F18,'CARGOS 4 DE JULIO 2019'!$B$5:$BK$329,62,0)</f>
        <v>161.72</v>
      </c>
      <c r="K18" s="18" t="str">
        <f t="shared" si="0"/>
        <v>aplica</v>
      </c>
    </row>
    <row r="19" spans="1:11">
      <c r="A19" s="36">
        <v>5</v>
      </c>
      <c r="B19" s="38" t="s">
        <v>39</v>
      </c>
      <c r="C19" s="38" t="s">
        <v>16</v>
      </c>
      <c r="D19" s="38" t="s">
        <v>17</v>
      </c>
      <c r="E19" s="38" t="s">
        <v>1390</v>
      </c>
      <c r="F19" s="38" t="s">
        <v>41</v>
      </c>
      <c r="G19" s="36" t="s">
        <v>30</v>
      </c>
      <c r="H19" s="38" t="s">
        <v>21</v>
      </c>
      <c r="I19" s="38" t="s">
        <v>22</v>
      </c>
      <c r="J19" s="105">
        <f>VLOOKUP(F19,'CARGOS 4 DE JULIO 2019'!$B$5:$BK$329,62,0)</f>
        <v>161.72</v>
      </c>
      <c r="K19" s="18" t="str">
        <f t="shared" si="0"/>
        <v>aplica</v>
      </c>
    </row>
    <row r="20" spans="1:11">
      <c r="A20" s="36">
        <v>6</v>
      </c>
      <c r="B20" s="38" t="s">
        <v>42</v>
      </c>
      <c r="C20" s="38" t="s">
        <v>16</v>
      </c>
      <c r="D20" s="38" t="s">
        <v>17</v>
      </c>
      <c r="E20" s="38" t="s">
        <v>1391</v>
      </c>
      <c r="F20" s="38" t="s">
        <v>44</v>
      </c>
      <c r="G20" s="36" t="s">
        <v>30</v>
      </c>
      <c r="H20" s="38" t="s">
        <v>21</v>
      </c>
      <c r="I20" s="38" t="s">
        <v>22</v>
      </c>
      <c r="J20" s="105">
        <f>VLOOKUP(F20,'CARGOS 4 DE JULIO 2019'!$B$5:$BK$329,62,0)</f>
        <v>161.72</v>
      </c>
      <c r="K20" s="18" t="str">
        <f t="shared" si="0"/>
        <v>aplica</v>
      </c>
    </row>
    <row r="21" spans="1:11">
      <c r="A21" s="36">
        <v>7</v>
      </c>
      <c r="B21" s="38" t="s">
        <v>45</v>
      </c>
      <c r="C21" s="38" t="s">
        <v>16</v>
      </c>
      <c r="D21" s="38" t="s">
        <v>17</v>
      </c>
      <c r="E21" s="38" t="s">
        <v>1392</v>
      </c>
      <c r="F21" s="38" t="s">
        <v>47</v>
      </c>
      <c r="G21" s="36" t="s">
        <v>30</v>
      </c>
      <c r="H21" s="38" t="s">
        <v>21</v>
      </c>
      <c r="I21" s="38" t="s">
        <v>22</v>
      </c>
      <c r="J21" s="105">
        <f>VLOOKUP(F21,'CARGOS 4 DE JULIO 2019'!$B$5:$BK$329,62,0)</f>
        <v>161.72</v>
      </c>
      <c r="K21" s="18" t="str">
        <f t="shared" si="0"/>
        <v>aplica</v>
      </c>
    </row>
    <row r="22" spans="1:11">
      <c r="A22" s="36">
        <v>8</v>
      </c>
      <c r="B22" s="38" t="s">
        <v>48</v>
      </c>
      <c r="C22" s="38" t="s">
        <v>16</v>
      </c>
      <c r="D22" s="38" t="s">
        <v>17</v>
      </c>
      <c r="E22" s="38" t="s">
        <v>1393</v>
      </c>
      <c r="F22" s="38" t="s">
        <v>50</v>
      </c>
      <c r="G22" s="36" t="s">
        <v>30</v>
      </c>
      <c r="H22" s="38" t="s">
        <v>1078</v>
      </c>
      <c r="I22" s="38" t="s">
        <v>1079</v>
      </c>
      <c r="J22" s="105">
        <f>VLOOKUP(F22,'CARGOS 4 DE JULIO 2019'!$B$5:$BK$329,62,0)</f>
        <v>183.74</v>
      </c>
      <c r="K22" s="18" t="str">
        <f t="shared" si="0"/>
        <v>aplica</v>
      </c>
    </row>
    <row r="23" spans="1:11">
      <c r="A23" s="36">
        <v>35</v>
      </c>
      <c r="B23" s="38" t="s">
        <v>113</v>
      </c>
      <c r="C23" s="38" t="s">
        <v>16</v>
      </c>
      <c r="D23" s="38" t="s">
        <v>17</v>
      </c>
      <c r="E23" s="38" t="s">
        <v>1139</v>
      </c>
      <c r="F23" s="38" t="s">
        <v>50</v>
      </c>
      <c r="G23" s="36" t="s">
        <v>30</v>
      </c>
      <c r="H23" s="38" t="s">
        <v>1078</v>
      </c>
      <c r="I23" s="38" t="s">
        <v>1079</v>
      </c>
      <c r="J23" s="105">
        <f>VLOOKUP(F23,'CARGOS 4 DE JULIO 2019'!$B$5:$BK$329,62,0)</f>
        <v>183.74</v>
      </c>
      <c r="K23" s="18" t="str">
        <f t="shared" si="0"/>
        <v>aplica</v>
      </c>
    </row>
    <row r="24" spans="1:11">
      <c r="A24" s="36">
        <v>9</v>
      </c>
      <c r="B24" s="38" t="s">
        <v>1315</v>
      </c>
      <c r="C24" s="38" t="s">
        <v>16</v>
      </c>
      <c r="D24" s="38" t="s">
        <v>17</v>
      </c>
      <c r="E24" s="38" t="s">
        <v>1316</v>
      </c>
      <c r="F24" s="38" t="s">
        <v>1285</v>
      </c>
      <c r="G24" s="36" t="s">
        <v>30</v>
      </c>
      <c r="H24" s="38" t="s">
        <v>21</v>
      </c>
      <c r="I24" s="38" t="s">
        <v>1079</v>
      </c>
      <c r="J24" s="105">
        <f>VLOOKUP(F24,'CARGOS 4 DE JULIO 2019'!$B$5:$BK$329,62,0)</f>
        <v>182.54</v>
      </c>
      <c r="K24" s="18" t="str">
        <f t="shared" si="0"/>
        <v>aplica</v>
      </c>
    </row>
    <row r="25" spans="1:11">
      <c r="A25" s="36">
        <v>10</v>
      </c>
      <c r="B25" s="38" t="s">
        <v>51</v>
      </c>
      <c r="C25" s="38" t="s">
        <v>16</v>
      </c>
      <c r="D25" s="38" t="s">
        <v>17</v>
      </c>
      <c r="E25" s="38" t="s">
        <v>1394</v>
      </c>
      <c r="F25" s="38" t="s">
        <v>53</v>
      </c>
      <c r="G25" s="36" t="s">
        <v>30</v>
      </c>
      <c r="H25" s="38" t="s">
        <v>21</v>
      </c>
      <c r="I25" s="38" t="s">
        <v>22</v>
      </c>
      <c r="J25" s="105">
        <f>VLOOKUP(F25,'CARGOS 4 DE JULIO 2019'!$B$5:$BK$329,62,0)</f>
        <v>161.72</v>
      </c>
      <c r="K25" s="18" t="str">
        <f t="shared" si="0"/>
        <v>aplica</v>
      </c>
    </row>
    <row r="26" spans="1:11">
      <c r="A26" s="36">
        <v>11</v>
      </c>
      <c r="B26" s="38" t="s">
        <v>54</v>
      </c>
      <c r="C26" s="38" t="s">
        <v>16</v>
      </c>
      <c r="D26" s="38" t="s">
        <v>17</v>
      </c>
      <c r="E26" s="38" t="s">
        <v>1395</v>
      </c>
      <c r="F26" s="38" t="s">
        <v>56</v>
      </c>
      <c r="G26" s="36" t="s">
        <v>30</v>
      </c>
      <c r="H26" s="38" t="s">
        <v>1078</v>
      </c>
      <c r="I26" s="38" t="s">
        <v>1079</v>
      </c>
      <c r="J26" s="105">
        <f>VLOOKUP(F26,'CARGOS 4 DE JULIO 2019'!$B$5:$BK$329,62,0)</f>
        <v>182.38</v>
      </c>
      <c r="K26" s="18" t="str">
        <f t="shared" si="0"/>
        <v>aplica</v>
      </c>
    </row>
    <row r="27" spans="1:11">
      <c r="A27" s="36">
        <v>17</v>
      </c>
      <c r="B27" s="38" t="s">
        <v>72</v>
      </c>
      <c r="C27" s="38" t="s">
        <v>16</v>
      </c>
      <c r="D27" s="38" t="s">
        <v>17</v>
      </c>
      <c r="E27" s="38" t="s">
        <v>1395</v>
      </c>
      <c r="F27" s="38" t="s">
        <v>56</v>
      </c>
      <c r="G27" s="36" t="s">
        <v>30</v>
      </c>
      <c r="H27" s="38" t="s">
        <v>1078</v>
      </c>
      <c r="I27" s="38" t="s">
        <v>1079</v>
      </c>
      <c r="J27" s="105">
        <f>VLOOKUP(F27,'CARGOS 4 DE JULIO 2019'!$B$5:$BK$329,62,0)</f>
        <v>182.38</v>
      </c>
      <c r="K27" s="18" t="str">
        <f t="shared" si="0"/>
        <v>aplica</v>
      </c>
    </row>
    <row r="28" spans="1:11">
      <c r="A28" s="36">
        <v>21</v>
      </c>
      <c r="B28" s="38" t="s">
        <v>80</v>
      </c>
      <c r="C28" s="38" t="s">
        <v>16</v>
      </c>
      <c r="D28" s="38" t="s">
        <v>17</v>
      </c>
      <c r="E28" s="38" t="s">
        <v>81</v>
      </c>
      <c r="F28" s="38" t="s">
        <v>56</v>
      </c>
      <c r="G28" s="36" t="s">
        <v>30</v>
      </c>
      <c r="H28" s="38" t="s">
        <v>1078</v>
      </c>
      <c r="I28" s="38" t="s">
        <v>1079</v>
      </c>
      <c r="J28" s="105">
        <f>VLOOKUP(F28,'CARGOS 4 DE JULIO 2019'!$B$5:$BK$329,62,0)</f>
        <v>182.38</v>
      </c>
      <c r="K28" s="18" t="str">
        <f t="shared" si="0"/>
        <v>aplica</v>
      </c>
    </row>
    <row r="29" spans="1:11">
      <c r="A29" s="36">
        <v>12</v>
      </c>
      <c r="B29" s="38" t="s">
        <v>57</v>
      </c>
      <c r="C29" s="38" t="s">
        <v>16</v>
      </c>
      <c r="D29" s="38" t="s">
        <v>17</v>
      </c>
      <c r="E29" s="38" t="s">
        <v>1396</v>
      </c>
      <c r="F29" s="38" t="s">
        <v>59</v>
      </c>
      <c r="G29" s="36" t="s">
        <v>30</v>
      </c>
      <c r="H29" s="38" t="s">
        <v>1078</v>
      </c>
      <c r="I29" s="38" t="s">
        <v>1079</v>
      </c>
      <c r="J29" s="105">
        <f>VLOOKUP(F29,'CARGOS 4 DE JULIO 2019'!$B$5:$BK$329,62,0)</f>
        <v>182.34</v>
      </c>
      <c r="K29" s="18" t="str">
        <f t="shared" si="0"/>
        <v>aplica</v>
      </c>
    </row>
    <row r="30" spans="1:11">
      <c r="A30" s="36">
        <v>29</v>
      </c>
      <c r="B30" s="38" t="s">
        <v>100</v>
      </c>
      <c r="C30" s="38" t="s">
        <v>16</v>
      </c>
      <c r="D30" s="38" t="s">
        <v>17</v>
      </c>
      <c r="E30" s="38" t="s">
        <v>1133</v>
      </c>
      <c r="F30" s="38" t="s">
        <v>59</v>
      </c>
      <c r="G30" s="36" t="s">
        <v>30</v>
      </c>
      <c r="H30" s="38" t="s">
        <v>1078</v>
      </c>
      <c r="I30" s="38" t="s">
        <v>1079</v>
      </c>
      <c r="J30" s="105">
        <f>VLOOKUP(F30,'CARGOS 4 DE JULIO 2019'!$B$5:$BK$329,62,0)</f>
        <v>182.34</v>
      </c>
      <c r="K30" s="18" t="str">
        <f t="shared" si="0"/>
        <v>aplica</v>
      </c>
    </row>
    <row r="31" spans="1:11">
      <c r="A31" s="36">
        <v>31</v>
      </c>
      <c r="B31" s="38" t="s">
        <v>105</v>
      </c>
      <c r="C31" s="38" t="s">
        <v>16</v>
      </c>
      <c r="D31" s="38" t="s">
        <v>17</v>
      </c>
      <c r="E31" s="38" t="s">
        <v>1135</v>
      </c>
      <c r="F31" s="38" t="s">
        <v>59</v>
      </c>
      <c r="G31" s="36" t="s">
        <v>30</v>
      </c>
      <c r="H31" s="38" t="s">
        <v>1078</v>
      </c>
      <c r="I31" s="38" t="s">
        <v>1079</v>
      </c>
      <c r="J31" s="105">
        <f>VLOOKUP(F31,'CARGOS 4 DE JULIO 2019'!$B$5:$BK$329,62,0)</f>
        <v>182.34</v>
      </c>
      <c r="K31" s="18" t="str">
        <f t="shared" si="0"/>
        <v>aplica</v>
      </c>
    </row>
    <row r="32" spans="1:11">
      <c r="A32" s="36">
        <v>32</v>
      </c>
      <c r="B32" s="38" t="s">
        <v>107</v>
      </c>
      <c r="C32" s="38" t="s">
        <v>16</v>
      </c>
      <c r="D32" s="38" t="s">
        <v>17</v>
      </c>
      <c r="E32" s="38" t="s">
        <v>1136</v>
      </c>
      <c r="F32" s="38" t="s">
        <v>59</v>
      </c>
      <c r="G32" s="36" t="s">
        <v>30</v>
      </c>
      <c r="H32" s="38" t="s">
        <v>1078</v>
      </c>
      <c r="I32" s="38" t="s">
        <v>1079</v>
      </c>
      <c r="J32" s="105">
        <f>VLOOKUP(F32,'CARGOS 4 DE JULIO 2019'!$B$5:$BK$329,62,0)</f>
        <v>182.34</v>
      </c>
      <c r="K32" s="18" t="str">
        <f t="shared" si="0"/>
        <v>aplica</v>
      </c>
    </row>
    <row r="33" spans="1:11">
      <c r="A33" s="36">
        <v>33</v>
      </c>
      <c r="B33" s="38" t="s">
        <v>109</v>
      </c>
      <c r="C33" s="38" t="s">
        <v>16</v>
      </c>
      <c r="D33" s="38" t="s">
        <v>17</v>
      </c>
      <c r="E33" s="38" t="s">
        <v>1137</v>
      </c>
      <c r="F33" s="38" t="s">
        <v>59</v>
      </c>
      <c r="G33" s="36" t="s">
        <v>30</v>
      </c>
      <c r="H33" s="38" t="s">
        <v>1078</v>
      </c>
      <c r="I33" s="38" t="s">
        <v>1079</v>
      </c>
      <c r="J33" s="105">
        <f>VLOOKUP(F33,'CARGOS 4 DE JULIO 2019'!$B$5:$BK$329,62,0)</f>
        <v>182.34</v>
      </c>
      <c r="K33" s="18" t="str">
        <f t="shared" si="0"/>
        <v>aplica</v>
      </c>
    </row>
    <row r="34" spans="1:11">
      <c r="A34" s="36">
        <v>14</v>
      </c>
      <c r="B34" s="38" t="s">
        <v>63</v>
      </c>
      <c r="C34" s="38" t="s">
        <v>16</v>
      </c>
      <c r="D34" s="38" t="s">
        <v>17</v>
      </c>
      <c r="E34" s="38" t="s">
        <v>1397</v>
      </c>
      <c r="F34" s="38" t="s">
        <v>65</v>
      </c>
      <c r="G34" s="36" t="s">
        <v>30</v>
      </c>
      <c r="H34" s="38" t="s">
        <v>1078</v>
      </c>
      <c r="I34" s="38" t="s">
        <v>1079</v>
      </c>
      <c r="J34" s="105">
        <f>VLOOKUP(F34,'CARGOS 4 DE JULIO 2019'!$B$5:$BK$329,62,0)</f>
        <v>182.08</v>
      </c>
      <c r="K34" s="18" t="str">
        <f t="shared" si="0"/>
        <v>aplica</v>
      </c>
    </row>
    <row r="35" spans="1:11">
      <c r="A35" s="36">
        <v>15</v>
      </c>
      <c r="B35" s="38" t="s">
        <v>66</v>
      </c>
      <c r="C35" s="38" t="s">
        <v>16</v>
      </c>
      <c r="D35" s="38" t="s">
        <v>17</v>
      </c>
      <c r="E35" s="38" t="s">
        <v>1398</v>
      </c>
      <c r="F35" s="38" t="s">
        <v>68</v>
      </c>
      <c r="G35" s="36" t="s">
        <v>30</v>
      </c>
      <c r="H35" s="38" t="s">
        <v>1078</v>
      </c>
      <c r="I35" s="38" t="s">
        <v>1079</v>
      </c>
      <c r="J35" s="105">
        <f>VLOOKUP(F35,'CARGOS 4 DE JULIO 2019'!$B$5:$BK$329,62,0)</f>
        <v>183.33</v>
      </c>
      <c r="K35" s="18" t="str">
        <f t="shared" si="0"/>
        <v>aplica</v>
      </c>
    </row>
    <row r="36" spans="1:11">
      <c r="A36" s="36">
        <v>25</v>
      </c>
      <c r="B36" s="38" t="s">
        <v>89</v>
      </c>
      <c r="C36" s="38" t="s">
        <v>16</v>
      </c>
      <c r="D36" s="38" t="s">
        <v>17</v>
      </c>
      <c r="E36" s="38" t="s">
        <v>1342</v>
      </c>
      <c r="F36" s="38" t="s">
        <v>68</v>
      </c>
      <c r="G36" s="36" t="s">
        <v>30</v>
      </c>
      <c r="H36" s="38" t="s">
        <v>1078</v>
      </c>
      <c r="I36" s="38" t="s">
        <v>1079</v>
      </c>
      <c r="J36" s="105">
        <f>VLOOKUP(F36,'CARGOS 4 DE JULIO 2019'!$B$5:$BK$329,62,0)</f>
        <v>183.33</v>
      </c>
      <c r="K36" s="18" t="str">
        <f t="shared" si="0"/>
        <v>aplica</v>
      </c>
    </row>
    <row r="37" spans="1:11">
      <c r="A37" s="36">
        <v>27</v>
      </c>
      <c r="B37" s="38" t="s">
        <v>94</v>
      </c>
      <c r="C37" s="38" t="s">
        <v>16</v>
      </c>
      <c r="D37" s="38" t="s">
        <v>17</v>
      </c>
      <c r="E37" s="38" t="s">
        <v>1132</v>
      </c>
      <c r="F37" s="38" t="s">
        <v>96</v>
      </c>
      <c r="G37" s="36" t="s">
        <v>30</v>
      </c>
      <c r="H37" s="38" t="s">
        <v>1078</v>
      </c>
      <c r="I37" s="38" t="s">
        <v>1079</v>
      </c>
      <c r="J37" s="105">
        <f>VLOOKUP(F37,'CARGOS 4 DE JULIO 2019'!$B$5:$BK$329,62,0)</f>
        <v>182.59</v>
      </c>
      <c r="K37" s="18" t="str">
        <f t="shared" si="0"/>
        <v>aplica</v>
      </c>
    </row>
    <row r="38" spans="1:11">
      <c r="A38" s="36">
        <v>36</v>
      </c>
      <c r="B38" s="38" t="s">
        <v>115</v>
      </c>
      <c r="C38" s="38" t="s">
        <v>16</v>
      </c>
      <c r="D38" s="38" t="s">
        <v>17</v>
      </c>
      <c r="E38" s="38" t="s">
        <v>116</v>
      </c>
      <c r="F38" s="38" t="s">
        <v>96</v>
      </c>
      <c r="G38" s="36" t="s">
        <v>30</v>
      </c>
      <c r="H38" s="38" t="s">
        <v>1078</v>
      </c>
      <c r="I38" s="38" t="s">
        <v>1079</v>
      </c>
      <c r="J38" s="105">
        <f>VLOOKUP(F38,'CARGOS 4 DE JULIO 2019'!$B$5:$BK$329,62,0)</f>
        <v>182.59</v>
      </c>
      <c r="K38" s="18" t="str">
        <f t="shared" si="0"/>
        <v>aplica</v>
      </c>
    </row>
    <row r="39" spans="1:11">
      <c r="A39" s="36">
        <v>28</v>
      </c>
      <c r="B39" s="38" t="s">
        <v>97</v>
      </c>
      <c r="C39" s="38" t="s">
        <v>16</v>
      </c>
      <c r="D39" s="38" t="s">
        <v>17</v>
      </c>
      <c r="E39" s="38" t="s">
        <v>98</v>
      </c>
      <c r="F39" s="38" t="s">
        <v>99</v>
      </c>
      <c r="G39" s="36" t="s">
        <v>30</v>
      </c>
      <c r="H39" s="38" t="s">
        <v>1078</v>
      </c>
      <c r="I39" s="38" t="s">
        <v>1079</v>
      </c>
      <c r="J39" s="105">
        <f>VLOOKUP(F39,'CARGOS 4 DE JULIO 2019'!$B$5:$BK$329,62,0)</f>
        <v>182.4</v>
      </c>
      <c r="K39" s="18" t="str">
        <f t="shared" si="0"/>
        <v>aplica</v>
      </c>
    </row>
    <row r="40" spans="1:11">
      <c r="A40" s="36">
        <v>30</v>
      </c>
      <c r="B40" s="38" t="s">
        <v>102</v>
      </c>
      <c r="C40" s="38" t="s">
        <v>16</v>
      </c>
      <c r="D40" s="38" t="s">
        <v>17</v>
      </c>
      <c r="E40" s="38" t="s">
        <v>1134</v>
      </c>
      <c r="F40" s="38" t="s">
        <v>104</v>
      </c>
      <c r="G40" s="36" t="s">
        <v>30</v>
      </c>
      <c r="H40" s="38" t="s">
        <v>21</v>
      </c>
      <c r="I40" s="38" t="s">
        <v>22</v>
      </c>
      <c r="J40" s="105">
        <f>VLOOKUP(F40,'CARGOS 4 DE JULIO 2019'!$B$5:$BK$329,62,0)</f>
        <v>161.72</v>
      </c>
      <c r="K40" s="18" t="str">
        <f t="shared" si="0"/>
        <v>aplica</v>
      </c>
    </row>
    <row r="41" spans="1:11">
      <c r="A41" s="36">
        <v>20</v>
      </c>
      <c r="B41" s="38" t="s">
        <v>77</v>
      </c>
      <c r="C41" s="38" t="s">
        <v>16</v>
      </c>
      <c r="D41" s="38" t="s">
        <v>17</v>
      </c>
      <c r="E41" s="38" t="s">
        <v>78</v>
      </c>
      <c r="F41" s="38" t="s">
        <v>79</v>
      </c>
      <c r="G41" s="36" t="s">
        <v>30</v>
      </c>
      <c r="H41" s="38" t="s">
        <v>1078</v>
      </c>
      <c r="I41" s="38" t="s">
        <v>1079</v>
      </c>
      <c r="J41" s="105">
        <f>VLOOKUP(F41,'CARGOS 4 DE JULIO 2019'!$B$5:$BK$329,62,0)</f>
        <v>182.53</v>
      </c>
      <c r="K41" s="18" t="str">
        <f t="shared" si="0"/>
        <v>aplica</v>
      </c>
    </row>
    <row r="42" spans="1:11">
      <c r="A42" s="36">
        <v>37</v>
      </c>
      <c r="B42" s="38" t="s">
        <v>119</v>
      </c>
      <c r="C42" s="38" t="s">
        <v>117</v>
      </c>
      <c r="D42" s="38" t="s">
        <v>118</v>
      </c>
      <c r="E42" s="38" t="s">
        <v>120</v>
      </c>
      <c r="F42" s="38" t="s">
        <v>122</v>
      </c>
      <c r="G42" s="36">
        <v>3</v>
      </c>
      <c r="H42" s="38" t="s">
        <v>1073</v>
      </c>
      <c r="I42" s="38" t="s">
        <v>1079</v>
      </c>
      <c r="J42" s="105">
        <f>VLOOKUP(F42,'CARGOS 4 DE JULIO 2019'!$B$5:$BK$329,62,0)</f>
        <v>69.489999999999995</v>
      </c>
      <c r="K42" s="18" t="str">
        <f t="shared" si="0"/>
        <v>aplica</v>
      </c>
    </row>
    <row r="43" spans="1:11">
      <c r="A43" s="36">
        <v>38</v>
      </c>
      <c r="B43" s="38" t="s">
        <v>123</v>
      </c>
      <c r="C43" s="38" t="s">
        <v>117</v>
      </c>
      <c r="D43" s="38" t="s">
        <v>118</v>
      </c>
      <c r="E43" s="38" t="s">
        <v>124</v>
      </c>
      <c r="F43" s="38" t="s">
        <v>125</v>
      </c>
      <c r="G43" s="36">
        <v>3</v>
      </c>
      <c r="H43" s="38" t="s">
        <v>1073</v>
      </c>
      <c r="I43" s="38" t="s">
        <v>22</v>
      </c>
      <c r="J43" s="105">
        <f>VLOOKUP(F43,'CARGOS 4 DE JULIO 2019'!$B$5:$BK$329,62,0)</f>
        <v>54.92</v>
      </c>
      <c r="K43" s="18" t="str">
        <f t="shared" si="0"/>
        <v>no aplica</v>
      </c>
    </row>
    <row r="44" spans="1:11">
      <c r="A44" s="36">
        <v>39</v>
      </c>
      <c r="B44" s="38" t="s">
        <v>126</v>
      </c>
      <c r="C44" s="38" t="s">
        <v>117</v>
      </c>
      <c r="D44" s="38" t="s">
        <v>118</v>
      </c>
      <c r="E44" s="38" t="s">
        <v>1140</v>
      </c>
      <c r="F44" s="38" t="s">
        <v>128</v>
      </c>
      <c r="G44" s="36" t="s">
        <v>30</v>
      </c>
      <c r="H44" s="38" t="s">
        <v>21</v>
      </c>
      <c r="I44" s="38" t="s">
        <v>1079</v>
      </c>
      <c r="J44" s="105">
        <f>VLOOKUP(F44,'CARGOS 4 DE JULIO 2019'!$B$5:$BK$329,62,0)</f>
        <v>69.489999999999995</v>
      </c>
      <c r="K44" s="18" t="str">
        <f t="shared" si="0"/>
        <v>aplica</v>
      </c>
    </row>
    <row r="45" spans="1:11">
      <c r="A45" s="36">
        <v>40</v>
      </c>
      <c r="B45" s="38" t="s">
        <v>129</v>
      </c>
      <c r="C45" s="38" t="s">
        <v>117</v>
      </c>
      <c r="D45" s="38" t="s">
        <v>118</v>
      </c>
      <c r="E45" s="38" t="s">
        <v>1141</v>
      </c>
      <c r="F45" s="38" t="s">
        <v>131</v>
      </c>
      <c r="G45" s="36" t="s">
        <v>30</v>
      </c>
      <c r="H45" s="38" t="s">
        <v>21</v>
      </c>
      <c r="I45" s="38" t="s">
        <v>22</v>
      </c>
      <c r="J45" s="105">
        <f>VLOOKUP(F45,'CARGOS 4 DE JULIO 2019'!$B$5:$BK$329,62,0)</f>
        <v>54.92</v>
      </c>
      <c r="K45" s="18" t="str">
        <f t="shared" si="0"/>
        <v>no aplica</v>
      </c>
    </row>
    <row r="46" spans="1:11">
      <c r="A46" s="36">
        <v>42</v>
      </c>
      <c r="B46" s="38" t="s">
        <v>138</v>
      </c>
      <c r="C46" s="38" t="s">
        <v>132</v>
      </c>
      <c r="D46" s="38" t="s">
        <v>133</v>
      </c>
      <c r="E46" s="38" t="s">
        <v>139</v>
      </c>
      <c r="F46" s="38" t="s">
        <v>141</v>
      </c>
      <c r="G46" s="36">
        <v>2</v>
      </c>
      <c r="H46" s="38" t="s">
        <v>1073</v>
      </c>
      <c r="I46" s="38" t="s">
        <v>1079</v>
      </c>
      <c r="J46" s="105">
        <f>VLOOKUP(F46,'CARGOS 4 DE JULIO 2019'!$B$5:$BK$329,62,0)</f>
        <v>72.989999999999995</v>
      </c>
      <c r="K46" s="18" t="str">
        <f t="shared" si="0"/>
        <v>aplica</v>
      </c>
    </row>
    <row r="47" spans="1:11">
      <c r="A47" s="36">
        <v>44</v>
      </c>
      <c r="B47" s="38" t="s">
        <v>1435</v>
      </c>
      <c r="C47" s="38" t="s">
        <v>132</v>
      </c>
      <c r="D47" s="38" t="s">
        <v>133</v>
      </c>
      <c r="E47" s="38" t="s">
        <v>1317</v>
      </c>
      <c r="F47" s="38" t="s">
        <v>1302</v>
      </c>
      <c r="G47" s="36">
        <v>3</v>
      </c>
      <c r="H47" s="38" t="s">
        <v>21</v>
      </c>
      <c r="I47" s="38" t="s">
        <v>1079</v>
      </c>
      <c r="J47" s="105">
        <f>VLOOKUP(F47,'CARGOS 4 DE JULIO 2019'!$B$5:$BK$329,62,0)</f>
        <v>73.349999999999994</v>
      </c>
      <c r="K47" s="18" t="str">
        <f t="shared" si="0"/>
        <v>aplica</v>
      </c>
    </row>
    <row r="48" spans="1:11">
      <c r="A48" s="36">
        <v>43</v>
      </c>
      <c r="B48" s="38" t="s">
        <v>142</v>
      </c>
      <c r="C48" s="38" t="s">
        <v>132</v>
      </c>
      <c r="D48" s="38" t="s">
        <v>133</v>
      </c>
      <c r="E48" s="38" t="s">
        <v>143</v>
      </c>
      <c r="F48" s="38" t="s">
        <v>145</v>
      </c>
      <c r="G48" s="36">
        <v>5</v>
      </c>
      <c r="H48" s="38" t="s">
        <v>21</v>
      </c>
      <c r="I48" s="38" t="s">
        <v>1079</v>
      </c>
      <c r="J48" s="105">
        <f>VLOOKUP(F48,'CARGOS 4 DE JULIO 2019'!$B$5:$BK$329,62,0)</f>
        <v>73.349999999999994</v>
      </c>
      <c r="K48" s="18" t="str">
        <f t="shared" si="0"/>
        <v>aplica</v>
      </c>
    </row>
    <row r="49" spans="1:11">
      <c r="A49" s="36">
        <v>41</v>
      </c>
      <c r="B49" s="38" t="s">
        <v>134</v>
      </c>
      <c r="C49" s="38" t="s">
        <v>132</v>
      </c>
      <c r="D49" s="38" t="s">
        <v>133</v>
      </c>
      <c r="E49" s="38" t="s">
        <v>135</v>
      </c>
      <c r="F49" s="38" t="s">
        <v>137</v>
      </c>
      <c r="G49" s="36" t="s">
        <v>136</v>
      </c>
      <c r="H49" s="38" t="s">
        <v>21</v>
      </c>
      <c r="I49" s="38" t="s">
        <v>1079</v>
      </c>
      <c r="J49" s="105">
        <f>VLOOKUP(F49,'CARGOS 4 DE JULIO 2019'!$B$5:$BK$329,62,0)</f>
        <v>72.72</v>
      </c>
      <c r="K49" s="18" t="str">
        <f t="shared" si="0"/>
        <v>aplica</v>
      </c>
    </row>
    <row r="50" spans="1:11">
      <c r="A50" s="36">
        <v>45</v>
      </c>
      <c r="B50" s="38" t="s">
        <v>156</v>
      </c>
      <c r="C50" s="38" t="s">
        <v>154</v>
      </c>
      <c r="D50" s="38" t="s">
        <v>155</v>
      </c>
      <c r="E50" s="38" t="s">
        <v>157</v>
      </c>
      <c r="F50" s="38" t="s">
        <v>159</v>
      </c>
      <c r="G50" s="36">
        <v>1</v>
      </c>
      <c r="H50" s="38" t="s">
        <v>1073</v>
      </c>
      <c r="I50" s="38" t="s">
        <v>1079</v>
      </c>
      <c r="J50" s="105">
        <f>VLOOKUP(F50,'CARGOS 4 DE JULIO 2019'!$B$5:$BK$329,62,0)</f>
        <v>51.49</v>
      </c>
      <c r="K50" s="18" t="str">
        <f t="shared" si="0"/>
        <v>no aplica</v>
      </c>
    </row>
    <row r="51" spans="1:11">
      <c r="A51" s="36">
        <v>46</v>
      </c>
      <c r="B51" s="38" t="s">
        <v>160</v>
      </c>
      <c r="C51" s="38" t="s">
        <v>154</v>
      </c>
      <c r="D51" s="38" t="s">
        <v>155</v>
      </c>
      <c r="E51" s="38" t="s">
        <v>161</v>
      </c>
      <c r="F51" s="38" t="s">
        <v>162</v>
      </c>
      <c r="G51" s="36">
        <v>3</v>
      </c>
      <c r="H51" s="38" t="s">
        <v>1073</v>
      </c>
      <c r="I51" s="38" t="s">
        <v>1079</v>
      </c>
      <c r="J51" s="105">
        <f>VLOOKUP(F51,'CARGOS 4 DE JULIO 2019'!$B$5:$BK$329,62,0)</f>
        <v>51.49</v>
      </c>
      <c r="K51" s="18" t="str">
        <f t="shared" si="0"/>
        <v>no aplica</v>
      </c>
    </row>
    <row r="52" spans="1:11">
      <c r="A52" s="36">
        <v>47</v>
      </c>
      <c r="B52" s="38" t="s">
        <v>163</v>
      </c>
      <c r="C52" s="38" t="s">
        <v>154</v>
      </c>
      <c r="D52" s="38" t="s">
        <v>155</v>
      </c>
      <c r="E52" s="38" t="s">
        <v>164</v>
      </c>
      <c r="F52" s="38" t="s">
        <v>165</v>
      </c>
      <c r="G52" s="36">
        <v>3</v>
      </c>
      <c r="H52" s="38" t="s">
        <v>1073</v>
      </c>
      <c r="I52" s="38" t="s">
        <v>1079</v>
      </c>
      <c r="J52" s="105">
        <f>VLOOKUP(F52,'CARGOS 4 DE JULIO 2019'!$B$5:$BK$329,62,0)</f>
        <v>51.01</v>
      </c>
      <c r="K52" s="18" t="str">
        <f t="shared" si="0"/>
        <v>no aplica</v>
      </c>
    </row>
    <row r="53" spans="1:11">
      <c r="A53" s="36">
        <v>54</v>
      </c>
      <c r="B53" s="38" t="s">
        <v>183</v>
      </c>
      <c r="C53" s="38" t="s">
        <v>154</v>
      </c>
      <c r="D53" s="38" t="s">
        <v>155</v>
      </c>
      <c r="E53" s="38" t="s">
        <v>184</v>
      </c>
      <c r="F53" s="38" t="s">
        <v>185</v>
      </c>
      <c r="G53" s="36">
        <v>3</v>
      </c>
      <c r="H53" s="38" t="s">
        <v>1073</v>
      </c>
      <c r="I53" s="38" t="s">
        <v>1079</v>
      </c>
      <c r="J53" s="105">
        <f>VLOOKUP(F53,'CARGOS 4 DE JULIO 2019'!$B$5:$BK$329,62,0)</f>
        <v>51.08</v>
      </c>
      <c r="K53" s="18" t="str">
        <f t="shared" si="0"/>
        <v>no aplica</v>
      </c>
    </row>
    <row r="54" spans="1:11">
      <c r="A54" s="36">
        <v>55</v>
      </c>
      <c r="B54" s="38" t="s">
        <v>186</v>
      </c>
      <c r="C54" s="38" t="s">
        <v>154</v>
      </c>
      <c r="D54" s="38" t="s">
        <v>155</v>
      </c>
      <c r="E54" s="38" t="s">
        <v>187</v>
      </c>
      <c r="F54" s="38" t="s">
        <v>188</v>
      </c>
      <c r="G54" s="36">
        <v>3</v>
      </c>
      <c r="H54" s="38" t="s">
        <v>1073</v>
      </c>
      <c r="I54" s="38" t="s">
        <v>1079</v>
      </c>
      <c r="J54" s="105">
        <f>VLOOKUP(F54,'CARGOS 4 DE JULIO 2019'!$B$5:$BK$329,62,0)</f>
        <v>51.01</v>
      </c>
      <c r="K54" s="18" t="str">
        <f t="shared" si="0"/>
        <v>no aplica</v>
      </c>
    </row>
    <row r="55" spans="1:11">
      <c r="A55" s="36">
        <v>49</v>
      </c>
      <c r="B55" s="38" t="s">
        <v>168</v>
      </c>
      <c r="C55" s="38" t="s">
        <v>154</v>
      </c>
      <c r="D55" s="38" t="s">
        <v>155</v>
      </c>
      <c r="E55" s="38" t="s">
        <v>169</v>
      </c>
      <c r="F55" s="38" t="s">
        <v>170</v>
      </c>
      <c r="G55" s="36">
        <v>4</v>
      </c>
      <c r="H55" s="38" t="s">
        <v>21</v>
      </c>
      <c r="I55" s="38" t="s">
        <v>22</v>
      </c>
      <c r="J55" s="105">
        <f>VLOOKUP(F55,'CARGOS 4 DE JULIO 2019'!$B$5:$BK$329,62,0)</f>
        <v>38.270000000000003</v>
      </c>
      <c r="K55" s="18" t="str">
        <f t="shared" si="0"/>
        <v>no aplica</v>
      </c>
    </row>
    <row r="56" spans="1:11">
      <c r="A56" s="36">
        <v>50</v>
      </c>
      <c r="B56" s="38" t="s">
        <v>171</v>
      </c>
      <c r="C56" s="38" t="s">
        <v>154</v>
      </c>
      <c r="D56" s="38" t="s">
        <v>155</v>
      </c>
      <c r="E56" s="38" t="s">
        <v>172</v>
      </c>
      <c r="F56" s="38" t="s">
        <v>173</v>
      </c>
      <c r="G56" s="36">
        <v>4</v>
      </c>
      <c r="H56" s="38" t="s">
        <v>21</v>
      </c>
      <c r="I56" s="38" t="s">
        <v>22</v>
      </c>
      <c r="J56" s="105">
        <f>VLOOKUP(F56,'CARGOS 4 DE JULIO 2019'!$B$5:$BK$329,62,0)</f>
        <v>38.270000000000003</v>
      </c>
      <c r="K56" s="18" t="str">
        <f t="shared" si="0"/>
        <v>no aplica</v>
      </c>
    </row>
    <row r="57" spans="1:11">
      <c r="A57" s="36">
        <v>53</v>
      </c>
      <c r="B57" s="38" t="s">
        <v>180</v>
      </c>
      <c r="C57" s="38" t="s">
        <v>154</v>
      </c>
      <c r="D57" s="38" t="s">
        <v>155</v>
      </c>
      <c r="E57" s="38" t="s">
        <v>181</v>
      </c>
      <c r="F57" s="38" t="s">
        <v>182</v>
      </c>
      <c r="G57" s="36">
        <v>4</v>
      </c>
      <c r="H57" s="38" t="s">
        <v>21</v>
      </c>
      <c r="I57" s="38" t="s">
        <v>1079</v>
      </c>
      <c r="J57" s="105">
        <f>VLOOKUP(F57,'CARGOS 4 DE JULIO 2019'!$B$5:$BK$329,62,0)</f>
        <v>51.08</v>
      </c>
      <c r="K57" s="18" t="str">
        <f t="shared" si="0"/>
        <v>no aplica</v>
      </c>
    </row>
    <row r="58" spans="1:11">
      <c r="A58" s="36">
        <v>48</v>
      </c>
      <c r="B58" s="38" t="s">
        <v>166</v>
      </c>
      <c r="C58" s="38" t="s">
        <v>154</v>
      </c>
      <c r="D58" s="38" t="s">
        <v>155</v>
      </c>
      <c r="E58" s="38" t="s">
        <v>43</v>
      </c>
      <c r="F58" s="38" t="s">
        <v>167</v>
      </c>
      <c r="G58" s="36">
        <v>5</v>
      </c>
      <c r="H58" s="38" t="s">
        <v>21</v>
      </c>
      <c r="I58" s="38" t="s">
        <v>22</v>
      </c>
      <c r="J58" s="105">
        <f>VLOOKUP(F58,'CARGOS 4 DE JULIO 2019'!$B$5:$BK$329,62,0)</f>
        <v>38.270000000000003</v>
      </c>
      <c r="K58" s="18" t="str">
        <f t="shared" si="0"/>
        <v>no aplica</v>
      </c>
    </row>
    <row r="59" spans="1:11">
      <c r="A59" s="36">
        <v>51</v>
      </c>
      <c r="B59" s="38" t="s">
        <v>174</v>
      </c>
      <c r="C59" s="38" t="s">
        <v>154</v>
      </c>
      <c r="D59" s="38" t="s">
        <v>155</v>
      </c>
      <c r="E59" s="38" t="s">
        <v>175</v>
      </c>
      <c r="F59" s="38" t="s">
        <v>176</v>
      </c>
      <c r="G59" s="36">
        <v>6</v>
      </c>
      <c r="H59" s="38" t="s">
        <v>21</v>
      </c>
      <c r="I59" s="38" t="s">
        <v>22</v>
      </c>
      <c r="J59" s="105">
        <f>VLOOKUP(F59,'CARGOS 4 DE JULIO 2019'!$B$5:$BK$329,62,0)</f>
        <v>38.270000000000003</v>
      </c>
      <c r="K59" s="18" t="str">
        <f t="shared" si="0"/>
        <v>no aplica</v>
      </c>
    </row>
    <row r="60" spans="1:11">
      <c r="A60" s="36">
        <v>52</v>
      </c>
      <c r="B60" s="38" t="s">
        <v>177</v>
      </c>
      <c r="C60" s="38" t="s">
        <v>154</v>
      </c>
      <c r="D60" s="38" t="s">
        <v>155</v>
      </c>
      <c r="E60" s="38" t="s">
        <v>178</v>
      </c>
      <c r="F60" s="38" t="s">
        <v>179</v>
      </c>
      <c r="G60" s="36">
        <v>6</v>
      </c>
      <c r="H60" s="38" t="s">
        <v>21</v>
      </c>
      <c r="I60" s="38" t="s">
        <v>22</v>
      </c>
      <c r="J60" s="105">
        <f>VLOOKUP(F60,'CARGOS 4 DE JULIO 2019'!$B$5:$BK$329,62,0)</f>
        <v>38.270000000000003</v>
      </c>
      <c r="K60" s="18" t="str">
        <f t="shared" si="0"/>
        <v>no aplica</v>
      </c>
    </row>
    <row r="61" spans="1:11">
      <c r="A61" s="36">
        <v>56</v>
      </c>
      <c r="B61" s="38" t="s">
        <v>189</v>
      </c>
      <c r="C61" s="38" t="s">
        <v>154</v>
      </c>
      <c r="D61" s="38" t="s">
        <v>155</v>
      </c>
      <c r="E61" s="38" t="s">
        <v>1343</v>
      </c>
      <c r="F61" s="38" t="s">
        <v>191</v>
      </c>
      <c r="G61" s="36" t="s">
        <v>30</v>
      </c>
      <c r="H61" s="38" t="s">
        <v>21</v>
      </c>
      <c r="I61" s="38" t="s">
        <v>1079</v>
      </c>
      <c r="J61" s="105">
        <f>VLOOKUP(F61,'CARGOS 4 DE JULIO 2019'!$B$5:$BK$329,62,0)</f>
        <v>51.49</v>
      </c>
      <c r="K61" s="18" t="str">
        <f t="shared" si="0"/>
        <v>no aplica</v>
      </c>
    </row>
    <row r="62" spans="1:11">
      <c r="A62" s="36">
        <v>57</v>
      </c>
      <c r="B62" s="38" t="s">
        <v>968</v>
      </c>
      <c r="C62" s="38" t="s">
        <v>966</v>
      </c>
      <c r="D62" s="38" t="s">
        <v>967</v>
      </c>
      <c r="E62" s="38" t="s">
        <v>967</v>
      </c>
      <c r="F62" s="38" t="s">
        <v>969</v>
      </c>
      <c r="G62" s="36">
        <v>3</v>
      </c>
      <c r="H62" s="38" t="s">
        <v>1073</v>
      </c>
      <c r="I62" s="38" t="s">
        <v>1079</v>
      </c>
      <c r="J62" s="105">
        <f>VLOOKUP(F62,'CARGOS 4 DE JULIO 2019'!$B$5:$BK$329,62,0)</f>
        <v>83.44</v>
      </c>
      <c r="K62" s="18" t="str">
        <f t="shared" si="0"/>
        <v>aplica</v>
      </c>
    </row>
    <row r="63" spans="1:11">
      <c r="A63" s="36">
        <v>58</v>
      </c>
      <c r="B63" s="38" t="s">
        <v>194</v>
      </c>
      <c r="C63" s="38" t="s">
        <v>192</v>
      </c>
      <c r="D63" s="38" t="s">
        <v>193</v>
      </c>
      <c r="E63" s="38" t="s">
        <v>195</v>
      </c>
      <c r="F63" s="38" t="s">
        <v>196</v>
      </c>
      <c r="G63" s="36">
        <v>3</v>
      </c>
      <c r="H63" s="38" t="s">
        <v>1073</v>
      </c>
      <c r="I63" s="38" t="s">
        <v>1079</v>
      </c>
      <c r="J63" s="105">
        <f>VLOOKUP(F63,'CARGOS 4 DE JULIO 2019'!$B$5:$BK$329,62,0)</f>
        <v>80.53</v>
      </c>
      <c r="K63" s="18" t="str">
        <f t="shared" si="0"/>
        <v>aplica</v>
      </c>
    </row>
    <row r="64" spans="1:11">
      <c r="A64" s="36">
        <v>59</v>
      </c>
      <c r="B64" s="38" t="s">
        <v>199</v>
      </c>
      <c r="C64" s="38" t="s">
        <v>197</v>
      </c>
      <c r="D64" s="38" t="s">
        <v>198</v>
      </c>
      <c r="E64" s="38" t="s">
        <v>1380</v>
      </c>
      <c r="F64" s="38" t="s">
        <v>201</v>
      </c>
      <c r="G64" s="36" t="s">
        <v>30</v>
      </c>
      <c r="H64" s="38" t="s">
        <v>21</v>
      </c>
      <c r="I64" s="38" t="s">
        <v>22</v>
      </c>
      <c r="J64" s="105">
        <f>VLOOKUP(F64,'CARGOS 4 DE JULIO 2019'!$B$5:$BK$329,62,0)</f>
        <v>151.22</v>
      </c>
      <c r="K64" s="18" t="str">
        <f t="shared" si="0"/>
        <v>aplica</v>
      </c>
    </row>
    <row r="65" spans="1:12">
      <c r="A65" s="36">
        <v>60</v>
      </c>
      <c r="B65" s="150" t="s">
        <v>202</v>
      </c>
      <c r="C65" s="38" t="s">
        <v>197</v>
      </c>
      <c r="D65" s="38" t="s">
        <v>198</v>
      </c>
      <c r="E65" s="38" t="s">
        <v>1344</v>
      </c>
      <c r="F65" s="38" t="s">
        <v>204</v>
      </c>
      <c r="G65" s="36" t="s">
        <v>30</v>
      </c>
      <c r="H65" s="38" t="s">
        <v>21</v>
      </c>
      <c r="I65" s="38" t="s">
        <v>22</v>
      </c>
      <c r="J65" s="105">
        <f>VLOOKUP(F65,'CARGOS 4 DE JULIO 2019'!$B$5:$BK$329,62,0)</f>
        <v>151.22</v>
      </c>
      <c r="K65" s="18" t="str">
        <f t="shared" si="0"/>
        <v>aplica</v>
      </c>
    </row>
    <row r="66" spans="1:12">
      <c r="A66" s="36">
        <v>61</v>
      </c>
      <c r="B66" s="38" t="s">
        <v>868</v>
      </c>
      <c r="C66" s="38" t="s">
        <v>866</v>
      </c>
      <c r="D66" s="38" t="s">
        <v>867</v>
      </c>
      <c r="E66" s="38" t="s">
        <v>869</v>
      </c>
      <c r="F66" s="38" t="s">
        <v>870</v>
      </c>
      <c r="G66" s="36">
        <v>2</v>
      </c>
      <c r="H66" s="38" t="s">
        <v>1073</v>
      </c>
      <c r="I66" s="38" t="s">
        <v>1079</v>
      </c>
      <c r="J66" s="105">
        <f>VLOOKUP(F66,'CARGOS 4 DE JULIO 2019'!$B$5:$BK$329,62,0)</f>
        <v>57.41</v>
      </c>
      <c r="K66" s="18" t="str">
        <f t="shared" si="0"/>
        <v>no aplica</v>
      </c>
    </row>
    <row r="67" spans="1:12">
      <c r="A67" s="36">
        <v>62</v>
      </c>
      <c r="B67" s="38" t="s">
        <v>871</v>
      </c>
      <c r="C67" s="38" t="s">
        <v>866</v>
      </c>
      <c r="D67" s="38" t="s">
        <v>867</v>
      </c>
      <c r="E67" s="38" t="s">
        <v>872</v>
      </c>
      <c r="F67" s="38" t="s">
        <v>873</v>
      </c>
      <c r="G67" s="36">
        <v>2</v>
      </c>
      <c r="H67" s="38" t="s">
        <v>1073</v>
      </c>
      <c r="I67" s="38" t="s">
        <v>1079</v>
      </c>
      <c r="J67" s="105">
        <f>VLOOKUP(F67,'CARGOS 4 DE JULIO 2019'!$B$5:$BK$329,62,0)</f>
        <v>57.47</v>
      </c>
      <c r="K67" s="18" t="str">
        <f t="shared" si="0"/>
        <v>no aplica</v>
      </c>
    </row>
    <row r="68" spans="1:12">
      <c r="A68" s="36">
        <v>63</v>
      </c>
      <c r="B68" s="38" t="s">
        <v>874</v>
      </c>
      <c r="C68" s="38" t="s">
        <v>866</v>
      </c>
      <c r="D68" s="38" t="s">
        <v>867</v>
      </c>
      <c r="E68" s="38" t="s">
        <v>875</v>
      </c>
      <c r="F68" s="38" t="s">
        <v>876</v>
      </c>
      <c r="G68" s="36">
        <v>2</v>
      </c>
      <c r="H68" s="38" t="s">
        <v>1073</v>
      </c>
      <c r="I68" s="38" t="s">
        <v>1079</v>
      </c>
      <c r="J68" s="105">
        <f>VLOOKUP(F68,'CARGOS 4 DE JULIO 2019'!$B$5:$BK$329,62,0)</f>
        <v>57.41</v>
      </c>
      <c r="K68" s="18" t="str">
        <f t="shared" si="0"/>
        <v>no aplica</v>
      </c>
    </row>
    <row r="69" spans="1:12">
      <c r="A69" s="36">
        <v>73</v>
      </c>
      <c r="B69" s="38" t="s">
        <v>902</v>
      </c>
      <c r="C69" s="38" t="s">
        <v>866</v>
      </c>
      <c r="D69" s="38" t="s">
        <v>867</v>
      </c>
      <c r="E69" s="38" t="s">
        <v>1424</v>
      </c>
      <c r="F69" s="38" t="s">
        <v>904</v>
      </c>
      <c r="G69" s="36">
        <v>2</v>
      </c>
      <c r="H69" s="38" t="s">
        <v>1073</v>
      </c>
      <c r="I69" s="38" t="s">
        <v>1079</v>
      </c>
      <c r="J69" s="105">
        <f>VLOOKUP(F69,'CARGOS 4 DE JULIO 2019'!$B$5:$BK$329,62,0)</f>
        <v>57.43</v>
      </c>
      <c r="K69" s="18" t="str">
        <f t="shared" si="0"/>
        <v>no aplica</v>
      </c>
    </row>
    <row r="70" spans="1:12">
      <c r="A70" s="36">
        <v>77</v>
      </c>
      <c r="B70" s="38" t="s">
        <v>914</v>
      </c>
      <c r="C70" s="38" t="s">
        <v>866</v>
      </c>
      <c r="D70" s="38" t="s">
        <v>867</v>
      </c>
      <c r="E70" s="38" t="s">
        <v>915</v>
      </c>
      <c r="F70" s="38" t="s">
        <v>916</v>
      </c>
      <c r="G70" s="36">
        <v>2</v>
      </c>
      <c r="H70" s="38" t="s">
        <v>1073</v>
      </c>
      <c r="I70" s="38" t="s">
        <v>1079</v>
      </c>
      <c r="J70" s="105">
        <f>VLOOKUP(F70,'CARGOS 4 DE JULIO 2019'!$B$5:$BK$329,62,0)</f>
        <v>57.41</v>
      </c>
      <c r="K70" s="18" t="str">
        <f t="shared" ref="K70:K133" si="1">IF(J70&gt;$K$5,"aplica","no aplica")</f>
        <v>no aplica</v>
      </c>
    </row>
    <row r="71" spans="1:12">
      <c r="A71" s="36">
        <v>79</v>
      </c>
      <c r="B71" s="38" t="s">
        <v>919</v>
      </c>
      <c r="C71" s="38" t="s">
        <v>866</v>
      </c>
      <c r="D71" s="38" t="s">
        <v>867</v>
      </c>
      <c r="E71" s="38" t="s">
        <v>1197</v>
      </c>
      <c r="F71" s="38" t="s">
        <v>921</v>
      </c>
      <c r="G71" s="36">
        <v>3</v>
      </c>
      <c r="H71" s="38" t="s">
        <v>1073</v>
      </c>
      <c r="I71" s="38" t="s">
        <v>1079</v>
      </c>
      <c r="J71" s="105">
        <f>VLOOKUP(F71,'CARGOS 4 DE JULIO 2019'!$B$5:$BK$329,62,0)</f>
        <v>57.43</v>
      </c>
      <c r="K71" s="18" t="str">
        <f t="shared" si="1"/>
        <v>no aplica</v>
      </c>
    </row>
    <row r="72" spans="1:12">
      <c r="A72" s="36">
        <v>64</v>
      </c>
      <c r="B72" s="38" t="s">
        <v>877</v>
      </c>
      <c r="C72" s="38" t="s">
        <v>866</v>
      </c>
      <c r="D72" s="38" t="s">
        <v>867</v>
      </c>
      <c r="E72" s="38" t="s">
        <v>73</v>
      </c>
      <c r="F72" s="38" t="s">
        <v>878</v>
      </c>
      <c r="G72" s="36">
        <v>3</v>
      </c>
      <c r="H72" s="38" t="s">
        <v>1073</v>
      </c>
      <c r="I72" s="38" t="s">
        <v>1079</v>
      </c>
      <c r="J72" s="105">
        <f>VLOOKUP(F72,'CARGOS 4 DE JULIO 2019'!$B$5:$BK$329,62,0)</f>
        <v>57.43</v>
      </c>
      <c r="K72" s="18" t="str">
        <f t="shared" si="1"/>
        <v>no aplica</v>
      </c>
    </row>
    <row r="73" spans="1:12">
      <c r="A73" s="36">
        <v>72</v>
      </c>
      <c r="B73" s="38" t="s">
        <v>899</v>
      </c>
      <c r="C73" s="38" t="s">
        <v>866</v>
      </c>
      <c r="D73" s="38" t="s">
        <v>867</v>
      </c>
      <c r="E73" s="38" t="s">
        <v>900</v>
      </c>
      <c r="F73" s="38" t="s">
        <v>901</v>
      </c>
      <c r="G73" s="36">
        <v>3</v>
      </c>
      <c r="H73" s="38" t="s">
        <v>1073</v>
      </c>
      <c r="I73" s="38" t="s">
        <v>1079</v>
      </c>
      <c r="J73" s="105">
        <f>VLOOKUP(F73,'CARGOS 4 DE JULIO 2019'!$B$5:$BK$329,62,0)</f>
        <v>57.41</v>
      </c>
      <c r="K73" s="18" t="str">
        <f t="shared" si="1"/>
        <v>no aplica</v>
      </c>
      <c r="L73" s="18" t="s">
        <v>900</v>
      </c>
    </row>
    <row r="74" spans="1:12">
      <c r="A74" s="36">
        <v>75</v>
      </c>
      <c r="B74" s="38" t="s">
        <v>908</v>
      </c>
      <c r="C74" s="38" t="s">
        <v>866</v>
      </c>
      <c r="D74" s="38" t="s">
        <v>867</v>
      </c>
      <c r="E74" s="38" t="s">
        <v>909</v>
      </c>
      <c r="F74" s="38" t="s">
        <v>910</v>
      </c>
      <c r="G74" s="36">
        <v>3</v>
      </c>
      <c r="H74" s="38" t="s">
        <v>1073</v>
      </c>
      <c r="I74" s="38" t="s">
        <v>1079</v>
      </c>
      <c r="J74" s="105">
        <f>VLOOKUP(F74,'CARGOS 4 DE JULIO 2019'!$B$5:$BK$329,62,0)</f>
        <v>57.47</v>
      </c>
      <c r="K74" s="18" t="str">
        <f t="shared" si="1"/>
        <v>no aplica</v>
      </c>
    </row>
    <row r="75" spans="1:12">
      <c r="A75" s="36">
        <v>78</v>
      </c>
      <c r="B75" s="38" t="s">
        <v>917</v>
      </c>
      <c r="C75" s="38" t="s">
        <v>866</v>
      </c>
      <c r="D75" s="38" t="s">
        <v>867</v>
      </c>
      <c r="E75" s="38" t="s">
        <v>918</v>
      </c>
      <c r="F75" s="38" t="s">
        <v>1299</v>
      </c>
      <c r="G75" s="36">
        <v>3</v>
      </c>
      <c r="H75" s="38" t="s">
        <v>1073</v>
      </c>
      <c r="I75" s="38" t="s">
        <v>1079</v>
      </c>
      <c r="J75" s="105">
        <f>VLOOKUP(F75,'CARGOS 4 DE JULIO 2019'!$B$5:$BK$329,62,0)</f>
        <v>57.47</v>
      </c>
      <c r="K75" s="18" t="str">
        <f t="shared" si="1"/>
        <v>no aplica</v>
      </c>
    </row>
    <row r="76" spans="1:12">
      <c r="A76" s="36">
        <v>65</v>
      </c>
      <c r="B76" s="38" t="s">
        <v>879</v>
      </c>
      <c r="C76" s="38" t="s">
        <v>866</v>
      </c>
      <c r="D76" s="38" t="s">
        <v>867</v>
      </c>
      <c r="E76" s="38" t="s">
        <v>880</v>
      </c>
      <c r="F76" s="38" t="s">
        <v>881</v>
      </c>
      <c r="G76" s="36">
        <v>4</v>
      </c>
      <c r="H76" s="38" t="s">
        <v>21</v>
      </c>
      <c r="I76" s="38" t="s">
        <v>1079</v>
      </c>
      <c r="J76" s="105">
        <f>VLOOKUP(F76,'CARGOS 4 DE JULIO 2019'!$B$5:$BK$329,62,0)</f>
        <v>57.43</v>
      </c>
      <c r="K76" s="18" t="str">
        <f t="shared" si="1"/>
        <v>no aplica</v>
      </c>
    </row>
    <row r="77" spans="1:12">
      <c r="A77" s="36">
        <v>74</v>
      </c>
      <c r="B77" s="38" t="s">
        <v>905</v>
      </c>
      <c r="C77" s="38" t="s">
        <v>866</v>
      </c>
      <c r="D77" s="38" t="s">
        <v>867</v>
      </c>
      <c r="E77" s="38" t="s">
        <v>906</v>
      </c>
      <c r="F77" s="38" t="s">
        <v>907</v>
      </c>
      <c r="G77" s="36">
        <v>4</v>
      </c>
      <c r="H77" s="38" t="s">
        <v>21</v>
      </c>
      <c r="I77" s="38" t="s">
        <v>1079</v>
      </c>
      <c r="J77" s="105">
        <f>VLOOKUP(F77,'CARGOS 4 DE JULIO 2019'!$B$5:$BK$329,62,0)</f>
        <v>57.41</v>
      </c>
      <c r="K77" s="18" t="str">
        <f t="shared" si="1"/>
        <v>no aplica</v>
      </c>
    </row>
    <row r="78" spans="1:12">
      <c r="A78" s="36">
        <v>76</v>
      </c>
      <c r="B78" s="38" t="s">
        <v>911</v>
      </c>
      <c r="C78" s="38" t="s">
        <v>866</v>
      </c>
      <c r="D78" s="38" t="s">
        <v>867</v>
      </c>
      <c r="E78" s="38" t="s">
        <v>929</v>
      </c>
      <c r="F78" s="38" t="s">
        <v>913</v>
      </c>
      <c r="G78" s="36">
        <v>4</v>
      </c>
      <c r="H78" s="38" t="s">
        <v>21</v>
      </c>
      <c r="I78" s="38" t="s">
        <v>1079</v>
      </c>
      <c r="J78" s="105">
        <f>VLOOKUP(F78,'CARGOS 4 DE JULIO 2019'!$B$5:$BK$329,62,0)</f>
        <v>57.43</v>
      </c>
      <c r="K78" s="18" t="str">
        <f t="shared" si="1"/>
        <v>no aplica</v>
      </c>
    </row>
    <row r="79" spans="1:12">
      <c r="A79" s="36">
        <v>80</v>
      </c>
      <c r="B79" s="38" t="s">
        <v>922</v>
      </c>
      <c r="C79" s="38" t="s">
        <v>866</v>
      </c>
      <c r="D79" s="38" t="s">
        <v>867</v>
      </c>
      <c r="E79" s="38" t="s">
        <v>923</v>
      </c>
      <c r="F79" s="38" t="s">
        <v>924</v>
      </c>
      <c r="G79" s="36">
        <v>4</v>
      </c>
      <c r="H79" s="38" t="s">
        <v>21</v>
      </c>
      <c r="I79" s="38" t="s">
        <v>1079</v>
      </c>
      <c r="J79" s="105">
        <f>VLOOKUP(F79,'CARGOS 4 DE JULIO 2019'!$B$5:$BK$329,62,0)</f>
        <v>57.43</v>
      </c>
      <c r="K79" s="18" t="str">
        <f t="shared" si="1"/>
        <v>no aplica</v>
      </c>
    </row>
    <row r="80" spans="1:12">
      <c r="A80" s="36">
        <v>70</v>
      </c>
      <c r="B80" s="38" t="s">
        <v>893</v>
      </c>
      <c r="C80" s="38" t="s">
        <v>866</v>
      </c>
      <c r="D80" s="38" t="s">
        <v>867</v>
      </c>
      <c r="E80" s="38" t="s">
        <v>894</v>
      </c>
      <c r="F80" s="38" t="s">
        <v>895</v>
      </c>
      <c r="G80" s="36">
        <v>5</v>
      </c>
      <c r="H80" s="38" t="s">
        <v>21</v>
      </c>
      <c r="I80" s="38" t="s">
        <v>1079</v>
      </c>
      <c r="J80" s="105">
        <f>VLOOKUP(F80,'CARGOS 4 DE JULIO 2019'!$B$5:$BK$329,62,0)</f>
        <v>57.43</v>
      </c>
      <c r="K80" s="18" t="str">
        <f t="shared" si="1"/>
        <v>no aplica</v>
      </c>
    </row>
    <row r="81" spans="1:11">
      <c r="A81" s="36">
        <v>66</v>
      </c>
      <c r="B81" s="38" t="s">
        <v>882</v>
      </c>
      <c r="C81" s="38" t="s">
        <v>866</v>
      </c>
      <c r="D81" s="38" t="s">
        <v>867</v>
      </c>
      <c r="E81" s="38" t="s">
        <v>883</v>
      </c>
      <c r="F81" s="38" t="s">
        <v>884</v>
      </c>
      <c r="G81" s="36">
        <v>6</v>
      </c>
      <c r="H81" s="38" t="s">
        <v>21</v>
      </c>
      <c r="I81" s="38" t="s">
        <v>1079</v>
      </c>
      <c r="J81" s="105">
        <f>VLOOKUP(F81,'CARGOS 4 DE JULIO 2019'!$B$5:$BK$329,62,0)</f>
        <v>58.86</v>
      </c>
      <c r="K81" s="18" t="str">
        <f t="shared" si="1"/>
        <v>no aplica</v>
      </c>
    </row>
    <row r="82" spans="1:11">
      <c r="A82" s="36">
        <v>67</v>
      </c>
      <c r="B82" s="38" t="s">
        <v>885</v>
      </c>
      <c r="C82" s="38" t="s">
        <v>866</v>
      </c>
      <c r="D82" s="38" t="s">
        <v>867</v>
      </c>
      <c r="E82" s="38" t="s">
        <v>1425</v>
      </c>
      <c r="F82" s="38" t="s">
        <v>887</v>
      </c>
      <c r="G82" s="36">
        <v>6</v>
      </c>
      <c r="H82" s="38" t="s">
        <v>21</v>
      </c>
      <c r="I82" s="38" t="s">
        <v>1079</v>
      </c>
      <c r="J82" s="105">
        <f>VLOOKUP(F82,'CARGOS 4 DE JULIO 2019'!$B$5:$BK$329,62,0)</f>
        <v>57.43</v>
      </c>
      <c r="K82" s="18" t="str">
        <f t="shared" si="1"/>
        <v>no aplica</v>
      </c>
    </row>
    <row r="83" spans="1:11">
      <c r="A83" s="36">
        <v>68</v>
      </c>
      <c r="B83" s="38" t="s">
        <v>888</v>
      </c>
      <c r="C83" s="38" t="s">
        <v>866</v>
      </c>
      <c r="D83" s="38" t="s">
        <v>867</v>
      </c>
      <c r="E83" s="38" t="s">
        <v>889</v>
      </c>
      <c r="F83" s="38" t="s">
        <v>890</v>
      </c>
      <c r="G83" s="36">
        <v>6</v>
      </c>
      <c r="H83" s="38" t="s">
        <v>21</v>
      </c>
      <c r="I83" s="38" t="s">
        <v>1079</v>
      </c>
      <c r="J83" s="105">
        <f>VLOOKUP(F83,'CARGOS 4 DE JULIO 2019'!$B$5:$BK$329,62,0)</f>
        <v>57.43</v>
      </c>
      <c r="K83" s="18" t="str">
        <f t="shared" si="1"/>
        <v>no aplica</v>
      </c>
    </row>
    <row r="84" spans="1:11">
      <c r="A84" s="36">
        <v>69</v>
      </c>
      <c r="B84" s="38" t="s">
        <v>891</v>
      </c>
      <c r="C84" s="38" t="s">
        <v>866</v>
      </c>
      <c r="D84" s="38" t="s">
        <v>867</v>
      </c>
      <c r="E84" s="38" t="s">
        <v>81</v>
      </c>
      <c r="F84" s="38" t="s">
        <v>892</v>
      </c>
      <c r="G84" s="36">
        <v>6</v>
      </c>
      <c r="H84" s="38" t="s">
        <v>21</v>
      </c>
      <c r="I84" s="38" t="s">
        <v>1079</v>
      </c>
      <c r="J84" s="105">
        <f>VLOOKUP(F84,'CARGOS 4 DE JULIO 2019'!$B$5:$BK$329,62,0)</f>
        <v>57.43</v>
      </c>
      <c r="K84" s="18" t="str">
        <f t="shared" si="1"/>
        <v>no aplica</v>
      </c>
    </row>
    <row r="85" spans="1:11">
      <c r="A85" s="36">
        <v>71</v>
      </c>
      <c r="B85" s="38" t="s">
        <v>896</v>
      </c>
      <c r="C85" s="38" t="s">
        <v>866</v>
      </c>
      <c r="D85" s="38" t="s">
        <v>867</v>
      </c>
      <c r="E85" s="38" t="s">
        <v>897</v>
      </c>
      <c r="F85" s="38" t="s">
        <v>898</v>
      </c>
      <c r="G85" s="36">
        <v>6</v>
      </c>
      <c r="H85" s="38" t="s">
        <v>21</v>
      </c>
      <c r="I85" s="38" t="s">
        <v>1079</v>
      </c>
      <c r="J85" s="105">
        <f>VLOOKUP(F85,'CARGOS 4 DE JULIO 2019'!$B$5:$BK$329,62,0)</f>
        <v>57.43</v>
      </c>
      <c r="K85" s="18" t="str">
        <f t="shared" si="1"/>
        <v>no aplica</v>
      </c>
    </row>
    <row r="86" spans="1:11">
      <c r="A86" s="36">
        <v>81</v>
      </c>
      <c r="B86" s="38" t="s">
        <v>925</v>
      </c>
      <c r="C86" s="38" t="s">
        <v>866</v>
      </c>
      <c r="D86" s="38" t="s">
        <v>867</v>
      </c>
      <c r="E86" s="38" t="s">
        <v>1371</v>
      </c>
      <c r="F86" s="38" t="s">
        <v>927</v>
      </c>
      <c r="G86" s="36" t="s">
        <v>30</v>
      </c>
      <c r="H86" s="38" t="s">
        <v>21</v>
      </c>
      <c r="I86" s="38" t="s">
        <v>1079</v>
      </c>
      <c r="J86" s="105">
        <f>VLOOKUP(F86,'CARGOS 4 DE JULIO 2019'!$B$5:$BK$329,62,0)</f>
        <v>57.41</v>
      </c>
      <c r="K86" s="18" t="str">
        <f t="shared" si="1"/>
        <v>no aplica</v>
      </c>
    </row>
    <row r="87" spans="1:11">
      <c r="A87" s="36">
        <v>82</v>
      </c>
      <c r="B87" s="38" t="s">
        <v>928</v>
      </c>
      <c r="C87" s="38" t="s">
        <v>866</v>
      </c>
      <c r="D87" s="38" t="s">
        <v>867</v>
      </c>
      <c r="E87" s="38" t="s">
        <v>912</v>
      </c>
      <c r="F87" s="38" t="s">
        <v>930</v>
      </c>
      <c r="G87" s="36" t="s">
        <v>30</v>
      </c>
      <c r="H87" s="38" t="s">
        <v>21</v>
      </c>
      <c r="I87" s="38" t="s">
        <v>1079</v>
      </c>
      <c r="J87" s="105">
        <f>VLOOKUP(F87,'CARGOS 4 DE JULIO 2019'!$B$5:$BK$329,62,0)</f>
        <v>57.43</v>
      </c>
      <c r="K87" s="18" t="str">
        <f t="shared" si="1"/>
        <v>no aplica</v>
      </c>
    </row>
    <row r="88" spans="1:11">
      <c r="A88" s="36">
        <v>83</v>
      </c>
      <c r="B88" s="38" t="s">
        <v>574</v>
      </c>
      <c r="C88" s="38" t="s">
        <v>572</v>
      </c>
      <c r="D88" s="38" t="s">
        <v>573</v>
      </c>
      <c r="E88" s="38" t="s">
        <v>1404</v>
      </c>
      <c r="F88" s="38" t="s">
        <v>576</v>
      </c>
      <c r="G88" s="36">
        <v>2</v>
      </c>
      <c r="H88" s="38" t="s">
        <v>1073</v>
      </c>
      <c r="I88" s="38" t="s">
        <v>22</v>
      </c>
      <c r="J88" s="105">
        <f>VLOOKUP(F88,'CARGOS 4 DE JULIO 2019'!$B$5:$BK$329,62,0)</f>
        <v>62.99</v>
      </c>
      <c r="K88" s="18" t="str">
        <f t="shared" si="1"/>
        <v>no aplica</v>
      </c>
    </row>
    <row r="89" spans="1:11">
      <c r="A89" s="36">
        <v>84</v>
      </c>
      <c r="B89" s="38" t="s">
        <v>577</v>
      </c>
      <c r="C89" s="38" t="s">
        <v>572</v>
      </c>
      <c r="D89" s="38" t="s">
        <v>573</v>
      </c>
      <c r="E89" s="38" t="s">
        <v>1405</v>
      </c>
      <c r="F89" s="38" t="s">
        <v>579</v>
      </c>
      <c r="G89" s="36">
        <v>2</v>
      </c>
      <c r="H89" s="38" t="s">
        <v>1073</v>
      </c>
      <c r="I89" s="38" t="s">
        <v>22</v>
      </c>
      <c r="J89" s="105">
        <f>VLOOKUP(F89,'CARGOS 4 DE JULIO 2019'!$B$5:$BK$329,62,0)</f>
        <v>62.99</v>
      </c>
      <c r="K89" s="18" t="str">
        <f t="shared" si="1"/>
        <v>no aplica</v>
      </c>
    </row>
    <row r="90" spans="1:11">
      <c r="A90" s="36">
        <v>85</v>
      </c>
      <c r="B90" s="38" t="s">
        <v>580</v>
      </c>
      <c r="C90" s="38" t="s">
        <v>572</v>
      </c>
      <c r="D90" s="38" t="s">
        <v>573</v>
      </c>
      <c r="E90" s="38" t="s">
        <v>1406</v>
      </c>
      <c r="F90" s="38" t="s">
        <v>582</v>
      </c>
      <c r="G90" s="36">
        <v>2</v>
      </c>
      <c r="H90" s="38" t="s">
        <v>1073</v>
      </c>
      <c r="I90" s="38" t="s">
        <v>22</v>
      </c>
      <c r="J90" s="105">
        <f>VLOOKUP(F90,'CARGOS 4 DE JULIO 2019'!$B$5:$BK$329,62,0)</f>
        <v>58.67</v>
      </c>
      <c r="K90" s="18" t="str">
        <f t="shared" si="1"/>
        <v>no aplica</v>
      </c>
    </row>
    <row r="91" spans="1:11">
      <c r="A91" s="36">
        <v>95</v>
      </c>
      <c r="B91" s="38" t="s">
        <v>604</v>
      </c>
      <c r="C91" s="38" t="s">
        <v>572</v>
      </c>
      <c r="D91" s="38" t="s">
        <v>573</v>
      </c>
      <c r="E91" s="38" t="s">
        <v>605</v>
      </c>
      <c r="F91" s="38" t="s">
        <v>606</v>
      </c>
      <c r="G91" s="36">
        <v>2</v>
      </c>
      <c r="H91" s="38" t="s">
        <v>1073</v>
      </c>
      <c r="I91" s="38" t="s">
        <v>22</v>
      </c>
      <c r="J91" s="105">
        <f>VLOOKUP(F91,'CARGOS 4 DE JULIO 2019'!$B$5:$BK$329,62,0)</f>
        <v>74.37</v>
      </c>
      <c r="K91" s="18" t="str">
        <f t="shared" si="1"/>
        <v>aplica</v>
      </c>
    </row>
    <row r="92" spans="1:11">
      <c r="A92" s="36">
        <v>96</v>
      </c>
      <c r="B92" s="38" t="s">
        <v>607</v>
      </c>
      <c r="C92" s="38" t="s">
        <v>572</v>
      </c>
      <c r="D92" s="38" t="s">
        <v>573</v>
      </c>
      <c r="E92" s="38" t="s">
        <v>608</v>
      </c>
      <c r="F92" s="38" t="s">
        <v>609</v>
      </c>
      <c r="G92" s="36">
        <v>2</v>
      </c>
      <c r="H92" s="38" t="s">
        <v>1073</v>
      </c>
      <c r="I92" s="38" t="s">
        <v>1079</v>
      </c>
      <c r="J92" s="105">
        <f>VLOOKUP(F92,'CARGOS 4 DE JULIO 2019'!$B$5:$BK$329,62,0)</f>
        <v>72.87</v>
      </c>
      <c r="K92" s="18" t="str">
        <f t="shared" si="1"/>
        <v>aplica</v>
      </c>
    </row>
    <row r="93" spans="1:11">
      <c r="A93" s="36">
        <v>105</v>
      </c>
      <c r="B93" s="38" t="s">
        <v>634</v>
      </c>
      <c r="C93" s="38" t="s">
        <v>572</v>
      </c>
      <c r="D93" s="38" t="s">
        <v>573</v>
      </c>
      <c r="E93" s="38" t="s">
        <v>1409</v>
      </c>
      <c r="F93" s="38" t="s">
        <v>636</v>
      </c>
      <c r="G93" s="36">
        <v>2</v>
      </c>
      <c r="H93" s="38" t="s">
        <v>1073</v>
      </c>
      <c r="I93" s="38" t="s">
        <v>1079</v>
      </c>
      <c r="J93" s="105">
        <f>VLOOKUP(F93,'CARGOS 4 DE JULIO 2019'!$B$5:$BK$329,62,0)</f>
        <v>70.180000000000007</v>
      </c>
      <c r="K93" s="18" t="str">
        <f t="shared" si="1"/>
        <v>aplica</v>
      </c>
    </row>
    <row r="94" spans="1:11">
      <c r="A94" s="36">
        <v>86</v>
      </c>
      <c r="B94" s="38" t="s">
        <v>583</v>
      </c>
      <c r="C94" s="38" t="s">
        <v>572</v>
      </c>
      <c r="D94" s="38" t="s">
        <v>573</v>
      </c>
      <c r="E94" s="38" t="s">
        <v>1407</v>
      </c>
      <c r="F94" s="38" t="s">
        <v>585</v>
      </c>
      <c r="G94" s="36">
        <v>3</v>
      </c>
      <c r="H94" s="38" t="s">
        <v>1073</v>
      </c>
      <c r="I94" s="38" t="s">
        <v>22</v>
      </c>
      <c r="J94" s="105">
        <f>VLOOKUP(F94,'CARGOS 4 DE JULIO 2019'!$B$5:$BK$329,62,0)</f>
        <v>64.25</v>
      </c>
      <c r="K94" s="18" t="str">
        <f t="shared" si="1"/>
        <v>aplica</v>
      </c>
    </row>
    <row r="95" spans="1:11">
      <c r="A95" s="36">
        <v>87</v>
      </c>
      <c r="B95" s="38" t="s">
        <v>586</v>
      </c>
      <c r="C95" s="38" t="s">
        <v>572</v>
      </c>
      <c r="D95" s="38" t="s">
        <v>573</v>
      </c>
      <c r="E95" s="38" t="s">
        <v>1408</v>
      </c>
      <c r="F95" s="38" t="s">
        <v>588</v>
      </c>
      <c r="G95" s="36">
        <v>3</v>
      </c>
      <c r="H95" s="38" t="s">
        <v>1073</v>
      </c>
      <c r="I95" s="38" t="s">
        <v>22</v>
      </c>
      <c r="J95" s="105">
        <f>VLOOKUP(F95,'CARGOS 4 DE JULIO 2019'!$B$5:$BK$329,62,0)</f>
        <v>64.25</v>
      </c>
      <c r="K95" s="18" t="str">
        <f t="shared" si="1"/>
        <v>aplica</v>
      </c>
    </row>
    <row r="96" spans="1:11">
      <c r="A96" s="36">
        <v>90</v>
      </c>
      <c r="B96" s="38" t="s">
        <v>1058</v>
      </c>
      <c r="C96" s="38" t="s">
        <v>572</v>
      </c>
      <c r="D96" s="38" t="s">
        <v>573</v>
      </c>
      <c r="E96" s="38" t="s">
        <v>1163</v>
      </c>
      <c r="F96" s="38" t="s">
        <v>1060</v>
      </c>
      <c r="G96" s="36">
        <v>3</v>
      </c>
      <c r="H96" s="38" t="s">
        <v>1073</v>
      </c>
      <c r="I96" s="38" t="s">
        <v>22</v>
      </c>
      <c r="J96" s="105">
        <f>VLOOKUP(F96,'CARGOS 4 DE JULIO 2019'!$B$5:$BK$329,62,0)</f>
        <v>64.25</v>
      </c>
      <c r="K96" s="18" t="str">
        <f t="shared" si="1"/>
        <v>aplica</v>
      </c>
    </row>
    <row r="97" spans="1:11">
      <c r="A97" s="36">
        <v>88</v>
      </c>
      <c r="B97" s="38" t="s">
        <v>589</v>
      </c>
      <c r="C97" s="38" t="s">
        <v>572</v>
      </c>
      <c r="D97" s="38" t="s">
        <v>573</v>
      </c>
      <c r="E97" s="38" t="s">
        <v>590</v>
      </c>
      <c r="F97" s="38" t="s">
        <v>591</v>
      </c>
      <c r="G97" s="36">
        <v>3</v>
      </c>
      <c r="H97" s="38" t="s">
        <v>1073</v>
      </c>
      <c r="I97" s="38" t="s">
        <v>1079</v>
      </c>
      <c r="J97" s="105">
        <f>VLOOKUP(F97,'CARGOS 4 DE JULIO 2019'!$B$5:$BK$329,62,0)</f>
        <v>76.34</v>
      </c>
      <c r="K97" s="18" t="str">
        <f t="shared" si="1"/>
        <v>aplica</v>
      </c>
    </row>
    <row r="98" spans="1:11">
      <c r="A98" s="36">
        <v>100</v>
      </c>
      <c r="B98" s="38" t="s">
        <v>619</v>
      </c>
      <c r="C98" s="38" t="s">
        <v>572</v>
      </c>
      <c r="D98" s="38" t="s">
        <v>573</v>
      </c>
      <c r="E98" s="38" t="s">
        <v>620</v>
      </c>
      <c r="F98" s="38" t="s">
        <v>621</v>
      </c>
      <c r="G98" s="36">
        <v>3</v>
      </c>
      <c r="H98" s="38" t="s">
        <v>1073</v>
      </c>
      <c r="I98" s="38" t="s">
        <v>22</v>
      </c>
      <c r="J98" s="105">
        <f>VLOOKUP(F98,'CARGOS 4 DE JULIO 2019'!$B$5:$BK$329,62,0)</f>
        <v>64.25</v>
      </c>
      <c r="K98" s="18" t="str">
        <f t="shared" si="1"/>
        <v>aplica</v>
      </c>
    </row>
    <row r="99" spans="1:11">
      <c r="A99" s="36">
        <v>101</v>
      </c>
      <c r="B99" s="38" t="s">
        <v>622</v>
      </c>
      <c r="C99" s="38" t="s">
        <v>572</v>
      </c>
      <c r="D99" s="38" t="s">
        <v>573</v>
      </c>
      <c r="E99" s="38" t="s">
        <v>623</v>
      </c>
      <c r="F99" s="38" t="s">
        <v>624</v>
      </c>
      <c r="G99" s="36">
        <v>3</v>
      </c>
      <c r="H99" s="38" t="s">
        <v>1073</v>
      </c>
      <c r="I99" s="38" t="s">
        <v>22</v>
      </c>
      <c r="J99" s="105">
        <f>VLOOKUP(F99,'CARGOS 4 DE JULIO 2019'!$B$5:$BK$329,62,0)</f>
        <v>64.25</v>
      </c>
      <c r="K99" s="18" t="str">
        <f t="shared" si="1"/>
        <v>aplica</v>
      </c>
    </row>
    <row r="100" spans="1:11">
      <c r="A100" s="36">
        <v>91</v>
      </c>
      <c r="B100" s="38" t="s">
        <v>595</v>
      </c>
      <c r="C100" s="38" t="s">
        <v>572</v>
      </c>
      <c r="D100" s="38" t="s">
        <v>573</v>
      </c>
      <c r="E100" s="38" t="s">
        <v>1403</v>
      </c>
      <c r="F100" s="38" t="s">
        <v>597</v>
      </c>
      <c r="G100" s="36">
        <v>3</v>
      </c>
      <c r="H100" s="38" t="s">
        <v>1073</v>
      </c>
      <c r="I100" s="38" t="s">
        <v>22</v>
      </c>
      <c r="J100" s="105">
        <f>VLOOKUP(F100,'CARGOS 4 DE JULIO 2019'!$B$5:$BK$329,62,0)</f>
        <v>64.25</v>
      </c>
      <c r="K100" s="18" t="str">
        <f t="shared" si="1"/>
        <v>aplica</v>
      </c>
    </row>
    <row r="101" spans="1:11">
      <c r="A101" s="36">
        <v>93</v>
      </c>
      <c r="B101" s="38" t="s">
        <v>1054</v>
      </c>
      <c r="C101" s="38" t="s">
        <v>572</v>
      </c>
      <c r="D101" s="38" t="s">
        <v>573</v>
      </c>
      <c r="E101" s="38" t="s">
        <v>1164</v>
      </c>
      <c r="F101" s="38" t="s">
        <v>597</v>
      </c>
      <c r="G101" s="36">
        <v>3</v>
      </c>
      <c r="H101" s="38" t="s">
        <v>1073</v>
      </c>
      <c r="I101" s="38" t="s">
        <v>22</v>
      </c>
      <c r="J101" s="105">
        <f>VLOOKUP(F101,'CARGOS 4 DE JULIO 2019'!$B$5:$BK$329,62,0)</f>
        <v>64.25</v>
      </c>
      <c r="K101" s="18" t="str">
        <f t="shared" si="1"/>
        <v>aplica</v>
      </c>
    </row>
    <row r="102" spans="1:11">
      <c r="A102" s="36">
        <v>130</v>
      </c>
      <c r="B102" s="38" t="s">
        <v>1070</v>
      </c>
      <c r="C102" s="38" t="s">
        <v>572</v>
      </c>
      <c r="D102" s="38" t="s">
        <v>573</v>
      </c>
      <c r="E102" s="38" t="s">
        <v>1071</v>
      </c>
      <c r="F102" s="38" t="s">
        <v>597</v>
      </c>
      <c r="G102" s="36">
        <v>3</v>
      </c>
      <c r="H102" s="38" t="s">
        <v>1073</v>
      </c>
      <c r="I102" s="38" t="s">
        <v>22</v>
      </c>
      <c r="J102" s="105">
        <f>VLOOKUP(F102,'CARGOS 4 DE JULIO 2019'!$B$5:$BK$329,62,0)</f>
        <v>64.25</v>
      </c>
      <c r="K102" s="18" t="str">
        <f t="shared" si="1"/>
        <v>aplica</v>
      </c>
    </row>
    <row r="103" spans="1:11">
      <c r="A103" s="36">
        <v>108</v>
      </c>
      <c r="B103" s="38" t="s">
        <v>643</v>
      </c>
      <c r="C103" s="38" t="s">
        <v>572</v>
      </c>
      <c r="D103" s="38" t="s">
        <v>573</v>
      </c>
      <c r="E103" s="38" t="s">
        <v>644</v>
      </c>
      <c r="F103" s="38" t="s">
        <v>645</v>
      </c>
      <c r="G103" s="36">
        <v>3</v>
      </c>
      <c r="H103" s="38" t="s">
        <v>1073</v>
      </c>
      <c r="I103" s="38" t="s">
        <v>1079</v>
      </c>
      <c r="J103" s="105">
        <f>VLOOKUP(F103,'CARGOS 4 DE JULIO 2019'!$B$5:$BK$329,62,0)</f>
        <v>76.34</v>
      </c>
      <c r="K103" s="18" t="str">
        <f t="shared" si="1"/>
        <v>aplica</v>
      </c>
    </row>
    <row r="104" spans="1:11">
      <c r="A104" s="36">
        <v>97</v>
      </c>
      <c r="B104" s="38" t="s">
        <v>610</v>
      </c>
      <c r="C104" s="38" t="s">
        <v>572</v>
      </c>
      <c r="D104" s="38" t="s">
        <v>573</v>
      </c>
      <c r="E104" s="38" t="s">
        <v>611</v>
      </c>
      <c r="F104" s="38" t="s">
        <v>612</v>
      </c>
      <c r="G104" s="36">
        <v>4</v>
      </c>
      <c r="H104" s="38" t="s">
        <v>21</v>
      </c>
      <c r="I104" s="38" t="s">
        <v>1079</v>
      </c>
      <c r="J104" s="105">
        <f>VLOOKUP(F104,'CARGOS 4 DE JULIO 2019'!$B$5:$BK$329,62,0)</f>
        <v>81.86</v>
      </c>
      <c r="K104" s="18" t="str">
        <f t="shared" si="1"/>
        <v>aplica</v>
      </c>
    </row>
    <row r="105" spans="1:11">
      <c r="A105" s="36">
        <v>98</v>
      </c>
      <c r="B105" s="38" t="s">
        <v>613</v>
      </c>
      <c r="C105" s="38" t="s">
        <v>572</v>
      </c>
      <c r="D105" s="38" t="s">
        <v>573</v>
      </c>
      <c r="E105" s="38" t="s">
        <v>614</v>
      </c>
      <c r="F105" s="38" t="s">
        <v>615</v>
      </c>
      <c r="G105" s="36">
        <v>4</v>
      </c>
      <c r="H105" s="38" t="s">
        <v>21</v>
      </c>
      <c r="I105" s="38" t="s">
        <v>22</v>
      </c>
      <c r="J105" s="105">
        <f>VLOOKUP(F105,'CARGOS 4 DE JULIO 2019'!$B$5:$BK$329,62,0)</f>
        <v>83.44</v>
      </c>
      <c r="K105" s="18" t="str">
        <f t="shared" si="1"/>
        <v>aplica</v>
      </c>
    </row>
    <row r="106" spans="1:11">
      <c r="A106" s="36">
        <v>99</v>
      </c>
      <c r="B106" s="38" t="s">
        <v>616</v>
      </c>
      <c r="C106" s="38" t="s">
        <v>572</v>
      </c>
      <c r="D106" s="38" t="s">
        <v>573</v>
      </c>
      <c r="E106" s="38" t="s">
        <v>1166</v>
      </c>
      <c r="F106" s="38" t="s">
        <v>618</v>
      </c>
      <c r="G106" s="36">
        <v>4</v>
      </c>
      <c r="H106" s="38" t="s">
        <v>21</v>
      </c>
      <c r="I106" s="38" t="s">
        <v>22</v>
      </c>
      <c r="J106" s="105">
        <f>VLOOKUP(F106,'CARGOS 4 DE JULIO 2019'!$B$5:$BK$329,62,0)</f>
        <v>83.44</v>
      </c>
      <c r="K106" s="18" t="str">
        <f t="shared" si="1"/>
        <v>aplica</v>
      </c>
    </row>
    <row r="107" spans="1:11">
      <c r="A107" s="36">
        <v>89</v>
      </c>
      <c r="B107" s="38" t="s">
        <v>592</v>
      </c>
      <c r="C107" s="38" t="s">
        <v>572</v>
      </c>
      <c r="D107" s="38" t="s">
        <v>573</v>
      </c>
      <c r="E107" s="38" t="s">
        <v>593</v>
      </c>
      <c r="F107" s="38" t="s">
        <v>594</v>
      </c>
      <c r="G107" s="36">
        <v>4</v>
      </c>
      <c r="H107" s="38" t="s">
        <v>21</v>
      </c>
      <c r="I107" s="38" t="s">
        <v>22</v>
      </c>
      <c r="J107" s="105">
        <f>VLOOKUP(F107,'CARGOS 4 DE JULIO 2019'!$B$5:$BK$329,62,0)</f>
        <v>69.42</v>
      </c>
      <c r="K107" s="18" t="str">
        <f t="shared" si="1"/>
        <v>aplica</v>
      </c>
    </row>
    <row r="108" spans="1:11">
      <c r="A108" s="36">
        <v>92</v>
      </c>
      <c r="B108" s="38" t="s">
        <v>598</v>
      </c>
      <c r="C108" s="38" t="s">
        <v>572</v>
      </c>
      <c r="D108" s="38" t="s">
        <v>573</v>
      </c>
      <c r="E108" s="38" t="s">
        <v>599</v>
      </c>
      <c r="F108" s="38" t="s">
        <v>600</v>
      </c>
      <c r="G108" s="36">
        <v>4</v>
      </c>
      <c r="H108" s="38" t="s">
        <v>21</v>
      </c>
      <c r="I108" s="38" t="s">
        <v>1079</v>
      </c>
      <c r="J108" s="105">
        <f>VLOOKUP(F108,'CARGOS 4 DE JULIO 2019'!$B$5:$BK$329,62,0)</f>
        <v>83.58</v>
      </c>
      <c r="K108" s="18" t="str">
        <f t="shared" si="1"/>
        <v>aplica</v>
      </c>
    </row>
    <row r="109" spans="1:11">
      <c r="A109" s="36">
        <v>104</v>
      </c>
      <c r="B109" s="38" t="s">
        <v>631</v>
      </c>
      <c r="C109" s="38" t="s">
        <v>572</v>
      </c>
      <c r="D109" s="38" t="s">
        <v>573</v>
      </c>
      <c r="E109" s="38" t="s">
        <v>632</v>
      </c>
      <c r="F109" s="38" t="s">
        <v>633</v>
      </c>
      <c r="G109" s="36">
        <v>4</v>
      </c>
      <c r="H109" s="38" t="s">
        <v>21</v>
      </c>
      <c r="I109" s="38" t="s">
        <v>1079</v>
      </c>
      <c r="J109" s="105">
        <f>VLOOKUP(F109,'CARGOS 4 DE JULIO 2019'!$B$5:$BK$329,62,0)</f>
        <v>77.77</v>
      </c>
      <c r="K109" s="18" t="str">
        <f t="shared" si="1"/>
        <v>aplica</v>
      </c>
    </row>
    <row r="110" spans="1:11">
      <c r="A110" s="36">
        <v>107</v>
      </c>
      <c r="B110" s="38" t="s">
        <v>640</v>
      </c>
      <c r="C110" s="38" t="s">
        <v>572</v>
      </c>
      <c r="D110" s="38" t="s">
        <v>573</v>
      </c>
      <c r="E110" s="38" t="s">
        <v>641</v>
      </c>
      <c r="F110" s="38" t="s">
        <v>642</v>
      </c>
      <c r="G110" s="36">
        <v>4</v>
      </c>
      <c r="H110" s="38" t="s">
        <v>21</v>
      </c>
      <c r="I110" s="38" t="s">
        <v>1079</v>
      </c>
      <c r="J110" s="105">
        <f>VLOOKUP(F110,'CARGOS 4 DE JULIO 2019'!$B$5:$BK$329,62,0)</f>
        <v>83.58</v>
      </c>
      <c r="K110" s="18" t="str">
        <f t="shared" si="1"/>
        <v>aplica</v>
      </c>
    </row>
    <row r="111" spans="1:11">
      <c r="A111" s="36">
        <v>109</v>
      </c>
      <c r="B111" s="38" t="s">
        <v>646</v>
      </c>
      <c r="C111" s="38" t="s">
        <v>572</v>
      </c>
      <c r="D111" s="38" t="s">
        <v>573</v>
      </c>
      <c r="E111" s="38" t="s">
        <v>647</v>
      </c>
      <c r="F111" s="38" t="s">
        <v>648</v>
      </c>
      <c r="G111" s="36">
        <v>4</v>
      </c>
      <c r="H111" s="38" t="s">
        <v>21</v>
      </c>
      <c r="I111" s="38" t="s">
        <v>1079</v>
      </c>
      <c r="J111" s="105">
        <f>VLOOKUP(F111,'CARGOS 4 DE JULIO 2019'!$B$5:$BK$329,62,0)</f>
        <v>83.58</v>
      </c>
      <c r="K111" s="18" t="str">
        <f t="shared" si="1"/>
        <v>aplica</v>
      </c>
    </row>
    <row r="112" spans="1:11">
      <c r="A112" s="36">
        <v>102</v>
      </c>
      <c r="B112" s="38" t="s">
        <v>625</v>
      </c>
      <c r="C112" s="38" t="s">
        <v>572</v>
      </c>
      <c r="D112" s="38" t="s">
        <v>573</v>
      </c>
      <c r="E112" s="38" t="s">
        <v>626</v>
      </c>
      <c r="F112" s="38" t="s">
        <v>627</v>
      </c>
      <c r="G112" s="36">
        <v>5</v>
      </c>
      <c r="H112" s="38" t="s">
        <v>21</v>
      </c>
      <c r="I112" s="38" t="s">
        <v>1079</v>
      </c>
      <c r="J112" s="105">
        <f>VLOOKUP(F112,'CARGOS 4 DE JULIO 2019'!$B$5:$BK$329,62,0)</f>
        <v>91.55</v>
      </c>
      <c r="K112" s="18" t="str">
        <f t="shared" si="1"/>
        <v>aplica</v>
      </c>
    </row>
    <row r="113" spans="1:11">
      <c r="A113" s="36">
        <v>94</v>
      </c>
      <c r="B113" s="38" t="s">
        <v>601</v>
      </c>
      <c r="C113" s="38" t="s">
        <v>572</v>
      </c>
      <c r="D113" s="38" t="s">
        <v>573</v>
      </c>
      <c r="E113" s="38" t="s">
        <v>1165</v>
      </c>
      <c r="F113" s="38" t="s">
        <v>603</v>
      </c>
      <c r="G113" s="36">
        <v>5</v>
      </c>
      <c r="H113" s="38" t="s">
        <v>21</v>
      </c>
      <c r="I113" s="38" t="s">
        <v>1079</v>
      </c>
      <c r="J113" s="105">
        <f>VLOOKUP(F113,'CARGOS 4 DE JULIO 2019'!$B$5:$BK$329,62,0)</f>
        <v>93.37</v>
      </c>
      <c r="K113" s="18" t="str">
        <f t="shared" si="1"/>
        <v>aplica</v>
      </c>
    </row>
    <row r="114" spans="1:11">
      <c r="A114" s="36">
        <v>106</v>
      </c>
      <c r="B114" s="38" t="s">
        <v>637</v>
      </c>
      <c r="C114" s="38" t="s">
        <v>572</v>
      </c>
      <c r="D114" s="38" t="s">
        <v>573</v>
      </c>
      <c r="E114" s="38" t="s">
        <v>638</v>
      </c>
      <c r="F114" s="38" t="s">
        <v>639</v>
      </c>
      <c r="G114" s="36">
        <v>6</v>
      </c>
      <c r="H114" s="38" t="s">
        <v>21</v>
      </c>
      <c r="I114" s="38" t="s">
        <v>22</v>
      </c>
      <c r="J114" s="105">
        <f>VLOOKUP(F114,'CARGOS 4 DE JULIO 2019'!$B$5:$BK$329,62,0)</f>
        <v>92.77</v>
      </c>
      <c r="K114" s="18" t="str">
        <f t="shared" si="1"/>
        <v>aplica</v>
      </c>
    </row>
    <row r="115" spans="1:11">
      <c r="A115" s="36">
        <v>103</v>
      </c>
      <c r="B115" s="38" t="s">
        <v>628</v>
      </c>
      <c r="C115" s="38" t="s">
        <v>572</v>
      </c>
      <c r="D115" s="38" t="s">
        <v>573</v>
      </c>
      <c r="E115" s="38" t="s">
        <v>629</v>
      </c>
      <c r="F115" s="38" t="s">
        <v>630</v>
      </c>
      <c r="G115" s="36">
        <v>6</v>
      </c>
      <c r="H115" s="38" t="s">
        <v>21</v>
      </c>
      <c r="I115" s="38" t="s">
        <v>22</v>
      </c>
      <c r="J115" s="105">
        <f>VLOOKUP(F115,'CARGOS 4 DE JULIO 2019'!$B$5:$BK$329,62,0)</f>
        <v>91.1</v>
      </c>
      <c r="K115" s="18" t="str">
        <f t="shared" si="1"/>
        <v>aplica</v>
      </c>
    </row>
    <row r="116" spans="1:11">
      <c r="A116" s="36">
        <v>132</v>
      </c>
      <c r="B116" s="38" t="s">
        <v>1072</v>
      </c>
      <c r="C116" s="38" t="s">
        <v>572</v>
      </c>
      <c r="D116" s="38" t="s">
        <v>573</v>
      </c>
      <c r="E116" s="38" t="s">
        <v>1205</v>
      </c>
      <c r="F116" s="38" t="s">
        <v>699</v>
      </c>
      <c r="G116" s="36" t="s">
        <v>30</v>
      </c>
      <c r="H116" s="38" t="s">
        <v>21</v>
      </c>
      <c r="I116" s="38" t="s">
        <v>1079</v>
      </c>
      <c r="J116" s="105">
        <f>VLOOKUP(F116,'CARGOS 4 DE JULIO 2019'!$B$5:$BK$329,62,0)</f>
        <v>107.68</v>
      </c>
      <c r="K116" s="18" t="str">
        <f t="shared" si="1"/>
        <v>aplica</v>
      </c>
    </row>
    <row r="117" spans="1:11">
      <c r="A117" s="36">
        <v>136</v>
      </c>
      <c r="B117" s="38" t="s">
        <v>697</v>
      </c>
      <c r="C117" s="38" t="s">
        <v>572</v>
      </c>
      <c r="D117" s="38" t="s">
        <v>573</v>
      </c>
      <c r="E117" s="38" t="s">
        <v>1346</v>
      </c>
      <c r="F117" s="38" t="s">
        <v>699</v>
      </c>
      <c r="G117" s="36" t="s">
        <v>30</v>
      </c>
      <c r="H117" s="38" t="s">
        <v>21</v>
      </c>
      <c r="I117" s="38" t="s">
        <v>22</v>
      </c>
      <c r="J117" s="105">
        <f>VLOOKUP(F117,'CARGOS 4 DE JULIO 2019'!$B$5:$BK$329,62,0)</f>
        <v>107.68</v>
      </c>
      <c r="K117" s="18" t="str">
        <f t="shared" si="1"/>
        <v>aplica</v>
      </c>
    </row>
    <row r="118" spans="1:11">
      <c r="A118" s="36">
        <v>110</v>
      </c>
      <c r="B118" s="38" t="s">
        <v>649</v>
      </c>
      <c r="C118" s="38" t="s">
        <v>572</v>
      </c>
      <c r="D118" s="38" t="s">
        <v>573</v>
      </c>
      <c r="E118" s="38" t="s">
        <v>1167</v>
      </c>
      <c r="F118" s="38" t="s">
        <v>651</v>
      </c>
      <c r="G118" s="36" t="s">
        <v>30</v>
      </c>
      <c r="H118" s="38" t="s">
        <v>21</v>
      </c>
      <c r="I118" s="38" t="s">
        <v>22</v>
      </c>
      <c r="J118" s="105">
        <f>VLOOKUP(F118,'CARGOS 4 DE JULIO 2019'!$B$5:$BK$329,62,0)</f>
        <v>87.3</v>
      </c>
      <c r="K118" s="18" t="str">
        <f t="shared" si="1"/>
        <v>aplica</v>
      </c>
    </row>
    <row r="119" spans="1:11">
      <c r="A119" s="36">
        <v>124</v>
      </c>
      <c r="B119" s="38" t="s">
        <v>678</v>
      </c>
      <c r="C119" s="38" t="s">
        <v>572</v>
      </c>
      <c r="D119" s="38" t="s">
        <v>573</v>
      </c>
      <c r="E119" s="38" t="s">
        <v>1180</v>
      </c>
      <c r="F119" s="38" t="s">
        <v>651</v>
      </c>
      <c r="G119" s="36" t="s">
        <v>30</v>
      </c>
      <c r="H119" s="38" t="s">
        <v>21</v>
      </c>
      <c r="I119" s="38" t="s">
        <v>22</v>
      </c>
      <c r="J119" s="105">
        <f>VLOOKUP(F119,'CARGOS 4 DE JULIO 2019'!$B$5:$BK$329,62,0)</f>
        <v>87.3</v>
      </c>
      <c r="K119" s="18" t="str">
        <f t="shared" si="1"/>
        <v>aplica</v>
      </c>
    </row>
    <row r="120" spans="1:11">
      <c r="A120" s="36">
        <v>125</v>
      </c>
      <c r="B120" s="38" t="s">
        <v>680</v>
      </c>
      <c r="C120" s="38" t="s">
        <v>572</v>
      </c>
      <c r="D120" s="38" t="s">
        <v>573</v>
      </c>
      <c r="E120" s="38" t="s">
        <v>1181</v>
      </c>
      <c r="F120" s="38" t="s">
        <v>651</v>
      </c>
      <c r="G120" s="36" t="s">
        <v>30</v>
      </c>
      <c r="H120" s="38" t="s">
        <v>21</v>
      </c>
      <c r="I120" s="38" t="s">
        <v>22</v>
      </c>
      <c r="J120" s="105">
        <f>VLOOKUP(F120,'CARGOS 4 DE JULIO 2019'!$B$5:$BK$329,62,0)</f>
        <v>87.3</v>
      </c>
      <c r="K120" s="18" t="str">
        <f t="shared" si="1"/>
        <v>aplica</v>
      </c>
    </row>
    <row r="121" spans="1:11">
      <c r="A121" s="36">
        <v>126</v>
      </c>
      <c r="B121" s="38" t="s">
        <v>682</v>
      </c>
      <c r="C121" s="38" t="s">
        <v>572</v>
      </c>
      <c r="D121" s="38" t="s">
        <v>573</v>
      </c>
      <c r="E121" s="38" t="s">
        <v>1182</v>
      </c>
      <c r="F121" s="38" t="s">
        <v>651</v>
      </c>
      <c r="G121" s="36" t="s">
        <v>30</v>
      </c>
      <c r="H121" s="38" t="s">
        <v>21</v>
      </c>
      <c r="I121" s="38" t="s">
        <v>22</v>
      </c>
      <c r="J121" s="105">
        <f>VLOOKUP(F121,'CARGOS 4 DE JULIO 2019'!$B$5:$BK$329,62,0)</f>
        <v>87.3</v>
      </c>
      <c r="K121" s="18" t="str">
        <f t="shared" si="1"/>
        <v>aplica</v>
      </c>
    </row>
    <row r="122" spans="1:11">
      <c r="A122" s="36">
        <v>127</v>
      </c>
      <c r="B122" s="38" t="s">
        <v>684</v>
      </c>
      <c r="C122" s="38" t="s">
        <v>572</v>
      </c>
      <c r="D122" s="38" t="s">
        <v>573</v>
      </c>
      <c r="E122" s="38" t="s">
        <v>1183</v>
      </c>
      <c r="F122" s="38" t="s">
        <v>651</v>
      </c>
      <c r="G122" s="36" t="s">
        <v>30</v>
      </c>
      <c r="H122" s="38" t="s">
        <v>21</v>
      </c>
      <c r="I122" s="38" t="s">
        <v>22</v>
      </c>
      <c r="J122" s="105">
        <f>VLOOKUP(F122,'CARGOS 4 DE JULIO 2019'!$B$5:$BK$329,62,0)</f>
        <v>87.3</v>
      </c>
      <c r="K122" s="18" t="str">
        <f t="shared" si="1"/>
        <v>aplica</v>
      </c>
    </row>
    <row r="123" spans="1:11">
      <c r="A123" s="36">
        <v>128</v>
      </c>
      <c r="B123" s="38" t="s">
        <v>686</v>
      </c>
      <c r="C123" s="38" t="s">
        <v>572</v>
      </c>
      <c r="D123" s="38" t="s">
        <v>573</v>
      </c>
      <c r="E123" s="38" t="s">
        <v>1184</v>
      </c>
      <c r="F123" s="38" t="s">
        <v>651</v>
      </c>
      <c r="G123" s="36" t="s">
        <v>30</v>
      </c>
      <c r="H123" s="38" t="s">
        <v>21</v>
      </c>
      <c r="I123" s="38" t="s">
        <v>22</v>
      </c>
      <c r="J123" s="105">
        <f>VLOOKUP(F123,'CARGOS 4 DE JULIO 2019'!$B$5:$BK$329,62,0)</f>
        <v>87.3</v>
      </c>
      <c r="K123" s="18" t="str">
        <f t="shared" si="1"/>
        <v>aplica</v>
      </c>
    </row>
    <row r="124" spans="1:11">
      <c r="A124" s="36">
        <v>129</v>
      </c>
      <c r="B124" s="38" t="s">
        <v>688</v>
      </c>
      <c r="C124" s="38" t="s">
        <v>572</v>
      </c>
      <c r="D124" s="38" t="s">
        <v>573</v>
      </c>
      <c r="E124" s="38" t="s">
        <v>1185</v>
      </c>
      <c r="F124" s="38" t="s">
        <v>651</v>
      </c>
      <c r="G124" s="36" t="s">
        <v>30</v>
      </c>
      <c r="H124" s="38" t="s">
        <v>21</v>
      </c>
      <c r="I124" s="38" t="s">
        <v>22</v>
      </c>
      <c r="J124" s="105">
        <f>VLOOKUP(F124,'CARGOS 4 DE JULIO 2019'!$B$5:$BK$329,62,0)</f>
        <v>87.3</v>
      </c>
      <c r="K124" s="18" t="str">
        <f t="shared" si="1"/>
        <v>aplica</v>
      </c>
    </row>
    <row r="125" spans="1:11">
      <c r="A125" s="36">
        <v>131</v>
      </c>
      <c r="B125" s="38" t="s">
        <v>1042</v>
      </c>
      <c r="C125" s="38" t="s">
        <v>572</v>
      </c>
      <c r="D125" s="38" t="s">
        <v>573</v>
      </c>
      <c r="E125" s="38" t="s">
        <v>1186</v>
      </c>
      <c r="F125" s="38" t="s">
        <v>651</v>
      </c>
      <c r="G125" s="36" t="s">
        <v>30</v>
      </c>
      <c r="H125" s="38" t="s">
        <v>21</v>
      </c>
      <c r="I125" s="38" t="s">
        <v>22</v>
      </c>
      <c r="J125" s="105">
        <f>VLOOKUP(F125,'CARGOS 4 DE JULIO 2019'!$B$5:$BK$329,62,0)</f>
        <v>87.3</v>
      </c>
      <c r="K125" s="18" t="str">
        <f t="shared" si="1"/>
        <v>aplica</v>
      </c>
    </row>
    <row r="126" spans="1:11">
      <c r="A126" s="36">
        <v>134</v>
      </c>
      <c r="B126" s="38" t="s">
        <v>693</v>
      </c>
      <c r="C126" s="38" t="s">
        <v>572</v>
      </c>
      <c r="D126" s="38" t="s">
        <v>573</v>
      </c>
      <c r="E126" s="38" t="s">
        <v>1345</v>
      </c>
      <c r="F126" s="38" t="s">
        <v>379</v>
      </c>
      <c r="G126" s="36" t="s">
        <v>30</v>
      </c>
      <c r="H126" s="38" t="s">
        <v>21</v>
      </c>
      <c r="I126" s="38" t="s">
        <v>1079</v>
      </c>
      <c r="J126" s="105">
        <f>VLOOKUP(F126,'CARGOS 4 DE JULIO 2019'!$B$5:$BK$329,62,0)</f>
        <v>87.09</v>
      </c>
      <c r="K126" s="18" t="str">
        <f t="shared" si="1"/>
        <v>aplica</v>
      </c>
    </row>
    <row r="127" spans="1:11">
      <c r="A127" s="36">
        <v>111</v>
      </c>
      <c r="B127" s="38" t="s">
        <v>652</v>
      </c>
      <c r="C127" s="38" t="s">
        <v>572</v>
      </c>
      <c r="D127" s="38" t="s">
        <v>573</v>
      </c>
      <c r="E127" s="38" t="s">
        <v>1168</v>
      </c>
      <c r="F127" s="38" t="s">
        <v>654</v>
      </c>
      <c r="G127" s="36" t="s">
        <v>30</v>
      </c>
      <c r="H127" s="38" t="s">
        <v>21</v>
      </c>
      <c r="I127" s="38" t="s">
        <v>1079</v>
      </c>
      <c r="J127" s="105">
        <f>VLOOKUP(F127,'CARGOS 4 DE JULIO 2019'!$B$5:$BK$329,62,0)</f>
        <v>107.14</v>
      </c>
      <c r="K127" s="18" t="str">
        <f t="shared" si="1"/>
        <v>aplica</v>
      </c>
    </row>
    <row r="128" spans="1:11">
      <c r="A128" s="36">
        <v>112</v>
      </c>
      <c r="B128" s="38" t="s">
        <v>655</v>
      </c>
      <c r="C128" s="38" t="s">
        <v>572</v>
      </c>
      <c r="D128" s="38" t="s">
        <v>573</v>
      </c>
      <c r="E128" s="38" t="s">
        <v>1169</v>
      </c>
      <c r="F128" s="38" t="s">
        <v>654</v>
      </c>
      <c r="G128" s="36" t="s">
        <v>30</v>
      </c>
      <c r="H128" s="38" t="s">
        <v>21</v>
      </c>
      <c r="I128" s="38" t="s">
        <v>1079</v>
      </c>
      <c r="J128" s="105">
        <f>VLOOKUP(F128,'CARGOS 4 DE JULIO 2019'!$B$5:$BK$329,62,0)</f>
        <v>107.14</v>
      </c>
      <c r="K128" s="18" t="str">
        <f t="shared" si="1"/>
        <v>aplica</v>
      </c>
    </row>
    <row r="129" spans="1:11">
      <c r="A129" s="36">
        <v>113</v>
      </c>
      <c r="B129" s="38" t="s">
        <v>657</v>
      </c>
      <c r="C129" s="38" t="s">
        <v>572</v>
      </c>
      <c r="D129" s="38" t="s">
        <v>573</v>
      </c>
      <c r="E129" s="38" t="s">
        <v>1170</v>
      </c>
      <c r="F129" s="38" t="s">
        <v>654</v>
      </c>
      <c r="G129" s="36" t="s">
        <v>30</v>
      </c>
      <c r="H129" s="38" t="s">
        <v>21</v>
      </c>
      <c r="I129" s="38" t="s">
        <v>1079</v>
      </c>
      <c r="J129" s="105">
        <f>VLOOKUP(F129,'CARGOS 4 DE JULIO 2019'!$B$5:$BK$329,62,0)</f>
        <v>107.14</v>
      </c>
      <c r="K129" s="18" t="str">
        <f t="shared" si="1"/>
        <v>aplica</v>
      </c>
    </row>
    <row r="130" spans="1:11">
      <c r="A130" s="36">
        <v>114</v>
      </c>
      <c r="B130" s="38" t="s">
        <v>659</v>
      </c>
      <c r="C130" s="38" t="s">
        <v>572</v>
      </c>
      <c r="D130" s="38" t="s">
        <v>573</v>
      </c>
      <c r="E130" s="38" t="s">
        <v>1171</v>
      </c>
      <c r="F130" s="38" t="s">
        <v>654</v>
      </c>
      <c r="G130" s="36" t="s">
        <v>30</v>
      </c>
      <c r="H130" s="38" t="s">
        <v>21</v>
      </c>
      <c r="I130" s="38" t="s">
        <v>1079</v>
      </c>
      <c r="J130" s="105">
        <f>VLOOKUP(F130,'CARGOS 4 DE JULIO 2019'!$B$5:$BK$329,62,0)</f>
        <v>107.14</v>
      </c>
      <c r="K130" s="18" t="str">
        <f t="shared" si="1"/>
        <v>aplica</v>
      </c>
    </row>
    <row r="131" spans="1:11">
      <c r="A131" s="36">
        <v>115</v>
      </c>
      <c r="B131" s="38" t="s">
        <v>661</v>
      </c>
      <c r="C131" s="38" t="s">
        <v>572</v>
      </c>
      <c r="D131" s="38" t="s">
        <v>573</v>
      </c>
      <c r="E131" s="38" t="s">
        <v>1172</v>
      </c>
      <c r="F131" s="38" t="s">
        <v>654</v>
      </c>
      <c r="G131" s="36" t="s">
        <v>30</v>
      </c>
      <c r="H131" s="38" t="s">
        <v>21</v>
      </c>
      <c r="I131" s="38" t="s">
        <v>1079</v>
      </c>
      <c r="J131" s="105">
        <f>VLOOKUP(F131,'CARGOS 4 DE JULIO 2019'!$B$5:$BK$329,62,0)</f>
        <v>107.14</v>
      </c>
      <c r="K131" s="18" t="str">
        <f t="shared" si="1"/>
        <v>aplica</v>
      </c>
    </row>
    <row r="132" spans="1:11">
      <c r="A132" s="36">
        <v>116</v>
      </c>
      <c r="B132" s="38" t="s">
        <v>663</v>
      </c>
      <c r="C132" s="38" t="s">
        <v>572</v>
      </c>
      <c r="D132" s="38" t="s">
        <v>573</v>
      </c>
      <c r="E132" s="38" t="s">
        <v>1173</v>
      </c>
      <c r="F132" s="38" t="s">
        <v>654</v>
      </c>
      <c r="G132" s="36" t="s">
        <v>30</v>
      </c>
      <c r="H132" s="38" t="s">
        <v>21</v>
      </c>
      <c r="I132" s="38" t="s">
        <v>1079</v>
      </c>
      <c r="J132" s="105">
        <f>VLOOKUP(F132,'CARGOS 4 DE JULIO 2019'!$B$5:$BK$329,62,0)</f>
        <v>107.14</v>
      </c>
      <c r="K132" s="18" t="str">
        <f t="shared" si="1"/>
        <v>aplica</v>
      </c>
    </row>
    <row r="133" spans="1:11">
      <c r="A133" s="36">
        <v>117</v>
      </c>
      <c r="B133" s="38" t="s">
        <v>665</v>
      </c>
      <c r="C133" s="38" t="s">
        <v>572</v>
      </c>
      <c r="D133" s="38" t="s">
        <v>573</v>
      </c>
      <c r="E133" s="38" t="s">
        <v>1174</v>
      </c>
      <c r="F133" s="38" t="s">
        <v>654</v>
      </c>
      <c r="G133" s="36" t="s">
        <v>30</v>
      </c>
      <c r="H133" s="38" t="s">
        <v>21</v>
      </c>
      <c r="I133" s="38" t="s">
        <v>1079</v>
      </c>
      <c r="J133" s="105">
        <f>VLOOKUP(F133,'CARGOS 4 DE JULIO 2019'!$B$5:$BK$329,62,0)</f>
        <v>107.14</v>
      </c>
      <c r="K133" s="18" t="str">
        <f t="shared" si="1"/>
        <v>aplica</v>
      </c>
    </row>
    <row r="134" spans="1:11">
      <c r="A134" s="36">
        <v>118</v>
      </c>
      <c r="B134" s="38" t="s">
        <v>667</v>
      </c>
      <c r="C134" s="38" t="s">
        <v>572</v>
      </c>
      <c r="D134" s="38" t="s">
        <v>573</v>
      </c>
      <c r="E134" s="38" t="s">
        <v>1175</v>
      </c>
      <c r="F134" s="38" t="s">
        <v>654</v>
      </c>
      <c r="G134" s="36" t="s">
        <v>30</v>
      </c>
      <c r="H134" s="38" t="s">
        <v>21</v>
      </c>
      <c r="I134" s="38" t="s">
        <v>1079</v>
      </c>
      <c r="J134" s="105">
        <f>VLOOKUP(F134,'CARGOS 4 DE JULIO 2019'!$B$5:$BK$329,62,0)</f>
        <v>107.14</v>
      </c>
      <c r="K134" s="18" t="str">
        <f t="shared" ref="K134:K199" si="2">IF(J134&gt;$K$5,"aplica","no aplica")</f>
        <v>aplica</v>
      </c>
    </row>
    <row r="135" spans="1:11">
      <c r="A135" s="36">
        <v>119</v>
      </c>
      <c r="B135" s="38" t="s">
        <v>669</v>
      </c>
      <c r="C135" s="38" t="s">
        <v>572</v>
      </c>
      <c r="D135" s="38" t="s">
        <v>573</v>
      </c>
      <c r="E135" s="38" t="s">
        <v>1176</v>
      </c>
      <c r="F135" s="38" t="s">
        <v>654</v>
      </c>
      <c r="G135" s="36" t="s">
        <v>30</v>
      </c>
      <c r="H135" s="38" t="s">
        <v>21</v>
      </c>
      <c r="I135" s="38" t="s">
        <v>1079</v>
      </c>
      <c r="J135" s="105">
        <f>VLOOKUP(F135,'CARGOS 4 DE JULIO 2019'!$B$5:$BK$329,62,0)</f>
        <v>107.14</v>
      </c>
      <c r="K135" s="18" t="str">
        <f t="shared" si="2"/>
        <v>aplica</v>
      </c>
    </row>
    <row r="136" spans="1:11">
      <c r="A136" s="36">
        <v>120</v>
      </c>
      <c r="B136" s="38" t="s">
        <v>671</v>
      </c>
      <c r="C136" s="38" t="s">
        <v>572</v>
      </c>
      <c r="D136" s="38" t="s">
        <v>573</v>
      </c>
      <c r="E136" s="38" t="s">
        <v>1177</v>
      </c>
      <c r="F136" s="38" t="s">
        <v>654</v>
      </c>
      <c r="G136" s="36" t="s">
        <v>30</v>
      </c>
      <c r="H136" s="38" t="s">
        <v>21</v>
      </c>
      <c r="I136" s="38" t="s">
        <v>1079</v>
      </c>
      <c r="J136" s="105">
        <f>VLOOKUP(F136,'CARGOS 4 DE JULIO 2019'!$B$5:$BK$329,62,0)</f>
        <v>107.14</v>
      </c>
      <c r="K136" s="18" t="str">
        <f t="shared" si="2"/>
        <v>aplica</v>
      </c>
    </row>
    <row r="137" spans="1:11">
      <c r="A137" s="36">
        <v>121</v>
      </c>
      <c r="B137" s="38" t="s">
        <v>673</v>
      </c>
      <c r="C137" s="38" t="s">
        <v>572</v>
      </c>
      <c r="D137" s="38" t="s">
        <v>573</v>
      </c>
      <c r="E137" s="38" t="s">
        <v>1333</v>
      </c>
      <c r="F137" s="38" t="s">
        <v>654</v>
      </c>
      <c r="G137" s="36" t="s">
        <v>30</v>
      </c>
      <c r="H137" s="38" t="s">
        <v>21</v>
      </c>
      <c r="I137" s="38" t="s">
        <v>1079</v>
      </c>
      <c r="J137" s="105">
        <f>VLOOKUP(F137,'CARGOS 4 DE JULIO 2019'!$B$5:$BK$329,62,0)</f>
        <v>107.14</v>
      </c>
      <c r="K137" s="18" t="str">
        <f t="shared" si="2"/>
        <v>aplica</v>
      </c>
    </row>
    <row r="138" spans="1:11">
      <c r="A138" s="36">
        <v>122</v>
      </c>
      <c r="B138" s="38" t="s">
        <v>674</v>
      </c>
      <c r="C138" s="38" t="s">
        <v>572</v>
      </c>
      <c r="D138" s="38" t="s">
        <v>573</v>
      </c>
      <c r="E138" s="38" t="s">
        <v>1178</v>
      </c>
      <c r="F138" s="38" t="s">
        <v>654</v>
      </c>
      <c r="G138" s="36" t="s">
        <v>30</v>
      </c>
      <c r="H138" s="38" t="s">
        <v>21</v>
      </c>
      <c r="I138" s="38" t="s">
        <v>1079</v>
      </c>
      <c r="J138" s="105">
        <f>VLOOKUP(F138,'CARGOS 4 DE JULIO 2019'!$B$5:$BK$329,62,0)</f>
        <v>107.14</v>
      </c>
      <c r="K138" s="18" t="str">
        <f t="shared" si="2"/>
        <v>aplica</v>
      </c>
    </row>
    <row r="139" spans="1:11">
      <c r="A139" s="36">
        <v>123</v>
      </c>
      <c r="B139" s="38" t="s">
        <v>676</v>
      </c>
      <c r="C139" s="38" t="s">
        <v>572</v>
      </c>
      <c r="D139" s="38" t="s">
        <v>573</v>
      </c>
      <c r="E139" s="38" t="s">
        <v>1179</v>
      </c>
      <c r="F139" s="38" t="s">
        <v>654</v>
      </c>
      <c r="G139" s="36" t="s">
        <v>30</v>
      </c>
      <c r="H139" s="38" t="s">
        <v>21</v>
      </c>
      <c r="I139" s="38" t="s">
        <v>1079</v>
      </c>
      <c r="J139" s="105">
        <f>VLOOKUP(F139,'CARGOS 4 DE JULIO 2019'!$B$5:$BK$329,62,0)</f>
        <v>107.14</v>
      </c>
      <c r="K139" s="18" t="str">
        <f t="shared" si="2"/>
        <v>aplica</v>
      </c>
    </row>
    <row r="140" spans="1:11">
      <c r="A140" s="36">
        <v>133</v>
      </c>
      <c r="B140" s="38" t="s">
        <v>690</v>
      </c>
      <c r="C140" s="38" t="s">
        <v>572</v>
      </c>
      <c r="D140" s="38" t="s">
        <v>573</v>
      </c>
      <c r="E140" s="38" t="s">
        <v>691</v>
      </c>
      <c r="F140" s="38" t="s">
        <v>692</v>
      </c>
      <c r="G140" s="36" t="s">
        <v>30</v>
      </c>
      <c r="H140" s="38" t="s">
        <v>21</v>
      </c>
      <c r="I140" s="38" t="s">
        <v>1079</v>
      </c>
      <c r="J140" s="105">
        <f>VLOOKUP(F140,'CARGOS 4 DE JULIO 2019'!$B$5:$BK$329,62,0)</f>
        <v>105.9</v>
      </c>
      <c r="K140" s="18" t="str">
        <f t="shared" si="2"/>
        <v>aplica</v>
      </c>
    </row>
    <row r="141" spans="1:11">
      <c r="A141" s="36">
        <v>135</v>
      </c>
      <c r="B141" s="38" t="s">
        <v>695</v>
      </c>
      <c r="C141" s="38" t="s">
        <v>572</v>
      </c>
      <c r="D141" s="38" t="s">
        <v>573</v>
      </c>
      <c r="E141" s="38" t="s">
        <v>1359</v>
      </c>
      <c r="F141" s="38" t="s">
        <v>692</v>
      </c>
      <c r="G141" s="36" t="s">
        <v>30</v>
      </c>
      <c r="H141" s="38" t="s">
        <v>21</v>
      </c>
      <c r="I141" s="38" t="s">
        <v>1079</v>
      </c>
      <c r="J141" s="105">
        <f>VLOOKUP(F141,'CARGOS 4 DE JULIO 2019'!$B$5:$BK$329,62,0)</f>
        <v>105.9</v>
      </c>
      <c r="K141" s="18" t="str">
        <f t="shared" si="2"/>
        <v>aplica</v>
      </c>
    </row>
    <row r="142" spans="1:11">
      <c r="A142" s="36"/>
      <c r="B142" s="31" t="s">
        <v>1453</v>
      </c>
      <c r="C142" s="38" t="s">
        <v>572</v>
      </c>
      <c r="D142" s="38" t="s">
        <v>573</v>
      </c>
      <c r="E142" s="18" t="s">
        <v>1454</v>
      </c>
      <c r="F142" s="191" t="s">
        <v>1446</v>
      </c>
      <c r="G142" s="36" t="s">
        <v>30</v>
      </c>
      <c r="H142" s="38" t="s">
        <v>21</v>
      </c>
      <c r="I142" s="38" t="s">
        <v>1079</v>
      </c>
      <c r="J142" s="105">
        <f>VLOOKUP(F142,'CARGOS 4 DE JULIO 2019'!$B$5:$BK$329,62,0)</f>
        <v>87.3</v>
      </c>
      <c r="K142" s="18" t="str">
        <f>IF(J142&gt;$K$5,"aplica","no aplica")</f>
        <v>aplica</v>
      </c>
    </row>
    <row r="143" spans="1:11">
      <c r="B143" s="38" t="s">
        <v>1455</v>
      </c>
      <c r="C143" s="38" t="s">
        <v>572</v>
      </c>
      <c r="D143" s="38" t="s">
        <v>573</v>
      </c>
      <c r="E143" s="38" t="s">
        <v>1456</v>
      </c>
      <c r="F143" s="191" t="s">
        <v>1448</v>
      </c>
      <c r="G143" s="36" t="s">
        <v>30</v>
      </c>
      <c r="H143" s="38" t="s">
        <v>21</v>
      </c>
      <c r="I143" s="38" t="s">
        <v>1079</v>
      </c>
      <c r="J143" s="105">
        <f>VLOOKUP(F143,'CARGOS 4 DE JULIO 2019'!$B$5:$BK$329,62,0)</f>
        <v>87.3</v>
      </c>
      <c r="K143" s="18" t="str">
        <f>IF(J143&gt;$K$5,"aplica","no aplica")</f>
        <v>aplica</v>
      </c>
    </row>
    <row r="144" spans="1:11">
      <c r="A144" s="36">
        <v>137</v>
      </c>
      <c r="B144" s="38" t="s">
        <v>972</v>
      </c>
      <c r="C144" s="38" t="s">
        <v>970</v>
      </c>
      <c r="D144" s="38" t="s">
        <v>971</v>
      </c>
      <c r="E144" s="38" t="s">
        <v>973</v>
      </c>
      <c r="F144" s="38" t="s">
        <v>974</v>
      </c>
      <c r="G144" s="36">
        <v>2</v>
      </c>
      <c r="H144" s="38" t="s">
        <v>1073</v>
      </c>
      <c r="I144" s="38" t="s">
        <v>1079</v>
      </c>
      <c r="J144" s="105">
        <f>VLOOKUP(F144,'CARGOS 4 DE JULIO 2019'!$B$5:$BK$329,62,0)</f>
        <v>73.94</v>
      </c>
      <c r="K144" s="18" t="str">
        <f t="shared" si="2"/>
        <v>aplica</v>
      </c>
    </row>
    <row r="145" spans="1:11">
      <c r="A145" s="36">
        <v>138</v>
      </c>
      <c r="B145" s="38" t="s">
        <v>702</v>
      </c>
      <c r="C145" s="38" t="s">
        <v>700</v>
      </c>
      <c r="D145" s="38" t="s">
        <v>701</v>
      </c>
      <c r="E145" s="38" t="s">
        <v>703</v>
      </c>
      <c r="F145" s="38" t="s">
        <v>704</v>
      </c>
      <c r="G145" s="36">
        <v>2</v>
      </c>
      <c r="H145" s="38" t="s">
        <v>1073</v>
      </c>
      <c r="I145" s="38" t="s">
        <v>1079</v>
      </c>
      <c r="J145" s="105">
        <f>VLOOKUP(F145,'CARGOS 4 DE JULIO 2019'!$B$5:$BK$329,62,0)</f>
        <v>65.89</v>
      </c>
      <c r="K145" s="18" t="str">
        <f t="shared" si="2"/>
        <v>aplica</v>
      </c>
    </row>
    <row r="146" spans="1:11">
      <c r="A146" s="36">
        <v>139</v>
      </c>
      <c r="B146" s="38" t="s">
        <v>705</v>
      </c>
      <c r="C146" s="38" t="s">
        <v>700</v>
      </c>
      <c r="D146" s="38" t="s">
        <v>701</v>
      </c>
      <c r="E146" s="38" t="s">
        <v>706</v>
      </c>
      <c r="F146" s="38" t="s">
        <v>707</v>
      </c>
      <c r="G146" s="36">
        <v>2</v>
      </c>
      <c r="H146" s="38" t="s">
        <v>1073</v>
      </c>
      <c r="I146" s="38" t="s">
        <v>1079</v>
      </c>
      <c r="J146" s="105">
        <f>VLOOKUP(F146,'CARGOS 4 DE JULIO 2019'!$B$5:$BK$329,62,0)</f>
        <v>65.900000000000006</v>
      </c>
      <c r="K146" s="18" t="str">
        <f t="shared" si="2"/>
        <v>aplica</v>
      </c>
    </row>
    <row r="147" spans="1:11">
      <c r="A147" s="36">
        <v>140</v>
      </c>
      <c r="B147" s="38" t="s">
        <v>708</v>
      </c>
      <c r="C147" s="38" t="s">
        <v>700</v>
      </c>
      <c r="D147" s="38" t="s">
        <v>701</v>
      </c>
      <c r="E147" s="38" t="s">
        <v>709</v>
      </c>
      <c r="F147" s="38" t="s">
        <v>710</v>
      </c>
      <c r="G147" s="36">
        <v>3</v>
      </c>
      <c r="H147" s="38" t="s">
        <v>1073</v>
      </c>
      <c r="I147" s="38" t="s">
        <v>1079</v>
      </c>
      <c r="J147" s="105">
        <f>VLOOKUP(F147,'CARGOS 4 DE JULIO 2019'!$B$5:$BK$329,62,0)</f>
        <v>67.34</v>
      </c>
      <c r="K147" s="18" t="str">
        <f t="shared" si="2"/>
        <v>aplica</v>
      </c>
    </row>
    <row r="148" spans="1:11">
      <c r="A148" s="36">
        <v>141</v>
      </c>
      <c r="B148" s="38" t="s">
        <v>711</v>
      </c>
      <c r="C148" s="38" t="s">
        <v>700</v>
      </c>
      <c r="D148" s="38" t="s">
        <v>701</v>
      </c>
      <c r="E148" s="38" t="s">
        <v>712</v>
      </c>
      <c r="F148" s="38" t="s">
        <v>713</v>
      </c>
      <c r="G148" s="36">
        <v>4</v>
      </c>
      <c r="H148" s="38" t="s">
        <v>21</v>
      </c>
      <c r="I148" s="38" t="s">
        <v>1079</v>
      </c>
      <c r="J148" s="105">
        <f>VLOOKUP(F148,'CARGOS 4 DE JULIO 2019'!$B$5:$BK$329,62,0)</f>
        <v>74.02</v>
      </c>
      <c r="K148" s="18" t="str">
        <f t="shared" si="2"/>
        <v>aplica</v>
      </c>
    </row>
    <row r="149" spans="1:11">
      <c r="A149" s="36">
        <v>142</v>
      </c>
      <c r="B149" s="38" t="s">
        <v>714</v>
      </c>
      <c r="C149" s="38" t="s">
        <v>700</v>
      </c>
      <c r="D149" s="38" t="s">
        <v>701</v>
      </c>
      <c r="E149" s="38" t="s">
        <v>715</v>
      </c>
      <c r="F149" s="38" t="s">
        <v>716</v>
      </c>
      <c r="G149" s="36">
        <v>4</v>
      </c>
      <c r="H149" s="38" t="s">
        <v>21</v>
      </c>
      <c r="I149" s="38" t="s">
        <v>1079</v>
      </c>
      <c r="J149" s="105">
        <f>VLOOKUP(F149,'CARGOS 4 DE JULIO 2019'!$B$5:$BK$329,62,0)</f>
        <v>74.239999999999995</v>
      </c>
      <c r="K149" s="18" t="str">
        <f t="shared" si="2"/>
        <v>aplica</v>
      </c>
    </row>
    <row r="150" spans="1:11">
      <c r="A150" s="36">
        <v>144</v>
      </c>
      <c r="B150" s="38" t="s">
        <v>1318</v>
      </c>
      <c r="C150" s="38" t="s">
        <v>700</v>
      </c>
      <c r="D150" s="38" t="s">
        <v>701</v>
      </c>
      <c r="E150" s="38" t="s">
        <v>1319</v>
      </c>
      <c r="F150" s="38" t="s">
        <v>1295</v>
      </c>
      <c r="G150" s="36">
        <v>5</v>
      </c>
      <c r="H150" s="38" t="s">
        <v>21</v>
      </c>
      <c r="I150" s="38" t="s">
        <v>1079</v>
      </c>
      <c r="J150" s="105">
        <f>VLOOKUP(F150,'CARGOS 4 DE JULIO 2019'!$B$5:$BK$329,62,0)</f>
        <v>83.17</v>
      </c>
      <c r="K150" s="18" t="str">
        <f t="shared" si="2"/>
        <v>aplica</v>
      </c>
    </row>
    <row r="151" spans="1:11">
      <c r="A151" s="36">
        <v>145</v>
      </c>
      <c r="B151" s="38" t="s">
        <v>720</v>
      </c>
      <c r="C151" s="38" t="s">
        <v>700</v>
      </c>
      <c r="D151" s="38" t="s">
        <v>701</v>
      </c>
      <c r="E151" s="38" t="s">
        <v>1410</v>
      </c>
      <c r="F151" s="38" t="s">
        <v>722</v>
      </c>
      <c r="G151" s="36">
        <v>5</v>
      </c>
      <c r="H151" s="38" t="s">
        <v>21</v>
      </c>
      <c r="I151" s="38" t="s">
        <v>1079</v>
      </c>
      <c r="J151" s="105">
        <f>VLOOKUP(F151,'CARGOS 4 DE JULIO 2019'!$B$5:$BK$329,62,0)</f>
        <v>81.900000000000006</v>
      </c>
      <c r="K151" s="18" t="str">
        <f t="shared" si="2"/>
        <v>aplica</v>
      </c>
    </row>
    <row r="152" spans="1:11">
      <c r="A152" s="36">
        <v>146</v>
      </c>
      <c r="B152" s="38" t="s">
        <v>723</v>
      </c>
      <c r="C152" s="38" t="s">
        <v>700</v>
      </c>
      <c r="D152" s="38" t="s">
        <v>701</v>
      </c>
      <c r="E152" s="38" t="s">
        <v>1411</v>
      </c>
      <c r="F152" s="38" t="s">
        <v>725</v>
      </c>
      <c r="G152" s="36">
        <v>5</v>
      </c>
      <c r="H152" s="38" t="s">
        <v>21</v>
      </c>
      <c r="I152" s="38" t="s">
        <v>1079</v>
      </c>
      <c r="J152" s="105">
        <f>VLOOKUP(F152,'CARGOS 4 DE JULIO 2019'!$B$5:$BK$329,62,0)</f>
        <v>82.96</v>
      </c>
      <c r="K152" s="18" t="str">
        <f t="shared" si="2"/>
        <v>aplica</v>
      </c>
    </row>
    <row r="153" spans="1:11">
      <c r="A153" s="36">
        <v>148</v>
      </c>
      <c r="B153" s="38" t="s">
        <v>729</v>
      </c>
      <c r="C153" s="38" t="s">
        <v>700</v>
      </c>
      <c r="D153" s="38" t="s">
        <v>701</v>
      </c>
      <c r="E153" s="38" t="s">
        <v>730</v>
      </c>
      <c r="F153" s="38" t="s">
        <v>731</v>
      </c>
      <c r="G153" s="36">
        <v>5</v>
      </c>
      <c r="H153" s="38" t="s">
        <v>21</v>
      </c>
      <c r="I153" s="38" t="s">
        <v>1079</v>
      </c>
      <c r="J153" s="105">
        <f>VLOOKUP(F153,'CARGOS 4 DE JULIO 2019'!$B$5:$BK$329,62,0)</f>
        <v>83.17</v>
      </c>
      <c r="K153" s="18" t="str">
        <f t="shared" si="2"/>
        <v>aplica</v>
      </c>
    </row>
    <row r="154" spans="1:11">
      <c r="A154" s="36">
        <v>143</v>
      </c>
      <c r="B154" s="38" t="s">
        <v>717</v>
      </c>
      <c r="C154" s="38" t="s">
        <v>700</v>
      </c>
      <c r="D154" s="38" t="s">
        <v>701</v>
      </c>
      <c r="E154" s="38" t="s">
        <v>718</v>
      </c>
      <c r="F154" s="38" t="s">
        <v>719</v>
      </c>
      <c r="G154" s="36">
        <v>6</v>
      </c>
      <c r="H154" s="38" t="s">
        <v>21</v>
      </c>
      <c r="I154" s="38" t="s">
        <v>1079</v>
      </c>
      <c r="J154" s="105">
        <f>VLOOKUP(F154,'CARGOS 4 DE JULIO 2019'!$B$5:$BK$329,62,0)</f>
        <v>82.79</v>
      </c>
      <c r="K154" s="18" t="str">
        <f t="shared" si="2"/>
        <v>aplica</v>
      </c>
    </row>
    <row r="155" spans="1:11">
      <c r="A155" s="36">
        <v>147</v>
      </c>
      <c r="B155" s="38" t="s">
        <v>726</v>
      </c>
      <c r="C155" s="38" t="s">
        <v>700</v>
      </c>
      <c r="D155" s="38" t="s">
        <v>701</v>
      </c>
      <c r="E155" s="38" t="s">
        <v>727</v>
      </c>
      <c r="F155" s="38" t="s">
        <v>728</v>
      </c>
      <c r="G155" s="36">
        <v>6</v>
      </c>
      <c r="H155" s="38" t="s">
        <v>21</v>
      </c>
      <c r="I155" s="38" t="s">
        <v>1079</v>
      </c>
      <c r="J155" s="105">
        <f>VLOOKUP(F155,'CARGOS 4 DE JULIO 2019'!$B$5:$BK$329,62,0)</f>
        <v>82.77</v>
      </c>
      <c r="K155" s="18" t="str">
        <f t="shared" si="2"/>
        <v>aplica</v>
      </c>
    </row>
    <row r="156" spans="1:11">
      <c r="A156" s="36">
        <v>155</v>
      </c>
      <c r="B156" s="38" t="s">
        <v>1067</v>
      </c>
      <c r="C156" s="38" t="s">
        <v>700</v>
      </c>
      <c r="D156" s="38" t="s">
        <v>701</v>
      </c>
      <c r="E156" s="38" t="s">
        <v>1188</v>
      </c>
      <c r="F156" s="38" t="s">
        <v>1062</v>
      </c>
      <c r="G156" s="36" t="s">
        <v>30</v>
      </c>
      <c r="H156" s="38" t="s">
        <v>21</v>
      </c>
      <c r="I156" s="38" t="s">
        <v>1079</v>
      </c>
      <c r="J156" s="105">
        <f>VLOOKUP(F156,'CARGOS 4 DE JULIO 2019'!$B$5:$BK$329,62,0)</f>
        <v>95.44</v>
      </c>
      <c r="K156" s="18" t="str">
        <f t="shared" si="2"/>
        <v>aplica</v>
      </c>
    </row>
    <row r="157" spans="1:11">
      <c r="A157" s="36">
        <v>152</v>
      </c>
      <c r="B157" s="38" t="s">
        <v>741</v>
      </c>
      <c r="C157" s="38" t="s">
        <v>700</v>
      </c>
      <c r="D157" s="38" t="s">
        <v>701</v>
      </c>
      <c r="E157" s="38" t="s">
        <v>1349</v>
      </c>
      <c r="F157" s="38" t="s">
        <v>743</v>
      </c>
      <c r="G157" s="36" t="s">
        <v>30</v>
      </c>
      <c r="H157" s="38" t="s">
        <v>21</v>
      </c>
      <c r="I157" s="38" t="s">
        <v>1079</v>
      </c>
      <c r="J157" s="105">
        <f>VLOOKUP(F157,'CARGOS 4 DE JULIO 2019'!$B$5:$BK$329,62,0)</f>
        <v>96.67</v>
      </c>
      <c r="K157" s="18" t="str">
        <f t="shared" si="2"/>
        <v>aplica</v>
      </c>
    </row>
    <row r="158" spans="1:11">
      <c r="A158" s="36">
        <v>149</v>
      </c>
      <c r="B158" s="38" t="s">
        <v>732</v>
      </c>
      <c r="C158" s="38" t="s">
        <v>700</v>
      </c>
      <c r="D158" s="38" t="s">
        <v>701</v>
      </c>
      <c r="E158" s="38" t="s">
        <v>1187</v>
      </c>
      <c r="F158" s="38" t="s">
        <v>734</v>
      </c>
      <c r="G158" s="36" t="s">
        <v>30</v>
      </c>
      <c r="H158" s="38" t="s">
        <v>21</v>
      </c>
      <c r="I158" s="38" t="s">
        <v>1079</v>
      </c>
      <c r="J158" s="105">
        <f>VLOOKUP(F158,'CARGOS 4 DE JULIO 2019'!$B$5:$BK$329,62,0)</f>
        <v>96.69</v>
      </c>
      <c r="K158" s="18" t="str">
        <f t="shared" si="2"/>
        <v>aplica</v>
      </c>
    </row>
    <row r="159" spans="1:11">
      <c r="A159" s="36">
        <v>153</v>
      </c>
      <c r="B159" s="38" t="s">
        <v>1310</v>
      </c>
      <c r="C159" s="38" t="s">
        <v>700</v>
      </c>
      <c r="D159" s="38" t="s">
        <v>701</v>
      </c>
      <c r="E159" s="38" t="s">
        <v>1350</v>
      </c>
      <c r="F159" s="38" t="s">
        <v>734</v>
      </c>
      <c r="G159" s="36" t="s">
        <v>30</v>
      </c>
      <c r="H159" s="38" t="s">
        <v>21</v>
      </c>
      <c r="I159" s="38" t="s">
        <v>1079</v>
      </c>
      <c r="J159" s="105">
        <f>VLOOKUP(F159,'CARGOS 4 DE JULIO 2019'!$B$5:$BK$329,62,0)</f>
        <v>96.69</v>
      </c>
      <c r="K159" s="18" t="str">
        <f t="shared" si="2"/>
        <v>aplica</v>
      </c>
    </row>
    <row r="160" spans="1:11">
      <c r="A160" s="36">
        <v>150</v>
      </c>
      <c r="B160" s="38" t="s">
        <v>735</v>
      </c>
      <c r="C160" s="38" t="s">
        <v>700</v>
      </c>
      <c r="D160" s="38" t="s">
        <v>701</v>
      </c>
      <c r="E160" s="38" t="s">
        <v>1347</v>
      </c>
      <c r="F160" s="38" t="s">
        <v>737</v>
      </c>
      <c r="G160" s="36" t="s">
        <v>30</v>
      </c>
      <c r="H160" s="38" t="s">
        <v>21</v>
      </c>
      <c r="I160" s="38" t="s">
        <v>1079</v>
      </c>
      <c r="J160" s="105">
        <f>VLOOKUP(F160,'CARGOS 4 DE JULIO 2019'!$B$5:$BK$329,62,0)</f>
        <v>96.48</v>
      </c>
      <c r="K160" s="18" t="str">
        <f t="shared" si="2"/>
        <v>aplica</v>
      </c>
    </row>
    <row r="161" spans="1:11">
      <c r="A161" s="36">
        <v>154</v>
      </c>
      <c r="B161" s="38" t="s">
        <v>744</v>
      </c>
      <c r="C161" s="38" t="s">
        <v>700</v>
      </c>
      <c r="D161" s="38" t="s">
        <v>701</v>
      </c>
      <c r="E161" s="38" t="s">
        <v>1351</v>
      </c>
      <c r="F161" s="38" t="s">
        <v>737</v>
      </c>
      <c r="G161" s="36" t="s">
        <v>30</v>
      </c>
      <c r="H161" s="38" t="s">
        <v>21</v>
      </c>
      <c r="I161" s="38" t="s">
        <v>1079</v>
      </c>
      <c r="J161" s="105">
        <f>VLOOKUP(F161,'CARGOS 4 DE JULIO 2019'!$B$5:$BK$329,62,0)</f>
        <v>96.48</v>
      </c>
      <c r="K161" s="18" t="str">
        <f t="shared" si="2"/>
        <v>aplica</v>
      </c>
    </row>
    <row r="162" spans="1:11">
      <c r="A162" s="36">
        <v>151</v>
      </c>
      <c r="B162" s="38" t="s">
        <v>738</v>
      </c>
      <c r="C162" s="38" t="s">
        <v>700</v>
      </c>
      <c r="D162" s="38" t="s">
        <v>701</v>
      </c>
      <c r="E162" s="38" t="s">
        <v>1348</v>
      </c>
      <c r="F162" s="38" t="s">
        <v>740</v>
      </c>
      <c r="G162" s="36" t="s">
        <v>30</v>
      </c>
      <c r="H162" s="38" t="s">
        <v>21</v>
      </c>
      <c r="I162" s="38" t="s">
        <v>1079</v>
      </c>
      <c r="J162" s="105">
        <f>VLOOKUP(F162,'CARGOS 4 DE JULIO 2019'!$B$5:$BK$329,62,0)</f>
        <v>96.7</v>
      </c>
      <c r="K162" s="18" t="str">
        <f t="shared" si="2"/>
        <v>aplica</v>
      </c>
    </row>
    <row r="163" spans="1:11">
      <c r="A163" s="36">
        <v>156</v>
      </c>
      <c r="B163" s="38" t="s">
        <v>777</v>
      </c>
      <c r="C163" s="38" t="s">
        <v>775</v>
      </c>
      <c r="D163" s="38" t="s">
        <v>776</v>
      </c>
      <c r="E163" s="38" t="s">
        <v>1419</v>
      </c>
      <c r="F163" s="38" t="s">
        <v>779</v>
      </c>
      <c r="G163" s="36">
        <v>2</v>
      </c>
      <c r="H163" s="38" t="s">
        <v>1073</v>
      </c>
      <c r="I163" s="38" t="s">
        <v>1079</v>
      </c>
      <c r="J163" s="105">
        <f>VLOOKUP(F163,'CARGOS 4 DE JULIO 2019'!$B$5:$BK$329,62,0)</f>
        <v>60.68</v>
      </c>
      <c r="K163" s="18" t="str">
        <f t="shared" si="2"/>
        <v>no aplica</v>
      </c>
    </row>
    <row r="164" spans="1:11">
      <c r="A164" s="36">
        <v>158</v>
      </c>
      <c r="B164" s="38" t="s">
        <v>783</v>
      </c>
      <c r="C164" s="38" t="s">
        <v>775</v>
      </c>
      <c r="D164" s="38" t="s">
        <v>776</v>
      </c>
      <c r="E164" s="38" t="s">
        <v>1420</v>
      </c>
      <c r="F164" s="38" t="s">
        <v>785</v>
      </c>
      <c r="G164" s="36">
        <v>2</v>
      </c>
      <c r="H164" s="38" t="s">
        <v>1073</v>
      </c>
      <c r="I164" s="38" t="s">
        <v>1079</v>
      </c>
      <c r="J164" s="105">
        <f>VLOOKUP(F164,'CARGOS 4 DE JULIO 2019'!$B$5:$BK$329,62,0)</f>
        <v>65.400000000000006</v>
      </c>
      <c r="K164" s="18" t="str">
        <f t="shared" si="2"/>
        <v>aplica</v>
      </c>
    </row>
    <row r="165" spans="1:11">
      <c r="A165" s="36">
        <v>159</v>
      </c>
      <c r="B165" s="38" t="s">
        <v>786</v>
      </c>
      <c r="C165" s="38" t="s">
        <v>775</v>
      </c>
      <c r="D165" s="38" t="s">
        <v>776</v>
      </c>
      <c r="E165" s="38" t="s">
        <v>1421</v>
      </c>
      <c r="F165" s="38" t="s">
        <v>788</v>
      </c>
      <c r="G165" s="36">
        <v>2</v>
      </c>
      <c r="H165" s="38" t="s">
        <v>1073</v>
      </c>
      <c r="I165" s="38" t="s">
        <v>1079</v>
      </c>
      <c r="J165" s="105">
        <f>VLOOKUP(F165,'CARGOS 4 DE JULIO 2019'!$B$5:$BK$329,62,0)</f>
        <v>65.81</v>
      </c>
      <c r="K165" s="18" t="str">
        <f t="shared" si="2"/>
        <v>aplica</v>
      </c>
    </row>
    <row r="166" spans="1:11">
      <c r="A166" s="36">
        <v>160</v>
      </c>
      <c r="B166" s="38" t="s">
        <v>789</v>
      </c>
      <c r="C166" s="38" t="s">
        <v>775</v>
      </c>
      <c r="D166" s="38" t="s">
        <v>776</v>
      </c>
      <c r="E166" s="38" t="s">
        <v>1422</v>
      </c>
      <c r="F166" s="38" t="s">
        <v>791</v>
      </c>
      <c r="G166" s="36">
        <v>2</v>
      </c>
      <c r="H166" s="38" t="s">
        <v>1073</v>
      </c>
      <c r="I166" s="38" t="s">
        <v>1079</v>
      </c>
      <c r="J166" s="105">
        <f>VLOOKUP(F166,'CARGOS 4 DE JULIO 2019'!$B$5:$BK$329,62,0)</f>
        <v>65.3</v>
      </c>
      <c r="K166" s="18" t="str">
        <f t="shared" si="2"/>
        <v>aplica</v>
      </c>
    </row>
    <row r="167" spans="1:11">
      <c r="A167" s="36">
        <v>171</v>
      </c>
      <c r="B167" s="38" t="s">
        <v>822</v>
      </c>
      <c r="C167" s="38" t="s">
        <v>775</v>
      </c>
      <c r="D167" s="38" t="s">
        <v>776</v>
      </c>
      <c r="E167" s="38" t="s">
        <v>1423</v>
      </c>
      <c r="F167" s="38" t="s">
        <v>824</v>
      </c>
      <c r="G167" s="36">
        <v>2</v>
      </c>
      <c r="H167" s="38" t="s">
        <v>1073</v>
      </c>
      <c r="I167" s="38" t="s">
        <v>1079</v>
      </c>
      <c r="J167" s="105">
        <f>VLOOKUP(F167,'CARGOS 4 DE JULIO 2019'!$B$5:$BK$329,62,0)</f>
        <v>65.3</v>
      </c>
      <c r="K167" s="18" t="str">
        <f t="shared" si="2"/>
        <v>aplica</v>
      </c>
    </row>
    <row r="168" spans="1:11">
      <c r="A168" s="36">
        <v>162</v>
      </c>
      <c r="B168" s="38" t="s">
        <v>795</v>
      </c>
      <c r="C168" s="38" t="s">
        <v>775</v>
      </c>
      <c r="D168" s="38" t="s">
        <v>776</v>
      </c>
      <c r="E168" s="38" t="s">
        <v>1417</v>
      </c>
      <c r="F168" s="38" t="s">
        <v>797</v>
      </c>
      <c r="G168" s="36">
        <v>3</v>
      </c>
      <c r="H168" s="38" t="s">
        <v>1073</v>
      </c>
      <c r="I168" s="38" t="s">
        <v>1079</v>
      </c>
      <c r="J168" s="105">
        <f>VLOOKUP(F168,'CARGOS 4 DE JULIO 2019'!$B$5:$BK$329,62,0)</f>
        <v>67.040000000000006</v>
      </c>
      <c r="K168" s="18" t="str">
        <f t="shared" si="2"/>
        <v>aplica</v>
      </c>
    </row>
    <row r="169" spans="1:11">
      <c r="A169" s="36">
        <v>168</v>
      </c>
      <c r="B169" s="38" t="s">
        <v>813</v>
      </c>
      <c r="C169" s="38" t="s">
        <v>775</v>
      </c>
      <c r="D169" s="38" t="s">
        <v>776</v>
      </c>
      <c r="E169" s="38" t="s">
        <v>1418</v>
      </c>
      <c r="F169" s="38" t="s">
        <v>815</v>
      </c>
      <c r="G169" s="36">
        <v>3</v>
      </c>
      <c r="H169" s="38" t="s">
        <v>1073</v>
      </c>
      <c r="I169" s="38" t="s">
        <v>1079</v>
      </c>
      <c r="J169" s="105">
        <f>VLOOKUP(F169,'CARGOS 4 DE JULIO 2019'!$B$5:$BK$329,62,0)</f>
        <v>67.78</v>
      </c>
      <c r="K169" s="18" t="str">
        <f t="shared" si="2"/>
        <v>aplica</v>
      </c>
    </row>
    <row r="170" spans="1:11">
      <c r="A170" s="36">
        <v>174</v>
      </c>
      <c r="B170" s="38" t="s">
        <v>831</v>
      </c>
      <c r="C170" s="38" t="s">
        <v>775</v>
      </c>
      <c r="D170" s="38" t="s">
        <v>776</v>
      </c>
      <c r="E170" s="38" t="s">
        <v>832</v>
      </c>
      <c r="F170" s="38" t="s">
        <v>833</v>
      </c>
      <c r="G170" s="36">
        <v>3</v>
      </c>
      <c r="H170" s="38" t="s">
        <v>1073</v>
      </c>
      <c r="I170" s="38" t="s">
        <v>1079</v>
      </c>
      <c r="J170" s="105">
        <f>VLOOKUP(F170,'CARGOS 4 DE JULIO 2019'!$B$5:$BK$329,62,0)</f>
        <v>66.5</v>
      </c>
      <c r="K170" s="18" t="str">
        <f t="shared" si="2"/>
        <v>aplica</v>
      </c>
    </row>
    <row r="171" spans="1:11">
      <c r="A171" s="36">
        <v>161</v>
      </c>
      <c r="B171" s="38" t="s">
        <v>792</v>
      </c>
      <c r="C171" s="38" t="s">
        <v>775</v>
      </c>
      <c r="D171" s="38" t="s">
        <v>776</v>
      </c>
      <c r="E171" s="38" t="s">
        <v>793</v>
      </c>
      <c r="F171" s="38" t="s">
        <v>794</v>
      </c>
      <c r="G171" s="36">
        <v>4</v>
      </c>
      <c r="H171" s="38" t="s">
        <v>21</v>
      </c>
      <c r="I171" s="38" t="s">
        <v>1079</v>
      </c>
      <c r="J171" s="105">
        <f>VLOOKUP(F171,'CARGOS 4 DE JULIO 2019'!$B$5:$BK$329,62,0)</f>
        <v>74.64</v>
      </c>
      <c r="K171" s="18" t="str">
        <f t="shared" si="2"/>
        <v>aplica</v>
      </c>
    </row>
    <row r="172" spans="1:11">
      <c r="A172" s="36">
        <v>163</v>
      </c>
      <c r="B172" s="38" t="s">
        <v>798</v>
      </c>
      <c r="C172" s="38" t="s">
        <v>775</v>
      </c>
      <c r="D172" s="38" t="s">
        <v>776</v>
      </c>
      <c r="E172" s="38" t="s">
        <v>799</v>
      </c>
      <c r="F172" s="38" t="s">
        <v>800</v>
      </c>
      <c r="G172" s="36">
        <v>4</v>
      </c>
      <c r="H172" s="38" t="s">
        <v>21</v>
      </c>
      <c r="I172" s="38" t="s">
        <v>1079</v>
      </c>
      <c r="J172" s="105">
        <f>VLOOKUP(F172,'CARGOS 4 DE JULIO 2019'!$B$5:$BK$329,62,0)</f>
        <v>74.12</v>
      </c>
      <c r="K172" s="18" t="str">
        <f t="shared" si="2"/>
        <v>aplica</v>
      </c>
    </row>
    <row r="173" spans="1:11">
      <c r="A173" s="36">
        <v>165</v>
      </c>
      <c r="B173" s="38" t="s">
        <v>804</v>
      </c>
      <c r="C173" s="38" t="s">
        <v>775</v>
      </c>
      <c r="D173" s="38" t="s">
        <v>776</v>
      </c>
      <c r="E173" s="38" t="s">
        <v>805</v>
      </c>
      <c r="F173" s="38" t="s">
        <v>806</v>
      </c>
      <c r="G173" s="36">
        <v>4</v>
      </c>
      <c r="H173" s="38" t="s">
        <v>21</v>
      </c>
      <c r="I173" s="38" t="s">
        <v>1079</v>
      </c>
      <c r="J173" s="105">
        <f>VLOOKUP(F173,'CARGOS 4 DE JULIO 2019'!$B$5:$BK$329,62,0)</f>
        <v>74.12</v>
      </c>
      <c r="K173" s="18" t="str">
        <f t="shared" si="2"/>
        <v>aplica</v>
      </c>
    </row>
    <row r="174" spans="1:11">
      <c r="A174" s="36">
        <v>170</v>
      </c>
      <c r="B174" s="38" t="s">
        <v>819</v>
      </c>
      <c r="C174" s="38" t="s">
        <v>775</v>
      </c>
      <c r="D174" s="38" t="s">
        <v>776</v>
      </c>
      <c r="E174" s="38" t="s">
        <v>820</v>
      </c>
      <c r="F174" s="38" t="s">
        <v>821</v>
      </c>
      <c r="G174" s="36">
        <v>4</v>
      </c>
      <c r="H174" s="38" t="s">
        <v>21</v>
      </c>
      <c r="I174" s="38" t="s">
        <v>1079</v>
      </c>
      <c r="J174" s="105">
        <f>VLOOKUP(F174,'CARGOS 4 DE JULIO 2019'!$B$5:$BK$329,62,0)</f>
        <v>73.709999999999994</v>
      </c>
      <c r="K174" s="18" t="str">
        <f t="shared" si="2"/>
        <v>aplica</v>
      </c>
    </row>
    <row r="175" spans="1:11">
      <c r="A175" s="36">
        <v>157</v>
      </c>
      <c r="B175" s="38" t="s">
        <v>780</v>
      </c>
      <c r="C175" s="38" t="s">
        <v>775</v>
      </c>
      <c r="D175" s="38" t="s">
        <v>776</v>
      </c>
      <c r="E175" s="38" t="s">
        <v>1415</v>
      </c>
      <c r="F175" s="38" t="s">
        <v>782</v>
      </c>
      <c r="G175" s="36">
        <v>5</v>
      </c>
      <c r="H175" s="38" t="s">
        <v>21</v>
      </c>
      <c r="I175" s="38" t="s">
        <v>1079</v>
      </c>
      <c r="J175" s="105">
        <f>VLOOKUP(F175,'CARGOS 4 DE JULIO 2019'!$B$5:$BK$329,62,0)</f>
        <v>82.62</v>
      </c>
      <c r="K175" s="18" t="str">
        <f t="shared" si="2"/>
        <v>aplica</v>
      </c>
    </row>
    <row r="176" spans="1:11">
      <c r="A176" s="36">
        <v>164</v>
      </c>
      <c r="B176" s="38" t="s">
        <v>801</v>
      </c>
      <c r="C176" s="38" t="s">
        <v>775</v>
      </c>
      <c r="D176" s="38" t="s">
        <v>776</v>
      </c>
      <c r="E176" s="38" t="s">
        <v>802</v>
      </c>
      <c r="F176" s="38" t="s">
        <v>803</v>
      </c>
      <c r="G176" s="36">
        <v>5</v>
      </c>
      <c r="H176" s="38" t="s">
        <v>21</v>
      </c>
      <c r="I176" s="38" t="s">
        <v>1079</v>
      </c>
      <c r="J176" s="105">
        <f>VLOOKUP(F176,'CARGOS 4 DE JULIO 2019'!$B$5:$BK$329,62,0)</f>
        <v>83.1</v>
      </c>
      <c r="K176" s="18" t="str">
        <f t="shared" si="2"/>
        <v>aplica</v>
      </c>
    </row>
    <row r="177" spans="1:11">
      <c r="A177" s="36">
        <v>167</v>
      </c>
      <c r="B177" s="38" t="s">
        <v>810</v>
      </c>
      <c r="C177" s="38" t="s">
        <v>775</v>
      </c>
      <c r="D177" s="38" t="s">
        <v>776</v>
      </c>
      <c r="E177" s="38" t="s">
        <v>811</v>
      </c>
      <c r="F177" s="38" t="s">
        <v>812</v>
      </c>
      <c r="G177" s="36">
        <v>5</v>
      </c>
      <c r="H177" s="38" t="s">
        <v>21</v>
      </c>
      <c r="I177" s="38" t="s">
        <v>1079</v>
      </c>
      <c r="J177" s="105">
        <f>VLOOKUP(F177,'CARGOS 4 DE JULIO 2019'!$B$5:$BK$329,62,0)</f>
        <v>82.53</v>
      </c>
      <c r="K177" s="18" t="str">
        <f t="shared" si="2"/>
        <v>aplica</v>
      </c>
    </row>
    <row r="178" spans="1:11">
      <c r="A178" s="36">
        <v>173</v>
      </c>
      <c r="B178" s="38" t="s">
        <v>828</v>
      </c>
      <c r="C178" s="38" t="s">
        <v>775</v>
      </c>
      <c r="D178" s="38" t="s">
        <v>776</v>
      </c>
      <c r="E178" s="38" t="s">
        <v>829</v>
      </c>
      <c r="F178" s="38" t="s">
        <v>830</v>
      </c>
      <c r="G178" s="36">
        <v>5</v>
      </c>
      <c r="H178" s="38" t="s">
        <v>21</v>
      </c>
      <c r="I178" s="38" t="s">
        <v>1079</v>
      </c>
      <c r="J178" s="105">
        <f>VLOOKUP(F178,'CARGOS 4 DE JULIO 2019'!$B$5:$BK$329,62,0)</f>
        <v>83.36</v>
      </c>
      <c r="K178" s="18" t="str">
        <f t="shared" si="2"/>
        <v>aplica</v>
      </c>
    </row>
    <row r="179" spans="1:11">
      <c r="A179" s="36">
        <v>176</v>
      </c>
      <c r="B179" s="38" t="s">
        <v>837</v>
      </c>
      <c r="C179" s="38" t="s">
        <v>775</v>
      </c>
      <c r="D179" s="38" t="s">
        <v>776</v>
      </c>
      <c r="E179" s="38" t="s">
        <v>838</v>
      </c>
      <c r="F179" s="38" t="s">
        <v>839</v>
      </c>
      <c r="G179" s="36">
        <v>5</v>
      </c>
      <c r="H179" s="38" t="s">
        <v>21</v>
      </c>
      <c r="I179" s="38" t="s">
        <v>1079</v>
      </c>
      <c r="J179" s="105">
        <f>VLOOKUP(F179,'CARGOS 4 DE JULIO 2019'!$B$5:$BK$329,62,0)</f>
        <v>83.36</v>
      </c>
      <c r="K179" s="18" t="str">
        <f t="shared" si="2"/>
        <v>aplica</v>
      </c>
    </row>
    <row r="180" spans="1:11">
      <c r="A180" s="36">
        <v>166</v>
      </c>
      <c r="B180" s="38" t="s">
        <v>807</v>
      </c>
      <c r="C180" s="38" t="s">
        <v>775</v>
      </c>
      <c r="D180" s="38" t="s">
        <v>776</v>
      </c>
      <c r="E180" s="38" t="s">
        <v>808</v>
      </c>
      <c r="F180" s="38" t="s">
        <v>809</v>
      </c>
      <c r="G180" s="36">
        <v>6</v>
      </c>
      <c r="H180" s="38" t="s">
        <v>21</v>
      </c>
      <c r="I180" s="38" t="s">
        <v>1079</v>
      </c>
      <c r="J180" s="105">
        <f>VLOOKUP(F180,'CARGOS 4 DE JULIO 2019'!$B$5:$BK$329,62,0)</f>
        <v>82.65</v>
      </c>
      <c r="K180" s="18" t="str">
        <f t="shared" si="2"/>
        <v>aplica</v>
      </c>
    </row>
    <row r="181" spans="1:11">
      <c r="A181" s="36">
        <v>169</v>
      </c>
      <c r="B181" s="38" t="s">
        <v>816</v>
      </c>
      <c r="C181" s="38" t="s">
        <v>775</v>
      </c>
      <c r="D181" s="38" t="s">
        <v>776</v>
      </c>
      <c r="E181" s="38" t="s">
        <v>817</v>
      </c>
      <c r="F181" s="38" t="s">
        <v>818</v>
      </c>
      <c r="G181" s="36">
        <v>6</v>
      </c>
      <c r="H181" s="38" t="s">
        <v>21</v>
      </c>
      <c r="I181" s="38" t="s">
        <v>1079</v>
      </c>
      <c r="J181" s="105">
        <f>VLOOKUP(F181,'CARGOS 4 DE JULIO 2019'!$B$5:$BK$329,62,0)</f>
        <v>82.65</v>
      </c>
      <c r="K181" s="18" t="str">
        <f t="shared" si="2"/>
        <v>aplica</v>
      </c>
    </row>
    <row r="182" spans="1:11">
      <c r="A182" s="36">
        <v>172</v>
      </c>
      <c r="B182" s="38" t="s">
        <v>825</v>
      </c>
      <c r="C182" s="38" t="s">
        <v>775</v>
      </c>
      <c r="D182" s="38" t="s">
        <v>776</v>
      </c>
      <c r="E182" s="38" t="s">
        <v>1416</v>
      </c>
      <c r="F182" s="38" t="s">
        <v>827</v>
      </c>
      <c r="G182" s="36">
        <v>6</v>
      </c>
      <c r="H182" s="38" t="s">
        <v>21</v>
      </c>
      <c r="I182" s="38" t="s">
        <v>1079</v>
      </c>
      <c r="J182" s="105">
        <f>VLOOKUP(F182,'CARGOS 4 DE JULIO 2019'!$B$5:$BK$329,62,0)</f>
        <v>82.65</v>
      </c>
      <c r="K182" s="18" t="str">
        <f t="shared" si="2"/>
        <v>aplica</v>
      </c>
    </row>
    <row r="183" spans="1:11">
      <c r="A183" s="36">
        <v>175</v>
      </c>
      <c r="B183" s="38" t="s">
        <v>834</v>
      </c>
      <c r="C183" s="38" t="s">
        <v>775</v>
      </c>
      <c r="D183" s="38" t="s">
        <v>776</v>
      </c>
      <c r="E183" s="38" t="s">
        <v>835</v>
      </c>
      <c r="F183" s="38" t="s">
        <v>836</v>
      </c>
      <c r="G183" s="36">
        <v>6</v>
      </c>
      <c r="H183" s="38" t="s">
        <v>21</v>
      </c>
      <c r="I183" s="38" t="s">
        <v>1079</v>
      </c>
      <c r="J183" s="105">
        <f>VLOOKUP(F183,'CARGOS 4 DE JULIO 2019'!$B$5:$BK$329,62,0)</f>
        <v>82.65</v>
      </c>
      <c r="K183" s="18" t="str">
        <f t="shared" si="2"/>
        <v>aplica</v>
      </c>
    </row>
    <row r="184" spans="1:11">
      <c r="A184" s="36">
        <v>177</v>
      </c>
      <c r="B184" s="38" t="s">
        <v>840</v>
      </c>
      <c r="C184" s="38" t="s">
        <v>775</v>
      </c>
      <c r="D184" s="38" t="s">
        <v>776</v>
      </c>
      <c r="E184" s="38" t="s">
        <v>841</v>
      </c>
      <c r="F184" s="38" t="s">
        <v>842</v>
      </c>
      <c r="G184" s="36">
        <v>6</v>
      </c>
      <c r="H184" s="38" t="s">
        <v>21</v>
      </c>
      <c r="I184" s="38" t="s">
        <v>1079</v>
      </c>
      <c r="J184" s="105">
        <f>VLOOKUP(F184,'CARGOS 4 DE JULIO 2019'!$B$5:$BK$329,62,0)</f>
        <v>82.97</v>
      </c>
      <c r="K184" s="18" t="str">
        <f t="shared" si="2"/>
        <v>aplica</v>
      </c>
    </row>
    <row r="185" spans="1:11">
      <c r="A185" s="36">
        <v>179</v>
      </c>
      <c r="B185" s="38" t="s">
        <v>846</v>
      </c>
      <c r="C185" s="38" t="s">
        <v>775</v>
      </c>
      <c r="D185" s="38" t="s">
        <v>776</v>
      </c>
      <c r="E185" s="38" t="s">
        <v>1190</v>
      </c>
      <c r="F185" s="38" t="s">
        <v>848</v>
      </c>
      <c r="G185" s="36" t="s">
        <v>30</v>
      </c>
      <c r="H185" s="38" t="s">
        <v>21</v>
      </c>
      <c r="I185" s="38" t="s">
        <v>1079</v>
      </c>
      <c r="J185" s="105">
        <f>VLOOKUP(F185,'CARGOS 4 DE JULIO 2019'!$B$5:$BK$329,62,0)</f>
        <v>96.09</v>
      </c>
      <c r="K185" s="18" t="str">
        <f t="shared" si="2"/>
        <v>aplica</v>
      </c>
    </row>
    <row r="186" spans="1:11">
      <c r="A186" s="36">
        <v>180</v>
      </c>
      <c r="B186" s="38" t="s">
        <v>849</v>
      </c>
      <c r="C186" s="38" t="s">
        <v>775</v>
      </c>
      <c r="D186" s="38" t="s">
        <v>776</v>
      </c>
      <c r="E186" s="38" t="s">
        <v>1191</v>
      </c>
      <c r="F186" s="38" t="s">
        <v>851</v>
      </c>
      <c r="G186" s="36" t="s">
        <v>30</v>
      </c>
      <c r="H186" s="38" t="s">
        <v>21</v>
      </c>
      <c r="I186" s="38" t="s">
        <v>1079</v>
      </c>
      <c r="J186" s="105">
        <f>VLOOKUP(F186,'CARGOS 4 DE JULIO 2019'!$B$5:$BK$329,62,0)</f>
        <v>96.5</v>
      </c>
      <c r="K186" s="18" t="str">
        <f t="shared" si="2"/>
        <v>aplica</v>
      </c>
    </row>
    <row r="187" spans="1:11">
      <c r="A187" s="36">
        <v>183</v>
      </c>
      <c r="B187" s="38" t="s">
        <v>858</v>
      </c>
      <c r="C187" s="38" t="s">
        <v>775</v>
      </c>
      <c r="D187" s="38" t="s">
        <v>776</v>
      </c>
      <c r="E187" s="38" t="s">
        <v>1194</v>
      </c>
      <c r="F187" s="38" t="s">
        <v>851</v>
      </c>
      <c r="G187" s="36" t="s">
        <v>30</v>
      </c>
      <c r="H187" s="38" t="s">
        <v>21</v>
      </c>
      <c r="I187" s="38" t="s">
        <v>1079</v>
      </c>
      <c r="J187" s="105">
        <f>VLOOKUP(F187,'CARGOS 4 DE JULIO 2019'!$B$5:$BK$329,62,0)</f>
        <v>96.5</v>
      </c>
      <c r="K187" s="18" t="str">
        <f t="shared" si="2"/>
        <v>aplica</v>
      </c>
    </row>
    <row r="188" spans="1:11">
      <c r="A188" s="36">
        <v>178</v>
      </c>
      <c r="B188" s="38" t="s">
        <v>843</v>
      </c>
      <c r="C188" s="38" t="s">
        <v>775</v>
      </c>
      <c r="D188" s="38" t="s">
        <v>776</v>
      </c>
      <c r="E188" s="38" t="s">
        <v>1352</v>
      </c>
      <c r="F188" s="38" t="s">
        <v>845</v>
      </c>
      <c r="G188" s="36" t="s">
        <v>30</v>
      </c>
      <c r="H188" s="38" t="s">
        <v>21</v>
      </c>
      <c r="I188" s="38" t="s">
        <v>1079</v>
      </c>
      <c r="J188" s="105">
        <f>VLOOKUP(F188,'CARGOS 4 DE JULIO 2019'!$B$5:$BK$329,62,0)</f>
        <v>96</v>
      </c>
      <c r="K188" s="18" t="str">
        <f t="shared" si="2"/>
        <v>aplica</v>
      </c>
    </row>
    <row r="189" spans="1:11">
      <c r="A189" s="36">
        <v>182</v>
      </c>
      <c r="B189" s="38" t="s">
        <v>855</v>
      </c>
      <c r="C189" s="38" t="s">
        <v>775</v>
      </c>
      <c r="D189" s="38" t="s">
        <v>776</v>
      </c>
      <c r="E189" s="38" t="s">
        <v>1193</v>
      </c>
      <c r="F189" s="38" t="s">
        <v>857</v>
      </c>
      <c r="G189" s="36" t="s">
        <v>30</v>
      </c>
      <c r="H189" s="38" t="s">
        <v>21</v>
      </c>
      <c r="I189" s="38" t="s">
        <v>1079</v>
      </c>
      <c r="J189" s="105">
        <f>VLOOKUP(F189,'CARGOS 4 DE JULIO 2019'!$B$5:$BK$329,62,0)</f>
        <v>97.01</v>
      </c>
      <c r="K189" s="18" t="str">
        <f t="shared" si="2"/>
        <v>aplica</v>
      </c>
    </row>
    <row r="190" spans="1:11">
      <c r="A190" s="36">
        <v>181</v>
      </c>
      <c r="B190" s="38" t="s">
        <v>852</v>
      </c>
      <c r="C190" s="38" t="s">
        <v>775</v>
      </c>
      <c r="D190" s="38" t="s">
        <v>776</v>
      </c>
      <c r="E190" s="38" t="s">
        <v>1192</v>
      </c>
      <c r="F190" s="38" t="s">
        <v>854</v>
      </c>
      <c r="G190" s="36" t="s">
        <v>30</v>
      </c>
      <c r="H190" s="38" t="s">
        <v>21</v>
      </c>
      <c r="I190" s="38" t="s">
        <v>1079</v>
      </c>
      <c r="J190" s="105">
        <f>VLOOKUP(F190,'CARGOS 4 DE JULIO 2019'!$B$5:$BK$329,62,0)</f>
        <v>96.55</v>
      </c>
      <c r="K190" s="18" t="str">
        <f t="shared" si="2"/>
        <v>aplica</v>
      </c>
    </row>
    <row r="191" spans="1:11">
      <c r="A191" s="36">
        <v>184</v>
      </c>
      <c r="B191" s="38" t="s">
        <v>860</v>
      </c>
      <c r="C191" s="38" t="s">
        <v>775</v>
      </c>
      <c r="D191" s="38" t="s">
        <v>776</v>
      </c>
      <c r="E191" s="38" t="s">
        <v>1195</v>
      </c>
      <c r="F191" s="38" t="s">
        <v>862</v>
      </c>
      <c r="G191" s="36" t="s">
        <v>30</v>
      </c>
      <c r="H191" s="38" t="s">
        <v>21</v>
      </c>
      <c r="I191" s="38" t="s">
        <v>1079</v>
      </c>
      <c r="J191" s="105">
        <f>VLOOKUP(F191,'CARGOS 4 DE JULIO 2019'!$B$5:$BK$329,62,0)</f>
        <v>96.81</v>
      </c>
      <c r="K191" s="18" t="str">
        <f t="shared" si="2"/>
        <v>aplica</v>
      </c>
    </row>
    <row r="192" spans="1:11">
      <c r="A192" s="36">
        <v>185</v>
      </c>
      <c r="B192" s="38" t="s">
        <v>863</v>
      </c>
      <c r="C192" s="38" t="s">
        <v>775</v>
      </c>
      <c r="D192" s="38" t="s">
        <v>776</v>
      </c>
      <c r="E192" s="38" t="s">
        <v>864</v>
      </c>
      <c r="F192" s="38" t="s">
        <v>865</v>
      </c>
      <c r="G192" s="36" t="s">
        <v>30</v>
      </c>
      <c r="H192" s="38" t="s">
        <v>21</v>
      </c>
      <c r="I192" s="38" t="s">
        <v>1079</v>
      </c>
      <c r="J192" s="105">
        <f>VLOOKUP(F192,'CARGOS 4 DE JULIO 2019'!$B$5:$BK$329,62,0)</f>
        <v>95.55</v>
      </c>
      <c r="K192" s="18" t="str">
        <f t="shared" si="2"/>
        <v>aplica</v>
      </c>
    </row>
    <row r="193" spans="1:11">
      <c r="A193" s="36">
        <v>186</v>
      </c>
      <c r="B193" s="38" t="s">
        <v>933</v>
      </c>
      <c r="C193" s="38" t="s">
        <v>931</v>
      </c>
      <c r="D193" s="38" t="s">
        <v>932</v>
      </c>
      <c r="E193" s="38" t="s">
        <v>934</v>
      </c>
      <c r="F193" s="38" t="s">
        <v>935</v>
      </c>
      <c r="G193" s="36">
        <v>4</v>
      </c>
      <c r="H193" s="38" t="s">
        <v>21</v>
      </c>
      <c r="I193" s="38" t="s">
        <v>1079</v>
      </c>
      <c r="J193" s="105">
        <f>VLOOKUP(F193,'CARGOS 4 DE JULIO 2019'!$B$5:$BK$329,62,0)</f>
        <v>100.54</v>
      </c>
      <c r="K193" s="18" t="str">
        <f t="shared" si="2"/>
        <v>aplica</v>
      </c>
    </row>
    <row r="194" spans="1:11">
      <c r="A194" s="36">
        <v>187</v>
      </c>
      <c r="B194" s="38" t="s">
        <v>936</v>
      </c>
      <c r="C194" s="38" t="s">
        <v>931</v>
      </c>
      <c r="D194" s="38" t="s">
        <v>932</v>
      </c>
      <c r="E194" s="38" t="s">
        <v>1433</v>
      </c>
      <c r="F194" s="38" t="s">
        <v>938</v>
      </c>
      <c r="G194" s="36" t="s">
        <v>30</v>
      </c>
      <c r="H194" s="38" t="s">
        <v>21</v>
      </c>
      <c r="I194" s="38" t="s">
        <v>1079</v>
      </c>
      <c r="J194" s="105">
        <f>VLOOKUP(F194,'CARGOS 4 DE JULIO 2019'!$B$5:$BK$329,62,0)</f>
        <v>100.54</v>
      </c>
      <c r="K194" s="18" t="str">
        <f t="shared" si="2"/>
        <v>aplica</v>
      </c>
    </row>
    <row r="195" spans="1:11">
      <c r="A195" s="36">
        <v>188</v>
      </c>
      <c r="B195" s="38" t="s">
        <v>941</v>
      </c>
      <c r="C195" s="38" t="s">
        <v>939</v>
      </c>
      <c r="D195" s="38" t="s">
        <v>940</v>
      </c>
      <c r="E195" s="38" t="s">
        <v>942</v>
      </c>
      <c r="F195" s="38" t="s">
        <v>943</v>
      </c>
      <c r="G195" s="36">
        <v>2</v>
      </c>
      <c r="H195" s="38" t="s">
        <v>1073</v>
      </c>
      <c r="I195" s="38" t="s">
        <v>1079</v>
      </c>
      <c r="J195" s="105">
        <f>VLOOKUP(F195,'CARGOS 4 DE JULIO 2019'!$B$5:$BK$329,62,0)</f>
        <v>65.98</v>
      </c>
      <c r="K195" s="18" t="str">
        <f t="shared" si="2"/>
        <v>aplica</v>
      </c>
    </row>
    <row r="196" spans="1:11">
      <c r="A196" s="36">
        <v>189</v>
      </c>
      <c r="B196" s="38" t="s">
        <v>944</v>
      </c>
      <c r="C196" s="38" t="s">
        <v>939</v>
      </c>
      <c r="D196" s="38" t="s">
        <v>940</v>
      </c>
      <c r="E196" s="38" t="s">
        <v>945</v>
      </c>
      <c r="F196" s="38" t="s">
        <v>946</v>
      </c>
      <c r="G196" s="36">
        <v>2</v>
      </c>
      <c r="H196" s="38" t="s">
        <v>1073</v>
      </c>
      <c r="I196" s="38" t="s">
        <v>22</v>
      </c>
      <c r="J196" s="105">
        <f>VLOOKUP(F196,'CARGOS 4 DE JULIO 2019'!$B$5:$BK$329,62,0)</f>
        <v>45.55</v>
      </c>
      <c r="K196" s="18" t="str">
        <f t="shared" si="2"/>
        <v>no aplica</v>
      </c>
    </row>
    <row r="197" spans="1:11">
      <c r="A197" s="36">
        <v>190</v>
      </c>
      <c r="B197" s="38" t="s">
        <v>947</v>
      </c>
      <c r="C197" s="38" t="s">
        <v>939</v>
      </c>
      <c r="D197" s="38" t="s">
        <v>940</v>
      </c>
      <c r="E197" s="38" t="s">
        <v>948</v>
      </c>
      <c r="F197" s="38" t="s">
        <v>949</v>
      </c>
      <c r="G197" s="36">
        <v>3</v>
      </c>
      <c r="H197" s="38" t="s">
        <v>1073</v>
      </c>
      <c r="I197" s="38" t="s">
        <v>1079</v>
      </c>
      <c r="J197" s="105">
        <f>VLOOKUP(F197,'CARGOS 4 DE JULIO 2019'!$B$5:$BK$329,62,0)</f>
        <v>70.209999999999994</v>
      </c>
      <c r="K197" s="18" t="str">
        <f t="shared" si="2"/>
        <v>aplica</v>
      </c>
    </row>
    <row r="198" spans="1:11">
      <c r="A198" s="36">
        <v>191</v>
      </c>
      <c r="B198" s="38" t="s">
        <v>950</v>
      </c>
      <c r="C198" s="38" t="s">
        <v>939</v>
      </c>
      <c r="D198" s="38" t="s">
        <v>940</v>
      </c>
      <c r="E198" s="38" t="s">
        <v>951</v>
      </c>
      <c r="F198" s="38" t="s">
        <v>952</v>
      </c>
      <c r="G198" s="36">
        <v>3</v>
      </c>
      <c r="H198" s="38" t="s">
        <v>1073</v>
      </c>
      <c r="I198" s="38" t="s">
        <v>1079</v>
      </c>
      <c r="J198" s="105">
        <f>VLOOKUP(F198,'CARGOS 4 DE JULIO 2019'!$B$5:$BK$329,62,0)</f>
        <v>67.569999999999993</v>
      </c>
      <c r="K198" s="18" t="str">
        <f t="shared" si="2"/>
        <v>aplica</v>
      </c>
    </row>
    <row r="199" spans="1:11">
      <c r="A199" s="36">
        <v>192</v>
      </c>
      <c r="B199" s="38" t="s">
        <v>953</v>
      </c>
      <c r="C199" s="38" t="s">
        <v>939</v>
      </c>
      <c r="D199" s="38" t="s">
        <v>940</v>
      </c>
      <c r="E199" s="38" t="s">
        <v>1199</v>
      </c>
      <c r="F199" s="38" t="s">
        <v>955</v>
      </c>
      <c r="G199" s="36" t="s">
        <v>30</v>
      </c>
      <c r="H199" s="38" t="s">
        <v>21</v>
      </c>
      <c r="I199" s="38" t="s">
        <v>1079</v>
      </c>
      <c r="J199" s="105">
        <f>VLOOKUP(F199,'CARGOS 4 DE JULIO 2019'!$B$5:$BK$329,62,0)</f>
        <v>98.93</v>
      </c>
      <c r="K199" s="18" t="str">
        <f t="shared" si="2"/>
        <v>aplica</v>
      </c>
    </row>
    <row r="200" spans="1:11">
      <c r="A200" s="36">
        <v>193</v>
      </c>
      <c r="B200" s="38" t="s">
        <v>1056</v>
      </c>
      <c r="C200" s="38" t="s">
        <v>939</v>
      </c>
      <c r="D200" s="38" t="s">
        <v>940</v>
      </c>
      <c r="E200" s="38" t="s">
        <v>1200</v>
      </c>
      <c r="F200" s="38" t="s">
        <v>955</v>
      </c>
      <c r="G200" s="36" t="s">
        <v>30</v>
      </c>
      <c r="H200" s="38" t="s">
        <v>21</v>
      </c>
      <c r="I200" s="38" t="s">
        <v>1079</v>
      </c>
      <c r="J200" s="105">
        <f>VLOOKUP(F200,'CARGOS 4 DE JULIO 2019'!$B$5:$BK$329,62,0)</f>
        <v>98.93</v>
      </c>
      <c r="K200" s="18" t="str">
        <f t="shared" ref="K200:K263" si="3">IF(J200&gt;$K$5,"aplica","no aplica")</f>
        <v>aplica</v>
      </c>
    </row>
    <row r="201" spans="1:11">
      <c r="A201" s="36">
        <v>194</v>
      </c>
      <c r="B201" s="38" t="s">
        <v>207</v>
      </c>
      <c r="C201" s="38" t="s">
        <v>205</v>
      </c>
      <c r="D201" s="38" t="s">
        <v>206</v>
      </c>
      <c r="E201" s="38" t="s">
        <v>208</v>
      </c>
      <c r="F201" s="38" t="s">
        <v>209</v>
      </c>
      <c r="G201" s="36">
        <v>2</v>
      </c>
      <c r="H201" s="38" t="s">
        <v>1073</v>
      </c>
      <c r="I201" s="38" t="s">
        <v>1079</v>
      </c>
      <c r="J201" s="105">
        <f>VLOOKUP(F201,'CARGOS 4 DE JULIO 2019'!$B$5:$BK$329,62,0)</f>
        <v>66</v>
      </c>
      <c r="K201" s="18" t="str">
        <f t="shared" si="3"/>
        <v>aplica</v>
      </c>
    </row>
    <row r="202" spans="1:11">
      <c r="A202" s="36">
        <v>195</v>
      </c>
      <c r="B202" s="38" t="s">
        <v>210</v>
      </c>
      <c r="C202" s="38" t="s">
        <v>205</v>
      </c>
      <c r="D202" s="38" t="s">
        <v>206</v>
      </c>
      <c r="E202" s="38" t="s">
        <v>211</v>
      </c>
      <c r="F202" s="38" t="s">
        <v>212</v>
      </c>
      <c r="G202" s="36">
        <v>2</v>
      </c>
      <c r="H202" s="38" t="s">
        <v>1073</v>
      </c>
      <c r="I202" s="38" t="s">
        <v>1079</v>
      </c>
      <c r="J202" s="105">
        <f>VLOOKUP(F202,'CARGOS 4 DE JULIO 2019'!$B$5:$BK$329,62,0)</f>
        <v>70.75</v>
      </c>
      <c r="K202" s="18" t="str">
        <f t="shared" si="3"/>
        <v>aplica</v>
      </c>
    </row>
    <row r="203" spans="1:11">
      <c r="A203" s="36">
        <v>196</v>
      </c>
      <c r="B203" s="38" t="s">
        <v>213</v>
      </c>
      <c r="C203" s="38" t="s">
        <v>205</v>
      </c>
      <c r="D203" s="38" t="s">
        <v>206</v>
      </c>
      <c r="E203" s="38" t="s">
        <v>214</v>
      </c>
      <c r="F203" s="38" t="s">
        <v>215</v>
      </c>
      <c r="G203" s="36">
        <v>2</v>
      </c>
      <c r="H203" s="38" t="s">
        <v>1073</v>
      </c>
      <c r="I203" s="38" t="s">
        <v>1079</v>
      </c>
      <c r="J203" s="105">
        <f>VLOOKUP(F203,'CARGOS 4 DE JULIO 2019'!$B$5:$BK$329,62,0)</f>
        <v>66.19</v>
      </c>
      <c r="K203" s="18" t="str">
        <f t="shared" si="3"/>
        <v>aplica</v>
      </c>
    </row>
    <row r="204" spans="1:11">
      <c r="A204" s="36">
        <v>198</v>
      </c>
      <c r="B204" s="38" t="s">
        <v>219</v>
      </c>
      <c r="C204" s="38" t="s">
        <v>205</v>
      </c>
      <c r="D204" s="38" t="s">
        <v>206</v>
      </c>
      <c r="E204" s="38" t="s">
        <v>220</v>
      </c>
      <c r="F204" s="38" t="s">
        <v>221</v>
      </c>
      <c r="G204" s="36">
        <v>2</v>
      </c>
      <c r="H204" s="38" t="s">
        <v>1073</v>
      </c>
      <c r="I204" s="38" t="s">
        <v>1079</v>
      </c>
      <c r="J204" s="105">
        <f>VLOOKUP(F204,'CARGOS 4 DE JULIO 2019'!$B$5:$BK$329,62,0)</f>
        <v>70.069999999999993</v>
      </c>
      <c r="K204" s="18" t="str">
        <f t="shared" si="3"/>
        <v>aplica</v>
      </c>
    </row>
    <row r="205" spans="1:11">
      <c r="A205" s="36">
        <v>199</v>
      </c>
      <c r="B205" s="38" t="s">
        <v>222</v>
      </c>
      <c r="C205" s="38" t="s">
        <v>205</v>
      </c>
      <c r="D205" s="38" t="s">
        <v>206</v>
      </c>
      <c r="E205" s="38" t="s">
        <v>223</v>
      </c>
      <c r="F205" s="38" t="s">
        <v>224</v>
      </c>
      <c r="G205" s="36">
        <v>2</v>
      </c>
      <c r="H205" s="38" t="s">
        <v>1073</v>
      </c>
      <c r="I205" s="38" t="s">
        <v>1079</v>
      </c>
      <c r="J205" s="105">
        <f>VLOOKUP(F205,'CARGOS 4 DE JULIO 2019'!$B$5:$BK$329,62,0)</f>
        <v>65.709999999999994</v>
      </c>
      <c r="K205" s="18" t="str">
        <f t="shared" si="3"/>
        <v>aplica</v>
      </c>
    </row>
    <row r="206" spans="1:11">
      <c r="A206" s="36">
        <v>197</v>
      </c>
      <c r="B206" s="38" t="s">
        <v>216</v>
      </c>
      <c r="C206" s="38" t="s">
        <v>205</v>
      </c>
      <c r="D206" s="38" t="s">
        <v>206</v>
      </c>
      <c r="E206" s="38" t="s">
        <v>217</v>
      </c>
      <c r="F206" s="38" t="s">
        <v>218</v>
      </c>
      <c r="G206" s="36">
        <v>3</v>
      </c>
      <c r="H206" s="38" t="s">
        <v>1073</v>
      </c>
      <c r="I206" s="38" t="s">
        <v>1079</v>
      </c>
      <c r="J206" s="105">
        <f>VLOOKUP(F206,'CARGOS 4 DE JULIO 2019'!$B$5:$BK$329,62,0)</f>
        <v>71.989999999999995</v>
      </c>
      <c r="K206" s="18" t="str">
        <f t="shared" si="3"/>
        <v>aplica</v>
      </c>
    </row>
    <row r="207" spans="1:11">
      <c r="A207" s="36">
        <v>219</v>
      </c>
      <c r="B207" s="38" t="s">
        <v>282</v>
      </c>
      <c r="C207" s="38" t="s">
        <v>205</v>
      </c>
      <c r="D207" s="38" t="s">
        <v>206</v>
      </c>
      <c r="E207" s="38" t="s">
        <v>1147</v>
      </c>
      <c r="F207" s="38" t="s">
        <v>218</v>
      </c>
      <c r="G207" s="36">
        <v>3</v>
      </c>
      <c r="H207" s="38" t="s">
        <v>1073</v>
      </c>
      <c r="I207" s="38" t="s">
        <v>1079</v>
      </c>
      <c r="J207" s="105">
        <f>VLOOKUP(F207,'CARGOS 4 DE JULIO 2019'!$B$5:$BK$329,62,0)</f>
        <v>71.989999999999995</v>
      </c>
      <c r="K207" s="18" t="str">
        <f t="shared" si="3"/>
        <v>aplica</v>
      </c>
    </row>
    <row r="208" spans="1:11">
      <c r="A208" s="36">
        <v>220</v>
      </c>
      <c r="B208" s="38" t="s">
        <v>284</v>
      </c>
      <c r="C208" s="38" t="s">
        <v>205</v>
      </c>
      <c r="D208" s="38" t="s">
        <v>206</v>
      </c>
      <c r="E208" s="38" t="s">
        <v>1148</v>
      </c>
      <c r="F208" s="38" t="s">
        <v>286</v>
      </c>
      <c r="G208" s="36">
        <v>3</v>
      </c>
      <c r="H208" s="38" t="s">
        <v>1073</v>
      </c>
      <c r="I208" s="38" t="s">
        <v>1079</v>
      </c>
      <c r="J208" s="105">
        <f>VLOOKUP(F208,'CARGOS 4 DE JULIO 2019'!$B$5:$BK$329,62,0)</f>
        <v>71.77</v>
      </c>
      <c r="K208" s="18" t="str">
        <f t="shared" si="3"/>
        <v>aplica</v>
      </c>
    </row>
    <row r="209" spans="1:11">
      <c r="A209" s="36">
        <v>224</v>
      </c>
      <c r="B209" s="38" t="s">
        <v>296</v>
      </c>
      <c r="C209" s="38" t="s">
        <v>205</v>
      </c>
      <c r="D209" s="38" t="s">
        <v>206</v>
      </c>
      <c r="E209" s="38" t="s">
        <v>1150</v>
      </c>
      <c r="F209" s="38" t="s">
        <v>286</v>
      </c>
      <c r="G209" s="36">
        <v>3</v>
      </c>
      <c r="H209" s="38" t="s">
        <v>1073</v>
      </c>
      <c r="I209" s="38" t="s">
        <v>1079</v>
      </c>
      <c r="J209" s="105">
        <f>VLOOKUP(F209,'CARGOS 4 DE JULIO 2019'!$B$5:$BK$329,62,0)</f>
        <v>71.77</v>
      </c>
      <c r="K209" s="18" t="str">
        <f t="shared" si="3"/>
        <v>aplica</v>
      </c>
    </row>
    <row r="210" spans="1:11">
      <c r="A210" s="36">
        <v>200</v>
      </c>
      <c r="B210" s="38" t="s">
        <v>225</v>
      </c>
      <c r="C210" s="38" t="s">
        <v>205</v>
      </c>
      <c r="D210" s="38" t="s">
        <v>206</v>
      </c>
      <c r="E210" s="38" t="s">
        <v>226</v>
      </c>
      <c r="F210" s="38" t="s">
        <v>227</v>
      </c>
      <c r="G210" s="36">
        <v>3</v>
      </c>
      <c r="H210" s="38" t="s">
        <v>1073</v>
      </c>
      <c r="I210" s="38" t="s">
        <v>1079</v>
      </c>
      <c r="J210" s="105">
        <f>VLOOKUP(F210,'CARGOS 4 DE JULIO 2019'!$B$5:$BK$329,62,0)</f>
        <v>71.989999999999995</v>
      </c>
      <c r="K210" s="18" t="str">
        <f t="shared" si="3"/>
        <v>aplica</v>
      </c>
    </row>
    <row r="211" spans="1:11">
      <c r="A211" s="36">
        <v>206</v>
      </c>
      <c r="B211" s="38" t="s">
        <v>243</v>
      </c>
      <c r="C211" s="38" t="s">
        <v>205</v>
      </c>
      <c r="D211" s="38" t="s">
        <v>206</v>
      </c>
      <c r="E211" s="38" t="s">
        <v>244</v>
      </c>
      <c r="F211" s="38" t="s">
        <v>245</v>
      </c>
      <c r="G211" s="36">
        <v>3</v>
      </c>
      <c r="H211" s="38" t="s">
        <v>1073</v>
      </c>
      <c r="I211" s="38" t="s">
        <v>1079</v>
      </c>
      <c r="J211" s="105">
        <f>VLOOKUP(F211,'CARGOS 4 DE JULIO 2019'!$B$5:$BK$329,62,0)</f>
        <v>72.31</v>
      </c>
      <c r="K211" s="18" t="str">
        <f t="shared" si="3"/>
        <v>aplica</v>
      </c>
    </row>
    <row r="212" spans="1:11">
      <c r="A212" s="36">
        <v>215</v>
      </c>
      <c r="B212" s="38" t="s">
        <v>270</v>
      </c>
      <c r="C212" s="38" t="s">
        <v>205</v>
      </c>
      <c r="D212" s="38" t="s">
        <v>206</v>
      </c>
      <c r="E212" s="38" t="s">
        <v>271</v>
      </c>
      <c r="F212" s="38" t="s">
        <v>272</v>
      </c>
      <c r="G212" s="36">
        <v>3</v>
      </c>
      <c r="H212" s="38" t="s">
        <v>1073</v>
      </c>
      <c r="I212" s="38" t="s">
        <v>1079</v>
      </c>
      <c r="J212" s="105">
        <f>VLOOKUP(F212,'CARGOS 4 DE JULIO 2019'!$B$5:$BK$329,62,0)</f>
        <v>72.31</v>
      </c>
      <c r="K212" s="18" t="str">
        <f t="shared" si="3"/>
        <v>aplica</v>
      </c>
    </row>
    <row r="213" spans="1:11">
      <c r="A213" s="36">
        <v>223</v>
      </c>
      <c r="B213" s="38" t="s">
        <v>293</v>
      </c>
      <c r="C213" s="38" t="s">
        <v>205</v>
      </c>
      <c r="D213" s="38" t="s">
        <v>206</v>
      </c>
      <c r="E213" s="38" t="s">
        <v>1149</v>
      </c>
      <c r="F213" s="38" t="s">
        <v>295</v>
      </c>
      <c r="G213" s="36">
        <v>3</v>
      </c>
      <c r="H213" s="38" t="s">
        <v>1073</v>
      </c>
      <c r="I213" s="38" t="s">
        <v>1079</v>
      </c>
      <c r="J213" s="105">
        <f>VLOOKUP(F213,'CARGOS 4 DE JULIO 2019'!$B$5:$BK$329,62,0)</f>
        <v>71.989999999999995</v>
      </c>
      <c r="K213" s="18" t="str">
        <f t="shared" si="3"/>
        <v>aplica</v>
      </c>
    </row>
    <row r="214" spans="1:11">
      <c r="A214" s="36">
        <v>227</v>
      </c>
      <c r="B214" s="38" t="s">
        <v>304</v>
      </c>
      <c r="C214" s="38" t="s">
        <v>205</v>
      </c>
      <c r="D214" s="38" t="s">
        <v>206</v>
      </c>
      <c r="E214" s="38" t="s">
        <v>305</v>
      </c>
      <c r="F214" s="38" t="s">
        <v>306</v>
      </c>
      <c r="G214" s="36">
        <v>3</v>
      </c>
      <c r="H214" s="38" t="s">
        <v>1073</v>
      </c>
      <c r="I214" s="38" t="s">
        <v>1079</v>
      </c>
      <c r="J214" s="105">
        <f>VLOOKUP(F214,'CARGOS 4 DE JULIO 2019'!$B$5:$BK$329,62,0)</f>
        <v>71.989999999999995</v>
      </c>
      <c r="K214" s="18" t="str">
        <f t="shared" si="3"/>
        <v>aplica</v>
      </c>
    </row>
    <row r="215" spans="1:11">
      <c r="A215" s="36">
        <v>203</v>
      </c>
      <c r="B215" s="38" t="s">
        <v>234</v>
      </c>
      <c r="C215" s="38" t="s">
        <v>205</v>
      </c>
      <c r="D215" s="38" t="s">
        <v>206</v>
      </c>
      <c r="E215" s="38" t="s">
        <v>1142</v>
      </c>
      <c r="F215" s="38" t="s">
        <v>236</v>
      </c>
      <c r="G215" s="36">
        <v>4</v>
      </c>
      <c r="H215" s="38" t="s">
        <v>21</v>
      </c>
      <c r="I215" s="38" t="s">
        <v>1079</v>
      </c>
      <c r="J215" s="105">
        <f>VLOOKUP(F215,'CARGOS 4 DE JULIO 2019'!$B$5:$BK$329,62,0)</f>
        <v>79.8</v>
      </c>
      <c r="K215" s="18" t="str">
        <f t="shared" si="3"/>
        <v>aplica</v>
      </c>
    </row>
    <row r="216" spans="1:11">
      <c r="A216" s="36">
        <v>204</v>
      </c>
      <c r="B216" s="38" t="s">
        <v>237</v>
      </c>
      <c r="C216" s="38" t="s">
        <v>205</v>
      </c>
      <c r="D216" s="38" t="s">
        <v>206</v>
      </c>
      <c r="E216" s="38" t="s">
        <v>1143</v>
      </c>
      <c r="F216" s="38" t="s">
        <v>239</v>
      </c>
      <c r="G216" s="36">
        <v>4</v>
      </c>
      <c r="H216" s="38" t="s">
        <v>21</v>
      </c>
      <c r="I216" s="38" t="s">
        <v>1079</v>
      </c>
      <c r="J216" s="105">
        <f>VLOOKUP(F216,'CARGOS 4 DE JULIO 2019'!$B$5:$BK$329,62,0)</f>
        <v>79.8</v>
      </c>
      <c r="K216" s="18" t="str">
        <f t="shared" si="3"/>
        <v>aplica</v>
      </c>
    </row>
    <row r="217" spans="1:11">
      <c r="A217" s="36">
        <v>205</v>
      </c>
      <c r="B217" s="38" t="s">
        <v>240</v>
      </c>
      <c r="C217" s="38" t="s">
        <v>205</v>
      </c>
      <c r="D217" s="38" t="s">
        <v>206</v>
      </c>
      <c r="E217" s="38" t="s">
        <v>241</v>
      </c>
      <c r="F217" s="38" t="s">
        <v>242</v>
      </c>
      <c r="G217" s="36">
        <v>4</v>
      </c>
      <c r="H217" s="38" t="s">
        <v>21</v>
      </c>
      <c r="I217" s="38" t="s">
        <v>1079</v>
      </c>
      <c r="J217" s="105">
        <f>VLOOKUP(F217,'CARGOS 4 DE JULIO 2019'!$B$5:$BK$329,62,0)</f>
        <v>79.28</v>
      </c>
      <c r="K217" s="18" t="str">
        <f t="shared" si="3"/>
        <v>aplica</v>
      </c>
    </row>
    <row r="218" spans="1:11">
      <c r="A218" s="36">
        <v>208</v>
      </c>
      <c r="B218" s="38" t="s">
        <v>249</v>
      </c>
      <c r="C218" s="38" t="s">
        <v>205</v>
      </c>
      <c r="D218" s="38" t="s">
        <v>206</v>
      </c>
      <c r="E218" s="38" t="s">
        <v>1144</v>
      </c>
      <c r="F218" s="38" t="s">
        <v>251</v>
      </c>
      <c r="G218" s="36">
        <v>4</v>
      </c>
      <c r="H218" s="38" t="s">
        <v>21</v>
      </c>
      <c r="I218" s="38" t="s">
        <v>1079</v>
      </c>
      <c r="J218" s="105">
        <f>VLOOKUP(F218,'CARGOS 4 DE JULIO 2019'!$B$5:$BK$329,62,0)</f>
        <v>79.8</v>
      </c>
      <c r="K218" s="18" t="str">
        <f t="shared" si="3"/>
        <v>aplica</v>
      </c>
    </row>
    <row r="219" spans="1:11">
      <c r="A219" s="36">
        <v>211</v>
      </c>
      <c r="B219" s="38" t="s">
        <v>258</v>
      </c>
      <c r="C219" s="38" t="s">
        <v>205</v>
      </c>
      <c r="D219" s="38" t="s">
        <v>206</v>
      </c>
      <c r="E219" s="38" t="s">
        <v>259</v>
      </c>
      <c r="F219" s="38" t="s">
        <v>260</v>
      </c>
      <c r="G219" s="36">
        <v>4</v>
      </c>
      <c r="H219" s="38" t="s">
        <v>21</v>
      </c>
      <c r="I219" s="38" t="s">
        <v>1079</v>
      </c>
      <c r="J219" s="105">
        <f>VLOOKUP(F219,'CARGOS 4 DE JULIO 2019'!$B$5:$BK$329,62,0)</f>
        <v>79.28</v>
      </c>
      <c r="K219" s="18" t="str">
        <f t="shared" si="3"/>
        <v>aplica</v>
      </c>
    </row>
    <row r="220" spans="1:11">
      <c r="A220" s="36">
        <v>218</v>
      </c>
      <c r="B220" s="38" t="s">
        <v>279</v>
      </c>
      <c r="C220" s="38" t="s">
        <v>205</v>
      </c>
      <c r="D220" s="38" t="s">
        <v>206</v>
      </c>
      <c r="E220" s="38" t="s">
        <v>280</v>
      </c>
      <c r="F220" s="38" t="s">
        <v>281</v>
      </c>
      <c r="G220" s="36">
        <v>4</v>
      </c>
      <c r="H220" s="38" t="s">
        <v>21</v>
      </c>
      <c r="I220" s="38" t="s">
        <v>1079</v>
      </c>
      <c r="J220" s="105">
        <f>VLOOKUP(F220,'CARGOS 4 DE JULIO 2019'!$B$5:$BK$329,62,0)</f>
        <v>79.319999999999993</v>
      </c>
      <c r="K220" s="18" t="str">
        <f t="shared" si="3"/>
        <v>aplica</v>
      </c>
    </row>
    <row r="221" spans="1:11">
      <c r="A221" s="36">
        <v>222</v>
      </c>
      <c r="B221" s="38" t="s">
        <v>290</v>
      </c>
      <c r="C221" s="38" t="s">
        <v>205</v>
      </c>
      <c r="D221" s="38" t="s">
        <v>206</v>
      </c>
      <c r="E221" s="38" t="s">
        <v>291</v>
      </c>
      <c r="F221" s="38" t="s">
        <v>292</v>
      </c>
      <c r="G221" s="36">
        <v>4</v>
      </c>
      <c r="H221" s="38" t="s">
        <v>21</v>
      </c>
      <c r="I221" s="38" t="s">
        <v>1079</v>
      </c>
      <c r="J221" s="105">
        <f>VLOOKUP(F221,'CARGOS 4 DE JULIO 2019'!$B$5:$BK$329,62,0)</f>
        <v>79.28</v>
      </c>
      <c r="K221" s="18" t="str">
        <f t="shared" si="3"/>
        <v>aplica</v>
      </c>
    </row>
    <row r="222" spans="1:11">
      <c r="A222" s="36">
        <v>201</v>
      </c>
      <c r="B222" s="38" t="s">
        <v>228</v>
      </c>
      <c r="C222" s="38" t="s">
        <v>205</v>
      </c>
      <c r="D222" s="38" t="s">
        <v>206</v>
      </c>
      <c r="E222" s="38" t="s">
        <v>229</v>
      </c>
      <c r="F222" s="38" t="s">
        <v>230</v>
      </c>
      <c r="G222" s="36">
        <v>5</v>
      </c>
      <c r="H222" s="38" t="s">
        <v>21</v>
      </c>
      <c r="I222" s="38" t="s">
        <v>1079</v>
      </c>
      <c r="J222" s="105">
        <f>VLOOKUP(F222,'CARGOS 4 DE JULIO 2019'!$B$5:$BK$329,62,0)</f>
        <v>89.29</v>
      </c>
      <c r="K222" s="18" t="str">
        <f t="shared" si="3"/>
        <v>aplica</v>
      </c>
    </row>
    <row r="223" spans="1:11">
      <c r="A223" s="36">
        <v>202</v>
      </c>
      <c r="B223" s="38" t="s">
        <v>231</v>
      </c>
      <c r="C223" s="38" t="s">
        <v>205</v>
      </c>
      <c r="D223" s="38" t="s">
        <v>206</v>
      </c>
      <c r="E223" s="38" t="s">
        <v>232</v>
      </c>
      <c r="F223" s="38" t="s">
        <v>233</v>
      </c>
      <c r="G223" s="36">
        <v>5</v>
      </c>
      <c r="H223" s="38" t="s">
        <v>21</v>
      </c>
      <c r="I223" s="38" t="s">
        <v>1079</v>
      </c>
      <c r="J223" s="105">
        <f>VLOOKUP(F223,'CARGOS 4 DE JULIO 2019'!$B$5:$BK$329,62,0)</f>
        <v>89.29</v>
      </c>
      <c r="K223" s="18" t="str">
        <f t="shared" si="3"/>
        <v>aplica</v>
      </c>
    </row>
    <row r="224" spans="1:11">
      <c r="A224" s="36">
        <v>209</v>
      </c>
      <c r="B224" s="38" t="s">
        <v>252</v>
      </c>
      <c r="C224" s="38" t="s">
        <v>205</v>
      </c>
      <c r="D224" s="38" t="s">
        <v>206</v>
      </c>
      <c r="E224" s="38" t="s">
        <v>1145</v>
      </c>
      <c r="F224" s="38" t="s">
        <v>254</v>
      </c>
      <c r="G224" s="36">
        <v>5</v>
      </c>
      <c r="H224" s="38" t="s">
        <v>21</v>
      </c>
      <c r="I224" s="38" t="s">
        <v>1079</v>
      </c>
      <c r="J224" s="105">
        <f>VLOOKUP(F224,'CARGOS 4 DE JULIO 2019'!$B$5:$BK$329,62,0)</f>
        <v>89.49</v>
      </c>
      <c r="K224" s="18" t="str">
        <f t="shared" si="3"/>
        <v>aplica</v>
      </c>
    </row>
    <row r="225" spans="1:11">
      <c r="A225" s="36">
        <v>210</v>
      </c>
      <c r="B225" s="38" t="s">
        <v>255</v>
      </c>
      <c r="C225" s="38" t="s">
        <v>205</v>
      </c>
      <c r="D225" s="38" t="s">
        <v>206</v>
      </c>
      <c r="E225" s="38" t="s">
        <v>256</v>
      </c>
      <c r="F225" s="38" t="s">
        <v>257</v>
      </c>
      <c r="G225" s="36">
        <v>5</v>
      </c>
      <c r="H225" s="38" t="s">
        <v>21</v>
      </c>
      <c r="I225" s="38" t="s">
        <v>1079</v>
      </c>
      <c r="J225" s="105">
        <f>VLOOKUP(F225,'CARGOS 4 DE JULIO 2019'!$B$5:$BK$329,62,0)</f>
        <v>89.29</v>
      </c>
      <c r="K225" s="18" t="str">
        <f t="shared" si="3"/>
        <v>aplica</v>
      </c>
    </row>
    <row r="226" spans="1:11">
      <c r="A226" s="36">
        <v>212</v>
      </c>
      <c r="B226" s="38" t="s">
        <v>261</v>
      </c>
      <c r="C226" s="38" t="s">
        <v>205</v>
      </c>
      <c r="D226" s="38" t="s">
        <v>206</v>
      </c>
      <c r="E226" s="38" t="s">
        <v>262</v>
      </c>
      <c r="F226" s="38" t="s">
        <v>263</v>
      </c>
      <c r="G226" s="36">
        <v>5</v>
      </c>
      <c r="H226" s="38" t="s">
        <v>21</v>
      </c>
      <c r="I226" s="38" t="s">
        <v>1079</v>
      </c>
      <c r="J226" s="105">
        <f>VLOOKUP(F226,'CARGOS 4 DE JULIO 2019'!$B$5:$BK$329,62,0)</f>
        <v>89.29</v>
      </c>
      <c r="K226" s="18" t="str">
        <f t="shared" si="3"/>
        <v>aplica</v>
      </c>
    </row>
    <row r="227" spans="1:11">
      <c r="A227" s="36">
        <v>213</v>
      </c>
      <c r="B227" s="38" t="s">
        <v>264</v>
      </c>
      <c r="C227" s="38" t="s">
        <v>205</v>
      </c>
      <c r="D227" s="38" t="s">
        <v>206</v>
      </c>
      <c r="E227" s="38" t="s">
        <v>1146</v>
      </c>
      <c r="F227" s="38" t="s">
        <v>266</v>
      </c>
      <c r="G227" s="36">
        <v>5</v>
      </c>
      <c r="H227" s="38" t="s">
        <v>21</v>
      </c>
      <c r="I227" s="38" t="s">
        <v>1079</v>
      </c>
      <c r="J227" s="105">
        <f>VLOOKUP(F227,'CARGOS 4 DE JULIO 2019'!$B$5:$BK$329,62,0)</f>
        <v>89</v>
      </c>
      <c r="K227" s="18" t="str">
        <f t="shared" si="3"/>
        <v>aplica</v>
      </c>
    </row>
    <row r="228" spans="1:11">
      <c r="A228" s="36">
        <v>214</v>
      </c>
      <c r="B228" s="38" t="s">
        <v>267</v>
      </c>
      <c r="C228" s="38" t="s">
        <v>205</v>
      </c>
      <c r="D228" s="38" t="s">
        <v>206</v>
      </c>
      <c r="E228" s="38" t="s">
        <v>268</v>
      </c>
      <c r="F228" s="38" t="s">
        <v>269</v>
      </c>
      <c r="G228" s="36">
        <v>5</v>
      </c>
      <c r="H228" s="38" t="s">
        <v>21</v>
      </c>
      <c r="I228" s="38" t="s">
        <v>1079</v>
      </c>
      <c r="J228" s="105">
        <f>VLOOKUP(F228,'CARGOS 4 DE JULIO 2019'!$B$5:$BK$329,62,0)</f>
        <v>88.72</v>
      </c>
      <c r="K228" s="18" t="str">
        <f t="shared" si="3"/>
        <v>aplica</v>
      </c>
    </row>
    <row r="229" spans="1:11">
      <c r="A229" s="36">
        <v>226</v>
      </c>
      <c r="B229" s="38" t="s">
        <v>301</v>
      </c>
      <c r="C229" s="38" t="s">
        <v>205</v>
      </c>
      <c r="D229" s="38" t="s">
        <v>206</v>
      </c>
      <c r="E229" s="38" t="s">
        <v>302</v>
      </c>
      <c r="F229" s="38" t="s">
        <v>303</v>
      </c>
      <c r="G229" s="36">
        <v>5</v>
      </c>
      <c r="H229" s="38" t="s">
        <v>21</v>
      </c>
      <c r="I229" s="38" t="s">
        <v>1079</v>
      </c>
      <c r="J229" s="105">
        <f>VLOOKUP(F229,'CARGOS 4 DE JULIO 2019'!$B$5:$BK$329,62,0)</f>
        <v>88.94</v>
      </c>
      <c r="K229" s="18" t="str">
        <f t="shared" si="3"/>
        <v>aplica</v>
      </c>
    </row>
    <row r="230" spans="1:11">
      <c r="A230" s="36">
        <v>207</v>
      </c>
      <c r="B230" s="38" t="s">
        <v>246</v>
      </c>
      <c r="C230" s="38" t="s">
        <v>205</v>
      </c>
      <c r="D230" s="38" t="s">
        <v>206</v>
      </c>
      <c r="E230" s="38" t="s">
        <v>247</v>
      </c>
      <c r="F230" s="38" t="s">
        <v>248</v>
      </c>
      <c r="G230" s="36">
        <v>6</v>
      </c>
      <c r="H230" s="38" t="s">
        <v>21</v>
      </c>
      <c r="I230" s="38" t="s">
        <v>1079</v>
      </c>
      <c r="J230" s="105">
        <f>VLOOKUP(F230,'CARGOS 4 DE JULIO 2019'!$B$5:$BK$329,62,0)</f>
        <v>89.11</v>
      </c>
      <c r="K230" s="18" t="str">
        <f t="shared" si="3"/>
        <v>aplica</v>
      </c>
    </row>
    <row r="231" spans="1:11">
      <c r="A231" s="36">
        <v>216</v>
      </c>
      <c r="B231" s="38" t="s">
        <v>273</v>
      </c>
      <c r="C231" s="38" t="s">
        <v>205</v>
      </c>
      <c r="D231" s="38" t="s">
        <v>206</v>
      </c>
      <c r="E231" s="38" t="s">
        <v>274</v>
      </c>
      <c r="F231" s="38" t="s">
        <v>275</v>
      </c>
      <c r="G231" s="36">
        <v>6</v>
      </c>
      <c r="H231" s="38" t="s">
        <v>21</v>
      </c>
      <c r="I231" s="38" t="s">
        <v>1079</v>
      </c>
      <c r="J231" s="105">
        <f>VLOOKUP(F231,'CARGOS 4 DE JULIO 2019'!$B$5:$BK$329,62,0)</f>
        <v>88.89</v>
      </c>
      <c r="K231" s="18" t="str">
        <f t="shared" si="3"/>
        <v>aplica</v>
      </c>
    </row>
    <row r="232" spans="1:11">
      <c r="A232" s="36">
        <v>217</v>
      </c>
      <c r="B232" s="38" t="s">
        <v>276</v>
      </c>
      <c r="C232" s="38" t="s">
        <v>205</v>
      </c>
      <c r="D232" s="38" t="s">
        <v>206</v>
      </c>
      <c r="E232" s="38" t="s">
        <v>277</v>
      </c>
      <c r="F232" s="38" t="s">
        <v>278</v>
      </c>
      <c r="G232" s="36">
        <v>6</v>
      </c>
      <c r="H232" s="38" t="s">
        <v>21</v>
      </c>
      <c r="I232" s="38" t="s">
        <v>1079</v>
      </c>
      <c r="J232" s="105">
        <f>VLOOKUP(F232,'CARGOS 4 DE JULIO 2019'!$B$5:$BK$329,62,0)</f>
        <v>88.55</v>
      </c>
      <c r="K232" s="18" t="str">
        <f t="shared" si="3"/>
        <v>aplica</v>
      </c>
    </row>
    <row r="233" spans="1:11">
      <c r="A233" s="36">
        <v>221</v>
      </c>
      <c r="B233" s="38" t="s">
        <v>287</v>
      </c>
      <c r="C233" s="38" t="s">
        <v>205</v>
      </c>
      <c r="D233" s="38" t="s">
        <v>206</v>
      </c>
      <c r="E233" s="38" t="s">
        <v>288</v>
      </c>
      <c r="F233" s="38" t="s">
        <v>289</v>
      </c>
      <c r="G233" s="36">
        <v>6</v>
      </c>
      <c r="H233" s="38" t="s">
        <v>21</v>
      </c>
      <c r="I233" s="38" t="s">
        <v>1079</v>
      </c>
      <c r="J233" s="105">
        <f>VLOOKUP(F233,'CARGOS 4 DE JULIO 2019'!$B$5:$BK$329,62,0)</f>
        <v>88.43</v>
      </c>
      <c r="K233" s="18" t="str">
        <f t="shared" si="3"/>
        <v>aplica</v>
      </c>
    </row>
    <row r="234" spans="1:11">
      <c r="A234" s="36">
        <v>225</v>
      </c>
      <c r="B234" s="38" t="s">
        <v>298</v>
      </c>
      <c r="C234" s="38" t="s">
        <v>205</v>
      </c>
      <c r="D234" s="38" t="s">
        <v>206</v>
      </c>
      <c r="E234" s="38" t="s">
        <v>299</v>
      </c>
      <c r="F234" s="38" t="s">
        <v>300</v>
      </c>
      <c r="G234" s="36">
        <v>6</v>
      </c>
      <c r="H234" s="38" t="s">
        <v>21</v>
      </c>
      <c r="I234" s="38" t="s">
        <v>1079</v>
      </c>
      <c r="J234" s="105">
        <f>VLOOKUP(F234,'CARGOS 4 DE JULIO 2019'!$B$5:$BK$329,62,0)</f>
        <v>88.43</v>
      </c>
      <c r="K234" s="18" t="str">
        <f t="shared" si="3"/>
        <v>aplica</v>
      </c>
    </row>
    <row r="235" spans="1:11">
      <c r="A235" s="36">
        <v>229</v>
      </c>
      <c r="B235" s="38" t="s">
        <v>310</v>
      </c>
      <c r="C235" s="38" t="s">
        <v>205</v>
      </c>
      <c r="D235" s="38" t="s">
        <v>206</v>
      </c>
      <c r="E235" s="38" t="s">
        <v>311</v>
      </c>
      <c r="F235" s="38" t="s">
        <v>312</v>
      </c>
      <c r="G235" s="36" t="s">
        <v>30</v>
      </c>
      <c r="H235" s="38" t="s">
        <v>21</v>
      </c>
      <c r="I235" s="38" t="s">
        <v>1079</v>
      </c>
      <c r="J235" s="105">
        <f>VLOOKUP(F235,'CARGOS 4 DE JULIO 2019'!$B$5:$BK$329,62,0)</f>
        <v>104.37</v>
      </c>
      <c r="K235" s="18" t="str">
        <f t="shared" si="3"/>
        <v>aplica</v>
      </c>
    </row>
    <row r="236" spans="1:11">
      <c r="A236" s="36">
        <v>231</v>
      </c>
      <c r="B236" s="38" t="s">
        <v>316</v>
      </c>
      <c r="C236" s="38" t="s">
        <v>205</v>
      </c>
      <c r="D236" s="38" t="s">
        <v>206</v>
      </c>
      <c r="E236" s="38" t="s">
        <v>317</v>
      </c>
      <c r="F236" s="38" t="s">
        <v>318</v>
      </c>
      <c r="G236" s="36" t="s">
        <v>30</v>
      </c>
      <c r="H236" s="38" t="s">
        <v>21</v>
      </c>
      <c r="I236" s="38" t="s">
        <v>1079</v>
      </c>
      <c r="J236" s="105">
        <f>VLOOKUP(F236,'CARGOS 4 DE JULIO 2019'!$B$5:$BK$329,62,0)</f>
        <v>103.79</v>
      </c>
      <c r="K236" s="18" t="str">
        <f t="shared" si="3"/>
        <v>aplica</v>
      </c>
    </row>
    <row r="237" spans="1:11">
      <c r="A237" s="36">
        <v>233</v>
      </c>
      <c r="B237" s="38" t="s">
        <v>322</v>
      </c>
      <c r="C237" s="38" t="s">
        <v>205</v>
      </c>
      <c r="D237" s="38" t="s">
        <v>206</v>
      </c>
      <c r="E237" s="38" t="s">
        <v>323</v>
      </c>
      <c r="F237" s="38" t="s">
        <v>324</v>
      </c>
      <c r="G237" s="36" t="s">
        <v>30</v>
      </c>
      <c r="H237" s="38" t="s">
        <v>21</v>
      </c>
      <c r="I237" s="38" t="s">
        <v>1079</v>
      </c>
      <c r="J237" s="105">
        <f>VLOOKUP(F237,'CARGOS 4 DE JULIO 2019'!$B$5:$BK$329,62,0)</f>
        <v>103.57</v>
      </c>
      <c r="K237" s="18" t="str">
        <f t="shared" si="3"/>
        <v>aplica</v>
      </c>
    </row>
    <row r="238" spans="1:11">
      <c r="A238" s="36">
        <v>236</v>
      </c>
      <c r="B238" s="38" t="s">
        <v>331</v>
      </c>
      <c r="C238" s="38" t="s">
        <v>205</v>
      </c>
      <c r="D238" s="38" t="s">
        <v>206</v>
      </c>
      <c r="E238" s="38" t="s">
        <v>1153</v>
      </c>
      <c r="F238" s="38" t="s">
        <v>324</v>
      </c>
      <c r="G238" s="36" t="s">
        <v>30</v>
      </c>
      <c r="H238" s="38" t="s">
        <v>21</v>
      </c>
      <c r="I238" s="38" t="s">
        <v>1079</v>
      </c>
      <c r="J238" s="105">
        <f>VLOOKUP(F238,'CARGOS 4 DE JULIO 2019'!$B$5:$BK$329,62,0)</f>
        <v>103.57</v>
      </c>
      <c r="K238" s="18" t="str">
        <f t="shared" si="3"/>
        <v>aplica</v>
      </c>
    </row>
    <row r="239" spans="1:11">
      <c r="A239" s="36">
        <v>237</v>
      </c>
      <c r="B239" s="38" t="s">
        <v>333</v>
      </c>
      <c r="C239" s="38" t="s">
        <v>205</v>
      </c>
      <c r="D239" s="38" t="s">
        <v>206</v>
      </c>
      <c r="E239" s="38" t="s">
        <v>1154</v>
      </c>
      <c r="F239" s="38" t="s">
        <v>324</v>
      </c>
      <c r="G239" s="36" t="s">
        <v>30</v>
      </c>
      <c r="H239" s="38" t="s">
        <v>21</v>
      </c>
      <c r="I239" s="38" t="s">
        <v>1079</v>
      </c>
      <c r="J239" s="105">
        <f>VLOOKUP(F239,'CARGOS 4 DE JULIO 2019'!$B$5:$BK$329,62,0)</f>
        <v>103.57</v>
      </c>
      <c r="K239" s="18" t="str">
        <f t="shared" si="3"/>
        <v>aplica</v>
      </c>
    </row>
    <row r="240" spans="1:11">
      <c r="A240" s="36">
        <v>234</v>
      </c>
      <c r="B240" s="38" t="s">
        <v>325</v>
      </c>
      <c r="C240" s="38" t="s">
        <v>205</v>
      </c>
      <c r="D240" s="38" t="s">
        <v>206</v>
      </c>
      <c r="E240" s="38" t="s">
        <v>1152</v>
      </c>
      <c r="F240" s="38" t="s">
        <v>327</v>
      </c>
      <c r="G240" s="36" t="s">
        <v>30</v>
      </c>
      <c r="H240" s="38" t="s">
        <v>21</v>
      </c>
      <c r="I240" s="38" t="s">
        <v>1079</v>
      </c>
      <c r="J240" s="105">
        <f>VLOOKUP(F240,'CARGOS 4 DE JULIO 2019'!$B$5:$BK$329,62,0)</f>
        <v>103.7</v>
      </c>
      <c r="K240" s="18" t="str">
        <f t="shared" si="3"/>
        <v>aplica</v>
      </c>
    </row>
    <row r="241" spans="1:11">
      <c r="A241" s="36">
        <v>230</v>
      </c>
      <c r="B241" s="38" t="s">
        <v>313</v>
      </c>
      <c r="C241" s="38" t="s">
        <v>205</v>
      </c>
      <c r="D241" s="38" t="s">
        <v>206</v>
      </c>
      <c r="E241" s="38" t="s">
        <v>1151</v>
      </c>
      <c r="F241" s="38" t="s">
        <v>315</v>
      </c>
      <c r="G241" s="36" t="s">
        <v>30</v>
      </c>
      <c r="H241" s="38" t="s">
        <v>21</v>
      </c>
      <c r="I241" s="38" t="s">
        <v>1079</v>
      </c>
      <c r="J241" s="105">
        <f>VLOOKUP(F241,'CARGOS 4 DE JULIO 2019'!$B$5:$BK$329,62,0)</f>
        <v>103.88</v>
      </c>
      <c r="K241" s="18" t="str">
        <f t="shared" si="3"/>
        <v>aplica</v>
      </c>
    </row>
    <row r="242" spans="1:11">
      <c r="A242" s="36">
        <v>238</v>
      </c>
      <c r="B242" s="38" t="s">
        <v>335</v>
      </c>
      <c r="C242" s="38" t="s">
        <v>205</v>
      </c>
      <c r="D242" s="38" t="s">
        <v>206</v>
      </c>
      <c r="E242" s="38" t="s">
        <v>1155</v>
      </c>
      <c r="F242" s="38" t="s">
        <v>315</v>
      </c>
      <c r="G242" s="36" t="s">
        <v>30</v>
      </c>
      <c r="H242" s="38" t="s">
        <v>21</v>
      </c>
      <c r="I242" s="38" t="s">
        <v>1079</v>
      </c>
      <c r="J242" s="105">
        <f>VLOOKUP(F242,'CARGOS 4 DE JULIO 2019'!$B$5:$BK$329,62,0)</f>
        <v>103.88</v>
      </c>
      <c r="K242" s="18" t="str">
        <f t="shared" si="3"/>
        <v>aplica</v>
      </c>
    </row>
    <row r="243" spans="1:11">
      <c r="A243" s="36">
        <v>235</v>
      </c>
      <c r="B243" s="38" t="s">
        <v>328</v>
      </c>
      <c r="C243" s="38" t="s">
        <v>205</v>
      </c>
      <c r="D243" s="38" t="s">
        <v>206</v>
      </c>
      <c r="E243" s="38" t="s">
        <v>329</v>
      </c>
      <c r="F243" s="38" t="s">
        <v>330</v>
      </c>
      <c r="G243" s="36" t="s">
        <v>30</v>
      </c>
      <c r="H243" s="38" t="s">
        <v>21</v>
      </c>
      <c r="I243" s="38" t="s">
        <v>1079</v>
      </c>
      <c r="J243" s="105">
        <f>VLOOKUP(F243,'CARGOS 4 DE JULIO 2019'!$B$5:$BK$329,62,0)</f>
        <v>104.35</v>
      </c>
      <c r="K243" s="18" t="str">
        <f t="shared" si="3"/>
        <v>aplica</v>
      </c>
    </row>
    <row r="244" spans="1:11">
      <c r="A244" s="36">
        <v>232</v>
      </c>
      <c r="B244" s="38" t="s">
        <v>319</v>
      </c>
      <c r="C244" s="38" t="s">
        <v>205</v>
      </c>
      <c r="D244" s="38" t="s">
        <v>206</v>
      </c>
      <c r="E244" s="38" t="s">
        <v>320</v>
      </c>
      <c r="F244" s="38" t="s">
        <v>321</v>
      </c>
      <c r="G244" s="36" t="s">
        <v>30</v>
      </c>
      <c r="H244" s="38" t="s">
        <v>21</v>
      </c>
      <c r="I244" s="38" t="s">
        <v>1079</v>
      </c>
      <c r="J244" s="105">
        <f>VLOOKUP(F244,'CARGOS 4 DE JULIO 2019'!$B$5:$BK$329,62,0)</f>
        <v>103.79</v>
      </c>
      <c r="K244" s="18" t="str">
        <f t="shared" si="3"/>
        <v>aplica</v>
      </c>
    </row>
    <row r="245" spans="1:11">
      <c r="A245" s="36">
        <v>228</v>
      </c>
      <c r="B245" s="38" t="s">
        <v>307</v>
      </c>
      <c r="C245" s="38" t="s">
        <v>205</v>
      </c>
      <c r="D245" s="38" t="s">
        <v>206</v>
      </c>
      <c r="E245" s="38" t="s">
        <v>308</v>
      </c>
      <c r="F245" s="38" t="s">
        <v>309</v>
      </c>
      <c r="G245" s="36" t="s">
        <v>30</v>
      </c>
      <c r="H245" s="38" t="s">
        <v>21</v>
      </c>
      <c r="I245" s="38" t="s">
        <v>1079</v>
      </c>
      <c r="J245" s="105">
        <f>VLOOKUP(F245,'CARGOS 4 DE JULIO 2019'!$B$5:$BK$329,62,0)</f>
        <v>104.16</v>
      </c>
      <c r="K245" s="18" t="str">
        <f t="shared" si="3"/>
        <v>aplica</v>
      </c>
    </row>
    <row r="246" spans="1:11">
      <c r="A246" s="36">
        <v>240</v>
      </c>
      <c r="B246" s="38" t="s">
        <v>515</v>
      </c>
      <c r="C246" s="38" t="s">
        <v>511</v>
      </c>
      <c r="D246" s="38" t="s">
        <v>512</v>
      </c>
      <c r="E246" s="38" t="s">
        <v>516</v>
      </c>
      <c r="F246" s="38" t="s">
        <v>517</v>
      </c>
      <c r="G246" s="36">
        <v>2</v>
      </c>
      <c r="H246" s="38" t="s">
        <v>1073</v>
      </c>
      <c r="I246" s="38" t="s">
        <v>1079</v>
      </c>
      <c r="J246" s="105">
        <f>VLOOKUP(F246,'CARGOS 4 DE JULIO 2019'!$B$5:$BK$329,62,0)</f>
        <v>62.85</v>
      </c>
      <c r="K246" s="18" t="str">
        <f t="shared" si="3"/>
        <v>no aplica</v>
      </c>
    </row>
    <row r="247" spans="1:11">
      <c r="A247" s="36">
        <v>241</v>
      </c>
      <c r="B247" s="38" t="s">
        <v>518</v>
      </c>
      <c r="C247" s="38" t="s">
        <v>511</v>
      </c>
      <c r="D247" s="38" t="s">
        <v>512</v>
      </c>
      <c r="E247" s="38" t="s">
        <v>519</v>
      </c>
      <c r="F247" s="38" t="s">
        <v>520</v>
      </c>
      <c r="G247" s="36">
        <v>2</v>
      </c>
      <c r="H247" s="38" t="s">
        <v>1073</v>
      </c>
      <c r="I247" s="38" t="s">
        <v>1079</v>
      </c>
      <c r="J247" s="105">
        <f>VLOOKUP(F247,'CARGOS 4 DE JULIO 2019'!$B$5:$BK$329,62,0)</f>
        <v>62.04</v>
      </c>
      <c r="K247" s="18" t="str">
        <f t="shared" si="3"/>
        <v>no aplica</v>
      </c>
    </row>
    <row r="248" spans="1:11">
      <c r="A248" s="36">
        <v>242</v>
      </c>
      <c r="B248" s="38" t="s">
        <v>521</v>
      </c>
      <c r="C248" s="38" t="s">
        <v>511</v>
      </c>
      <c r="D248" s="38" t="s">
        <v>512</v>
      </c>
      <c r="E248" s="38" t="s">
        <v>522</v>
      </c>
      <c r="F248" s="38" t="s">
        <v>523</v>
      </c>
      <c r="G248" s="36">
        <v>2</v>
      </c>
      <c r="H248" s="38" t="s">
        <v>1073</v>
      </c>
      <c r="I248" s="38" t="s">
        <v>1079</v>
      </c>
      <c r="J248" s="105">
        <f>VLOOKUP(F248,'CARGOS 4 DE JULIO 2019'!$B$5:$BK$329,62,0)</f>
        <v>62.93</v>
      </c>
      <c r="K248" s="18" t="str">
        <f t="shared" si="3"/>
        <v>no aplica</v>
      </c>
    </row>
    <row r="249" spans="1:11">
      <c r="A249" s="36">
        <v>247</v>
      </c>
      <c r="B249" s="38" t="s">
        <v>536</v>
      </c>
      <c r="C249" s="38" t="s">
        <v>511</v>
      </c>
      <c r="D249" s="38" t="s">
        <v>512</v>
      </c>
      <c r="E249" s="38" t="s">
        <v>537</v>
      </c>
      <c r="F249" s="38" t="s">
        <v>538</v>
      </c>
      <c r="G249" s="36">
        <v>2</v>
      </c>
      <c r="H249" s="38" t="s">
        <v>1073</v>
      </c>
      <c r="I249" s="38" t="s">
        <v>1079</v>
      </c>
      <c r="J249" s="105">
        <f>VLOOKUP(F249,'CARGOS 4 DE JULIO 2019'!$B$5:$BK$329,62,0)</f>
        <v>62.18</v>
      </c>
      <c r="K249" s="18" t="str">
        <f t="shared" si="3"/>
        <v>no aplica</v>
      </c>
    </row>
    <row r="250" spans="1:11">
      <c r="A250" s="36">
        <v>256</v>
      </c>
      <c r="B250" s="38" t="s">
        <v>554</v>
      </c>
      <c r="C250" s="38" t="s">
        <v>511</v>
      </c>
      <c r="D250" s="38" t="s">
        <v>512</v>
      </c>
      <c r="E250" s="38" t="s">
        <v>1160</v>
      </c>
      <c r="F250" s="38" t="s">
        <v>556</v>
      </c>
      <c r="G250" s="36">
        <v>2</v>
      </c>
      <c r="H250" s="38" t="s">
        <v>1073</v>
      </c>
      <c r="I250" s="38" t="s">
        <v>1079</v>
      </c>
      <c r="J250" s="105">
        <f>VLOOKUP(F250,'CARGOS 4 DE JULIO 2019'!$B$5:$BK$329,62,0)</f>
        <v>62.18</v>
      </c>
      <c r="K250" s="18" t="str">
        <f t="shared" si="3"/>
        <v>no aplica</v>
      </c>
    </row>
    <row r="251" spans="1:11">
      <c r="A251" s="36">
        <v>257</v>
      </c>
      <c r="B251" s="38" t="s">
        <v>557</v>
      </c>
      <c r="C251" s="38" t="s">
        <v>511</v>
      </c>
      <c r="D251" s="38" t="s">
        <v>512</v>
      </c>
      <c r="E251" s="38" t="s">
        <v>558</v>
      </c>
      <c r="F251" s="38" t="s">
        <v>559</v>
      </c>
      <c r="G251" s="36">
        <v>2</v>
      </c>
      <c r="H251" s="38" t="s">
        <v>1073</v>
      </c>
      <c r="I251" s="38" t="s">
        <v>1079</v>
      </c>
      <c r="J251" s="105">
        <f>VLOOKUP(F251,'CARGOS 4 DE JULIO 2019'!$B$5:$BK$329,62,0)</f>
        <v>62.85</v>
      </c>
      <c r="K251" s="18" t="str">
        <f t="shared" si="3"/>
        <v>no aplica</v>
      </c>
    </row>
    <row r="252" spans="1:11">
      <c r="A252" s="36">
        <v>258</v>
      </c>
      <c r="B252" s="38" t="s">
        <v>560</v>
      </c>
      <c r="C252" s="38" t="s">
        <v>511</v>
      </c>
      <c r="D252" s="38" t="s">
        <v>512</v>
      </c>
      <c r="E252" s="38" t="s">
        <v>561</v>
      </c>
      <c r="F252" s="38" t="s">
        <v>562</v>
      </c>
      <c r="G252" s="36">
        <v>2</v>
      </c>
      <c r="H252" s="38" t="s">
        <v>1073</v>
      </c>
      <c r="I252" s="38" t="s">
        <v>1079</v>
      </c>
      <c r="J252" s="105">
        <f>VLOOKUP(F252,'CARGOS 4 DE JULIO 2019'!$B$5:$BK$329,62,0)</f>
        <v>62.18</v>
      </c>
      <c r="K252" s="18" t="str">
        <f t="shared" si="3"/>
        <v>no aplica</v>
      </c>
    </row>
    <row r="253" spans="1:11">
      <c r="A253" s="36">
        <v>259</v>
      </c>
      <c r="B253" s="38" t="s">
        <v>563</v>
      </c>
      <c r="C253" s="38" t="s">
        <v>511</v>
      </c>
      <c r="D253" s="38" t="s">
        <v>512</v>
      </c>
      <c r="E253" s="38" t="s">
        <v>564</v>
      </c>
      <c r="F253" s="38" t="s">
        <v>565</v>
      </c>
      <c r="G253" s="36">
        <v>2</v>
      </c>
      <c r="H253" s="38" t="s">
        <v>1073</v>
      </c>
      <c r="I253" s="38" t="s">
        <v>1079</v>
      </c>
      <c r="J253" s="105">
        <f>VLOOKUP(F253,'CARGOS 4 DE JULIO 2019'!$B$5:$BK$329,62,0)</f>
        <v>62.85</v>
      </c>
      <c r="K253" s="18" t="str">
        <f t="shared" si="3"/>
        <v>no aplica</v>
      </c>
    </row>
    <row r="254" spans="1:11">
      <c r="A254" s="36">
        <v>243</v>
      </c>
      <c r="B254" s="38" t="s">
        <v>524</v>
      </c>
      <c r="C254" s="38" t="s">
        <v>511</v>
      </c>
      <c r="D254" s="38" t="s">
        <v>512</v>
      </c>
      <c r="E254" s="38" t="s">
        <v>1401</v>
      </c>
      <c r="F254" s="38" t="s">
        <v>526</v>
      </c>
      <c r="G254" s="36">
        <v>3</v>
      </c>
      <c r="H254" s="38" t="s">
        <v>1073</v>
      </c>
      <c r="I254" s="38" t="s">
        <v>1079</v>
      </c>
      <c r="J254" s="105">
        <f>VLOOKUP(F254,'CARGOS 4 DE JULIO 2019'!$B$5:$BK$329,62,0)</f>
        <v>63.65</v>
      </c>
      <c r="K254" s="18" t="str">
        <f t="shared" si="3"/>
        <v>no aplica</v>
      </c>
    </row>
    <row r="255" spans="1:11">
      <c r="A255" s="36">
        <v>252</v>
      </c>
      <c r="B255" s="38" t="s">
        <v>542</v>
      </c>
      <c r="C255" s="38" t="s">
        <v>511</v>
      </c>
      <c r="D255" s="38" t="s">
        <v>512</v>
      </c>
      <c r="E255" s="38" t="s">
        <v>543</v>
      </c>
      <c r="F255" s="38" t="s">
        <v>544</v>
      </c>
      <c r="G255" s="36">
        <v>3</v>
      </c>
      <c r="H255" s="38" t="s">
        <v>1073</v>
      </c>
      <c r="I255" s="38" t="s">
        <v>1079</v>
      </c>
      <c r="J255" s="105">
        <f>VLOOKUP(F255,'CARGOS 4 DE JULIO 2019'!$B$5:$BK$329,62,0)</f>
        <v>63.65</v>
      </c>
      <c r="K255" s="18" t="str">
        <f t="shared" si="3"/>
        <v>no aplica</v>
      </c>
    </row>
    <row r="256" spans="1:11">
      <c r="A256" s="36">
        <v>254</v>
      </c>
      <c r="B256" s="38" t="s">
        <v>548</v>
      </c>
      <c r="C256" s="38" t="s">
        <v>511</v>
      </c>
      <c r="D256" s="38" t="s">
        <v>512</v>
      </c>
      <c r="E256" s="38" t="s">
        <v>549</v>
      </c>
      <c r="F256" s="38" t="s">
        <v>550</v>
      </c>
      <c r="G256" s="36">
        <v>3</v>
      </c>
      <c r="H256" s="38" t="s">
        <v>1073</v>
      </c>
      <c r="I256" s="38" t="s">
        <v>1079</v>
      </c>
      <c r="J256" s="105">
        <f>VLOOKUP(F256,'CARGOS 4 DE JULIO 2019'!$B$5:$BK$329,62,0)</f>
        <v>63.72</v>
      </c>
      <c r="K256" s="18" t="str">
        <f t="shared" si="3"/>
        <v>no aplica</v>
      </c>
    </row>
    <row r="257" spans="1:11">
      <c r="A257" s="36">
        <v>255</v>
      </c>
      <c r="B257" s="38" t="s">
        <v>551</v>
      </c>
      <c r="C257" s="38" t="s">
        <v>511</v>
      </c>
      <c r="D257" s="38" t="s">
        <v>512</v>
      </c>
      <c r="E257" s="38" t="s">
        <v>552</v>
      </c>
      <c r="F257" s="38" t="s">
        <v>553</v>
      </c>
      <c r="G257" s="36">
        <v>3</v>
      </c>
      <c r="H257" s="38" t="s">
        <v>1073</v>
      </c>
      <c r="I257" s="38" t="s">
        <v>1079</v>
      </c>
      <c r="J257" s="105">
        <f>VLOOKUP(F257,'CARGOS 4 DE JULIO 2019'!$B$5:$BK$329,62,0)</f>
        <v>63.72</v>
      </c>
      <c r="K257" s="18" t="str">
        <f t="shared" si="3"/>
        <v>no aplica</v>
      </c>
    </row>
    <row r="258" spans="1:11">
      <c r="A258" s="36">
        <v>244</v>
      </c>
      <c r="B258" s="38" t="s">
        <v>527</v>
      </c>
      <c r="C258" s="38" t="s">
        <v>511</v>
      </c>
      <c r="D258" s="38" t="s">
        <v>512</v>
      </c>
      <c r="E258" s="38" t="s">
        <v>1402</v>
      </c>
      <c r="F258" s="38" t="s">
        <v>529</v>
      </c>
      <c r="G258" s="36">
        <v>4</v>
      </c>
      <c r="H258" s="38" t="s">
        <v>21</v>
      </c>
      <c r="I258" s="38" t="s">
        <v>1079</v>
      </c>
      <c r="J258" s="105">
        <f>VLOOKUP(F258,'CARGOS 4 DE JULIO 2019'!$B$5:$BK$329,62,0)</f>
        <v>70.69</v>
      </c>
      <c r="K258" s="18" t="str">
        <f t="shared" si="3"/>
        <v>aplica</v>
      </c>
    </row>
    <row r="259" spans="1:11">
      <c r="A259" s="36">
        <v>245</v>
      </c>
      <c r="B259" s="38" t="s">
        <v>530</v>
      </c>
      <c r="C259" s="38" t="s">
        <v>511</v>
      </c>
      <c r="D259" s="38" t="s">
        <v>512</v>
      </c>
      <c r="E259" s="38" t="s">
        <v>531</v>
      </c>
      <c r="F259" s="38" t="s">
        <v>532</v>
      </c>
      <c r="G259" s="36">
        <v>4</v>
      </c>
      <c r="H259" s="38" t="s">
        <v>21</v>
      </c>
      <c r="I259" s="38" t="s">
        <v>1079</v>
      </c>
      <c r="J259" s="105">
        <f>VLOOKUP(F259,'CARGOS 4 DE JULIO 2019'!$B$5:$BK$329,62,0)</f>
        <v>69.88</v>
      </c>
      <c r="K259" s="18" t="str">
        <f t="shared" si="3"/>
        <v>aplica</v>
      </c>
    </row>
    <row r="260" spans="1:11">
      <c r="A260" s="36">
        <v>248</v>
      </c>
      <c r="B260" s="38" t="s">
        <v>539</v>
      </c>
      <c r="C260" s="38" t="s">
        <v>511</v>
      </c>
      <c r="D260" s="38" t="s">
        <v>512</v>
      </c>
      <c r="E260" s="38" t="s">
        <v>540</v>
      </c>
      <c r="F260" s="38" t="s">
        <v>541</v>
      </c>
      <c r="G260" s="36">
        <v>4</v>
      </c>
      <c r="H260" s="38" t="s">
        <v>21</v>
      </c>
      <c r="I260" s="38" t="s">
        <v>1079</v>
      </c>
      <c r="J260" s="105">
        <f>VLOOKUP(F260,'CARGOS 4 DE JULIO 2019'!$B$5:$BK$329,62,0)</f>
        <v>69.88</v>
      </c>
      <c r="K260" s="18" t="str">
        <f t="shared" si="3"/>
        <v>aplica</v>
      </c>
    </row>
    <row r="261" spans="1:11">
      <c r="A261" s="36">
        <v>253</v>
      </c>
      <c r="B261" s="38" t="s">
        <v>545</v>
      </c>
      <c r="C261" s="38" t="s">
        <v>511</v>
      </c>
      <c r="D261" s="38" t="s">
        <v>512</v>
      </c>
      <c r="E261" s="38" t="s">
        <v>546</v>
      </c>
      <c r="F261" s="38" t="s">
        <v>547</v>
      </c>
      <c r="G261" s="36">
        <v>4</v>
      </c>
      <c r="H261" s="38" t="s">
        <v>21</v>
      </c>
      <c r="I261" s="38" t="s">
        <v>1079</v>
      </c>
      <c r="J261" s="105">
        <f>VLOOKUP(F261,'CARGOS 4 DE JULIO 2019'!$B$5:$BK$329,62,0)</f>
        <v>69.81</v>
      </c>
      <c r="K261" s="18" t="str">
        <f t="shared" si="3"/>
        <v>aplica</v>
      </c>
    </row>
    <row r="262" spans="1:11">
      <c r="A262" s="36">
        <v>246</v>
      </c>
      <c r="B262" s="38" t="s">
        <v>533</v>
      </c>
      <c r="C262" s="38" t="s">
        <v>511</v>
      </c>
      <c r="D262" s="38" t="s">
        <v>512</v>
      </c>
      <c r="E262" s="38" t="s">
        <v>534</v>
      </c>
      <c r="F262" s="38" t="s">
        <v>535</v>
      </c>
      <c r="G262" s="36">
        <v>6</v>
      </c>
      <c r="H262" s="38" t="s">
        <v>21</v>
      </c>
      <c r="I262" s="38" t="s">
        <v>1079</v>
      </c>
      <c r="J262" s="105">
        <f>VLOOKUP(F262,'CARGOS 4 DE JULIO 2019'!$B$5:$BK$329,62,0)</f>
        <v>77.73</v>
      </c>
      <c r="K262" s="18" t="str">
        <f t="shared" si="3"/>
        <v>aplica</v>
      </c>
    </row>
    <row r="263" spans="1:11">
      <c r="A263" s="36">
        <v>249</v>
      </c>
      <c r="B263" s="38" t="s">
        <v>1320</v>
      </c>
      <c r="C263" s="38" t="s">
        <v>511</v>
      </c>
      <c r="D263" s="38" t="s">
        <v>512</v>
      </c>
      <c r="E263" s="38" t="s">
        <v>1321</v>
      </c>
      <c r="F263" s="38" t="s">
        <v>1292</v>
      </c>
      <c r="G263" s="36" t="s">
        <v>30</v>
      </c>
      <c r="H263" s="38" t="s">
        <v>21</v>
      </c>
      <c r="I263" s="38" t="s">
        <v>1079</v>
      </c>
      <c r="J263" s="105">
        <f>VLOOKUP(F263,'CARGOS 4 DE JULIO 2019'!$B$5:$BK$329,62,0)</f>
        <v>90.43</v>
      </c>
      <c r="K263" s="18" t="str">
        <f t="shared" si="3"/>
        <v>aplica</v>
      </c>
    </row>
    <row r="264" spans="1:11">
      <c r="A264" s="36">
        <v>250</v>
      </c>
      <c r="B264" s="38" t="s">
        <v>1322</v>
      </c>
      <c r="C264" s="38" t="s">
        <v>511</v>
      </c>
      <c r="D264" s="38" t="s">
        <v>512</v>
      </c>
      <c r="E264" s="38" t="s">
        <v>1323</v>
      </c>
      <c r="F264" s="38" t="s">
        <v>1293</v>
      </c>
      <c r="G264" s="36" t="s">
        <v>30</v>
      </c>
      <c r="H264" s="38" t="s">
        <v>21</v>
      </c>
      <c r="I264" s="38" t="s">
        <v>1079</v>
      </c>
      <c r="J264" s="105">
        <f>VLOOKUP(F264,'CARGOS 4 DE JULIO 2019'!$B$5:$BK$329,62,0)</f>
        <v>90.43</v>
      </c>
      <c r="K264" s="18" t="str">
        <f t="shared" ref="K264:K327" si="4">IF(J264&gt;$K$5,"aplica","no aplica")</f>
        <v>aplica</v>
      </c>
    </row>
    <row r="265" spans="1:11">
      <c r="A265" s="36">
        <v>251</v>
      </c>
      <c r="B265" s="38" t="s">
        <v>1324</v>
      </c>
      <c r="C265" s="38" t="s">
        <v>511</v>
      </c>
      <c r="D265" s="38" t="s">
        <v>512</v>
      </c>
      <c r="E265" s="38" t="s">
        <v>1325</v>
      </c>
      <c r="F265" s="38" t="s">
        <v>1294</v>
      </c>
      <c r="G265" s="36" t="s">
        <v>30</v>
      </c>
      <c r="H265" s="38" t="s">
        <v>21</v>
      </c>
      <c r="I265" s="38" t="s">
        <v>1079</v>
      </c>
      <c r="J265" s="105">
        <f>VLOOKUP(F265,'CARGOS 4 DE JULIO 2019'!$B$5:$BK$329,62,0)</f>
        <v>90.43</v>
      </c>
      <c r="K265" s="18" t="str">
        <f t="shared" si="4"/>
        <v>aplica</v>
      </c>
    </row>
    <row r="266" spans="1:11">
      <c r="A266" s="36">
        <v>260</v>
      </c>
      <c r="B266" s="38" t="s">
        <v>566</v>
      </c>
      <c r="C266" s="38" t="s">
        <v>511</v>
      </c>
      <c r="D266" s="38" t="s">
        <v>512</v>
      </c>
      <c r="E266" s="38" t="s">
        <v>1161</v>
      </c>
      <c r="F266" s="38" t="s">
        <v>568</v>
      </c>
      <c r="G266" s="36" t="s">
        <v>30</v>
      </c>
      <c r="H266" s="38" t="s">
        <v>21</v>
      </c>
      <c r="I266" s="38" t="s">
        <v>1079</v>
      </c>
      <c r="J266" s="105">
        <f>VLOOKUP(F266,'CARGOS 4 DE JULIO 2019'!$B$5:$BK$329,62,0)</f>
        <v>90.43</v>
      </c>
      <c r="K266" s="18" t="str">
        <f t="shared" si="4"/>
        <v>aplica</v>
      </c>
    </row>
    <row r="267" spans="1:11">
      <c r="A267" s="36">
        <v>239</v>
      </c>
      <c r="B267" s="38" t="s">
        <v>513</v>
      </c>
      <c r="C267" s="38" t="s">
        <v>511</v>
      </c>
      <c r="D267" s="38" t="s">
        <v>512</v>
      </c>
      <c r="E267" s="38" t="s">
        <v>1353</v>
      </c>
      <c r="F267" s="38" t="s">
        <v>513</v>
      </c>
      <c r="G267" s="36" t="s">
        <v>30</v>
      </c>
      <c r="H267" s="38" t="s">
        <v>21</v>
      </c>
      <c r="I267" s="38" t="s">
        <v>1079</v>
      </c>
      <c r="J267" s="105">
        <f>VLOOKUP(F267,'CARGOS 4 DE JULIO 2019'!$B$5:$BK$329,62,0)</f>
        <v>90.23</v>
      </c>
      <c r="K267" s="18" t="str">
        <f t="shared" si="4"/>
        <v>aplica</v>
      </c>
    </row>
    <row r="268" spans="1:11">
      <c r="A268" s="36">
        <v>261</v>
      </c>
      <c r="B268" s="38" t="s">
        <v>569</v>
      </c>
      <c r="C268" s="38" t="s">
        <v>511</v>
      </c>
      <c r="D268" s="38" t="s">
        <v>512</v>
      </c>
      <c r="E268" s="38" t="s">
        <v>1162</v>
      </c>
      <c r="F268" s="38" t="s">
        <v>571</v>
      </c>
      <c r="G268" s="36" t="s">
        <v>30</v>
      </c>
      <c r="H268" s="38" t="s">
        <v>21</v>
      </c>
      <c r="I268" s="38" t="s">
        <v>1079</v>
      </c>
      <c r="J268" s="105">
        <f>VLOOKUP(F268,'CARGOS 4 DE JULIO 2019'!$B$5:$BK$329,62,0)</f>
        <v>90.5</v>
      </c>
      <c r="K268" s="18" t="str">
        <f t="shared" si="4"/>
        <v>aplica</v>
      </c>
    </row>
    <row r="269" spans="1:11">
      <c r="A269" s="36">
        <v>262</v>
      </c>
      <c r="B269" s="38" t="s">
        <v>339</v>
      </c>
      <c r="C269" s="38" t="s">
        <v>337</v>
      </c>
      <c r="D269" s="38" t="s">
        <v>338</v>
      </c>
      <c r="E269" s="38" t="s">
        <v>340</v>
      </c>
      <c r="F269" s="38" t="s">
        <v>341</v>
      </c>
      <c r="G269" s="36">
        <v>2</v>
      </c>
      <c r="H269" s="38" t="s">
        <v>1073</v>
      </c>
      <c r="I269" s="38" t="s">
        <v>1079</v>
      </c>
      <c r="J269" s="105">
        <f>VLOOKUP(F269,'CARGOS 4 DE JULIO 2019'!$B$5:$BK$329,62,0)</f>
        <v>57.19</v>
      </c>
      <c r="K269" s="18" t="str">
        <f t="shared" si="4"/>
        <v>no aplica</v>
      </c>
    </row>
    <row r="270" spans="1:11">
      <c r="A270" s="36">
        <v>264</v>
      </c>
      <c r="B270" s="38" t="s">
        <v>345</v>
      </c>
      <c r="C270" s="38" t="s">
        <v>337</v>
      </c>
      <c r="D270" s="38" t="s">
        <v>338</v>
      </c>
      <c r="E270" s="38" t="s">
        <v>346</v>
      </c>
      <c r="F270" s="38" t="s">
        <v>347</v>
      </c>
      <c r="G270" s="36">
        <v>2</v>
      </c>
      <c r="H270" s="38" t="s">
        <v>1073</v>
      </c>
      <c r="I270" s="38" t="s">
        <v>1079</v>
      </c>
      <c r="J270" s="105">
        <f>VLOOKUP(F270,'CARGOS 4 DE JULIO 2019'!$B$5:$BK$329,62,0)</f>
        <v>60.82</v>
      </c>
      <c r="K270" s="18" t="str">
        <f t="shared" si="4"/>
        <v>no aplica</v>
      </c>
    </row>
    <row r="271" spans="1:11">
      <c r="A271" s="36">
        <v>269</v>
      </c>
      <c r="B271" s="38" t="s">
        <v>360</v>
      </c>
      <c r="C271" s="38" t="s">
        <v>337</v>
      </c>
      <c r="D271" s="38" t="s">
        <v>338</v>
      </c>
      <c r="E271" s="38" t="s">
        <v>361</v>
      </c>
      <c r="F271" s="38" t="s">
        <v>362</v>
      </c>
      <c r="G271" s="36">
        <v>2</v>
      </c>
      <c r="H271" s="38" t="s">
        <v>1073</v>
      </c>
      <c r="I271" s="38" t="s">
        <v>1079</v>
      </c>
      <c r="J271" s="105">
        <f>VLOOKUP(F271,'CARGOS 4 DE JULIO 2019'!$B$5:$BK$329,62,0)</f>
        <v>59.93</v>
      </c>
      <c r="K271" s="18" t="str">
        <f t="shared" si="4"/>
        <v>no aplica</v>
      </c>
    </row>
    <row r="272" spans="1:11">
      <c r="A272" s="36">
        <v>268</v>
      </c>
      <c r="B272" s="38" t="s">
        <v>357</v>
      </c>
      <c r="C272" s="38" t="s">
        <v>337</v>
      </c>
      <c r="D272" s="38" t="s">
        <v>338</v>
      </c>
      <c r="E272" s="38" t="s">
        <v>358</v>
      </c>
      <c r="F272" s="38" t="s">
        <v>359</v>
      </c>
      <c r="G272" s="36">
        <v>3</v>
      </c>
      <c r="H272" s="38" t="s">
        <v>1073</v>
      </c>
      <c r="I272" s="38" t="s">
        <v>1079</v>
      </c>
      <c r="J272" s="105">
        <f>VLOOKUP(F272,'CARGOS 4 DE JULIO 2019'!$B$5:$BK$329,62,0)</f>
        <v>58.6</v>
      </c>
      <c r="K272" s="18" t="str">
        <f t="shared" si="4"/>
        <v>no aplica</v>
      </c>
    </row>
    <row r="273" spans="1:11">
      <c r="A273" s="36">
        <v>270</v>
      </c>
      <c r="B273" s="38" t="s">
        <v>363</v>
      </c>
      <c r="C273" s="38" t="s">
        <v>337</v>
      </c>
      <c r="D273" s="38" t="s">
        <v>338</v>
      </c>
      <c r="E273" s="38" t="s">
        <v>364</v>
      </c>
      <c r="F273" s="38" t="s">
        <v>365</v>
      </c>
      <c r="G273" s="36">
        <v>3</v>
      </c>
      <c r="H273" s="38" t="s">
        <v>1073</v>
      </c>
      <c r="I273" s="38" t="s">
        <v>1079</v>
      </c>
      <c r="J273" s="105">
        <f>VLOOKUP(F273,'CARGOS 4 DE JULIO 2019'!$B$5:$BK$329,62,0)</f>
        <v>58.6</v>
      </c>
      <c r="K273" s="18" t="str">
        <f t="shared" si="4"/>
        <v>no aplica</v>
      </c>
    </row>
    <row r="274" spans="1:11">
      <c r="A274" s="36">
        <v>263</v>
      </c>
      <c r="B274" s="38" t="s">
        <v>342</v>
      </c>
      <c r="C274" s="38" t="s">
        <v>337</v>
      </c>
      <c r="D274" s="38" t="s">
        <v>338</v>
      </c>
      <c r="E274" s="38" t="s">
        <v>343</v>
      </c>
      <c r="F274" s="38" t="s">
        <v>344</v>
      </c>
      <c r="G274" s="36">
        <v>4</v>
      </c>
      <c r="H274" s="38" t="s">
        <v>21</v>
      </c>
      <c r="I274" s="38" t="s">
        <v>1079</v>
      </c>
      <c r="J274" s="105">
        <f>VLOOKUP(F274,'CARGOS 4 DE JULIO 2019'!$B$5:$BK$329,62,0)</f>
        <v>68.22</v>
      </c>
      <c r="K274" s="18" t="str">
        <f t="shared" si="4"/>
        <v>aplica</v>
      </c>
    </row>
    <row r="275" spans="1:11">
      <c r="A275" s="36">
        <v>265</v>
      </c>
      <c r="B275" s="38" t="s">
        <v>348</v>
      </c>
      <c r="C275" s="38" t="s">
        <v>337</v>
      </c>
      <c r="D275" s="38" t="s">
        <v>338</v>
      </c>
      <c r="E275" s="38" t="s">
        <v>349</v>
      </c>
      <c r="F275" s="38" t="s">
        <v>350</v>
      </c>
      <c r="G275" s="36">
        <v>4</v>
      </c>
      <c r="H275" s="38" t="s">
        <v>21</v>
      </c>
      <c r="I275" s="38" t="s">
        <v>1079</v>
      </c>
      <c r="J275" s="105">
        <f>VLOOKUP(F275,'CARGOS 4 DE JULIO 2019'!$B$5:$BK$329,62,0)</f>
        <v>68.33</v>
      </c>
      <c r="K275" s="18" t="str">
        <f t="shared" si="4"/>
        <v>aplica</v>
      </c>
    </row>
    <row r="276" spans="1:11">
      <c r="A276" s="36">
        <v>266</v>
      </c>
      <c r="B276" s="38" t="s">
        <v>351</v>
      </c>
      <c r="C276" s="38" t="s">
        <v>337</v>
      </c>
      <c r="D276" s="38" t="s">
        <v>338</v>
      </c>
      <c r="E276" s="38" t="s">
        <v>352</v>
      </c>
      <c r="F276" s="38" t="s">
        <v>353</v>
      </c>
      <c r="G276" s="36">
        <v>4</v>
      </c>
      <c r="H276" s="38" t="s">
        <v>21</v>
      </c>
      <c r="I276" s="38" t="s">
        <v>1079</v>
      </c>
      <c r="J276" s="105">
        <f>VLOOKUP(F276,'CARGOS 4 DE JULIO 2019'!$B$5:$BK$329,62,0)</f>
        <v>68.33</v>
      </c>
      <c r="K276" s="18" t="str">
        <f t="shared" si="4"/>
        <v>aplica</v>
      </c>
    </row>
    <row r="277" spans="1:11">
      <c r="A277" s="36">
        <v>267</v>
      </c>
      <c r="B277" s="38" t="s">
        <v>354</v>
      </c>
      <c r="C277" s="38" t="s">
        <v>337</v>
      </c>
      <c r="D277" s="38" t="s">
        <v>338</v>
      </c>
      <c r="E277" s="38" t="s">
        <v>355</v>
      </c>
      <c r="F277" s="38" t="s">
        <v>356</v>
      </c>
      <c r="G277" s="36">
        <v>4</v>
      </c>
      <c r="H277" s="38" t="s">
        <v>21</v>
      </c>
      <c r="I277" s="38" t="s">
        <v>1079</v>
      </c>
      <c r="J277" s="105">
        <f>VLOOKUP(F277,'CARGOS 4 DE JULIO 2019'!$B$5:$BK$329,62,0)</f>
        <v>68.540000000000006</v>
      </c>
      <c r="K277" s="18" t="str">
        <f t="shared" si="4"/>
        <v>aplica</v>
      </c>
    </row>
    <row r="278" spans="1:11">
      <c r="A278" s="36">
        <v>272</v>
      </c>
      <c r="B278" s="38" t="s">
        <v>369</v>
      </c>
      <c r="C278" s="38" t="s">
        <v>337</v>
      </c>
      <c r="D278" s="38" t="s">
        <v>338</v>
      </c>
      <c r="E278" s="38" t="s">
        <v>370</v>
      </c>
      <c r="F278" s="38" t="s">
        <v>371</v>
      </c>
      <c r="G278" s="36">
        <v>5</v>
      </c>
      <c r="H278" s="38" t="s">
        <v>21</v>
      </c>
      <c r="I278" s="38" t="s">
        <v>1079</v>
      </c>
      <c r="J278" s="105">
        <f>VLOOKUP(F278,'CARGOS 4 DE JULIO 2019'!$B$5:$BK$329,62,0)</f>
        <v>76.209999999999994</v>
      </c>
      <c r="K278" s="18" t="str">
        <f t="shared" si="4"/>
        <v>aplica</v>
      </c>
    </row>
    <row r="279" spans="1:11">
      <c r="A279" s="36">
        <v>271</v>
      </c>
      <c r="B279" s="38" t="s">
        <v>366</v>
      </c>
      <c r="C279" s="38" t="s">
        <v>337</v>
      </c>
      <c r="D279" s="38" t="s">
        <v>338</v>
      </c>
      <c r="E279" s="38" t="s">
        <v>367</v>
      </c>
      <c r="F279" s="38" t="s">
        <v>368</v>
      </c>
      <c r="G279" s="36">
        <v>6</v>
      </c>
      <c r="H279" s="38" t="s">
        <v>21</v>
      </c>
      <c r="I279" s="38" t="s">
        <v>1079</v>
      </c>
      <c r="J279" s="105">
        <f>VLOOKUP(F279,'CARGOS 4 DE JULIO 2019'!$B$5:$BK$329,62,0)</f>
        <v>74.95</v>
      </c>
      <c r="K279" s="18" t="str">
        <f t="shared" si="4"/>
        <v>aplica</v>
      </c>
    </row>
    <row r="280" spans="1:11">
      <c r="A280" s="36">
        <v>274</v>
      </c>
      <c r="B280" s="38" t="s">
        <v>372</v>
      </c>
      <c r="C280" s="38" t="s">
        <v>337</v>
      </c>
      <c r="D280" s="38" t="s">
        <v>338</v>
      </c>
      <c r="E280" s="38" t="s">
        <v>373</v>
      </c>
      <c r="F280" s="38" t="s">
        <v>374</v>
      </c>
      <c r="G280" s="36" t="s">
        <v>30</v>
      </c>
      <c r="H280" s="38" t="s">
        <v>21</v>
      </c>
      <c r="I280" s="38" t="s">
        <v>1079</v>
      </c>
      <c r="J280" s="105">
        <f>VLOOKUP(F280,'CARGOS 4 DE JULIO 2019'!$B$5:$BK$329,62,0)</f>
        <v>88.26</v>
      </c>
      <c r="K280" s="18" t="str">
        <f t="shared" si="4"/>
        <v>aplica</v>
      </c>
    </row>
    <row r="281" spans="1:11">
      <c r="A281" s="36">
        <v>275</v>
      </c>
      <c r="B281" s="38" t="s">
        <v>375</v>
      </c>
      <c r="C281" s="38" t="s">
        <v>337</v>
      </c>
      <c r="D281" s="38" t="s">
        <v>338</v>
      </c>
      <c r="E281" s="38" t="s">
        <v>1354</v>
      </c>
      <c r="F281" s="38" t="s">
        <v>374</v>
      </c>
      <c r="G281" s="36" t="s">
        <v>30</v>
      </c>
      <c r="H281" s="38" t="s">
        <v>21</v>
      </c>
      <c r="I281" s="38" t="s">
        <v>1079</v>
      </c>
      <c r="J281" s="105">
        <f>VLOOKUP(F281,'CARGOS 4 DE JULIO 2019'!$B$5:$BK$329,62,0)</f>
        <v>88.26</v>
      </c>
      <c r="K281" s="18" t="str">
        <f t="shared" si="4"/>
        <v>aplica</v>
      </c>
    </row>
    <row r="282" spans="1:11">
      <c r="A282" s="36">
        <v>273</v>
      </c>
      <c r="B282" s="38" t="s">
        <v>1039</v>
      </c>
      <c r="C282" s="38" t="s">
        <v>337</v>
      </c>
      <c r="D282" s="38" t="s">
        <v>338</v>
      </c>
      <c r="E282" s="38" t="s">
        <v>1040</v>
      </c>
      <c r="F282" s="38" t="s">
        <v>1041</v>
      </c>
      <c r="G282" s="36" t="s">
        <v>30</v>
      </c>
      <c r="H282" s="38" t="s">
        <v>21</v>
      </c>
      <c r="I282" s="38" t="s">
        <v>1079</v>
      </c>
      <c r="J282" s="105">
        <f>VLOOKUP(F282,'CARGOS 4 DE JULIO 2019'!$B$5:$BK$329,62,0)</f>
        <v>87.94</v>
      </c>
      <c r="K282" s="18" t="str">
        <f t="shared" si="4"/>
        <v>aplica</v>
      </c>
    </row>
    <row r="283" spans="1:11">
      <c r="A283" s="36">
        <v>276</v>
      </c>
      <c r="B283" s="38" t="s">
        <v>377</v>
      </c>
      <c r="C283" s="38" t="s">
        <v>337</v>
      </c>
      <c r="D283" s="38" t="s">
        <v>338</v>
      </c>
      <c r="E283" s="38" t="s">
        <v>1355</v>
      </c>
      <c r="F283" s="38" t="s">
        <v>379</v>
      </c>
      <c r="G283" s="36" t="s">
        <v>30</v>
      </c>
      <c r="H283" s="38" t="s">
        <v>21</v>
      </c>
      <c r="I283" s="38" t="s">
        <v>1079</v>
      </c>
      <c r="J283" s="105">
        <f>VLOOKUP(F283,'CARGOS 4 DE JULIO 2019'!$B$5:$BK$329,62,0)</f>
        <v>87.09</v>
      </c>
      <c r="K283" s="18" t="str">
        <f t="shared" si="4"/>
        <v>aplica</v>
      </c>
    </row>
    <row r="284" spans="1:11">
      <c r="A284" s="36">
        <v>278</v>
      </c>
      <c r="B284" s="38" t="s">
        <v>383</v>
      </c>
      <c r="C284" s="38" t="s">
        <v>337</v>
      </c>
      <c r="D284" s="38" t="s">
        <v>338</v>
      </c>
      <c r="E284" s="38" t="s">
        <v>1356</v>
      </c>
      <c r="F284" s="38" t="s">
        <v>379</v>
      </c>
      <c r="G284" s="36" t="s">
        <v>30</v>
      </c>
      <c r="H284" s="38" t="s">
        <v>21</v>
      </c>
      <c r="I284" s="38" t="s">
        <v>1079</v>
      </c>
      <c r="J284" s="105">
        <f>VLOOKUP(F284,'CARGOS 4 DE JULIO 2019'!$B$5:$BK$329,62,0)</f>
        <v>87.09</v>
      </c>
      <c r="K284" s="18" t="str">
        <f t="shared" si="4"/>
        <v>aplica</v>
      </c>
    </row>
    <row r="285" spans="1:11">
      <c r="A285" s="36">
        <v>279</v>
      </c>
      <c r="B285" s="38" t="s">
        <v>385</v>
      </c>
      <c r="C285" s="38" t="s">
        <v>337</v>
      </c>
      <c r="D285" s="38" t="s">
        <v>338</v>
      </c>
      <c r="E285" s="38" t="s">
        <v>1357</v>
      </c>
      <c r="F285" s="38" t="s">
        <v>379</v>
      </c>
      <c r="G285" s="36" t="s">
        <v>30</v>
      </c>
      <c r="H285" s="38" t="s">
        <v>21</v>
      </c>
      <c r="I285" s="38" t="s">
        <v>1079</v>
      </c>
      <c r="J285" s="105">
        <f>VLOOKUP(F285,'CARGOS 4 DE JULIO 2019'!$B$5:$BK$329,62,0)</f>
        <v>87.09</v>
      </c>
      <c r="K285" s="18" t="str">
        <f t="shared" si="4"/>
        <v>aplica</v>
      </c>
    </row>
    <row r="286" spans="1:11">
      <c r="A286" s="36">
        <v>277</v>
      </c>
      <c r="B286" s="38" t="s">
        <v>380</v>
      </c>
      <c r="C286" s="38" t="s">
        <v>337</v>
      </c>
      <c r="D286" s="38" t="s">
        <v>338</v>
      </c>
      <c r="E286" s="38" t="s">
        <v>1156</v>
      </c>
      <c r="F286" s="38" t="s">
        <v>382</v>
      </c>
      <c r="G286" s="36" t="s">
        <v>30</v>
      </c>
      <c r="H286" s="38" t="s">
        <v>21</v>
      </c>
      <c r="I286" s="38" t="s">
        <v>1079</v>
      </c>
      <c r="J286" s="105">
        <f>VLOOKUP(F286,'CARGOS 4 DE JULIO 2019'!$B$5:$BK$329,62,0)</f>
        <v>89.83</v>
      </c>
      <c r="K286" s="18" t="str">
        <f t="shared" si="4"/>
        <v>aplica</v>
      </c>
    </row>
    <row r="287" spans="1:11">
      <c r="A287" s="36">
        <v>282</v>
      </c>
      <c r="B287" s="38" t="s">
        <v>754</v>
      </c>
      <c r="C287" s="38" t="s">
        <v>746</v>
      </c>
      <c r="D287" s="38" t="s">
        <v>747</v>
      </c>
      <c r="E287" s="38" t="s">
        <v>755</v>
      </c>
      <c r="F287" s="38" t="s">
        <v>756</v>
      </c>
      <c r="G287" s="36">
        <v>2</v>
      </c>
      <c r="H287" s="38" t="s">
        <v>1073</v>
      </c>
      <c r="I287" s="38" t="s">
        <v>1079</v>
      </c>
      <c r="J287" s="105">
        <f>VLOOKUP(F287,'CARGOS 4 DE JULIO 2019'!$B$5:$BK$329,62,0)</f>
        <v>56.75</v>
      </c>
      <c r="K287" s="18" t="str">
        <f t="shared" si="4"/>
        <v>no aplica</v>
      </c>
    </row>
    <row r="288" spans="1:11">
      <c r="A288" s="36">
        <v>280</v>
      </c>
      <c r="B288" s="38" t="s">
        <v>748</v>
      </c>
      <c r="C288" s="38" t="s">
        <v>746</v>
      </c>
      <c r="D288" s="38" t="s">
        <v>747</v>
      </c>
      <c r="E288" s="38" t="s">
        <v>1414</v>
      </c>
      <c r="F288" s="38" t="s">
        <v>750</v>
      </c>
      <c r="G288" s="36">
        <v>3</v>
      </c>
      <c r="H288" s="38" t="s">
        <v>1073</v>
      </c>
      <c r="I288" s="38" t="s">
        <v>1079</v>
      </c>
      <c r="J288" s="105">
        <f>VLOOKUP(F288,'CARGOS 4 DE JULIO 2019'!$B$5:$BK$329,62,0)</f>
        <v>60.76</v>
      </c>
      <c r="K288" s="18" t="str">
        <f t="shared" si="4"/>
        <v>no aplica</v>
      </c>
    </row>
    <row r="289" spans="1:11">
      <c r="A289" s="36">
        <v>281</v>
      </c>
      <c r="B289" s="38" t="s">
        <v>751</v>
      </c>
      <c r="C289" s="38" t="s">
        <v>746</v>
      </c>
      <c r="D289" s="38" t="s">
        <v>747</v>
      </c>
      <c r="E289" s="38" t="s">
        <v>752</v>
      </c>
      <c r="F289" s="38" t="s">
        <v>753</v>
      </c>
      <c r="G289" s="36">
        <v>3</v>
      </c>
      <c r="H289" s="38" t="s">
        <v>1073</v>
      </c>
      <c r="I289" s="38" t="s">
        <v>1079</v>
      </c>
      <c r="J289" s="105">
        <f>VLOOKUP(F289,'CARGOS 4 DE JULIO 2019'!$B$5:$BK$329,62,0)</f>
        <v>60.64</v>
      </c>
      <c r="K289" s="18" t="str">
        <f t="shared" si="4"/>
        <v>no aplica</v>
      </c>
    </row>
    <row r="290" spans="1:11">
      <c r="A290" s="36">
        <v>283</v>
      </c>
      <c r="B290" s="38" t="s">
        <v>757</v>
      </c>
      <c r="C290" s="38" t="s">
        <v>746</v>
      </c>
      <c r="D290" s="38" t="s">
        <v>747</v>
      </c>
      <c r="E290" s="38" t="s">
        <v>758</v>
      </c>
      <c r="F290" s="38" t="s">
        <v>759</v>
      </c>
      <c r="G290" s="36">
        <v>3</v>
      </c>
      <c r="H290" s="38" t="s">
        <v>1073</v>
      </c>
      <c r="I290" s="38" t="s">
        <v>1079</v>
      </c>
      <c r="J290" s="105">
        <f>VLOOKUP(F290,'CARGOS 4 DE JULIO 2019'!$B$5:$BK$329,62,0)</f>
        <v>61.51</v>
      </c>
      <c r="K290" s="18" t="str">
        <f t="shared" si="4"/>
        <v>no aplica</v>
      </c>
    </row>
    <row r="291" spans="1:11">
      <c r="A291" s="36">
        <v>284</v>
      </c>
      <c r="B291" s="38" t="s">
        <v>760</v>
      </c>
      <c r="C291" s="38" t="s">
        <v>746</v>
      </c>
      <c r="D291" s="38" t="s">
        <v>747</v>
      </c>
      <c r="E291" s="38" t="s">
        <v>761</v>
      </c>
      <c r="F291" s="38" t="s">
        <v>762</v>
      </c>
      <c r="G291" s="36">
        <v>4</v>
      </c>
      <c r="H291" s="38" t="s">
        <v>21</v>
      </c>
      <c r="I291" s="38" t="s">
        <v>1079</v>
      </c>
      <c r="J291" s="105">
        <f>VLOOKUP(F291,'CARGOS 4 DE JULIO 2019'!$B$5:$BK$329,62,0)</f>
        <v>67.11</v>
      </c>
      <c r="K291" s="18" t="str">
        <f t="shared" si="4"/>
        <v>aplica</v>
      </c>
    </row>
    <row r="292" spans="1:11">
      <c r="A292" s="36">
        <v>286</v>
      </c>
      <c r="B292" s="38" t="s">
        <v>766</v>
      </c>
      <c r="C292" s="38" t="s">
        <v>746</v>
      </c>
      <c r="D292" s="38" t="s">
        <v>747</v>
      </c>
      <c r="E292" s="38" t="s">
        <v>767</v>
      </c>
      <c r="F292" s="38" t="s">
        <v>768</v>
      </c>
      <c r="G292" s="36">
        <v>4</v>
      </c>
      <c r="H292" s="38" t="s">
        <v>21</v>
      </c>
      <c r="I292" s="38" t="s">
        <v>1079</v>
      </c>
      <c r="J292" s="105">
        <f>VLOOKUP(F292,'CARGOS 4 DE JULIO 2019'!$B$5:$BK$329,62,0)</f>
        <v>67.290000000000006</v>
      </c>
      <c r="K292" s="18" t="str">
        <f t="shared" si="4"/>
        <v>aplica</v>
      </c>
    </row>
    <row r="293" spans="1:11">
      <c r="A293" s="36">
        <v>285</v>
      </c>
      <c r="B293" s="38" t="s">
        <v>763</v>
      </c>
      <c r="C293" s="38" t="s">
        <v>746</v>
      </c>
      <c r="D293" s="38" t="s">
        <v>747</v>
      </c>
      <c r="E293" s="38" t="s">
        <v>1412</v>
      </c>
      <c r="F293" s="38" t="s">
        <v>765</v>
      </c>
      <c r="G293" s="36">
        <v>5</v>
      </c>
      <c r="H293" s="38" t="s">
        <v>21</v>
      </c>
      <c r="I293" s="38" t="s">
        <v>1079</v>
      </c>
      <c r="J293" s="105">
        <f>VLOOKUP(F293,'CARGOS 4 DE JULIO 2019'!$B$5:$BK$329,62,0)</f>
        <v>75</v>
      </c>
      <c r="K293" s="18" t="str">
        <f t="shared" si="4"/>
        <v>aplica</v>
      </c>
    </row>
    <row r="294" spans="1:11">
      <c r="A294" s="36">
        <v>287</v>
      </c>
      <c r="B294" s="38" t="s">
        <v>769</v>
      </c>
      <c r="C294" s="38" t="s">
        <v>746</v>
      </c>
      <c r="D294" s="38" t="s">
        <v>747</v>
      </c>
      <c r="E294" s="38" t="s">
        <v>1413</v>
      </c>
      <c r="F294" s="38" t="s">
        <v>771</v>
      </c>
      <c r="G294" s="36">
        <v>5</v>
      </c>
      <c r="H294" s="38" t="s">
        <v>21</v>
      </c>
      <c r="I294" s="38" t="s">
        <v>1079</v>
      </c>
      <c r="J294" s="105">
        <f>VLOOKUP(F294,'CARGOS 4 DE JULIO 2019'!$B$5:$BK$329,62,0)</f>
        <v>74.989999999999995</v>
      </c>
      <c r="K294" s="18" t="str">
        <f t="shared" si="4"/>
        <v>aplica</v>
      </c>
    </row>
    <row r="295" spans="1:11">
      <c r="A295" s="36">
        <v>288</v>
      </c>
      <c r="B295" s="38" t="s">
        <v>772</v>
      </c>
      <c r="C295" s="38" t="s">
        <v>746</v>
      </c>
      <c r="D295" s="38" t="s">
        <v>747</v>
      </c>
      <c r="E295" s="38" t="s">
        <v>773</v>
      </c>
      <c r="F295" s="38" t="s">
        <v>774</v>
      </c>
      <c r="G295" s="36">
        <v>5</v>
      </c>
      <c r="H295" s="38" t="s">
        <v>21</v>
      </c>
      <c r="I295" s="38" t="s">
        <v>1079</v>
      </c>
      <c r="J295" s="105">
        <f>VLOOKUP(F295,'CARGOS 4 DE JULIO 2019'!$B$5:$BK$329,62,0)</f>
        <v>74.19</v>
      </c>
      <c r="K295" s="18" t="str">
        <f t="shared" si="4"/>
        <v>aplica</v>
      </c>
    </row>
    <row r="296" spans="1:11">
      <c r="A296" s="36">
        <v>290</v>
      </c>
      <c r="B296" s="38" t="s">
        <v>1311</v>
      </c>
      <c r="C296" s="38" t="s">
        <v>746</v>
      </c>
      <c r="D296" s="38" t="s">
        <v>747</v>
      </c>
      <c r="E296" s="38" t="s">
        <v>1334</v>
      </c>
      <c r="F296" s="38" t="s">
        <v>1298</v>
      </c>
      <c r="G296" s="36" t="s">
        <v>30</v>
      </c>
      <c r="H296" s="38" t="s">
        <v>21</v>
      </c>
      <c r="I296" s="38" t="s">
        <v>1079</v>
      </c>
      <c r="J296" s="105">
        <f>VLOOKUP(F296,'CARGOS 4 DE JULIO 2019'!$B$5:$BK$329,62,0)</f>
        <v>85.63</v>
      </c>
      <c r="K296" s="18" t="str">
        <f t="shared" si="4"/>
        <v>aplica</v>
      </c>
    </row>
    <row r="297" spans="1:11">
      <c r="A297" s="36">
        <v>289</v>
      </c>
      <c r="B297" s="38" t="s">
        <v>1326</v>
      </c>
      <c r="C297" s="38" t="s">
        <v>746</v>
      </c>
      <c r="D297" s="38" t="s">
        <v>747</v>
      </c>
      <c r="E297" s="38" t="s">
        <v>1327</v>
      </c>
      <c r="F297" s="38" t="s">
        <v>1297</v>
      </c>
      <c r="G297" s="36" t="s">
        <v>30</v>
      </c>
      <c r="H297" s="38" t="s">
        <v>21</v>
      </c>
      <c r="I297" s="38" t="s">
        <v>1079</v>
      </c>
      <c r="J297" s="105">
        <f>VLOOKUP(F297,'CARGOS 4 DE JULIO 2019'!$B$5:$BK$329,62,0)</f>
        <v>86.65</v>
      </c>
      <c r="K297" s="18" t="str">
        <f t="shared" si="4"/>
        <v>aplica</v>
      </c>
    </row>
    <row r="298" spans="1:11">
      <c r="A298" s="36">
        <v>291</v>
      </c>
      <c r="B298" s="38" t="s">
        <v>958</v>
      </c>
      <c r="C298" s="38" t="s">
        <v>956</v>
      </c>
      <c r="D298" s="38" t="s">
        <v>957</v>
      </c>
      <c r="E298" s="38" t="s">
        <v>959</v>
      </c>
      <c r="F298" s="38" t="s">
        <v>960</v>
      </c>
      <c r="G298" s="36">
        <v>3</v>
      </c>
      <c r="H298" s="38" t="s">
        <v>1073</v>
      </c>
      <c r="I298" s="38" t="s">
        <v>1079</v>
      </c>
      <c r="J298" s="105">
        <f>VLOOKUP(F298,'CARGOS 4 DE JULIO 2019'!$B$5:$BK$329,62,0)</f>
        <v>67</v>
      </c>
      <c r="K298" s="18" t="str">
        <f t="shared" si="4"/>
        <v>aplica</v>
      </c>
    </row>
    <row r="299" spans="1:11">
      <c r="A299" s="36">
        <v>292</v>
      </c>
      <c r="B299" s="38" t="s">
        <v>963</v>
      </c>
      <c r="C299" s="38" t="s">
        <v>961</v>
      </c>
      <c r="D299" s="38" t="s">
        <v>962</v>
      </c>
      <c r="E299" s="38" t="s">
        <v>964</v>
      </c>
      <c r="F299" s="38" t="s">
        <v>965</v>
      </c>
      <c r="G299" s="36">
        <v>3</v>
      </c>
      <c r="H299" s="38" t="s">
        <v>1073</v>
      </c>
      <c r="I299" s="38" t="s">
        <v>1079</v>
      </c>
      <c r="J299" s="105">
        <f>VLOOKUP(F299,'CARGOS 4 DE JULIO 2019'!$B$5:$BK$329,62,0)</f>
        <v>74.55</v>
      </c>
      <c r="K299" s="18" t="str">
        <f t="shared" si="4"/>
        <v>aplica</v>
      </c>
    </row>
    <row r="300" spans="1:11">
      <c r="A300" s="36">
        <v>293</v>
      </c>
      <c r="B300" s="38" t="s">
        <v>977</v>
      </c>
      <c r="C300" s="38" t="s">
        <v>975</v>
      </c>
      <c r="D300" s="38" t="s">
        <v>976</v>
      </c>
      <c r="E300" s="38" t="s">
        <v>976</v>
      </c>
      <c r="F300" s="38" t="s">
        <v>979</v>
      </c>
      <c r="G300" s="36" t="s">
        <v>30</v>
      </c>
      <c r="H300" s="38" t="s">
        <v>21</v>
      </c>
      <c r="I300" s="38" t="s">
        <v>1079</v>
      </c>
      <c r="J300" s="105">
        <f>VLOOKUP(F300,'CARGOS 4 DE JULIO 2019'!$B$5:$BK$329,62,0)</f>
        <v>174.6</v>
      </c>
      <c r="K300" s="18" t="str">
        <f t="shared" si="4"/>
        <v>aplica</v>
      </c>
    </row>
    <row r="301" spans="1:11">
      <c r="A301" s="36">
        <v>294</v>
      </c>
      <c r="B301" s="38" t="s">
        <v>389</v>
      </c>
      <c r="C301" s="38" t="s">
        <v>387</v>
      </c>
      <c r="D301" s="38" t="s">
        <v>388</v>
      </c>
      <c r="E301" s="38" t="s">
        <v>390</v>
      </c>
      <c r="F301" s="38" t="s">
        <v>391</v>
      </c>
      <c r="G301" s="36">
        <v>2</v>
      </c>
      <c r="H301" s="38" t="s">
        <v>1073</v>
      </c>
      <c r="I301" s="38" t="s">
        <v>1079</v>
      </c>
      <c r="J301" s="105">
        <f>VLOOKUP(F301,'CARGOS 4 DE JULIO 2019'!$B$5:$BK$329,62,0)</f>
        <v>58.74</v>
      </c>
      <c r="K301" s="18" t="str">
        <f t="shared" si="4"/>
        <v>no aplica</v>
      </c>
    </row>
    <row r="302" spans="1:11">
      <c r="A302" s="36">
        <v>295</v>
      </c>
      <c r="B302" s="38" t="s">
        <v>392</v>
      </c>
      <c r="C302" s="38" t="s">
        <v>387</v>
      </c>
      <c r="D302" s="38" t="s">
        <v>388</v>
      </c>
      <c r="E302" s="38" t="s">
        <v>393</v>
      </c>
      <c r="F302" s="38" t="s">
        <v>394</v>
      </c>
      <c r="G302" s="36">
        <v>2</v>
      </c>
      <c r="H302" s="38" t="s">
        <v>1073</v>
      </c>
      <c r="I302" s="38" t="s">
        <v>1079</v>
      </c>
      <c r="J302" s="105">
        <f>VLOOKUP(F302,'CARGOS 4 DE JULIO 2019'!$B$5:$BK$329,62,0)</f>
        <v>58.85</v>
      </c>
      <c r="K302" s="18" t="str">
        <f t="shared" si="4"/>
        <v>no aplica</v>
      </c>
    </row>
    <row r="303" spans="1:11">
      <c r="A303" s="36">
        <v>296</v>
      </c>
      <c r="B303" s="38" t="s">
        <v>395</v>
      </c>
      <c r="C303" s="38" t="s">
        <v>387</v>
      </c>
      <c r="D303" s="38" t="s">
        <v>388</v>
      </c>
      <c r="E303" s="38" t="s">
        <v>396</v>
      </c>
      <c r="F303" s="38" t="s">
        <v>397</v>
      </c>
      <c r="G303" s="36">
        <v>2</v>
      </c>
      <c r="H303" s="38" t="s">
        <v>1073</v>
      </c>
      <c r="I303" s="38" t="s">
        <v>1079</v>
      </c>
      <c r="J303" s="105">
        <f>VLOOKUP(F303,'CARGOS 4 DE JULIO 2019'!$B$5:$BK$329,62,0)</f>
        <v>58.74</v>
      </c>
      <c r="K303" s="18" t="str">
        <f t="shared" si="4"/>
        <v>no aplica</v>
      </c>
    </row>
    <row r="304" spans="1:11">
      <c r="A304" s="36">
        <v>297</v>
      </c>
      <c r="B304" s="38" t="s">
        <v>398</v>
      </c>
      <c r="C304" s="38" t="s">
        <v>387</v>
      </c>
      <c r="D304" s="38" t="s">
        <v>388</v>
      </c>
      <c r="E304" s="38" t="s">
        <v>399</v>
      </c>
      <c r="F304" s="38" t="s">
        <v>400</v>
      </c>
      <c r="G304" s="36">
        <v>2</v>
      </c>
      <c r="H304" s="38" t="s">
        <v>1073</v>
      </c>
      <c r="I304" s="38" t="s">
        <v>1079</v>
      </c>
      <c r="J304" s="105">
        <f>VLOOKUP(F304,'CARGOS 4 DE JULIO 2019'!$B$5:$BK$329,62,0)</f>
        <v>62.32</v>
      </c>
      <c r="K304" s="18" t="str">
        <f t="shared" si="4"/>
        <v>no aplica</v>
      </c>
    </row>
    <row r="305" spans="1:11">
      <c r="A305" s="36">
        <v>298</v>
      </c>
      <c r="B305" s="38" t="s">
        <v>401</v>
      </c>
      <c r="C305" s="38" t="s">
        <v>387</v>
      </c>
      <c r="D305" s="38" t="s">
        <v>388</v>
      </c>
      <c r="E305" s="38" t="s">
        <v>402</v>
      </c>
      <c r="F305" s="38" t="s">
        <v>403</v>
      </c>
      <c r="G305" s="36">
        <v>2</v>
      </c>
      <c r="H305" s="38" t="s">
        <v>1073</v>
      </c>
      <c r="I305" s="38" t="s">
        <v>1079</v>
      </c>
      <c r="J305" s="105">
        <f>VLOOKUP(F305,'CARGOS 4 DE JULIO 2019'!$B$5:$BK$329,62,0)</f>
        <v>58.95</v>
      </c>
      <c r="K305" s="18" t="str">
        <f t="shared" si="4"/>
        <v>no aplica</v>
      </c>
    </row>
    <row r="306" spans="1:11">
      <c r="A306" s="36">
        <v>318</v>
      </c>
      <c r="B306" s="38" t="s">
        <v>458</v>
      </c>
      <c r="C306" s="38" t="s">
        <v>387</v>
      </c>
      <c r="D306" s="38" t="s">
        <v>388</v>
      </c>
      <c r="E306" s="38" t="s">
        <v>459</v>
      </c>
      <c r="F306" s="38" t="s">
        <v>460</v>
      </c>
      <c r="G306" s="36">
        <v>2</v>
      </c>
      <c r="H306" s="38" t="s">
        <v>1073</v>
      </c>
      <c r="I306" s="38" t="s">
        <v>1079</v>
      </c>
      <c r="J306" s="105">
        <f>VLOOKUP(F306,'CARGOS 4 DE JULIO 2019'!$B$5:$BK$329,62,0)</f>
        <v>61.71</v>
      </c>
      <c r="K306" s="18" t="str">
        <f t="shared" si="4"/>
        <v>no aplica</v>
      </c>
    </row>
    <row r="307" spans="1:11">
      <c r="A307" s="36">
        <v>325</v>
      </c>
      <c r="B307" s="38" t="s">
        <v>479</v>
      </c>
      <c r="C307" s="38" t="s">
        <v>387</v>
      </c>
      <c r="D307" s="38" t="s">
        <v>388</v>
      </c>
      <c r="E307" s="38" t="s">
        <v>480</v>
      </c>
      <c r="F307" s="38" t="s">
        <v>481</v>
      </c>
      <c r="G307" s="36">
        <v>2</v>
      </c>
      <c r="H307" s="38" t="s">
        <v>1073</v>
      </c>
      <c r="I307" s="38" t="s">
        <v>1079</v>
      </c>
      <c r="J307" s="105">
        <f>VLOOKUP(F307,'CARGOS 4 DE JULIO 2019'!$B$5:$BK$329,62,0)</f>
        <v>61.59</v>
      </c>
      <c r="K307" s="18" t="str">
        <f t="shared" si="4"/>
        <v>no aplica</v>
      </c>
    </row>
    <row r="308" spans="1:11">
      <c r="A308" s="36">
        <v>326</v>
      </c>
      <c r="B308" s="38" t="s">
        <v>482</v>
      </c>
      <c r="C308" s="38" t="s">
        <v>387</v>
      </c>
      <c r="D308" s="38" t="s">
        <v>388</v>
      </c>
      <c r="E308" s="38" t="s">
        <v>483</v>
      </c>
      <c r="F308" s="38" t="s">
        <v>484</v>
      </c>
      <c r="G308" s="36">
        <v>2</v>
      </c>
      <c r="H308" s="38" t="s">
        <v>1073</v>
      </c>
      <c r="I308" s="38" t="s">
        <v>1079</v>
      </c>
      <c r="J308" s="105">
        <f>VLOOKUP(F308,'CARGOS 4 DE JULIO 2019'!$B$5:$BK$329,62,0)</f>
        <v>58.85</v>
      </c>
      <c r="K308" s="18" t="str">
        <f t="shared" si="4"/>
        <v>no aplica</v>
      </c>
    </row>
    <row r="309" spans="1:11">
      <c r="A309" s="36">
        <v>327</v>
      </c>
      <c r="B309" s="38" t="s">
        <v>485</v>
      </c>
      <c r="C309" s="38" t="s">
        <v>387</v>
      </c>
      <c r="D309" s="38" t="s">
        <v>388</v>
      </c>
      <c r="E309" s="38" t="s">
        <v>486</v>
      </c>
      <c r="F309" s="38" t="s">
        <v>487</v>
      </c>
      <c r="G309" s="36">
        <v>2</v>
      </c>
      <c r="H309" s="38" t="s">
        <v>1073</v>
      </c>
      <c r="I309" s="38" t="s">
        <v>1079</v>
      </c>
      <c r="J309" s="105">
        <f>VLOOKUP(F309,'CARGOS 4 DE JULIO 2019'!$B$5:$BK$329,62,0)</f>
        <v>58.95</v>
      </c>
      <c r="K309" s="18" t="str">
        <f t="shared" si="4"/>
        <v>no aplica</v>
      </c>
    </row>
    <row r="310" spans="1:11">
      <c r="A310" s="36">
        <v>299</v>
      </c>
      <c r="B310" s="38" t="s">
        <v>404</v>
      </c>
      <c r="C310" s="38" t="s">
        <v>387</v>
      </c>
      <c r="D310" s="38" t="s">
        <v>388</v>
      </c>
      <c r="E310" s="38" t="s">
        <v>405</v>
      </c>
      <c r="F310" s="38" t="s">
        <v>406</v>
      </c>
      <c r="G310" s="36">
        <v>3</v>
      </c>
      <c r="H310" s="38" t="s">
        <v>1073</v>
      </c>
      <c r="I310" s="38" t="s">
        <v>1079</v>
      </c>
      <c r="J310" s="105">
        <f>VLOOKUP(F310,'CARGOS 4 DE JULIO 2019'!$B$5:$BK$329,62,0)</f>
        <v>59.78</v>
      </c>
      <c r="K310" s="18" t="str">
        <f t="shared" si="4"/>
        <v>no aplica</v>
      </c>
    </row>
    <row r="311" spans="1:11">
      <c r="A311" s="36">
        <v>312</v>
      </c>
      <c r="B311" s="38" t="s">
        <v>440</v>
      </c>
      <c r="C311" s="38" t="s">
        <v>387</v>
      </c>
      <c r="D311" s="38" t="s">
        <v>388</v>
      </c>
      <c r="E311" s="38" t="s">
        <v>441</v>
      </c>
      <c r="F311" s="38" t="s">
        <v>442</v>
      </c>
      <c r="G311" s="36">
        <v>3</v>
      </c>
      <c r="H311" s="38" t="s">
        <v>1073</v>
      </c>
      <c r="I311" s="38" t="s">
        <v>1079</v>
      </c>
      <c r="J311" s="105">
        <f>VLOOKUP(F311,'CARGOS 4 DE JULIO 2019'!$B$5:$BK$329,62,0)</f>
        <v>63.35</v>
      </c>
      <c r="K311" s="18" t="str">
        <f t="shared" si="4"/>
        <v>no aplica</v>
      </c>
    </row>
    <row r="312" spans="1:11">
      <c r="A312" s="36">
        <v>313</v>
      </c>
      <c r="B312" s="38" t="s">
        <v>443</v>
      </c>
      <c r="C312" s="38" t="s">
        <v>387</v>
      </c>
      <c r="D312" s="38" t="s">
        <v>388</v>
      </c>
      <c r="E312" s="38" t="s">
        <v>444</v>
      </c>
      <c r="F312" s="38" t="s">
        <v>445</v>
      </c>
      <c r="G312" s="36">
        <v>3</v>
      </c>
      <c r="H312" s="38" t="s">
        <v>1073</v>
      </c>
      <c r="I312" s="38" t="s">
        <v>1079</v>
      </c>
      <c r="J312" s="105">
        <f>VLOOKUP(F312,'CARGOS 4 DE JULIO 2019'!$B$5:$BK$329,62,0)</f>
        <v>63.14</v>
      </c>
      <c r="K312" s="18" t="str">
        <f t="shared" si="4"/>
        <v>no aplica</v>
      </c>
    </row>
    <row r="313" spans="1:11">
      <c r="A313" s="36">
        <v>319</v>
      </c>
      <c r="B313" s="38" t="s">
        <v>461</v>
      </c>
      <c r="C313" s="38" t="s">
        <v>387</v>
      </c>
      <c r="D313" s="38" t="s">
        <v>388</v>
      </c>
      <c r="E313" s="38" t="s">
        <v>462</v>
      </c>
      <c r="F313" s="38" t="s">
        <v>463</v>
      </c>
      <c r="G313" s="36">
        <v>3</v>
      </c>
      <c r="H313" s="38" t="s">
        <v>1073</v>
      </c>
      <c r="I313" s="38" t="s">
        <v>1079</v>
      </c>
      <c r="J313" s="105">
        <f>VLOOKUP(F313,'CARGOS 4 DE JULIO 2019'!$B$5:$BK$329,62,0)</f>
        <v>63.35</v>
      </c>
      <c r="K313" s="18" t="str">
        <f t="shared" si="4"/>
        <v>no aplica</v>
      </c>
    </row>
    <row r="314" spans="1:11">
      <c r="A314" s="36">
        <v>322</v>
      </c>
      <c r="B314" s="38" t="s">
        <v>470</v>
      </c>
      <c r="C314" s="38" t="s">
        <v>387</v>
      </c>
      <c r="D314" s="38" t="s">
        <v>388</v>
      </c>
      <c r="E314" s="38" t="s">
        <v>471</v>
      </c>
      <c r="F314" s="38" t="s">
        <v>472</v>
      </c>
      <c r="G314" s="36">
        <v>3</v>
      </c>
      <c r="H314" s="38" t="s">
        <v>1073</v>
      </c>
      <c r="I314" s="38" t="s">
        <v>1079</v>
      </c>
      <c r="J314" s="105">
        <f>VLOOKUP(F314,'CARGOS 4 DE JULIO 2019'!$B$5:$BK$329,62,0)</f>
        <v>63.14</v>
      </c>
      <c r="K314" s="18" t="str">
        <f t="shared" si="4"/>
        <v>no aplica</v>
      </c>
    </row>
    <row r="315" spans="1:11">
      <c r="A315" s="36">
        <v>323</v>
      </c>
      <c r="B315" s="38" t="s">
        <v>473</v>
      </c>
      <c r="C315" s="38" t="s">
        <v>387</v>
      </c>
      <c r="D315" s="38" t="s">
        <v>388</v>
      </c>
      <c r="E315" s="38" t="s">
        <v>474</v>
      </c>
      <c r="F315" s="38" t="s">
        <v>475</v>
      </c>
      <c r="G315" s="36">
        <v>3</v>
      </c>
      <c r="H315" s="38" t="s">
        <v>1073</v>
      </c>
      <c r="I315" s="38" t="s">
        <v>1079</v>
      </c>
      <c r="J315" s="105">
        <f>VLOOKUP(F315,'CARGOS 4 DE JULIO 2019'!$B$5:$BK$329,62,0)</f>
        <v>63.26</v>
      </c>
      <c r="K315" s="18" t="str">
        <f t="shared" si="4"/>
        <v>no aplica</v>
      </c>
    </row>
    <row r="316" spans="1:11">
      <c r="A316" s="36">
        <v>329</v>
      </c>
      <c r="B316" s="38" t="s">
        <v>491</v>
      </c>
      <c r="C316" s="38" t="s">
        <v>387</v>
      </c>
      <c r="D316" s="38" t="s">
        <v>388</v>
      </c>
      <c r="E316" s="38" t="s">
        <v>492</v>
      </c>
      <c r="F316" s="38" t="s">
        <v>493</v>
      </c>
      <c r="G316" s="36">
        <v>3</v>
      </c>
      <c r="H316" s="38" t="s">
        <v>1073</v>
      </c>
      <c r="I316" s="38" t="s">
        <v>1079</v>
      </c>
      <c r="J316" s="105">
        <f>VLOOKUP(F316,'CARGOS 4 DE JULIO 2019'!$B$5:$BK$329,62,0)</f>
        <v>63.35</v>
      </c>
      <c r="K316" s="18" t="str">
        <f t="shared" si="4"/>
        <v>no aplica</v>
      </c>
    </row>
    <row r="317" spans="1:11">
      <c r="A317" s="36">
        <v>301</v>
      </c>
      <c r="B317" s="38" t="s">
        <v>410</v>
      </c>
      <c r="C317" s="38" t="s">
        <v>387</v>
      </c>
      <c r="D317" s="38" t="s">
        <v>388</v>
      </c>
      <c r="E317" s="38" t="s">
        <v>411</v>
      </c>
      <c r="F317" s="38" t="s">
        <v>412</v>
      </c>
      <c r="G317" s="36">
        <v>4</v>
      </c>
      <c r="H317" s="38" t="s">
        <v>21</v>
      </c>
      <c r="I317" s="38" t="s">
        <v>1079</v>
      </c>
      <c r="J317" s="105">
        <f>VLOOKUP(F317,'CARGOS 4 DE JULIO 2019'!$B$5:$BK$329,62,0)</f>
        <v>68.88</v>
      </c>
      <c r="K317" s="18" t="str">
        <f t="shared" si="4"/>
        <v>aplica</v>
      </c>
    </row>
    <row r="318" spans="1:11">
      <c r="A318" s="36">
        <v>307</v>
      </c>
      <c r="B318" s="38" t="s">
        <v>425</v>
      </c>
      <c r="C318" s="38" t="s">
        <v>387</v>
      </c>
      <c r="D318" s="38" t="s">
        <v>388</v>
      </c>
      <c r="E318" s="38" t="s">
        <v>426</v>
      </c>
      <c r="F318" s="38" t="s">
        <v>427</v>
      </c>
      <c r="G318" s="36">
        <v>4</v>
      </c>
      <c r="H318" s="38" t="s">
        <v>21</v>
      </c>
      <c r="I318" s="38" t="s">
        <v>1079</v>
      </c>
      <c r="J318" s="105">
        <f>VLOOKUP(F318,'CARGOS 4 DE JULIO 2019'!$B$5:$BK$329,62,0)</f>
        <v>69.27</v>
      </c>
      <c r="K318" s="18" t="str">
        <f t="shared" si="4"/>
        <v>aplica</v>
      </c>
    </row>
    <row r="319" spans="1:11">
      <c r="A319" s="36">
        <v>308</v>
      </c>
      <c r="B319" s="38" t="s">
        <v>428</v>
      </c>
      <c r="C319" s="38" t="s">
        <v>387</v>
      </c>
      <c r="D319" s="38" t="s">
        <v>388</v>
      </c>
      <c r="E319" s="38" t="s">
        <v>429</v>
      </c>
      <c r="F319" s="38" t="s">
        <v>430</v>
      </c>
      <c r="G319" s="36">
        <v>4</v>
      </c>
      <c r="H319" s="38" t="s">
        <v>21</v>
      </c>
      <c r="I319" s="38" t="s">
        <v>1079</v>
      </c>
      <c r="J319" s="105">
        <f>VLOOKUP(F319,'CARGOS 4 DE JULIO 2019'!$B$5:$BK$329,62,0)</f>
        <v>68.88</v>
      </c>
      <c r="K319" s="18" t="str">
        <f t="shared" si="4"/>
        <v>aplica</v>
      </c>
    </row>
    <row r="320" spans="1:11">
      <c r="A320" s="36">
        <v>309</v>
      </c>
      <c r="B320" s="38" t="s">
        <v>431</v>
      </c>
      <c r="C320" s="38" t="s">
        <v>387</v>
      </c>
      <c r="D320" s="38" t="s">
        <v>388</v>
      </c>
      <c r="E320" s="38" t="s">
        <v>432</v>
      </c>
      <c r="F320" s="38" t="s">
        <v>433</v>
      </c>
      <c r="G320" s="36">
        <v>4</v>
      </c>
      <c r="H320" s="38" t="s">
        <v>21</v>
      </c>
      <c r="I320" s="38" t="s">
        <v>1079</v>
      </c>
      <c r="J320" s="105">
        <f>VLOOKUP(F320,'CARGOS 4 DE JULIO 2019'!$B$5:$BK$329,62,0)</f>
        <v>69.510000000000005</v>
      </c>
      <c r="K320" s="18" t="str">
        <f t="shared" si="4"/>
        <v>aplica</v>
      </c>
    </row>
    <row r="321" spans="1:11">
      <c r="A321" s="36">
        <v>310</v>
      </c>
      <c r="B321" s="38" t="s">
        <v>434</v>
      </c>
      <c r="C321" s="38" t="s">
        <v>387</v>
      </c>
      <c r="D321" s="38" t="s">
        <v>388</v>
      </c>
      <c r="E321" s="38" t="s">
        <v>435</v>
      </c>
      <c r="F321" s="38" t="s">
        <v>436</v>
      </c>
      <c r="G321" s="36">
        <v>4</v>
      </c>
      <c r="H321" s="38" t="s">
        <v>21</v>
      </c>
      <c r="I321" s="38" t="s">
        <v>1079</v>
      </c>
      <c r="J321" s="105">
        <f>VLOOKUP(F321,'CARGOS 4 DE JULIO 2019'!$B$5:$BK$329,62,0)</f>
        <v>69.42</v>
      </c>
      <c r="K321" s="18" t="str">
        <f t="shared" si="4"/>
        <v>aplica</v>
      </c>
    </row>
    <row r="322" spans="1:11">
      <c r="A322" s="36">
        <v>316</v>
      </c>
      <c r="B322" s="38" t="s">
        <v>452</v>
      </c>
      <c r="C322" s="38" t="s">
        <v>387</v>
      </c>
      <c r="D322" s="38" t="s">
        <v>388</v>
      </c>
      <c r="E322" s="38" t="s">
        <v>453</v>
      </c>
      <c r="F322" s="38" t="s">
        <v>454</v>
      </c>
      <c r="G322" s="36">
        <v>4</v>
      </c>
      <c r="H322" s="38" t="s">
        <v>21</v>
      </c>
      <c r="I322" s="38" t="s">
        <v>1079</v>
      </c>
      <c r="J322" s="105">
        <f>VLOOKUP(F322,'CARGOS 4 DE JULIO 2019'!$B$5:$BK$329,62,0)</f>
        <v>69.27</v>
      </c>
      <c r="K322" s="18" t="str">
        <f t="shared" si="4"/>
        <v>aplica</v>
      </c>
    </row>
    <row r="323" spans="1:11">
      <c r="A323" s="36">
        <v>320</v>
      </c>
      <c r="B323" s="38" t="s">
        <v>464</v>
      </c>
      <c r="C323" s="38" t="s">
        <v>387</v>
      </c>
      <c r="D323" s="38" t="s">
        <v>388</v>
      </c>
      <c r="E323" s="38" t="s">
        <v>465</v>
      </c>
      <c r="F323" s="38" t="s">
        <v>466</v>
      </c>
      <c r="G323" s="36">
        <v>4</v>
      </c>
      <c r="H323" s="38" t="s">
        <v>21</v>
      </c>
      <c r="I323" s="38" t="s">
        <v>1079</v>
      </c>
      <c r="J323" s="105">
        <f>VLOOKUP(F323,'CARGOS 4 DE JULIO 2019'!$B$5:$BK$329,62,0)</f>
        <v>68.88</v>
      </c>
      <c r="K323" s="18" t="str">
        <f t="shared" si="4"/>
        <v>aplica</v>
      </c>
    </row>
    <row r="324" spans="1:11">
      <c r="A324" s="36">
        <v>321</v>
      </c>
      <c r="B324" s="38" t="s">
        <v>467</v>
      </c>
      <c r="C324" s="38" t="s">
        <v>387</v>
      </c>
      <c r="D324" s="38" t="s">
        <v>388</v>
      </c>
      <c r="E324" s="38" t="s">
        <v>468</v>
      </c>
      <c r="F324" s="38" t="s">
        <v>469</v>
      </c>
      <c r="G324" s="36">
        <v>4</v>
      </c>
      <c r="H324" s="38" t="s">
        <v>21</v>
      </c>
      <c r="I324" s="38" t="s">
        <v>1079</v>
      </c>
      <c r="J324" s="105">
        <f>VLOOKUP(F324,'CARGOS 4 DE JULIO 2019'!$B$5:$BK$329,62,0)</f>
        <v>69.510000000000005</v>
      </c>
      <c r="K324" s="18" t="str">
        <f t="shared" si="4"/>
        <v>aplica</v>
      </c>
    </row>
    <row r="325" spans="1:11">
      <c r="A325" s="36">
        <v>328</v>
      </c>
      <c r="B325" s="38" t="s">
        <v>488</v>
      </c>
      <c r="C325" s="38" t="s">
        <v>387</v>
      </c>
      <c r="D325" s="38" t="s">
        <v>388</v>
      </c>
      <c r="E325" s="38" t="s">
        <v>489</v>
      </c>
      <c r="F325" s="38" t="s">
        <v>490</v>
      </c>
      <c r="G325" s="36">
        <v>4</v>
      </c>
      <c r="H325" s="38" t="s">
        <v>21</v>
      </c>
      <c r="I325" s="38" t="s">
        <v>1079</v>
      </c>
      <c r="J325" s="105">
        <f>VLOOKUP(F325,'CARGOS 4 DE JULIO 2019'!$B$5:$BK$329,62,0)</f>
        <v>69.42</v>
      </c>
      <c r="K325" s="18" t="str">
        <f t="shared" si="4"/>
        <v>aplica</v>
      </c>
    </row>
    <row r="326" spans="1:11">
      <c r="A326" s="36">
        <v>300</v>
      </c>
      <c r="B326" s="38" t="s">
        <v>407</v>
      </c>
      <c r="C326" s="38" t="s">
        <v>387</v>
      </c>
      <c r="D326" s="38" t="s">
        <v>388</v>
      </c>
      <c r="E326" s="38" t="s">
        <v>408</v>
      </c>
      <c r="F326" s="38" t="s">
        <v>409</v>
      </c>
      <c r="G326" s="36">
        <v>5</v>
      </c>
      <c r="H326" s="38" t="s">
        <v>21</v>
      </c>
      <c r="I326" s="38" t="s">
        <v>1079</v>
      </c>
      <c r="J326" s="105">
        <f>VLOOKUP(F326,'CARGOS 4 DE JULIO 2019'!$B$5:$BK$329,62,0)</f>
        <v>77.17</v>
      </c>
      <c r="K326" s="18" t="str">
        <f t="shared" si="4"/>
        <v>aplica</v>
      </c>
    </row>
    <row r="327" spans="1:11">
      <c r="A327" s="36">
        <v>302</v>
      </c>
      <c r="B327" s="38" t="s">
        <v>413</v>
      </c>
      <c r="C327" s="38" t="s">
        <v>387</v>
      </c>
      <c r="D327" s="38" t="s">
        <v>388</v>
      </c>
      <c r="E327" s="38" t="s">
        <v>414</v>
      </c>
      <c r="F327" s="38" t="s">
        <v>415</v>
      </c>
      <c r="G327" s="36">
        <v>5</v>
      </c>
      <c r="H327" s="38" t="s">
        <v>21</v>
      </c>
      <c r="I327" s="38" t="s">
        <v>1079</v>
      </c>
      <c r="J327" s="105">
        <f>VLOOKUP(F327,'CARGOS 4 DE JULIO 2019'!$B$5:$BK$329,62,0)</f>
        <v>77.17</v>
      </c>
      <c r="K327" s="18" t="str">
        <f t="shared" si="4"/>
        <v>aplica</v>
      </c>
    </row>
    <row r="328" spans="1:11">
      <c r="A328" s="36">
        <v>304</v>
      </c>
      <c r="B328" s="38" t="s">
        <v>419</v>
      </c>
      <c r="C328" s="38" t="s">
        <v>387</v>
      </c>
      <c r="D328" s="38" t="s">
        <v>388</v>
      </c>
      <c r="E328" s="38" t="s">
        <v>420</v>
      </c>
      <c r="F328" s="38" t="s">
        <v>421</v>
      </c>
      <c r="G328" s="36">
        <v>5</v>
      </c>
      <c r="H328" s="38" t="s">
        <v>21</v>
      </c>
      <c r="I328" s="38" t="s">
        <v>1079</v>
      </c>
      <c r="J328" s="105">
        <f>VLOOKUP(F328,'CARGOS 4 DE JULIO 2019'!$B$5:$BK$329,62,0)</f>
        <v>77.540000000000006</v>
      </c>
      <c r="K328" s="18" t="str">
        <f t="shared" ref="K328:K371" si="5">IF(J328&gt;$K$5,"aplica","no aplica")</f>
        <v>aplica</v>
      </c>
    </row>
    <row r="329" spans="1:11">
      <c r="A329" s="36">
        <v>306</v>
      </c>
      <c r="B329" s="38" t="s">
        <v>1328</v>
      </c>
      <c r="C329" s="38" t="s">
        <v>387</v>
      </c>
      <c r="D329" s="38" t="s">
        <v>388</v>
      </c>
      <c r="E329" s="38" t="s">
        <v>1329</v>
      </c>
      <c r="F329" s="38" t="s">
        <v>1290</v>
      </c>
      <c r="G329" s="36">
        <v>5</v>
      </c>
      <c r="H329" s="38" t="s">
        <v>21</v>
      </c>
      <c r="I329" s="38" t="s">
        <v>1079</v>
      </c>
      <c r="J329" s="105">
        <f>VLOOKUP(F329,'CARGOS 4 DE JULIO 2019'!$B$5:$BK$329,62,0)</f>
        <v>77.72</v>
      </c>
      <c r="K329" s="18" t="str">
        <f t="shared" si="5"/>
        <v>aplica</v>
      </c>
    </row>
    <row r="330" spans="1:11">
      <c r="A330" s="36">
        <v>315</v>
      </c>
      <c r="B330" s="38" t="s">
        <v>449</v>
      </c>
      <c r="C330" s="38" t="s">
        <v>387</v>
      </c>
      <c r="D330" s="38" t="s">
        <v>388</v>
      </c>
      <c r="E330" s="38" t="s">
        <v>450</v>
      </c>
      <c r="F330" s="38" t="s">
        <v>451</v>
      </c>
      <c r="G330" s="36">
        <v>5</v>
      </c>
      <c r="H330" s="38" t="s">
        <v>21</v>
      </c>
      <c r="I330" s="38" t="s">
        <v>1079</v>
      </c>
      <c r="J330" s="105">
        <f>VLOOKUP(F330,'CARGOS 4 DE JULIO 2019'!$B$5:$BK$329,62,0)</f>
        <v>77.72</v>
      </c>
      <c r="K330" s="18" t="str">
        <f t="shared" si="5"/>
        <v>aplica</v>
      </c>
    </row>
    <row r="331" spans="1:11">
      <c r="A331" s="36">
        <v>317</v>
      </c>
      <c r="B331" s="38" t="s">
        <v>455</v>
      </c>
      <c r="C331" s="38" t="s">
        <v>387</v>
      </c>
      <c r="D331" s="38" t="s">
        <v>388</v>
      </c>
      <c r="E331" s="38" t="s">
        <v>456</v>
      </c>
      <c r="F331" s="38" t="s">
        <v>457</v>
      </c>
      <c r="G331" s="36">
        <v>5</v>
      </c>
      <c r="H331" s="38" t="s">
        <v>21</v>
      </c>
      <c r="I331" s="38" t="s">
        <v>1079</v>
      </c>
      <c r="J331" s="105">
        <f>VLOOKUP(F331,'CARGOS 4 DE JULIO 2019'!$B$5:$BK$329,62,0)</f>
        <v>77.55</v>
      </c>
      <c r="K331" s="18" t="str">
        <f t="shared" si="5"/>
        <v>aplica</v>
      </c>
    </row>
    <row r="332" spans="1:11">
      <c r="A332" s="36">
        <v>303</v>
      </c>
      <c r="B332" s="38" t="s">
        <v>416</v>
      </c>
      <c r="C332" s="38" t="s">
        <v>387</v>
      </c>
      <c r="D332" s="38" t="s">
        <v>388</v>
      </c>
      <c r="E332" s="38" t="s">
        <v>417</v>
      </c>
      <c r="F332" s="38" t="s">
        <v>418</v>
      </c>
      <c r="G332" s="36">
        <v>6</v>
      </c>
      <c r="H332" s="38" t="s">
        <v>21</v>
      </c>
      <c r="I332" s="38" t="s">
        <v>1079</v>
      </c>
      <c r="J332" s="105">
        <f>VLOOKUP(F332,'CARGOS 4 DE JULIO 2019'!$B$5:$BK$329,62,0)</f>
        <v>76.8</v>
      </c>
      <c r="K332" s="18" t="str">
        <f t="shared" si="5"/>
        <v>aplica</v>
      </c>
    </row>
    <row r="333" spans="1:11">
      <c r="A333" s="36">
        <v>305</v>
      </c>
      <c r="B333" s="38" t="s">
        <v>422</v>
      </c>
      <c r="C333" s="38" t="s">
        <v>387</v>
      </c>
      <c r="D333" s="38" t="s">
        <v>388</v>
      </c>
      <c r="E333" s="38" t="s">
        <v>423</v>
      </c>
      <c r="F333" s="38" t="s">
        <v>424</v>
      </c>
      <c r="G333" s="36">
        <v>6</v>
      </c>
      <c r="H333" s="38" t="s">
        <v>21</v>
      </c>
      <c r="I333" s="38" t="s">
        <v>22</v>
      </c>
      <c r="J333" s="105">
        <f>VLOOKUP(F333,'CARGOS 4 DE JULIO 2019'!$B$5:$BK$329,62,0)</f>
        <v>59.73</v>
      </c>
      <c r="K333" s="18" t="str">
        <f t="shared" si="5"/>
        <v>no aplica</v>
      </c>
    </row>
    <row r="334" spans="1:11">
      <c r="A334" s="36">
        <v>311</v>
      </c>
      <c r="B334" s="38" t="s">
        <v>437</v>
      </c>
      <c r="C334" s="38" t="s">
        <v>387</v>
      </c>
      <c r="D334" s="38" t="s">
        <v>388</v>
      </c>
      <c r="E334" s="38" t="s">
        <v>438</v>
      </c>
      <c r="F334" s="38" t="s">
        <v>439</v>
      </c>
      <c r="G334" s="36">
        <v>6</v>
      </c>
      <c r="H334" s="38" t="s">
        <v>21</v>
      </c>
      <c r="I334" s="38" t="s">
        <v>1079</v>
      </c>
      <c r="J334" s="105">
        <f>VLOOKUP(F334,'CARGOS 4 DE JULIO 2019'!$B$5:$BK$329,62,0)</f>
        <v>77.16</v>
      </c>
      <c r="K334" s="18" t="str">
        <f t="shared" si="5"/>
        <v>aplica</v>
      </c>
    </row>
    <row r="335" spans="1:11">
      <c r="A335" s="36">
        <v>314</v>
      </c>
      <c r="B335" s="38" t="s">
        <v>446</v>
      </c>
      <c r="C335" s="38" t="s">
        <v>387</v>
      </c>
      <c r="D335" s="38" t="s">
        <v>388</v>
      </c>
      <c r="E335" s="38" t="s">
        <v>447</v>
      </c>
      <c r="F335" s="38" t="s">
        <v>448</v>
      </c>
      <c r="G335" s="36">
        <v>6</v>
      </c>
      <c r="H335" s="38" t="s">
        <v>21</v>
      </c>
      <c r="I335" s="38" t="s">
        <v>1079</v>
      </c>
      <c r="J335" s="105">
        <f>VLOOKUP(F335,'CARGOS 4 DE JULIO 2019'!$B$5:$BK$329,62,0)</f>
        <v>77.16</v>
      </c>
      <c r="K335" s="18" t="str">
        <f t="shared" si="5"/>
        <v>aplica</v>
      </c>
    </row>
    <row r="336" spans="1:11">
      <c r="A336" s="36">
        <v>324</v>
      </c>
      <c r="B336" s="38" t="s">
        <v>476</v>
      </c>
      <c r="C336" s="38" t="s">
        <v>387</v>
      </c>
      <c r="D336" s="38" t="s">
        <v>388</v>
      </c>
      <c r="E336" s="38" t="s">
        <v>477</v>
      </c>
      <c r="F336" s="38" t="s">
        <v>478</v>
      </c>
      <c r="G336" s="36">
        <v>6</v>
      </c>
      <c r="H336" s="38" t="s">
        <v>21</v>
      </c>
      <c r="I336" s="38" t="s">
        <v>1079</v>
      </c>
      <c r="J336" s="105">
        <f>VLOOKUP(F336,'CARGOS 4 DE JULIO 2019'!$B$5:$BK$329,62,0)</f>
        <v>76.8</v>
      </c>
      <c r="K336" s="18" t="str">
        <f t="shared" si="5"/>
        <v>aplica</v>
      </c>
    </row>
    <row r="337" spans="1:11">
      <c r="A337" s="36">
        <v>333</v>
      </c>
      <c r="B337" s="38" t="s">
        <v>500</v>
      </c>
      <c r="C337" s="38" t="s">
        <v>387</v>
      </c>
      <c r="D337" s="38" t="s">
        <v>388</v>
      </c>
      <c r="E337" s="38" t="s">
        <v>1157</v>
      </c>
      <c r="F337" s="38" t="s">
        <v>382</v>
      </c>
      <c r="G337" s="36" t="s">
        <v>30</v>
      </c>
      <c r="H337" s="38" t="s">
        <v>21</v>
      </c>
      <c r="I337" s="38" t="s">
        <v>1079</v>
      </c>
      <c r="J337" s="105">
        <f>VLOOKUP(F337,'CARGOS 4 DE JULIO 2019'!$B$5:$BK$329,62,0)</f>
        <v>89.83</v>
      </c>
      <c r="K337" s="18" t="str">
        <f t="shared" si="5"/>
        <v>aplica</v>
      </c>
    </row>
    <row r="338" spans="1:11">
      <c r="A338" s="36">
        <v>334</v>
      </c>
      <c r="B338" s="38" t="s">
        <v>502</v>
      </c>
      <c r="C338" s="38" t="s">
        <v>387</v>
      </c>
      <c r="D338" s="38" t="s">
        <v>388</v>
      </c>
      <c r="E338" s="38" t="s">
        <v>1158</v>
      </c>
      <c r="F338" s="38" t="s">
        <v>504</v>
      </c>
      <c r="G338" s="36" t="s">
        <v>30</v>
      </c>
      <c r="H338" s="38" t="s">
        <v>21</v>
      </c>
      <c r="I338" s="38" t="s">
        <v>1079</v>
      </c>
      <c r="J338" s="105">
        <f>VLOOKUP(F338,'CARGOS 4 DE JULIO 2019'!$B$5:$BK$329,62,0)</f>
        <v>90.05</v>
      </c>
      <c r="K338" s="18" t="str">
        <f t="shared" si="5"/>
        <v>aplica</v>
      </c>
    </row>
    <row r="339" spans="1:11">
      <c r="A339" s="36">
        <v>335</v>
      </c>
      <c r="B339" s="38" t="s">
        <v>505</v>
      </c>
      <c r="C339" s="38" t="s">
        <v>387</v>
      </c>
      <c r="D339" s="38" t="s">
        <v>388</v>
      </c>
      <c r="E339" s="38" t="s">
        <v>1159</v>
      </c>
      <c r="F339" s="38" t="s">
        <v>507</v>
      </c>
      <c r="G339" s="36" t="s">
        <v>30</v>
      </c>
      <c r="H339" s="38" t="s">
        <v>21</v>
      </c>
      <c r="I339" s="38" t="s">
        <v>1079</v>
      </c>
      <c r="J339" s="105">
        <f>VLOOKUP(F339,'CARGOS 4 DE JULIO 2019'!$B$5:$BK$329,62,0)</f>
        <v>90.59</v>
      </c>
      <c r="K339" s="18" t="str">
        <f t="shared" si="5"/>
        <v>aplica</v>
      </c>
    </row>
    <row r="340" spans="1:11">
      <c r="A340" s="36">
        <v>330</v>
      </c>
      <c r="B340" s="38" t="s">
        <v>494</v>
      </c>
      <c r="C340" s="38" t="s">
        <v>387</v>
      </c>
      <c r="D340" s="38" t="s">
        <v>388</v>
      </c>
      <c r="E340" s="38" t="s">
        <v>495</v>
      </c>
      <c r="F340" s="38" t="s">
        <v>496</v>
      </c>
      <c r="G340" s="36" t="s">
        <v>30</v>
      </c>
      <c r="H340" s="38" t="s">
        <v>21</v>
      </c>
      <c r="I340" s="38" t="s">
        <v>1079</v>
      </c>
      <c r="J340" s="105">
        <f>VLOOKUP(F340,'CARGOS 4 DE JULIO 2019'!$B$5:$BK$329,62,0)</f>
        <v>90.14</v>
      </c>
      <c r="K340" s="18" t="str">
        <f t="shared" si="5"/>
        <v>aplica</v>
      </c>
    </row>
    <row r="341" spans="1:11">
      <c r="A341" s="36">
        <v>331</v>
      </c>
      <c r="B341" s="38" t="s">
        <v>497</v>
      </c>
      <c r="C341" s="38" t="s">
        <v>387</v>
      </c>
      <c r="D341" s="38" t="s">
        <v>388</v>
      </c>
      <c r="E341" s="38" t="s">
        <v>498</v>
      </c>
      <c r="F341" s="38" t="s">
        <v>499</v>
      </c>
      <c r="G341" s="36" t="s">
        <v>30</v>
      </c>
      <c r="H341" s="38" t="s">
        <v>21</v>
      </c>
      <c r="I341" s="38" t="s">
        <v>1079</v>
      </c>
      <c r="J341" s="105">
        <f>VLOOKUP(F341,'CARGOS 4 DE JULIO 2019'!$B$5:$BK$329,62,0)</f>
        <v>89.51</v>
      </c>
      <c r="K341" s="18" t="str">
        <f t="shared" si="5"/>
        <v>aplica</v>
      </c>
    </row>
    <row r="342" spans="1:11">
      <c r="A342" s="36">
        <v>332</v>
      </c>
      <c r="B342" s="38" t="s">
        <v>1330</v>
      </c>
      <c r="C342" s="38" t="s">
        <v>387</v>
      </c>
      <c r="D342" s="38" t="s">
        <v>388</v>
      </c>
      <c r="E342" s="38" t="s">
        <v>1335</v>
      </c>
      <c r="F342" s="38" t="s">
        <v>1289</v>
      </c>
      <c r="G342" s="36" t="s">
        <v>30</v>
      </c>
      <c r="H342" s="38" t="s">
        <v>21</v>
      </c>
      <c r="I342" s="38" t="s">
        <v>1079</v>
      </c>
      <c r="J342" s="105">
        <f>VLOOKUP(F342,'CARGOS 4 DE JULIO 2019'!$B$5:$BK$329,62,0)</f>
        <v>89.51</v>
      </c>
      <c r="K342" s="18" t="str">
        <f t="shared" si="5"/>
        <v>aplica</v>
      </c>
    </row>
    <row r="343" spans="1:11">
      <c r="A343" s="36">
        <v>336</v>
      </c>
      <c r="B343" s="38" t="s">
        <v>508</v>
      </c>
      <c r="C343" s="38" t="s">
        <v>387</v>
      </c>
      <c r="D343" s="38" t="s">
        <v>388</v>
      </c>
      <c r="E343" s="38" t="s">
        <v>1358</v>
      </c>
      <c r="F343" s="38" t="s">
        <v>510</v>
      </c>
      <c r="G343" s="36" t="s">
        <v>30</v>
      </c>
      <c r="H343" s="38" t="s">
        <v>21</v>
      </c>
      <c r="I343" s="38" t="s">
        <v>1079</v>
      </c>
      <c r="J343" s="105">
        <f>VLOOKUP(F343,'CARGOS 4 DE JULIO 2019'!$B$5:$BK$329,62,0)</f>
        <v>89.89</v>
      </c>
      <c r="K343" s="18" t="str">
        <f t="shared" si="5"/>
        <v>aplica</v>
      </c>
    </row>
    <row r="344" spans="1:11">
      <c r="A344" s="36">
        <v>337</v>
      </c>
      <c r="B344" s="38" t="s">
        <v>1331</v>
      </c>
      <c r="C344" s="38" t="s">
        <v>387</v>
      </c>
      <c r="D344" s="38" t="s">
        <v>388</v>
      </c>
      <c r="E344" s="38" t="s">
        <v>1332</v>
      </c>
      <c r="F344" s="38" t="s">
        <v>1296</v>
      </c>
      <c r="G344" s="36" t="s">
        <v>30</v>
      </c>
      <c r="H344" s="38" t="s">
        <v>21</v>
      </c>
      <c r="I344" s="38" t="s">
        <v>1079</v>
      </c>
      <c r="J344" s="105">
        <f>VLOOKUP(F344,'CARGOS 4 DE JULIO 2019'!$B$5:$BK$329,62,0)</f>
        <v>89.83</v>
      </c>
      <c r="K344" s="18" t="str">
        <f t="shared" si="5"/>
        <v>aplica</v>
      </c>
    </row>
    <row r="345" spans="1:11">
      <c r="A345" s="36">
        <v>338</v>
      </c>
      <c r="B345" s="38" t="s">
        <v>982</v>
      </c>
      <c r="C345" s="38" t="s">
        <v>980</v>
      </c>
      <c r="D345" s="38" t="s">
        <v>981</v>
      </c>
      <c r="E345" s="38" t="s">
        <v>983</v>
      </c>
      <c r="F345" s="38" t="s">
        <v>984</v>
      </c>
      <c r="G345" s="36">
        <v>1</v>
      </c>
      <c r="H345" s="38" t="s">
        <v>1073</v>
      </c>
      <c r="I345" s="38" t="s">
        <v>1079</v>
      </c>
      <c r="J345" s="105">
        <f>VLOOKUP(F345,'CARGOS 4 DE JULIO 2019'!$B$5:$BK$329,62,0)</f>
        <v>50.02</v>
      </c>
      <c r="K345" s="18" t="str">
        <f t="shared" si="5"/>
        <v>no aplica</v>
      </c>
    </row>
    <row r="346" spans="1:11">
      <c r="A346" s="36">
        <v>339</v>
      </c>
      <c r="B346" s="38" t="s">
        <v>1068</v>
      </c>
      <c r="C346" s="38" t="s">
        <v>980</v>
      </c>
      <c r="D346" s="38" t="s">
        <v>981</v>
      </c>
      <c r="E346" s="38" t="s">
        <v>148</v>
      </c>
      <c r="F346" s="38" t="s">
        <v>149</v>
      </c>
      <c r="G346" s="36">
        <v>2</v>
      </c>
      <c r="H346" s="38" t="s">
        <v>1073</v>
      </c>
      <c r="I346" s="38" t="s">
        <v>1079</v>
      </c>
      <c r="J346" s="105">
        <f>VLOOKUP(F346,'CARGOS 4 DE JULIO 2019'!$B$5:$BK$329,62,0)</f>
        <v>49.7</v>
      </c>
      <c r="K346" s="18" t="str">
        <f t="shared" si="5"/>
        <v>no aplica</v>
      </c>
    </row>
    <row r="347" spans="1:11">
      <c r="A347" s="36">
        <v>340</v>
      </c>
      <c r="B347" s="38" t="s">
        <v>1069</v>
      </c>
      <c r="C347" s="38" t="s">
        <v>980</v>
      </c>
      <c r="D347" s="38" t="s">
        <v>981</v>
      </c>
      <c r="E347" s="38" t="s">
        <v>151</v>
      </c>
      <c r="F347" s="38" t="s">
        <v>153</v>
      </c>
      <c r="G347" s="36">
        <v>4</v>
      </c>
      <c r="H347" s="38" t="s">
        <v>21</v>
      </c>
      <c r="I347" s="38" t="s">
        <v>1079</v>
      </c>
      <c r="J347" s="105">
        <f>VLOOKUP(F347,'CARGOS 4 DE JULIO 2019'!$B$5:$BK$329,62,0)</f>
        <v>49.7</v>
      </c>
      <c r="K347" s="18" t="str">
        <f t="shared" si="5"/>
        <v>no aplica</v>
      </c>
    </row>
    <row r="348" spans="1:11">
      <c r="A348" s="36">
        <v>341</v>
      </c>
      <c r="B348" s="38" t="s">
        <v>987</v>
      </c>
      <c r="C348" s="38" t="s">
        <v>985</v>
      </c>
      <c r="D348" s="38" t="s">
        <v>986</v>
      </c>
      <c r="E348" s="38" t="s">
        <v>988</v>
      </c>
      <c r="F348" s="38" t="s">
        <v>989</v>
      </c>
      <c r="G348" s="36">
        <v>2</v>
      </c>
      <c r="H348" s="38" t="s">
        <v>1073</v>
      </c>
      <c r="I348" s="38" t="s">
        <v>1079</v>
      </c>
      <c r="J348" s="105">
        <f>VLOOKUP(F348,'CARGOS 4 DE JULIO 2019'!$B$5:$BK$329,62,0)</f>
        <v>55.69</v>
      </c>
      <c r="K348" s="18" t="str">
        <f t="shared" si="5"/>
        <v>no aplica</v>
      </c>
    </row>
    <row r="349" spans="1:11">
      <c r="A349" s="36">
        <v>342</v>
      </c>
      <c r="B349" s="38" t="s">
        <v>990</v>
      </c>
      <c r="C349" s="38" t="s">
        <v>985</v>
      </c>
      <c r="D349" s="38" t="s">
        <v>986</v>
      </c>
      <c r="E349" s="38" t="s">
        <v>991</v>
      </c>
      <c r="F349" s="38" t="s">
        <v>992</v>
      </c>
      <c r="G349" s="36">
        <v>3</v>
      </c>
      <c r="H349" s="38" t="s">
        <v>1073</v>
      </c>
      <c r="I349" s="38" t="s">
        <v>22</v>
      </c>
      <c r="J349" s="105">
        <f>VLOOKUP(F349,'CARGOS 4 DE JULIO 2019'!$B$5:$BK$329,62,0)</f>
        <v>51.34</v>
      </c>
      <c r="K349" s="18" t="str">
        <f t="shared" si="5"/>
        <v>no aplica</v>
      </c>
    </row>
    <row r="350" spans="1:11">
      <c r="A350" s="36">
        <v>343</v>
      </c>
      <c r="B350" s="38" t="s">
        <v>993</v>
      </c>
      <c r="C350" s="38" t="s">
        <v>985</v>
      </c>
      <c r="D350" s="38" t="s">
        <v>986</v>
      </c>
      <c r="E350" s="38" t="s">
        <v>994</v>
      </c>
      <c r="F350" s="38" t="s">
        <v>995</v>
      </c>
      <c r="G350" s="36">
        <v>3</v>
      </c>
      <c r="H350" s="38" t="s">
        <v>1073</v>
      </c>
      <c r="I350" s="38" t="s">
        <v>1079</v>
      </c>
      <c r="J350" s="105">
        <f>VLOOKUP(F350,'CARGOS 4 DE JULIO 2019'!$B$5:$BK$329,62,0)</f>
        <v>61.33</v>
      </c>
      <c r="K350" s="18" t="str">
        <f t="shared" si="5"/>
        <v>no aplica</v>
      </c>
    </row>
    <row r="351" spans="1:11">
      <c r="A351" s="36">
        <v>350</v>
      </c>
      <c r="B351" s="38" t="s">
        <v>1013</v>
      </c>
      <c r="C351" s="38" t="s">
        <v>985</v>
      </c>
      <c r="D351" s="38" t="s">
        <v>986</v>
      </c>
      <c r="E351" s="38" t="s">
        <v>1430</v>
      </c>
      <c r="F351" s="38" t="s">
        <v>1015</v>
      </c>
      <c r="G351" s="36">
        <v>3</v>
      </c>
      <c r="H351" s="38" t="s">
        <v>1073</v>
      </c>
      <c r="I351" s="38" t="s">
        <v>1079</v>
      </c>
      <c r="J351" s="105">
        <f>VLOOKUP(F351,'CARGOS 4 DE JULIO 2019'!$B$5:$BK$329,62,0)</f>
        <v>61.54</v>
      </c>
      <c r="K351" s="18" t="str">
        <f t="shared" si="5"/>
        <v>no aplica</v>
      </c>
    </row>
    <row r="352" spans="1:11">
      <c r="A352" s="36">
        <v>352</v>
      </c>
      <c r="B352" s="38" t="s">
        <v>1019</v>
      </c>
      <c r="C352" s="38" t="s">
        <v>985</v>
      </c>
      <c r="D352" s="38" t="s">
        <v>986</v>
      </c>
      <c r="E352" s="38" t="s">
        <v>1020</v>
      </c>
      <c r="F352" s="38" t="s">
        <v>1021</v>
      </c>
      <c r="G352" s="36">
        <v>3</v>
      </c>
      <c r="H352" s="38" t="s">
        <v>1073</v>
      </c>
      <c r="I352" s="38" t="s">
        <v>1079</v>
      </c>
      <c r="J352" s="105">
        <f>VLOOKUP(F352,'CARGOS 4 DE JULIO 2019'!$B$5:$BK$329,62,0)</f>
        <v>61.42</v>
      </c>
      <c r="K352" s="18" t="str">
        <f t="shared" si="5"/>
        <v>no aplica</v>
      </c>
    </row>
    <row r="353" spans="1:11">
      <c r="A353" s="36">
        <v>346</v>
      </c>
      <c r="B353" s="38" t="s">
        <v>1001</v>
      </c>
      <c r="C353" s="38" t="s">
        <v>985</v>
      </c>
      <c r="D353" s="38" t="s">
        <v>986</v>
      </c>
      <c r="E353" s="38" t="s">
        <v>1427</v>
      </c>
      <c r="F353" s="38" t="s">
        <v>1003</v>
      </c>
      <c r="G353" s="36">
        <v>4</v>
      </c>
      <c r="H353" s="38" t="s">
        <v>21</v>
      </c>
      <c r="I353" s="38" t="s">
        <v>1079</v>
      </c>
      <c r="J353" s="105">
        <f>VLOOKUP(F353,'CARGOS 4 DE JULIO 2019'!$B$5:$BK$329,62,0)</f>
        <v>67.13</v>
      </c>
      <c r="K353" s="18" t="str">
        <f t="shared" si="5"/>
        <v>aplica</v>
      </c>
    </row>
    <row r="354" spans="1:11">
      <c r="A354" s="36">
        <v>347</v>
      </c>
      <c r="B354" s="38" t="s">
        <v>1004</v>
      </c>
      <c r="C354" s="38" t="s">
        <v>985</v>
      </c>
      <c r="D354" s="38" t="s">
        <v>986</v>
      </c>
      <c r="E354" s="38" t="s">
        <v>1428</v>
      </c>
      <c r="F354" s="38" t="s">
        <v>1006</v>
      </c>
      <c r="G354" s="36">
        <v>4</v>
      </c>
      <c r="H354" s="38" t="s">
        <v>21</v>
      </c>
      <c r="I354" s="38" t="s">
        <v>22</v>
      </c>
      <c r="J354" s="105">
        <f>VLOOKUP(F354,'CARGOS 4 DE JULIO 2019'!$B$5:$BK$329,62,0)</f>
        <v>67.13</v>
      </c>
      <c r="K354" s="18" t="str">
        <f t="shared" si="5"/>
        <v>aplica</v>
      </c>
    </row>
    <row r="355" spans="1:11">
      <c r="A355" s="36">
        <v>351</v>
      </c>
      <c r="B355" s="38" t="s">
        <v>1016</v>
      </c>
      <c r="C355" s="38" t="s">
        <v>985</v>
      </c>
      <c r="D355" s="38" t="s">
        <v>986</v>
      </c>
      <c r="E355" s="38" t="s">
        <v>1431</v>
      </c>
      <c r="F355" s="38" t="s">
        <v>1018</v>
      </c>
      <c r="G355" s="36">
        <v>4</v>
      </c>
      <c r="H355" s="38" t="s">
        <v>21</v>
      </c>
      <c r="I355" s="38" t="s">
        <v>1079</v>
      </c>
      <c r="J355" s="105">
        <f>VLOOKUP(F355,'CARGOS 4 DE JULIO 2019'!$B$5:$BK$329,62,0)</f>
        <v>67.02</v>
      </c>
      <c r="K355" s="18" t="str">
        <f t="shared" si="5"/>
        <v>aplica</v>
      </c>
    </row>
    <row r="356" spans="1:11">
      <c r="A356" s="36">
        <v>353</v>
      </c>
      <c r="B356" s="38" t="s">
        <v>1022</v>
      </c>
      <c r="C356" s="38" t="s">
        <v>985</v>
      </c>
      <c r="D356" s="38" t="s">
        <v>986</v>
      </c>
      <c r="E356" s="38" t="s">
        <v>1432</v>
      </c>
      <c r="F356" s="38" t="s">
        <v>1024</v>
      </c>
      <c r="G356" s="36">
        <v>4</v>
      </c>
      <c r="H356" s="38" t="s">
        <v>21</v>
      </c>
      <c r="I356" s="38" t="s">
        <v>1079</v>
      </c>
      <c r="J356" s="105">
        <f>VLOOKUP(F356,'CARGOS 4 DE JULIO 2019'!$B$5:$BK$329,62,0)</f>
        <v>67.13</v>
      </c>
      <c r="K356" s="18" t="str">
        <f t="shared" si="5"/>
        <v>aplica</v>
      </c>
    </row>
    <row r="357" spans="1:11">
      <c r="A357" s="36">
        <v>354</v>
      </c>
      <c r="B357" s="38" t="s">
        <v>1025</v>
      </c>
      <c r="C357" s="38" t="s">
        <v>985</v>
      </c>
      <c r="D357" s="38" t="s">
        <v>986</v>
      </c>
      <c r="E357" s="38" t="s">
        <v>1026</v>
      </c>
      <c r="F357" s="38" t="s">
        <v>1027</v>
      </c>
      <c r="G357" s="36">
        <v>4</v>
      </c>
      <c r="H357" s="38" t="s">
        <v>21</v>
      </c>
      <c r="I357" s="38" t="s">
        <v>1079</v>
      </c>
      <c r="J357" s="105">
        <f>VLOOKUP(F357,'CARGOS 4 DE JULIO 2019'!$B$5:$BK$329,62,0)</f>
        <v>67.13</v>
      </c>
      <c r="K357" s="18" t="str">
        <f t="shared" si="5"/>
        <v>aplica</v>
      </c>
    </row>
    <row r="358" spans="1:11">
      <c r="A358" s="36">
        <v>355</v>
      </c>
      <c r="B358" s="38" t="s">
        <v>1028</v>
      </c>
      <c r="C358" s="38" t="s">
        <v>985</v>
      </c>
      <c r="D358" s="38" t="s">
        <v>986</v>
      </c>
      <c r="E358" s="38" t="s">
        <v>1029</v>
      </c>
      <c r="F358" s="38" t="s">
        <v>1030</v>
      </c>
      <c r="G358" s="36">
        <v>4</v>
      </c>
      <c r="H358" s="38" t="s">
        <v>21</v>
      </c>
      <c r="I358" s="38" t="s">
        <v>1079</v>
      </c>
      <c r="J358" s="105">
        <f>VLOOKUP(F358,'CARGOS 4 DE JULIO 2019'!$B$5:$BK$329,62,0)</f>
        <v>67.13</v>
      </c>
      <c r="K358" s="18" t="str">
        <f t="shared" si="5"/>
        <v>aplica</v>
      </c>
    </row>
    <row r="359" spans="1:11">
      <c r="A359" s="36">
        <v>344</v>
      </c>
      <c r="B359" s="38" t="s">
        <v>996</v>
      </c>
      <c r="C359" s="38" t="s">
        <v>985</v>
      </c>
      <c r="D359" s="38" t="s">
        <v>986</v>
      </c>
      <c r="E359" s="38" t="s">
        <v>1426</v>
      </c>
      <c r="F359" s="38" t="s">
        <v>997</v>
      </c>
      <c r="G359" s="36">
        <v>5</v>
      </c>
      <c r="H359" s="38" t="s">
        <v>21</v>
      </c>
      <c r="I359" s="38" t="s">
        <v>1079</v>
      </c>
      <c r="J359" s="105">
        <f>VLOOKUP(F359,'CARGOS 4 DE JULIO 2019'!$B$5:$BK$329,62,0)</f>
        <v>75.010000000000005</v>
      </c>
      <c r="K359" s="18" t="str">
        <f t="shared" si="5"/>
        <v>aplica</v>
      </c>
    </row>
    <row r="360" spans="1:11">
      <c r="A360" s="36">
        <v>345</v>
      </c>
      <c r="B360" s="38" t="s">
        <v>998</v>
      </c>
      <c r="C360" s="38" t="s">
        <v>985</v>
      </c>
      <c r="D360" s="38" t="s">
        <v>986</v>
      </c>
      <c r="E360" s="38" t="s">
        <v>999</v>
      </c>
      <c r="F360" s="38" t="s">
        <v>1000</v>
      </c>
      <c r="G360" s="36">
        <v>6</v>
      </c>
      <c r="H360" s="38" t="s">
        <v>21</v>
      </c>
      <c r="I360" s="38" t="s">
        <v>1079</v>
      </c>
      <c r="J360" s="105">
        <f>VLOOKUP(F360,'CARGOS 4 DE JULIO 2019'!$B$5:$BK$329,62,0)</f>
        <v>74.540000000000006</v>
      </c>
      <c r="K360" s="18" t="str">
        <f t="shared" si="5"/>
        <v>aplica</v>
      </c>
    </row>
    <row r="361" spans="1:11">
      <c r="A361" s="36">
        <v>348</v>
      </c>
      <c r="B361" s="38" t="s">
        <v>1007</v>
      </c>
      <c r="C361" s="38" t="s">
        <v>985</v>
      </c>
      <c r="D361" s="38" t="s">
        <v>986</v>
      </c>
      <c r="E361" s="38" t="s">
        <v>1429</v>
      </c>
      <c r="F361" s="38" t="s">
        <v>1009</v>
      </c>
      <c r="G361" s="36">
        <v>6</v>
      </c>
      <c r="H361" s="38" t="s">
        <v>21</v>
      </c>
      <c r="I361" s="38" t="s">
        <v>1079</v>
      </c>
      <c r="J361" s="105">
        <f>VLOOKUP(F361,'CARGOS 4 DE JULIO 2019'!$B$5:$BK$329,62,0)</f>
        <v>74.84</v>
      </c>
      <c r="K361" s="18" t="str">
        <f t="shared" si="5"/>
        <v>aplica</v>
      </c>
    </row>
    <row r="362" spans="1:11">
      <c r="A362" s="36">
        <v>349</v>
      </c>
      <c r="B362" s="38" t="s">
        <v>1010</v>
      </c>
      <c r="C362" s="38" t="s">
        <v>985</v>
      </c>
      <c r="D362" s="38" t="s">
        <v>986</v>
      </c>
      <c r="E362" s="38" t="s">
        <v>1011</v>
      </c>
      <c r="F362" s="38" t="s">
        <v>1012</v>
      </c>
      <c r="G362" s="36">
        <v>6</v>
      </c>
      <c r="H362" s="38" t="s">
        <v>21</v>
      </c>
      <c r="I362" s="38" t="s">
        <v>22</v>
      </c>
      <c r="J362" s="105">
        <f>VLOOKUP(F362,'CARGOS 4 DE JULIO 2019'!$B$5:$BK$329,62,0)</f>
        <v>74.84</v>
      </c>
      <c r="K362" s="18" t="str">
        <f t="shared" si="5"/>
        <v>aplica</v>
      </c>
    </row>
    <row r="363" spans="1:11">
      <c r="A363" s="36">
        <v>359</v>
      </c>
      <c r="B363" s="38" t="s">
        <v>1044</v>
      </c>
      <c r="C363" s="38" t="s">
        <v>985</v>
      </c>
      <c r="D363" s="38" t="s">
        <v>986</v>
      </c>
      <c r="E363" s="38" t="s">
        <v>1202</v>
      </c>
      <c r="F363" s="38" t="s">
        <v>1046</v>
      </c>
      <c r="G363" s="36" t="s">
        <v>30</v>
      </c>
      <c r="H363" s="38" t="s">
        <v>21</v>
      </c>
      <c r="I363" s="38" t="s">
        <v>1079</v>
      </c>
      <c r="J363" s="105">
        <f>VLOOKUP(F363,'CARGOS 4 DE JULIO 2019'!$B$5:$BK$329,62,0)</f>
        <v>86.54</v>
      </c>
      <c r="K363" s="18" t="str">
        <f t="shared" si="5"/>
        <v>aplica</v>
      </c>
    </row>
    <row r="364" spans="1:11">
      <c r="A364" s="36">
        <v>360</v>
      </c>
      <c r="B364" s="38" t="s">
        <v>1047</v>
      </c>
      <c r="C364" s="38" t="s">
        <v>985</v>
      </c>
      <c r="D364" s="38" t="s">
        <v>986</v>
      </c>
      <c r="E364" s="38" t="s">
        <v>1203</v>
      </c>
      <c r="F364" s="38" t="s">
        <v>1046</v>
      </c>
      <c r="G364" s="36" t="s">
        <v>30</v>
      </c>
      <c r="H364" s="38" t="s">
        <v>21</v>
      </c>
      <c r="I364" s="38" t="s">
        <v>1079</v>
      </c>
      <c r="J364" s="105">
        <f>VLOOKUP(F364,'CARGOS 4 DE JULIO 2019'!$B$5:$BK$329,62,0)</f>
        <v>86.54</v>
      </c>
      <c r="K364" s="18" t="str">
        <f t="shared" si="5"/>
        <v>aplica</v>
      </c>
    </row>
    <row r="365" spans="1:11">
      <c r="A365" s="36">
        <v>362</v>
      </c>
      <c r="B365" s="38" t="s">
        <v>1052</v>
      </c>
      <c r="C365" s="38" t="s">
        <v>985</v>
      </c>
      <c r="D365" s="38" t="s">
        <v>986</v>
      </c>
      <c r="E365" s="38" t="s">
        <v>1053</v>
      </c>
      <c r="F365" s="38" t="s">
        <v>1046</v>
      </c>
      <c r="G365" s="36" t="s">
        <v>30</v>
      </c>
      <c r="H365" s="38" t="s">
        <v>21</v>
      </c>
      <c r="I365" s="38" t="s">
        <v>1079</v>
      </c>
      <c r="J365" s="105">
        <f>VLOOKUP(F365,'CARGOS 4 DE JULIO 2019'!$B$5:$BK$329,62,0)</f>
        <v>86.54</v>
      </c>
      <c r="K365" s="18" t="str">
        <f t="shared" si="5"/>
        <v>aplica</v>
      </c>
    </row>
    <row r="366" spans="1:11">
      <c r="A366" s="36">
        <v>361</v>
      </c>
      <c r="B366" s="38" t="s">
        <v>1049</v>
      </c>
      <c r="C366" s="38" t="s">
        <v>985</v>
      </c>
      <c r="D366" s="38" t="s">
        <v>986</v>
      </c>
      <c r="E366" s="38" t="s">
        <v>1050</v>
      </c>
      <c r="F366" s="38" t="s">
        <v>1051</v>
      </c>
      <c r="G366" s="36" t="s">
        <v>30</v>
      </c>
      <c r="H366" s="38" t="s">
        <v>21</v>
      </c>
      <c r="I366" s="38" t="s">
        <v>1079</v>
      </c>
      <c r="J366" s="105">
        <f>VLOOKUP(F366,'CARGOS 4 DE JULIO 2019'!$B$5:$BK$329,62,0)</f>
        <v>86.46</v>
      </c>
      <c r="K366" s="18" t="str">
        <f t="shared" si="5"/>
        <v>aplica</v>
      </c>
    </row>
    <row r="367" spans="1:11">
      <c r="A367" s="36">
        <v>356</v>
      </c>
      <c r="B367" s="38" t="s">
        <v>1031</v>
      </c>
      <c r="C367" s="38" t="s">
        <v>985</v>
      </c>
      <c r="D367" s="38" t="s">
        <v>986</v>
      </c>
      <c r="E367" s="38" t="s">
        <v>1201</v>
      </c>
      <c r="F367" s="38" t="s">
        <v>1033</v>
      </c>
      <c r="G367" s="36" t="s">
        <v>30</v>
      </c>
      <c r="H367" s="38" t="s">
        <v>21</v>
      </c>
      <c r="I367" s="38" t="s">
        <v>1079</v>
      </c>
      <c r="J367" s="105">
        <f>VLOOKUP(F367,'CARGOS 4 DE JULIO 2019'!$B$5:$BK$329,62,0)</f>
        <v>86.75</v>
      </c>
      <c r="K367" s="18" t="str">
        <f t="shared" si="5"/>
        <v>aplica</v>
      </c>
    </row>
    <row r="368" spans="1:11">
      <c r="A368" s="36">
        <v>358</v>
      </c>
      <c r="B368" s="38" t="s">
        <v>1366</v>
      </c>
      <c r="C368" s="38" t="s">
        <v>985</v>
      </c>
      <c r="D368" s="38" t="s">
        <v>986</v>
      </c>
      <c r="E368" s="38" t="s">
        <v>1363</v>
      </c>
      <c r="F368" s="38" t="s">
        <v>1367</v>
      </c>
      <c r="G368" s="36" t="s">
        <v>30</v>
      </c>
      <c r="H368" s="38" t="s">
        <v>21</v>
      </c>
      <c r="I368" s="38" t="s">
        <v>1079</v>
      </c>
      <c r="J368" s="105">
        <f>VLOOKUP(F368,'CARGOS 4 DE JULIO 2019'!$B$5:$BK$329,62,0)</f>
        <v>86.75</v>
      </c>
      <c r="K368" s="18" t="str">
        <f t="shared" si="5"/>
        <v>aplica</v>
      </c>
    </row>
    <row r="369" spans="1:11">
      <c r="A369" s="36">
        <v>357</v>
      </c>
      <c r="B369" s="38" t="s">
        <v>1365</v>
      </c>
      <c r="C369" s="38" t="s">
        <v>985</v>
      </c>
      <c r="D369" s="38" t="s">
        <v>986</v>
      </c>
      <c r="E369" s="38" t="s">
        <v>1364</v>
      </c>
      <c r="F369" s="38" t="s">
        <v>1362</v>
      </c>
      <c r="G369" s="36" t="s">
        <v>30</v>
      </c>
      <c r="H369" s="38" t="s">
        <v>1078</v>
      </c>
      <c r="I369" s="38" t="s">
        <v>1079</v>
      </c>
      <c r="J369" s="105">
        <f>VLOOKUP(F369,'CARGOS 4 DE JULIO 2019'!$B$5:$BK$329,62,0)</f>
        <v>86.43</v>
      </c>
      <c r="K369" s="18" t="str">
        <f t="shared" si="5"/>
        <v>aplica</v>
      </c>
    </row>
    <row r="370" spans="1:11">
      <c r="A370" s="36">
        <v>362</v>
      </c>
      <c r="B370" s="38" t="s">
        <v>1443</v>
      </c>
      <c r="C370" s="38" t="s">
        <v>985</v>
      </c>
      <c r="D370" s="38" t="s">
        <v>986</v>
      </c>
      <c r="E370" s="38" t="s">
        <v>1444</v>
      </c>
      <c r="F370" s="38" t="s">
        <v>1442</v>
      </c>
      <c r="G370" s="36" t="s">
        <v>30</v>
      </c>
      <c r="H370" s="38" t="s">
        <v>21</v>
      </c>
      <c r="I370" s="38" t="s">
        <v>1079</v>
      </c>
      <c r="J370" s="105">
        <f>VLOOKUP(F370,'CARGOS 4 DE JULIO 2019'!$B$5:$BK$329,62,0)</f>
        <v>86.75</v>
      </c>
      <c r="K370" s="18" t="str">
        <f t="shared" si="5"/>
        <v>aplica</v>
      </c>
    </row>
    <row r="371" spans="1:11">
      <c r="A371" s="36">
        <v>363</v>
      </c>
      <c r="B371" s="38" t="s">
        <v>1036</v>
      </c>
      <c r="C371" s="38" t="s">
        <v>1034</v>
      </c>
      <c r="D371" s="38" t="s">
        <v>1035</v>
      </c>
      <c r="E371" s="38" t="s">
        <v>1037</v>
      </c>
      <c r="F371" s="38" t="s">
        <v>1038</v>
      </c>
      <c r="G371" s="36">
        <v>3</v>
      </c>
      <c r="H371" s="38" t="s">
        <v>1073</v>
      </c>
      <c r="I371" s="38" t="s">
        <v>1079</v>
      </c>
      <c r="J371" s="105">
        <f>VLOOKUP(F371,'CARGOS 4 DE JULIO 2019'!$B$5:$BK$329,62,0)</f>
        <v>78</v>
      </c>
      <c r="K371" s="18" t="str">
        <f t="shared" si="5"/>
        <v>aplica</v>
      </c>
    </row>
    <row r="372" spans="1:11">
      <c r="A372" s="36">
        <v>364</v>
      </c>
      <c r="B372" s="38" t="s">
        <v>1459</v>
      </c>
      <c r="C372" s="38" t="s">
        <v>939</v>
      </c>
      <c r="D372" s="38" t="s">
        <v>940</v>
      </c>
      <c r="E372" s="38" t="s">
        <v>1460</v>
      </c>
      <c r="F372" s="38" t="s">
        <v>1457</v>
      </c>
      <c r="G372" s="36" t="s">
        <v>30</v>
      </c>
      <c r="H372" s="38" t="s">
        <v>21</v>
      </c>
      <c r="I372" s="38" t="s">
        <v>22</v>
      </c>
      <c r="J372" s="105">
        <f>VLOOKUP(F372,'CARGOS 4 DE JULIO 2019'!$B$5:$BK$329,62,0)</f>
        <v>67.069999999999993</v>
      </c>
      <c r="K372" s="18" t="str">
        <f>IF(J372&gt;$K$5,"aplica","no aplica")</f>
        <v>aplica</v>
      </c>
    </row>
    <row r="373" spans="1:11">
      <c r="A373" s="36">
        <v>365</v>
      </c>
      <c r="B373" s="38" t="s">
        <v>1461</v>
      </c>
      <c r="C373" s="38" t="s">
        <v>939</v>
      </c>
      <c r="D373" s="38" t="s">
        <v>940</v>
      </c>
      <c r="E373" s="38" t="s">
        <v>1462</v>
      </c>
      <c r="F373" s="38" t="s">
        <v>1458</v>
      </c>
      <c r="G373" s="36" t="s">
        <v>30</v>
      </c>
      <c r="H373" s="38" t="s">
        <v>21</v>
      </c>
      <c r="I373" s="38" t="s">
        <v>22</v>
      </c>
      <c r="J373" s="105">
        <f>VLOOKUP(F373,'CARGOS 4 DE JULIO 2019'!$B$5:$BK$329,62,0)</f>
        <v>67.069999999999993</v>
      </c>
      <c r="K373" s="18" t="str">
        <f>IF(J373&gt;$K$5,"aplica","no aplica")</f>
        <v>aplica</v>
      </c>
    </row>
    <row r="374" spans="1:11">
      <c r="A374" s="105"/>
      <c r="B374" s="105"/>
      <c r="C374" s="105"/>
      <c r="D374" s="105"/>
      <c r="E374" s="105"/>
      <c r="F374" s="105"/>
      <c r="G374" s="105"/>
      <c r="H374" s="105"/>
      <c r="I374" s="105"/>
      <c r="J374" s="105"/>
    </row>
    <row r="375" spans="1:11">
      <c r="A375" s="105"/>
      <c r="B375" s="105"/>
      <c r="C375" s="105"/>
      <c r="D375" s="105"/>
      <c r="E375" s="105"/>
      <c r="F375" s="105"/>
      <c r="G375" s="105"/>
      <c r="H375" s="105"/>
      <c r="I375" s="105"/>
      <c r="J375" s="105"/>
    </row>
    <row r="376" spans="1:11">
      <c r="C376" s="38" t="s">
        <v>1435</v>
      </c>
      <c r="D376" s="38" t="s">
        <v>1317</v>
      </c>
      <c r="E376" s="38" t="s">
        <v>1302</v>
      </c>
    </row>
  </sheetData>
  <sortState ref="A6:Q371">
    <sortCondition ref="D6:D371"/>
    <sortCondition ref="G6:G371"/>
    <sortCondition ref="F6:F371"/>
  </sortState>
  <pageMargins left="0.7" right="0.7" top="0.75" bottom="0.75" header="0.3" footer="0.3"/>
  <pageSetup paperSize="9" scale="64" orientation="portrait" r:id="rId1"/>
  <colBreaks count="2" manualBreakCount="2">
    <brk id="11" max="1048575" man="1"/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65"/>
  <sheetViews>
    <sheetView topLeftCell="A18" workbookViewId="0">
      <selection activeCell="D46" sqref="D46"/>
    </sheetView>
  </sheetViews>
  <sheetFormatPr baseColWidth="10" defaultRowHeight="15"/>
  <cols>
    <col min="1" max="1" width="8.7109375" style="101" customWidth="1"/>
    <col min="2" max="2" width="7.140625" style="18" customWidth="1"/>
    <col min="3" max="3" width="17.85546875" style="18" customWidth="1"/>
    <col min="4" max="4" width="47.42578125" style="18" bestFit="1" customWidth="1"/>
    <col min="5" max="5" width="26.42578125" style="18" bestFit="1" customWidth="1"/>
    <col min="6" max="6" width="11.42578125" style="101"/>
    <col min="7" max="7" width="13.7109375" style="18" hidden="1" customWidth="1"/>
    <col min="8" max="8" width="22.5703125" style="18" hidden="1" customWidth="1"/>
    <col min="9" max="15" width="11.42578125" style="18"/>
    <col min="16" max="16" width="19.85546875" style="18" bestFit="1" customWidth="1"/>
    <col min="17" max="16384" width="11.42578125" style="18"/>
  </cols>
  <sheetData>
    <row r="2" spans="1:11" ht="18.75">
      <c r="B2" s="100"/>
      <c r="C2" s="100" t="s">
        <v>1379</v>
      </c>
      <c r="D2" s="100"/>
      <c r="E2" s="100"/>
      <c r="F2" s="100"/>
      <c r="G2" s="100"/>
      <c r="H2" s="100"/>
    </row>
    <row r="4" spans="1:11">
      <c r="I4" s="180" t="s">
        <v>1376</v>
      </c>
      <c r="J4" s="181"/>
    </row>
    <row r="5" spans="1:11" s="105" customFormat="1" ht="43.5" customHeight="1">
      <c r="A5" s="102" t="s">
        <v>1099</v>
      </c>
      <c r="B5" s="103" t="s">
        <v>1076</v>
      </c>
      <c r="C5" s="102" t="s">
        <v>3</v>
      </c>
      <c r="D5" s="104" t="s">
        <v>5</v>
      </c>
      <c r="E5" s="102" t="s">
        <v>1312</v>
      </c>
      <c r="F5" s="103" t="s">
        <v>6</v>
      </c>
      <c r="G5" s="102" t="s">
        <v>7</v>
      </c>
      <c r="H5" s="102" t="s">
        <v>1077</v>
      </c>
      <c r="I5" s="121" t="s">
        <v>1377</v>
      </c>
      <c r="J5" s="121" t="s">
        <v>1378</v>
      </c>
    </row>
    <row r="6" spans="1:11">
      <c r="A6" s="36">
        <v>1</v>
      </c>
      <c r="B6" s="38" t="s">
        <v>18</v>
      </c>
      <c r="C6" s="38" t="s">
        <v>17</v>
      </c>
      <c r="D6" s="38" t="s">
        <v>19</v>
      </c>
      <c r="E6" s="38" t="s">
        <v>23</v>
      </c>
      <c r="F6" s="36">
        <v>6</v>
      </c>
      <c r="G6" s="38" t="s">
        <v>21</v>
      </c>
      <c r="H6" s="38" t="s">
        <v>22</v>
      </c>
      <c r="I6" s="38">
        <v>0</v>
      </c>
      <c r="J6" s="38">
        <v>1</v>
      </c>
      <c r="K6" s="18">
        <v>1</v>
      </c>
    </row>
    <row r="7" spans="1:11">
      <c r="A7" s="36">
        <v>2</v>
      </c>
      <c r="B7" s="38" t="s">
        <v>60</v>
      </c>
      <c r="C7" s="38" t="s">
        <v>17</v>
      </c>
      <c r="D7" s="38" t="s">
        <v>1131</v>
      </c>
      <c r="E7" s="38" t="s">
        <v>62</v>
      </c>
      <c r="F7" s="36">
        <v>6</v>
      </c>
      <c r="G7" s="38" t="s">
        <v>21</v>
      </c>
      <c r="H7" s="38" t="s">
        <v>1079</v>
      </c>
      <c r="I7" s="38">
        <v>0</v>
      </c>
      <c r="J7" s="38">
        <v>1</v>
      </c>
      <c r="K7" s="18">
        <v>1</v>
      </c>
    </row>
    <row r="8" spans="1:11">
      <c r="A8" s="36">
        <v>3</v>
      </c>
      <c r="B8" s="38" t="s">
        <v>28</v>
      </c>
      <c r="C8" s="38" t="s">
        <v>17</v>
      </c>
      <c r="D8" s="38" t="s">
        <v>29</v>
      </c>
      <c r="E8" s="38" t="s">
        <v>32</v>
      </c>
      <c r="F8" s="36" t="s">
        <v>30</v>
      </c>
      <c r="G8" s="38" t="s">
        <v>1078</v>
      </c>
      <c r="H8" s="38" t="s">
        <v>1079</v>
      </c>
      <c r="I8" s="38">
        <v>0</v>
      </c>
      <c r="J8" s="38">
        <v>1</v>
      </c>
      <c r="K8" s="18">
        <v>1</v>
      </c>
    </row>
    <row r="9" spans="1:11">
      <c r="A9" s="36">
        <v>4</v>
      </c>
      <c r="B9" s="38" t="s">
        <v>33</v>
      </c>
      <c r="C9" s="38" t="s">
        <v>17</v>
      </c>
      <c r="D9" s="38" t="s">
        <v>34</v>
      </c>
      <c r="E9" s="38" t="s">
        <v>35</v>
      </c>
      <c r="F9" s="36" t="s">
        <v>30</v>
      </c>
      <c r="G9" s="38" t="s">
        <v>21</v>
      </c>
      <c r="H9" s="38" t="s">
        <v>22</v>
      </c>
      <c r="I9" s="38">
        <v>0</v>
      </c>
      <c r="J9" s="38">
        <v>1</v>
      </c>
      <c r="K9" s="18">
        <v>1</v>
      </c>
    </row>
    <row r="10" spans="1:11">
      <c r="A10" s="36">
        <v>5</v>
      </c>
      <c r="B10" s="38" t="s">
        <v>36</v>
      </c>
      <c r="C10" s="38" t="s">
        <v>17</v>
      </c>
      <c r="D10" s="38" t="s">
        <v>37</v>
      </c>
      <c r="E10" s="38" t="s">
        <v>38</v>
      </c>
      <c r="F10" s="36" t="s">
        <v>30</v>
      </c>
      <c r="G10" s="38" t="s">
        <v>21</v>
      </c>
      <c r="H10" s="38" t="s">
        <v>22</v>
      </c>
      <c r="I10" s="38">
        <v>0</v>
      </c>
      <c r="J10" s="38">
        <v>1</v>
      </c>
      <c r="K10" s="18">
        <v>1</v>
      </c>
    </row>
    <row r="11" spans="1:11">
      <c r="A11" s="36">
        <v>6</v>
      </c>
      <c r="B11" s="38" t="s">
        <v>39</v>
      </c>
      <c r="C11" s="38" t="s">
        <v>17</v>
      </c>
      <c r="D11" s="38" t="s">
        <v>40</v>
      </c>
      <c r="E11" s="38" t="s">
        <v>41</v>
      </c>
      <c r="F11" s="36" t="s">
        <v>30</v>
      </c>
      <c r="G11" s="38" t="s">
        <v>21</v>
      </c>
      <c r="H11" s="38" t="s">
        <v>22</v>
      </c>
      <c r="I11" s="38">
        <v>0</v>
      </c>
      <c r="J11" s="38">
        <v>1</v>
      </c>
      <c r="K11" s="18">
        <v>1</v>
      </c>
    </row>
    <row r="12" spans="1:11">
      <c r="A12" s="36">
        <v>7</v>
      </c>
      <c r="B12" s="38" t="s">
        <v>42</v>
      </c>
      <c r="C12" s="38" t="s">
        <v>17</v>
      </c>
      <c r="D12" s="38" t="s">
        <v>43</v>
      </c>
      <c r="E12" s="38" t="s">
        <v>44</v>
      </c>
      <c r="F12" s="36" t="s">
        <v>30</v>
      </c>
      <c r="G12" s="38" t="s">
        <v>21</v>
      </c>
      <c r="H12" s="38" t="s">
        <v>22</v>
      </c>
      <c r="I12" s="38">
        <v>0</v>
      </c>
      <c r="J12" s="38">
        <v>1</v>
      </c>
      <c r="K12" s="18">
        <v>1</v>
      </c>
    </row>
    <row r="13" spans="1:11">
      <c r="A13" s="36">
        <v>8</v>
      </c>
      <c r="B13" s="38" t="s">
        <v>45</v>
      </c>
      <c r="C13" s="38" t="s">
        <v>17</v>
      </c>
      <c r="D13" s="38" t="s">
        <v>46</v>
      </c>
      <c r="E13" s="38" t="s">
        <v>47</v>
      </c>
      <c r="F13" s="36" t="s">
        <v>30</v>
      </c>
      <c r="G13" s="38" t="s">
        <v>21</v>
      </c>
      <c r="H13" s="38" t="s">
        <v>22</v>
      </c>
      <c r="I13" s="38">
        <v>0</v>
      </c>
      <c r="J13" s="38">
        <v>1</v>
      </c>
      <c r="K13" s="18">
        <v>1</v>
      </c>
    </row>
    <row r="14" spans="1:11">
      <c r="A14" s="36">
        <v>9</v>
      </c>
      <c r="B14" s="38" t="s">
        <v>48</v>
      </c>
      <c r="C14" s="38" t="s">
        <v>17</v>
      </c>
      <c r="D14" s="38" t="s">
        <v>1129</v>
      </c>
      <c r="E14" s="38" t="s">
        <v>50</v>
      </c>
      <c r="F14" s="36" t="s">
        <v>30</v>
      </c>
      <c r="G14" s="38" t="s">
        <v>1078</v>
      </c>
      <c r="H14" s="38" t="s">
        <v>1079</v>
      </c>
      <c r="I14" s="38">
        <v>0</v>
      </c>
      <c r="J14" s="38">
        <v>1</v>
      </c>
      <c r="K14" s="18">
        <v>1</v>
      </c>
    </row>
    <row r="15" spans="1:11">
      <c r="A15" s="36">
        <v>10</v>
      </c>
      <c r="B15" s="38" t="s">
        <v>1315</v>
      </c>
      <c r="C15" s="38" t="s">
        <v>17</v>
      </c>
      <c r="D15" s="38" t="s">
        <v>1316</v>
      </c>
      <c r="E15" s="38" t="s">
        <v>1285</v>
      </c>
      <c r="F15" s="36" t="s">
        <v>30</v>
      </c>
      <c r="G15" s="38" t="s">
        <v>21</v>
      </c>
      <c r="H15" s="38" t="s">
        <v>1079</v>
      </c>
      <c r="I15" s="38">
        <v>0</v>
      </c>
      <c r="J15" s="38">
        <v>1</v>
      </c>
      <c r="K15" s="18">
        <v>1</v>
      </c>
    </row>
    <row r="16" spans="1:11">
      <c r="A16" s="36">
        <v>11</v>
      </c>
      <c r="B16" s="38" t="s">
        <v>51</v>
      </c>
      <c r="C16" s="38" t="s">
        <v>17</v>
      </c>
      <c r="D16" s="38" t="s">
        <v>52</v>
      </c>
      <c r="E16" s="38" t="s">
        <v>53</v>
      </c>
      <c r="F16" s="36" t="s">
        <v>30</v>
      </c>
      <c r="G16" s="38" t="s">
        <v>21</v>
      </c>
      <c r="H16" s="38" t="s">
        <v>22</v>
      </c>
      <c r="I16" s="38">
        <v>0</v>
      </c>
      <c r="J16" s="38">
        <v>1</v>
      </c>
      <c r="K16" s="18">
        <v>1</v>
      </c>
    </row>
    <row r="17" spans="1:11">
      <c r="A17" s="36">
        <v>12</v>
      </c>
      <c r="B17" s="38" t="s">
        <v>54</v>
      </c>
      <c r="C17" s="38" t="s">
        <v>17</v>
      </c>
      <c r="D17" s="38" t="s">
        <v>55</v>
      </c>
      <c r="E17" s="38" t="s">
        <v>56</v>
      </c>
      <c r="F17" s="36" t="s">
        <v>30</v>
      </c>
      <c r="G17" s="38" t="s">
        <v>1078</v>
      </c>
      <c r="H17" s="38" t="s">
        <v>1079</v>
      </c>
      <c r="I17" s="38">
        <v>0</v>
      </c>
      <c r="J17" s="38">
        <v>1</v>
      </c>
      <c r="K17" s="18">
        <v>1</v>
      </c>
    </row>
    <row r="18" spans="1:11">
      <c r="A18" s="36">
        <v>13</v>
      </c>
      <c r="B18" s="38" t="s">
        <v>57</v>
      </c>
      <c r="C18" s="38" t="s">
        <v>17</v>
      </c>
      <c r="D18" s="38" t="s">
        <v>1130</v>
      </c>
      <c r="E18" s="38" t="s">
        <v>59</v>
      </c>
      <c r="F18" s="36" t="s">
        <v>30</v>
      </c>
      <c r="G18" s="38" t="s">
        <v>1078</v>
      </c>
      <c r="H18" s="38" t="s">
        <v>1079</v>
      </c>
      <c r="I18" s="38">
        <v>0</v>
      </c>
      <c r="J18" s="38">
        <v>1</v>
      </c>
      <c r="K18" s="18">
        <v>1</v>
      </c>
    </row>
    <row r="19" spans="1:11">
      <c r="A19" s="36">
        <v>14</v>
      </c>
      <c r="B19" s="38" t="s">
        <v>63</v>
      </c>
      <c r="C19" s="38" t="s">
        <v>17</v>
      </c>
      <c r="D19" s="38" t="s">
        <v>64</v>
      </c>
      <c r="E19" s="38" t="s">
        <v>65</v>
      </c>
      <c r="F19" s="36" t="s">
        <v>30</v>
      </c>
      <c r="G19" s="38" t="s">
        <v>1078</v>
      </c>
      <c r="H19" s="38" t="s">
        <v>1079</v>
      </c>
      <c r="I19" s="38">
        <v>0</v>
      </c>
      <c r="J19" s="38">
        <v>1</v>
      </c>
      <c r="K19" s="18">
        <v>1</v>
      </c>
    </row>
    <row r="20" spans="1:11">
      <c r="A20" s="36">
        <v>15</v>
      </c>
      <c r="B20" s="38" t="s">
        <v>66</v>
      </c>
      <c r="C20" s="38" t="s">
        <v>17</v>
      </c>
      <c r="D20" s="38" t="s">
        <v>151</v>
      </c>
      <c r="E20" s="38" t="s">
        <v>68</v>
      </c>
      <c r="F20" s="36" t="s">
        <v>30</v>
      </c>
      <c r="G20" s="38" t="s">
        <v>1078</v>
      </c>
      <c r="H20" s="38" t="s">
        <v>1079</v>
      </c>
      <c r="I20" s="38">
        <v>0</v>
      </c>
      <c r="J20" s="38">
        <v>1</v>
      </c>
      <c r="K20" s="18">
        <v>1</v>
      </c>
    </row>
    <row r="21" spans="1:11">
      <c r="A21" s="36">
        <v>16</v>
      </c>
      <c r="B21" s="38" t="s">
        <v>69</v>
      </c>
      <c r="C21" s="38" t="s">
        <v>17</v>
      </c>
      <c r="D21" s="38" t="s">
        <v>70</v>
      </c>
      <c r="E21" s="38" t="s">
        <v>71</v>
      </c>
      <c r="F21" s="36" t="s">
        <v>30</v>
      </c>
      <c r="G21" s="38" t="s">
        <v>21</v>
      </c>
      <c r="H21" s="38" t="s">
        <v>22</v>
      </c>
      <c r="I21" s="38">
        <v>0</v>
      </c>
      <c r="J21" s="38">
        <v>1</v>
      </c>
      <c r="K21" s="18">
        <v>1</v>
      </c>
    </row>
    <row r="22" spans="1:11">
      <c r="A22" s="36">
        <v>17</v>
      </c>
      <c r="B22" s="38" t="s">
        <v>72</v>
      </c>
      <c r="C22" s="38" t="s">
        <v>17</v>
      </c>
      <c r="D22" s="38" t="s">
        <v>73</v>
      </c>
      <c r="E22" s="38" t="s">
        <v>56</v>
      </c>
      <c r="F22" s="36" t="s">
        <v>30</v>
      </c>
      <c r="G22" s="38" t="s">
        <v>1078</v>
      </c>
      <c r="H22" s="38" t="s">
        <v>1079</v>
      </c>
      <c r="I22" s="38">
        <v>0</v>
      </c>
      <c r="J22" s="38">
        <v>1</v>
      </c>
      <c r="K22" s="18">
        <v>1</v>
      </c>
    </row>
    <row r="23" spans="1:11">
      <c r="A23" s="36">
        <v>18</v>
      </c>
      <c r="B23" s="38" t="s">
        <v>74</v>
      </c>
      <c r="C23" s="38" t="s">
        <v>17</v>
      </c>
      <c r="D23" s="38" t="s">
        <v>75</v>
      </c>
      <c r="E23" s="38" t="s">
        <v>76</v>
      </c>
      <c r="F23" s="36" t="s">
        <v>30</v>
      </c>
      <c r="G23" s="38" t="s">
        <v>1078</v>
      </c>
      <c r="H23" s="38" t="s">
        <v>1079</v>
      </c>
      <c r="I23" s="38">
        <v>0</v>
      </c>
      <c r="J23" s="38">
        <v>1</v>
      </c>
      <c r="K23" s="18">
        <v>1</v>
      </c>
    </row>
    <row r="24" spans="1:11">
      <c r="A24" s="36">
        <v>19</v>
      </c>
      <c r="B24" s="38" t="s">
        <v>1313</v>
      </c>
      <c r="C24" s="38" t="s">
        <v>17</v>
      </c>
      <c r="D24" s="38" t="s">
        <v>1314</v>
      </c>
      <c r="E24" s="38" t="s">
        <v>1286</v>
      </c>
      <c r="F24" s="36" t="s">
        <v>30</v>
      </c>
      <c r="G24" s="38" t="s">
        <v>21</v>
      </c>
      <c r="H24" s="38" t="s">
        <v>22</v>
      </c>
      <c r="I24" s="38">
        <v>0</v>
      </c>
      <c r="J24" s="38">
        <v>1</v>
      </c>
      <c r="K24" s="18">
        <v>1</v>
      </c>
    </row>
    <row r="25" spans="1:11">
      <c r="A25" s="36">
        <v>20</v>
      </c>
      <c r="B25" s="38" t="s">
        <v>77</v>
      </c>
      <c r="C25" s="38" t="s">
        <v>17</v>
      </c>
      <c r="D25" s="38" t="s">
        <v>78</v>
      </c>
      <c r="E25" s="38" t="s">
        <v>79</v>
      </c>
      <c r="F25" s="36" t="s">
        <v>30</v>
      </c>
      <c r="G25" s="38" t="s">
        <v>1078</v>
      </c>
      <c r="H25" s="38" t="s">
        <v>1079</v>
      </c>
      <c r="I25" s="38">
        <v>0</v>
      </c>
      <c r="J25" s="38">
        <v>1</v>
      </c>
      <c r="K25" s="18">
        <v>1</v>
      </c>
    </row>
    <row r="26" spans="1:11">
      <c r="A26" s="36">
        <v>21</v>
      </c>
      <c r="B26" s="38" t="s">
        <v>80</v>
      </c>
      <c r="C26" s="38" t="s">
        <v>17</v>
      </c>
      <c r="D26" s="38" t="s">
        <v>81</v>
      </c>
      <c r="E26" s="38" t="s">
        <v>56</v>
      </c>
      <c r="F26" s="36" t="s">
        <v>30</v>
      </c>
      <c r="G26" s="38" t="s">
        <v>1078</v>
      </c>
      <c r="H26" s="38" t="s">
        <v>1079</v>
      </c>
      <c r="I26" s="38">
        <v>0</v>
      </c>
      <c r="J26" s="38">
        <v>1</v>
      </c>
      <c r="K26" s="18">
        <v>1</v>
      </c>
    </row>
    <row r="27" spans="1:11">
      <c r="A27" s="36">
        <v>22</v>
      </c>
      <c r="B27" s="38" t="s">
        <v>82</v>
      </c>
      <c r="C27" s="38" t="s">
        <v>17</v>
      </c>
      <c r="D27" s="38" t="s">
        <v>1339</v>
      </c>
      <c r="E27" s="38" t="s">
        <v>32</v>
      </c>
      <c r="F27" s="36" t="s">
        <v>30</v>
      </c>
      <c r="G27" s="38" t="s">
        <v>1078</v>
      </c>
      <c r="H27" s="38" t="s">
        <v>1079</v>
      </c>
      <c r="I27" s="38">
        <v>0</v>
      </c>
      <c r="J27" s="38">
        <v>1</v>
      </c>
      <c r="K27" s="18">
        <v>1</v>
      </c>
    </row>
    <row r="28" spans="1:11">
      <c r="A28" s="36">
        <v>23</v>
      </c>
      <c r="B28" s="38" t="s">
        <v>84</v>
      </c>
      <c r="C28" s="38" t="s">
        <v>17</v>
      </c>
      <c r="D28" s="38" t="s">
        <v>1340</v>
      </c>
      <c r="E28" s="38" t="s">
        <v>86</v>
      </c>
      <c r="F28" s="36" t="s">
        <v>30</v>
      </c>
      <c r="G28" s="38" t="s">
        <v>1078</v>
      </c>
      <c r="H28" s="38" t="s">
        <v>1079</v>
      </c>
      <c r="I28" s="38">
        <v>0</v>
      </c>
      <c r="J28" s="38">
        <v>1</v>
      </c>
      <c r="K28" s="18">
        <v>1</v>
      </c>
    </row>
    <row r="29" spans="1:11">
      <c r="A29" s="36">
        <v>24</v>
      </c>
      <c r="B29" s="38" t="s">
        <v>87</v>
      </c>
      <c r="C29" s="38" t="s">
        <v>17</v>
      </c>
      <c r="D29" s="38" t="s">
        <v>1341</v>
      </c>
      <c r="E29" s="38" t="s">
        <v>86</v>
      </c>
      <c r="F29" s="36" t="s">
        <v>30</v>
      </c>
      <c r="G29" s="38" t="s">
        <v>1078</v>
      </c>
      <c r="H29" s="38" t="s">
        <v>1079</v>
      </c>
      <c r="I29" s="38">
        <v>0</v>
      </c>
      <c r="J29" s="38">
        <v>1</v>
      </c>
      <c r="K29" s="18">
        <v>1</v>
      </c>
    </row>
    <row r="30" spans="1:11">
      <c r="A30" s="36">
        <v>25</v>
      </c>
      <c r="B30" s="38" t="s">
        <v>89</v>
      </c>
      <c r="C30" s="38" t="s">
        <v>17</v>
      </c>
      <c r="D30" s="38" t="s">
        <v>1342</v>
      </c>
      <c r="E30" s="38" t="s">
        <v>68</v>
      </c>
      <c r="F30" s="36" t="s">
        <v>30</v>
      </c>
      <c r="G30" s="38" t="s">
        <v>1078</v>
      </c>
      <c r="H30" s="38" t="s">
        <v>1079</v>
      </c>
      <c r="I30" s="38">
        <v>0</v>
      </c>
      <c r="J30" s="38">
        <v>1</v>
      </c>
      <c r="K30" s="18">
        <v>1</v>
      </c>
    </row>
    <row r="31" spans="1:11">
      <c r="A31" s="36">
        <v>26</v>
      </c>
      <c r="B31" s="38" t="s">
        <v>91</v>
      </c>
      <c r="C31" s="38" t="s">
        <v>17</v>
      </c>
      <c r="D31" s="38" t="s">
        <v>1204</v>
      </c>
      <c r="E31" s="38" t="s">
        <v>93</v>
      </c>
      <c r="F31" s="36" t="s">
        <v>30</v>
      </c>
      <c r="G31" s="38" t="s">
        <v>1078</v>
      </c>
      <c r="H31" s="38" t="s">
        <v>1079</v>
      </c>
      <c r="I31" s="38">
        <v>0</v>
      </c>
      <c r="J31" s="38">
        <v>1</v>
      </c>
      <c r="K31" s="18">
        <v>1</v>
      </c>
    </row>
    <row r="32" spans="1:11">
      <c r="A32" s="36">
        <v>27</v>
      </c>
      <c r="B32" s="38" t="s">
        <v>94</v>
      </c>
      <c r="C32" s="38" t="s">
        <v>17</v>
      </c>
      <c r="D32" s="38" t="s">
        <v>1132</v>
      </c>
      <c r="E32" s="38" t="s">
        <v>96</v>
      </c>
      <c r="F32" s="36" t="s">
        <v>30</v>
      </c>
      <c r="G32" s="38" t="s">
        <v>1078</v>
      </c>
      <c r="H32" s="38" t="s">
        <v>1079</v>
      </c>
      <c r="I32" s="38">
        <v>0</v>
      </c>
      <c r="J32" s="38">
        <v>1</v>
      </c>
      <c r="K32" s="18">
        <v>1</v>
      </c>
    </row>
    <row r="33" spans="1:11">
      <c r="A33" s="36">
        <v>28</v>
      </c>
      <c r="B33" s="38" t="s">
        <v>97</v>
      </c>
      <c r="C33" s="38" t="s">
        <v>17</v>
      </c>
      <c r="D33" s="38" t="s">
        <v>98</v>
      </c>
      <c r="E33" s="38" t="s">
        <v>99</v>
      </c>
      <c r="F33" s="36" t="s">
        <v>30</v>
      </c>
      <c r="G33" s="38" t="s">
        <v>1078</v>
      </c>
      <c r="H33" s="38" t="s">
        <v>1079</v>
      </c>
      <c r="I33" s="38">
        <v>0</v>
      </c>
      <c r="J33" s="38">
        <v>1</v>
      </c>
      <c r="K33" s="18">
        <v>1</v>
      </c>
    </row>
    <row r="34" spans="1:11">
      <c r="A34" s="36">
        <v>29</v>
      </c>
      <c r="B34" s="38" t="s">
        <v>100</v>
      </c>
      <c r="C34" s="38" t="s">
        <v>17</v>
      </c>
      <c r="D34" s="38" t="s">
        <v>1133</v>
      </c>
      <c r="E34" s="38" t="s">
        <v>59</v>
      </c>
      <c r="F34" s="36" t="s">
        <v>30</v>
      </c>
      <c r="G34" s="38" t="s">
        <v>1078</v>
      </c>
      <c r="H34" s="38" t="s">
        <v>1079</v>
      </c>
      <c r="I34" s="38">
        <v>0</v>
      </c>
      <c r="J34" s="38">
        <v>1</v>
      </c>
      <c r="K34" s="18">
        <v>1</v>
      </c>
    </row>
    <row r="35" spans="1:11">
      <c r="A35" s="36">
        <v>30</v>
      </c>
      <c r="B35" s="38" t="s">
        <v>102</v>
      </c>
      <c r="C35" s="38" t="s">
        <v>17</v>
      </c>
      <c r="D35" s="38" t="s">
        <v>1134</v>
      </c>
      <c r="E35" s="38" t="s">
        <v>104</v>
      </c>
      <c r="F35" s="36" t="s">
        <v>30</v>
      </c>
      <c r="G35" s="38" t="s">
        <v>21</v>
      </c>
      <c r="H35" s="38" t="s">
        <v>22</v>
      </c>
      <c r="I35" s="38">
        <v>0</v>
      </c>
      <c r="J35" s="38">
        <v>1</v>
      </c>
      <c r="K35" s="18">
        <v>1</v>
      </c>
    </row>
    <row r="36" spans="1:11">
      <c r="A36" s="36">
        <v>31</v>
      </c>
      <c r="B36" s="38" t="s">
        <v>105</v>
      </c>
      <c r="C36" s="38" t="s">
        <v>17</v>
      </c>
      <c r="D36" s="38" t="s">
        <v>1135</v>
      </c>
      <c r="E36" s="38" t="s">
        <v>59</v>
      </c>
      <c r="F36" s="36" t="s">
        <v>30</v>
      </c>
      <c r="G36" s="38" t="s">
        <v>1078</v>
      </c>
      <c r="H36" s="38" t="s">
        <v>1079</v>
      </c>
      <c r="I36" s="38">
        <v>0</v>
      </c>
      <c r="J36" s="38">
        <v>1</v>
      </c>
      <c r="K36" s="18">
        <v>1</v>
      </c>
    </row>
    <row r="37" spans="1:11">
      <c r="A37" s="36">
        <v>32</v>
      </c>
      <c r="B37" s="38" t="s">
        <v>107</v>
      </c>
      <c r="C37" s="38" t="s">
        <v>17</v>
      </c>
      <c r="D37" s="38" t="s">
        <v>1136</v>
      </c>
      <c r="E37" s="38" t="s">
        <v>59</v>
      </c>
      <c r="F37" s="36" t="s">
        <v>30</v>
      </c>
      <c r="G37" s="38" t="s">
        <v>1078</v>
      </c>
      <c r="H37" s="38" t="s">
        <v>1079</v>
      </c>
      <c r="I37" s="38">
        <v>0</v>
      </c>
      <c r="J37" s="38">
        <v>1</v>
      </c>
      <c r="K37" s="18">
        <v>1</v>
      </c>
    </row>
    <row r="38" spans="1:11">
      <c r="A38" s="36">
        <v>33</v>
      </c>
      <c r="B38" s="38" t="s">
        <v>109</v>
      </c>
      <c r="C38" s="38" t="s">
        <v>17</v>
      </c>
      <c r="D38" s="38" t="s">
        <v>1137</v>
      </c>
      <c r="E38" s="38" t="s">
        <v>59</v>
      </c>
      <c r="F38" s="36" t="s">
        <v>30</v>
      </c>
      <c r="G38" s="38" t="s">
        <v>1078</v>
      </c>
      <c r="H38" s="38" t="s">
        <v>1079</v>
      </c>
      <c r="I38" s="38">
        <v>0</v>
      </c>
      <c r="J38" s="38">
        <v>1</v>
      </c>
      <c r="K38" s="18">
        <v>1</v>
      </c>
    </row>
    <row r="39" spans="1:11">
      <c r="A39" s="36">
        <v>34</v>
      </c>
      <c r="B39" s="38" t="s">
        <v>111</v>
      </c>
      <c r="C39" s="38" t="s">
        <v>17</v>
      </c>
      <c r="D39" s="38" t="s">
        <v>1138</v>
      </c>
      <c r="E39" s="38" t="s">
        <v>86</v>
      </c>
      <c r="F39" s="36" t="s">
        <v>30</v>
      </c>
      <c r="G39" s="38" t="s">
        <v>1078</v>
      </c>
      <c r="H39" s="38" t="s">
        <v>1079</v>
      </c>
      <c r="I39" s="38">
        <v>0</v>
      </c>
      <c r="J39" s="38">
        <v>1</v>
      </c>
      <c r="K39" s="18">
        <v>1</v>
      </c>
    </row>
    <row r="40" spans="1:11">
      <c r="A40" s="36">
        <v>35</v>
      </c>
      <c r="B40" s="38" t="s">
        <v>113</v>
      </c>
      <c r="C40" s="38" t="s">
        <v>17</v>
      </c>
      <c r="D40" s="38" t="s">
        <v>1139</v>
      </c>
      <c r="E40" s="38" t="s">
        <v>50</v>
      </c>
      <c r="F40" s="36" t="s">
        <v>30</v>
      </c>
      <c r="G40" s="38" t="s">
        <v>1078</v>
      </c>
      <c r="H40" s="38" t="s">
        <v>1079</v>
      </c>
      <c r="I40" s="38">
        <v>0</v>
      </c>
      <c r="J40" s="38">
        <v>1</v>
      </c>
      <c r="K40" s="18">
        <v>1</v>
      </c>
    </row>
    <row r="41" spans="1:11">
      <c r="A41" s="36">
        <v>36</v>
      </c>
      <c r="B41" s="38" t="s">
        <v>115</v>
      </c>
      <c r="C41" s="38" t="s">
        <v>17</v>
      </c>
      <c r="D41" s="38" t="s">
        <v>116</v>
      </c>
      <c r="E41" s="38" t="s">
        <v>96</v>
      </c>
      <c r="F41" s="36" t="s">
        <v>30</v>
      </c>
      <c r="G41" s="38" t="s">
        <v>1078</v>
      </c>
      <c r="H41" s="38" t="s">
        <v>1079</v>
      </c>
      <c r="I41" s="38">
        <v>0</v>
      </c>
      <c r="J41" s="38">
        <v>1</v>
      </c>
      <c r="K41" s="18">
        <v>1</v>
      </c>
    </row>
    <row r="42" spans="1:11">
      <c r="A42" s="36">
        <v>37</v>
      </c>
      <c r="B42" s="38" t="s">
        <v>119</v>
      </c>
      <c r="C42" s="38" t="s">
        <v>118</v>
      </c>
      <c r="D42" s="38" t="s">
        <v>120</v>
      </c>
      <c r="E42" s="38" t="s">
        <v>122</v>
      </c>
      <c r="F42" s="36">
        <v>3</v>
      </c>
      <c r="G42" s="38" t="s">
        <v>1073</v>
      </c>
      <c r="H42" s="38" t="s">
        <v>1079</v>
      </c>
      <c r="I42" s="38">
        <v>0</v>
      </c>
      <c r="J42" s="38">
        <v>1</v>
      </c>
      <c r="K42" s="18">
        <v>1</v>
      </c>
    </row>
    <row r="43" spans="1:11">
      <c r="A43" s="36">
        <v>38</v>
      </c>
      <c r="B43" s="38" t="s">
        <v>123</v>
      </c>
      <c r="C43" s="38" t="s">
        <v>118</v>
      </c>
      <c r="D43" s="38" t="s">
        <v>124</v>
      </c>
      <c r="E43" s="38" t="s">
        <v>125</v>
      </c>
      <c r="F43" s="36">
        <v>3</v>
      </c>
      <c r="G43" s="38" t="s">
        <v>1073</v>
      </c>
      <c r="H43" s="38" t="s">
        <v>22</v>
      </c>
      <c r="I43" s="38">
        <v>0</v>
      </c>
      <c r="J43" s="38">
        <v>1</v>
      </c>
      <c r="K43" s="18">
        <v>1</v>
      </c>
    </row>
    <row r="44" spans="1:11">
      <c r="A44" s="36">
        <v>39</v>
      </c>
      <c r="B44" s="38" t="s">
        <v>126</v>
      </c>
      <c r="C44" s="38" t="s">
        <v>118</v>
      </c>
      <c r="D44" s="38" t="s">
        <v>1140</v>
      </c>
      <c r="E44" s="38" t="s">
        <v>128</v>
      </c>
      <c r="F44" s="36" t="s">
        <v>30</v>
      </c>
      <c r="G44" s="38" t="s">
        <v>21</v>
      </c>
      <c r="H44" s="38" t="s">
        <v>1079</v>
      </c>
      <c r="I44" s="38">
        <v>0</v>
      </c>
      <c r="J44" s="38">
        <v>1</v>
      </c>
      <c r="K44" s="18">
        <v>1</v>
      </c>
    </row>
    <row r="45" spans="1:11">
      <c r="A45" s="36">
        <v>40</v>
      </c>
      <c r="B45" s="38" t="s">
        <v>129</v>
      </c>
      <c r="C45" s="38" t="s">
        <v>118</v>
      </c>
      <c r="D45" s="38" t="s">
        <v>1141</v>
      </c>
      <c r="E45" s="38" t="s">
        <v>131</v>
      </c>
      <c r="F45" s="36" t="s">
        <v>30</v>
      </c>
      <c r="G45" s="38" t="s">
        <v>21</v>
      </c>
      <c r="H45" s="38" t="s">
        <v>22</v>
      </c>
      <c r="I45" s="38">
        <v>0</v>
      </c>
      <c r="J45" s="38">
        <v>1</v>
      </c>
      <c r="K45" s="18">
        <v>1</v>
      </c>
    </row>
    <row r="46" spans="1:11">
      <c r="A46" s="36">
        <v>41</v>
      </c>
      <c r="B46" s="38" t="s">
        <v>138</v>
      </c>
      <c r="C46" s="38" t="s">
        <v>133</v>
      </c>
      <c r="D46" s="38" t="s">
        <v>139</v>
      </c>
      <c r="E46" s="38" t="s">
        <v>141</v>
      </c>
      <c r="F46" s="36">
        <v>2</v>
      </c>
      <c r="G46" s="38" t="s">
        <v>1073</v>
      </c>
      <c r="H46" s="38" t="s">
        <v>1079</v>
      </c>
      <c r="I46" s="38">
        <v>0</v>
      </c>
      <c r="J46" s="38">
        <v>1</v>
      </c>
      <c r="K46" s="18">
        <v>1</v>
      </c>
    </row>
    <row r="47" spans="1:11">
      <c r="A47" s="36">
        <v>42</v>
      </c>
      <c r="B47" s="38" t="s">
        <v>1435</v>
      </c>
      <c r="C47" s="38" t="s">
        <v>133</v>
      </c>
      <c r="D47" s="38" t="s">
        <v>1317</v>
      </c>
      <c r="E47" s="38" t="s">
        <v>1302</v>
      </c>
      <c r="F47" s="36">
        <v>3</v>
      </c>
      <c r="G47" s="38" t="s">
        <v>21</v>
      </c>
      <c r="H47" s="38" t="s">
        <v>1079</v>
      </c>
      <c r="I47" s="38">
        <v>0</v>
      </c>
      <c r="J47" s="38">
        <v>1</v>
      </c>
      <c r="K47" s="18">
        <v>1</v>
      </c>
    </row>
    <row r="48" spans="1:11">
      <c r="A48" s="36">
        <v>43</v>
      </c>
      <c r="B48" s="38" t="s">
        <v>142</v>
      </c>
      <c r="C48" s="38" t="s">
        <v>133</v>
      </c>
      <c r="D48" s="38" t="s">
        <v>143</v>
      </c>
      <c r="E48" s="38" t="s">
        <v>145</v>
      </c>
      <c r="F48" s="36">
        <v>5</v>
      </c>
      <c r="G48" s="38" t="s">
        <v>21</v>
      </c>
      <c r="H48" s="38" t="s">
        <v>1079</v>
      </c>
      <c r="I48" s="38">
        <v>0</v>
      </c>
      <c r="J48" s="38">
        <v>1</v>
      </c>
      <c r="K48" s="18">
        <v>1</v>
      </c>
    </row>
    <row r="49" spans="1:11">
      <c r="A49" s="36">
        <v>44</v>
      </c>
      <c r="B49" s="38" t="s">
        <v>134</v>
      </c>
      <c r="C49" s="38" t="s">
        <v>133</v>
      </c>
      <c r="D49" s="38" t="s">
        <v>135</v>
      </c>
      <c r="E49" s="38" t="s">
        <v>137</v>
      </c>
      <c r="F49" s="36" t="s">
        <v>136</v>
      </c>
      <c r="G49" s="38" t="s">
        <v>21</v>
      </c>
      <c r="H49" s="38" t="s">
        <v>1079</v>
      </c>
      <c r="I49" s="38">
        <v>0</v>
      </c>
      <c r="J49" s="38">
        <v>1</v>
      </c>
      <c r="K49" s="18">
        <v>1</v>
      </c>
    </row>
    <row r="50" spans="1:11">
      <c r="A50" s="36">
        <v>45</v>
      </c>
      <c r="B50" s="38" t="s">
        <v>156</v>
      </c>
      <c r="C50" s="38" t="s">
        <v>155</v>
      </c>
      <c r="D50" s="38" t="s">
        <v>157</v>
      </c>
      <c r="E50" s="38" t="s">
        <v>159</v>
      </c>
      <c r="F50" s="36">
        <v>1</v>
      </c>
      <c r="G50" s="38" t="s">
        <v>1073</v>
      </c>
      <c r="H50" s="38" t="s">
        <v>1079</v>
      </c>
      <c r="I50" s="38">
        <v>0</v>
      </c>
      <c r="J50" s="38">
        <v>1</v>
      </c>
      <c r="K50" s="18">
        <v>1</v>
      </c>
    </row>
    <row r="51" spans="1:11">
      <c r="A51" s="36">
        <v>46</v>
      </c>
      <c r="B51" s="38" t="s">
        <v>160</v>
      </c>
      <c r="C51" s="38" t="s">
        <v>155</v>
      </c>
      <c r="D51" s="38" t="s">
        <v>161</v>
      </c>
      <c r="E51" s="38" t="s">
        <v>162</v>
      </c>
      <c r="F51" s="36">
        <v>3</v>
      </c>
      <c r="G51" s="38" t="s">
        <v>1073</v>
      </c>
      <c r="H51" s="38" t="s">
        <v>1079</v>
      </c>
      <c r="I51" s="38">
        <v>0</v>
      </c>
      <c r="J51" s="38">
        <v>1</v>
      </c>
      <c r="K51" s="18">
        <v>1</v>
      </c>
    </row>
    <row r="52" spans="1:11">
      <c r="A52" s="36">
        <v>47</v>
      </c>
      <c r="B52" s="38" t="s">
        <v>163</v>
      </c>
      <c r="C52" s="38" t="s">
        <v>155</v>
      </c>
      <c r="D52" s="38" t="s">
        <v>164</v>
      </c>
      <c r="E52" s="38" t="s">
        <v>165</v>
      </c>
      <c r="F52" s="36">
        <v>3</v>
      </c>
      <c r="G52" s="38" t="s">
        <v>1073</v>
      </c>
      <c r="H52" s="38" t="s">
        <v>1079</v>
      </c>
      <c r="I52" s="38">
        <v>0</v>
      </c>
      <c r="J52" s="38">
        <v>1</v>
      </c>
      <c r="K52" s="18">
        <v>1</v>
      </c>
    </row>
    <row r="53" spans="1:11">
      <c r="A53" s="36">
        <v>48</v>
      </c>
      <c r="B53" s="38" t="s">
        <v>183</v>
      </c>
      <c r="C53" s="38" t="s">
        <v>155</v>
      </c>
      <c r="D53" s="38" t="s">
        <v>184</v>
      </c>
      <c r="E53" s="38" t="s">
        <v>185</v>
      </c>
      <c r="F53" s="36">
        <v>3</v>
      </c>
      <c r="G53" s="38" t="s">
        <v>1073</v>
      </c>
      <c r="H53" s="38" t="s">
        <v>1079</v>
      </c>
      <c r="I53" s="38">
        <v>0</v>
      </c>
      <c r="J53" s="38">
        <v>1</v>
      </c>
      <c r="K53" s="18">
        <v>1</v>
      </c>
    </row>
    <row r="54" spans="1:11">
      <c r="A54" s="36">
        <v>49</v>
      </c>
      <c r="B54" s="38" t="s">
        <v>186</v>
      </c>
      <c r="C54" s="38" t="s">
        <v>155</v>
      </c>
      <c r="D54" s="38" t="s">
        <v>187</v>
      </c>
      <c r="E54" s="38" t="s">
        <v>188</v>
      </c>
      <c r="F54" s="36">
        <v>3</v>
      </c>
      <c r="G54" s="38" t="s">
        <v>1073</v>
      </c>
      <c r="H54" s="38" t="s">
        <v>1079</v>
      </c>
      <c r="I54" s="38">
        <v>0</v>
      </c>
      <c r="J54" s="38">
        <v>1</v>
      </c>
      <c r="K54" s="18">
        <v>1</v>
      </c>
    </row>
    <row r="55" spans="1:11">
      <c r="A55" s="36">
        <v>50</v>
      </c>
      <c r="B55" s="38" t="s">
        <v>180</v>
      </c>
      <c r="C55" s="38" t="s">
        <v>155</v>
      </c>
      <c r="D55" s="38" t="s">
        <v>181</v>
      </c>
      <c r="E55" s="38" t="s">
        <v>182</v>
      </c>
      <c r="F55" s="36">
        <v>4</v>
      </c>
      <c r="G55" s="38" t="s">
        <v>21</v>
      </c>
      <c r="H55" s="38" t="s">
        <v>1079</v>
      </c>
      <c r="I55" s="38">
        <v>0</v>
      </c>
      <c r="J55" s="38">
        <v>1</v>
      </c>
      <c r="K55" s="18">
        <v>1</v>
      </c>
    </row>
    <row r="56" spans="1:11">
      <c r="A56" s="36">
        <v>51</v>
      </c>
      <c r="B56" s="38" t="s">
        <v>168</v>
      </c>
      <c r="C56" s="38" t="s">
        <v>155</v>
      </c>
      <c r="D56" s="38" t="s">
        <v>169</v>
      </c>
      <c r="E56" s="38" t="s">
        <v>170</v>
      </c>
      <c r="F56" s="36">
        <v>4</v>
      </c>
      <c r="G56" s="38" t="s">
        <v>21</v>
      </c>
      <c r="H56" s="38" t="s">
        <v>22</v>
      </c>
      <c r="I56" s="38">
        <v>0</v>
      </c>
      <c r="J56" s="38">
        <v>1</v>
      </c>
      <c r="K56" s="18">
        <v>1</v>
      </c>
    </row>
    <row r="57" spans="1:11">
      <c r="A57" s="36">
        <v>52</v>
      </c>
      <c r="B57" s="38" t="s">
        <v>171</v>
      </c>
      <c r="C57" s="38" t="s">
        <v>155</v>
      </c>
      <c r="D57" s="38" t="s">
        <v>172</v>
      </c>
      <c r="E57" s="38" t="s">
        <v>173</v>
      </c>
      <c r="F57" s="36">
        <v>4</v>
      </c>
      <c r="G57" s="38" t="s">
        <v>21</v>
      </c>
      <c r="H57" s="38" t="s">
        <v>22</v>
      </c>
      <c r="I57" s="38">
        <v>0</v>
      </c>
      <c r="J57" s="38">
        <v>1</v>
      </c>
      <c r="K57" s="18">
        <v>1</v>
      </c>
    </row>
    <row r="58" spans="1:11">
      <c r="A58" s="36">
        <v>53</v>
      </c>
      <c r="B58" s="38" t="s">
        <v>166</v>
      </c>
      <c r="C58" s="38" t="s">
        <v>155</v>
      </c>
      <c r="D58" s="38" t="s">
        <v>43</v>
      </c>
      <c r="E58" s="38" t="s">
        <v>167</v>
      </c>
      <c r="F58" s="36">
        <v>5</v>
      </c>
      <c r="G58" s="38" t="s">
        <v>21</v>
      </c>
      <c r="H58" s="38" t="s">
        <v>22</v>
      </c>
      <c r="I58" s="38">
        <v>0</v>
      </c>
      <c r="J58" s="38">
        <v>1</v>
      </c>
      <c r="K58" s="18">
        <v>1</v>
      </c>
    </row>
    <row r="59" spans="1:11">
      <c r="A59" s="36">
        <v>54</v>
      </c>
      <c r="B59" s="38" t="s">
        <v>174</v>
      </c>
      <c r="C59" s="38" t="s">
        <v>155</v>
      </c>
      <c r="D59" s="38" t="s">
        <v>175</v>
      </c>
      <c r="E59" s="38" t="s">
        <v>176</v>
      </c>
      <c r="F59" s="36">
        <v>6</v>
      </c>
      <c r="G59" s="38" t="s">
        <v>21</v>
      </c>
      <c r="H59" s="38" t="s">
        <v>22</v>
      </c>
      <c r="I59" s="38">
        <v>0</v>
      </c>
      <c r="J59" s="38">
        <v>1</v>
      </c>
      <c r="K59" s="18">
        <v>1</v>
      </c>
    </row>
    <row r="60" spans="1:11">
      <c r="A60" s="36">
        <v>55</v>
      </c>
      <c r="B60" s="38" t="s">
        <v>177</v>
      </c>
      <c r="C60" s="38" t="s">
        <v>155</v>
      </c>
      <c r="D60" s="38" t="s">
        <v>178</v>
      </c>
      <c r="E60" s="38" t="s">
        <v>179</v>
      </c>
      <c r="F60" s="36">
        <v>6</v>
      </c>
      <c r="G60" s="38" t="s">
        <v>21</v>
      </c>
      <c r="H60" s="38" t="s">
        <v>22</v>
      </c>
      <c r="I60" s="38">
        <v>0</v>
      </c>
      <c r="J60" s="38">
        <v>1</v>
      </c>
      <c r="K60" s="18">
        <v>1</v>
      </c>
    </row>
    <row r="61" spans="1:11">
      <c r="A61" s="36">
        <v>56</v>
      </c>
      <c r="B61" s="38" t="s">
        <v>189</v>
      </c>
      <c r="C61" s="38" t="s">
        <v>155</v>
      </c>
      <c r="D61" s="38" t="s">
        <v>1343</v>
      </c>
      <c r="E61" s="38" t="s">
        <v>191</v>
      </c>
      <c r="F61" s="36" t="s">
        <v>30</v>
      </c>
      <c r="G61" s="38" t="s">
        <v>21</v>
      </c>
      <c r="H61" s="38" t="s">
        <v>1079</v>
      </c>
      <c r="I61" s="38">
        <v>0</v>
      </c>
      <c r="J61" s="38">
        <v>1</v>
      </c>
      <c r="K61" s="18">
        <v>1</v>
      </c>
    </row>
    <row r="62" spans="1:11">
      <c r="A62" s="36">
        <v>57</v>
      </c>
      <c r="B62" s="38" t="s">
        <v>968</v>
      </c>
      <c r="C62" s="38" t="s">
        <v>967</v>
      </c>
      <c r="D62" s="38" t="s">
        <v>967</v>
      </c>
      <c r="E62" s="38" t="s">
        <v>969</v>
      </c>
      <c r="F62" s="36">
        <v>3</v>
      </c>
      <c r="G62" s="38" t="s">
        <v>1073</v>
      </c>
      <c r="H62" s="38" t="s">
        <v>1079</v>
      </c>
      <c r="I62" s="38">
        <v>0</v>
      </c>
      <c r="J62" s="38">
        <v>1</v>
      </c>
      <c r="K62" s="18">
        <v>1</v>
      </c>
    </row>
    <row r="63" spans="1:11">
      <c r="A63" s="36">
        <v>58</v>
      </c>
      <c r="B63" s="38" t="s">
        <v>194</v>
      </c>
      <c r="C63" s="38" t="s">
        <v>193</v>
      </c>
      <c r="D63" s="38" t="s">
        <v>195</v>
      </c>
      <c r="E63" s="38" t="s">
        <v>196</v>
      </c>
      <c r="F63" s="36">
        <v>3</v>
      </c>
      <c r="G63" s="38" t="s">
        <v>1073</v>
      </c>
      <c r="H63" s="38" t="s">
        <v>1079</v>
      </c>
      <c r="I63" s="38">
        <v>0</v>
      </c>
      <c r="J63" s="38">
        <v>1</v>
      </c>
      <c r="K63" s="18">
        <v>1</v>
      </c>
    </row>
    <row r="64" spans="1:11">
      <c r="A64" s="36">
        <v>59</v>
      </c>
      <c r="B64" t="s">
        <v>199</v>
      </c>
      <c r="C64" s="38" t="s">
        <v>198</v>
      </c>
      <c r="D64" s="38" t="s">
        <v>1368</v>
      </c>
      <c r="E64" s="38" t="s">
        <v>201</v>
      </c>
      <c r="F64" s="36" t="s">
        <v>30</v>
      </c>
      <c r="G64" s="38" t="s">
        <v>21</v>
      </c>
      <c r="H64" s="38" t="s">
        <v>22</v>
      </c>
      <c r="I64" s="38">
        <v>0</v>
      </c>
      <c r="J64" s="38">
        <v>1</v>
      </c>
      <c r="K64" s="18">
        <v>1</v>
      </c>
    </row>
    <row r="65" spans="1:18">
      <c r="A65" s="36">
        <v>60</v>
      </c>
      <c r="B65" s="38" t="s">
        <v>202</v>
      </c>
      <c r="C65" s="38" t="s">
        <v>198</v>
      </c>
      <c r="D65" s="38" t="s">
        <v>1344</v>
      </c>
      <c r="E65" s="38" t="s">
        <v>204</v>
      </c>
      <c r="F65" s="36" t="s">
        <v>30</v>
      </c>
      <c r="G65" s="38" t="s">
        <v>21</v>
      </c>
      <c r="H65" s="38" t="s">
        <v>22</v>
      </c>
      <c r="I65" s="38">
        <v>0</v>
      </c>
      <c r="J65" s="38">
        <v>1</v>
      </c>
      <c r="K65" s="18">
        <v>1</v>
      </c>
    </row>
    <row r="66" spans="1:18">
      <c r="A66" s="36">
        <v>61</v>
      </c>
      <c r="B66" s="38" t="s">
        <v>580</v>
      </c>
      <c r="C66" s="38" t="str">
        <f>VLOOKUP(B66,'TOTAL DE SISTEMAS'!$B$6:$I$371,3,0)</f>
        <v>Electro Oriente</v>
      </c>
      <c r="D66" s="38" t="str">
        <f>VLOOKUP(B66,'TOTAL DE SISTEMAS'!$B$6:$I$371,4,0)</f>
        <v>IQUITOS</v>
      </c>
      <c r="E66" s="38" t="str">
        <f>VLOOKUP(B66,'TOTAL DE SISTEMAS'!$B$6:$I$371,5,0)</f>
        <v>PL0019</v>
      </c>
      <c r="F66" s="36">
        <v>2</v>
      </c>
      <c r="G66" s="38"/>
      <c r="H66" s="38"/>
      <c r="I66" s="38">
        <v>0</v>
      </c>
      <c r="J66" s="38">
        <v>1</v>
      </c>
      <c r="K66" s="18">
        <v>1</v>
      </c>
    </row>
    <row r="67" spans="1:18">
      <c r="A67" s="36">
        <v>62</v>
      </c>
      <c r="B67" s="38" t="s">
        <v>574</v>
      </c>
      <c r="C67" s="38" t="s">
        <v>573</v>
      </c>
      <c r="D67" s="38" t="s">
        <v>575</v>
      </c>
      <c r="E67" s="38" t="s">
        <v>576</v>
      </c>
      <c r="F67" s="36">
        <v>2</v>
      </c>
      <c r="G67" s="38" t="s">
        <v>1073</v>
      </c>
      <c r="H67" s="38" t="s">
        <v>22</v>
      </c>
      <c r="I67" s="38">
        <v>0</v>
      </c>
      <c r="J67" s="38">
        <v>1</v>
      </c>
      <c r="K67" s="18">
        <v>1</v>
      </c>
    </row>
    <row r="68" spans="1:18">
      <c r="A68" s="36">
        <v>63</v>
      </c>
      <c r="B68" s="38" t="s">
        <v>577</v>
      </c>
      <c r="C68" s="38" t="s">
        <v>573</v>
      </c>
      <c r="D68" s="38" t="s">
        <v>578</v>
      </c>
      <c r="E68" s="38" t="s">
        <v>579</v>
      </c>
      <c r="F68" s="36">
        <v>2</v>
      </c>
      <c r="G68" s="38" t="s">
        <v>1073</v>
      </c>
      <c r="H68" s="38" t="s">
        <v>22</v>
      </c>
      <c r="I68" s="38">
        <v>0</v>
      </c>
      <c r="J68" s="38">
        <v>1</v>
      </c>
      <c r="K68" s="18">
        <v>1</v>
      </c>
    </row>
    <row r="69" spans="1:18">
      <c r="A69" s="36">
        <v>64</v>
      </c>
      <c r="B69" s="38" t="s">
        <v>589</v>
      </c>
      <c r="C69" s="38" t="s">
        <v>573</v>
      </c>
      <c r="D69" s="38" t="s">
        <v>590</v>
      </c>
      <c r="E69" s="38" t="s">
        <v>591</v>
      </c>
      <c r="F69" s="36">
        <v>3</v>
      </c>
      <c r="G69" s="38" t="s">
        <v>1073</v>
      </c>
      <c r="H69" s="38" t="s">
        <v>1079</v>
      </c>
      <c r="I69" s="38">
        <v>0</v>
      </c>
      <c r="J69" s="38">
        <v>1</v>
      </c>
      <c r="K69" s="18">
        <v>1.5</v>
      </c>
      <c r="O69" s="18" t="s">
        <v>589</v>
      </c>
      <c r="P69" s="18" t="s">
        <v>1436</v>
      </c>
      <c r="Q69" s="18" t="s">
        <v>591</v>
      </c>
      <c r="R69" s="18">
        <v>1.1227728250245737</v>
      </c>
    </row>
    <row r="70" spans="1:18">
      <c r="A70" s="36">
        <v>65</v>
      </c>
      <c r="B70" s="38" t="s">
        <v>643</v>
      </c>
      <c r="C70" s="38" t="s">
        <v>573</v>
      </c>
      <c r="D70" s="38" t="s">
        <v>644</v>
      </c>
      <c r="E70" s="38" t="s">
        <v>645</v>
      </c>
      <c r="F70" s="36">
        <v>3</v>
      </c>
      <c r="G70" s="38" t="s">
        <v>1073</v>
      </c>
      <c r="H70" s="38" t="s">
        <v>1079</v>
      </c>
      <c r="I70" s="38">
        <v>0</v>
      </c>
      <c r="J70" s="38">
        <v>1</v>
      </c>
      <c r="K70" s="18">
        <v>1.1200000000000001</v>
      </c>
      <c r="O70" s="18" t="s">
        <v>598</v>
      </c>
      <c r="P70" s="18" t="s">
        <v>1437</v>
      </c>
      <c r="Q70" s="18" t="s">
        <v>600</v>
      </c>
      <c r="R70" s="18">
        <v>1.4497641486570478</v>
      </c>
    </row>
    <row r="71" spans="1:18">
      <c r="A71" s="36">
        <v>66</v>
      </c>
      <c r="B71" s="38" t="s">
        <v>583</v>
      </c>
      <c r="C71" s="38" t="s">
        <v>573</v>
      </c>
      <c r="D71" s="38" t="s">
        <v>584</v>
      </c>
      <c r="E71" s="38" t="s">
        <v>585</v>
      </c>
      <c r="F71" s="36">
        <v>3</v>
      </c>
      <c r="G71" s="38" t="s">
        <v>1073</v>
      </c>
      <c r="H71" s="38" t="s">
        <v>22</v>
      </c>
      <c r="I71" s="38">
        <v>0</v>
      </c>
      <c r="J71" s="38">
        <v>1</v>
      </c>
      <c r="K71" s="18">
        <v>1</v>
      </c>
      <c r="O71" s="18" t="s">
        <v>601</v>
      </c>
      <c r="P71" s="18" t="s">
        <v>1438</v>
      </c>
      <c r="Q71" s="18" t="s">
        <v>603</v>
      </c>
      <c r="R71" s="18">
        <v>1.2575832110509748</v>
      </c>
    </row>
    <row r="72" spans="1:18">
      <c r="A72" s="36">
        <v>67</v>
      </c>
      <c r="B72" s="38" t="s">
        <v>634</v>
      </c>
      <c r="C72" s="38" t="s">
        <v>573</v>
      </c>
      <c r="D72" s="38" t="s">
        <v>635</v>
      </c>
      <c r="E72" s="38" t="s">
        <v>636</v>
      </c>
      <c r="F72" s="36">
        <v>2</v>
      </c>
      <c r="G72" s="38" t="s">
        <v>1073</v>
      </c>
      <c r="H72" s="38" t="s">
        <v>1079</v>
      </c>
      <c r="I72" s="38">
        <v>0</v>
      </c>
      <c r="J72" s="38">
        <v>1</v>
      </c>
      <c r="K72" s="18">
        <v>1</v>
      </c>
      <c r="O72" s="18" t="s">
        <v>631</v>
      </c>
      <c r="P72" s="18" t="s">
        <v>1439</v>
      </c>
      <c r="Q72" s="18" t="s">
        <v>633</v>
      </c>
      <c r="R72" s="18">
        <v>1.4137724800787113</v>
      </c>
    </row>
    <row r="73" spans="1:18">
      <c r="A73" s="36">
        <v>68</v>
      </c>
      <c r="B73" s="38" t="s">
        <v>586</v>
      </c>
      <c r="C73" s="38" t="s">
        <v>573</v>
      </c>
      <c r="D73" s="38" t="s">
        <v>587</v>
      </c>
      <c r="E73" s="38" t="s">
        <v>588</v>
      </c>
      <c r="F73" s="36">
        <v>3</v>
      </c>
      <c r="G73" s="38" t="s">
        <v>1073</v>
      </c>
      <c r="H73" s="38" t="s">
        <v>22</v>
      </c>
      <c r="I73" s="38">
        <v>0</v>
      </c>
      <c r="J73" s="38">
        <v>1</v>
      </c>
      <c r="K73" s="18">
        <v>1</v>
      </c>
      <c r="O73" s="18" t="s">
        <v>640</v>
      </c>
      <c r="P73" s="18" t="s">
        <v>1440</v>
      </c>
      <c r="Q73" s="18" t="s">
        <v>642</v>
      </c>
      <c r="R73" s="18">
        <v>1.9486261379844638</v>
      </c>
    </row>
    <row r="74" spans="1:18">
      <c r="A74" s="36">
        <v>69</v>
      </c>
      <c r="B74" s="38" t="s">
        <v>1058</v>
      </c>
      <c r="C74" s="38" t="s">
        <v>573</v>
      </c>
      <c r="D74" s="38" t="s">
        <v>1163</v>
      </c>
      <c r="E74" s="38" t="s">
        <v>1060</v>
      </c>
      <c r="F74" s="36">
        <v>3</v>
      </c>
      <c r="G74" s="38" t="s">
        <v>1073</v>
      </c>
      <c r="H74" s="38" t="s">
        <v>22</v>
      </c>
      <c r="I74" s="38">
        <v>0</v>
      </c>
      <c r="J74" s="38">
        <v>1</v>
      </c>
      <c r="K74" s="18">
        <v>1</v>
      </c>
      <c r="O74" s="18" t="s">
        <v>643</v>
      </c>
      <c r="P74" s="18" t="s">
        <v>1441</v>
      </c>
      <c r="Q74" s="18" t="s">
        <v>645</v>
      </c>
      <c r="R74" s="18">
        <v>1.1121455682653214</v>
      </c>
    </row>
    <row r="75" spans="1:18">
      <c r="A75" s="36">
        <v>70</v>
      </c>
      <c r="B75" s="38" t="s">
        <v>595</v>
      </c>
      <c r="C75" s="38" t="s">
        <v>573</v>
      </c>
      <c r="D75" s="38" t="s">
        <v>596</v>
      </c>
      <c r="E75" s="38" t="s">
        <v>597</v>
      </c>
      <c r="F75" s="36">
        <v>3</v>
      </c>
      <c r="G75" s="38" t="s">
        <v>1073</v>
      </c>
      <c r="H75" s="38" t="s">
        <v>22</v>
      </c>
      <c r="I75" s="38">
        <v>0</v>
      </c>
      <c r="J75" s="38">
        <v>1</v>
      </c>
      <c r="K75" s="18">
        <v>1</v>
      </c>
    </row>
    <row r="76" spans="1:18">
      <c r="A76" s="36">
        <v>71</v>
      </c>
      <c r="B76" s="38" t="s">
        <v>1054</v>
      </c>
      <c r="C76" s="38" t="s">
        <v>573</v>
      </c>
      <c r="D76" s="38" t="s">
        <v>1164</v>
      </c>
      <c r="E76" s="38" t="s">
        <v>597</v>
      </c>
      <c r="F76" s="36">
        <v>3</v>
      </c>
      <c r="G76" s="38" t="s">
        <v>1073</v>
      </c>
      <c r="H76" s="38" t="s">
        <v>22</v>
      </c>
      <c r="I76" s="38">
        <v>0</v>
      </c>
      <c r="J76" s="38">
        <v>1</v>
      </c>
      <c r="K76" s="18">
        <v>1</v>
      </c>
    </row>
    <row r="77" spans="1:18">
      <c r="A77" s="36">
        <v>72</v>
      </c>
      <c r="B77" s="38" t="s">
        <v>1070</v>
      </c>
      <c r="C77" s="38" t="s">
        <v>573</v>
      </c>
      <c r="D77" s="38" t="s">
        <v>1071</v>
      </c>
      <c r="E77" s="38" t="s">
        <v>597</v>
      </c>
      <c r="F77" s="36">
        <v>3</v>
      </c>
      <c r="G77" s="38" t="s">
        <v>1073</v>
      </c>
      <c r="H77" s="38" t="s">
        <v>22</v>
      </c>
      <c r="I77" s="38">
        <v>0</v>
      </c>
      <c r="J77" s="38">
        <v>1</v>
      </c>
      <c r="K77" s="18">
        <v>1</v>
      </c>
    </row>
    <row r="78" spans="1:18">
      <c r="A78" s="36">
        <v>73</v>
      </c>
      <c r="B78" s="38" t="s">
        <v>598</v>
      </c>
      <c r="C78" s="38" t="s">
        <v>573</v>
      </c>
      <c r="D78" s="38" t="s">
        <v>599</v>
      </c>
      <c r="E78" s="38" t="s">
        <v>600</v>
      </c>
      <c r="F78" s="36">
        <v>4</v>
      </c>
      <c r="G78" s="38" t="s">
        <v>21</v>
      </c>
      <c r="H78" s="38" t="s">
        <v>1079</v>
      </c>
      <c r="I78" s="38">
        <v>0</v>
      </c>
      <c r="J78" s="38">
        <v>1</v>
      </c>
      <c r="K78" s="18">
        <v>1.4</v>
      </c>
    </row>
    <row r="79" spans="1:18">
      <c r="A79" s="36">
        <v>74</v>
      </c>
      <c r="B79" s="38" t="s">
        <v>631</v>
      </c>
      <c r="C79" s="38" t="s">
        <v>573</v>
      </c>
      <c r="D79" s="38" t="s">
        <v>632</v>
      </c>
      <c r="E79" s="38" t="s">
        <v>633</v>
      </c>
      <c r="F79" s="36">
        <v>4</v>
      </c>
      <c r="G79" s="38" t="s">
        <v>21</v>
      </c>
      <c r="H79" s="38" t="s">
        <v>1079</v>
      </c>
      <c r="I79" s="38">
        <v>0</v>
      </c>
      <c r="J79" s="38">
        <v>1</v>
      </c>
      <c r="K79" s="18">
        <v>1.4</v>
      </c>
    </row>
    <row r="80" spans="1:18">
      <c r="A80" s="36">
        <v>75</v>
      </c>
      <c r="B80" s="38" t="s">
        <v>640</v>
      </c>
      <c r="C80" s="38" t="s">
        <v>573</v>
      </c>
      <c r="D80" s="38" t="s">
        <v>641</v>
      </c>
      <c r="E80" s="38" t="s">
        <v>642</v>
      </c>
      <c r="F80" s="36">
        <v>4</v>
      </c>
      <c r="G80" s="38" t="s">
        <v>21</v>
      </c>
      <c r="H80" s="38" t="s">
        <v>1079</v>
      </c>
      <c r="I80" s="38">
        <v>0</v>
      </c>
      <c r="J80" s="38">
        <v>1</v>
      </c>
      <c r="K80" s="18">
        <v>1.9</v>
      </c>
    </row>
    <row r="81" spans="1:11">
      <c r="A81" s="36">
        <v>76</v>
      </c>
      <c r="B81" s="38" t="s">
        <v>646</v>
      </c>
      <c r="C81" s="38" t="s">
        <v>573</v>
      </c>
      <c r="D81" s="38" t="s">
        <v>647</v>
      </c>
      <c r="E81" s="38" t="s">
        <v>648</v>
      </c>
      <c r="F81" s="36">
        <v>4</v>
      </c>
      <c r="G81" s="38" t="s">
        <v>21</v>
      </c>
      <c r="H81" s="38" t="s">
        <v>1079</v>
      </c>
      <c r="I81" s="38">
        <v>0</v>
      </c>
      <c r="J81" s="38">
        <v>1</v>
      </c>
      <c r="K81" s="18">
        <v>1</v>
      </c>
    </row>
    <row r="82" spans="1:11">
      <c r="A82" s="36">
        <v>77</v>
      </c>
      <c r="B82" s="38" t="s">
        <v>592</v>
      </c>
      <c r="C82" s="38" t="s">
        <v>573</v>
      </c>
      <c r="D82" s="38" t="s">
        <v>593</v>
      </c>
      <c r="E82" s="38" t="s">
        <v>594</v>
      </c>
      <c r="F82" s="36">
        <v>4</v>
      </c>
      <c r="G82" s="38" t="s">
        <v>21</v>
      </c>
      <c r="H82" s="38" t="s">
        <v>22</v>
      </c>
      <c r="I82" s="38">
        <v>0</v>
      </c>
      <c r="J82" s="38">
        <v>1</v>
      </c>
      <c r="K82" s="18">
        <v>1</v>
      </c>
    </row>
    <row r="83" spans="1:11">
      <c r="A83" s="36">
        <v>78</v>
      </c>
      <c r="B83" s="38" t="s">
        <v>601</v>
      </c>
      <c r="C83" s="38" t="s">
        <v>573</v>
      </c>
      <c r="D83" s="38" t="s">
        <v>1165</v>
      </c>
      <c r="E83" s="38" t="s">
        <v>603</v>
      </c>
      <c r="F83" s="36">
        <v>5</v>
      </c>
      <c r="G83" s="38" t="s">
        <v>21</v>
      </c>
      <c r="H83" s="38" t="s">
        <v>1079</v>
      </c>
      <c r="I83" s="38">
        <v>0</v>
      </c>
      <c r="J83" s="38">
        <v>1</v>
      </c>
      <c r="K83" s="18">
        <v>1.25</v>
      </c>
    </row>
    <row r="84" spans="1:11">
      <c r="A84" s="36">
        <v>79</v>
      </c>
      <c r="B84" s="38" t="s">
        <v>649</v>
      </c>
      <c r="C84" s="38" t="s">
        <v>573</v>
      </c>
      <c r="D84" s="38" t="s">
        <v>1167</v>
      </c>
      <c r="E84" s="38" t="s">
        <v>651</v>
      </c>
      <c r="F84" s="36" t="s">
        <v>30</v>
      </c>
      <c r="G84" s="38" t="s">
        <v>21</v>
      </c>
      <c r="H84" s="38" t="s">
        <v>22</v>
      </c>
      <c r="I84" s="38">
        <v>0</v>
      </c>
      <c r="J84" s="38">
        <v>1</v>
      </c>
      <c r="K84" s="18">
        <v>1</v>
      </c>
    </row>
    <row r="85" spans="1:11">
      <c r="A85" s="36">
        <v>80</v>
      </c>
      <c r="B85" s="38" t="s">
        <v>652</v>
      </c>
      <c r="C85" s="38" t="s">
        <v>573</v>
      </c>
      <c r="D85" s="38" t="s">
        <v>1168</v>
      </c>
      <c r="E85" s="38" t="s">
        <v>654</v>
      </c>
      <c r="F85" s="36" t="s">
        <v>30</v>
      </c>
      <c r="G85" s="38" t="s">
        <v>21</v>
      </c>
      <c r="H85" s="38" t="s">
        <v>1079</v>
      </c>
      <c r="I85" s="38">
        <v>0</v>
      </c>
      <c r="J85" s="38">
        <v>1</v>
      </c>
      <c r="K85" s="18">
        <v>1</v>
      </c>
    </row>
    <row r="86" spans="1:11">
      <c r="A86" s="36">
        <v>81</v>
      </c>
      <c r="B86" s="38" t="s">
        <v>655</v>
      </c>
      <c r="C86" s="38" t="s">
        <v>573</v>
      </c>
      <c r="D86" s="38" t="s">
        <v>1169</v>
      </c>
      <c r="E86" s="38" t="s">
        <v>654</v>
      </c>
      <c r="F86" s="36" t="s">
        <v>30</v>
      </c>
      <c r="G86" s="38" t="s">
        <v>21</v>
      </c>
      <c r="H86" s="38" t="s">
        <v>1079</v>
      </c>
      <c r="I86" s="38">
        <v>0</v>
      </c>
      <c r="J86" s="38">
        <v>1</v>
      </c>
      <c r="K86" s="18">
        <v>1</v>
      </c>
    </row>
    <row r="87" spans="1:11">
      <c r="A87" s="36">
        <v>82</v>
      </c>
      <c r="B87" s="38" t="s">
        <v>657</v>
      </c>
      <c r="C87" s="38" t="s">
        <v>573</v>
      </c>
      <c r="D87" s="38" t="s">
        <v>1170</v>
      </c>
      <c r="E87" s="38" t="s">
        <v>654</v>
      </c>
      <c r="F87" s="36" t="s">
        <v>30</v>
      </c>
      <c r="G87" s="38" t="s">
        <v>21</v>
      </c>
      <c r="H87" s="38" t="s">
        <v>1079</v>
      </c>
      <c r="I87" s="38">
        <v>0</v>
      </c>
      <c r="J87" s="38">
        <v>1</v>
      </c>
      <c r="K87" s="18">
        <v>1</v>
      </c>
    </row>
    <row r="88" spans="1:11">
      <c r="A88" s="36">
        <v>83</v>
      </c>
      <c r="B88" s="38" t="s">
        <v>659</v>
      </c>
      <c r="C88" s="38" t="s">
        <v>573</v>
      </c>
      <c r="D88" s="38" t="s">
        <v>1171</v>
      </c>
      <c r="E88" s="38" t="s">
        <v>654</v>
      </c>
      <c r="F88" s="36" t="s">
        <v>30</v>
      </c>
      <c r="G88" s="38" t="s">
        <v>21</v>
      </c>
      <c r="H88" s="38" t="s">
        <v>1079</v>
      </c>
      <c r="I88" s="38">
        <v>0</v>
      </c>
      <c r="J88" s="38">
        <v>1</v>
      </c>
      <c r="K88" s="18">
        <v>1</v>
      </c>
    </row>
    <row r="89" spans="1:11">
      <c r="A89" s="36">
        <v>84</v>
      </c>
      <c r="B89" s="38" t="s">
        <v>661</v>
      </c>
      <c r="C89" s="38" t="s">
        <v>573</v>
      </c>
      <c r="D89" s="38" t="s">
        <v>1172</v>
      </c>
      <c r="E89" s="38" t="s">
        <v>654</v>
      </c>
      <c r="F89" s="36" t="s">
        <v>30</v>
      </c>
      <c r="G89" s="38" t="s">
        <v>21</v>
      </c>
      <c r="H89" s="38" t="s">
        <v>1079</v>
      </c>
      <c r="I89" s="38">
        <v>0</v>
      </c>
      <c r="J89" s="38">
        <v>1</v>
      </c>
      <c r="K89" s="18">
        <v>1</v>
      </c>
    </row>
    <row r="90" spans="1:11">
      <c r="A90" s="36">
        <v>85</v>
      </c>
      <c r="B90" s="38" t="s">
        <v>663</v>
      </c>
      <c r="C90" s="38" t="s">
        <v>573</v>
      </c>
      <c r="D90" s="38" t="s">
        <v>1173</v>
      </c>
      <c r="E90" s="38" t="s">
        <v>654</v>
      </c>
      <c r="F90" s="36" t="s">
        <v>30</v>
      </c>
      <c r="G90" s="38" t="s">
        <v>21</v>
      </c>
      <c r="H90" s="38" t="s">
        <v>1079</v>
      </c>
      <c r="I90" s="38">
        <v>0</v>
      </c>
      <c r="J90" s="38">
        <v>1</v>
      </c>
      <c r="K90" s="18">
        <v>1</v>
      </c>
    </row>
    <row r="91" spans="1:11">
      <c r="A91" s="36">
        <v>86</v>
      </c>
      <c r="B91" s="38" t="s">
        <v>665</v>
      </c>
      <c r="C91" s="38" t="s">
        <v>573</v>
      </c>
      <c r="D91" s="38" t="s">
        <v>1174</v>
      </c>
      <c r="E91" s="38" t="s">
        <v>654</v>
      </c>
      <c r="F91" s="36" t="s">
        <v>30</v>
      </c>
      <c r="G91" s="38" t="s">
        <v>21</v>
      </c>
      <c r="H91" s="38" t="s">
        <v>1079</v>
      </c>
      <c r="I91" s="38">
        <v>0</v>
      </c>
      <c r="J91" s="38">
        <v>1</v>
      </c>
      <c r="K91" s="18">
        <v>1</v>
      </c>
    </row>
    <row r="92" spans="1:11">
      <c r="A92" s="36">
        <v>87</v>
      </c>
      <c r="B92" s="38" t="s">
        <v>667</v>
      </c>
      <c r="C92" s="38" t="s">
        <v>573</v>
      </c>
      <c r="D92" s="38" t="s">
        <v>1175</v>
      </c>
      <c r="E92" s="38" t="s">
        <v>654</v>
      </c>
      <c r="F92" s="36" t="s">
        <v>30</v>
      </c>
      <c r="G92" s="38" t="s">
        <v>21</v>
      </c>
      <c r="H92" s="38" t="s">
        <v>1079</v>
      </c>
      <c r="I92" s="38">
        <v>0</v>
      </c>
      <c r="J92" s="38">
        <v>1</v>
      </c>
      <c r="K92" s="18">
        <v>1</v>
      </c>
    </row>
    <row r="93" spans="1:11">
      <c r="A93" s="36">
        <v>88</v>
      </c>
      <c r="B93" s="38" t="s">
        <v>669</v>
      </c>
      <c r="C93" s="38" t="s">
        <v>573</v>
      </c>
      <c r="D93" s="38" t="s">
        <v>1176</v>
      </c>
      <c r="E93" s="38" t="s">
        <v>654</v>
      </c>
      <c r="F93" s="36" t="s">
        <v>30</v>
      </c>
      <c r="G93" s="38" t="s">
        <v>21</v>
      </c>
      <c r="H93" s="38" t="s">
        <v>1079</v>
      </c>
      <c r="I93" s="38">
        <v>0</v>
      </c>
      <c r="J93" s="38">
        <v>1</v>
      </c>
      <c r="K93" s="18">
        <v>1</v>
      </c>
    </row>
    <row r="94" spans="1:11">
      <c r="A94" s="36">
        <v>89</v>
      </c>
      <c r="B94" s="38" t="s">
        <v>671</v>
      </c>
      <c r="C94" s="38" t="s">
        <v>573</v>
      </c>
      <c r="D94" s="38" t="s">
        <v>1177</v>
      </c>
      <c r="E94" s="38" t="s">
        <v>654</v>
      </c>
      <c r="F94" s="36" t="s">
        <v>30</v>
      </c>
      <c r="G94" s="38" t="s">
        <v>21</v>
      </c>
      <c r="H94" s="38" t="s">
        <v>1079</v>
      </c>
      <c r="I94" s="38">
        <v>0</v>
      </c>
      <c r="J94" s="38">
        <v>1</v>
      </c>
      <c r="K94" s="18">
        <v>1</v>
      </c>
    </row>
    <row r="95" spans="1:11">
      <c r="A95" s="36">
        <v>90</v>
      </c>
      <c r="B95" s="38" t="s">
        <v>673</v>
      </c>
      <c r="C95" s="38" t="s">
        <v>573</v>
      </c>
      <c r="D95" s="38" t="s">
        <v>1333</v>
      </c>
      <c r="E95" s="38" t="s">
        <v>654</v>
      </c>
      <c r="F95" s="36" t="s">
        <v>30</v>
      </c>
      <c r="G95" s="38" t="s">
        <v>21</v>
      </c>
      <c r="H95" s="38" t="s">
        <v>1079</v>
      </c>
      <c r="I95" s="38">
        <v>0</v>
      </c>
      <c r="J95" s="38">
        <v>1</v>
      </c>
      <c r="K95" s="18">
        <v>1</v>
      </c>
    </row>
    <row r="96" spans="1:11">
      <c r="A96" s="36">
        <v>91</v>
      </c>
      <c r="B96" s="38" t="s">
        <v>674</v>
      </c>
      <c r="C96" s="38" t="s">
        <v>573</v>
      </c>
      <c r="D96" s="38" t="s">
        <v>1178</v>
      </c>
      <c r="E96" s="38" t="s">
        <v>654</v>
      </c>
      <c r="F96" s="36" t="s">
        <v>30</v>
      </c>
      <c r="G96" s="38" t="s">
        <v>21</v>
      </c>
      <c r="H96" s="38" t="s">
        <v>1079</v>
      </c>
      <c r="I96" s="38">
        <v>0</v>
      </c>
      <c r="J96" s="38">
        <v>1</v>
      </c>
      <c r="K96" s="18">
        <v>1</v>
      </c>
    </row>
    <row r="97" spans="1:11">
      <c r="A97" s="36">
        <v>92</v>
      </c>
      <c r="B97" s="38" t="s">
        <v>676</v>
      </c>
      <c r="C97" s="38" t="s">
        <v>573</v>
      </c>
      <c r="D97" s="38" t="s">
        <v>1179</v>
      </c>
      <c r="E97" s="38" t="s">
        <v>654</v>
      </c>
      <c r="F97" s="36" t="s">
        <v>30</v>
      </c>
      <c r="G97" s="38" t="s">
        <v>21</v>
      </c>
      <c r="H97" s="38" t="s">
        <v>1079</v>
      </c>
      <c r="I97" s="38">
        <v>0</v>
      </c>
      <c r="J97" s="38">
        <v>1</v>
      </c>
      <c r="K97" s="18">
        <v>1</v>
      </c>
    </row>
    <row r="98" spans="1:11">
      <c r="A98" s="36">
        <v>93</v>
      </c>
      <c r="B98" s="38" t="s">
        <v>678</v>
      </c>
      <c r="C98" s="38" t="s">
        <v>573</v>
      </c>
      <c r="D98" s="38" t="s">
        <v>1180</v>
      </c>
      <c r="E98" s="38" t="s">
        <v>651</v>
      </c>
      <c r="F98" s="36" t="s">
        <v>30</v>
      </c>
      <c r="G98" s="38" t="s">
        <v>21</v>
      </c>
      <c r="H98" s="38" t="s">
        <v>22</v>
      </c>
      <c r="I98" s="38">
        <v>0</v>
      </c>
      <c r="J98" s="38">
        <v>1</v>
      </c>
      <c r="K98" s="18">
        <v>1</v>
      </c>
    </row>
    <row r="99" spans="1:11">
      <c r="A99" s="36">
        <v>94</v>
      </c>
      <c r="B99" s="38" t="s">
        <v>680</v>
      </c>
      <c r="C99" s="38" t="s">
        <v>573</v>
      </c>
      <c r="D99" s="38" t="s">
        <v>1181</v>
      </c>
      <c r="E99" s="38" t="s">
        <v>651</v>
      </c>
      <c r="F99" s="36" t="s">
        <v>30</v>
      </c>
      <c r="G99" s="38" t="s">
        <v>21</v>
      </c>
      <c r="H99" s="38" t="s">
        <v>22</v>
      </c>
      <c r="I99" s="38">
        <v>0</v>
      </c>
      <c r="J99" s="38">
        <v>1</v>
      </c>
      <c r="K99" s="18">
        <v>1</v>
      </c>
    </row>
    <row r="100" spans="1:11">
      <c r="A100" s="36">
        <v>95</v>
      </c>
      <c r="B100" s="38" t="s">
        <v>682</v>
      </c>
      <c r="C100" s="38" t="s">
        <v>573</v>
      </c>
      <c r="D100" s="38" t="s">
        <v>1182</v>
      </c>
      <c r="E100" s="38" t="s">
        <v>651</v>
      </c>
      <c r="F100" s="36" t="s">
        <v>30</v>
      </c>
      <c r="G100" s="38" t="s">
        <v>21</v>
      </c>
      <c r="H100" s="38" t="s">
        <v>22</v>
      </c>
      <c r="I100" s="38">
        <v>0</v>
      </c>
      <c r="J100" s="38">
        <v>1</v>
      </c>
      <c r="K100" s="18">
        <v>1</v>
      </c>
    </row>
    <row r="101" spans="1:11">
      <c r="A101" s="36">
        <v>96</v>
      </c>
      <c r="B101" s="38" t="s">
        <v>684</v>
      </c>
      <c r="C101" s="38" t="s">
        <v>573</v>
      </c>
      <c r="D101" s="38" t="s">
        <v>1183</v>
      </c>
      <c r="E101" s="38" t="s">
        <v>651</v>
      </c>
      <c r="F101" s="36" t="s">
        <v>30</v>
      </c>
      <c r="G101" s="38" t="s">
        <v>21</v>
      </c>
      <c r="H101" s="38" t="s">
        <v>22</v>
      </c>
      <c r="I101" s="38">
        <v>0</v>
      </c>
      <c r="J101" s="38">
        <v>1</v>
      </c>
      <c r="K101" s="18">
        <v>1</v>
      </c>
    </row>
    <row r="102" spans="1:11">
      <c r="A102" s="36">
        <v>97</v>
      </c>
      <c r="B102" s="38" t="s">
        <v>686</v>
      </c>
      <c r="C102" s="38" t="s">
        <v>573</v>
      </c>
      <c r="D102" s="38" t="s">
        <v>1184</v>
      </c>
      <c r="E102" s="38" t="s">
        <v>651</v>
      </c>
      <c r="F102" s="36" t="s">
        <v>30</v>
      </c>
      <c r="G102" s="38" t="s">
        <v>21</v>
      </c>
      <c r="H102" s="38" t="s">
        <v>22</v>
      </c>
      <c r="I102" s="38">
        <v>0</v>
      </c>
      <c r="J102" s="38">
        <v>1</v>
      </c>
      <c r="K102" s="18">
        <v>1</v>
      </c>
    </row>
    <row r="103" spans="1:11">
      <c r="A103" s="36">
        <v>98</v>
      </c>
      <c r="B103" s="38" t="s">
        <v>688</v>
      </c>
      <c r="C103" s="38" t="s">
        <v>573</v>
      </c>
      <c r="D103" s="38" t="s">
        <v>1185</v>
      </c>
      <c r="E103" s="38" t="s">
        <v>651</v>
      </c>
      <c r="F103" s="36" t="s">
        <v>30</v>
      </c>
      <c r="G103" s="38" t="s">
        <v>21</v>
      </c>
      <c r="H103" s="38" t="s">
        <v>22</v>
      </c>
      <c r="I103" s="38">
        <v>0</v>
      </c>
      <c r="J103" s="38">
        <v>1</v>
      </c>
      <c r="K103" s="18">
        <v>1</v>
      </c>
    </row>
    <row r="104" spans="1:11">
      <c r="A104" s="36">
        <v>99</v>
      </c>
      <c r="B104" s="38" t="s">
        <v>1042</v>
      </c>
      <c r="C104" s="38" t="s">
        <v>573</v>
      </c>
      <c r="D104" s="38" t="s">
        <v>1186</v>
      </c>
      <c r="E104" s="38" t="s">
        <v>651</v>
      </c>
      <c r="F104" s="36" t="s">
        <v>30</v>
      </c>
      <c r="G104" s="38" t="s">
        <v>21</v>
      </c>
      <c r="H104" s="38" t="s">
        <v>22</v>
      </c>
      <c r="I104" s="38">
        <v>0</v>
      </c>
      <c r="J104" s="38">
        <v>1</v>
      </c>
      <c r="K104" s="18">
        <v>1</v>
      </c>
    </row>
    <row r="105" spans="1:11">
      <c r="A105" s="36">
        <v>100</v>
      </c>
      <c r="B105" s="38" t="s">
        <v>972</v>
      </c>
      <c r="C105" s="38" t="s">
        <v>971</v>
      </c>
      <c r="D105" s="38" t="s">
        <v>973</v>
      </c>
      <c r="E105" s="38" t="s">
        <v>974</v>
      </c>
      <c r="F105" s="36">
        <v>2</v>
      </c>
      <c r="G105" s="38" t="s">
        <v>1073</v>
      </c>
      <c r="H105" s="38" t="s">
        <v>1079</v>
      </c>
      <c r="I105" s="38">
        <v>0</v>
      </c>
      <c r="J105" s="38">
        <v>1</v>
      </c>
      <c r="K105" s="18">
        <v>1</v>
      </c>
    </row>
    <row r="106" spans="1:11">
      <c r="A106" s="36">
        <v>101</v>
      </c>
      <c r="B106" s="38" t="s">
        <v>702</v>
      </c>
      <c r="C106" s="38" t="s">
        <v>701</v>
      </c>
      <c r="D106" s="38" t="s">
        <v>703</v>
      </c>
      <c r="E106" s="38" t="s">
        <v>704</v>
      </c>
      <c r="F106" s="36">
        <v>2</v>
      </c>
      <c r="G106" s="38" t="s">
        <v>1073</v>
      </c>
      <c r="H106" s="38" t="s">
        <v>1079</v>
      </c>
      <c r="I106" s="38">
        <v>0</v>
      </c>
      <c r="J106" s="38">
        <v>1</v>
      </c>
      <c r="K106" s="18">
        <v>1</v>
      </c>
    </row>
    <row r="107" spans="1:11">
      <c r="A107" s="36">
        <v>102</v>
      </c>
      <c r="B107" s="38" t="s">
        <v>705</v>
      </c>
      <c r="C107" s="38" t="s">
        <v>701</v>
      </c>
      <c r="D107" s="38" t="s">
        <v>706</v>
      </c>
      <c r="E107" s="38" t="s">
        <v>707</v>
      </c>
      <c r="F107" s="36">
        <v>2</v>
      </c>
      <c r="G107" s="38" t="s">
        <v>1073</v>
      </c>
      <c r="H107" s="38" t="s">
        <v>1079</v>
      </c>
      <c r="I107" s="38">
        <v>0</v>
      </c>
      <c r="J107" s="38">
        <v>1</v>
      </c>
      <c r="K107" s="18">
        <v>1</v>
      </c>
    </row>
    <row r="108" spans="1:11">
      <c r="A108" s="36">
        <v>103</v>
      </c>
      <c r="B108" s="38" t="s">
        <v>708</v>
      </c>
      <c r="C108" s="38" t="s">
        <v>701</v>
      </c>
      <c r="D108" s="38" t="s">
        <v>709</v>
      </c>
      <c r="E108" s="38" t="s">
        <v>710</v>
      </c>
      <c r="F108" s="36">
        <v>3</v>
      </c>
      <c r="G108" s="38" t="s">
        <v>1073</v>
      </c>
      <c r="H108" s="38" t="s">
        <v>1079</v>
      </c>
      <c r="I108" s="38">
        <v>0</v>
      </c>
      <c r="J108" s="38">
        <v>1</v>
      </c>
      <c r="K108" s="18">
        <v>1</v>
      </c>
    </row>
    <row r="109" spans="1:11">
      <c r="A109" s="36">
        <v>104</v>
      </c>
      <c r="B109" s="38" t="s">
        <v>711</v>
      </c>
      <c r="C109" s="38" t="s">
        <v>701</v>
      </c>
      <c r="D109" s="38" t="s">
        <v>712</v>
      </c>
      <c r="E109" s="38" t="s">
        <v>713</v>
      </c>
      <c r="F109" s="36">
        <v>4</v>
      </c>
      <c r="G109" s="38" t="s">
        <v>21</v>
      </c>
      <c r="H109" s="38" t="s">
        <v>1079</v>
      </c>
      <c r="I109" s="38">
        <v>0</v>
      </c>
      <c r="J109" s="38">
        <v>1</v>
      </c>
      <c r="K109" s="18">
        <v>1</v>
      </c>
    </row>
    <row r="110" spans="1:11">
      <c r="A110" s="36">
        <v>105</v>
      </c>
      <c r="B110" s="38" t="s">
        <v>714</v>
      </c>
      <c r="C110" s="38" t="s">
        <v>701</v>
      </c>
      <c r="D110" s="38" t="s">
        <v>715</v>
      </c>
      <c r="E110" s="38" t="s">
        <v>716</v>
      </c>
      <c r="F110" s="36">
        <v>4</v>
      </c>
      <c r="G110" s="38" t="s">
        <v>21</v>
      </c>
      <c r="H110" s="38" t="s">
        <v>1079</v>
      </c>
      <c r="I110" s="38">
        <v>0</v>
      </c>
      <c r="J110" s="38">
        <v>1</v>
      </c>
      <c r="K110" s="18">
        <v>1</v>
      </c>
    </row>
    <row r="111" spans="1:11">
      <c r="A111" s="36">
        <v>106</v>
      </c>
      <c r="B111" s="38" t="s">
        <v>1318</v>
      </c>
      <c r="C111" s="38" t="s">
        <v>701</v>
      </c>
      <c r="D111" s="38" t="s">
        <v>1319</v>
      </c>
      <c r="E111" s="38" t="s">
        <v>1295</v>
      </c>
      <c r="F111" s="36">
        <v>5</v>
      </c>
      <c r="G111" s="38" t="s">
        <v>21</v>
      </c>
      <c r="H111" s="38" t="s">
        <v>1079</v>
      </c>
      <c r="I111" s="38">
        <v>0</v>
      </c>
      <c r="J111" s="38">
        <v>1</v>
      </c>
      <c r="K111" s="18">
        <v>1</v>
      </c>
    </row>
    <row r="112" spans="1:11">
      <c r="A112" s="36">
        <v>107</v>
      </c>
      <c r="B112" s="38" t="s">
        <v>720</v>
      </c>
      <c r="C112" s="38" t="s">
        <v>701</v>
      </c>
      <c r="D112" s="38" t="s">
        <v>721</v>
      </c>
      <c r="E112" s="38" t="s">
        <v>722</v>
      </c>
      <c r="F112" s="36">
        <v>5</v>
      </c>
      <c r="G112" s="38" t="s">
        <v>21</v>
      </c>
      <c r="H112" s="38" t="s">
        <v>1079</v>
      </c>
      <c r="I112" s="38">
        <v>0</v>
      </c>
      <c r="J112" s="38">
        <v>1</v>
      </c>
      <c r="K112" s="18">
        <v>1</v>
      </c>
    </row>
    <row r="113" spans="1:11">
      <c r="A113" s="36">
        <v>108</v>
      </c>
      <c r="B113" s="38" t="s">
        <v>723</v>
      </c>
      <c r="C113" s="38" t="s">
        <v>701</v>
      </c>
      <c r="D113" s="38" t="s">
        <v>724</v>
      </c>
      <c r="E113" s="38" t="s">
        <v>725</v>
      </c>
      <c r="F113" s="36">
        <v>5</v>
      </c>
      <c r="G113" s="38" t="s">
        <v>21</v>
      </c>
      <c r="H113" s="38" t="s">
        <v>1079</v>
      </c>
      <c r="I113" s="38">
        <v>0</v>
      </c>
      <c r="J113" s="38">
        <v>1</v>
      </c>
      <c r="K113" s="18">
        <v>1</v>
      </c>
    </row>
    <row r="114" spans="1:11">
      <c r="A114" s="36">
        <v>109</v>
      </c>
      <c r="B114" s="38" t="s">
        <v>729</v>
      </c>
      <c r="C114" s="38" t="s">
        <v>701</v>
      </c>
      <c r="D114" s="38" t="s">
        <v>730</v>
      </c>
      <c r="E114" s="38" t="s">
        <v>731</v>
      </c>
      <c r="F114" s="36">
        <v>5</v>
      </c>
      <c r="G114" s="38" t="s">
        <v>21</v>
      </c>
      <c r="H114" s="38" t="s">
        <v>1079</v>
      </c>
      <c r="I114" s="38">
        <v>0</v>
      </c>
      <c r="J114" s="38">
        <v>1</v>
      </c>
      <c r="K114" s="18">
        <v>1</v>
      </c>
    </row>
    <row r="115" spans="1:11">
      <c r="A115" s="36">
        <v>110</v>
      </c>
      <c r="B115" s="38" t="s">
        <v>717</v>
      </c>
      <c r="C115" s="38" t="s">
        <v>701</v>
      </c>
      <c r="D115" s="38" t="s">
        <v>718</v>
      </c>
      <c r="E115" s="38" t="s">
        <v>719</v>
      </c>
      <c r="F115" s="36">
        <v>6</v>
      </c>
      <c r="G115" s="38" t="s">
        <v>21</v>
      </c>
      <c r="H115" s="38" t="s">
        <v>1079</v>
      </c>
      <c r="I115" s="38">
        <v>0</v>
      </c>
      <c r="J115" s="38">
        <v>1</v>
      </c>
      <c r="K115" s="18">
        <v>1</v>
      </c>
    </row>
    <row r="116" spans="1:11">
      <c r="A116" s="36">
        <v>111</v>
      </c>
      <c r="B116" s="38" t="s">
        <v>726</v>
      </c>
      <c r="C116" s="38" t="s">
        <v>701</v>
      </c>
      <c r="D116" s="38" t="s">
        <v>727</v>
      </c>
      <c r="E116" s="38" t="s">
        <v>728</v>
      </c>
      <c r="F116" s="36">
        <v>6</v>
      </c>
      <c r="G116" s="38" t="s">
        <v>21</v>
      </c>
      <c r="H116" s="38" t="s">
        <v>1079</v>
      </c>
      <c r="I116" s="38">
        <v>0</v>
      </c>
      <c r="J116" s="38">
        <v>1</v>
      </c>
      <c r="K116" s="18">
        <v>1</v>
      </c>
    </row>
    <row r="117" spans="1:11">
      <c r="A117" s="36">
        <v>112</v>
      </c>
      <c r="B117" s="38" t="s">
        <v>732</v>
      </c>
      <c r="C117" s="38" t="s">
        <v>701</v>
      </c>
      <c r="D117" s="38" t="s">
        <v>1187</v>
      </c>
      <c r="E117" s="38" t="s">
        <v>734</v>
      </c>
      <c r="F117" s="36" t="s">
        <v>30</v>
      </c>
      <c r="G117" s="38" t="s">
        <v>21</v>
      </c>
      <c r="H117" s="38" t="s">
        <v>1079</v>
      </c>
      <c r="I117" s="38">
        <v>0</v>
      </c>
      <c r="J117" s="38">
        <v>1</v>
      </c>
      <c r="K117" s="18">
        <v>1</v>
      </c>
    </row>
    <row r="118" spans="1:11">
      <c r="A118" s="36">
        <v>113</v>
      </c>
      <c r="B118" s="38" t="s">
        <v>735</v>
      </c>
      <c r="C118" s="38" t="s">
        <v>701</v>
      </c>
      <c r="D118" s="38" t="s">
        <v>1347</v>
      </c>
      <c r="E118" s="38" t="s">
        <v>737</v>
      </c>
      <c r="F118" s="36" t="s">
        <v>30</v>
      </c>
      <c r="G118" s="38" t="s">
        <v>21</v>
      </c>
      <c r="H118" s="38" t="s">
        <v>1079</v>
      </c>
      <c r="I118" s="38">
        <v>0</v>
      </c>
      <c r="J118" s="38">
        <v>1</v>
      </c>
      <c r="K118" s="18">
        <v>1</v>
      </c>
    </row>
    <row r="119" spans="1:11">
      <c r="A119" s="36">
        <v>114</v>
      </c>
      <c r="B119" s="38" t="s">
        <v>738</v>
      </c>
      <c r="C119" s="38" t="s">
        <v>701</v>
      </c>
      <c r="D119" s="38" t="s">
        <v>1348</v>
      </c>
      <c r="E119" s="38" t="s">
        <v>740</v>
      </c>
      <c r="F119" s="36" t="s">
        <v>30</v>
      </c>
      <c r="G119" s="38" t="s">
        <v>21</v>
      </c>
      <c r="H119" s="38" t="s">
        <v>1079</v>
      </c>
      <c r="I119" s="38">
        <v>0</v>
      </c>
      <c r="J119" s="38">
        <v>1</v>
      </c>
      <c r="K119" s="18">
        <v>1</v>
      </c>
    </row>
    <row r="120" spans="1:11">
      <c r="A120" s="36">
        <v>115</v>
      </c>
      <c r="B120" s="38" t="s">
        <v>741</v>
      </c>
      <c r="C120" s="38" t="s">
        <v>701</v>
      </c>
      <c r="D120" s="38" t="s">
        <v>1349</v>
      </c>
      <c r="E120" s="38" t="s">
        <v>743</v>
      </c>
      <c r="F120" s="36" t="s">
        <v>30</v>
      </c>
      <c r="G120" s="38" t="s">
        <v>21</v>
      </c>
      <c r="H120" s="38" t="s">
        <v>1079</v>
      </c>
      <c r="I120" s="38">
        <v>0</v>
      </c>
      <c r="J120" s="38">
        <v>1</v>
      </c>
      <c r="K120" s="18">
        <v>1</v>
      </c>
    </row>
    <row r="121" spans="1:11">
      <c r="A121" s="36">
        <v>116</v>
      </c>
      <c r="B121" s="38" t="s">
        <v>1310</v>
      </c>
      <c r="C121" s="38" t="s">
        <v>701</v>
      </c>
      <c r="D121" s="38" t="s">
        <v>1350</v>
      </c>
      <c r="E121" s="38" t="s">
        <v>734</v>
      </c>
      <c r="F121" s="36" t="s">
        <v>30</v>
      </c>
      <c r="G121" s="38" t="s">
        <v>21</v>
      </c>
      <c r="H121" s="38" t="s">
        <v>1079</v>
      </c>
      <c r="I121" s="38">
        <v>0</v>
      </c>
      <c r="J121" s="38">
        <v>1</v>
      </c>
      <c r="K121" s="18">
        <v>1</v>
      </c>
    </row>
    <row r="122" spans="1:11">
      <c r="A122" s="36">
        <v>117</v>
      </c>
      <c r="B122" s="38" t="s">
        <v>744</v>
      </c>
      <c r="C122" s="38" t="s">
        <v>701</v>
      </c>
      <c r="D122" s="38" t="s">
        <v>1351</v>
      </c>
      <c r="E122" s="38" t="s">
        <v>740</v>
      </c>
      <c r="F122" s="36" t="s">
        <v>30</v>
      </c>
      <c r="G122" s="38" t="s">
        <v>21</v>
      </c>
      <c r="H122" s="38" t="s">
        <v>1079</v>
      </c>
      <c r="I122" s="38">
        <v>0</v>
      </c>
      <c r="J122" s="38">
        <v>1</v>
      </c>
      <c r="K122" s="18">
        <v>1</v>
      </c>
    </row>
    <row r="123" spans="1:11">
      <c r="A123" s="36">
        <v>118</v>
      </c>
      <c r="B123" s="38" t="s">
        <v>1067</v>
      </c>
      <c r="C123" s="38" t="s">
        <v>701</v>
      </c>
      <c r="D123" s="38" t="s">
        <v>1188</v>
      </c>
      <c r="E123" s="38" t="s">
        <v>1062</v>
      </c>
      <c r="F123" s="36" t="s">
        <v>30</v>
      </c>
      <c r="G123" s="38" t="s">
        <v>21</v>
      </c>
      <c r="H123" s="38" t="s">
        <v>1079</v>
      </c>
      <c r="I123" s="38">
        <v>0</v>
      </c>
      <c r="J123" s="38">
        <v>1</v>
      </c>
      <c r="K123" s="18">
        <v>1</v>
      </c>
    </row>
    <row r="124" spans="1:11">
      <c r="A124" s="36">
        <v>119</v>
      </c>
      <c r="B124" s="38" t="s">
        <v>777</v>
      </c>
      <c r="C124" s="38" t="s">
        <v>776</v>
      </c>
      <c r="D124" s="38" t="s">
        <v>778</v>
      </c>
      <c r="E124" s="38" t="s">
        <v>779</v>
      </c>
      <c r="F124" s="36">
        <v>2</v>
      </c>
      <c r="G124" s="38" t="s">
        <v>1073</v>
      </c>
      <c r="H124" s="38" t="s">
        <v>1079</v>
      </c>
      <c r="I124" s="38">
        <v>0</v>
      </c>
      <c r="J124" s="38">
        <v>1</v>
      </c>
      <c r="K124" s="18">
        <v>1</v>
      </c>
    </row>
    <row r="125" spans="1:11">
      <c r="A125" s="36">
        <v>120</v>
      </c>
      <c r="B125" s="38" t="s">
        <v>783</v>
      </c>
      <c r="C125" s="38" t="s">
        <v>776</v>
      </c>
      <c r="D125" s="38" t="s">
        <v>784</v>
      </c>
      <c r="E125" s="38" t="s">
        <v>785</v>
      </c>
      <c r="F125" s="36">
        <v>2</v>
      </c>
      <c r="G125" s="38" t="s">
        <v>1073</v>
      </c>
      <c r="H125" s="38" t="s">
        <v>1079</v>
      </c>
      <c r="I125" s="38">
        <v>0</v>
      </c>
      <c r="J125" s="38">
        <v>1</v>
      </c>
      <c r="K125" s="18">
        <v>1</v>
      </c>
    </row>
    <row r="126" spans="1:11">
      <c r="A126" s="36">
        <v>121</v>
      </c>
      <c r="B126" s="38" t="s">
        <v>786</v>
      </c>
      <c r="C126" s="38" t="s">
        <v>776</v>
      </c>
      <c r="D126" s="38" t="s">
        <v>787</v>
      </c>
      <c r="E126" s="38" t="s">
        <v>788</v>
      </c>
      <c r="F126" s="36">
        <v>2</v>
      </c>
      <c r="G126" s="38" t="s">
        <v>1073</v>
      </c>
      <c r="H126" s="38" t="s">
        <v>1079</v>
      </c>
      <c r="I126" s="38">
        <v>0</v>
      </c>
      <c r="J126" s="38">
        <v>1</v>
      </c>
      <c r="K126" s="18">
        <v>1</v>
      </c>
    </row>
    <row r="127" spans="1:11">
      <c r="A127" s="36">
        <v>122</v>
      </c>
      <c r="B127" s="38" t="s">
        <v>789</v>
      </c>
      <c r="C127" s="38" t="s">
        <v>776</v>
      </c>
      <c r="D127" s="38" t="s">
        <v>790</v>
      </c>
      <c r="E127" s="38" t="s">
        <v>791</v>
      </c>
      <c r="F127" s="36">
        <v>2</v>
      </c>
      <c r="G127" s="38" t="s">
        <v>1073</v>
      </c>
      <c r="H127" s="38" t="s">
        <v>1079</v>
      </c>
      <c r="I127" s="38">
        <v>0</v>
      </c>
      <c r="J127" s="38">
        <v>1</v>
      </c>
      <c r="K127" s="18">
        <v>1</v>
      </c>
    </row>
    <row r="128" spans="1:11">
      <c r="A128" s="36">
        <v>123</v>
      </c>
      <c r="B128" s="38" t="s">
        <v>822</v>
      </c>
      <c r="C128" s="38" t="s">
        <v>776</v>
      </c>
      <c r="D128" s="38" t="s">
        <v>823</v>
      </c>
      <c r="E128" s="38" t="s">
        <v>824</v>
      </c>
      <c r="F128" s="36">
        <v>2</v>
      </c>
      <c r="G128" s="38" t="s">
        <v>1073</v>
      </c>
      <c r="H128" s="38" t="s">
        <v>1079</v>
      </c>
      <c r="I128" s="38">
        <v>0</v>
      </c>
      <c r="J128" s="38">
        <v>1</v>
      </c>
      <c r="K128" s="18">
        <v>1</v>
      </c>
    </row>
    <row r="129" spans="1:11">
      <c r="A129" s="36">
        <v>124</v>
      </c>
      <c r="B129" s="38" t="s">
        <v>795</v>
      </c>
      <c r="C129" s="38" t="s">
        <v>776</v>
      </c>
      <c r="D129" s="38" t="s">
        <v>796</v>
      </c>
      <c r="E129" s="38" t="s">
        <v>797</v>
      </c>
      <c r="F129" s="36">
        <v>3</v>
      </c>
      <c r="G129" s="38" t="s">
        <v>1073</v>
      </c>
      <c r="H129" s="38" t="s">
        <v>1079</v>
      </c>
      <c r="I129" s="38">
        <v>0</v>
      </c>
      <c r="J129" s="38">
        <v>1</v>
      </c>
      <c r="K129" s="18">
        <v>1</v>
      </c>
    </row>
    <row r="130" spans="1:11">
      <c r="A130" s="36">
        <v>125</v>
      </c>
      <c r="B130" s="38" t="s">
        <v>813</v>
      </c>
      <c r="C130" s="38" t="s">
        <v>776</v>
      </c>
      <c r="D130" s="38" t="s">
        <v>814</v>
      </c>
      <c r="E130" s="38" t="s">
        <v>815</v>
      </c>
      <c r="F130" s="36">
        <v>3</v>
      </c>
      <c r="G130" s="38" t="s">
        <v>1073</v>
      </c>
      <c r="H130" s="38" t="s">
        <v>1079</v>
      </c>
      <c r="I130" s="38">
        <v>0</v>
      </c>
      <c r="J130" s="38">
        <v>1</v>
      </c>
      <c r="K130" s="18">
        <v>1</v>
      </c>
    </row>
    <row r="131" spans="1:11">
      <c r="A131" s="36">
        <v>126</v>
      </c>
      <c r="B131" s="38" t="s">
        <v>831</v>
      </c>
      <c r="C131" s="38" t="s">
        <v>776</v>
      </c>
      <c r="D131" s="38" t="s">
        <v>1189</v>
      </c>
      <c r="E131" s="38" t="s">
        <v>833</v>
      </c>
      <c r="F131" s="36">
        <v>3</v>
      </c>
      <c r="G131" s="38" t="s">
        <v>1073</v>
      </c>
      <c r="H131" s="38" t="s">
        <v>1079</v>
      </c>
      <c r="I131" s="38">
        <v>0</v>
      </c>
      <c r="J131" s="38">
        <v>1</v>
      </c>
      <c r="K131" s="18">
        <v>1</v>
      </c>
    </row>
    <row r="132" spans="1:11">
      <c r="A132" s="36">
        <v>127</v>
      </c>
      <c r="B132" s="38" t="s">
        <v>792</v>
      </c>
      <c r="C132" s="38" t="s">
        <v>776</v>
      </c>
      <c r="D132" s="38" t="s">
        <v>793</v>
      </c>
      <c r="E132" s="38" t="s">
        <v>794</v>
      </c>
      <c r="F132" s="36">
        <v>4</v>
      </c>
      <c r="G132" s="38" t="s">
        <v>21</v>
      </c>
      <c r="H132" s="38" t="s">
        <v>1079</v>
      </c>
      <c r="I132" s="38">
        <v>0</v>
      </c>
      <c r="J132" s="38">
        <v>1</v>
      </c>
      <c r="K132" s="18">
        <v>1</v>
      </c>
    </row>
    <row r="133" spans="1:11">
      <c r="A133" s="36">
        <v>128</v>
      </c>
      <c r="B133" s="38" t="s">
        <v>798</v>
      </c>
      <c r="C133" s="38" t="s">
        <v>776</v>
      </c>
      <c r="D133" s="38" t="s">
        <v>799</v>
      </c>
      <c r="E133" s="38" t="s">
        <v>800</v>
      </c>
      <c r="F133" s="36">
        <v>4</v>
      </c>
      <c r="G133" s="38" t="s">
        <v>21</v>
      </c>
      <c r="H133" s="38" t="s">
        <v>1079</v>
      </c>
      <c r="I133" s="38">
        <v>0</v>
      </c>
      <c r="J133" s="38">
        <v>1</v>
      </c>
      <c r="K133" s="18">
        <v>1</v>
      </c>
    </row>
    <row r="134" spans="1:11">
      <c r="A134" s="36">
        <v>129</v>
      </c>
      <c r="B134" s="38" t="s">
        <v>804</v>
      </c>
      <c r="C134" s="38" t="s">
        <v>776</v>
      </c>
      <c r="D134" s="38" t="s">
        <v>805</v>
      </c>
      <c r="E134" s="38" t="s">
        <v>806</v>
      </c>
      <c r="F134" s="36">
        <v>4</v>
      </c>
      <c r="G134" s="38" t="s">
        <v>21</v>
      </c>
      <c r="H134" s="38" t="s">
        <v>1079</v>
      </c>
      <c r="I134" s="38">
        <v>0</v>
      </c>
      <c r="J134" s="38">
        <v>1</v>
      </c>
      <c r="K134" s="18">
        <v>1</v>
      </c>
    </row>
    <row r="135" spans="1:11">
      <c r="A135" s="36">
        <v>130</v>
      </c>
      <c r="B135" s="38" t="s">
        <v>819</v>
      </c>
      <c r="C135" s="38" t="s">
        <v>776</v>
      </c>
      <c r="D135" s="38" t="s">
        <v>820</v>
      </c>
      <c r="E135" s="38" t="s">
        <v>821</v>
      </c>
      <c r="F135" s="36">
        <v>4</v>
      </c>
      <c r="G135" s="38" t="s">
        <v>21</v>
      </c>
      <c r="H135" s="38" t="s">
        <v>1079</v>
      </c>
      <c r="I135" s="38">
        <v>0</v>
      </c>
      <c r="J135" s="38">
        <v>1</v>
      </c>
      <c r="K135" s="18">
        <v>1</v>
      </c>
    </row>
    <row r="136" spans="1:11">
      <c r="A136" s="36">
        <v>131</v>
      </c>
      <c r="B136" s="38" t="s">
        <v>780</v>
      </c>
      <c r="C136" s="38" t="s">
        <v>776</v>
      </c>
      <c r="D136" s="38" t="s">
        <v>781</v>
      </c>
      <c r="E136" s="38" t="s">
        <v>782</v>
      </c>
      <c r="F136" s="36">
        <v>5</v>
      </c>
      <c r="G136" s="38" t="s">
        <v>21</v>
      </c>
      <c r="H136" s="38" t="s">
        <v>1079</v>
      </c>
      <c r="I136" s="38">
        <v>0</v>
      </c>
      <c r="J136" s="38">
        <v>1</v>
      </c>
      <c r="K136" s="18">
        <v>1</v>
      </c>
    </row>
    <row r="137" spans="1:11">
      <c r="A137" s="36">
        <v>132</v>
      </c>
      <c r="B137" s="38" t="s">
        <v>801</v>
      </c>
      <c r="C137" s="38" t="s">
        <v>776</v>
      </c>
      <c r="D137" s="38" t="s">
        <v>802</v>
      </c>
      <c r="E137" s="38" t="s">
        <v>803</v>
      </c>
      <c r="F137" s="36">
        <v>5</v>
      </c>
      <c r="G137" s="38" t="s">
        <v>21</v>
      </c>
      <c r="H137" s="38" t="s">
        <v>1079</v>
      </c>
      <c r="I137" s="38">
        <v>0</v>
      </c>
      <c r="J137" s="38">
        <v>1</v>
      </c>
      <c r="K137" s="18">
        <v>1</v>
      </c>
    </row>
    <row r="138" spans="1:11">
      <c r="A138" s="36">
        <v>133</v>
      </c>
      <c r="B138" s="38" t="s">
        <v>810</v>
      </c>
      <c r="C138" s="38" t="s">
        <v>776</v>
      </c>
      <c r="D138" s="38" t="s">
        <v>811</v>
      </c>
      <c r="E138" s="38" t="s">
        <v>812</v>
      </c>
      <c r="F138" s="36">
        <v>5</v>
      </c>
      <c r="G138" s="38" t="s">
        <v>21</v>
      </c>
      <c r="H138" s="38" t="s">
        <v>1079</v>
      </c>
      <c r="I138" s="38">
        <v>0</v>
      </c>
      <c r="J138" s="38">
        <v>1</v>
      </c>
      <c r="K138" s="18">
        <v>1</v>
      </c>
    </row>
    <row r="139" spans="1:11">
      <c r="A139" s="36">
        <v>134</v>
      </c>
      <c r="B139" s="38" t="s">
        <v>828</v>
      </c>
      <c r="C139" s="38" t="s">
        <v>776</v>
      </c>
      <c r="D139" s="38" t="s">
        <v>829</v>
      </c>
      <c r="E139" s="38" t="s">
        <v>830</v>
      </c>
      <c r="F139" s="36">
        <v>5</v>
      </c>
      <c r="G139" s="38" t="s">
        <v>21</v>
      </c>
      <c r="H139" s="38" t="s">
        <v>1079</v>
      </c>
      <c r="I139" s="38">
        <v>0</v>
      </c>
      <c r="J139" s="38">
        <v>1</v>
      </c>
      <c r="K139" s="18">
        <v>1</v>
      </c>
    </row>
    <row r="140" spans="1:11">
      <c r="A140" s="36">
        <v>135</v>
      </c>
      <c r="B140" s="38" t="s">
        <v>837</v>
      </c>
      <c r="C140" s="38" t="s">
        <v>776</v>
      </c>
      <c r="D140" s="38" t="s">
        <v>838</v>
      </c>
      <c r="E140" s="38" t="s">
        <v>839</v>
      </c>
      <c r="F140" s="36">
        <v>5</v>
      </c>
      <c r="G140" s="38" t="s">
        <v>21</v>
      </c>
      <c r="H140" s="38" t="s">
        <v>1079</v>
      </c>
      <c r="I140" s="38">
        <v>0</v>
      </c>
      <c r="J140" s="38">
        <v>1</v>
      </c>
      <c r="K140" s="18">
        <v>1</v>
      </c>
    </row>
    <row r="141" spans="1:11">
      <c r="A141" s="36">
        <v>136</v>
      </c>
      <c r="B141" s="38" t="s">
        <v>807</v>
      </c>
      <c r="C141" s="38" t="s">
        <v>776</v>
      </c>
      <c r="D141" s="38" t="s">
        <v>808</v>
      </c>
      <c r="E141" s="38" t="s">
        <v>809</v>
      </c>
      <c r="F141" s="36">
        <v>6</v>
      </c>
      <c r="G141" s="38" t="s">
        <v>21</v>
      </c>
      <c r="H141" s="38" t="s">
        <v>1079</v>
      </c>
      <c r="I141" s="38">
        <v>0</v>
      </c>
      <c r="J141" s="38">
        <v>1</v>
      </c>
      <c r="K141" s="18">
        <v>1</v>
      </c>
    </row>
    <row r="142" spans="1:11">
      <c r="A142" s="36">
        <v>137</v>
      </c>
      <c r="B142" s="38" t="s">
        <v>816</v>
      </c>
      <c r="C142" s="38" t="s">
        <v>776</v>
      </c>
      <c r="D142" s="38" t="s">
        <v>817</v>
      </c>
      <c r="E142" s="38" t="s">
        <v>818</v>
      </c>
      <c r="F142" s="36">
        <v>6</v>
      </c>
      <c r="G142" s="38" t="s">
        <v>21</v>
      </c>
      <c r="H142" s="38" t="s">
        <v>1079</v>
      </c>
      <c r="I142" s="38">
        <v>0</v>
      </c>
      <c r="J142" s="38">
        <v>1</v>
      </c>
      <c r="K142" s="18">
        <v>1</v>
      </c>
    </row>
    <row r="143" spans="1:11">
      <c r="A143" s="36">
        <v>138</v>
      </c>
      <c r="B143" s="38" t="s">
        <v>825</v>
      </c>
      <c r="C143" s="38" t="s">
        <v>776</v>
      </c>
      <c r="D143" s="38" t="s">
        <v>826</v>
      </c>
      <c r="E143" s="38" t="s">
        <v>827</v>
      </c>
      <c r="F143" s="36">
        <v>6</v>
      </c>
      <c r="G143" s="38" t="s">
        <v>21</v>
      </c>
      <c r="H143" s="38" t="s">
        <v>1079</v>
      </c>
      <c r="I143" s="38">
        <v>0</v>
      </c>
      <c r="J143" s="38">
        <v>1</v>
      </c>
      <c r="K143" s="18">
        <v>1</v>
      </c>
    </row>
    <row r="144" spans="1:11">
      <c r="A144" s="36">
        <v>139</v>
      </c>
      <c r="B144" s="38" t="s">
        <v>834</v>
      </c>
      <c r="C144" s="38" t="s">
        <v>776</v>
      </c>
      <c r="D144" s="38" t="s">
        <v>835</v>
      </c>
      <c r="E144" s="38" t="s">
        <v>836</v>
      </c>
      <c r="F144" s="36">
        <v>6</v>
      </c>
      <c r="G144" s="38" t="s">
        <v>21</v>
      </c>
      <c r="H144" s="38" t="s">
        <v>1079</v>
      </c>
      <c r="I144" s="38">
        <v>0</v>
      </c>
      <c r="J144" s="38">
        <v>1</v>
      </c>
      <c r="K144" s="18">
        <v>1</v>
      </c>
    </row>
    <row r="145" spans="1:11">
      <c r="A145" s="36">
        <v>140</v>
      </c>
      <c r="B145" s="38" t="s">
        <v>840</v>
      </c>
      <c r="C145" s="38" t="s">
        <v>776</v>
      </c>
      <c r="D145" s="38" t="s">
        <v>841</v>
      </c>
      <c r="E145" s="38" t="s">
        <v>842</v>
      </c>
      <c r="F145" s="36">
        <v>6</v>
      </c>
      <c r="G145" s="38" t="s">
        <v>21</v>
      </c>
      <c r="H145" s="38" t="s">
        <v>1079</v>
      </c>
      <c r="I145" s="38">
        <v>0</v>
      </c>
      <c r="J145" s="38">
        <v>1</v>
      </c>
      <c r="K145" s="18">
        <v>1</v>
      </c>
    </row>
    <row r="146" spans="1:11">
      <c r="A146" s="36">
        <v>141</v>
      </c>
      <c r="B146" s="38" t="s">
        <v>843</v>
      </c>
      <c r="C146" s="38" t="s">
        <v>776</v>
      </c>
      <c r="D146" s="38" t="s">
        <v>1352</v>
      </c>
      <c r="E146" s="38" t="s">
        <v>845</v>
      </c>
      <c r="F146" s="36" t="s">
        <v>30</v>
      </c>
      <c r="G146" s="38" t="s">
        <v>21</v>
      </c>
      <c r="H146" s="38" t="s">
        <v>1079</v>
      </c>
      <c r="I146" s="38">
        <v>0</v>
      </c>
      <c r="J146" s="38">
        <v>1</v>
      </c>
      <c r="K146" s="18">
        <v>1</v>
      </c>
    </row>
    <row r="147" spans="1:11">
      <c r="A147" s="36">
        <v>142</v>
      </c>
      <c r="B147" s="38" t="s">
        <v>846</v>
      </c>
      <c r="C147" s="38" t="s">
        <v>776</v>
      </c>
      <c r="D147" s="38" t="s">
        <v>1190</v>
      </c>
      <c r="E147" s="38" t="s">
        <v>848</v>
      </c>
      <c r="F147" s="36" t="s">
        <v>30</v>
      </c>
      <c r="G147" s="38" t="s">
        <v>21</v>
      </c>
      <c r="H147" s="38" t="s">
        <v>1079</v>
      </c>
      <c r="I147" s="38">
        <v>0</v>
      </c>
      <c r="J147" s="38">
        <v>1</v>
      </c>
      <c r="K147" s="18">
        <v>1</v>
      </c>
    </row>
    <row r="148" spans="1:11">
      <c r="A148" s="36">
        <v>143</v>
      </c>
      <c r="B148" s="38" t="s">
        <v>849</v>
      </c>
      <c r="C148" s="38" t="s">
        <v>776</v>
      </c>
      <c r="D148" s="38" t="s">
        <v>1191</v>
      </c>
      <c r="E148" s="38" t="s">
        <v>851</v>
      </c>
      <c r="F148" s="36" t="s">
        <v>30</v>
      </c>
      <c r="G148" s="38" t="s">
        <v>21</v>
      </c>
      <c r="H148" s="38" t="s">
        <v>1079</v>
      </c>
      <c r="I148" s="38">
        <v>0</v>
      </c>
      <c r="J148" s="38">
        <v>1</v>
      </c>
      <c r="K148" s="18">
        <v>1</v>
      </c>
    </row>
    <row r="149" spans="1:11">
      <c r="A149" s="36">
        <v>144</v>
      </c>
      <c r="B149" s="38" t="s">
        <v>852</v>
      </c>
      <c r="C149" s="38" t="s">
        <v>776</v>
      </c>
      <c r="D149" s="38" t="s">
        <v>1192</v>
      </c>
      <c r="E149" s="38" t="s">
        <v>854</v>
      </c>
      <c r="F149" s="36" t="s">
        <v>30</v>
      </c>
      <c r="G149" s="38" t="s">
        <v>21</v>
      </c>
      <c r="H149" s="38" t="s">
        <v>1079</v>
      </c>
      <c r="I149" s="38">
        <v>0</v>
      </c>
      <c r="J149" s="38">
        <v>1</v>
      </c>
      <c r="K149" s="18">
        <v>1</v>
      </c>
    </row>
    <row r="150" spans="1:11">
      <c r="A150" s="36">
        <v>145</v>
      </c>
      <c r="B150" s="38" t="s">
        <v>855</v>
      </c>
      <c r="C150" s="38" t="s">
        <v>776</v>
      </c>
      <c r="D150" s="38" t="s">
        <v>1193</v>
      </c>
      <c r="E150" s="38" t="s">
        <v>857</v>
      </c>
      <c r="F150" s="36" t="s">
        <v>30</v>
      </c>
      <c r="G150" s="38" t="s">
        <v>21</v>
      </c>
      <c r="H150" s="38" t="s">
        <v>1079</v>
      </c>
      <c r="I150" s="38">
        <v>0</v>
      </c>
      <c r="J150" s="38">
        <v>1</v>
      </c>
      <c r="K150" s="18">
        <v>1</v>
      </c>
    </row>
    <row r="151" spans="1:11">
      <c r="A151" s="36">
        <v>146</v>
      </c>
      <c r="B151" s="38" t="s">
        <v>858</v>
      </c>
      <c r="C151" s="38" t="s">
        <v>776</v>
      </c>
      <c r="D151" s="38" t="s">
        <v>1194</v>
      </c>
      <c r="E151" s="38" t="s">
        <v>851</v>
      </c>
      <c r="F151" s="36" t="s">
        <v>30</v>
      </c>
      <c r="G151" s="38" t="s">
        <v>21</v>
      </c>
      <c r="H151" s="38" t="s">
        <v>1079</v>
      </c>
      <c r="I151" s="38">
        <v>0</v>
      </c>
      <c r="J151" s="38">
        <v>1</v>
      </c>
      <c r="K151" s="18">
        <v>1</v>
      </c>
    </row>
    <row r="152" spans="1:11">
      <c r="A152" s="36">
        <v>147</v>
      </c>
      <c r="B152" s="38" t="s">
        <v>860</v>
      </c>
      <c r="C152" s="38" t="s">
        <v>776</v>
      </c>
      <c r="D152" s="38" t="s">
        <v>1195</v>
      </c>
      <c r="E152" s="38" t="s">
        <v>862</v>
      </c>
      <c r="F152" s="36" t="s">
        <v>30</v>
      </c>
      <c r="G152" s="38" t="s">
        <v>21</v>
      </c>
      <c r="H152" s="38" t="s">
        <v>1079</v>
      </c>
      <c r="I152" s="38">
        <v>0</v>
      </c>
      <c r="J152" s="38">
        <v>1</v>
      </c>
      <c r="K152" s="18">
        <v>1</v>
      </c>
    </row>
    <row r="153" spans="1:11">
      <c r="A153" s="36">
        <v>148</v>
      </c>
      <c r="B153" s="38" t="s">
        <v>863</v>
      </c>
      <c r="C153" s="38" t="s">
        <v>776</v>
      </c>
      <c r="D153" s="38" t="s">
        <v>1196</v>
      </c>
      <c r="E153" s="38" t="s">
        <v>865</v>
      </c>
      <c r="F153" s="36" t="s">
        <v>30</v>
      </c>
      <c r="G153" s="38" t="s">
        <v>21</v>
      </c>
      <c r="H153" s="38" t="s">
        <v>1079</v>
      </c>
      <c r="I153" s="38">
        <v>0</v>
      </c>
      <c r="J153" s="38">
        <v>1</v>
      </c>
      <c r="K153" s="18">
        <v>1</v>
      </c>
    </row>
    <row r="154" spans="1:11">
      <c r="A154" s="36">
        <v>149</v>
      </c>
      <c r="B154" s="38" t="s">
        <v>933</v>
      </c>
      <c r="C154" s="38" t="s">
        <v>932</v>
      </c>
      <c r="D154" s="38" t="s">
        <v>934</v>
      </c>
      <c r="E154" s="38" t="s">
        <v>935</v>
      </c>
      <c r="F154" s="36">
        <v>4</v>
      </c>
      <c r="G154" s="38" t="s">
        <v>21</v>
      </c>
      <c r="H154" s="38" t="s">
        <v>1079</v>
      </c>
      <c r="I154" s="38">
        <v>0</v>
      </c>
      <c r="J154" s="38">
        <v>1</v>
      </c>
      <c r="K154" s="18">
        <v>1</v>
      </c>
    </row>
    <row r="155" spans="1:11">
      <c r="A155" s="36">
        <v>150</v>
      </c>
      <c r="B155" s="38" t="s">
        <v>936</v>
      </c>
      <c r="C155" s="38" t="s">
        <v>932</v>
      </c>
      <c r="D155" s="38" t="s">
        <v>1198</v>
      </c>
      <c r="E155" s="38" t="s">
        <v>938</v>
      </c>
      <c r="F155" s="36" t="s">
        <v>30</v>
      </c>
      <c r="G155" s="38" t="s">
        <v>21</v>
      </c>
      <c r="H155" s="38" t="s">
        <v>1079</v>
      </c>
      <c r="I155" s="38">
        <v>0</v>
      </c>
      <c r="J155" s="38">
        <v>1</v>
      </c>
      <c r="K155" s="18">
        <v>1</v>
      </c>
    </row>
    <row r="156" spans="1:11">
      <c r="A156" s="36">
        <v>151</v>
      </c>
      <c r="B156" s="38" t="s">
        <v>941</v>
      </c>
      <c r="C156" s="38" t="s">
        <v>940</v>
      </c>
      <c r="D156" s="38" t="s">
        <v>942</v>
      </c>
      <c r="E156" s="38" t="s">
        <v>943</v>
      </c>
      <c r="F156" s="36">
        <v>2</v>
      </c>
      <c r="G156" s="38" t="s">
        <v>1073</v>
      </c>
      <c r="H156" s="38" t="s">
        <v>1079</v>
      </c>
      <c r="I156" s="38">
        <v>0</v>
      </c>
      <c r="J156" s="38">
        <v>1</v>
      </c>
      <c r="K156" s="18">
        <v>1</v>
      </c>
    </row>
    <row r="157" spans="1:11">
      <c r="A157" s="36">
        <v>152</v>
      </c>
      <c r="B157" s="38" t="s">
        <v>944</v>
      </c>
      <c r="C157" s="38" t="s">
        <v>940</v>
      </c>
      <c r="D157" s="38" t="s">
        <v>945</v>
      </c>
      <c r="E157" s="38" t="s">
        <v>946</v>
      </c>
      <c r="F157" s="36">
        <v>2</v>
      </c>
      <c r="G157" s="38" t="s">
        <v>1073</v>
      </c>
      <c r="H157" s="38" t="s">
        <v>22</v>
      </c>
      <c r="I157" s="38">
        <v>0</v>
      </c>
      <c r="J157" s="38">
        <v>1</v>
      </c>
      <c r="K157" s="18">
        <v>1</v>
      </c>
    </row>
    <row r="158" spans="1:11">
      <c r="A158" s="36">
        <v>153</v>
      </c>
      <c r="B158" s="38" t="s">
        <v>947</v>
      </c>
      <c r="C158" s="38" t="s">
        <v>940</v>
      </c>
      <c r="D158" s="38" t="s">
        <v>948</v>
      </c>
      <c r="E158" s="38" t="s">
        <v>949</v>
      </c>
      <c r="F158" s="36">
        <v>3</v>
      </c>
      <c r="G158" s="38" t="s">
        <v>1073</v>
      </c>
      <c r="H158" s="38" t="s">
        <v>1079</v>
      </c>
      <c r="I158" s="38">
        <v>0</v>
      </c>
      <c r="J158" s="38">
        <v>1</v>
      </c>
      <c r="K158" s="18">
        <v>1</v>
      </c>
    </row>
    <row r="159" spans="1:11">
      <c r="A159" s="36">
        <v>154</v>
      </c>
      <c r="B159" s="38" t="s">
        <v>950</v>
      </c>
      <c r="C159" s="38" t="s">
        <v>940</v>
      </c>
      <c r="D159" s="38" t="s">
        <v>951</v>
      </c>
      <c r="E159" s="38" t="s">
        <v>952</v>
      </c>
      <c r="F159" s="36">
        <v>3</v>
      </c>
      <c r="G159" s="38" t="s">
        <v>1073</v>
      </c>
      <c r="H159" s="38" t="s">
        <v>1079</v>
      </c>
      <c r="I159" s="38">
        <v>0</v>
      </c>
      <c r="J159" s="38">
        <v>1</v>
      </c>
      <c r="K159" s="18">
        <v>1</v>
      </c>
    </row>
    <row r="160" spans="1:11">
      <c r="A160" s="36">
        <v>155</v>
      </c>
      <c r="B160" s="38" t="s">
        <v>953</v>
      </c>
      <c r="C160" s="38" t="s">
        <v>940</v>
      </c>
      <c r="D160" s="38" t="s">
        <v>1199</v>
      </c>
      <c r="E160" s="38" t="s">
        <v>955</v>
      </c>
      <c r="F160" s="36" t="s">
        <v>30</v>
      </c>
      <c r="G160" s="38" t="s">
        <v>21</v>
      </c>
      <c r="H160" s="38" t="s">
        <v>1079</v>
      </c>
      <c r="I160" s="38">
        <v>0</v>
      </c>
      <c r="J160" s="38">
        <v>1</v>
      </c>
      <c r="K160" s="18">
        <v>1</v>
      </c>
    </row>
    <row r="161" spans="1:11">
      <c r="A161" s="36">
        <v>156</v>
      </c>
      <c r="B161" s="38" t="s">
        <v>1056</v>
      </c>
      <c r="C161" s="38" t="s">
        <v>940</v>
      </c>
      <c r="D161" s="38" t="s">
        <v>1200</v>
      </c>
      <c r="E161" s="38" t="s">
        <v>955</v>
      </c>
      <c r="F161" s="36" t="s">
        <v>30</v>
      </c>
      <c r="G161" s="38" t="s">
        <v>21</v>
      </c>
      <c r="H161" s="38" t="s">
        <v>1079</v>
      </c>
      <c r="I161" s="38">
        <v>0</v>
      </c>
      <c r="J161" s="38">
        <v>1</v>
      </c>
      <c r="K161" s="18">
        <v>1</v>
      </c>
    </row>
    <row r="162" spans="1:11">
      <c r="A162" s="36">
        <v>157</v>
      </c>
      <c r="B162" s="38" t="s">
        <v>958</v>
      </c>
      <c r="C162" s="38" t="s">
        <v>957</v>
      </c>
      <c r="D162" s="38" t="s">
        <v>959</v>
      </c>
      <c r="E162" s="38" t="s">
        <v>960</v>
      </c>
      <c r="F162" s="36">
        <v>3</v>
      </c>
      <c r="G162" s="38" t="s">
        <v>1073</v>
      </c>
      <c r="H162" s="38" t="s">
        <v>1079</v>
      </c>
      <c r="I162" s="38">
        <v>0</v>
      </c>
      <c r="J162" s="38">
        <v>1</v>
      </c>
      <c r="K162" s="18">
        <v>1</v>
      </c>
    </row>
    <row r="163" spans="1:11">
      <c r="A163" s="36">
        <v>158</v>
      </c>
      <c r="B163" s="38" t="s">
        <v>963</v>
      </c>
      <c r="C163" s="38" t="s">
        <v>962</v>
      </c>
      <c r="D163" s="38" t="s">
        <v>964</v>
      </c>
      <c r="E163" s="38" t="s">
        <v>965</v>
      </c>
      <c r="F163" s="36">
        <v>3</v>
      </c>
      <c r="G163" s="38" t="s">
        <v>1073</v>
      </c>
      <c r="H163" s="38" t="s">
        <v>1079</v>
      </c>
      <c r="I163" s="38">
        <v>0</v>
      </c>
      <c r="J163" s="38">
        <v>1</v>
      </c>
      <c r="K163" s="18">
        <v>1</v>
      </c>
    </row>
    <row r="164" spans="1:11">
      <c r="A164" s="36">
        <v>159</v>
      </c>
      <c r="B164" s="38" t="s">
        <v>977</v>
      </c>
      <c r="C164" s="38" t="s">
        <v>976</v>
      </c>
      <c r="D164" s="38" t="s">
        <v>976</v>
      </c>
      <c r="E164" s="38" t="s">
        <v>979</v>
      </c>
      <c r="F164" s="36" t="s">
        <v>30</v>
      </c>
      <c r="G164" s="38" t="s">
        <v>21</v>
      </c>
      <c r="H164" s="38" t="s">
        <v>1079</v>
      </c>
      <c r="I164" s="38">
        <v>0</v>
      </c>
      <c r="J164" s="38">
        <v>1</v>
      </c>
      <c r="K164" s="18">
        <v>1</v>
      </c>
    </row>
    <row r="165" spans="1:11">
      <c r="A165" s="36">
        <v>160</v>
      </c>
      <c r="B165" s="38" t="s">
        <v>1036</v>
      </c>
      <c r="C165" s="38" t="s">
        <v>1035</v>
      </c>
      <c r="D165" s="38" t="s">
        <v>1037</v>
      </c>
      <c r="E165" s="38" t="s">
        <v>1038</v>
      </c>
      <c r="F165" s="36">
        <v>3</v>
      </c>
      <c r="G165" s="38" t="s">
        <v>1073</v>
      </c>
      <c r="H165" s="38" t="s">
        <v>1079</v>
      </c>
      <c r="I165" s="38">
        <v>0</v>
      </c>
      <c r="J165" s="38">
        <v>1</v>
      </c>
      <c r="K165" s="18">
        <v>1</v>
      </c>
    </row>
  </sheetData>
  <mergeCells count="1"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1066</v>
      </c>
      <c r="B3" s="2" t="s">
        <v>1063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1303</v>
      </c>
      <c r="B5" s="10">
        <v>1</v>
      </c>
      <c r="C5" s="89">
        <v>2</v>
      </c>
      <c r="D5" s="89">
        <v>3</v>
      </c>
      <c r="E5" s="89">
        <v>4</v>
      </c>
      <c r="F5" s="89">
        <v>5</v>
      </c>
      <c r="G5" s="89">
        <v>6</v>
      </c>
      <c r="H5" s="89">
        <v>7</v>
      </c>
      <c r="I5" s="89">
        <v>8</v>
      </c>
      <c r="J5" s="89">
        <v>9</v>
      </c>
      <c r="K5" s="89">
        <v>10</v>
      </c>
      <c r="L5" s="89">
        <v>11</v>
      </c>
      <c r="M5" s="89">
        <v>12</v>
      </c>
      <c r="N5" s="89">
        <v>1</v>
      </c>
      <c r="O5" s="89">
        <v>2</v>
      </c>
      <c r="P5" s="89">
        <v>3</v>
      </c>
      <c r="Q5" s="89">
        <v>4</v>
      </c>
    </row>
    <row r="6" spans="1:17" s="87" customFormat="1">
      <c r="A6" s="87" t="s">
        <v>513</v>
      </c>
      <c r="B6" s="90">
        <v>14435</v>
      </c>
      <c r="C6" s="91">
        <v>14347</v>
      </c>
      <c r="D6" s="91">
        <v>15173</v>
      </c>
      <c r="E6" s="91">
        <v>14196</v>
      </c>
      <c r="F6" s="91">
        <v>13379</v>
      </c>
      <c r="G6" s="91">
        <v>12327</v>
      </c>
      <c r="H6" s="91">
        <v>11904</v>
      </c>
      <c r="I6" s="91">
        <v>9876</v>
      </c>
      <c r="J6" s="91">
        <v>8196</v>
      </c>
      <c r="K6" s="91">
        <v>9234</v>
      </c>
      <c r="L6" s="91">
        <v>8013</v>
      </c>
      <c r="M6" s="91">
        <v>8940</v>
      </c>
      <c r="N6" s="91">
        <v>7273</v>
      </c>
      <c r="O6" s="91">
        <v>7873</v>
      </c>
      <c r="P6" s="91">
        <v>7292</v>
      </c>
      <c r="Q6" s="91">
        <v>6552</v>
      </c>
    </row>
    <row r="7" spans="1:17" s="87" customFormat="1">
      <c r="A7" s="87" t="s">
        <v>134</v>
      </c>
      <c r="B7" s="90">
        <v>44368.7</v>
      </c>
      <c r="C7" s="91">
        <v>41229.4</v>
      </c>
      <c r="D7" s="91">
        <v>46572.3</v>
      </c>
      <c r="E7" s="91">
        <v>41698.400000000001</v>
      </c>
      <c r="F7" s="91">
        <v>36164.300000000003</v>
      </c>
      <c r="G7" s="91">
        <v>37774</v>
      </c>
      <c r="H7" s="91">
        <v>35158.800000000003</v>
      </c>
      <c r="I7" s="91">
        <v>35739.199999999997</v>
      </c>
      <c r="J7" s="91">
        <v>36818.399999999994</v>
      </c>
      <c r="K7" s="91">
        <v>40247.300000000003</v>
      </c>
      <c r="L7" s="91">
        <v>40990.199999999997</v>
      </c>
      <c r="M7" s="91">
        <v>44153.100000000006</v>
      </c>
      <c r="N7" s="91">
        <v>45186.3</v>
      </c>
      <c r="O7" s="91">
        <v>49655.5</v>
      </c>
      <c r="P7" s="91">
        <v>50705.5</v>
      </c>
      <c r="Q7" s="91">
        <v>42763.1</v>
      </c>
    </row>
    <row r="8" spans="1:17" s="87" customFormat="1">
      <c r="A8" s="87" t="s">
        <v>138</v>
      </c>
      <c r="B8" s="90">
        <v>150514.5</v>
      </c>
      <c r="C8" s="91">
        <v>131657.5</v>
      </c>
      <c r="D8" s="91">
        <v>144778</v>
      </c>
      <c r="E8" s="91">
        <v>149300.70000000001</v>
      </c>
      <c r="F8" s="91">
        <v>131384.4</v>
      </c>
      <c r="G8" s="91">
        <v>125426.59999999999</v>
      </c>
      <c r="H8" s="91">
        <v>132840.20000000001</v>
      </c>
      <c r="I8" s="91">
        <v>117208</v>
      </c>
      <c r="J8" s="91">
        <v>123153.80000000002</v>
      </c>
      <c r="K8" s="91">
        <v>137450.5</v>
      </c>
      <c r="L8" s="91">
        <v>124195.5</v>
      </c>
      <c r="M8" s="91">
        <v>149561.40000000002</v>
      </c>
      <c r="N8" s="91">
        <v>139105.4</v>
      </c>
      <c r="O8" s="91">
        <v>140110</v>
      </c>
      <c r="P8" s="91">
        <v>156504.70000000001</v>
      </c>
      <c r="Q8" s="91">
        <v>138564.5</v>
      </c>
    </row>
    <row r="9" spans="1:17" s="87" customFormat="1">
      <c r="A9" s="87" t="s">
        <v>147</v>
      </c>
      <c r="B9" s="90">
        <v>3096370.15</v>
      </c>
      <c r="C9" s="91">
        <v>3106011.87</v>
      </c>
      <c r="D9" s="91">
        <v>3076606.42</v>
      </c>
      <c r="E9" s="91">
        <v>3198670.97</v>
      </c>
      <c r="F9" s="91">
        <v>3010002.3000000003</v>
      </c>
      <c r="G9" s="91">
        <v>2882203.72</v>
      </c>
      <c r="H9" s="91">
        <v>2825300.57</v>
      </c>
      <c r="I9" s="91">
        <v>2878592.77</v>
      </c>
      <c r="J9" s="91">
        <v>2880598.07</v>
      </c>
      <c r="K9" s="91"/>
      <c r="L9" s="91"/>
      <c r="M9" s="91"/>
      <c r="N9" s="91"/>
      <c r="O9" s="91"/>
      <c r="P9" s="91"/>
      <c r="Q9" s="91"/>
    </row>
    <row r="10" spans="1:17" s="87" customFormat="1">
      <c r="A10" s="87" t="s">
        <v>150</v>
      </c>
      <c r="B10" s="90">
        <v>473111</v>
      </c>
      <c r="C10" s="91">
        <v>522551</v>
      </c>
      <c r="D10" s="91">
        <v>474832</v>
      </c>
      <c r="E10" s="91">
        <v>529819</v>
      </c>
      <c r="F10" s="91">
        <v>539749</v>
      </c>
      <c r="G10" s="91">
        <v>435558</v>
      </c>
      <c r="H10" s="91">
        <v>457658.9</v>
      </c>
      <c r="I10" s="91">
        <v>477907.5</v>
      </c>
      <c r="J10" s="91">
        <v>416396</v>
      </c>
      <c r="K10" s="91"/>
      <c r="L10" s="91"/>
      <c r="M10" s="91"/>
      <c r="N10" s="91"/>
      <c r="O10" s="91"/>
      <c r="P10" s="91"/>
      <c r="Q10" s="91"/>
    </row>
    <row r="11" spans="1:17" s="87" customFormat="1">
      <c r="A11" s="87" t="s">
        <v>156</v>
      </c>
      <c r="B11" s="90">
        <v>230836218</v>
      </c>
      <c r="C11" s="91">
        <v>229001859</v>
      </c>
      <c r="D11" s="91">
        <v>218655963</v>
      </c>
      <c r="E11" s="91">
        <v>243375753</v>
      </c>
      <c r="F11" s="91">
        <v>222163926</v>
      </c>
      <c r="G11" s="91">
        <v>214653488</v>
      </c>
      <c r="H11" s="91">
        <v>215204571</v>
      </c>
      <c r="I11" s="91">
        <v>226887088</v>
      </c>
      <c r="J11" s="91">
        <v>221301238</v>
      </c>
      <c r="K11" s="91">
        <v>221618953</v>
      </c>
      <c r="L11" s="91">
        <v>219429796</v>
      </c>
      <c r="M11" s="91">
        <v>222674705</v>
      </c>
      <c r="N11" s="91">
        <v>234422968</v>
      </c>
      <c r="O11" s="91">
        <v>228424106</v>
      </c>
      <c r="P11" s="91">
        <v>239732198</v>
      </c>
      <c r="Q11" s="91">
        <v>243006819</v>
      </c>
    </row>
    <row r="12" spans="1:17" s="87" customFormat="1">
      <c r="A12" s="87" t="s">
        <v>160</v>
      </c>
      <c r="B12" s="90">
        <v>4551954</v>
      </c>
      <c r="C12" s="91">
        <v>4441788</v>
      </c>
      <c r="D12" s="91">
        <v>4158793</v>
      </c>
      <c r="E12" s="91">
        <v>4723975</v>
      </c>
      <c r="F12" s="91">
        <v>4272295</v>
      </c>
      <c r="G12" s="91">
        <v>4164978</v>
      </c>
      <c r="H12" s="91">
        <v>4166084</v>
      </c>
      <c r="I12" s="91">
        <v>4412394</v>
      </c>
      <c r="J12" s="91">
        <v>4190273</v>
      </c>
      <c r="K12" s="91">
        <v>4254263</v>
      </c>
      <c r="L12" s="91">
        <v>4231394</v>
      </c>
      <c r="M12" s="91">
        <v>4230299</v>
      </c>
      <c r="N12" s="91">
        <v>4726558</v>
      </c>
      <c r="O12" s="91">
        <v>4517444</v>
      </c>
      <c r="P12" s="91">
        <v>4730608</v>
      </c>
      <c r="Q12" s="91">
        <v>4830935</v>
      </c>
    </row>
    <row r="13" spans="1:17" s="87" customFormat="1">
      <c r="A13" s="87" t="s">
        <v>163</v>
      </c>
      <c r="B13" s="90">
        <v>298965</v>
      </c>
      <c r="C13" s="91">
        <v>296551</v>
      </c>
      <c r="D13" s="91">
        <v>282676</v>
      </c>
      <c r="E13" s="91">
        <v>282914</v>
      </c>
      <c r="F13" s="91">
        <v>294261</v>
      </c>
      <c r="G13" s="91">
        <v>268365</v>
      </c>
      <c r="H13" s="91">
        <v>264061</v>
      </c>
      <c r="I13" s="91">
        <v>293874</v>
      </c>
      <c r="J13" s="91">
        <v>267806</v>
      </c>
      <c r="K13" s="91">
        <v>278151</v>
      </c>
      <c r="L13" s="91">
        <v>259161</v>
      </c>
      <c r="M13" s="91">
        <v>298447</v>
      </c>
      <c r="N13" s="91">
        <v>313576</v>
      </c>
      <c r="O13" s="91">
        <v>290300</v>
      </c>
      <c r="P13" s="91">
        <v>290116</v>
      </c>
      <c r="Q13" s="91">
        <v>310327</v>
      </c>
    </row>
    <row r="14" spans="1:17" s="87" customFormat="1">
      <c r="A14" s="87" t="s">
        <v>166</v>
      </c>
      <c r="B14" s="90">
        <v>97778</v>
      </c>
      <c r="C14" s="91">
        <v>82816</v>
      </c>
      <c r="D14" s="91">
        <v>81431</v>
      </c>
      <c r="E14" s="91">
        <v>89543</v>
      </c>
      <c r="F14" s="91">
        <v>103848</v>
      </c>
      <c r="G14" s="91">
        <v>81278</v>
      </c>
      <c r="H14" s="91">
        <v>82589</v>
      </c>
      <c r="I14" s="91">
        <v>108937</v>
      </c>
      <c r="J14" s="91">
        <v>90615</v>
      </c>
      <c r="K14" s="91">
        <v>96477</v>
      </c>
      <c r="L14" s="91">
        <v>93854</v>
      </c>
      <c r="M14" s="91">
        <v>99449</v>
      </c>
      <c r="N14" s="91">
        <v>99190</v>
      </c>
      <c r="O14" s="91">
        <v>87992</v>
      </c>
      <c r="P14" s="91">
        <v>88689</v>
      </c>
      <c r="Q14" s="91">
        <v>103557</v>
      </c>
    </row>
    <row r="15" spans="1:17" s="87" customFormat="1">
      <c r="A15" s="87" t="s">
        <v>168</v>
      </c>
      <c r="B15" s="90">
        <v>68671</v>
      </c>
      <c r="C15" s="91">
        <v>66740</v>
      </c>
      <c r="D15" s="91">
        <v>61289</v>
      </c>
      <c r="E15" s="91">
        <v>71711</v>
      </c>
      <c r="F15" s="91">
        <v>75458</v>
      </c>
      <c r="G15" s="91">
        <v>69913</v>
      </c>
      <c r="H15" s="91">
        <v>69825</v>
      </c>
      <c r="I15" s="91">
        <v>90412</v>
      </c>
      <c r="J15" s="91">
        <v>78846</v>
      </c>
      <c r="K15" s="91">
        <v>77856</v>
      </c>
      <c r="L15" s="91">
        <v>65432</v>
      </c>
      <c r="M15" s="91">
        <v>64819</v>
      </c>
      <c r="N15" s="91">
        <v>69413</v>
      </c>
      <c r="O15" s="91">
        <v>72342</v>
      </c>
      <c r="P15" s="91">
        <v>67948</v>
      </c>
      <c r="Q15" s="91">
        <v>74887</v>
      </c>
    </row>
    <row r="16" spans="1:17" s="87" customFormat="1">
      <c r="A16" s="87" t="s">
        <v>171</v>
      </c>
      <c r="B16" s="90">
        <v>17969</v>
      </c>
      <c r="C16" s="91">
        <v>14300</v>
      </c>
      <c r="D16" s="91">
        <v>12554</v>
      </c>
      <c r="E16" s="91">
        <v>15290</v>
      </c>
      <c r="F16" s="91">
        <v>18054</v>
      </c>
      <c r="G16" s="91">
        <v>14046</v>
      </c>
      <c r="H16" s="91">
        <v>15339</v>
      </c>
      <c r="I16" s="91">
        <v>17548</v>
      </c>
      <c r="J16" s="91">
        <v>17345</v>
      </c>
      <c r="K16" s="91">
        <v>17158</v>
      </c>
      <c r="L16" s="91">
        <v>19175</v>
      </c>
      <c r="M16" s="91">
        <v>23933</v>
      </c>
      <c r="N16" s="91">
        <v>17867</v>
      </c>
      <c r="O16" s="91">
        <v>16023</v>
      </c>
      <c r="P16" s="91">
        <v>16071</v>
      </c>
      <c r="Q16" s="91">
        <v>17799</v>
      </c>
    </row>
    <row r="17" spans="1:17" s="87" customFormat="1">
      <c r="A17" s="87" t="s">
        <v>174</v>
      </c>
      <c r="B17" s="90">
        <v>35688</v>
      </c>
      <c r="C17" s="91">
        <v>41114</v>
      </c>
      <c r="D17" s="91">
        <v>31233</v>
      </c>
      <c r="E17" s="91">
        <v>37497</v>
      </c>
      <c r="F17" s="91">
        <v>33579</v>
      </c>
      <c r="G17" s="91">
        <v>33446</v>
      </c>
      <c r="H17" s="91">
        <v>34404</v>
      </c>
      <c r="I17" s="91">
        <v>35481</v>
      </c>
      <c r="J17" s="91">
        <v>35380</v>
      </c>
      <c r="K17" s="91">
        <v>33791</v>
      </c>
      <c r="L17" s="91">
        <v>36309</v>
      </c>
      <c r="M17" s="91">
        <v>34105</v>
      </c>
      <c r="N17" s="91">
        <v>32581</v>
      </c>
      <c r="O17" s="91">
        <v>31250</v>
      </c>
      <c r="P17" s="91">
        <v>32154</v>
      </c>
      <c r="Q17" s="91">
        <v>36658</v>
      </c>
    </row>
    <row r="18" spans="1:17" s="87" customFormat="1">
      <c r="A18" s="87" t="s">
        <v>177</v>
      </c>
      <c r="B18" s="90">
        <v>31120</v>
      </c>
      <c r="C18" s="91">
        <v>28257</v>
      </c>
      <c r="D18" s="91">
        <v>29451</v>
      </c>
      <c r="E18" s="91">
        <v>31475</v>
      </c>
      <c r="F18" s="91">
        <v>32931</v>
      </c>
      <c r="G18" s="91">
        <v>27662</v>
      </c>
      <c r="H18" s="91">
        <v>27623</v>
      </c>
      <c r="I18" s="91">
        <v>30106</v>
      </c>
      <c r="J18" s="91">
        <v>27741</v>
      </c>
      <c r="K18" s="91">
        <v>28824</v>
      </c>
      <c r="L18" s="91">
        <v>28481</v>
      </c>
      <c r="M18" s="91">
        <v>30140</v>
      </c>
      <c r="N18" s="91">
        <v>32291</v>
      </c>
      <c r="O18" s="91">
        <v>31094</v>
      </c>
      <c r="P18" s="91">
        <v>30487</v>
      </c>
      <c r="Q18" s="91">
        <v>31331</v>
      </c>
    </row>
    <row r="19" spans="1:17" s="87" customFormat="1">
      <c r="A19" s="87" t="s">
        <v>574</v>
      </c>
      <c r="B19" s="90">
        <v>180953</v>
      </c>
      <c r="C19" s="91">
        <v>170119</v>
      </c>
      <c r="D19" s="91">
        <v>199866</v>
      </c>
      <c r="E19" s="91">
        <v>201421</v>
      </c>
      <c r="F19" s="91">
        <v>206575</v>
      </c>
      <c r="G19" s="91">
        <v>210276</v>
      </c>
      <c r="H19" s="91">
        <v>221577</v>
      </c>
      <c r="I19" s="91">
        <v>229447</v>
      </c>
      <c r="J19" s="91">
        <v>228507</v>
      </c>
      <c r="K19" s="91">
        <v>246765</v>
      </c>
      <c r="L19" s="91">
        <v>235590</v>
      </c>
      <c r="M19" s="91">
        <v>232629</v>
      </c>
      <c r="N19" s="91">
        <v>236592</v>
      </c>
      <c r="O19" s="91">
        <v>218101</v>
      </c>
      <c r="P19" s="91">
        <v>248082</v>
      </c>
      <c r="Q19" s="91">
        <v>233721</v>
      </c>
    </row>
    <row r="20" spans="1:17" s="87" customFormat="1">
      <c r="A20" s="87" t="s">
        <v>577</v>
      </c>
      <c r="B20" s="90">
        <v>215285</v>
      </c>
      <c r="C20" s="91">
        <v>195212.90000000002</v>
      </c>
      <c r="D20" s="91">
        <v>216786.19999999998</v>
      </c>
      <c r="E20" s="91">
        <v>230180</v>
      </c>
      <c r="F20" s="91">
        <v>236115</v>
      </c>
      <c r="G20" s="91">
        <v>229985.4</v>
      </c>
      <c r="H20" s="91">
        <v>246000.7</v>
      </c>
      <c r="I20" s="91">
        <v>253330.4</v>
      </c>
      <c r="J20" s="91">
        <v>254036</v>
      </c>
      <c r="K20" s="91">
        <v>266945</v>
      </c>
      <c r="L20" s="91">
        <v>249060</v>
      </c>
      <c r="M20" s="91">
        <v>273943</v>
      </c>
      <c r="N20" s="91">
        <v>272527</v>
      </c>
      <c r="O20" s="91">
        <v>244731</v>
      </c>
      <c r="P20" s="91">
        <v>257182</v>
      </c>
      <c r="Q20" s="91">
        <v>266837</v>
      </c>
    </row>
    <row r="21" spans="1:17" s="87" customFormat="1">
      <c r="A21" s="87" t="s">
        <v>580</v>
      </c>
      <c r="B21" s="90">
        <v>8663967</v>
      </c>
      <c r="C21" s="91">
        <v>8401844.3000000007</v>
      </c>
      <c r="D21" s="91">
        <v>9054535.9000000004</v>
      </c>
      <c r="E21" s="91">
        <v>9246692.5</v>
      </c>
      <c r="F21" s="91">
        <v>9424798.0999999996</v>
      </c>
      <c r="G21" s="91">
        <v>9196918.5999999996</v>
      </c>
      <c r="H21" s="91">
        <v>9632083</v>
      </c>
      <c r="I21" s="91">
        <v>9859607.5999999996</v>
      </c>
      <c r="J21" s="91">
        <v>10109729.100000001</v>
      </c>
      <c r="K21" s="91">
        <v>10378632.1</v>
      </c>
      <c r="L21" s="91">
        <v>10175720</v>
      </c>
      <c r="M21" s="91">
        <v>10138338.5</v>
      </c>
      <c r="N21" s="91">
        <v>11142345.6</v>
      </c>
      <c r="O21" s="91">
        <v>9850619.1000000015</v>
      </c>
      <c r="P21" s="91">
        <v>10588788</v>
      </c>
      <c r="Q21" s="91">
        <v>10276085.1</v>
      </c>
    </row>
    <row r="22" spans="1:17" s="87" customFormat="1">
      <c r="A22" s="87" t="s">
        <v>583</v>
      </c>
      <c r="B22" s="90">
        <v>154935</v>
      </c>
      <c r="C22" s="91">
        <v>146410</v>
      </c>
      <c r="D22" s="91">
        <v>167297</v>
      </c>
      <c r="E22" s="91">
        <v>154628</v>
      </c>
      <c r="F22" s="91">
        <v>175458</v>
      </c>
      <c r="G22" s="91">
        <v>184437</v>
      </c>
      <c r="H22" s="91">
        <v>179362</v>
      </c>
      <c r="I22" s="91">
        <v>188157</v>
      </c>
      <c r="J22" s="91">
        <v>188382</v>
      </c>
      <c r="K22" s="91">
        <v>194443</v>
      </c>
      <c r="L22" s="91">
        <v>187124</v>
      </c>
      <c r="M22" s="91">
        <v>192334</v>
      </c>
      <c r="N22" s="91">
        <v>203827</v>
      </c>
      <c r="O22" s="91">
        <v>189075</v>
      </c>
      <c r="P22" s="91">
        <v>206971</v>
      </c>
      <c r="Q22" s="91">
        <v>205837</v>
      </c>
    </row>
    <row r="23" spans="1:17" s="87" customFormat="1">
      <c r="A23" s="87" t="s">
        <v>586</v>
      </c>
      <c r="B23" s="90">
        <v>243578</v>
      </c>
      <c r="C23" s="91">
        <v>229504</v>
      </c>
      <c r="D23" s="91">
        <v>260059</v>
      </c>
      <c r="E23" s="91">
        <v>264950</v>
      </c>
      <c r="F23" s="91">
        <v>287536</v>
      </c>
      <c r="G23" s="91">
        <v>287973</v>
      </c>
      <c r="H23" s="91">
        <v>293097</v>
      </c>
      <c r="I23" s="91">
        <v>307884</v>
      </c>
      <c r="J23" s="91">
        <v>298097</v>
      </c>
      <c r="K23" s="91">
        <v>311395</v>
      </c>
      <c r="L23" s="91">
        <v>299921</v>
      </c>
      <c r="M23" s="91">
        <v>316553</v>
      </c>
      <c r="N23" s="91">
        <v>309903</v>
      </c>
      <c r="O23" s="91">
        <v>285041</v>
      </c>
      <c r="P23" s="91">
        <v>305276</v>
      </c>
      <c r="Q23" s="91">
        <v>299394</v>
      </c>
    </row>
    <row r="24" spans="1:17" s="87" customFormat="1">
      <c r="A24" s="87" t="s">
        <v>589</v>
      </c>
      <c r="B24" s="90">
        <v>891606.5</v>
      </c>
      <c r="C24" s="91">
        <v>819235.1</v>
      </c>
      <c r="D24" s="91">
        <v>877750.5</v>
      </c>
      <c r="E24" s="91">
        <v>880575.5</v>
      </c>
      <c r="F24" s="91">
        <v>924370.5</v>
      </c>
      <c r="G24" s="91">
        <v>912595</v>
      </c>
      <c r="H24" s="91">
        <v>940816</v>
      </c>
      <c r="I24" s="91">
        <v>998018</v>
      </c>
      <c r="J24" s="91">
        <v>985070</v>
      </c>
      <c r="K24" s="91">
        <v>1005764</v>
      </c>
      <c r="L24" s="91">
        <v>918770</v>
      </c>
      <c r="M24" s="91">
        <v>943447.60000000009</v>
      </c>
      <c r="N24" s="91">
        <v>994664</v>
      </c>
      <c r="O24" s="91">
        <v>901131</v>
      </c>
      <c r="P24" s="91">
        <v>981427</v>
      </c>
      <c r="Q24" s="91">
        <v>959427</v>
      </c>
    </row>
    <row r="25" spans="1:17" s="87" customFormat="1">
      <c r="A25" s="87" t="s">
        <v>702</v>
      </c>
      <c r="B25" s="90">
        <v>4610826</v>
      </c>
      <c r="C25" s="91">
        <v>4500471</v>
      </c>
      <c r="D25" s="91">
        <v>4219870</v>
      </c>
      <c r="E25" s="91">
        <v>4640647</v>
      </c>
      <c r="F25" s="91">
        <v>4610760</v>
      </c>
      <c r="G25" s="91">
        <v>4751629</v>
      </c>
      <c r="H25" s="91">
        <v>4646822</v>
      </c>
      <c r="I25" s="91">
        <v>4732062</v>
      </c>
      <c r="J25" s="91">
        <v>4800319</v>
      </c>
      <c r="K25" s="91">
        <v>4643106</v>
      </c>
      <c r="L25" s="91">
        <v>4782703</v>
      </c>
      <c r="M25" s="91">
        <v>4621706</v>
      </c>
      <c r="N25" s="91">
        <v>4768432</v>
      </c>
      <c r="O25" s="91">
        <v>4692037</v>
      </c>
      <c r="P25" s="91">
        <v>4427500</v>
      </c>
      <c r="Q25" s="91">
        <v>4864552</v>
      </c>
    </row>
    <row r="26" spans="1:17" s="87" customFormat="1">
      <c r="A26" s="87" t="s">
        <v>705</v>
      </c>
      <c r="B26" s="90">
        <v>2470486</v>
      </c>
      <c r="C26" s="91">
        <v>2362610</v>
      </c>
      <c r="D26" s="91">
        <v>2295347</v>
      </c>
      <c r="E26" s="91">
        <v>2491703</v>
      </c>
      <c r="F26" s="91">
        <v>2420497</v>
      </c>
      <c r="G26" s="91">
        <v>2603814</v>
      </c>
      <c r="H26" s="91">
        <v>2544277</v>
      </c>
      <c r="I26" s="91">
        <v>2548663</v>
      </c>
      <c r="J26" s="91">
        <v>2534874</v>
      </c>
      <c r="K26" s="91">
        <v>2507673</v>
      </c>
      <c r="L26" s="91">
        <v>2575619</v>
      </c>
      <c r="M26" s="91">
        <v>2499185</v>
      </c>
      <c r="N26" s="91">
        <v>2545281</v>
      </c>
      <c r="O26" s="91">
        <v>2522170</v>
      </c>
      <c r="P26" s="91">
        <v>2358414</v>
      </c>
      <c r="Q26" s="91">
        <v>2561261</v>
      </c>
    </row>
    <row r="27" spans="1:17" s="87" customFormat="1">
      <c r="A27" s="87" t="s">
        <v>708</v>
      </c>
      <c r="B27" s="90">
        <v>533511</v>
      </c>
      <c r="C27" s="91">
        <v>556903</v>
      </c>
      <c r="D27" s="91">
        <v>647111</v>
      </c>
      <c r="E27" s="91">
        <v>653044</v>
      </c>
      <c r="F27" s="91">
        <v>560380</v>
      </c>
      <c r="G27" s="91">
        <v>648727</v>
      </c>
      <c r="H27" s="91">
        <v>599822</v>
      </c>
      <c r="I27" s="91">
        <v>596924</v>
      </c>
      <c r="J27" s="91">
        <v>635622</v>
      </c>
      <c r="K27" s="91">
        <v>621102</v>
      </c>
      <c r="L27" s="91">
        <v>558396</v>
      </c>
      <c r="M27" s="91">
        <v>559548</v>
      </c>
      <c r="N27" s="91">
        <v>582091</v>
      </c>
      <c r="O27" s="91">
        <v>605795</v>
      </c>
      <c r="P27" s="91">
        <v>526050</v>
      </c>
      <c r="Q27" s="91">
        <v>572307</v>
      </c>
    </row>
    <row r="28" spans="1:17" s="87" customFormat="1">
      <c r="A28" s="87" t="s">
        <v>711</v>
      </c>
      <c r="B28" s="90">
        <v>204020</v>
      </c>
      <c r="C28" s="91">
        <v>161295</v>
      </c>
      <c r="D28" s="91">
        <v>162052</v>
      </c>
      <c r="E28" s="91">
        <v>198030</v>
      </c>
      <c r="F28" s="91">
        <v>161218</v>
      </c>
      <c r="G28" s="91">
        <v>169251</v>
      </c>
      <c r="H28" s="91">
        <v>190257</v>
      </c>
      <c r="I28" s="91">
        <v>195687</v>
      </c>
      <c r="J28" s="91">
        <v>187220</v>
      </c>
      <c r="K28" s="91">
        <v>182319</v>
      </c>
      <c r="L28" s="91">
        <v>175800</v>
      </c>
      <c r="M28" s="91">
        <v>167022</v>
      </c>
      <c r="N28" s="91">
        <v>175085</v>
      </c>
      <c r="O28" s="91">
        <v>165860</v>
      </c>
      <c r="P28" s="91">
        <v>161283</v>
      </c>
      <c r="Q28" s="91">
        <v>176189</v>
      </c>
    </row>
    <row r="29" spans="1:17" s="87" customFormat="1">
      <c r="A29" s="87" t="s">
        <v>714</v>
      </c>
      <c r="B29" s="90">
        <v>375877</v>
      </c>
      <c r="C29" s="91">
        <v>326056</v>
      </c>
      <c r="D29" s="91">
        <v>322039</v>
      </c>
      <c r="E29" s="91">
        <v>375409</v>
      </c>
      <c r="F29" s="91">
        <v>352814</v>
      </c>
      <c r="G29" s="91">
        <v>339865</v>
      </c>
      <c r="H29" s="91">
        <v>326582</v>
      </c>
      <c r="I29" s="91">
        <v>334421</v>
      </c>
      <c r="J29" s="91">
        <v>364960</v>
      </c>
      <c r="K29" s="91">
        <v>337931</v>
      </c>
      <c r="L29" s="91">
        <v>369343</v>
      </c>
      <c r="M29" s="91">
        <v>328608</v>
      </c>
      <c r="N29" s="91">
        <v>301849</v>
      </c>
      <c r="O29" s="91">
        <v>310391</v>
      </c>
      <c r="P29" s="91">
        <v>314145</v>
      </c>
      <c r="Q29" s="91">
        <v>320591</v>
      </c>
    </row>
    <row r="30" spans="1:17" s="87" customFormat="1">
      <c r="A30" s="87" t="s">
        <v>717</v>
      </c>
      <c r="B30" s="90">
        <v>1146149</v>
      </c>
      <c r="C30" s="91">
        <v>1131010</v>
      </c>
      <c r="D30" s="91">
        <v>1076211</v>
      </c>
      <c r="E30" s="91">
        <v>1246216</v>
      </c>
      <c r="F30" s="91">
        <v>731732</v>
      </c>
      <c r="G30" s="91">
        <v>791550</v>
      </c>
      <c r="H30" s="91">
        <v>763564</v>
      </c>
      <c r="I30" s="91">
        <v>787817</v>
      </c>
      <c r="J30" s="91">
        <v>777576</v>
      </c>
      <c r="K30" s="91">
        <v>748578</v>
      </c>
      <c r="L30" s="91">
        <v>746369</v>
      </c>
      <c r="M30" s="91">
        <v>733761</v>
      </c>
      <c r="N30" s="91">
        <v>741722</v>
      </c>
      <c r="O30" s="91">
        <v>721893</v>
      </c>
      <c r="P30" s="91">
        <v>728495</v>
      </c>
      <c r="Q30" s="91">
        <v>782505</v>
      </c>
    </row>
    <row r="31" spans="1:17" s="87" customFormat="1">
      <c r="A31" s="87" t="s">
        <v>777</v>
      </c>
      <c r="B31" s="90">
        <v>11266373</v>
      </c>
      <c r="C31" s="91">
        <v>10337436</v>
      </c>
      <c r="D31" s="91">
        <v>10806899</v>
      </c>
      <c r="E31" s="91">
        <v>11131827</v>
      </c>
      <c r="F31" s="91">
        <v>11095569</v>
      </c>
      <c r="G31" s="91">
        <v>11496422</v>
      </c>
      <c r="H31" s="91">
        <v>10948762</v>
      </c>
      <c r="I31" s="91">
        <v>11189796</v>
      </c>
      <c r="J31" s="91">
        <v>11677301</v>
      </c>
      <c r="K31" s="91">
        <v>11316108</v>
      </c>
      <c r="L31" s="91">
        <v>11330988</v>
      </c>
      <c r="M31" s="91">
        <v>11416288</v>
      </c>
      <c r="N31" s="91">
        <v>10981276</v>
      </c>
      <c r="O31" s="91">
        <v>10893881</v>
      </c>
      <c r="P31" s="91">
        <v>11188067</v>
      </c>
      <c r="Q31" s="91">
        <v>11442808</v>
      </c>
    </row>
    <row r="32" spans="1:17" s="87" customFormat="1">
      <c r="A32" s="87" t="s">
        <v>780</v>
      </c>
      <c r="B32" s="90">
        <v>83334</v>
      </c>
      <c r="C32" s="91">
        <v>85892</v>
      </c>
      <c r="D32" s="91">
        <v>73373</v>
      </c>
      <c r="E32" s="91">
        <v>77985</v>
      </c>
      <c r="F32" s="91">
        <v>94714</v>
      </c>
      <c r="G32" s="91">
        <v>85203</v>
      </c>
      <c r="H32" s="91">
        <v>77839</v>
      </c>
      <c r="I32" s="91">
        <v>88404</v>
      </c>
      <c r="J32" s="91">
        <v>92524</v>
      </c>
      <c r="K32" s="91">
        <v>85771</v>
      </c>
      <c r="L32" s="91">
        <v>88558</v>
      </c>
      <c r="M32" s="91">
        <v>93753</v>
      </c>
      <c r="N32" s="91">
        <v>89429</v>
      </c>
      <c r="O32" s="91">
        <v>77770</v>
      </c>
      <c r="P32" s="91">
        <v>88836</v>
      </c>
      <c r="Q32" s="91">
        <v>92582</v>
      </c>
    </row>
    <row r="33" spans="1:17" s="87" customFormat="1">
      <c r="A33" s="87" t="s">
        <v>783</v>
      </c>
      <c r="B33" s="90">
        <v>1883713</v>
      </c>
      <c r="C33" s="91">
        <v>1867589</v>
      </c>
      <c r="D33" s="91">
        <v>1873467</v>
      </c>
      <c r="E33" s="91">
        <v>2045247</v>
      </c>
      <c r="F33" s="91">
        <v>1997484</v>
      </c>
      <c r="G33" s="91">
        <v>2112438</v>
      </c>
      <c r="H33" s="91">
        <v>1831014</v>
      </c>
      <c r="I33" s="91">
        <v>2160283</v>
      </c>
      <c r="J33" s="91">
        <v>2372659</v>
      </c>
      <c r="K33" s="91">
        <v>2170381</v>
      </c>
      <c r="L33" s="91">
        <v>2176947</v>
      </c>
      <c r="M33" s="91">
        <v>2228210</v>
      </c>
      <c r="N33" s="91">
        <v>2121636</v>
      </c>
      <c r="O33" s="91">
        <v>2085885</v>
      </c>
      <c r="P33" s="91">
        <v>1977619</v>
      </c>
      <c r="Q33" s="91">
        <v>2295055</v>
      </c>
    </row>
    <row r="34" spans="1:17" s="87" customFormat="1">
      <c r="A34" s="87" t="s">
        <v>786</v>
      </c>
      <c r="B34" s="90">
        <v>1235601</v>
      </c>
      <c r="C34" s="91">
        <v>1199611</v>
      </c>
      <c r="D34" s="91">
        <v>1078187</v>
      </c>
      <c r="E34" s="91">
        <v>1226718</v>
      </c>
      <c r="F34" s="91">
        <v>1236427</v>
      </c>
      <c r="G34" s="91">
        <v>1244005</v>
      </c>
      <c r="H34" s="91">
        <v>1193588</v>
      </c>
      <c r="I34" s="91">
        <v>1232566</v>
      </c>
      <c r="J34" s="91">
        <v>1269955</v>
      </c>
      <c r="K34" s="91">
        <v>1255129</v>
      </c>
      <c r="L34" s="91">
        <v>1266854</v>
      </c>
      <c r="M34" s="91">
        <v>1260066</v>
      </c>
      <c r="N34" s="91">
        <v>1281747</v>
      </c>
      <c r="O34" s="91">
        <v>1217210</v>
      </c>
      <c r="P34" s="91">
        <v>1230185</v>
      </c>
      <c r="Q34" s="91">
        <v>1274654</v>
      </c>
    </row>
    <row r="35" spans="1:17" s="87" customFormat="1">
      <c r="A35" s="87" t="s">
        <v>789</v>
      </c>
      <c r="B35" s="90">
        <v>932465</v>
      </c>
      <c r="C35" s="91">
        <v>916073</v>
      </c>
      <c r="D35" s="91">
        <v>865238</v>
      </c>
      <c r="E35" s="91">
        <v>990706</v>
      </c>
      <c r="F35" s="91">
        <v>978422</v>
      </c>
      <c r="G35" s="91">
        <v>982739</v>
      </c>
      <c r="H35" s="91">
        <v>966283</v>
      </c>
      <c r="I35" s="91">
        <v>1093360</v>
      </c>
      <c r="J35" s="91">
        <v>964055</v>
      </c>
      <c r="K35" s="91">
        <v>959181</v>
      </c>
      <c r="L35" s="91">
        <v>1128792</v>
      </c>
      <c r="M35" s="91">
        <v>857778</v>
      </c>
      <c r="N35" s="91">
        <v>970201</v>
      </c>
      <c r="O35" s="91">
        <v>926634</v>
      </c>
      <c r="P35" s="91">
        <v>998312</v>
      </c>
      <c r="Q35" s="91">
        <v>1311244</v>
      </c>
    </row>
    <row r="36" spans="1:17" s="87" customFormat="1">
      <c r="A36" s="87" t="s">
        <v>792</v>
      </c>
      <c r="B36" s="90">
        <v>403584</v>
      </c>
      <c r="C36" s="91">
        <v>385413</v>
      </c>
      <c r="D36" s="91">
        <v>340361</v>
      </c>
      <c r="E36" s="91">
        <v>427306</v>
      </c>
      <c r="F36" s="91">
        <v>409138</v>
      </c>
      <c r="G36" s="91">
        <v>452154</v>
      </c>
      <c r="H36" s="91">
        <v>425171</v>
      </c>
      <c r="I36" s="91">
        <v>433657</v>
      </c>
      <c r="J36" s="91">
        <v>406082</v>
      </c>
      <c r="K36" s="91">
        <v>397621</v>
      </c>
      <c r="L36" s="91">
        <v>442709</v>
      </c>
      <c r="M36" s="91">
        <v>433216</v>
      </c>
      <c r="N36" s="91">
        <v>404112</v>
      </c>
      <c r="O36" s="91">
        <v>389622</v>
      </c>
      <c r="P36" s="91">
        <v>388086</v>
      </c>
      <c r="Q36" s="91">
        <v>448916</v>
      </c>
    </row>
    <row r="37" spans="1:17" s="87" customFormat="1">
      <c r="A37" s="87" t="s">
        <v>795</v>
      </c>
      <c r="B37" s="90">
        <v>43056</v>
      </c>
      <c r="C37" s="91">
        <v>33320</v>
      </c>
      <c r="D37" s="91">
        <v>37949</v>
      </c>
      <c r="E37" s="91">
        <v>38981</v>
      </c>
      <c r="F37" s="91">
        <v>42772</v>
      </c>
      <c r="G37" s="91">
        <v>45607</v>
      </c>
      <c r="H37" s="91">
        <v>42227</v>
      </c>
      <c r="I37" s="91">
        <v>47980</v>
      </c>
      <c r="J37" s="91">
        <v>53085</v>
      </c>
      <c r="K37" s="91">
        <v>54724</v>
      </c>
      <c r="L37" s="91">
        <v>56510</v>
      </c>
      <c r="M37" s="91">
        <v>51927</v>
      </c>
      <c r="N37" s="91">
        <v>53644</v>
      </c>
      <c r="O37" s="91">
        <v>53710</v>
      </c>
      <c r="P37" s="91">
        <v>49793</v>
      </c>
      <c r="Q37" s="91">
        <v>54678</v>
      </c>
    </row>
    <row r="38" spans="1:17" s="87" customFormat="1">
      <c r="A38" s="87" t="s">
        <v>798</v>
      </c>
      <c r="B38" s="90">
        <v>1139530</v>
      </c>
      <c r="C38" s="91">
        <v>1062178</v>
      </c>
      <c r="D38" s="91">
        <v>959891</v>
      </c>
      <c r="E38" s="91">
        <v>1153756</v>
      </c>
      <c r="F38" s="91">
        <v>1127965</v>
      </c>
      <c r="G38" s="91">
        <v>1165518</v>
      </c>
      <c r="H38" s="91">
        <v>1144473</v>
      </c>
      <c r="I38" s="91">
        <v>1218602</v>
      </c>
      <c r="J38" s="91">
        <v>1206601</v>
      </c>
      <c r="K38" s="91">
        <v>1156953</v>
      </c>
      <c r="L38" s="91">
        <v>1191085</v>
      </c>
      <c r="M38" s="91">
        <v>1178303</v>
      </c>
      <c r="N38" s="91">
        <v>1156877</v>
      </c>
      <c r="O38" s="91">
        <v>1202841</v>
      </c>
      <c r="P38" s="91">
        <v>1150380</v>
      </c>
      <c r="Q38" s="91">
        <v>1186880</v>
      </c>
    </row>
    <row r="39" spans="1:17" s="87" customFormat="1">
      <c r="A39" s="87" t="s">
        <v>801</v>
      </c>
      <c r="B39" s="90">
        <v>600368</v>
      </c>
      <c r="C39" s="91">
        <v>591111</v>
      </c>
      <c r="D39" s="91">
        <v>536004</v>
      </c>
      <c r="E39" s="91">
        <v>667648</v>
      </c>
      <c r="F39" s="91">
        <v>634547</v>
      </c>
      <c r="G39" s="91">
        <v>670988</v>
      </c>
      <c r="H39" s="91">
        <v>638531</v>
      </c>
      <c r="I39" s="91">
        <v>648242</v>
      </c>
      <c r="J39" s="91">
        <v>679673</v>
      </c>
      <c r="K39" s="91">
        <v>633488</v>
      </c>
      <c r="L39" s="91">
        <v>648713</v>
      </c>
      <c r="M39" s="91">
        <v>627195</v>
      </c>
      <c r="N39" s="91">
        <v>636211</v>
      </c>
      <c r="O39" s="91">
        <v>645786</v>
      </c>
      <c r="P39" s="91">
        <v>636380</v>
      </c>
      <c r="Q39" s="91">
        <v>670342</v>
      </c>
    </row>
    <row r="40" spans="1:17" s="87" customFormat="1">
      <c r="A40" s="87" t="s">
        <v>804</v>
      </c>
      <c r="B40" s="90">
        <v>1314918</v>
      </c>
      <c r="C40" s="91">
        <v>1210696</v>
      </c>
      <c r="D40" s="91">
        <v>999683</v>
      </c>
      <c r="E40" s="91">
        <v>1299196</v>
      </c>
      <c r="F40" s="91">
        <v>1300715</v>
      </c>
      <c r="G40" s="91">
        <v>1333305</v>
      </c>
      <c r="H40" s="91">
        <v>1295790</v>
      </c>
      <c r="I40" s="91">
        <v>1325916</v>
      </c>
      <c r="J40" s="91">
        <v>1290681</v>
      </c>
      <c r="K40" s="91">
        <v>1318690</v>
      </c>
      <c r="L40" s="91">
        <v>1287303</v>
      </c>
      <c r="M40" s="91">
        <v>1284259</v>
      </c>
      <c r="N40" s="91">
        <v>1209612</v>
      </c>
      <c r="O40" s="91">
        <v>1235808</v>
      </c>
      <c r="P40" s="91">
        <v>1215214</v>
      </c>
      <c r="Q40" s="91">
        <v>1273903</v>
      </c>
    </row>
    <row r="41" spans="1:17" s="87" customFormat="1">
      <c r="A41" s="87" t="s">
        <v>868</v>
      </c>
      <c r="B41" s="90">
        <v>3755961.5199999996</v>
      </c>
      <c r="C41" s="91">
        <v>3567149.62</v>
      </c>
      <c r="D41" s="91">
        <v>3733030.77</v>
      </c>
      <c r="E41" s="91">
        <v>3590542.77</v>
      </c>
      <c r="F41" s="91">
        <v>3448056.67</v>
      </c>
      <c r="G41" s="91">
        <v>3403133</v>
      </c>
      <c r="H41" s="91">
        <v>3334223</v>
      </c>
      <c r="I41" s="91">
        <v>3342596.17</v>
      </c>
      <c r="J41" s="91">
        <v>3296890.4299999997</v>
      </c>
      <c r="K41" s="91">
        <v>3622177.84</v>
      </c>
      <c r="L41" s="91">
        <v>3376238.83</v>
      </c>
      <c r="M41" s="91">
        <v>3688058.08</v>
      </c>
      <c r="N41" s="91">
        <v>3775052.22</v>
      </c>
      <c r="O41" s="91">
        <v>3691347.1799999997</v>
      </c>
      <c r="P41" s="91">
        <v>3978993</v>
      </c>
      <c r="Q41" s="91">
        <v>3516179.8099999996</v>
      </c>
    </row>
    <row r="42" spans="1:17" s="87" customFormat="1">
      <c r="A42" s="87" t="s">
        <v>871</v>
      </c>
      <c r="B42" s="90">
        <v>7622355.2699999996</v>
      </c>
      <c r="C42" s="91">
        <v>7426243.1199999992</v>
      </c>
      <c r="D42" s="91">
        <v>7954833.6600000001</v>
      </c>
      <c r="E42" s="91">
        <v>7433445.3599999994</v>
      </c>
      <c r="F42" s="91">
        <v>6948988.6500000004</v>
      </c>
      <c r="G42" s="91">
        <v>7074435.5</v>
      </c>
      <c r="H42" s="91">
        <v>7054437.3599999994</v>
      </c>
      <c r="I42" s="91">
        <v>7021304.7400000002</v>
      </c>
      <c r="J42" s="91">
        <v>7303157.3700000001</v>
      </c>
      <c r="K42" s="91">
        <v>7098021.3700000001</v>
      </c>
      <c r="L42" s="91">
        <v>7164997.7200000007</v>
      </c>
      <c r="M42" s="91">
        <v>7820052.0800000001</v>
      </c>
      <c r="N42" s="91">
        <v>7807975.7800000003</v>
      </c>
      <c r="O42" s="91">
        <v>7463144.0600000005</v>
      </c>
      <c r="P42" s="91">
        <v>8329828.6000000006</v>
      </c>
      <c r="Q42" s="91">
        <v>7252773.5099999998</v>
      </c>
    </row>
    <row r="43" spans="1:17" s="87" customFormat="1">
      <c r="A43" s="87" t="s">
        <v>874</v>
      </c>
      <c r="B43" s="90">
        <v>2817924.31</v>
      </c>
      <c r="C43" s="91">
        <v>2720784.1</v>
      </c>
      <c r="D43" s="91">
        <v>2776913.05</v>
      </c>
      <c r="E43" s="91">
        <v>2728737.84</v>
      </c>
      <c r="F43" s="91">
        <v>2603898.48</v>
      </c>
      <c r="G43" s="91">
        <v>2591393.15</v>
      </c>
      <c r="H43" s="91">
        <v>2550191</v>
      </c>
      <c r="I43" s="91">
        <v>2524718.7399999998</v>
      </c>
      <c r="J43" s="91">
        <v>2480333.7000000002</v>
      </c>
      <c r="K43" s="91">
        <v>2701227.71</v>
      </c>
      <c r="L43" s="91">
        <v>2503076.8600000003</v>
      </c>
      <c r="M43" s="91">
        <v>2734985.7800000003</v>
      </c>
      <c r="N43" s="91">
        <v>2721985.33</v>
      </c>
      <c r="O43" s="91">
        <v>2673471.7199999997</v>
      </c>
      <c r="P43" s="91">
        <v>2867184.8</v>
      </c>
      <c r="Q43" s="91">
        <v>2603830.48</v>
      </c>
    </row>
    <row r="44" spans="1:17" s="87" customFormat="1">
      <c r="A44" s="87" t="s">
        <v>877</v>
      </c>
      <c r="B44" s="90">
        <v>72837.320000000007</v>
      </c>
      <c r="C44" s="91">
        <v>61652.67</v>
      </c>
      <c r="D44" s="91">
        <v>74970.8</v>
      </c>
      <c r="E44" s="91">
        <v>80479.570000000007</v>
      </c>
      <c r="F44" s="91">
        <v>79345.77</v>
      </c>
      <c r="G44" s="91">
        <v>80667.34</v>
      </c>
      <c r="H44" s="91">
        <v>83711.360000000001</v>
      </c>
      <c r="I44" s="91">
        <v>93007.23</v>
      </c>
      <c r="J44" s="91">
        <v>78493.14</v>
      </c>
      <c r="K44" s="91">
        <v>83290.03</v>
      </c>
      <c r="L44" s="91">
        <v>76374.990000000005</v>
      </c>
      <c r="M44" s="91">
        <v>85978.94</v>
      </c>
      <c r="N44" s="91">
        <v>64861.399999999994</v>
      </c>
      <c r="O44" s="91">
        <v>58680.58</v>
      </c>
      <c r="P44" s="91">
        <v>76502.3</v>
      </c>
      <c r="Q44" s="91">
        <v>80783.78</v>
      </c>
    </row>
    <row r="45" spans="1:17" s="87" customFormat="1">
      <c r="A45" s="87" t="s">
        <v>879</v>
      </c>
      <c r="B45" s="90">
        <v>24308</v>
      </c>
      <c r="C45" s="91">
        <v>21908</v>
      </c>
      <c r="D45" s="91">
        <v>26043</v>
      </c>
      <c r="E45" s="91">
        <v>28582.67</v>
      </c>
      <c r="F45" s="91">
        <v>27041.33</v>
      </c>
      <c r="G45" s="91">
        <v>28653.5</v>
      </c>
      <c r="H45" s="91">
        <v>31821.5</v>
      </c>
      <c r="I45" s="91">
        <v>29437</v>
      </c>
      <c r="J45" s="91">
        <v>30639.33</v>
      </c>
      <c r="K45" s="91">
        <v>30828</v>
      </c>
      <c r="L45" s="91">
        <v>29153</v>
      </c>
      <c r="M45" s="91">
        <v>31385</v>
      </c>
      <c r="N45" s="91">
        <v>25665</v>
      </c>
      <c r="O45" s="91">
        <v>25198</v>
      </c>
      <c r="P45" s="91">
        <v>29476</v>
      </c>
      <c r="Q45" s="91">
        <v>30797</v>
      </c>
    </row>
    <row r="46" spans="1:17" s="87" customFormat="1">
      <c r="A46" s="87" t="s">
        <v>882</v>
      </c>
      <c r="B46" s="90">
        <v>87371.989999999991</v>
      </c>
      <c r="C46" s="91">
        <v>79934.12999999999</v>
      </c>
      <c r="D46" s="91">
        <v>84541.41</v>
      </c>
      <c r="E46" s="91">
        <v>96163.16</v>
      </c>
      <c r="F46" s="91">
        <v>96718.46</v>
      </c>
      <c r="G46" s="91">
        <v>102386</v>
      </c>
      <c r="H46" s="91">
        <v>101720.17</v>
      </c>
      <c r="I46" s="91">
        <v>99299.83</v>
      </c>
      <c r="J46" s="91">
        <v>107757</v>
      </c>
      <c r="K46" s="91">
        <v>102045.83</v>
      </c>
      <c r="L46" s="91">
        <v>106942.17</v>
      </c>
      <c r="M46" s="91">
        <v>102232.97</v>
      </c>
      <c r="N46" s="91">
        <v>91519.5</v>
      </c>
      <c r="O46" s="91">
        <v>86702</v>
      </c>
      <c r="P46" s="91">
        <v>89442.5</v>
      </c>
      <c r="Q46" s="91">
        <v>101489.36</v>
      </c>
    </row>
    <row r="47" spans="1:17" s="87" customFormat="1">
      <c r="A47" s="87" t="s">
        <v>885</v>
      </c>
      <c r="B47" s="90">
        <v>6734</v>
      </c>
      <c r="C47" s="91">
        <v>6346</v>
      </c>
      <c r="D47" s="91">
        <v>7736</v>
      </c>
      <c r="E47" s="91">
        <v>8217</v>
      </c>
      <c r="F47" s="91">
        <v>7605</v>
      </c>
      <c r="G47" s="91">
        <v>7824</v>
      </c>
      <c r="H47" s="91">
        <v>10551</v>
      </c>
      <c r="I47" s="91">
        <v>8755</v>
      </c>
      <c r="J47" s="91">
        <v>8371</v>
      </c>
      <c r="K47" s="91">
        <v>8705</v>
      </c>
      <c r="L47" s="91">
        <v>8092</v>
      </c>
      <c r="M47" s="91">
        <v>8339</v>
      </c>
      <c r="N47" s="91">
        <v>6147</v>
      </c>
      <c r="O47" s="91">
        <v>5521.33</v>
      </c>
      <c r="P47" s="91">
        <v>7625.2</v>
      </c>
      <c r="Q47" s="91">
        <v>7627.09</v>
      </c>
    </row>
    <row r="48" spans="1:17" s="87" customFormat="1">
      <c r="A48" s="87" t="s">
        <v>888</v>
      </c>
      <c r="B48" s="90">
        <v>4738</v>
      </c>
      <c r="C48" s="91">
        <v>3816</v>
      </c>
      <c r="D48" s="91">
        <v>4739</v>
      </c>
      <c r="E48" s="91">
        <v>5395</v>
      </c>
      <c r="F48" s="91">
        <v>4908</v>
      </c>
      <c r="G48" s="91">
        <v>5165</v>
      </c>
      <c r="H48" s="91">
        <v>6597</v>
      </c>
      <c r="I48" s="91">
        <v>5350</v>
      </c>
      <c r="J48" s="91">
        <v>5243</v>
      </c>
      <c r="K48" s="91">
        <v>5703</v>
      </c>
      <c r="L48" s="91">
        <v>5189</v>
      </c>
      <c r="M48" s="91">
        <v>5953</v>
      </c>
      <c r="N48" s="91">
        <v>4798</v>
      </c>
      <c r="O48" s="91">
        <v>4393</v>
      </c>
      <c r="P48" s="91">
        <v>5558.5</v>
      </c>
      <c r="Q48" s="91">
        <v>5211.5</v>
      </c>
    </row>
    <row r="49" spans="1:17" s="87" customFormat="1">
      <c r="A49" s="87" t="s">
        <v>891</v>
      </c>
      <c r="B49" s="90">
        <v>1264.67</v>
      </c>
      <c r="C49" s="91">
        <v>1100</v>
      </c>
      <c r="D49" s="91">
        <v>1665.83</v>
      </c>
      <c r="E49" s="91">
        <v>1462.17</v>
      </c>
      <c r="F49" s="91">
        <v>1292.6600000000001</v>
      </c>
      <c r="G49" s="91">
        <v>1208.3399999999999</v>
      </c>
      <c r="H49" s="91">
        <v>1073</v>
      </c>
      <c r="I49" s="91">
        <v>1201</v>
      </c>
      <c r="J49" s="91">
        <v>1155</v>
      </c>
      <c r="K49" s="91">
        <v>1129</v>
      </c>
      <c r="L49" s="91">
        <v>1216</v>
      </c>
      <c r="M49" s="91">
        <v>1193.5</v>
      </c>
      <c r="N49" s="91">
        <v>1171.5</v>
      </c>
      <c r="O49" s="91">
        <v>1024</v>
      </c>
      <c r="P49" s="91">
        <v>1117</v>
      </c>
      <c r="Q49" s="91">
        <v>1778</v>
      </c>
    </row>
    <row r="50" spans="1:17" s="87" customFormat="1">
      <c r="A50" s="87" t="s">
        <v>941</v>
      </c>
      <c r="B50" s="90">
        <v>6019973</v>
      </c>
      <c r="C50" s="91">
        <v>6124883</v>
      </c>
      <c r="D50" s="91">
        <v>6812632.0999999996</v>
      </c>
      <c r="E50" s="91">
        <v>6019973</v>
      </c>
      <c r="F50" s="91">
        <v>6881138.4000000004</v>
      </c>
      <c r="G50" s="91">
        <v>6710610</v>
      </c>
      <c r="H50" s="91">
        <v>6901335</v>
      </c>
      <c r="I50" s="91">
        <v>7373004</v>
      </c>
      <c r="J50" s="91">
        <v>7363635</v>
      </c>
      <c r="K50" s="91">
        <v>7368392</v>
      </c>
      <c r="L50" s="91">
        <v>7234013</v>
      </c>
      <c r="M50" s="91">
        <v>7227992</v>
      </c>
      <c r="N50" s="91">
        <v>7620627</v>
      </c>
      <c r="O50" s="91">
        <v>7062735</v>
      </c>
      <c r="P50" s="91">
        <v>7029930</v>
      </c>
      <c r="Q50" s="91">
        <v>6871401</v>
      </c>
    </row>
    <row r="51" spans="1:17" s="87" customFormat="1">
      <c r="A51" s="87" t="s">
        <v>944</v>
      </c>
      <c r="B51" s="90">
        <v>207024</v>
      </c>
      <c r="C51" s="91">
        <v>180761</v>
      </c>
      <c r="D51" s="91">
        <v>231052</v>
      </c>
      <c r="E51" s="91">
        <v>207024</v>
      </c>
      <c r="F51" s="91">
        <v>219480</v>
      </c>
      <c r="G51" s="91">
        <v>236171</v>
      </c>
      <c r="H51" s="91">
        <v>242928</v>
      </c>
      <c r="I51" s="91">
        <v>242972</v>
      </c>
      <c r="J51" s="91">
        <v>266236</v>
      </c>
      <c r="K51" s="91">
        <v>266948</v>
      </c>
      <c r="L51" s="91">
        <v>261444</v>
      </c>
      <c r="M51" s="91">
        <v>248359</v>
      </c>
      <c r="N51" s="91">
        <v>258547</v>
      </c>
      <c r="O51" s="91">
        <v>227752</v>
      </c>
      <c r="P51" s="91">
        <v>245288</v>
      </c>
      <c r="Q51" s="91">
        <v>258544</v>
      </c>
    </row>
    <row r="52" spans="1:17" s="87" customFormat="1">
      <c r="A52" s="87" t="s">
        <v>947</v>
      </c>
      <c r="B52" s="90">
        <v>155341</v>
      </c>
      <c r="C52" s="91">
        <v>150082</v>
      </c>
      <c r="D52" s="91">
        <v>150275</v>
      </c>
      <c r="E52" s="91">
        <v>155341</v>
      </c>
      <c r="F52" s="91">
        <v>138540</v>
      </c>
      <c r="G52" s="91">
        <v>135033</v>
      </c>
      <c r="H52" s="91">
        <v>142270</v>
      </c>
      <c r="I52" s="91">
        <v>158275</v>
      </c>
      <c r="J52" s="91">
        <v>157911</v>
      </c>
      <c r="K52" s="91">
        <v>151579</v>
      </c>
      <c r="L52" s="91">
        <v>145811</v>
      </c>
      <c r="M52" s="91">
        <v>147074</v>
      </c>
      <c r="N52" s="91">
        <v>158623</v>
      </c>
      <c r="O52" s="91">
        <v>140143</v>
      </c>
      <c r="P52" s="91">
        <v>137381</v>
      </c>
      <c r="Q52" s="91">
        <v>152070</v>
      </c>
    </row>
    <row r="53" spans="1:17" s="87" customFormat="1">
      <c r="A53" s="87" t="s">
        <v>207</v>
      </c>
      <c r="B53" s="90">
        <v>3114887.3</v>
      </c>
      <c r="C53" s="91">
        <v>2856673</v>
      </c>
      <c r="D53" s="91">
        <v>2964480.6</v>
      </c>
      <c r="E53" s="91">
        <v>3171303.8</v>
      </c>
      <c r="F53" s="91">
        <v>3178471.2</v>
      </c>
      <c r="G53" s="91">
        <v>3178162</v>
      </c>
      <c r="H53" s="91">
        <v>3120765.1</v>
      </c>
      <c r="I53" s="91">
        <v>3142472</v>
      </c>
      <c r="J53" s="91">
        <v>3184639.4</v>
      </c>
      <c r="K53" s="91">
        <v>3148272</v>
      </c>
      <c r="L53" s="91">
        <v>3173578.4</v>
      </c>
      <c r="M53" s="91">
        <v>3252375.1</v>
      </c>
      <c r="N53" s="91">
        <v>3276539.8</v>
      </c>
      <c r="O53" s="91">
        <v>3048622</v>
      </c>
      <c r="P53" s="91">
        <v>3057833.9000000004</v>
      </c>
      <c r="Q53" s="91">
        <v>3350822.6</v>
      </c>
    </row>
    <row r="54" spans="1:17" s="87" customFormat="1">
      <c r="A54" s="87" t="s">
        <v>210</v>
      </c>
      <c r="B54" s="90">
        <v>616400</v>
      </c>
      <c r="C54" s="91">
        <v>514449</v>
      </c>
      <c r="D54" s="91">
        <v>596458</v>
      </c>
      <c r="E54" s="91">
        <v>614263</v>
      </c>
      <c r="F54" s="91">
        <v>630280</v>
      </c>
      <c r="G54" s="91">
        <v>595630</v>
      </c>
      <c r="H54" s="91">
        <v>637549</v>
      </c>
      <c r="I54" s="91">
        <v>619201</v>
      </c>
      <c r="J54" s="91">
        <v>611611</v>
      </c>
      <c r="K54" s="91">
        <v>609462</v>
      </c>
      <c r="L54" s="91">
        <v>627236</v>
      </c>
      <c r="M54" s="91">
        <v>622575</v>
      </c>
      <c r="N54" s="91">
        <v>618279</v>
      </c>
      <c r="O54" s="91">
        <v>582169</v>
      </c>
      <c r="P54" s="91">
        <v>606547</v>
      </c>
      <c r="Q54" s="91">
        <v>623290</v>
      </c>
    </row>
    <row r="55" spans="1:17" s="87" customFormat="1">
      <c r="A55" s="87" t="s">
        <v>213</v>
      </c>
      <c r="B55" s="90">
        <v>7211214.7999999998</v>
      </c>
      <c r="C55" s="91">
        <v>6435809.4000000004</v>
      </c>
      <c r="D55" s="91">
        <v>7207679.2000000002</v>
      </c>
      <c r="E55" s="91">
        <v>7096524.0800000001</v>
      </c>
      <c r="F55" s="91">
        <v>7332514.7999999998</v>
      </c>
      <c r="G55" s="91">
        <v>7117008.2000000002</v>
      </c>
      <c r="H55" s="91">
        <v>7306085.2999999998</v>
      </c>
      <c r="I55" s="91">
        <v>7256952.7999999998</v>
      </c>
      <c r="J55" s="91">
        <v>7164300</v>
      </c>
      <c r="K55" s="91">
        <v>7589725.3000000007</v>
      </c>
      <c r="L55" s="91">
        <v>7048957.4000000004</v>
      </c>
      <c r="M55" s="91">
        <v>7433914.8700000001</v>
      </c>
      <c r="N55" s="91">
        <v>7335237.8700000001</v>
      </c>
      <c r="O55" s="91">
        <v>6865112.0700000003</v>
      </c>
      <c r="P55" s="91">
        <v>7418565</v>
      </c>
      <c r="Q55" s="91">
        <v>7362703</v>
      </c>
    </row>
    <row r="56" spans="1:17" s="87" customFormat="1">
      <c r="A56" s="87" t="s">
        <v>216</v>
      </c>
      <c r="B56" s="90">
        <v>803363.1</v>
      </c>
      <c r="C56" s="91">
        <v>738915.4</v>
      </c>
      <c r="D56" s="91">
        <v>799202.5</v>
      </c>
      <c r="E56" s="91">
        <v>903469.10000000009</v>
      </c>
      <c r="F56" s="91">
        <v>887953</v>
      </c>
      <c r="G56" s="91">
        <v>871658</v>
      </c>
      <c r="H56" s="91">
        <v>830571.8</v>
      </c>
      <c r="I56" s="91">
        <v>813342</v>
      </c>
      <c r="J56" s="91">
        <v>887056.9</v>
      </c>
      <c r="K56" s="91">
        <v>839750.33</v>
      </c>
      <c r="L56" s="91">
        <v>897358.1</v>
      </c>
      <c r="M56" s="91">
        <v>873739.2</v>
      </c>
      <c r="N56" s="91">
        <v>778978.60000000009</v>
      </c>
      <c r="O56" s="91">
        <v>739214.70000000007</v>
      </c>
      <c r="P56" s="91">
        <v>776617</v>
      </c>
      <c r="Q56" s="91">
        <v>882567.1</v>
      </c>
    </row>
    <row r="57" spans="1:17" s="87" customFormat="1">
      <c r="A57" s="87" t="s">
        <v>219</v>
      </c>
      <c r="B57" s="90">
        <v>1150944</v>
      </c>
      <c r="C57" s="91">
        <v>1034197</v>
      </c>
      <c r="D57" s="91">
        <v>1142578</v>
      </c>
      <c r="E57" s="91">
        <v>1161047</v>
      </c>
      <c r="F57" s="91">
        <v>1188479.7</v>
      </c>
      <c r="G57" s="91">
        <v>1181131</v>
      </c>
      <c r="H57" s="91">
        <v>1202183</v>
      </c>
      <c r="I57" s="91">
        <v>1197991</v>
      </c>
      <c r="J57" s="91">
        <v>1220894</v>
      </c>
      <c r="K57" s="91">
        <v>1249102</v>
      </c>
      <c r="L57" s="91">
        <v>1220547</v>
      </c>
      <c r="M57" s="91">
        <v>1254586.7</v>
      </c>
      <c r="N57" s="91">
        <v>1206755.7</v>
      </c>
      <c r="O57" s="91">
        <v>1155136</v>
      </c>
      <c r="P57" s="91">
        <v>1191055</v>
      </c>
      <c r="Q57" s="91">
        <v>1197399.1000000001</v>
      </c>
    </row>
    <row r="58" spans="1:17" s="87" customFormat="1">
      <c r="A58" s="87" t="s">
        <v>222</v>
      </c>
      <c r="B58" s="90">
        <v>3739389.8</v>
      </c>
      <c r="C58" s="91">
        <v>3391615.7</v>
      </c>
      <c r="D58" s="91">
        <v>3749993.2</v>
      </c>
      <c r="E58" s="91">
        <v>3654455</v>
      </c>
      <c r="F58" s="91">
        <v>3843847.2</v>
      </c>
      <c r="G58" s="91">
        <v>3719505.4</v>
      </c>
      <c r="H58" s="91">
        <v>3817040.0999999996</v>
      </c>
      <c r="I58" s="91">
        <v>3835503.5</v>
      </c>
      <c r="J58" s="91">
        <v>3802095.7</v>
      </c>
      <c r="K58" s="91">
        <v>3935019.5</v>
      </c>
      <c r="L58" s="91">
        <v>3755393.1</v>
      </c>
      <c r="M58" s="91">
        <v>3895248.6</v>
      </c>
      <c r="N58" s="91">
        <v>3919643.2</v>
      </c>
      <c r="O58" s="91">
        <v>3633006.8</v>
      </c>
      <c r="P58" s="91">
        <v>3873957.5</v>
      </c>
      <c r="Q58" s="91">
        <v>3810422.5</v>
      </c>
    </row>
    <row r="59" spans="1:17" s="87" customFormat="1">
      <c r="A59" s="87" t="s">
        <v>225</v>
      </c>
      <c r="B59" s="90">
        <v>540330.02</v>
      </c>
      <c r="C59" s="91">
        <v>449300.98</v>
      </c>
      <c r="D59" s="91">
        <v>504814</v>
      </c>
      <c r="E59" s="91">
        <v>536320</v>
      </c>
      <c r="F59" s="91">
        <v>560996.03</v>
      </c>
      <c r="G59" s="91">
        <v>572461.97</v>
      </c>
      <c r="H59" s="91">
        <v>563751.02</v>
      </c>
      <c r="I59" s="91">
        <v>582804.98</v>
      </c>
      <c r="J59" s="91">
        <v>579584</v>
      </c>
      <c r="K59" s="91">
        <v>603115.99</v>
      </c>
      <c r="L59" s="91">
        <v>578383.02</v>
      </c>
      <c r="M59" s="91">
        <v>557303.99</v>
      </c>
      <c r="N59" s="91">
        <v>586755</v>
      </c>
      <c r="O59" s="91">
        <v>518255.98</v>
      </c>
      <c r="P59" s="91">
        <v>555439.01</v>
      </c>
      <c r="Q59" s="91">
        <v>584443.02</v>
      </c>
    </row>
    <row r="60" spans="1:17" s="87" customFormat="1">
      <c r="A60" s="87" t="s">
        <v>228</v>
      </c>
      <c r="B60" s="90">
        <v>222041</v>
      </c>
      <c r="C60" s="91">
        <v>198884</v>
      </c>
      <c r="D60" s="91">
        <v>210979</v>
      </c>
      <c r="E60" s="91">
        <v>235361</v>
      </c>
      <c r="F60" s="91">
        <v>239684</v>
      </c>
      <c r="G60" s="91">
        <v>257792</v>
      </c>
      <c r="H60" s="91">
        <v>260775</v>
      </c>
      <c r="I60" s="91">
        <v>260176</v>
      </c>
      <c r="J60" s="91">
        <v>267163</v>
      </c>
      <c r="K60" s="91">
        <v>253453</v>
      </c>
      <c r="L60" s="91">
        <v>262811</v>
      </c>
      <c r="M60" s="91">
        <v>251526</v>
      </c>
      <c r="N60" s="91">
        <v>235880</v>
      </c>
      <c r="O60" s="91">
        <v>213826</v>
      </c>
      <c r="P60" s="91">
        <v>222633</v>
      </c>
      <c r="Q60" s="91">
        <v>262421</v>
      </c>
    </row>
    <row r="61" spans="1:17" s="87" customFormat="1">
      <c r="A61" s="87" t="s">
        <v>231</v>
      </c>
      <c r="B61" s="90">
        <v>267371</v>
      </c>
      <c r="C61" s="91">
        <v>226379</v>
      </c>
      <c r="D61" s="91">
        <v>247732</v>
      </c>
      <c r="E61" s="91">
        <v>274117</v>
      </c>
      <c r="F61" s="91">
        <v>272582</v>
      </c>
      <c r="G61" s="91">
        <v>288365</v>
      </c>
      <c r="H61" s="91">
        <v>286109</v>
      </c>
      <c r="I61" s="91">
        <v>298708</v>
      </c>
      <c r="J61" s="91">
        <v>286763</v>
      </c>
      <c r="K61" s="91">
        <v>280237</v>
      </c>
      <c r="L61" s="91">
        <v>284463</v>
      </c>
      <c r="M61" s="91">
        <v>272326</v>
      </c>
      <c r="N61" s="91">
        <v>262467</v>
      </c>
      <c r="O61" s="91">
        <v>246149</v>
      </c>
      <c r="P61" s="91">
        <v>255683</v>
      </c>
      <c r="Q61" s="91">
        <v>280064.90000000002</v>
      </c>
    </row>
    <row r="62" spans="1:17" s="87" customFormat="1">
      <c r="A62" s="87" t="s">
        <v>234</v>
      </c>
      <c r="B62" s="90">
        <v>964057.4</v>
      </c>
      <c r="C62" s="91">
        <v>880524.80000000005</v>
      </c>
      <c r="D62" s="91">
        <v>881984.67</v>
      </c>
      <c r="E62" s="91">
        <v>928479.33</v>
      </c>
      <c r="F62" s="91">
        <v>918007.9</v>
      </c>
      <c r="G62" s="91">
        <v>934384</v>
      </c>
      <c r="H62" s="91">
        <v>894738.4</v>
      </c>
      <c r="I62" s="91">
        <v>972267</v>
      </c>
      <c r="J62" s="91">
        <v>949245</v>
      </c>
      <c r="K62" s="91">
        <v>928530</v>
      </c>
      <c r="L62" s="91">
        <v>951411</v>
      </c>
      <c r="M62" s="91">
        <v>909042</v>
      </c>
      <c r="N62" s="91">
        <v>949568</v>
      </c>
      <c r="O62" s="91">
        <v>924251</v>
      </c>
      <c r="P62" s="91">
        <v>915643.16</v>
      </c>
      <c r="Q62" s="91">
        <v>977084.84000000008</v>
      </c>
    </row>
    <row r="63" spans="1:17" s="87" customFormat="1">
      <c r="A63" s="87" t="s">
        <v>237</v>
      </c>
      <c r="B63" s="90">
        <v>750096</v>
      </c>
      <c r="C63" s="91">
        <v>704300</v>
      </c>
      <c r="D63" s="91">
        <v>713197</v>
      </c>
      <c r="E63" s="91">
        <v>772018</v>
      </c>
      <c r="F63" s="91">
        <v>736687.01</v>
      </c>
      <c r="G63" s="91">
        <v>755351.59000000008</v>
      </c>
      <c r="H63" s="91">
        <v>735472.04</v>
      </c>
      <c r="I63" s="91">
        <v>798147.56</v>
      </c>
      <c r="J63" s="91">
        <v>780758</v>
      </c>
      <c r="K63" s="91">
        <v>758950.13</v>
      </c>
      <c r="L63" s="91">
        <v>785595.87</v>
      </c>
      <c r="M63" s="91">
        <v>745400</v>
      </c>
      <c r="N63" s="91">
        <v>765748</v>
      </c>
      <c r="O63" s="91">
        <v>772681</v>
      </c>
      <c r="P63" s="91">
        <v>755383</v>
      </c>
      <c r="Q63" s="91">
        <v>817629</v>
      </c>
    </row>
    <row r="64" spans="1:17" s="87" customFormat="1">
      <c r="A64" s="87" t="s">
        <v>240</v>
      </c>
      <c r="B64" s="90">
        <v>659331</v>
      </c>
      <c r="C64" s="91">
        <v>600385</v>
      </c>
      <c r="D64" s="91">
        <v>670160</v>
      </c>
      <c r="E64" s="91">
        <v>698485</v>
      </c>
      <c r="F64" s="91">
        <v>710103</v>
      </c>
      <c r="G64" s="91">
        <v>724101</v>
      </c>
      <c r="H64" s="91">
        <v>719451</v>
      </c>
      <c r="I64" s="91">
        <v>726360</v>
      </c>
      <c r="J64" s="91">
        <v>763139</v>
      </c>
      <c r="K64" s="91">
        <v>760194.3</v>
      </c>
      <c r="L64" s="91">
        <v>764600.2</v>
      </c>
      <c r="M64" s="91">
        <v>754000</v>
      </c>
      <c r="N64" s="91">
        <v>764295.89999999991</v>
      </c>
      <c r="O64" s="91">
        <v>724554.8</v>
      </c>
      <c r="P64" s="91">
        <v>783691</v>
      </c>
      <c r="Q64" s="91">
        <v>798186</v>
      </c>
    </row>
    <row r="65" spans="1:17" s="87" customFormat="1">
      <c r="A65" s="87" t="s">
        <v>243</v>
      </c>
      <c r="B65" s="90">
        <v>444845</v>
      </c>
      <c r="C65" s="91">
        <v>396126</v>
      </c>
      <c r="D65" s="91">
        <v>450922</v>
      </c>
      <c r="E65" s="91">
        <v>448240.33999999997</v>
      </c>
      <c r="F65" s="91">
        <v>463015.66000000003</v>
      </c>
      <c r="G65" s="91">
        <v>476753</v>
      </c>
      <c r="H65" s="91">
        <v>488290</v>
      </c>
      <c r="I65" s="91">
        <v>493920</v>
      </c>
      <c r="J65" s="91">
        <v>524334</v>
      </c>
      <c r="K65" s="91">
        <v>521277</v>
      </c>
      <c r="L65" s="91">
        <v>501132</v>
      </c>
      <c r="M65" s="91">
        <v>500521</v>
      </c>
      <c r="N65" s="91">
        <v>500154</v>
      </c>
      <c r="O65" s="91">
        <v>456280</v>
      </c>
      <c r="P65" s="91">
        <v>476447</v>
      </c>
      <c r="Q65" s="91">
        <v>489087</v>
      </c>
    </row>
    <row r="66" spans="1:17" s="87" customFormat="1">
      <c r="A66" s="87" t="s">
        <v>246</v>
      </c>
      <c r="B66" s="90">
        <v>409834</v>
      </c>
      <c r="C66" s="91">
        <v>370627</v>
      </c>
      <c r="D66" s="91">
        <v>397607</v>
      </c>
      <c r="E66" s="91">
        <v>447123</v>
      </c>
      <c r="F66" s="91">
        <v>448295</v>
      </c>
      <c r="G66" s="91">
        <v>439322.5</v>
      </c>
      <c r="H66" s="91">
        <v>456567.6</v>
      </c>
      <c r="I66" s="91">
        <v>474163</v>
      </c>
      <c r="J66" s="91">
        <v>454564</v>
      </c>
      <c r="K66" s="91">
        <v>444224</v>
      </c>
      <c r="L66" s="91">
        <v>444571.6</v>
      </c>
      <c r="M66" s="91">
        <v>437523</v>
      </c>
      <c r="N66" s="91">
        <v>410842.4</v>
      </c>
      <c r="O66" s="91">
        <v>386272</v>
      </c>
      <c r="P66" s="91">
        <v>420919</v>
      </c>
      <c r="Q66" s="91">
        <v>437763.4</v>
      </c>
    </row>
    <row r="67" spans="1:17" s="87" customFormat="1">
      <c r="A67" s="87" t="s">
        <v>249</v>
      </c>
      <c r="B67" s="90">
        <v>627690</v>
      </c>
      <c r="C67" s="91">
        <v>567906</v>
      </c>
      <c r="D67" s="91">
        <v>634274.19999999995</v>
      </c>
      <c r="E67" s="91">
        <v>643144.1</v>
      </c>
      <c r="F67" s="91">
        <v>649838.80000000005</v>
      </c>
      <c r="G67" s="91">
        <v>641703</v>
      </c>
      <c r="H67" s="91">
        <v>666296</v>
      </c>
      <c r="I67" s="91">
        <v>661037</v>
      </c>
      <c r="J67" s="91">
        <v>636152</v>
      </c>
      <c r="K67" s="91">
        <v>663315</v>
      </c>
      <c r="L67" s="91">
        <v>636276</v>
      </c>
      <c r="M67" s="91">
        <v>657184</v>
      </c>
      <c r="N67" s="91">
        <v>663438.48</v>
      </c>
      <c r="O67" s="91">
        <v>636888.96</v>
      </c>
      <c r="P67" s="91">
        <v>679807</v>
      </c>
      <c r="Q67" s="91">
        <v>673442</v>
      </c>
    </row>
    <row r="68" spans="1:17" s="87" customFormat="1">
      <c r="A68" s="87" t="s">
        <v>252</v>
      </c>
      <c r="B68" s="90">
        <v>798311</v>
      </c>
      <c r="C68" s="91">
        <v>721629.6</v>
      </c>
      <c r="D68" s="91">
        <v>741089.13</v>
      </c>
      <c r="E68" s="91">
        <v>785984.74</v>
      </c>
      <c r="F68" s="91">
        <v>765568.92999999993</v>
      </c>
      <c r="G68" s="91">
        <v>781905.3</v>
      </c>
      <c r="H68" s="91">
        <v>764570.4</v>
      </c>
      <c r="I68" s="91">
        <v>804528</v>
      </c>
      <c r="J68" s="91">
        <v>803595.6</v>
      </c>
      <c r="K68" s="91">
        <v>776640</v>
      </c>
      <c r="L68" s="91">
        <v>786932.1</v>
      </c>
      <c r="M68" s="91">
        <v>752934.9</v>
      </c>
      <c r="N68" s="91">
        <v>773247</v>
      </c>
      <c r="O68" s="91">
        <v>760777</v>
      </c>
      <c r="P68" s="91">
        <v>761946.78</v>
      </c>
      <c r="Q68" s="91">
        <v>809436.22</v>
      </c>
    </row>
    <row r="69" spans="1:17" s="87" customFormat="1">
      <c r="A69" s="87" t="s">
        <v>255</v>
      </c>
      <c r="B69" s="90">
        <v>116030</v>
      </c>
      <c r="C69" s="91">
        <v>105818</v>
      </c>
      <c r="D69" s="91">
        <v>112414</v>
      </c>
      <c r="E69" s="91">
        <v>126871</v>
      </c>
      <c r="F69" s="91">
        <v>130076</v>
      </c>
      <c r="G69" s="91">
        <v>131481</v>
      </c>
      <c r="H69" s="91">
        <v>133648</v>
      </c>
      <c r="I69" s="91">
        <v>135530</v>
      </c>
      <c r="J69" s="91">
        <v>134385</v>
      </c>
      <c r="K69" s="91">
        <v>127973</v>
      </c>
      <c r="L69" s="91">
        <v>134409</v>
      </c>
      <c r="M69" s="91">
        <v>134874</v>
      </c>
      <c r="N69" s="91">
        <v>116059</v>
      </c>
      <c r="O69" s="91">
        <v>116003</v>
      </c>
      <c r="P69" s="91">
        <v>128055</v>
      </c>
      <c r="Q69" s="91">
        <v>134778</v>
      </c>
    </row>
    <row r="70" spans="1:17" s="87" customFormat="1">
      <c r="A70" s="87" t="s">
        <v>258</v>
      </c>
      <c r="B70" s="90">
        <v>252535</v>
      </c>
      <c r="C70" s="91">
        <v>268595</v>
      </c>
      <c r="D70" s="91">
        <v>256877</v>
      </c>
      <c r="E70" s="91">
        <v>294918</v>
      </c>
      <c r="F70" s="91">
        <v>292944</v>
      </c>
      <c r="G70" s="91">
        <v>316485</v>
      </c>
      <c r="H70" s="91">
        <v>282602</v>
      </c>
      <c r="I70" s="91">
        <v>326231</v>
      </c>
      <c r="J70" s="91">
        <v>298239</v>
      </c>
      <c r="K70" s="91">
        <v>310002</v>
      </c>
      <c r="L70" s="91">
        <v>345625</v>
      </c>
      <c r="M70" s="91">
        <v>327776</v>
      </c>
      <c r="N70" s="91">
        <v>314145</v>
      </c>
      <c r="O70" s="91">
        <v>300204</v>
      </c>
      <c r="P70" s="91">
        <v>322697</v>
      </c>
      <c r="Q70" s="91">
        <v>347141</v>
      </c>
    </row>
    <row r="71" spans="1:17" s="87" customFormat="1">
      <c r="A71" s="87" t="s">
        <v>515</v>
      </c>
      <c r="B71" s="90">
        <v>11129239.199999999</v>
      </c>
      <c r="C71" s="91">
        <v>10850515.4</v>
      </c>
      <c r="D71" s="91">
        <v>12060193</v>
      </c>
      <c r="E71" s="91">
        <v>12250362.5</v>
      </c>
      <c r="F71" s="91">
        <v>11692459.100000001</v>
      </c>
      <c r="G71" s="91">
        <v>11161502.699999999</v>
      </c>
      <c r="H71" s="91">
        <v>10708906.59</v>
      </c>
      <c r="I71" s="91">
        <v>10467689.300000001</v>
      </c>
      <c r="J71" s="91">
        <v>10743911.790000001</v>
      </c>
      <c r="K71" s="91">
        <v>11262075.049999999</v>
      </c>
      <c r="L71" s="91">
        <v>10928070.859999999</v>
      </c>
      <c r="M71" s="91">
        <v>11918150</v>
      </c>
      <c r="N71" s="91">
        <v>11940391.1</v>
      </c>
      <c r="O71" s="91">
        <v>12040861.800000001</v>
      </c>
      <c r="P71" s="91">
        <v>12931782.6</v>
      </c>
      <c r="Q71" s="91">
        <v>12765231.77</v>
      </c>
    </row>
    <row r="72" spans="1:17" s="87" customFormat="1">
      <c r="A72" s="87" t="s">
        <v>518</v>
      </c>
      <c r="B72" s="90">
        <v>2320446.1</v>
      </c>
      <c r="C72" s="91">
        <v>2220411.73</v>
      </c>
      <c r="D72" s="91">
        <v>2456127.2000000002</v>
      </c>
      <c r="E72" s="91">
        <v>2448168.5</v>
      </c>
      <c r="F72" s="91">
        <v>2344492.1999999997</v>
      </c>
      <c r="G72" s="91">
        <v>2260314.7999999998</v>
      </c>
      <c r="H72" s="91">
        <v>2241072.5</v>
      </c>
      <c r="I72" s="91">
        <v>2152800.7000000002</v>
      </c>
      <c r="J72" s="91">
        <v>2172071.35</v>
      </c>
      <c r="K72" s="91">
        <v>2288488.4</v>
      </c>
      <c r="L72" s="91">
        <v>2182538</v>
      </c>
      <c r="M72" s="91">
        <v>2337193.2000000002</v>
      </c>
      <c r="N72" s="91">
        <v>2455745.7000000002</v>
      </c>
      <c r="O72" s="91">
        <v>2352419.7000000002</v>
      </c>
      <c r="P72" s="91">
        <v>2500474</v>
      </c>
      <c r="Q72" s="91">
        <v>2440818.2000000002</v>
      </c>
    </row>
    <row r="73" spans="1:17" s="87" customFormat="1">
      <c r="A73" s="87" t="s">
        <v>521</v>
      </c>
      <c r="B73" s="90">
        <v>1893239.9</v>
      </c>
      <c r="C73" s="91">
        <v>1759341</v>
      </c>
      <c r="D73" s="91">
        <v>1944644</v>
      </c>
      <c r="E73" s="91">
        <v>1976018</v>
      </c>
      <c r="F73" s="91">
        <v>1985729</v>
      </c>
      <c r="G73" s="91">
        <v>1934465.2000000002</v>
      </c>
      <c r="H73" s="91">
        <v>1873356</v>
      </c>
      <c r="I73" s="91">
        <v>1795469</v>
      </c>
      <c r="J73" s="91">
        <v>1745528</v>
      </c>
      <c r="K73" s="91">
        <v>1886118</v>
      </c>
      <c r="L73" s="91">
        <v>1818325</v>
      </c>
      <c r="M73" s="91">
        <v>1950121</v>
      </c>
      <c r="N73" s="91">
        <v>1929860</v>
      </c>
      <c r="O73" s="91">
        <v>1802771</v>
      </c>
      <c r="P73" s="91">
        <v>1948679.7</v>
      </c>
      <c r="Q73" s="91">
        <v>1980093</v>
      </c>
    </row>
    <row r="74" spans="1:17" s="87" customFormat="1">
      <c r="A74" s="87" t="s">
        <v>524</v>
      </c>
      <c r="B74" s="90">
        <v>1538180.5</v>
      </c>
      <c r="C74" s="91">
        <v>1455024</v>
      </c>
      <c r="D74" s="91">
        <v>1570354.44</v>
      </c>
      <c r="E74" s="91">
        <v>1531716</v>
      </c>
      <c r="F74" s="91">
        <v>1466639.15</v>
      </c>
      <c r="G74" s="91">
        <v>1421158</v>
      </c>
      <c r="H74" s="91">
        <v>1417335</v>
      </c>
      <c r="I74" s="91">
        <v>1412309.8</v>
      </c>
      <c r="J74" s="91">
        <v>1385678.2</v>
      </c>
      <c r="K74" s="91">
        <v>1443962.5</v>
      </c>
      <c r="L74" s="91">
        <v>1391721</v>
      </c>
      <c r="M74" s="91">
        <v>1493402</v>
      </c>
      <c r="N74" s="91">
        <v>1553319.6</v>
      </c>
      <c r="O74" s="91">
        <v>1536324.6</v>
      </c>
      <c r="P74" s="91">
        <v>1570369.8</v>
      </c>
      <c r="Q74" s="91">
        <v>1499171.2999999998</v>
      </c>
    </row>
    <row r="75" spans="1:17" s="87" customFormat="1">
      <c r="A75" s="87" t="s">
        <v>527</v>
      </c>
      <c r="B75" s="90">
        <v>1990613.5</v>
      </c>
      <c r="C75" s="91">
        <v>1839762.1</v>
      </c>
      <c r="D75" s="91">
        <v>1952134.7</v>
      </c>
      <c r="E75" s="91">
        <v>1917311.3</v>
      </c>
      <c r="F75" s="91">
        <v>1850732</v>
      </c>
      <c r="G75" s="91">
        <v>1798748.5</v>
      </c>
      <c r="H75" s="91">
        <v>1769888.1</v>
      </c>
      <c r="I75" s="91">
        <v>1808006.5</v>
      </c>
      <c r="J75" s="91">
        <v>1819965.9</v>
      </c>
      <c r="K75" s="91">
        <v>1943784.4</v>
      </c>
      <c r="L75" s="91">
        <v>1892106.9</v>
      </c>
      <c r="M75" s="91">
        <v>2004751.6</v>
      </c>
      <c r="N75" s="91">
        <v>2114597</v>
      </c>
      <c r="O75" s="91">
        <v>1934011</v>
      </c>
      <c r="P75" s="91">
        <v>2037050.2</v>
      </c>
      <c r="Q75" s="91">
        <v>2022589.3</v>
      </c>
    </row>
    <row r="76" spans="1:17" s="87" customFormat="1">
      <c r="A76" s="87" t="s">
        <v>339</v>
      </c>
      <c r="B76" s="90">
        <v>17697133.600000001</v>
      </c>
      <c r="C76" s="91">
        <v>16721177.469999999</v>
      </c>
      <c r="D76" s="91">
        <v>18025239.849999998</v>
      </c>
      <c r="E76" s="91">
        <v>17471238.199999999</v>
      </c>
      <c r="F76" s="91">
        <v>17836048.719999999</v>
      </c>
      <c r="G76" s="91">
        <v>17150266.119999997</v>
      </c>
      <c r="H76" s="91">
        <v>17073034.600000001</v>
      </c>
      <c r="I76" s="91">
        <v>16688473.460000001</v>
      </c>
      <c r="J76" s="91">
        <v>16581039.949999999</v>
      </c>
      <c r="K76" s="91">
        <v>17257301.600000001</v>
      </c>
      <c r="L76" s="91">
        <v>17177617.810000002</v>
      </c>
      <c r="M76" s="91">
        <v>17549503.16</v>
      </c>
      <c r="N76" s="91">
        <v>17326589.32</v>
      </c>
      <c r="O76" s="91">
        <v>17271694.739999998</v>
      </c>
      <c r="P76" s="91">
        <v>19368854.34</v>
      </c>
      <c r="Q76" s="91">
        <v>17932072.620000001</v>
      </c>
    </row>
    <row r="77" spans="1:17" s="87" customFormat="1">
      <c r="A77" s="87" t="s">
        <v>342</v>
      </c>
      <c r="B77" s="90">
        <v>313402.78000000003</v>
      </c>
      <c r="C77" s="91">
        <v>290413.76</v>
      </c>
      <c r="D77" s="91">
        <v>325958.90999999997</v>
      </c>
      <c r="E77" s="91">
        <v>321662.15999999997</v>
      </c>
      <c r="F77" s="91">
        <v>335083.53000000003</v>
      </c>
      <c r="G77" s="91">
        <v>283943</v>
      </c>
      <c r="H77" s="91">
        <v>279605.8</v>
      </c>
      <c r="I77" s="91">
        <v>300050.21000000002</v>
      </c>
      <c r="J77" s="91">
        <v>299146.42</v>
      </c>
      <c r="K77" s="91">
        <v>321146.8</v>
      </c>
      <c r="L77" s="91">
        <v>316121.86</v>
      </c>
      <c r="M77" s="91">
        <v>331023.12</v>
      </c>
      <c r="N77" s="91">
        <v>333443.51</v>
      </c>
      <c r="O77" s="91">
        <v>298274.81000000006</v>
      </c>
      <c r="P77" s="91">
        <v>314847.40000000002</v>
      </c>
      <c r="Q77" s="91">
        <v>345935.2</v>
      </c>
    </row>
    <row r="78" spans="1:17" s="87" customFormat="1">
      <c r="A78" s="87" t="s">
        <v>345</v>
      </c>
      <c r="B78" s="90">
        <v>255485.63</v>
      </c>
      <c r="C78" s="91">
        <v>202306.92</v>
      </c>
      <c r="D78" s="91">
        <v>240518.88</v>
      </c>
      <c r="E78" s="91">
        <v>248002.99</v>
      </c>
      <c r="F78" s="91">
        <v>250878.76</v>
      </c>
      <c r="G78" s="91">
        <v>269367.67999999999</v>
      </c>
      <c r="H78" s="91">
        <v>249556.03</v>
      </c>
      <c r="I78" s="91">
        <v>261055.86000000002</v>
      </c>
      <c r="J78" s="91">
        <v>251265.81</v>
      </c>
      <c r="K78" s="91">
        <v>257572.71000000002</v>
      </c>
      <c r="L78" s="91">
        <v>263085.98</v>
      </c>
      <c r="M78" s="91">
        <v>252547.79</v>
      </c>
      <c r="N78" s="91">
        <v>243847.65</v>
      </c>
      <c r="O78" s="91">
        <v>235675.47</v>
      </c>
      <c r="P78" s="91">
        <v>265752.84999999998</v>
      </c>
      <c r="Q78" s="91">
        <v>268288.46000000002</v>
      </c>
    </row>
    <row r="79" spans="1:17" s="87" customFormat="1">
      <c r="A79" s="87" t="s">
        <v>348</v>
      </c>
      <c r="B79" s="90">
        <v>254716.66999999998</v>
      </c>
      <c r="C79" s="91">
        <v>213012.24</v>
      </c>
      <c r="D79" s="91">
        <v>245680.56</v>
      </c>
      <c r="E79" s="91">
        <v>248661.22999999998</v>
      </c>
      <c r="F79" s="91">
        <v>259990.62000000002</v>
      </c>
      <c r="G79" s="91">
        <v>254368.3</v>
      </c>
      <c r="H79" s="91">
        <v>252239.01999999996</v>
      </c>
      <c r="I79" s="91">
        <v>257696.59</v>
      </c>
      <c r="J79" s="91">
        <v>257518.3</v>
      </c>
      <c r="K79" s="91">
        <v>257916.53</v>
      </c>
      <c r="L79" s="91">
        <v>262601.18</v>
      </c>
      <c r="M79" s="91">
        <v>267541.26</v>
      </c>
      <c r="N79" s="91">
        <v>238313.58000000002</v>
      </c>
      <c r="O79" s="91">
        <v>251124.06</v>
      </c>
      <c r="P79" s="91">
        <v>268508.23</v>
      </c>
      <c r="Q79" s="91">
        <v>271754.89</v>
      </c>
    </row>
    <row r="80" spans="1:17" s="87" customFormat="1">
      <c r="A80" s="87" t="s">
        <v>351</v>
      </c>
      <c r="B80" s="90">
        <v>122095.58</v>
      </c>
      <c r="C80" s="91">
        <v>92212.31</v>
      </c>
      <c r="D80" s="91">
        <v>98004.94</v>
      </c>
      <c r="E80" s="91">
        <v>98465.76999999999</v>
      </c>
      <c r="F80" s="91">
        <v>100689.31999999999</v>
      </c>
      <c r="G80" s="91">
        <v>102169.06999999999</v>
      </c>
      <c r="H80" s="91">
        <v>99473.39</v>
      </c>
      <c r="I80" s="91">
        <v>103523.25</v>
      </c>
      <c r="J80" s="91">
        <v>103609.90000000001</v>
      </c>
      <c r="K80" s="91">
        <v>90509.180000000008</v>
      </c>
      <c r="L80" s="91">
        <v>95524.800000000003</v>
      </c>
      <c r="M80" s="91">
        <v>96993.24</v>
      </c>
      <c r="N80" s="91">
        <v>93345.62</v>
      </c>
      <c r="O80" s="91">
        <v>84477.059999999983</v>
      </c>
      <c r="P80" s="91">
        <v>94319.37000000001</v>
      </c>
      <c r="Q80" s="91">
        <v>83359.759999999995</v>
      </c>
    </row>
    <row r="81" spans="1:17" s="87" customFormat="1">
      <c r="A81" s="87" t="s">
        <v>354</v>
      </c>
      <c r="B81" s="90">
        <v>150622.56</v>
      </c>
      <c r="C81" s="91">
        <v>134013.27999999997</v>
      </c>
      <c r="D81" s="91">
        <v>130568.01</v>
      </c>
      <c r="E81" s="91">
        <v>130660</v>
      </c>
      <c r="F81" s="91">
        <v>139893.5</v>
      </c>
      <c r="G81" s="91">
        <v>159375.13</v>
      </c>
      <c r="H81" s="91">
        <v>124012.71</v>
      </c>
      <c r="I81" s="91">
        <v>136988.09</v>
      </c>
      <c r="J81" s="91">
        <v>141861</v>
      </c>
      <c r="K81" s="91">
        <v>136177.4</v>
      </c>
      <c r="L81" s="91">
        <v>154973</v>
      </c>
      <c r="M81" s="91">
        <v>143224.70000000001</v>
      </c>
      <c r="N81" s="91">
        <v>153492.03</v>
      </c>
      <c r="O81" s="91">
        <v>143505</v>
      </c>
      <c r="P81" s="91">
        <v>146409.60999999999</v>
      </c>
      <c r="Q81" s="91">
        <v>154489.71</v>
      </c>
    </row>
    <row r="82" spans="1:17" s="87" customFormat="1">
      <c r="A82" s="87" t="s">
        <v>748</v>
      </c>
      <c r="B82" s="90">
        <v>2331408.73</v>
      </c>
      <c r="C82" s="91">
        <v>2285328.81</v>
      </c>
      <c r="D82" s="91">
        <v>2285328.81</v>
      </c>
      <c r="E82" s="91">
        <v>2285328.81</v>
      </c>
      <c r="F82" s="91">
        <v>2172936.83</v>
      </c>
      <c r="G82" s="91">
        <v>2068156.02</v>
      </c>
      <c r="H82" s="91">
        <v>2095685.5</v>
      </c>
      <c r="I82" s="91">
        <v>2066960.16</v>
      </c>
      <c r="J82" s="91">
        <v>2026537.48</v>
      </c>
      <c r="K82" s="91">
        <v>2131919.81</v>
      </c>
      <c r="L82" s="91">
        <v>2404773.5</v>
      </c>
      <c r="M82" s="91">
        <v>2295378.5099999998</v>
      </c>
      <c r="N82" s="91">
        <v>2376152.67</v>
      </c>
      <c r="O82" s="91">
        <v>2489145.84</v>
      </c>
      <c r="P82" s="91">
        <v>2412798.17</v>
      </c>
      <c r="Q82" s="91">
        <v>2167844.5</v>
      </c>
    </row>
    <row r="83" spans="1:17" s="87" customFormat="1">
      <c r="A83" s="87" t="s">
        <v>751</v>
      </c>
      <c r="B83" s="90">
        <v>1870018.8</v>
      </c>
      <c r="C83" s="91">
        <v>1621451.37</v>
      </c>
      <c r="D83" s="91">
        <v>1621451.37</v>
      </c>
      <c r="E83" s="91">
        <v>1621451.37</v>
      </c>
      <c r="F83" s="91">
        <v>1881615.33</v>
      </c>
      <c r="G83" s="91">
        <v>1799706.35</v>
      </c>
      <c r="H83" s="91">
        <v>1841386.33</v>
      </c>
      <c r="I83" s="91">
        <v>1813547.33</v>
      </c>
      <c r="J83" s="91">
        <v>1843870.67</v>
      </c>
      <c r="K83" s="91">
        <v>1910115</v>
      </c>
      <c r="L83" s="91">
        <v>1827143.5</v>
      </c>
      <c r="M83" s="91">
        <v>1956854</v>
      </c>
      <c r="N83" s="91">
        <v>1905835</v>
      </c>
      <c r="O83" s="91">
        <v>1910069</v>
      </c>
      <c r="P83" s="91">
        <v>1920945</v>
      </c>
      <c r="Q83" s="91">
        <v>1850545</v>
      </c>
    </row>
    <row r="84" spans="1:17" s="87" customFormat="1">
      <c r="A84" s="87" t="s">
        <v>754</v>
      </c>
      <c r="B84" s="90">
        <v>7921706.96</v>
      </c>
      <c r="C84" s="91">
        <v>7395523.1699999999</v>
      </c>
      <c r="D84" s="91">
        <v>7395523.1699999999</v>
      </c>
      <c r="E84" s="91">
        <v>7395523.1699999999</v>
      </c>
      <c r="F84" s="91">
        <v>7781217.6399999997</v>
      </c>
      <c r="G84" s="91">
        <v>7394091.5099999998</v>
      </c>
      <c r="H84" s="91">
        <v>7597027.1600000001</v>
      </c>
      <c r="I84" s="91">
        <v>7576039.8399999999</v>
      </c>
      <c r="J84" s="91">
        <v>7341817.4800000004</v>
      </c>
      <c r="K84" s="91">
        <v>7655292.8200000003</v>
      </c>
      <c r="L84" s="91">
        <v>7429723.6600000001</v>
      </c>
      <c r="M84" s="91">
        <v>7844944.3300000001</v>
      </c>
      <c r="N84" s="91">
        <v>8149964.8399999999</v>
      </c>
      <c r="O84" s="91">
        <v>8288254</v>
      </c>
      <c r="P84" s="91">
        <v>8231620</v>
      </c>
      <c r="Q84" s="91">
        <v>7655113.8300000001</v>
      </c>
    </row>
    <row r="85" spans="1:17" s="87" customFormat="1">
      <c r="A85" s="87" t="s">
        <v>757</v>
      </c>
      <c r="B85" s="90">
        <v>138687</v>
      </c>
      <c r="C85" s="91">
        <v>144015.66999999998</v>
      </c>
      <c r="D85" s="91">
        <v>144015.66999999998</v>
      </c>
      <c r="E85" s="91">
        <v>144015.66999999998</v>
      </c>
      <c r="F85" s="91">
        <v>115854.66</v>
      </c>
      <c r="G85" s="91">
        <v>113741.5</v>
      </c>
      <c r="H85" s="91">
        <v>119663</v>
      </c>
      <c r="I85" s="91">
        <v>116338</v>
      </c>
      <c r="J85" s="91">
        <v>117321</v>
      </c>
      <c r="K85" s="91">
        <v>125294</v>
      </c>
      <c r="L85" s="91">
        <v>122739</v>
      </c>
      <c r="M85" s="91">
        <v>137732</v>
      </c>
      <c r="N85" s="91">
        <v>143058</v>
      </c>
      <c r="O85" s="91">
        <v>141038</v>
      </c>
      <c r="P85" s="91">
        <v>134701</v>
      </c>
      <c r="Q85" s="91">
        <v>131583</v>
      </c>
    </row>
    <row r="86" spans="1:17" s="87" customFormat="1">
      <c r="A86" s="87" t="s">
        <v>760</v>
      </c>
      <c r="B86" s="90">
        <v>118120.83</v>
      </c>
      <c r="C86" s="91">
        <v>100022.17</v>
      </c>
      <c r="D86" s="91">
        <v>100022.17</v>
      </c>
      <c r="E86" s="91">
        <v>100022.17</v>
      </c>
      <c r="F86" s="91">
        <v>111680</v>
      </c>
      <c r="G86" s="91">
        <v>124830</v>
      </c>
      <c r="H86" s="91">
        <v>114686</v>
      </c>
      <c r="I86" s="91">
        <v>116676</v>
      </c>
      <c r="J86" s="91">
        <v>123583</v>
      </c>
      <c r="K86" s="91">
        <v>121080</v>
      </c>
      <c r="L86" s="91">
        <v>118667</v>
      </c>
      <c r="M86" s="91">
        <v>116333</v>
      </c>
      <c r="N86" s="91">
        <v>135212</v>
      </c>
      <c r="O86" s="91">
        <v>125117</v>
      </c>
      <c r="P86" s="91">
        <v>127051.67</v>
      </c>
      <c r="Q86" s="91">
        <v>123942</v>
      </c>
    </row>
    <row r="87" spans="1:17" s="87" customFormat="1">
      <c r="A87" s="87" t="s">
        <v>763</v>
      </c>
      <c r="B87" s="90">
        <v>132342.82</v>
      </c>
      <c r="C87" s="91">
        <v>143074</v>
      </c>
      <c r="D87" s="91">
        <v>143074</v>
      </c>
      <c r="E87" s="91">
        <v>143074</v>
      </c>
      <c r="F87" s="91">
        <v>137338.34</v>
      </c>
      <c r="G87" s="91">
        <v>143862.51999999999</v>
      </c>
      <c r="H87" s="91">
        <v>145836.33000000002</v>
      </c>
      <c r="I87" s="91">
        <v>141306.68</v>
      </c>
      <c r="J87" s="91">
        <v>156685.33000000002</v>
      </c>
      <c r="K87" s="91">
        <v>146824</v>
      </c>
      <c r="L87" s="91">
        <v>142321</v>
      </c>
      <c r="M87" s="91">
        <v>147642.35999999999</v>
      </c>
      <c r="N87" s="91">
        <v>137285</v>
      </c>
      <c r="O87" s="91">
        <v>136853</v>
      </c>
      <c r="P87" s="91">
        <v>149704</v>
      </c>
      <c r="Q87" s="91">
        <v>145582</v>
      </c>
    </row>
    <row r="88" spans="1:17" s="87" customFormat="1">
      <c r="A88" s="87" t="s">
        <v>766</v>
      </c>
      <c r="B88" s="90">
        <v>268717.81</v>
      </c>
      <c r="C88" s="91">
        <v>282156.33999999997</v>
      </c>
      <c r="D88" s="91">
        <v>282156.33999999997</v>
      </c>
      <c r="E88" s="91">
        <v>282156.33999999997</v>
      </c>
      <c r="F88" s="91">
        <v>161849.84</v>
      </c>
      <c r="G88" s="91">
        <v>153166.5</v>
      </c>
      <c r="H88" s="91">
        <v>155874.5</v>
      </c>
      <c r="I88" s="91">
        <v>156062.5</v>
      </c>
      <c r="J88" s="91">
        <v>169408.5</v>
      </c>
      <c r="K88" s="91">
        <v>162071.5</v>
      </c>
      <c r="L88" s="91">
        <v>163712</v>
      </c>
      <c r="M88" s="91">
        <v>208264.66999999998</v>
      </c>
      <c r="N88" s="91">
        <v>272087</v>
      </c>
      <c r="O88" s="91">
        <v>321333</v>
      </c>
      <c r="P88" s="91">
        <v>225220</v>
      </c>
      <c r="Q88" s="91">
        <v>170519</v>
      </c>
    </row>
    <row r="89" spans="1:17" s="87" customFormat="1">
      <c r="A89" s="87" t="s">
        <v>769</v>
      </c>
      <c r="B89" s="90">
        <v>8161</v>
      </c>
      <c r="C89" s="91">
        <v>9203</v>
      </c>
      <c r="D89" s="91">
        <v>9203</v>
      </c>
      <c r="E89" s="91">
        <v>9203</v>
      </c>
      <c r="F89" s="91">
        <v>13552</v>
      </c>
      <c r="G89" s="91">
        <v>12845</v>
      </c>
      <c r="H89" s="91">
        <v>17444</v>
      </c>
      <c r="I89" s="91">
        <v>16558</v>
      </c>
      <c r="J89" s="91">
        <v>16922</v>
      </c>
      <c r="K89" s="91">
        <v>17430</v>
      </c>
      <c r="L89" s="91">
        <v>17546</v>
      </c>
      <c r="M89" s="91">
        <v>12238</v>
      </c>
      <c r="N89" s="91">
        <v>9752</v>
      </c>
      <c r="O89" s="91">
        <v>17791</v>
      </c>
      <c r="P89" s="91">
        <v>12944</v>
      </c>
      <c r="Q89" s="91">
        <v>13398</v>
      </c>
    </row>
    <row r="90" spans="1:17" s="87" customFormat="1">
      <c r="A90" s="87" t="s">
        <v>389</v>
      </c>
      <c r="B90" s="90">
        <v>4763538.5299999993</v>
      </c>
      <c r="C90" s="91">
        <v>4333530.28</v>
      </c>
      <c r="D90" s="91">
        <v>4919675.3900000006</v>
      </c>
      <c r="E90" s="91">
        <v>4784288.0299999993</v>
      </c>
      <c r="F90" s="91">
        <v>4957985.75</v>
      </c>
      <c r="G90" s="91">
        <v>4768900.46</v>
      </c>
      <c r="H90" s="91">
        <v>4871833.18</v>
      </c>
      <c r="I90" s="91">
        <v>4788418.6899999995</v>
      </c>
      <c r="J90" s="91">
        <v>4754504.91</v>
      </c>
      <c r="K90" s="91">
        <v>4935228.96</v>
      </c>
      <c r="L90" s="91">
        <v>4763294.1900000004</v>
      </c>
      <c r="M90" s="91">
        <v>4861547.54</v>
      </c>
      <c r="N90" s="91">
        <v>4749231.2200000007</v>
      </c>
      <c r="O90" s="91">
        <v>4504294.08</v>
      </c>
      <c r="P90" s="91">
        <v>4848434.25</v>
      </c>
      <c r="Q90" s="91">
        <v>4799357.82</v>
      </c>
    </row>
    <row r="91" spans="1:17" s="87" customFormat="1">
      <c r="A91" s="87" t="s">
        <v>392</v>
      </c>
      <c r="B91" s="90">
        <v>7869877.5299999993</v>
      </c>
      <c r="C91" s="91">
        <v>7744676.6500000004</v>
      </c>
      <c r="D91" s="91">
        <v>8166053.4500000002</v>
      </c>
      <c r="E91" s="91">
        <v>7742340.3200000003</v>
      </c>
      <c r="F91" s="91">
        <v>7923428.1600000001</v>
      </c>
      <c r="G91" s="91">
        <v>7769264.3900000006</v>
      </c>
      <c r="H91" s="91">
        <v>7791873.5099999998</v>
      </c>
      <c r="I91" s="91">
        <v>7510293.54</v>
      </c>
      <c r="J91" s="91">
        <v>7402100.8600000003</v>
      </c>
      <c r="K91" s="91">
        <v>7675284.8699999992</v>
      </c>
      <c r="L91" s="91">
        <v>7561688.29</v>
      </c>
      <c r="M91" s="91">
        <v>7916976.4300000006</v>
      </c>
      <c r="N91" s="91">
        <v>8097100.9500000002</v>
      </c>
      <c r="O91" s="91">
        <v>7733197.3300000001</v>
      </c>
      <c r="P91" s="91">
        <v>8237841.1500000004</v>
      </c>
      <c r="Q91" s="91">
        <v>7793970.0599999996</v>
      </c>
    </row>
    <row r="92" spans="1:17" s="87" customFormat="1">
      <c r="A92" s="87" t="s">
        <v>395</v>
      </c>
      <c r="B92" s="90">
        <v>2692715.4</v>
      </c>
      <c r="C92" s="91">
        <v>2510317.7000000002</v>
      </c>
      <c r="D92" s="91">
        <v>2791066.75</v>
      </c>
      <c r="E92" s="91">
        <v>2612229.0999999996</v>
      </c>
      <c r="F92" s="91">
        <v>2592886.29</v>
      </c>
      <c r="G92" s="91">
        <v>2426517.7000000002</v>
      </c>
      <c r="H92" s="91">
        <v>2461583.3599999999</v>
      </c>
      <c r="I92" s="91">
        <v>2428267.5999999996</v>
      </c>
      <c r="J92" s="91">
        <v>2368494.96</v>
      </c>
      <c r="K92" s="91">
        <v>2478604.21</v>
      </c>
      <c r="L92" s="91">
        <v>2399718.35</v>
      </c>
      <c r="M92" s="91">
        <v>2576776.2200000002</v>
      </c>
      <c r="N92" s="91">
        <v>2755945.61</v>
      </c>
      <c r="O92" s="91">
        <v>2641155.2000000002</v>
      </c>
      <c r="P92" s="91">
        <v>2892586.4</v>
      </c>
      <c r="Q92" s="91">
        <v>2649275.2800000003</v>
      </c>
    </row>
    <row r="93" spans="1:17" s="87" customFormat="1">
      <c r="A93" s="87" t="s">
        <v>398</v>
      </c>
      <c r="B93" s="90">
        <v>422967.99</v>
      </c>
      <c r="C93" s="91">
        <v>412225.99</v>
      </c>
      <c r="D93" s="91">
        <v>422183</v>
      </c>
      <c r="E93" s="91">
        <v>439031</v>
      </c>
      <c r="F93" s="91">
        <v>424744.99</v>
      </c>
      <c r="G93" s="91">
        <v>389667</v>
      </c>
      <c r="H93" s="91">
        <v>391791</v>
      </c>
      <c r="I93" s="91">
        <v>386160</v>
      </c>
      <c r="J93" s="91">
        <v>382221</v>
      </c>
      <c r="K93" s="91">
        <v>402411</v>
      </c>
      <c r="L93" s="91">
        <v>376281.29</v>
      </c>
      <c r="M93" s="91">
        <v>407357</v>
      </c>
      <c r="N93" s="91">
        <v>440908</v>
      </c>
      <c r="O93" s="91">
        <v>431299</v>
      </c>
      <c r="P93" s="91">
        <v>474447.20000000007</v>
      </c>
      <c r="Q93" s="91">
        <v>437785.01</v>
      </c>
    </row>
    <row r="94" spans="1:17" s="87" customFormat="1">
      <c r="A94" s="87" t="s">
        <v>401</v>
      </c>
      <c r="B94" s="90">
        <v>23990889.409999996</v>
      </c>
      <c r="C94" s="91">
        <v>22530474.02</v>
      </c>
      <c r="D94" s="91">
        <v>24891192.440000001</v>
      </c>
      <c r="E94" s="91">
        <v>23830086.739999998</v>
      </c>
      <c r="F94" s="91">
        <v>24322913.449999999</v>
      </c>
      <c r="G94" s="91">
        <v>23416175.609999999</v>
      </c>
      <c r="H94" s="91">
        <v>23622390.93</v>
      </c>
      <c r="I94" s="91">
        <v>23035866.710000001</v>
      </c>
      <c r="J94" s="91">
        <v>22731133.310000002</v>
      </c>
      <c r="K94" s="91">
        <v>23512242.969999999</v>
      </c>
      <c r="L94" s="91">
        <v>22905782.530000001</v>
      </c>
      <c r="M94" s="91">
        <v>24000465.609999999</v>
      </c>
      <c r="N94" s="91">
        <v>24611497.589999996</v>
      </c>
      <c r="O94" s="91">
        <v>23673238.809999999</v>
      </c>
      <c r="P94" s="91">
        <v>25376437.079999998</v>
      </c>
      <c r="Q94" s="91">
        <v>23799833.369999997</v>
      </c>
    </row>
    <row r="95" spans="1:17" s="87" customFormat="1">
      <c r="A95" s="87" t="s">
        <v>404</v>
      </c>
      <c r="B95" s="90">
        <v>3317625.05</v>
      </c>
      <c r="C95" s="91">
        <v>3053371.3</v>
      </c>
      <c r="D95" s="91">
        <v>3326987.9799999995</v>
      </c>
      <c r="E95" s="91">
        <v>3298628.21</v>
      </c>
      <c r="F95" s="91">
        <v>3435671.7800000003</v>
      </c>
      <c r="G95" s="91">
        <v>3316622.21</v>
      </c>
      <c r="H95" s="91">
        <v>3391481.13</v>
      </c>
      <c r="I95" s="91">
        <v>3409459.2199999997</v>
      </c>
      <c r="J95" s="91">
        <v>3321495.83</v>
      </c>
      <c r="K95" s="91">
        <v>3432165.5</v>
      </c>
      <c r="L95" s="91">
        <v>3321742.09</v>
      </c>
      <c r="M95" s="91">
        <v>3419366.0999999996</v>
      </c>
      <c r="N95" s="91">
        <v>3367052.09</v>
      </c>
      <c r="O95" s="91">
        <v>3121530.63</v>
      </c>
      <c r="P95" s="91">
        <v>3380833.34</v>
      </c>
      <c r="Q95" s="91">
        <v>3393666.8200000003</v>
      </c>
    </row>
    <row r="96" spans="1:17" s="87" customFormat="1">
      <c r="A96" s="87" t="s">
        <v>407</v>
      </c>
      <c r="B96" s="90">
        <v>62839.49</v>
      </c>
      <c r="C96" s="91">
        <v>58055.64</v>
      </c>
      <c r="D96" s="91">
        <v>56115.199999999997</v>
      </c>
      <c r="E96" s="91">
        <v>63538.1</v>
      </c>
      <c r="F96" s="91">
        <v>62870.1</v>
      </c>
      <c r="G96" s="91">
        <v>66834.03</v>
      </c>
      <c r="H96" s="91">
        <v>66484.800000000003</v>
      </c>
      <c r="I96" s="91">
        <v>65009.69</v>
      </c>
      <c r="J96" s="91">
        <v>69304.2</v>
      </c>
      <c r="K96" s="91">
        <v>69229.8</v>
      </c>
      <c r="L96" s="91">
        <v>65902.8</v>
      </c>
      <c r="M96" s="91">
        <v>65465.9</v>
      </c>
      <c r="N96" s="91">
        <v>63781.9</v>
      </c>
      <c r="O96" s="91">
        <v>59271.630000000005</v>
      </c>
      <c r="P96" s="91">
        <v>60214.79</v>
      </c>
      <c r="Q96" s="91">
        <v>66399.8</v>
      </c>
    </row>
    <row r="97" spans="1:17" s="87" customFormat="1">
      <c r="A97" s="87" t="s">
        <v>410</v>
      </c>
      <c r="B97" s="90">
        <v>158285.84999999998</v>
      </c>
      <c r="C97" s="91">
        <v>145672.1</v>
      </c>
      <c r="D97" s="91">
        <v>149038.79999999999</v>
      </c>
      <c r="E97" s="91">
        <v>168747.69999999998</v>
      </c>
      <c r="F97" s="91">
        <v>163975.04000000001</v>
      </c>
      <c r="G97" s="91">
        <v>161046.9</v>
      </c>
      <c r="H97" s="91">
        <v>157090.31</v>
      </c>
      <c r="I97" s="91">
        <v>169038.36</v>
      </c>
      <c r="J97" s="91">
        <v>163964.68</v>
      </c>
      <c r="K97" s="91">
        <v>165221.5</v>
      </c>
      <c r="L97" s="91">
        <v>166395.1</v>
      </c>
      <c r="M97" s="91">
        <v>161028.79999999999</v>
      </c>
      <c r="N97" s="91">
        <v>161598.75</v>
      </c>
      <c r="O97" s="91">
        <v>144479.66999999998</v>
      </c>
      <c r="P97" s="91">
        <v>153965.87</v>
      </c>
      <c r="Q97" s="91">
        <v>164339.20000000001</v>
      </c>
    </row>
    <row r="98" spans="1:17" s="87" customFormat="1">
      <c r="A98" s="87" t="s">
        <v>413</v>
      </c>
      <c r="B98" s="90">
        <v>357779.45</v>
      </c>
      <c r="C98" s="91">
        <v>295276.05000000005</v>
      </c>
      <c r="D98" s="91">
        <v>303525.13</v>
      </c>
      <c r="E98" s="91">
        <v>332583.27999999997</v>
      </c>
      <c r="F98" s="91">
        <v>356841.41000000003</v>
      </c>
      <c r="G98" s="91">
        <v>360199</v>
      </c>
      <c r="H98" s="91">
        <v>350566.63</v>
      </c>
      <c r="I98" s="91">
        <v>345111.77</v>
      </c>
      <c r="J98" s="91">
        <v>347555.61</v>
      </c>
      <c r="K98" s="91">
        <v>359222.7</v>
      </c>
      <c r="L98" s="91">
        <v>351992.56</v>
      </c>
      <c r="M98" s="91">
        <v>334784.52</v>
      </c>
      <c r="N98" s="91">
        <v>315434.45</v>
      </c>
      <c r="O98" s="91">
        <v>285279.86</v>
      </c>
      <c r="P98" s="91">
        <v>298852.23</v>
      </c>
      <c r="Q98" s="91">
        <v>329629.69999999995</v>
      </c>
    </row>
    <row r="99" spans="1:17" s="87" customFormat="1">
      <c r="A99" s="87" t="s">
        <v>416</v>
      </c>
      <c r="B99" s="90">
        <v>143285.29</v>
      </c>
      <c r="C99" s="91">
        <v>119310.45999999999</v>
      </c>
      <c r="D99" s="91">
        <v>132092.9</v>
      </c>
      <c r="E99" s="91">
        <v>154676.79999999999</v>
      </c>
      <c r="F99" s="91">
        <v>157190</v>
      </c>
      <c r="G99" s="91">
        <v>157534.79999999999</v>
      </c>
      <c r="H99" s="91">
        <v>166639.66999999998</v>
      </c>
      <c r="I99" s="91">
        <v>165956.6</v>
      </c>
      <c r="J99" s="91">
        <v>165604.83000000002</v>
      </c>
      <c r="K99" s="91">
        <v>166091.09</v>
      </c>
      <c r="L99" s="91">
        <v>167458.39000000001</v>
      </c>
      <c r="M99" s="91">
        <v>153811.1</v>
      </c>
      <c r="N99" s="91">
        <v>153034.9</v>
      </c>
      <c r="O99" s="91">
        <v>126667.9</v>
      </c>
      <c r="P99" s="91">
        <v>137695</v>
      </c>
      <c r="Q99" s="91">
        <v>158154</v>
      </c>
    </row>
    <row r="100" spans="1:17" s="87" customFormat="1">
      <c r="A100" s="87" t="s">
        <v>419</v>
      </c>
      <c r="B100" s="90">
        <v>358040.58</v>
      </c>
      <c r="C100" s="91">
        <v>328418.57999999996</v>
      </c>
      <c r="D100" s="91">
        <v>357706.33999999997</v>
      </c>
      <c r="E100" s="91">
        <v>350700.17</v>
      </c>
      <c r="F100" s="91">
        <v>372014.56999999995</v>
      </c>
      <c r="G100" s="91">
        <v>351979.25</v>
      </c>
      <c r="H100" s="91">
        <v>367428.76</v>
      </c>
      <c r="I100" s="91">
        <v>375926</v>
      </c>
      <c r="J100" s="91">
        <v>364455.2</v>
      </c>
      <c r="K100" s="91">
        <v>367587</v>
      </c>
      <c r="L100" s="91">
        <v>377656.61</v>
      </c>
      <c r="M100" s="91">
        <v>377874.93</v>
      </c>
      <c r="N100" s="91">
        <v>364205.64</v>
      </c>
      <c r="O100" s="91">
        <v>352010.87</v>
      </c>
      <c r="P100" s="91">
        <v>361590.79</v>
      </c>
      <c r="Q100" s="91">
        <v>384367.6</v>
      </c>
    </row>
    <row r="101" spans="1:17" s="87" customFormat="1">
      <c r="A101" s="87" t="s">
        <v>422</v>
      </c>
      <c r="B101" s="90">
        <v>71306.210000000006</v>
      </c>
      <c r="C101" s="91">
        <v>62518.42</v>
      </c>
      <c r="D101" s="91">
        <v>62523.15</v>
      </c>
      <c r="E101" s="91">
        <v>69117.26999999999</v>
      </c>
      <c r="F101" s="91">
        <v>75262.61</v>
      </c>
      <c r="G101" s="91">
        <v>73163.87</v>
      </c>
      <c r="H101" s="91">
        <v>75202.22</v>
      </c>
      <c r="I101" s="91">
        <v>80328.820000000007</v>
      </c>
      <c r="J101" s="91">
        <v>82822.92</v>
      </c>
      <c r="K101" s="91">
        <v>79054.94</v>
      </c>
      <c r="L101" s="91">
        <v>76880.19</v>
      </c>
      <c r="M101" s="91">
        <v>71116.3</v>
      </c>
      <c r="N101" s="91">
        <v>73339.929999999993</v>
      </c>
      <c r="O101" s="91">
        <v>67090.91</v>
      </c>
      <c r="P101" s="91">
        <v>69554.509999999995</v>
      </c>
      <c r="Q101" s="91">
        <v>74938.209999999992</v>
      </c>
    </row>
    <row r="102" spans="1:17" s="87" customFormat="1">
      <c r="A102" s="87" t="s">
        <v>425</v>
      </c>
      <c r="B102" s="90">
        <v>78348</v>
      </c>
      <c r="C102" s="91">
        <v>72960</v>
      </c>
      <c r="D102" s="91">
        <v>69434.31</v>
      </c>
      <c r="E102" s="91">
        <v>70417.87</v>
      </c>
      <c r="F102" s="91">
        <v>76588</v>
      </c>
      <c r="G102" s="91">
        <v>71748.490000000005</v>
      </c>
      <c r="H102" s="91">
        <v>72895</v>
      </c>
      <c r="I102" s="91">
        <v>79160.100000000006</v>
      </c>
      <c r="J102" s="91">
        <v>74979.100000000006</v>
      </c>
      <c r="K102" s="91">
        <v>79222.299999999988</v>
      </c>
      <c r="L102" s="91">
        <v>76157</v>
      </c>
      <c r="M102" s="91">
        <v>74905</v>
      </c>
      <c r="N102" s="91">
        <v>84918</v>
      </c>
      <c r="O102" s="91">
        <v>74665.3</v>
      </c>
      <c r="P102" s="91">
        <v>75744.899999999994</v>
      </c>
      <c r="Q102" s="91">
        <v>82006.95</v>
      </c>
    </row>
    <row r="103" spans="1:17" s="87" customFormat="1">
      <c r="A103" s="87" t="s">
        <v>428</v>
      </c>
      <c r="B103" s="90">
        <v>446656</v>
      </c>
      <c r="C103" s="91">
        <v>444053</v>
      </c>
      <c r="D103" s="91">
        <v>400439</v>
      </c>
      <c r="E103" s="91">
        <v>474624</v>
      </c>
      <c r="F103" s="91">
        <v>505779.8</v>
      </c>
      <c r="G103" s="91">
        <v>480880.80000000005</v>
      </c>
      <c r="H103" s="91">
        <v>472914.4</v>
      </c>
      <c r="I103" s="91">
        <v>481611</v>
      </c>
      <c r="J103" s="91">
        <v>489862.3</v>
      </c>
      <c r="K103" s="91">
        <v>502794.9</v>
      </c>
      <c r="L103" s="91">
        <v>495891</v>
      </c>
      <c r="M103" s="91">
        <v>484422.40000000002</v>
      </c>
      <c r="N103" s="91">
        <v>465995</v>
      </c>
      <c r="O103" s="91">
        <v>433961</v>
      </c>
      <c r="P103" s="91">
        <v>479454</v>
      </c>
      <c r="Q103" s="91">
        <v>504761.2</v>
      </c>
    </row>
    <row r="104" spans="1:17" s="87" customFormat="1">
      <c r="A104" s="87" t="s">
        <v>982</v>
      </c>
      <c r="B104" s="90">
        <v>225831009.13000003</v>
      </c>
      <c r="C104" s="91">
        <v>227706735.51999998</v>
      </c>
      <c r="D104" s="91">
        <v>223342618.23999998</v>
      </c>
      <c r="E104" s="91">
        <v>230396133.63999999</v>
      </c>
      <c r="F104" s="91">
        <v>224931329.13999999</v>
      </c>
      <c r="G104" s="91">
        <v>214546867.28999999</v>
      </c>
      <c r="H104" s="91">
        <v>215127161.47999999</v>
      </c>
      <c r="I104" s="91">
        <v>229630804.18000001</v>
      </c>
      <c r="J104" s="91">
        <v>225772410.81</v>
      </c>
      <c r="K104" s="91">
        <v>220553568.69</v>
      </c>
      <c r="L104" s="91">
        <v>216432956.77000001</v>
      </c>
      <c r="M104" s="91">
        <v>217746509.70000002</v>
      </c>
      <c r="N104" s="91">
        <v>236909385.81999999</v>
      </c>
      <c r="O104" s="91">
        <v>226094590.80000001</v>
      </c>
      <c r="P104" s="91">
        <v>235949880.03</v>
      </c>
      <c r="Q104" s="91">
        <v>234642793.64000002</v>
      </c>
    </row>
    <row r="105" spans="1:17" s="87" customFormat="1">
      <c r="A105" s="87" t="s">
        <v>987</v>
      </c>
      <c r="B105" s="90">
        <v>31557535</v>
      </c>
      <c r="C105" s="91">
        <v>28314231</v>
      </c>
      <c r="D105" s="91">
        <v>31510398</v>
      </c>
      <c r="E105" s="91">
        <v>30998045</v>
      </c>
      <c r="F105" s="91">
        <v>32016265</v>
      </c>
      <c r="G105" s="91">
        <v>31213397</v>
      </c>
      <c r="H105" s="91">
        <v>32264174</v>
      </c>
      <c r="I105" s="91">
        <v>32033465</v>
      </c>
      <c r="J105" s="91">
        <v>31301066.099999998</v>
      </c>
      <c r="K105" s="91">
        <v>32745124</v>
      </c>
      <c r="L105" s="91">
        <v>31540094</v>
      </c>
      <c r="M105" s="91">
        <v>32786293</v>
      </c>
      <c r="N105" s="91">
        <v>32580608</v>
      </c>
      <c r="O105" s="91">
        <v>30024598</v>
      </c>
      <c r="P105" s="91">
        <v>32022528</v>
      </c>
      <c r="Q105" s="91">
        <v>31647632</v>
      </c>
    </row>
    <row r="106" spans="1:17" s="87" customFormat="1">
      <c r="A106" s="87" t="s">
        <v>990</v>
      </c>
      <c r="B106" s="90">
        <v>128894</v>
      </c>
      <c r="C106" s="91">
        <v>122839</v>
      </c>
      <c r="D106" s="91">
        <v>141055</v>
      </c>
      <c r="E106" s="91">
        <v>130451</v>
      </c>
      <c r="F106" s="91">
        <v>129401</v>
      </c>
      <c r="G106" s="91">
        <v>123082</v>
      </c>
      <c r="H106" s="91">
        <v>123811</v>
      </c>
      <c r="I106" s="91">
        <v>123510</v>
      </c>
      <c r="J106" s="91">
        <v>119719</v>
      </c>
      <c r="K106" s="91">
        <v>128418</v>
      </c>
      <c r="L106" s="91">
        <v>125774</v>
      </c>
      <c r="M106" s="91">
        <v>135285</v>
      </c>
      <c r="N106" s="91">
        <v>153396</v>
      </c>
      <c r="O106" s="91">
        <v>156764</v>
      </c>
      <c r="P106" s="91">
        <v>168318</v>
      </c>
      <c r="Q106" s="91">
        <v>148641</v>
      </c>
    </row>
    <row r="107" spans="1:17" s="87" customFormat="1">
      <c r="A107" s="87" t="s">
        <v>993</v>
      </c>
      <c r="B107" s="90">
        <v>1428816</v>
      </c>
      <c r="C107" s="91">
        <v>1447032</v>
      </c>
      <c r="D107" s="91">
        <v>1491527</v>
      </c>
      <c r="E107" s="91">
        <v>1300827</v>
      </c>
      <c r="F107" s="91">
        <v>1257386</v>
      </c>
      <c r="G107" s="91">
        <v>1140454</v>
      </c>
      <c r="H107" s="91">
        <v>1164888</v>
      </c>
      <c r="I107" s="91">
        <v>1218014</v>
      </c>
      <c r="J107" s="91">
        <v>1128258</v>
      </c>
      <c r="K107" s="91">
        <v>1188399</v>
      </c>
      <c r="L107" s="91">
        <v>1155485</v>
      </c>
      <c r="M107" s="91">
        <v>1225851</v>
      </c>
      <c r="N107" s="91">
        <v>1488480</v>
      </c>
      <c r="O107" s="91">
        <v>1571968</v>
      </c>
      <c r="P107" s="91">
        <v>1584005</v>
      </c>
      <c r="Q107" s="91">
        <v>1326587</v>
      </c>
    </row>
    <row r="108" spans="1:17" s="87" customFormat="1">
      <c r="A108" s="87" t="s">
        <v>996</v>
      </c>
      <c r="B108" s="90">
        <v>158641</v>
      </c>
      <c r="C108" s="91">
        <v>140879</v>
      </c>
      <c r="D108" s="91">
        <v>145242</v>
      </c>
      <c r="E108" s="91">
        <v>146708</v>
      </c>
      <c r="F108" s="91">
        <v>146293</v>
      </c>
      <c r="G108" s="91">
        <v>142316</v>
      </c>
      <c r="H108" s="91">
        <v>146362</v>
      </c>
      <c r="I108" s="91">
        <v>148829</v>
      </c>
      <c r="J108" s="91">
        <v>146482</v>
      </c>
      <c r="K108" s="91">
        <v>146854</v>
      </c>
      <c r="L108" s="91">
        <v>151673</v>
      </c>
      <c r="M108" s="91">
        <v>149809</v>
      </c>
      <c r="N108" s="91">
        <v>144793</v>
      </c>
      <c r="O108" s="91">
        <v>138507</v>
      </c>
      <c r="P108" s="91">
        <v>147052</v>
      </c>
      <c r="Q108" s="91">
        <v>149478</v>
      </c>
    </row>
    <row r="109" spans="1:17" s="87" customFormat="1">
      <c r="A109" s="87" t="s">
        <v>998</v>
      </c>
      <c r="B109" s="90">
        <v>7038</v>
      </c>
      <c r="C109" s="91">
        <v>5857</v>
      </c>
      <c r="D109" s="91">
        <v>6751</v>
      </c>
      <c r="E109" s="91">
        <v>6502</v>
      </c>
      <c r="F109" s="91">
        <v>7199</v>
      </c>
      <c r="G109" s="91">
        <v>6768</v>
      </c>
      <c r="H109" s="91">
        <v>7762</v>
      </c>
      <c r="I109" s="91">
        <v>6931</v>
      </c>
      <c r="J109" s="91">
        <v>6401</v>
      </c>
      <c r="K109" s="91">
        <v>7200</v>
      </c>
      <c r="L109" s="91">
        <v>7240</v>
      </c>
      <c r="M109" s="91">
        <v>6987</v>
      </c>
      <c r="N109" s="91">
        <v>6576</v>
      </c>
      <c r="O109" s="91">
        <v>5988</v>
      </c>
      <c r="P109" s="91">
        <v>6886</v>
      </c>
      <c r="Q109" s="91">
        <v>6767</v>
      </c>
    </row>
    <row r="110" spans="1:17" s="87" customFormat="1">
      <c r="A110" s="87" t="s">
        <v>1001</v>
      </c>
      <c r="B110" s="90">
        <v>214426</v>
      </c>
      <c r="C110" s="91">
        <v>212991</v>
      </c>
      <c r="D110" s="91">
        <v>65415</v>
      </c>
      <c r="E110" s="91">
        <v>58805</v>
      </c>
      <c r="F110" s="91">
        <v>61102</v>
      </c>
      <c r="G110" s="91">
        <v>58985</v>
      </c>
      <c r="H110" s="91">
        <v>56511</v>
      </c>
      <c r="I110" s="91">
        <v>58577</v>
      </c>
      <c r="J110" s="91">
        <v>59151</v>
      </c>
      <c r="K110" s="91">
        <v>61406</v>
      </c>
      <c r="L110" s="91">
        <v>61487</v>
      </c>
      <c r="M110" s="91">
        <v>63664</v>
      </c>
      <c r="N110" s="91">
        <v>106912</v>
      </c>
      <c r="O110" s="91">
        <v>96445</v>
      </c>
      <c r="P110" s="91">
        <v>108794</v>
      </c>
      <c r="Q110" s="91">
        <v>100775</v>
      </c>
    </row>
    <row r="111" spans="1:17" s="87" customFormat="1">
      <c r="A111" s="87" t="s">
        <v>1004</v>
      </c>
      <c r="B111" s="90">
        <v>75696</v>
      </c>
      <c r="C111" s="91">
        <v>72654</v>
      </c>
      <c r="D111" s="91">
        <v>84850</v>
      </c>
      <c r="E111" s="91">
        <v>74326</v>
      </c>
      <c r="F111" s="91">
        <v>82294</v>
      </c>
      <c r="G111" s="91">
        <v>75994</v>
      </c>
      <c r="H111" s="91">
        <v>81105</v>
      </c>
      <c r="I111" s="91">
        <v>81977</v>
      </c>
      <c r="J111" s="91">
        <v>82550</v>
      </c>
      <c r="K111" s="91">
        <v>85894</v>
      </c>
      <c r="L111" s="91">
        <v>81433</v>
      </c>
      <c r="M111" s="91">
        <v>88029</v>
      </c>
      <c r="N111" s="91">
        <v>83318</v>
      </c>
      <c r="O111" s="91">
        <v>83787</v>
      </c>
      <c r="P111" s="91">
        <v>86286</v>
      </c>
      <c r="Q111" s="91">
        <v>89358</v>
      </c>
    </row>
    <row r="112" spans="1:17" s="87" customFormat="1">
      <c r="A112" s="87" t="s">
        <v>1007</v>
      </c>
      <c r="B112" s="90">
        <v>162936</v>
      </c>
      <c r="C112" s="91">
        <v>145093</v>
      </c>
      <c r="D112" s="91">
        <v>162644</v>
      </c>
      <c r="E112" s="91">
        <v>163708</v>
      </c>
      <c r="F112" s="91">
        <v>180643</v>
      </c>
      <c r="G112" s="91">
        <v>162784</v>
      </c>
      <c r="H112" s="91">
        <v>176184</v>
      </c>
      <c r="I112" s="91">
        <v>189021</v>
      </c>
      <c r="J112" s="91">
        <v>157788</v>
      </c>
      <c r="K112" s="91">
        <v>175063</v>
      </c>
      <c r="L112" s="91">
        <v>178435</v>
      </c>
      <c r="M112" s="91">
        <v>167531</v>
      </c>
      <c r="N112" s="91">
        <v>160984</v>
      </c>
      <c r="O112" s="91">
        <v>155108</v>
      </c>
      <c r="P112" s="91">
        <v>165242</v>
      </c>
      <c r="Q112" s="91">
        <v>164854</v>
      </c>
    </row>
    <row r="113" spans="1:17" s="87" customFormat="1">
      <c r="A113" s="87" t="s">
        <v>1010</v>
      </c>
      <c r="B113" s="90">
        <v>79721</v>
      </c>
      <c r="C113" s="91">
        <v>71280</v>
      </c>
      <c r="D113" s="91">
        <v>73700</v>
      </c>
      <c r="E113" s="91">
        <v>85341</v>
      </c>
      <c r="F113" s="91">
        <v>84060</v>
      </c>
      <c r="G113" s="91">
        <v>80023</v>
      </c>
      <c r="H113" s="91">
        <v>88133</v>
      </c>
      <c r="I113" s="91">
        <v>85226</v>
      </c>
      <c r="J113" s="91">
        <v>93771</v>
      </c>
      <c r="K113" s="91">
        <v>91057</v>
      </c>
      <c r="L113" s="91">
        <v>90755</v>
      </c>
      <c r="M113" s="91">
        <v>95551</v>
      </c>
      <c r="N113" s="91">
        <v>84602</v>
      </c>
      <c r="O113" s="91">
        <v>78748</v>
      </c>
      <c r="P113" s="91">
        <v>83696</v>
      </c>
      <c r="Q113" s="91">
        <v>92204</v>
      </c>
    </row>
    <row r="114" spans="1:17" s="87" customFormat="1">
      <c r="A114" s="87" t="s">
        <v>1013</v>
      </c>
      <c r="B114" s="90">
        <v>171814</v>
      </c>
      <c r="C114" s="91">
        <v>143506</v>
      </c>
      <c r="D114" s="91">
        <v>141063</v>
      </c>
      <c r="E114" s="91">
        <v>176331</v>
      </c>
      <c r="F114" s="91">
        <v>166622</v>
      </c>
      <c r="G114" s="91">
        <v>170639</v>
      </c>
      <c r="H114" s="91">
        <v>181403</v>
      </c>
      <c r="I114" s="91">
        <v>172922</v>
      </c>
      <c r="J114" s="91">
        <v>156568</v>
      </c>
      <c r="K114" s="91">
        <v>165315</v>
      </c>
      <c r="L114" s="91">
        <v>160264</v>
      </c>
      <c r="M114" s="91">
        <v>162986</v>
      </c>
      <c r="N114" s="91">
        <v>148676</v>
      </c>
      <c r="O114" s="91">
        <v>124368</v>
      </c>
      <c r="P114" s="91">
        <v>132947</v>
      </c>
      <c r="Q114" s="91">
        <v>156917</v>
      </c>
    </row>
    <row r="115" spans="1:17" s="87" customFormat="1">
      <c r="A115" s="87" t="s">
        <v>933</v>
      </c>
      <c r="B115" s="90">
        <v>803766</v>
      </c>
      <c r="C115" s="91">
        <v>823426</v>
      </c>
      <c r="D115" s="91">
        <v>781323</v>
      </c>
      <c r="E115" s="91">
        <v>844364</v>
      </c>
      <c r="F115" s="91">
        <v>871722</v>
      </c>
      <c r="G115" s="91">
        <v>923228</v>
      </c>
      <c r="H115" s="91">
        <v>863598</v>
      </c>
      <c r="I115" s="91">
        <v>910961</v>
      </c>
      <c r="J115" s="91">
        <v>918638</v>
      </c>
      <c r="K115" s="91">
        <v>896019</v>
      </c>
      <c r="L115" s="91">
        <v>939548</v>
      </c>
      <c r="M115" s="91">
        <v>925006</v>
      </c>
      <c r="N115" s="91">
        <v>949361</v>
      </c>
      <c r="O115" s="91">
        <v>904213</v>
      </c>
      <c r="P115" s="91">
        <v>904213</v>
      </c>
      <c r="Q115" s="91">
        <v>904213</v>
      </c>
    </row>
    <row r="116" spans="1:17" s="87" customFormat="1">
      <c r="A116" s="87" t="s">
        <v>958</v>
      </c>
      <c r="B116" s="90">
        <v>436553</v>
      </c>
      <c r="C116" s="91">
        <v>426231</v>
      </c>
      <c r="D116" s="91">
        <v>445672</v>
      </c>
      <c r="E116" s="91">
        <v>416799</v>
      </c>
      <c r="F116" s="91">
        <v>410412</v>
      </c>
      <c r="G116" s="91">
        <v>390953</v>
      </c>
      <c r="H116" s="91">
        <v>407707</v>
      </c>
      <c r="I116" s="91">
        <v>401261</v>
      </c>
      <c r="J116" s="91">
        <v>414170</v>
      </c>
      <c r="K116" s="91">
        <v>408006</v>
      </c>
      <c r="L116" s="91">
        <v>383201</v>
      </c>
      <c r="M116" s="91">
        <v>422954</v>
      </c>
      <c r="N116" s="91">
        <v>454007</v>
      </c>
      <c r="O116" s="91">
        <v>436899</v>
      </c>
      <c r="P116" s="91">
        <v>455112</v>
      </c>
      <c r="Q116" s="91">
        <v>428980</v>
      </c>
    </row>
    <row r="117" spans="1:17" s="87" customFormat="1">
      <c r="A117" s="87" t="s">
        <v>963</v>
      </c>
      <c r="B117" s="90">
        <v>418398</v>
      </c>
      <c r="C117" s="91">
        <v>404922</v>
      </c>
      <c r="D117" s="91">
        <v>421849</v>
      </c>
      <c r="E117" s="91">
        <v>436297</v>
      </c>
      <c r="F117" s="91">
        <v>433553</v>
      </c>
      <c r="G117" s="91">
        <v>416669</v>
      </c>
      <c r="H117" s="91">
        <v>424405</v>
      </c>
      <c r="I117" s="91">
        <v>475763</v>
      </c>
      <c r="J117" s="91">
        <v>457872</v>
      </c>
      <c r="K117" s="91">
        <v>482546</v>
      </c>
      <c r="L117" s="91">
        <v>502189</v>
      </c>
      <c r="M117" s="91">
        <v>475015</v>
      </c>
      <c r="N117" s="91">
        <v>506880</v>
      </c>
      <c r="O117" s="91">
        <v>495320</v>
      </c>
      <c r="P117" s="91">
        <v>514357</v>
      </c>
      <c r="Q117" s="91">
        <v>489372</v>
      </c>
    </row>
    <row r="118" spans="1:17" s="87" customFormat="1">
      <c r="A118" s="87" t="s">
        <v>1036</v>
      </c>
      <c r="B118" s="90">
        <v>338267</v>
      </c>
      <c r="C118" s="91">
        <v>413347</v>
      </c>
      <c r="D118" s="91">
        <v>453470</v>
      </c>
      <c r="E118" s="91">
        <v>343645</v>
      </c>
      <c r="F118" s="91">
        <v>357871</v>
      </c>
      <c r="G118" s="91">
        <v>341160</v>
      </c>
      <c r="H118" s="91">
        <v>365087</v>
      </c>
      <c r="I118" s="91">
        <v>369807</v>
      </c>
      <c r="J118" s="91">
        <v>360419</v>
      </c>
      <c r="K118" s="91">
        <v>363256</v>
      </c>
      <c r="L118" s="91">
        <v>360901</v>
      </c>
      <c r="M118" s="91">
        <v>365424</v>
      </c>
      <c r="N118" s="91">
        <v>379942</v>
      </c>
      <c r="O118" s="91">
        <v>343759</v>
      </c>
      <c r="P118" s="91">
        <v>376722</v>
      </c>
      <c r="Q118" s="91">
        <v>360867</v>
      </c>
    </row>
    <row r="119" spans="1:17" s="87" customFormat="1">
      <c r="A119" s="87" t="s">
        <v>119</v>
      </c>
      <c r="B119" s="90">
        <v>308691</v>
      </c>
      <c r="C119" s="91">
        <v>292498</v>
      </c>
      <c r="D119" s="91">
        <v>327208.90000000002</v>
      </c>
      <c r="E119" s="91">
        <v>295674.40000000002</v>
      </c>
      <c r="F119" s="91">
        <v>284550.09999999998</v>
      </c>
      <c r="G119" s="91">
        <v>294728.2</v>
      </c>
      <c r="H119" s="91">
        <v>305730.5</v>
      </c>
      <c r="I119" s="91">
        <v>296144.2</v>
      </c>
      <c r="J119" s="91">
        <v>268016.2</v>
      </c>
      <c r="K119" s="91">
        <v>279378</v>
      </c>
      <c r="L119" s="91">
        <v>306393</v>
      </c>
      <c r="M119" s="91">
        <v>283593</v>
      </c>
      <c r="N119" s="91">
        <v>319116</v>
      </c>
      <c r="O119" s="91">
        <v>329066</v>
      </c>
      <c r="P119" s="91">
        <v>332427</v>
      </c>
      <c r="Q119" s="91">
        <v>322470.09999999998</v>
      </c>
    </row>
    <row r="120" spans="1:17" s="87" customFormat="1">
      <c r="A120" s="87" t="s">
        <v>972</v>
      </c>
      <c r="B120" s="90">
        <v>168765</v>
      </c>
      <c r="C120" s="91">
        <v>155853</v>
      </c>
      <c r="D120" s="91">
        <v>175196</v>
      </c>
      <c r="E120" s="91">
        <v>175836</v>
      </c>
      <c r="F120" s="91">
        <v>191969</v>
      </c>
      <c r="G120" s="91">
        <v>174352.7</v>
      </c>
      <c r="H120" s="91">
        <v>180440</v>
      </c>
      <c r="I120" s="91">
        <v>188313</v>
      </c>
      <c r="J120" s="91">
        <v>182142</v>
      </c>
      <c r="K120" s="91">
        <v>190018.5</v>
      </c>
      <c r="L120" s="91">
        <v>186068.5</v>
      </c>
      <c r="M120" s="91">
        <v>194120</v>
      </c>
      <c r="N120" s="91">
        <v>183694.3</v>
      </c>
      <c r="O120" s="91">
        <v>170946</v>
      </c>
      <c r="P120" s="91">
        <v>192535</v>
      </c>
      <c r="Q120" s="91">
        <v>198860.3</v>
      </c>
    </row>
    <row r="121" spans="1:17" s="87" customFormat="1">
      <c r="A121" s="87" t="s">
        <v>194</v>
      </c>
      <c r="B121" s="90">
        <v>87303</v>
      </c>
      <c r="C121" s="91">
        <v>88709</v>
      </c>
      <c r="D121" s="91">
        <v>96409</v>
      </c>
      <c r="E121" s="91">
        <v>91989</v>
      </c>
      <c r="F121" s="91">
        <v>96841</v>
      </c>
      <c r="G121" s="91">
        <v>105895</v>
      </c>
      <c r="H121" s="91">
        <v>100077</v>
      </c>
      <c r="I121" s="91">
        <v>100304</v>
      </c>
      <c r="J121" s="91">
        <v>104228</v>
      </c>
      <c r="K121" s="91">
        <v>99293</v>
      </c>
      <c r="L121" s="91">
        <v>103505</v>
      </c>
      <c r="M121" s="91">
        <v>96325</v>
      </c>
      <c r="N121" s="91">
        <v>96197</v>
      </c>
      <c r="O121" s="91">
        <v>101203</v>
      </c>
      <c r="P121" s="91">
        <v>99526</v>
      </c>
      <c r="Q121" s="91">
        <v>101743</v>
      </c>
    </row>
    <row r="122" spans="1:17" s="87" customFormat="1">
      <c r="A122" s="87" t="s">
        <v>261</v>
      </c>
      <c r="B122" s="90">
        <v>331105</v>
      </c>
      <c r="C122" s="91">
        <v>323570.90000000002</v>
      </c>
      <c r="D122" s="91">
        <v>292081</v>
      </c>
      <c r="E122" s="91">
        <v>340679</v>
      </c>
      <c r="F122" s="91">
        <v>325392.8</v>
      </c>
      <c r="G122" s="91">
        <v>331330</v>
      </c>
      <c r="H122" s="91">
        <v>336818</v>
      </c>
      <c r="I122" s="91">
        <v>344132</v>
      </c>
      <c r="J122" s="91">
        <v>352354</v>
      </c>
      <c r="K122" s="91">
        <v>437068.4</v>
      </c>
      <c r="L122" s="91">
        <v>350911</v>
      </c>
      <c r="M122" s="91">
        <v>355778.7</v>
      </c>
      <c r="N122" s="91">
        <v>347468</v>
      </c>
      <c r="O122" s="91">
        <v>342949</v>
      </c>
      <c r="P122" s="91">
        <v>332936</v>
      </c>
      <c r="Q122" s="91">
        <v>363969</v>
      </c>
    </row>
    <row r="123" spans="1:17" s="87" customFormat="1">
      <c r="A123" s="87" t="s">
        <v>264</v>
      </c>
      <c r="B123" s="90">
        <v>501173</v>
      </c>
      <c r="C123" s="91">
        <v>449026.6</v>
      </c>
      <c r="D123" s="91">
        <v>483061.82</v>
      </c>
      <c r="E123" s="91">
        <v>551335.17999999993</v>
      </c>
      <c r="F123" s="91">
        <v>525706</v>
      </c>
      <c r="G123" s="91">
        <v>523059</v>
      </c>
      <c r="H123" s="91">
        <v>533444</v>
      </c>
      <c r="I123" s="91">
        <v>532643.01</v>
      </c>
      <c r="J123" s="91">
        <v>542994.99</v>
      </c>
      <c r="K123" s="91">
        <v>506338</v>
      </c>
      <c r="L123" s="91">
        <v>517822</v>
      </c>
      <c r="M123" s="91">
        <v>507134.5</v>
      </c>
      <c r="N123" s="91">
        <v>483781.8</v>
      </c>
      <c r="O123" s="91">
        <v>463475.16000000003</v>
      </c>
      <c r="P123" s="91">
        <v>469856.04</v>
      </c>
      <c r="Q123" s="91">
        <v>525638</v>
      </c>
    </row>
    <row r="124" spans="1:17" s="87" customFormat="1">
      <c r="A124" s="87" t="s">
        <v>267</v>
      </c>
      <c r="B124" s="90">
        <v>278320</v>
      </c>
      <c r="C124" s="91">
        <v>245903.6</v>
      </c>
      <c r="D124" s="91">
        <v>269352.40000000002</v>
      </c>
      <c r="E124" s="91">
        <v>276875</v>
      </c>
      <c r="F124" s="91">
        <v>283932</v>
      </c>
      <c r="G124" s="91">
        <v>277614</v>
      </c>
      <c r="H124" s="91">
        <v>279631</v>
      </c>
      <c r="I124" s="91">
        <v>287400</v>
      </c>
      <c r="J124" s="91">
        <v>274248</v>
      </c>
      <c r="K124" s="91">
        <v>276432</v>
      </c>
      <c r="L124" s="91">
        <v>277730</v>
      </c>
      <c r="M124" s="91">
        <v>275776</v>
      </c>
      <c r="N124" s="91">
        <v>281004.5</v>
      </c>
      <c r="O124" s="91">
        <v>260083</v>
      </c>
      <c r="P124" s="91">
        <v>272979</v>
      </c>
      <c r="Q124" s="91">
        <v>280843</v>
      </c>
    </row>
    <row r="125" spans="1:17" s="87" customFormat="1">
      <c r="A125" s="87" t="s">
        <v>530</v>
      </c>
      <c r="B125" s="90">
        <v>420339</v>
      </c>
      <c r="C125" s="91">
        <v>378847</v>
      </c>
      <c r="D125" s="91">
        <v>419720</v>
      </c>
      <c r="E125" s="91">
        <v>418819</v>
      </c>
      <c r="F125" s="91">
        <v>414967</v>
      </c>
      <c r="G125" s="91">
        <v>414091.3</v>
      </c>
      <c r="H125" s="91">
        <v>400590</v>
      </c>
      <c r="I125" s="91">
        <v>388257</v>
      </c>
      <c r="J125" s="91">
        <v>388601</v>
      </c>
      <c r="K125" s="91">
        <v>408782</v>
      </c>
      <c r="L125" s="91">
        <v>399232</v>
      </c>
      <c r="M125" s="91">
        <v>436142</v>
      </c>
      <c r="N125" s="91">
        <v>427096.8</v>
      </c>
      <c r="O125" s="91">
        <v>401577</v>
      </c>
      <c r="P125" s="91">
        <v>428585</v>
      </c>
      <c r="Q125" s="91">
        <v>427307</v>
      </c>
    </row>
    <row r="126" spans="1:17" s="87" customFormat="1">
      <c r="A126" s="87" t="s">
        <v>431</v>
      </c>
      <c r="B126" s="90">
        <v>76081</v>
      </c>
      <c r="C126" s="91">
        <v>64068</v>
      </c>
      <c r="D126" s="91">
        <v>74402</v>
      </c>
      <c r="E126" s="91">
        <v>76050.64</v>
      </c>
      <c r="F126" s="91">
        <v>77285.3</v>
      </c>
      <c r="G126" s="91">
        <v>76952</v>
      </c>
      <c r="H126" s="91">
        <v>72539</v>
      </c>
      <c r="I126" s="91">
        <v>86159.8</v>
      </c>
      <c r="J126" s="91">
        <v>74723</v>
      </c>
      <c r="K126" s="91">
        <v>81249</v>
      </c>
      <c r="L126" s="91">
        <v>82162</v>
      </c>
      <c r="M126" s="91">
        <v>74220</v>
      </c>
      <c r="N126" s="91">
        <v>77696</v>
      </c>
      <c r="O126" s="91">
        <v>68858</v>
      </c>
      <c r="P126" s="91">
        <v>72828.2</v>
      </c>
      <c r="Q126" s="91">
        <v>89173</v>
      </c>
    </row>
    <row r="127" spans="1:17" s="87" customFormat="1">
      <c r="A127" s="87" t="s">
        <v>434</v>
      </c>
      <c r="B127" s="90">
        <v>287715.32</v>
      </c>
      <c r="C127" s="91">
        <v>283882</v>
      </c>
      <c r="D127" s="91">
        <v>271491.59999999998</v>
      </c>
      <c r="E127" s="91">
        <v>310091.74</v>
      </c>
      <c r="F127" s="91">
        <v>293131</v>
      </c>
      <c r="G127" s="91">
        <v>274926</v>
      </c>
      <c r="H127" s="91">
        <v>275604.2</v>
      </c>
      <c r="I127" s="91">
        <v>261665.5</v>
      </c>
      <c r="J127" s="91">
        <v>259657.49</v>
      </c>
      <c r="K127" s="91">
        <v>270632</v>
      </c>
      <c r="L127" s="91">
        <v>266196</v>
      </c>
      <c r="M127" s="91">
        <v>285104.09999999998</v>
      </c>
      <c r="N127" s="91">
        <v>293321.7</v>
      </c>
      <c r="O127" s="91">
        <v>304871</v>
      </c>
      <c r="P127" s="91">
        <v>319386.09999999998</v>
      </c>
      <c r="Q127" s="91">
        <v>314669.2</v>
      </c>
    </row>
    <row r="128" spans="1:17" s="87" customFormat="1">
      <c r="A128" s="87" t="s">
        <v>950</v>
      </c>
      <c r="B128" s="90">
        <v>390688</v>
      </c>
      <c r="C128" s="91">
        <v>338612</v>
      </c>
      <c r="D128" s="91">
        <v>368002</v>
      </c>
      <c r="E128" s="91">
        <v>390688</v>
      </c>
      <c r="F128" s="91">
        <v>378371</v>
      </c>
      <c r="G128" s="91">
        <v>371715</v>
      </c>
      <c r="H128" s="91">
        <v>380470</v>
      </c>
      <c r="I128" s="91">
        <v>387270</v>
      </c>
      <c r="J128" s="91">
        <v>403307</v>
      </c>
      <c r="K128" s="91">
        <v>405573</v>
      </c>
      <c r="L128" s="91">
        <v>385625</v>
      </c>
      <c r="M128" s="91">
        <v>383788</v>
      </c>
      <c r="N128" s="91">
        <v>375732</v>
      </c>
      <c r="O128" s="91">
        <v>351484</v>
      </c>
      <c r="P128" s="91">
        <v>373108</v>
      </c>
      <c r="Q128" s="91">
        <v>388454</v>
      </c>
    </row>
    <row r="129" spans="1:17" s="87" customFormat="1">
      <c r="A129" s="87" t="s">
        <v>592</v>
      </c>
      <c r="B129" s="90">
        <v>37430</v>
      </c>
      <c r="C129" s="91">
        <v>35717</v>
      </c>
      <c r="D129" s="91">
        <v>48450</v>
      </c>
      <c r="E129" s="91">
        <v>47242</v>
      </c>
      <c r="F129" s="91">
        <v>47985</v>
      </c>
      <c r="G129" s="91">
        <v>47404</v>
      </c>
      <c r="H129" s="91">
        <v>48672</v>
      </c>
      <c r="I129" s="91">
        <v>49379</v>
      </c>
      <c r="J129" s="91">
        <v>52269</v>
      </c>
      <c r="K129" s="91">
        <v>51668</v>
      </c>
      <c r="L129" s="91">
        <v>52368</v>
      </c>
      <c r="M129" s="91">
        <v>52907</v>
      </c>
      <c r="N129" s="91">
        <v>53650</v>
      </c>
      <c r="O129" s="91">
        <v>48821</v>
      </c>
      <c r="P129" s="91">
        <v>56226</v>
      </c>
      <c r="Q129" s="91">
        <v>55424</v>
      </c>
    </row>
    <row r="130" spans="1:17" s="87" customFormat="1">
      <c r="A130" s="87" t="s">
        <v>199</v>
      </c>
      <c r="B130" s="90">
        <v>15742.02</v>
      </c>
      <c r="C130" s="91">
        <v>15183.98</v>
      </c>
      <c r="D130" s="91">
        <v>14928.01</v>
      </c>
      <c r="E130" s="91">
        <v>15361.99</v>
      </c>
      <c r="F130" s="91">
        <v>19805.989999999998</v>
      </c>
      <c r="G130" s="91">
        <v>17914.190000000002</v>
      </c>
      <c r="H130" s="91">
        <v>17685.41</v>
      </c>
      <c r="I130" s="91">
        <v>18163.39</v>
      </c>
      <c r="J130" s="91">
        <v>17719.03</v>
      </c>
      <c r="K130" s="91">
        <v>16040.939999999999</v>
      </c>
      <c r="L130" s="91">
        <v>16385</v>
      </c>
      <c r="M130" s="91">
        <v>14974.9</v>
      </c>
      <c r="N130" s="91">
        <v>15536.050000000001</v>
      </c>
      <c r="O130" s="91">
        <v>13847.93</v>
      </c>
      <c r="P130" s="91">
        <v>14917.02</v>
      </c>
      <c r="Q130" s="91">
        <v>15633.99</v>
      </c>
    </row>
    <row r="131" spans="1:17" s="87" customFormat="1">
      <c r="A131" s="87" t="s">
        <v>1058</v>
      </c>
      <c r="B131" s="90"/>
      <c r="C131" s="91"/>
      <c r="D131" s="91"/>
      <c r="E131" s="91"/>
      <c r="F131" s="91"/>
      <c r="G131" s="91"/>
      <c r="H131" s="91">
        <v>38293</v>
      </c>
      <c r="I131" s="91">
        <v>34698</v>
      </c>
      <c r="J131" s="91">
        <v>35086</v>
      </c>
      <c r="K131" s="91">
        <v>38881</v>
      </c>
      <c r="L131" s="91">
        <v>36405</v>
      </c>
      <c r="M131" s="91">
        <v>29599</v>
      </c>
      <c r="N131" s="91">
        <v>36519</v>
      </c>
      <c r="O131" s="91">
        <v>33742</v>
      </c>
      <c r="P131" s="91">
        <v>39512</v>
      </c>
      <c r="Q131" s="91">
        <v>40666</v>
      </c>
    </row>
    <row r="132" spans="1:17" s="87" customFormat="1">
      <c r="A132" s="87" t="s">
        <v>18</v>
      </c>
      <c r="B132" s="90">
        <v>3138</v>
      </c>
      <c r="C132" s="91">
        <v>2573.4</v>
      </c>
      <c r="D132" s="91">
        <v>3100</v>
      </c>
      <c r="E132" s="91">
        <v>2795</v>
      </c>
      <c r="F132" s="91">
        <v>2892</v>
      </c>
      <c r="G132" s="91">
        <v>3733</v>
      </c>
      <c r="H132" s="91">
        <v>2792</v>
      </c>
      <c r="I132" s="91">
        <v>3440</v>
      </c>
      <c r="J132" s="91">
        <v>3429</v>
      </c>
      <c r="K132" s="91">
        <v>3524</v>
      </c>
      <c r="L132" s="91">
        <v>3345</v>
      </c>
      <c r="M132" s="91">
        <v>2943</v>
      </c>
      <c r="N132" s="91">
        <v>3113</v>
      </c>
      <c r="O132" s="91">
        <v>3751</v>
      </c>
      <c r="P132" s="91">
        <v>2794</v>
      </c>
      <c r="Q132" s="91">
        <v>3754</v>
      </c>
    </row>
    <row r="133" spans="1:17" s="87" customFormat="1">
      <c r="A133" s="87" t="s">
        <v>28</v>
      </c>
      <c r="B133" s="90">
        <v>2321</v>
      </c>
      <c r="C133" s="91">
        <v>2030</v>
      </c>
      <c r="D133" s="91">
        <v>2105</v>
      </c>
      <c r="E133" s="91">
        <v>1941</v>
      </c>
      <c r="F133" s="91">
        <v>1730</v>
      </c>
      <c r="G133" s="91">
        <v>1834</v>
      </c>
      <c r="H133" s="91">
        <v>1842</v>
      </c>
      <c r="I133" s="91">
        <v>1915</v>
      </c>
      <c r="J133" s="91">
        <v>2075</v>
      </c>
      <c r="K133" s="91">
        <v>2570</v>
      </c>
      <c r="L133" s="91">
        <v>1795</v>
      </c>
      <c r="M133" s="91">
        <v>1602</v>
      </c>
      <c r="N133" s="91">
        <v>1539</v>
      </c>
      <c r="O133" s="91">
        <v>1375</v>
      </c>
      <c r="P133" s="91">
        <v>1257</v>
      </c>
      <c r="Q133" s="91">
        <v>1550</v>
      </c>
    </row>
    <row r="134" spans="1:17" s="87" customFormat="1">
      <c r="A134" s="87" t="s">
        <v>33</v>
      </c>
      <c r="B134" s="90">
        <v>51073</v>
      </c>
      <c r="C134" s="91">
        <v>48164</v>
      </c>
      <c r="D134" s="91">
        <v>45385</v>
      </c>
      <c r="E134" s="91">
        <v>51437</v>
      </c>
      <c r="F134" s="91">
        <v>49647</v>
      </c>
      <c r="G134" s="91">
        <v>50502</v>
      </c>
      <c r="H134" s="91">
        <v>51571</v>
      </c>
      <c r="I134" s="91">
        <v>53220</v>
      </c>
      <c r="J134" s="91">
        <v>53505</v>
      </c>
      <c r="K134" s="91">
        <v>53960</v>
      </c>
      <c r="L134" s="91">
        <v>52698</v>
      </c>
      <c r="M134" s="91">
        <v>51246</v>
      </c>
      <c r="N134" s="91">
        <v>49147</v>
      </c>
      <c r="O134" s="91">
        <v>48647</v>
      </c>
      <c r="P134" s="91">
        <v>47215</v>
      </c>
      <c r="Q134" s="91">
        <v>51381</v>
      </c>
    </row>
    <row r="135" spans="1:17" s="87" customFormat="1">
      <c r="A135" s="87" t="s">
        <v>36</v>
      </c>
      <c r="B135" s="90">
        <v>27763</v>
      </c>
      <c r="C135" s="91">
        <v>24272</v>
      </c>
      <c r="D135" s="91">
        <v>22622</v>
      </c>
      <c r="E135" s="91">
        <v>27645</v>
      </c>
      <c r="F135" s="91">
        <v>29518</v>
      </c>
      <c r="G135" s="91">
        <v>29034</v>
      </c>
      <c r="H135" s="91">
        <v>27191</v>
      </c>
      <c r="I135" s="91">
        <v>28571</v>
      </c>
      <c r="J135" s="91">
        <v>28889</v>
      </c>
      <c r="K135" s="91">
        <v>27779</v>
      </c>
      <c r="L135" s="91">
        <v>30498</v>
      </c>
      <c r="M135" s="91">
        <v>28180</v>
      </c>
      <c r="N135" s="91">
        <v>23626</v>
      </c>
      <c r="O135" s="91">
        <v>23583</v>
      </c>
      <c r="P135" s="91">
        <v>25155</v>
      </c>
      <c r="Q135" s="91">
        <v>30605</v>
      </c>
    </row>
    <row r="136" spans="1:17" s="87" customFormat="1">
      <c r="A136" s="87" t="s">
        <v>39</v>
      </c>
      <c r="B136" s="90">
        <v>36968</v>
      </c>
      <c r="C136" s="91">
        <v>31394</v>
      </c>
      <c r="D136" s="91">
        <v>30603</v>
      </c>
      <c r="E136" s="91">
        <v>36398</v>
      </c>
      <c r="F136" s="91">
        <v>36898</v>
      </c>
      <c r="G136" s="91">
        <v>36857</v>
      </c>
      <c r="H136" s="91">
        <v>34163</v>
      </c>
      <c r="I136" s="91">
        <v>35811</v>
      </c>
      <c r="J136" s="91">
        <v>36263</v>
      </c>
      <c r="K136" s="91">
        <v>43631</v>
      </c>
      <c r="L136" s="91">
        <v>32259</v>
      </c>
      <c r="M136" s="91">
        <v>36358</v>
      </c>
      <c r="N136" s="91">
        <v>37295</v>
      </c>
      <c r="O136" s="91">
        <v>33765</v>
      </c>
      <c r="P136" s="91">
        <v>32563</v>
      </c>
      <c r="Q136" s="91">
        <v>39031</v>
      </c>
    </row>
    <row r="137" spans="1:17" s="87" customFormat="1">
      <c r="A137" s="87" t="s">
        <v>42</v>
      </c>
      <c r="B137" s="90">
        <v>15663</v>
      </c>
      <c r="C137" s="91">
        <v>16991</v>
      </c>
      <c r="D137" s="91">
        <v>15602</v>
      </c>
      <c r="E137" s="91">
        <v>13196</v>
      </c>
      <c r="F137" s="91">
        <v>14517</v>
      </c>
      <c r="G137" s="91">
        <v>14235</v>
      </c>
      <c r="H137" s="91">
        <v>16034</v>
      </c>
      <c r="I137" s="91">
        <v>19772</v>
      </c>
      <c r="J137" s="91">
        <v>14765</v>
      </c>
      <c r="K137" s="91">
        <v>16531</v>
      </c>
      <c r="L137" s="91">
        <v>14543</v>
      </c>
      <c r="M137" s="91">
        <v>14635</v>
      </c>
      <c r="N137" s="91">
        <v>16270</v>
      </c>
      <c r="O137" s="91">
        <v>13607</v>
      </c>
      <c r="P137" s="91">
        <v>16444</v>
      </c>
      <c r="Q137" s="91">
        <v>15399</v>
      </c>
    </row>
    <row r="138" spans="1:17" s="87" customFormat="1">
      <c r="A138" s="87" t="s">
        <v>45</v>
      </c>
      <c r="B138" s="90">
        <v>68190</v>
      </c>
      <c r="C138" s="91">
        <v>65727</v>
      </c>
      <c r="D138" s="91">
        <v>62059</v>
      </c>
      <c r="E138" s="91">
        <v>77197.98</v>
      </c>
      <c r="F138" s="91">
        <v>76586.02</v>
      </c>
      <c r="G138" s="91">
        <v>80445</v>
      </c>
      <c r="H138" s="91">
        <v>71645</v>
      </c>
      <c r="I138" s="91">
        <v>80483</v>
      </c>
      <c r="J138" s="91">
        <v>77839</v>
      </c>
      <c r="K138" s="91">
        <v>76457</v>
      </c>
      <c r="L138" s="91">
        <v>80869</v>
      </c>
      <c r="M138" s="91">
        <v>74695</v>
      </c>
      <c r="N138" s="91">
        <v>64494</v>
      </c>
      <c r="O138" s="91">
        <v>69276</v>
      </c>
      <c r="P138" s="91">
        <v>64648</v>
      </c>
      <c r="Q138" s="91">
        <v>80302</v>
      </c>
    </row>
    <row r="139" spans="1:17" s="87" customFormat="1">
      <c r="A139" s="87" t="s">
        <v>48</v>
      </c>
      <c r="B139" s="90">
        <v>112294</v>
      </c>
      <c r="C139" s="91">
        <v>95834</v>
      </c>
      <c r="D139" s="91">
        <v>96461</v>
      </c>
      <c r="E139" s="91">
        <v>113178</v>
      </c>
      <c r="F139" s="91">
        <v>113219</v>
      </c>
      <c r="G139" s="91">
        <v>105828</v>
      </c>
      <c r="H139" s="91">
        <v>107066</v>
      </c>
      <c r="I139" s="91">
        <v>115602</v>
      </c>
      <c r="J139" s="91">
        <v>120692</v>
      </c>
      <c r="K139" s="91">
        <v>107997</v>
      </c>
      <c r="L139" s="91">
        <v>113600</v>
      </c>
      <c r="M139" s="91">
        <v>102857</v>
      </c>
      <c r="N139" s="91">
        <v>105419</v>
      </c>
      <c r="O139" s="91">
        <v>99666</v>
      </c>
      <c r="P139" s="91">
        <v>104046</v>
      </c>
      <c r="Q139" s="91">
        <v>125850</v>
      </c>
    </row>
    <row r="140" spans="1:17" s="87" customFormat="1">
      <c r="A140" s="87" t="s">
        <v>51</v>
      </c>
      <c r="B140" s="90">
        <v>15676</v>
      </c>
      <c r="C140" s="91">
        <v>13364</v>
      </c>
      <c r="D140" s="91">
        <v>12471</v>
      </c>
      <c r="E140" s="91">
        <v>14742</v>
      </c>
      <c r="F140" s="91">
        <v>15372</v>
      </c>
      <c r="G140" s="91">
        <v>15738</v>
      </c>
      <c r="H140" s="91">
        <v>14277</v>
      </c>
      <c r="I140" s="91">
        <v>15399</v>
      </c>
      <c r="J140" s="91">
        <v>16425</v>
      </c>
      <c r="K140" s="91">
        <v>16134</v>
      </c>
      <c r="L140" s="91">
        <v>15760</v>
      </c>
      <c r="M140" s="91">
        <v>13857</v>
      </c>
      <c r="N140" s="91">
        <v>15975</v>
      </c>
      <c r="O140" s="91">
        <v>14800</v>
      </c>
      <c r="P140" s="91">
        <v>14448</v>
      </c>
      <c r="Q140" s="91">
        <v>15100</v>
      </c>
    </row>
    <row r="141" spans="1:17" s="87" customFormat="1">
      <c r="A141" s="87" t="s">
        <v>54</v>
      </c>
      <c r="B141" s="90">
        <v>17192</v>
      </c>
      <c r="C141" s="91">
        <v>15537</v>
      </c>
      <c r="D141" s="91">
        <v>14280</v>
      </c>
      <c r="E141" s="91">
        <v>17439</v>
      </c>
      <c r="F141" s="91">
        <v>17793</v>
      </c>
      <c r="G141" s="91">
        <v>17495</v>
      </c>
      <c r="H141" s="91">
        <v>17370</v>
      </c>
      <c r="I141" s="91">
        <v>17181.7</v>
      </c>
      <c r="J141" s="91">
        <v>17406</v>
      </c>
      <c r="K141" s="91">
        <v>17798</v>
      </c>
      <c r="L141" s="91">
        <v>18170</v>
      </c>
      <c r="M141" s="91">
        <v>15492</v>
      </c>
      <c r="N141" s="91">
        <v>16701</v>
      </c>
      <c r="O141" s="91">
        <v>16493</v>
      </c>
      <c r="P141" s="91">
        <v>15412</v>
      </c>
      <c r="Q141" s="91">
        <v>17311</v>
      </c>
    </row>
    <row r="142" spans="1:17" s="87" customFormat="1">
      <c r="A142" s="87" t="s">
        <v>57</v>
      </c>
      <c r="B142" s="90">
        <v>3168</v>
      </c>
      <c r="C142" s="91">
        <v>3407</v>
      </c>
      <c r="D142" s="91">
        <v>2900</v>
      </c>
      <c r="E142" s="91">
        <v>3687</v>
      </c>
      <c r="F142" s="91">
        <v>2970</v>
      </c>
      <c r="G142" s="91">
        <v>2927</v>
      </c>
      <c r="H142" s="91">
        <v>3020</v>
      </c>
      <c r="I142" s="91">
        <v>3209</v>
      </c>
      <c r="J142" s="91">
        <v>3228</v>
      </c>
      <c r="K142" s="91">
        <v>3309</v>
      </c>
      <c r="L142" s="91">
        <v>3219</v>
      </c>
      <c r="M142" s="91">
        <v>3456</v>
      </c>
      <c r="N142" s="91">
        <v>3378</v>
      </c>
      <c r="O142" s="91">
        <v>5577</v>
      </c>
      <c r="P142" s="91">
        <v>4821</v>
      </c>
      <c r="Q142" s="91">
        <v>5510</v>
      </c>
    </row>
    <row r="143" spans="1:17" s="87" customFormat="1">
      <c r="A143" s="87" t="s">
        <v>60</v>
      </c>
      <c r="B143" s="90">
        <v>15141</v>
      </c>
      <c r="C143" s="91">
        <v>14282</v>
      </c>
      <c r="D143" s="91">
        <v>13177</v>
      </c>
      <c r="E143" s="91">
        <v>14955</v>
      </c>
      <c r="F143" s="91">
        <v>16168</v>
      </c>
      <c r="G143" s="91">
        <v>15193</v>
      </c>
      <c r="H143" s="91">
        <v>14657</v>
      </c>
      <c r="I143" s="91">
        <v>14299</v>
      </c>
      <c r="J143" s="91">
        <v>16204</v>
      </c>
      <c r="K143" s="91">
        <v>14382</v>
      </c>
      <c r="L143" s="91">
        <v>15679</v>
      </c>
      <c r="M143" s="91">
        <v>15163</v>
      </c>
      <c r="N143" s="91">
        <v>14442</v>
      </c>
      <c r="O143" s="91">
        <v>14108</v>
      </c>
      <c r="P143" s="91">
        <v>14076</v>
      </c>
      <c r="Q143" s="91">
        <v>15493</v>
      </c>
    </row>
    <row r="144" spans="1:17" s="87" customFormat="1">
      <c r="A144" s="87" t="s">
        <v>63</v>
      </c>
      <c r="B144" s="90">
        <v>6806</v>
      </c>
      <c r="C144" s="91">
        <v>6802</v>
      </c>
      <c r="D144" s="91">
        <v>5097</v>
      </c>
      <c r="E144" s="91">
        <v>6529</v>
      </c>
      <c r="F144" s="91">
        <v>6678.09</v>
      </c>
      <c r="G144" s="91">
        <v>6424.91</v>
      </c>
      <c r="H144" s="91">
        <v>6029</v>
      </c>
      <c r="I144" s="91">
        <v>6264</v>
      </c>
      <c r="J144" s="91">
        <v>7447</v>
      </c>
      <c r="K144" s="91">
        <v>5758</v>
      </c>
      <c r="L144" s="91">
        <v>6153</v>
      </c>
      <c r="M144" s="91">
        <v>5171</v>
      </c>
      <c r="N144" s="91">
        <v>5487</v>
      </c>
      <c r="O144" s="91">
        <v>5844</v>
      </c>
      <c r="P144" s="91">
        <v>5334</v>
      </c>
      <c r="Q144" s="91">
        <v>6641</v>
      </c>
    </row>
    <row r="145" spans="1:17" s="87" customFormat="1">
      <c r="A145" s="87" t="s">
        <v>66</v>
      </c>
      <c r="B145" s="90">
        <v>68388.01999999999</v>
      </c>
      <c r="C145" s="91">
        <v>55268.5</v>
      </c>
      <c r="D145" s="91">
        <v>53641.9</v>
      </c>
      <c r="E145" s="91">
        <v>66782</v>
      </c>
      <c r="F145" s="91">
        <v>69946.05</v>
      </c>
      <c r="G145" s="91">
        <v>63594.020000000004</v>
      </c>
      <c r="H145" s="91">
        <v>64345.72</v>
      </c>
      <c r="I145" s="91">
        <v>65992</v>
      </c>
      <c r="J145" s="91">
        <v>74250</v>
      </c>
      <c r="K145" s="91">
        <v>74785.62</v>
      </c>
      <c r="L145" s="91">
        <v>67944.38</v>
      </c>
      <c r="M145" s="91">
        <v>61943.57</v>
      </c>
      <c r="N145" s="91">
        <v>61229.22</v>
      </c>
      <c r="O145" s="91">
        <v>63776.61</v>
      </c>
      <c r="P145" s="91">
        <v>60367.4</v>
      </c>
      <c r="Q145" s="91">
        <v>74676.2</v>
      </c>
    </row>
    <row r="146" spans="1:17" s="87" customFormat="1">
      <c r="A146" s="87" t="s">
        <v>968</v>
      </c>
      <c r="B146" s="90">
        <v>48646</v>
      </c>
      <c r="C146" s="91">
        <v>45429</v>
      </c>
      <c r="D146" s="91">
        <v>54693</v>
      </c>
      <c r="E146" s="91">
        <v>51376</v>
      </c>
      <c r="F146" s="91">
        <v>50027</v>
      </c>
      <c r="G146" s="91">
        <v>56609</v>
      </c>
      <c r="H146" s="91">
        <v>55065</v>
      </c>
      <c r="I146" s="91">
        <v>58699</v>
      </c>
      <c r="J146" s="91">
        <v>54683</v>
      </c>
      <c r="K146" s="91">
        <v>60847</v>
      </c>
      <c r="L146" s="91">
        <v>58562</v>
      </c>
      <c r="M146" s="91">
        <v>63345</v>
      </c>
      <c r="N146" s="91">
        <v>57814</v>
      </c>
      <c r="O146" s="91">
        <v>63099</v>
      </c>
      <c r="P146" s="91">
        <v>59018</v>
      </c>
      <c r="Q146" s="91">
        <v>62173</v>
      </c>
    </row>
    <row r="147" spans="1:17" s="87" customFormat="1">
      <c r="A147" s="87" t="s">
        <v>69</v>
      </c>
      <c r="B147" s="90">
        <v>11244</v>
      </c>
      <c r="C147" s="91">
        <v>10398</v>
      </c>
      <c r="D147" s="91">
        <v>10470</v>
      </c>
      <c r="E147" s="91">
        <v>12125</v>
      </c>
      <c r="F147" s="91">
        <v>14598</v>
      </c>
      <c r="G147" s="91">
        <v>14187</v>
      </c>
      <c r="H147" s="91">
        <v>15062</v>
      </c>
      <c r="I147" s="91">
        <v>14681</v>
      </c>
      <c r="J147" s="91">
        <v>14774</v>
      </c>
      <c r="K147" s="91">
        <v>15524</v>
      </c>
      <c r="L147" s="91">
        <v>15297</v>
      </c>
      <c r="M147" s="91">
        <v>12949</v>
      </c>
      <c r="N147" s="91">
        <v>13092</v>
      </c>
      <c r="O147" s="91">
        <v>12532</v>
      </c>
      <c r="P147" s="91">
        <v>12603</v>
      </c>
      <c r="Q147" s="91">
        <v>15297</v>
      </c>
    </row>
    <row r="148" spans="1:17" s="87" customFormat="1">
      <c r="A148" s="87" t="s">
        <v>720</v>
      </c>
      <c r="B148" s="90">
        <v>28625</v>
      </c>
      <c r="C148" s="91">
        <v>27581</v>
      </c>
      <c r="D148" s="91">
        <v>24472</v>
      </c>
      <c r="E148" s="91">
        <v>26561</v>
      </c>
      <c r="F148" s="91">
        <v>28544</v>
      </c>
      <c r="G148" s="91">
        <v>28376</v>
      </c>
      <c r="H148" s="91">
        <v>27948</v>
      </c>
      <c r="I148" s="91">
        <v>30070</v>
      </c>
      <c r="J148" s="91">
        <v>28706</v>
      </c>
      <c r="K148" s="91">
        <v>26191</v>
      </c>
      <c r="L148" s="91">
        <v>30807</v>
      </c>
      <c r="M148" s="91">
        <v>26193</v>
      </c>
      <c r="N148" s="91">
        <v>28152</v>
      </c>
      <c r="O148" s="91">
        <v>29384</v>
      </c>
      <c r="P148" s="91">
        <v>27710</v>
      </c>
      <c r="Q148" s="91">
        <v>29589</v>
      </c>
    </row>
    <row r="149" spans="1:17" s="87" customFormat="1">
      <c r="A149" s="87" t="s">
        <v>180</v>
      </c>
      <c r="B149" s="90">
        <v>362221</v>
      </c>
      <c r="C149" s="91">
        <v>349763</v>
      </c>
      <c r="D149" s="91">
        <v>357470</v>
      </c>
      <c r="E149" s="91">
        <v>400148</v>
      </c>
      <c r="F149" s="91">
        <v>343377</v>
      </c>
      <c r="G149" s="91">
        <v>318965</v>
      </c>
      <c r="H149" s="91">
        <v>324151</v>
      </c>
      <c r="I149" s="91">
        <v>361317</v>
      </c>
      <c r="J149" s="91">
        <v>341231</v>
      </c>
      <c r="K149" s="91">
        <v>358387</v>
      </c>
      <c r="L149" s="91">
        <v>332205</v>
      </c>
      <c r="M149" s="91">
        <v>384072</v>
      </c>
      <c r="N149" s="91">
        <v>368722</v>
      </c>
      <c r="O149" s="91">
        <v>386785</v>
      </c>
      <c r="P149" s="91">
        <v>448159</v>
      </c>
      <c r="Q149" s="91">
        <v>379569</v>
      </c>
    </row>
    <row r="150" spans="1:17" s="87" customFormat="1">
      <c r="A150" s="87" t="s">
        <v>270</v>
      </c>
      <c r="B150" s="90">
        <v>390171</v>
      </c>
      <c r="C150" s="91">
        <v>344462</v>
      </c>
      <c r="D150" s="91">
        <v>353869</v>
      </c>
      <c r="E150" s="91">
        <v>382686</v>
      </c>
      <c r="F150" s="91">
        <v>388160</v>
      </c>
      <c r="G150" s="91">
        <v>389037</v>
      </c>
      <c r="H150" s="91">
        <v>375556</v>
      </c>
      <c r="I150" s="91">
        <v>400817</v>
      </c>
      <c r="J150" s="91">
        <v>402201</v>
      </c>
      <c r="K150" s="91">
        <v>389526</v>
      </c>
      <c r="L150" s="91">
        <v>400753</v>
      </c>
      <c r="M150" s="91">
        <v>393734</v>
      </c>
      <c r="N150" s="91">
        <v>399785</v>
      </c>
      <c r="O150" s="91">
        <v>370637</v>
      </c>
      <c r="P150" s="91">
        <v>370052</v>
      </c>
      <c r="Q150" s="91">
        <v>413552</v>
      </c>
    </row>
    <row r="151" spans="1:17" s="87" customFormat="1">
      <c r="A151" s="87" t="s">
        <v>273</v>
      </c>
      <c r="B151" s="90">
        <v>224910</v>
      </c>
      <c r="C151" s="91">
        <v>203576.4</v>
      </c>
      <c r="D151" s="91">
        <v>210595.6</v>
      </c>
      <c r="E151" s="91">
        <v>238131.4</v>
      </c>
      <c r="F151" s="91">
        <v>226833.35</v>
      </c>
      <c r="G151" s="91">
        <v>242501.15</v>
      </c>
      <c r="H151" s="91">
        <v>233159</v>
      </c>
      <c r="I151" s="91">
        <v>255606.7</v>
      </c>
      <c r="J151" s="91">
        <v>249414.97999999998</v>
      </c>
      <c r="K151" s="91">
        <v>240061.02000000002</v>
      </c>
      <c r="L151" s="91">
        <v>249315.7</v>
      </c>
      <c r="M151" s="91">
        <v>241686.3</v>
      </c>
      <c r="N151" s="91">
        <v>227298.7</v>
      </c>
      <c r="O151" s="91">
        <v>216845.02000000002</v>
      </c>
      <c r="P151" s="91">
        <v>212149.8</v>
      </c>
      <c r="Q151" s="91">
        <v>250408.68</v>
      </c>
    </row>
    <row r="152" spans="1:17" s="87" customFormat="1">
      <c r="A152" s="87" t="s">
        <v>276</v>
      </c>
      <c r="B152" s="90">
        <v>234673</v>
      </c>
      <c r="C152" s="91">
        <v>204461.9</v>
      </c>
      <c r="D152" s="91">
        <v>224728</v>
      </c>
      <c r="E152" s="91">
        <v>249950.8</v>
      </c>
      <c r="F152" s="91">
        <v>249460.8</v>
      </c>
      <c r="G152" s="91">
        <v>247127.3</v>
      </c>
      <c r="H152" s="91">
        <v>247634</v>
      </c>
      <c r="I152" s="91">
        <v>251047</v>
      </c>
      <c r="J152" s="91">
        <v>245927.9</v>
      </c>
      <c r="K152" s="91">
        <v>232375</v>
      </c>
      <c r="L152" s="91">
        <v>237767.5</v>
      </c>
      <c r="M152" s="91">
        <v>243922.30000000002</v>
      </c>
      <c r="N152" s="91">
        <v>222614.9</v>
      </c>
      <c r="O152" s="91">
        <v>208046.8</v>
      </c>
      <c r="P152" s="91">
        <v>231254.97999999998</v>
      </c>
      <c r="Q152" s="91">
        <v>240114.8</v>
      </c>
    </row>
    <row r="153" spans="1:17" s="87" customFormat="1">
      <c r="A153" s="87" t="s">
        <v>357</v>
      </c>
      <c r="B153" s="90">
        <v>4280649.41</v>
      </c>
      <c r="C153" s="91">
        <v>3992415.99</v>
      </c>
      <c r="D153" s="91">
        <v>4169845.83</v>
      </c>
      <c r="E153" s="91">
        <v>3995578.69</v>
      </c>
      <c r="F153" s="91">
        <v>4008284.12</v>
      </c>
      <c r="G153" s="91">
        <v>3580217.38</v>
      </c>
      <c r="H153" s="91">
        <v>3487748.24</v>
      </c>
      <c r="I153" s="91">
        <v>3601668.52</v>
      </c>
      <c r="J153" s="91">
        <v>3753654.24</v>
      </c>
      <c r="K153" s="91">
        <v>3925562.46</v>
      </c>
      <c r="L153" s="91">
        <v>3801915.76</v>
      </c>
      <c r="M153" s="91">
        <v>4073022.44</v>
      </c>
      <c r="N153" s="91">
        <v>4081330.84</v>
      </c>
      <c r="O153" s="91">
        <v>3918655.69</v>
      </c>
      <c r="P153" s="91">
        <v>4359916.25</v>
      </c>
      <c r="Q153" s="91">
        <v>4229537.72</v>
      </c>
    </row>
    <row r="154" spans="1:17" s="87" customFormat="1">
      <c r="A154" s="87" t="s">
        <v>437</v>
      </c>
      <c r="B154" s="90">
        <v>518752.88</v>
      </c>
      <c r="C154" s="91">
        <v>501219.11</v>
      </c>
      <c r="D154" s="91">
        <v>524572.28</v>
      </c>
      <c r="E154" s="91">
        <v>539491.87</v>
      </c>
      <c r="F154" s="91">
        <v>562543.65</v>
      </c>
      <c r="G154" s="91">
        <v>550058.9</v>
      </c>
      <c r="H154" s="91">
        <v>548207.03</v>
      </c>
      <c r="I154" s="91">
        <v>559029.53</v>
      </c>
      <c r="J154" s="91">
        <v>556596.93999999994</v>
      </c>
      <c r="K154" s="91">
        <v>563868.73</v>
      </c>
      <c r="L154" s="91">
        <v>563784.18000000005</v>
      </c>
      <c r="M154" s="91">
        <v>548782.49</v>
      </c>
      <c r="N154" s="91">
        <v>550862.30000000005</v>
      </c>
      <c r="O154" s="91">
        <v>510877.23</v>
      </c>
      <c r="P154" s="91">
        <v>537377.83000000007</v>
      </c>
      <c r="Q154" s="91">
        <v>560897.66</v>
      </c>
    </row>
    <row r="155" spans="1:17" s="87" customFormat="1">
      <c r="A155" s="87" t="s">
        <v>533</v>
      </c>
      <c r="B155" s="90">
        <v>130590</v>
      </c>
      <c r="C155" s="91">
        <v>113937</v>
      </c>
      <c r="D155" s="91">
        <v>127953</v>
      </c>
      <c r="E155" s="91">
        <v>129466</v>
      </c>
      <c r="F155" s="91">
        <v>135414</v>
      </c>
      <c r="G155" s="91">
        <v>141139.5</v>
      </c>
      <c r="H155" s="91">
        <v>129690</v>
      </c>
      <c r="I155" s="91">
        <v>134883</v>
      </c>
      <c r="J155" s="91">
        <v>141450</v>
      </c>
      <c r="K155" s="91">
        <v>138321</v>
      </c>
      <c r="L155" s="91">
        <v>136168</v>
      </c>
      <c r="M155" s="91">
        <v>145623</v>
      </c>
      <c r="N155" s="91">
        <v>136170</v>
      </c>
      <c r="O155" s="91">
        <v>123679</v>
      </c>
      <c r="P155" s="91">
        <v>145486</v>
      </c>
      <c r="Q155" s="91">
        <v>137556</v>
      </c>
    </row>
    <row r="156" spans="1:17" s="87" customFormat="1">
      <c r="A156" s="87" t="s">
        <v>536</v>
      </c>
      <c r="B156" s="90">
        <v>386202.5</v>
      </c>
      <c r="C156" s="91">
        <v>361848.10000000003</v>
      </c>
      <c r="D156" s="91">
        <v>360305.7</v>
      </c>
      <c r="E156" s="91">
        <v>364112</v>
      </c>
      <c r="F156" s="91">
        <v>361073.7</v>
      </c>
      <c r="G156" s="91">
        <v>332309.59999999998</v>
      </c>
      <c r="H156" s="91">
        <v>337111.4</v>
      </c>
      <c r="I156" s="91">
        <v>336899.80000000005</v>
      </c>
      <c r="J156" s="91">
        <v>304743</v>
      </c>
      <c r="K156" s="91">
        <v>327144.8</v>
      </c>
      <c r="L156" s="91">
        <v>324284.7</v>
      </c>
      <c r="M156" s="91">
        <v>348355.9</v>
      </c>
      <c r="N156" s="91">
        <v>406930.80000000005</v>
      </c>
      <c r="O156" s="91">
        <v>372612.4</v>
      </c>
      <c r="P156" s="91">
        <v>367108.1</v>
      </c>
      <c r="Q156" s="91">
        <v>348077.89999999997</v>
      </c>
    </row>
    <row r="157" spans="1:17" s="87" customFormat="1">
      <c r="A157" s="87" t="s">
        <v>595</v>
      </c>
      <c r="B157" s="90">
        <v>711921</v>
      </c>
      <c r="C157" s="91">
        <v>708669.5</v>
      </c>
      <c r="D157" s="91">
        <v>762986.7</v>
      </c>
      <c r="E157" s="91">
        <v>768957</v>
      </c>
      <c r="F157" s="91">
        <v>828143.8</v>
      </c>
      <c r="G157" s="91">
        <v>723455.8</v>
      </c>
      <c r="H157" s="91">
        <v>855872.10000000009</v>
      </c>
      <c r="I157" s="91">
        <v>881000</v>
      </c>
      <c r="J157" s="91">
        <v>857612.3</v>
      </c>
      <c r="K157" s="91">
        <v>905829.39999999991</v>
      </c>
      <c r="L157" s="91">
        <v>889010.5</v>
      </c>
      <c r="M157" s="91">
        <v>913474.7</v>
      </c>
      <c r="N157" s="91">
        <v>953115.5</v>
      </c>
      <c r="O157" s="91">
        <v>854527.89999999991</v>
      </c>
      <c r="P157" s="91">
        <v>949267.7</v>
      </c>
      <c r="Q157" s="91">
        <v>901384</v>
      </c>
    </row>
    <row r="158" spans="1:17" s="87" customFormat="1">
      <c r="A158" s="87" t="s">
        <v>598</v>
      </c>
      <c r="B158" s="90">
        <v>772756</v>
      </c>
      <c r="C158" s="91">
        <v>703289</v>
      </c>
      <c r="D158" s="91">
        <v>782392</v>
      </c>
      <c r="E158" s="91">
        <v>803597</v>
      </c>
      <c r="F158" s="91">
        <v>778437</v>
      </c>
      <c r="G158" s="91">
        <v>803777</v>
      </c>
      <c r="H158" s="91">
        <v>809615</v>
      </c>
      <c r="I158" s="91">
        <v>813696</v>
      </c>
      <c r="J158" s="91">
        <v>817176</v>
      </c>
      <c r="K158" s="91">
        <v>805537.1</v>
      </c>
      <c r="L158" s="91">
        <v>809867.1</v>
      </c>
      <c r="M158" s="91">
        <v>800016.9</v>
      </c>
      <c r="N158" s="91">
        <v>837428</v>
      </c>
      <c r="O158" s="91">
        <v>779500</v>
      </c>
      <c r="P158" s="91">
        <v>835979</v>
      </c>
      <c r="Q158" s="91">
        <v>842781.5</v>
      </c>
    </row>
    <row r="159" spans="1:17" s="87" customFormat="1">
      <c r="A159" s="87" t="s">
        <v>723</v>
      </c>
      <c r="B159" s="90">
        <v>666176</v>
      </c>
      <c r="C159" s="91">
        <v>603575</v>
      </c>
      <c r="D159" s="91">
        <v>579157</v>
      </c>
      <c r="E159" s="91">
        <v>617024</v>
      </c>
      <c r="F159" s="91">
        <v>516951</v>
      </c>
      <c r="G159" s="91">
        <v>517036</v>
      </c>
      <c r="H159" s="91">
        <v>504287</v>
      </c>
      <c r="I159" s="91">
        <v>532670</v>
      </c>
      <c r="J159" s="91">
        <v>575405</v>
      </c>
      <c r="K159" s="91">
        <v>512159</v>
      </c>
      <c r="L159" s="91">
        <v>519663</v>
      </c>
      <c r="M159" s="91">
        <v>502823</v>
      </c>
      <c r="N159" s="91">
        <v>504842</v>
      </c>
      <c r="O159" s="91">
        <v>482694</v>
      </c>
      <c r="P159" s="91">
        <v>472600</v>
      </c>
      <c r="Q159" s="91">
        <v>506422</v>
      </c>
    </row>
    <row r="160" spans="1:17" s="87" customFormat="1">
      <c r="A160" s="87" t="s">
        <v>726</v>
      </c>
      <c r="B160" s="90">
        <v>381035</v>
      </c>
      <c r="C160" s="91">
        <v>384499</v>
      </c>
      <c r="D160" s="91">
        <v>387319</v>
      </c>
      <c r="E160" s="91">
        <v>390888</v>
      </c>
      <c r="F160" s="91">
        <v>265142</v>
      </c>
      <c r="G160" s="91">
        <v>296213</v>
      </c>
      <c r="H160" s="91">
        <v>284406</v>
      </c>
      <c r="I160" s="91">
        <v>307364</v>
      </c>
      <c r="J160" s="91">
        <v>298636</v>
      </c>
      <c r="K160" s="91">
        <v>302783</v>
      </c>
      <c r="L160" s="91">
        <v>324857</v>
      </c>
      <c r="M160" s="91">
        <v>297780</v>
      </c>
      <c r="N160" s="91">
        <v>284318</v>
      </c>
      <c r="O160" s="91">
        <v>285362</v>
      </c>
      <c r="P160" s="91">
        <v>287328</v>
      </c>
      <c r="Q160" s="91">
        <v>308086</v>
      </c>
    </row>
    <row r="161" spans="1:17" s="87" customFormat="1">
      <c r="A161" s="87" t="s">
        <v>729</v>
      </c>
      <c r="B161" s="90">
        <v>110745</v>
      </c>
      <c r="C161" s="91">
        <v>110649</v>
      </c>
      <c r="D161" s="91">
        <v>109076</v>
      </c>
      <c r="E161" s="91">
        <v>113739</v>
      </c>
      <c r="F161" s="91">
        <v>77421</v>
      </c>
      <c r="G161" s="91">
        <v>83678</v>
      </c>
      <c r="H161" s="91">
        <v>82495</v>
      </c>
      <c r="I161" s="91">
        <v>92286</v>
      </c>
      <c r="J161" s="91">
        <v>85388</v>
      </c>
      <c r="K161" s="91">
        <v>81143</v>
      </c>
      <c r="L161" s="91">
        <v>82698</v>
      </c>
      <c r="M161" s="91">
        <v>74089</v>
      </c>
      <c r="N161" s="91">
        <v>77575</v>
      </c>
      <c r="O161" s="91">
        <v>76749</v>
      </c>
      <c r="P161" s="91">
        <v>74993</v>
      </c>
      <c r="Q161" s="91">
        <v>77284</v>
      </c>
    </row>
    <row r="162" spans="1:17" s="87" customFormat="1">
      <c r="A162" s="87" t="s">
        <v>772</v>
      </c>
      <c r="B162" s="90">
        <v>65257.51</v>
      </c>
      <c r="C162" s="91">
        <v>60463</v>
      </c>
      <c r="D162" s="91">
        <v>60463</v>
      </c>
      <c r="E162" s="91">
        <v>60463</v>
      </c>
      <c r="F162" s="91">
        <v>64492</v>
      </c>
      <c r="G162" s="91">
        <v>62804</v>
      </c>
      <c r="H162" s="91">
        <v>63473</v>
      </c>
      <c r="I162" s="91">
        <v>61406</v>
      </c>
      <c r="J162" s="91">
        <v>64249</v>
      </c>
      <c r="K162" s="91">
        <v>64559</v>
      </c>
      <c r="L162" s="91">
        <v>62358</v>
      </c>
      <c r="M162" s="91">
        <v>62046</v>
      </c>
      <c r="N162" s="91">
        <v>69689</v>
      </c>
      <c r="O162" s="91">
        <v>68326</v>
      </c>
      <c r="P162" s="91">
        <v>69428</v>
      </c>
      <c r="Q162" s="91">
        <v>64734.5</v>
      </c>
    </row>
    <row r="163" spans="1:17" s="87" customFormat="1">
      <c r="A163" s="87" t="s">
        <v>807</v>
      </c>
      <c r="B163" s="90">
        <v>249355</v>
      </c>
      <c r="C163" s="91">
        <v>245790</v>
      </c>
      <c r="D163" s="91">
        <v>217003</v>
      </c>
      <c r="E163" s="91">
        <v>266242</v>
      </c>
      <c r="F163" s="91">
        <v>276290</v>
      </c>
      <c r="G163" s="91">
        <v>272210</v>
      </c>
      <c r="H163" s="91">
        <v>264660</v>
      </c>
      <c r="I163" s="91">
        <v>268513</v>
      </c>
      <c r="J163" s="91">
        <v>282796</v>
      </c>
      <c r="K163" s="91">
        <v>264078</v>
      </c>
      <c r="L163" s="91">
        <v>275206</v>
      </c>
      <c r="M163" s="91">
        <v>261791</v>
      </c>
      <c r="N163" s="91">
        <v>258769</v>
      </c>
      <c r="O163" s="91">
        <v>251274</v>
      </c>
      <c r="P163" s="91">
        <v>254964</v>
      </c>
      <c r="Q163" s="91">
        <v>272921</v>
      </c>
    </row>
    <row r="164" spans="1:17" s="87" customFormat="1">
      <c r="A164" s="87" t="s">
        <v>810</v>
      </c>
      <c r="B164" s="90">
        <v>758628</v>
      </c>
      <c r="C164" s="91">
        <v>753120</v>
      </c>
      <c r="D164" s="91">
        <v>627967</v>
      </c>
      <c r="E164" s="91">
        <v>915634</v>
      </c>
      <c r="F164" s="91">
        <v>874512</v>
      </c>
      <c r="G164" s="91">
        <v>834669</v>
      </c>
      <c r="H164" s="91">
        <v>840874</v>
      </c>
      <c r="I164" s="91">
        <v>809558</v>
      </c>
      <c r="J164" s="91">
        <v>805433</v>
      </c>
      <c r="K164" s="91">
        <v>830564</v>
      </c>
      <c r="L164" s="91">
        <v>907491</v>
      </c>
      <c r="M164" s="91">
        <v>737623</v>
      </c>
      <c r="N164" s="91">
        <v>714506</v>
      </c>
      <c r="O164" s="91">
        <v>750879</v>
      </c>
      <c r="P164" s="91">
        <v>774329</v>
      </c>
      <c r="Q164" s="91">
        <v>851940</v>
      </c>
    </row>
    <row r="165" spans="1:17" s="87" customFormat="1">
      <c r="A165" s="87" t="s">
        <v>813</v>
      </c>
      <c r="B165" s="90">
        <v>511581</v>
      </c>
      <c r="C165" s="91">
        <v>464488</v>
      </c>
      <c r="D165" s="91">
        <v>416856</v>
      </c>
      <c r="E165" s="91">
        <v>506849</v>
      </c>
      <c r="F165" s="91">
        <v>475388</v>
      </c>
      <c r="G165" s="91">
        <v>465867</v>
      </c>
      <c r="H165" s="91">
        <v>471513</v>
      </c>
      <c r="I165" s="91">
        <v>501388</v>
      </c>
      <c r="J165" s="91">
        <v>487332</v>
      </c>
      <c r="K165" s="91">
        <v>489851</v>
      </c>
      <c r="L165" s="91">
        <v>520363</v>
      </c>
      <c r="M165" s="91">
        <v>485145</v>
      </c>
      <c r="N165" s="91">
        <v>480671</v>
      </c>
      <c r="O165" s="91">
        <v>464716</v>
      </c>
      <c r="P165" s="91">
        <v>481199</v>
      </c>
      <c r="Q165" s="91">
        <v>520234</v>
      </c>
    </row>
    <row r="166" spans="1:17" s="87" customFormat="1">
      <c r="A166" s="87" t="s">
        <v>816</v>
      </c>
      <c r="B166" s="90">
        <v>589242</v>
      </c>
      <c r="C166" s="91">
        <v>568135</v>
      </c>
      <c r="D166" s="91">
        <v>539979</v>
      </c>
      <c r="E166" s="91">
        <v>642418</v>
      </c>
      <c r="F166" s="91">
        <v>653568</v>
      </c>
      <c r="G166" s="91">
        <v>693525</v>
      </c>
      <c r="H166" s="91">
        <v>655434</v>
      </c>
      <c r="I166" s="91">
        <v>720714</v>
      </c>
      <c r="J166" s="91">
        <v>684138</v>
      </c>
      <c r="K166" s="91">
        <v>673801</v>
      </c>
      <c r="L166" s="91">
        <v>683862</v>
      </c>
      <c r="M166" s="91">
        <v>658956</v>
      </c>
      <c r="N166" s="91">
        <v>640720</v>
      </c>
      <c r="O166" s="91">
        <v>611960</v>
      </c>
      <c r="P166" s="91">
        <v>641621</v>
      </c>
      <c r="Q166" s="91">
        <v>663592</v>
      </c>
    </row>
    <row r="167" spans="1:17" s="87" customFormat="1">
      <c r="A167" s="87" t="s">
        <v>893</v>
      </c>
      <c r="B167" s="90">
        <v>189778.80000000002</v>
      </c>
      <c r="C167" s="91">
        <v>178662.40999999997</v>
      </c>
      <c r="D167" s="91">
        <v>206886.25</v>
      </c>
      <c r="E167" s="91">
        <v>183085.03999999998</v>
      </c>
      <c r="F167" s="91">
        <v>168667.57</v>
      </c>
      <c r="G167" s="91">
        <v>176927.25</v>
      </c>
      <c r="H167" s="91">
        <v>161470.84999999998</v>
      </c>
      <c r="I167" s="91">
        <v>165692.72</v>
      </c>
      <c r="J167" s="91">
        <v>165808.58000000002</v>
      </c>
      <c r="K167" s="91">
        <v>173666.79</v>
      </c>
      <c r="L167" s="91">
        <v>176639.16</v>
      </c>
      <c r="M167" s="91">
        <v>172286.29</v>
      </c>
      <c r="N167" s="91">
        <v>179601.99</v>
      </c>
      <c r="O167" s="91">
        <v>170447.4</v>
      </c>
      <c r="P167" s="91">
        <v>177766.1</v>
      </c>
      <c r="Q167" s="91">
        <v>169080.91999999998</v>
      </c>
    </row>
    <row r="168" spans="1:17" s="87" customFormat="1">
      <c r="A168" s="87" t="s">
        <v>896</v>
      </c>
      <c r="B168" s="90">
        <v>58091</v>
      </c>
      <c r="C168" s="91">
        <v>57466.7</v>
      </c>
      <c r="D168" s="91">
        <v>56846.96</v>
      </c>
      <c r="E168" s="91">
        <v>67717.320000000007</v>
      </c>
      <c r="F168" s="91">
        <v>61939.75</v>
      </c>
      <c r="G168" s="91">
        <v>67367.78</v>
      </c>
      <c r="H168" s="91">
        <v>66979.58</v>
      </c>
      <c r="I168" s="91">
        <v>68015.78</v>
      </c>
      <c r="J168" s="91">
        <v>68932.709999999992</v>
      </c>
      <c r="K168" s="91">
        <v>61708.98</v>
      </c>
      <c r="L168" s="91">
        <v>62893.69</v>
      </c>
      <c r="M168" s="91">
        <v>65192.39</v>
      </c>
      <c r="N168" s="91">
        <v>54463.25</v>
      </c>
      <c r="O168" s="91">
        <v>57937.2</v>
      </c>
      <c r="P168" s="91">
        <v>57222.2</v>
      </c>
      <c r="Q168" s="91">
        <v>67489.83</v>
      </c>
    </row>
    <row r="169" spans="1:17" s="87" customFormat="1">
      <c r="A169" s="87" t="s">
        <v>1016</v>
      </c>
      <c r="B169" s="90">
        <v>609851</v>
      </c>
      <c r="C169" s="91">
        <v>561556</v>
      </c>
      <c r="D169" s="91">
        <v>622065</v>
      </c>
      <c r="E169" s="91">
        <v>588167</v>
      </c>
      <c r="F169" s="91">
        <v>592758</v>
      </c>
      <c r="G169" s="91">
        <v>533312</v>
      </c>
      <c r="H169" s="91">
        <v>552275</v>
      </c>
      <c r="I169" s="91">
        <v>543081</v>
      </c>
      <c r="J169" s="91">
        <v>546707</v>
      </c>
      <c r="K169" s="91">
        <v>566304</v>
      </c>
      <c r="L169" s="91">
        <v>560115</v>
      </c>
      <c r="M169" s="91">
        <v>584012</v>
      </c>
      <c r="N169" s="91">
        <v>638193</v>
      </c>
      <c r="O169" s="91">
        <v>647231</v>
      </c>
      <c r="P169" s="91">
        <v>664867</v>
      </c>
      <c r="Q169" s="91">
        <v>621440</v>
      </c>
    </row>
    <row r="170" spans="1:17" s="87" customFormat="1">
      <c r="A170" s="87" t="s">
        <v>1019</v>
      </c>
      <c r="B170" s="90">
        <v>1765811</v>
      </c>
      <c r="C170" s="91">
        <v>1773871</v>
      </c>
      <c r="D170" s="91">
        <v>1855230</v>
      </c>
      <c r="E170" s="91">
        <v>1588560</v>
      </c>
      <c r="F170" s="91">
        <v>1503559</v>
      </c>
      <c r="G170" s="91">
        <v>1378552</v>
      </c>
      <c r="H170" s="91">
        <v>1433264</v>
      </c>
      <c r="I170" s="91">
        <v>1432625</v>
      </c>
      <c r="J170" s="91">
        <v>1385464</v>
      </c>
      <c r="K170" s="91">
        <v>1449203</v>
      </c>
      <c r="L170" s="91">
        <v>1435941</v>
      </c>
      <c r="M170" s="91">
        <v>1535144</v>
      </c>
      <c r="N170" s="91">
        <v>1853564</v>
      </c>
      <c r="O170" s="91">
        <v>1921260</v>
      </c>
      <c r="P170" s="91">
        <v>1934870</v>
      </c>
      <c r="Q170" s="91">
        <v>1615544</v>
      </c>
    </row>
    <row r="171" spans="1:17" s="87" customFormat="1">
      <c r="A171" s="87" t="s">
        <v>1022</v>
      </c>
      <c r="B171" s="90">
        <v>1259233</v>
      </c>
      <c r="C171" s="91">
        <v>1137505</v>
      </c>
      <c r="D171" s="91">
        <v>1292142</v>
      </c>
      <c r="E171" s="91">
        <v>1205092</v>
      </c>
      <c r="F171" s="91">
        <v>1298285</v>
      </c>
      <c r="G171" s="91">
        <v>1165281</v>
      </c>
      <c r="H171" s="91">
        <v>1240050</v>
      </c>
      <c r="I171" s="91">
        <v>1247498</v>
      </c>
      <c r="J171" s="91">
        <v>1282244</v>
      </c>
      <c r="K171" s="91">
        <v>1341197</v>
      </c>
      <c r="L171" s="91">
        <v>1202688</v>
      </c>
      <c r="M171" s="91">
        <v>1328162</v>
      </c>
      <c r="N171" s="91">
        <v>1346501</v>
      </c>
      <c r="O171" s="91">
        <v>1262467</v>
      </c>
      <c r="P171" s="91">
        <v>1365752</v>
      </c>
      <c r="Q171" s="91">
        <v>1315073</v>
      </c>
    </row>
    <row r="172" spans="1:17" s="87" customFormat="1">
      <c r="A172" s="87" t="s">
        <v>1025</v>
      </c>
      <c r="B172" s="90">
        <v>676662</v>
      </c>
      <c r="C172" s="91">
        <v>595108</v>
      </c>
      <c r="D172" s="91">
        <v>664503</v>
      </c>
      <c r="E172" s="91">
        <v>633787</v>
      </c>
      <c r="F172" s="91">
        <v>678783</v>
      </c>
      <c r="G172" s="91">
        <v>603606</v>
      </c>
      <c r="H172" s="91">
        <v>651001</v>
      </c>
      <c r="I172" s="91">
        <v>649274</v>
      </c>
      <c r="J172" s="91">
        <v>646326</v>
      </c>
      <c r="K172" s="91">
        <v>682868</v>
      </c>
      <c r="L172" s="91">
        <v>644820</v>
      </c>
      <c r="M172" s="91">
        <v>696619</v>
      </c>
      <c r="N172" s="91">
        <v>709415</v>
      </c>
      <c r="O172" s="91">
        <v>657782</v>
      </c>
      <c r="P172" s="91">
        <v>707365</v>
      </c>
      <c r="Q172" s="91">
        <v>696264</v>
      </c>
    </row>
    <row r="173" spans="1:17" s="87" customFormat="1">
      <c r="A173" s="87" t="s">
        <v>1028</v>
      </c>
      <c r="B173" s="90">
        <v>428838</v>
      </c>
      <c r="C173" s="91">
        <v>393351</v>
      </c>
      <c r="D173" s="91">
        <v>445846</v>
      </c>
      <c r="E173" s="91">
        <v>418780</v>
      </c>
      <c r="F173" s="91">
        <v>426596</v>
      </c>
      <c r="G173" s="91">
        <v>388771</v>
      </c>
      <c r="H173" s="91">
        <v>397059</v>
      </c>
      <c r="I173" s="91">
        <v>388339</v>
      </c>
      <c r="J173" s="91">
        <v>431812</v>
      </c>
      <c r="K173" s="91">
        <v>414244</v>
      </c>
      <c r="L173" s="91">
        <v>392274</v>
      </c>
      <c r="M173" s="91">
        <v>421991</v>
      </c>
      <c r="N173" s="91">
        <v>442354</v>
      </c>
      <c r="O173" s="91">
        <v>420928</v>
      </c>
      <c r="P173" s="91">
        <v>451953</v>
      </c>
      <c r="Q173" s="91">
        <v>445279</v>
      </c>
    </row>
    <row r="174" spans="1:17" s="87" customFormat="1">
      <c r="A174" s="87" t="s">
        <v>440</v>
      </c>
      <c r="B174" s="90">
        <v>797270</v>
      </c>
      <c r="C174" s="91">
        <v>749643.6</v>
      </c>
      <c r="D174" s="91">
        <v>826805.49</v>
      </c>
      <c r="E174" s="91">
        <v>786769.5</v>
      </c>
      <c r="F174" s="91">
        <v>782111.8</v>
      </c>
      <c r="G174" s="91">
        <v>735040.1</v>
      </c>
      <c r="H174" s="91">
        <v>724381.5</v>
      </c>
      <c r="I174" s="91">
        <v>729294.2</v>
      </c>
      <c r="J174" s="91">
        <v>702466.23</v>
      </c>
      <c r="K174" s="91">
        <v>724693.6</v>
      </c>
      <c r="L174" s="91">
        <v>709152</v>
      </c>
      <c r="M174" s="91">
        <v>755195.2</v>
      </c>
      <c r="N174" s="91">
        <v>804307.29999999993</v>
      </c>
      <c r="O174" s="91">
        <v>756432.7</v>
      </c>
      <c r="P174" s="91">
        <v>826932.9</v>
      </c>
      <c r="Q174" s="91">
        <v>758897.4</v>
      </c>
    </row>
    <row r="175" spans="1:17" s="87" customFormat="1">
      <c r="A175" s="87" t="s">
        <v>443</v>
      </c>
      <c r="B175" s="90">
        <v>462607.6</v>
      </c>
      <c r="C175" s="91">
        <v>437773</v>
      </c>
      <c r="D175" s="91">
        <v>489970.4</v>
      </c>
      <c r="E175" s="91">
        <v>455393.37</v>
      </c>
      <c r="F175" s="91">
        <v>451253.4</v>
      </c>
      <c r="G175" s="91">
        <v>419712.4</v>
      </c>
      <c r="H175" s="91">
        <v>419286</v>
      </c>
      <c r="I175" s="91">
        <v>405711</v>
      </c>
      <c r="J175" s="91">
        <v>399960.7</v>
      </c>
      <c r="K175" s="91">
        <v>422253</v>
      </c>
      <c r="L175" s="91">
        <v>407091</v>
      </c>
      <c r="M175" s="91">
        <v>444514</v>
      </c>
      <c r="N175" s="91">
        <v>478252</v>
      </c>
      <c r="O175" s="91">
        <v>451251.3</v>
      </c>
      <c r="P175" s="91">
        <v>509325.5</v>
      </c>
      <c r="Q175" s="91">
        <v>477046.2</v>
      </c>
    </row>
    <row r="176" spans="1:17" s="87" customFormat="1">
      <c r="A176" s="87" t="s">
        <v>446</v>
      </c>
      <c r="B176" s="90">
        <v>207426</v>
      </c>
      <c r="C176" s="91">
        <v>179906.5</v>
      </c>
      <c r="D176" s="91">
        <v>201073</v>
      </c>
      <c r="E176" s="91">
        <v>208633.69</v>
      </c>
      <c r="F176" s="91">
        <v>212427</v>
      </c>
      <c r="G176" s="91">
        <v>208413</v>
      </c>
      <c r="H176" s="91">
        <v>210648.59999999998</v>
      </c>
      <c r="I176" s="91">
        <v>210047</v>
      </c>
      <c r="J176" s="91">
        <v>211477.1</v>
      </c>
      <c r="K176" s="91">
        <v>219787</v>
      </c>
      <c r="L176" s="91">
        <v>211430.5</v>
      </c>
      <c r="M176" s="91">
        <v>206683</v>
      </c>
      <c r="N176" s="91">
        <v>216186</v>
      </c>
      <c r="O176" s="91">
        <v>195598</v>
      </c>
      <c r="P176" s="91">
        <v>200068.19999999998</v>
      </c>
      <c r="Q176" s="91">
        <v>211369.5</v>
      </c>
    </row>
    <row r="177" spans="1:17" s="87" customFormat="1">
      <c r="A177" s="87" t="s">
        <v>449</v>
      </c>
      <c r="B177" s="90">
        <v>85847.6</v>
      </c>
      <c r="C177" s="91">
        <v>75290</v>
      </c>
      <c r="D177" s="91">
        <v>83715</v>
      </c>
      <c r="E177" s="91">
        <v>90218</v>
      </c>
      <c r="F177" s="91">
        <v>79303</v>
      </c>
      <c r="G177" s="91">
        <v>79764.899999999994</v>
      </c>
      <c r="H177" s="91">
        <v>73821.2</v>
      </c>
      <c r="I177" s="91">
        <v>78966</v>
      </c>
      <c r="J177" s="91">
        <v>77106</v>
      </c>
      <c r="K177" s="91">
        <v>77871.600000000006</v>
      </c>
      <c r="L177" s="91">
        <v>83125.399999999994</v>
      </c>
      <c r="M177" s="91">
        <v>79759</v>
      </c>
      <c r="N177" s="91">
        <v>84628</v>
      </c>
      <c r="O177" s="91">
        <v>88223</v>
      </c>
      <c r="P177" s="91">
        <v>89102.200000000012</v>
      </c>
      <c r="Q177" s="91">
        <v>93411</v>
      </c>
    </row>
    <row r="178" spans="1:17" s="87" customFormat="1">
      <c r="A178" s="87" t="s">
        <v>452</v>
      </c>
      <c r="B178" s="90">
        <v>10814.92</v>
      </c>
      <c r="C178" s="91">
        <v>9860</v>
      </c>
      <c r="D178" s="91">
        <v>10468</v>
      </c>
      <c r="E178" s="91">
        <v>11297</v>
      </c>
      <c r="F178" s="91">
        <v>11202</v>
      </c>
      <c r="G178" s="91">
        <v>11596</v>
      </c>
      <c r="H178" s="91">
        <v>11902</v>
      </c>
      <c r="I178" s="91">
        <v>11517</v>
      </c>
      <c r="J178" s="91">
        <v>11137</v>
      </c>
      <c r="K178" s="91">
        <v>10980.9</v>
      </c>
      <c r="L178" s="91">
        <v>11065</v>
      </c>
      <c r="M178" s="91">
        <v>10631</v>
      </c>
      <c r="N178" s="91">
        <v>10878</v>
      </c>
      <c r="O178" s="91">
        <v>9331</v>
      </c>
      <c r="P178" s="91">
        <v>10937</v>
      </c>
      <c r="Q178" s="91">
        <v>10180</v>
      </c>
    </row>
    <row r="179" spans="1:17" s="87" customFormat="1">
      <c r="A179" s="87" t="s">
        <v>279</v>
      </c>
      <c r="B179" s="90">
        <v>348384</v>
      </c>
      <c r="C179" s="91">
        <v>320578</v>
      </c>
      <c r="D179" s="91">
        <v>331750</v>
      </c>
      <c r="E179" s="91">
        <v>334713</v>
      </c>
      <c r="F179" s="91">
        <v>342109</v>
      </c>
      <c r="G179" s="91">
        <v>339293</v>
      </c>
      <c r="H179" s="91">
        <v>325970</v>
      </c>
      <c r="I179" s="91">
        <v>341340</v>
      </c>
      <c r="J179" s="91">
        <v>352966</v>
      </c>
      <c r="K179" s="91">
        <v>336517</v>
      </c>
      <c r="L179" s="91">
        <v>341831</v>
      </c>
      <c r="M179" s="91">
        <v>347461</v>
      </c>
      <c r="N179" s="91">
        <v>370020</v>
      </c>
      <c r="O179" s="91">
        <v>335091</v>
      </c>
      <c r="P179" s="91">
        <v>339083</v>
      </c>
      <c r="Q179" s="91">
        <v>352662</v>
      </c>
    </row>
    <row r="180" spans="1:17" s="87" customFormat="1">
      <c r="A180" s="87" t="s">
        <v>539</v>
      </c>
      <c r="B180" s="90">
        <v>153350</v>
      </c>
      <c r="C180" s="91">
        <v>139246</v>
      </c>
      <c r="D180" s="91">
        <v>111092</v>
      </c>
      <c r="E180" s="91">
        <v>109782</v>
      </c>
      <c r="F180" s="91">
        <v>113045</v>
      </c>
      <c r="G180" s="91">
        <v>109286</v>
      </c>
      <c r="H180" s="91">
        <v>108482.2</v>
      </c>
      <c r="I180" s="91">
        <v>106692</v>
      </c>
      <c r="J180" s="91">
        <v>100356</v>
      </c>
      <c r="K180" s="91">
        <v>109455</v>
      </c>
      <c r="L180" s="91">
        <v>102909</v>
      </c>
      <c r="M180" s="91">
        <v>107802</v>
      </c>
      <c r="N180" s="91">
        <v>112617.84</v>
      </c>
      <c r="O180" s="91">
        <v>103419</v>
      </c>
      <c r="P180" s="91">
        <v>109760</v>
      </c>
      <c r="Q180" s="91">
        <v>117199</v>
      </c>
    </row>
    <row r="181" spans="1:17" s="87" customFormat="1">
      <c r="A181" s="87" t="s">
        <v>123</v>
      </c>
      <c r="B181" s="90">
        <v>26384</v>
      </c>
      <c r="C181" s="91">
        <v>23150</v>
      </c>
      <c r="D181" s="91">
        <v>23878</v>
      </c>
      <c r="E181" s="91">
        <v>21483.200000000001</v>
      </c>
      <c r="F181" s="91">
        <v>22264.799999999999</v>
      </c>
      <c r="G181" s="91">
        <v>21762</v>
      </c>
      <c r="H181" s="91">
        <v>28053.7</v>
      </c>
      <c r="I181" s="91">
        <v>22339.3</v>
      </c>
      <c r="J181" s="91">
        <v>24651.1</v>
      </c>
      <c r="K181" s="91">
        <v>25956.799999999999</v>
      </c>
      <c r="L181" s="91">
        <v>25341</v>
      </c>
      <c r="M181" s="91">
        <v>24259.200000000001</v>
      </c>
      <c r="N181" s="91">
        <v>26498.3</v>
      </c>
      <c r="O181" s="91">
        <v>32418.5</v>
      </c>
      <c r="P181" s="91">
        <v>28271</v>
      </c>
      <c r="Q181" s="91">
        <v>25775.3</v>
      </c>
    </row>
    <row r="182" spans="1:17" s="87" customFormat="1">
      <c r="A182" s="87" t="s">
        <v>183</v>
      </c>
      <c r="B182" s="90">
        <v>4688548</v>
      </c>
      <c r="C182" s="91">
        <v>4676918</v>
      </c>
      <c r="D182" s="91">
        <v>4362885</v>
      </c>
      <c r="E182" s="91">
        <v>4756799</v>
      </c>
      <c r="F182" s="91">
        <v>4368335</v>
      </c>
      <c r="G182" s="91">
        <v>4374595</v>
      </c>
      <c r="H182" s="91">
        <v>4298197</v>
      </c>
      <c r="I182" s="91">
        <v>4478793</v>
      </c>
      <c r="J182" s="91">
        <v>4382554</v>
      </c>
      <c r="K182" s="91">
        <v>4348772</v>
      </c>
      <c r="L182" s="91">
        <v>4397652</v>
      </c>
      <c r="M182" s="91">
        <v>4404803</v>
      </c>
      <c r="N182" s="91">
        <v>4732333</v>
      </c>
      <c r="O182" s="91">
        <v>4678395</v>
      </c>
      <c r="P182" s="91">
        <v>4843413</v>
      </c>
      <c r="Q182" s="91">
        <v>4877035</v>
      </c>
    </row>
    <row r="183" spans="1:17" s="87" customFormat="1">
      <c r="A183" s="87" t="s">
        <v>186</v>
      </c>
      <c r="B183" s="90">
        <v>2608406</v>
      </c>
      <c r="C183" s="91">
        <v>2536011</v>
      </c>
      <c r="D183" s="91">
        <v>2399842</v>
      </c>
      <c r="E183" s="91">
        <v>2770551</v>
      </c>
      <c r="F183" s="91">
        <v>2383515</v>
      </c>
      <c r="G183" s="91">
        <v>2330385</v>
      </c>
      <c r="H183" s="91">
        <v>2417811</v>
      </c>
      <c r="I183" s="91">
        <v>2482351</v>
      </c>
      <c r="J183" s="91">
        <v>2345551</v>
      </c>
      <c r="K183" s="91">
        <v>2406830</v>
      </c>
      <c r="L183" s="91">
        <v>2437236</v>
      </c>
      <c r="M183" s="91">
        <v>2348742</v>
      </c>
      <c r="N183" s="91">
        <v>2760420</v>
      </c>
      <c r="O183" s="91">
        <v>2550442</v>
      </c>
      <c r="P183" s="91">
        <v>2601362</v>
      </c>
      <c r="Q183" s="91">
        <v>2765316</v>
      </c>
    </row>
    <row r="184" spans="1:17" s="87" customFormat="1">
      <c r="A184" s="87" t="s">
        <v>72</v>
      </c>
      <c r="B184" s="90">
        <v>75049</v>
      </c>
      <c r="C184" s="91">
        <v>69050.540000000008</v>
      </c>
      <c r="D184" s="91">
        <v>59864.4</v>
      </c>
      <c r="E184" s="91">
        <v>78851.3</v>
      </c>
      <c r="F184" s="91">
        <v>90773.09</v>
      </c>
      <c r="G184" s="91">
        <v>100161.71</v>
      </c>
      <c r="H184" s="91">
        <v>99963.73</v>
      </c>
      <c r="I184" s="91">
        <v>103978.51</v>
      </c>
      <c r="J184" s="91">
        <v>105820.9</v>
      </c>
      <c r="K184" s="91">
        <v>101978.4</v>
      </c>
      <c r="L184" s="91">
        <v>104766.8</v>
      </c>
      <c r="M184" s="91">
        <v>93640.3</v>
      </c>
      <c r="N184" s="91">
        <v>100624.71</v>
      </c>
      <c r="O184" s="91">
        <v>86441.49</v>
      </c>
      <c r="P184" s="91">
        <v>87775.7</v>
      </c>
      <c r="Q184" s="91">
        <v>99850.7</v>
      </c>
    </row>
    <row r="185" spans="1:17" s="87" customFormat="1">
      <c r="A185" s="87" t="s">
        <v>74</v>
      </c>
      <c r="B185" s="90">
        <v>5667</v>
      </c>
      <c r="C185" s="91">
        <v>4427</v>
      </c>
      <c r="D185" s="91">
        <v>3881</v>
      </c>
      <c r="E185" s="91">
        <v>6456</v>
      </c>
      <c r="F185" s="91">
        <v>5367</v>
      </c>
      <c r="G185" s="91">
        <v>6465</v>
      </c>
      <c r="H185" s="91">
        <v>6024</v>
      </c>
      <c r="I185" s="91">
        <v>4227</v>
      </c>
      <c r="J185" s="91">
        <v>5225</v>
      </c>
      <c r="K185" s="91">
        <v>5634</v>
      </c>
      <c r="L185" s="91">
        <v>5633</v>
      </c>
      <c r="M185" s="91">
        <v>5088</v>
      </c>
      <c r="N185" s="91">
        <v>5623</v>
      </c>
      <c r="O185" s="91">
        <v>4582</v>
      </c>
      <c r="P185" s="91">
        <v>4635</v>
      </c>
      <c r="Q185" s="91">
        <v>5869</v>
      </c>
    </row>
    <row r="186" spans="1:17" s="87" customFormat="1">
      <c r="A186" s="87" t="s">
        <v>1054</v>
      </c>
      <c r="B186" s="90"/>
      <c r="C186" s="91"/>
      <c r="D186" s="91"/>
      <c r="E186" s="91">
        <v>3212</v>
      </c>
      <c r="F186" s="91">
        <v>29437</v>
      </c>
      <c r="G186" s="91">
        <v>12306</v>
      </c>
      <c r="H186" s="91">
        <v>12306</v>
      </c>
      <c r="I186" s="91">
        <v>56012</v>
      </c>
      <c r="J186" s="91">
        <v>63324</v>
      </c>
      <c r="K186" s="91">
        <v>45992</v>
      </c>
      <c r="L186" s="91">
        <v>38236</v>
      </c>
      <c r="M186" s="91">
        <v>54319</v>
      </c>
      <c r="N186" s="91">
        <v>46699</v>
      </c>
      <c r="O186" s="91">
        <v>38592</v>
      </c>
      <c r="P186" s="91">
        <v>41208</v>
      </c>
      <c r="Q186" s="91">
        <v>41633</v>
      </c>
    </row>
    <row r="187" spans="1:17" s="87" customFormat="1">
      <c r="A187" s="87" t="s">
        <v>77</v>
      </c>
      <c r="B187" s="90">
        <v>74769</v>
      </c>
      <c r="C187" s="91">
        <v>80431.34</v>
      </c>
      <c r="D187" s="91">
        <v>72368.5</v>
      </c>
      <c r="E187" s="91">
        <v>78083</v>
      </c>
      <c r="F187" s="91">
        <v>72135</v>
      </c>
      <c r="G187" s="91">
        <v>69657</v>
      </c>
      <c r="H187" s="91">
        <v>67263</v>
      </c>
      <c r="I187" s="91">
        <v>70322</v>
      </c>
      <c r="J187" s="91">
        <v>69599</v>
      </c>
      <c r="K187" s="91">
        <v>66223</v>
      </c>
      <c r="L187" s="91">
        <v>75671</v>
      </c>
      <c r="M187" s="91">
        <v>72333.899999999994</v>
      </c>
      <c r="N187" s="91">
        <v>85512.1</v>
      </c>
      <c r="O187" s="91">
        <v>92079</v>
      </c>
      <c r="P187" s="91">
        <v>84753</v>
      </c>
      <c r="Q187" s="91">
        <v>85510</v>
      </c>
    </row>
    <row r="188" spans="1:17" s="87" customFormat="1">
      <c r="A188" s="87" t="s">
        <v>80</v>
      </c>
      <c r="B188" s="90">
        <v>17673</v>
      </c>
      <c r="C188" s="91">
        <v>18097</v>
      </c>
      <c r="D188" s="91">
        <v>16608</v>
      </c>
      <c r="E188" s="91">
        <v>18699</v>
      </c>
      <c r="F188" s="91">
        <v>17072</v>
      </c>
      <c r="G188" s="91">
        <v>16741</v>
      </c>
      <c r="H188" s="91">
        <v>16435</v>
      </c>
      <c r="I188" s="91">
        <v>18169</v>
      </c>
      <c r="J188" s="91">
        <v>18431</v>
      </c>
      <c r="K188" s="91">
        <v>18763</v>
      </c>
      <c r="L188" s="91">
        <v>18451</v>
      </c>
      <c r="M188" s="91">
        <v>20465</v>
      </c>
      <c r="N188" s="91">
        <v>18308</v>
      </c>
      <c r="O188" s="91">
        <v>19160</v>
      </c>
      <c r="P188" s="91">
        <v>20140</v>
      </c>
      <c r="Q188" s="91">
        <v>17645</v>
      </c>
    </row>
    <row r="189" spans="1:17" s="87" customFormat="1">
      <c r="A189" s="87" t="s">
        <v>1068</v>
      </c>
      <c r="B189" s="90"/>
      <c r="C189" s="91"/>
      <c r="D189" s="91"/>
      <c r="E189" s="91"/>
      <c r="F189" s="91"/>
      <c r="G189" s="91"/>
      <c r="H189" s="91"/>
      <c r="I189" s="91"/>
      <c r="J189" s="91"/>
      <c r="K189" s="91">
        <v>2903970.67</v>
      </c>
      <c r="L189" s="91">
        <v>2781623.05</v>
      </c>
      <c r="M189" s="91">
        <v>2901761.45</v>
      </c>
      <c r="N189" s="91">
        <v>3350218.75</v>
      </c>
      <c r="O189" s="91">
        <v>3322624</v>
      </c>
      <c r="P189" s="91">
        <v>3429755.8</v>
      </c>
      <c r="Q189" s="91">
        <v>3375809.0500000003</v>
      </c>
    </row>
    <row r="190" spans="1:17" s="87" customFormat="1">
      <c r="A190" s="87" t="s">
        <v>1069</v>
      </c>
      <c r="B190" s="90"/>
      <c r="C190" s="91"/>
      <c r="D190" s="91"/>
      <c r="E190" s="91"/>
      <c r="F190" s="91"/>
      <c r="G190" s="91"/>
      <c r="H190" s="91"/>
      <c r="I190" s="91"/>
      <c r="J190" s="91"/>
      <c r="K190" s="91">
        <v>451878.3</v>
      </c>
      <c r="L190" s="91">
        <v>440103.6</v>
      </c>
      <c r="M190" s="91">
        <v>419969.6</v>
      </c>
      <c r="N190" s="91">
        <v>509705.8</v>
      </c>
      <c r="O190" s="91">
        <v>461613.1</v>
      </c>
      <c r="P190" s="91">
        <v>476446.5</v>
      </c>
      <c r="Q190" s="91">
        <v>566972.80000000005</v>
      </c>
    </row>
    <row r="191" spans="1:17" s="87" customFormat="1">
      <c r="A191" s="87" t="s">
        <v>601</v>
      </c>
      <c r="B191" s="90">
        <v>101096</v>
      </c>
      <c r="C191" s="91">
        <v>121724</v>
      </c>
      <c r="D191" s="91">
        <v>125466</v>
      </c>
      <c r="E191" s="91">
        <v>135860</v>
      </c>
      <c r="F191" s="91">
        <v>130670</v>
      </c>
      <c r="G191" s="91">
        <v>133213</v>
      </c>
      <c r="H191" s="91">
        <v>132438</v>
      </c>
      <c r="I191" s="91">
        <v>148869</v>
      </c>
      <c r="J191" s="91">
        <v>150678</v>
      </c>
      <c r="K191" s="91">
        <v>149338</v>
      </c>
      <c r="L191" s="91">
        <v>159039</v>
      </c>
      <c r="M191" s="91">
        <v>156357</v>
      </c>
      <c r="N191" s="91">
        <v>161843</v>
      </c>
      <c r="O191" s="91">
        <v>167095</v>
      </c>
      <c r="P191" s="91">
        <v>170377.5</v>
      </c>
      <c r="Q191" s="91">
        <v>174757</v>
      </c>
    </row>
    <row r="192" spans="1:17" s="87" customFormat="1">
      <c r="A192" s="87" t="s">
        <v>819</v>
      </c>
      <c r="B192" s="90">
        <v>193732</v>
      </c>
      <c r="C192" s="91">
        <v>188487</v>
      </c>
      <c r="D192" s="91">
        <v>175257</v>
      </c>
      <c r="E192" s="91">
        <v>205509</v>
      </c>
      <c r="F192" s="91">
        <v>211716</v>
      </c>
      <c r="G192" s="91">
        <v>215402</v>
      </c>
      <c r="H192" s="91">
        <v>185633</v>
      </c>
      <c r="I192" s="91">
        <v>220202</v>
      </c>
      <c r="J192" s="91">
        <v>243550</v>
      </c>
      <c r="K192" s="91">
        <v>236482</v>
      </c>
      <c r="L192" s="91">
        <v>226324</v>
      </c>
      <c r="M192" s="91">
        <v>249179</v>
      </c>
      <c r="N192" s="91">
        <v>225242</v>
      </c>
      <c r="O192" s="91">
        <v>220700</v>
      </c>
      <c r="P192" s="91">
        <v>200235</v>
      </c>
      <c r="Q192" s="91">
        <v>240326</v>
      </c>
    </row>
    <row r="193" spans="1:17" s="87" customFormat="1">
      <c r="A193" s="87" t="s">
        <v>822</v>
      </c>
      <c r="B193" s="90">
        <v>117356</v>
      </c>
      <c r="C193" s="91">
        <v>111241</v>
      </c>
      <c r="D193" s="91">
        <v>101919</v>
      </c>
      <c r="E193" s="91">
        <v>118873</v>
      </c>
      <c r="F193" s="91">
        <v>129810</v>
      </c>
      <c r="G193" s="91">
        <v>117130</v>
      </c>
      <c r="H193" s="91">
        <v>123106</v>
      </c>
      <c r="I193" s="91">
        <v>136150</v>
      </c>
      <c r="J193" s="91">
        <v>125762</v>
      </c>
      <c r="K193" s="91">
        <v>128251</v>
      </c>
      <c r="L193" s="91">
        <v>138331</v>
      </c>
      <c r="M193" s="91">
        <v>115066</v>
      </c>
      <c r="N193" s="91">
        <v>121401</v>
      </c>
      <c r="O193" s="91">
        <v>112950</v>
      </c>
      <c r="P193" s="91">
        <v>120715</v>
      </c>
      <c r="Q193" s="91">
        <v>127600</v>
      </c>
    </row>
    <row r="194" spans="1:17" s="87" customFormat="1">
      <c r="A194" s="87" t="s">
        <v>825</v>
      </c>
      <c r="B194" s="90">
        <v>198911</v>
      </c>
      <c r="C194" s="91">
        <v>183847</v>
      </c>
      <c r="D194" s="91">
        <v>170262</v>
      </c>
      <c r="E194" s="91">
        <v>216379</v>
      </c>
      <c r="F194" s="91">
        <v>223053</v>
      </c>
      <c r="G194" s="91">
        <v>229669</v>
      </c>
      <c r="H194" s="91">
        <v>229880</v>
      </c>
      <c r="I194" s="91">
        <v>240167</v>
      </c>
      <c r="J194" s="91">
        <v>246530</v>
      </c>
      <c r="K194" s="91">
        <v>219148</v>
      </c>
      <c r="L194" s="91">
        <v>221364</v>
      </c>
      <c r="M194" s="91">
        <v>217085</v>
      </c>
      <c r="N194" s="91">
        <v>197898</v>
      </c>
      <c r="O194" s="91">
        <v>192040</v>
      </c>
      <c r="P194" s="91">
        <v>195085</v>
      </c>
      <c r="Q194" s="91">
        <v>218153</v>
      </c>
    </row>
    <row r="195" spans="1:17" s="87" customFormat="1">
      <c r="A195" s="87" t="s">
        <v>899</v>
      </c>
      <c r="B195" s="90">
        <v>730146.56</v>
      </c>
      <c r="C195" s="91">
        <v>678682.96</v>
      </c>
      <c r="D195" s="91">
        <v>707002.32</v>
      </c>
      <c r="E195" s="91">
        <v>677721.5</v>
      </c>
      <c r="F195" s="91">
        <v>662467</v>
      </c>
      <c r="G195" s="91">
        <v>653538</v>
      </c>
      <c r="H195" s="91">
        <v>648586</v>
      </c>
      <c r="I195" s="91">
        <v>638404</v>
      </c>
      <c r="J195" s="91">
        <v>645169</v>
      </c>
      <c r="K195" s="91">
        <v>709316</v>
      </c>
      <c r="L195" s="91">
        <v>663707</v>
      </c>
      <c r="M195" s="91">
        <v>717518</v>
      </c>
      <c r="N195" s="91">
        <v>770444.34000000008</v>
      </c>
      <c r="O195" s="91">
        <v>712027.66</v>
      </c>
      <c r="P195" s="91">
        <v>807550.8</v>
      </c>
      <c r="Q195" s="91">
        <v>687168</v>
      </c>
    </row>
    <row r="196" spans="1:17" s="87" customFormat="1">
      <c r="A196" s="87" t="s">
        <v>902</v>
      </c>
      <c r="B196" s="90">
        <v>1084551.6499999999</v>
      </c>
      <c r="C196" s="91">
        <v>1004404.16</v>
      </c>
      <c r="D196" s="91">
        <v>1088022.6200000001</v>
      </c>
      <c r="E196" s="91">
        <v>1074715.3599999999</v>
      </c>
      <c r="F196" s="91">
        <v>1017414.55</v>
      </c>
      <c r="G196" s="91">
        <v>977728.89</v>
      </c>
      <c r="H196" s="91">
        <v>986684.83000000007</v>
      </c>
      <c r="I196" s="91">
        <v>989778.54</v>
      </c>
      <c r="J196" s="91">
        <v>1006090.3800000001</v>
      </c>
      <c r="K196" s="91">
        <v>1109926.9099999999</v>
      </c>
      <c r="L196" s="91">
        <v>1028931.3200000001</v>
      </c>
      <c r="M196" s="91">
        <v>1083260.4300000002</v>
      </c>
      <c r="N196" s="91">
        <v>1076434.17</v>
      </c>
      <c r="O196" s="91">
        <v>1041137.1500000001</v>
      </c>
      <c r="P196" s="91">
        <v>1181569.6000000001</v>
      </c>
      <c r="Q196" s="91">
        <v>1087708.58</v>
      </c>
    </row>
    <row r="197" spans="1:17" s="87" customFormat="1">
      <c r="A197" s="87" t="s">
        <v>905</v>
      </c>
      <c r="B197" s="90">
        <v>260773.69</v>
      </c>
      <c r="C197" s="91">
        <v>250331.51999999996</v>
      </c>
      <c r="D197" s="91">
        <v>239201.7</v>
      </c>
      <c r="E197" s="91">
        <v>225884.63</v>
      </c>
      <c r="F197" s="91">
        <v>214536.08000000002</v>
      </c>
      <c r="G197" s="91">
        <v>199406.14</v>
      </c>
      <c r="H197" s="91">
        <v>199239.71</v>
      </c>
      <c r="I197" s="91">
        <v>196735.34999999998</v>
      </c>
      <c r="J197" s="91">
        <v>196640.01</v>
      </c>
      <c r="K197" s="91">
        <v>214131.54</v>
      </c>
      <c r="L197" s="91">
        <v>198463.65</v>
      </c>
      <c r="M197" s="91">
        <v>222098.9</v>
      </c>
      <c r="N197" s="91">
        <v>225399.09</v>
      </c>
      <c r="O197" s="91">
        <v>223833.24</v>
      </c>
      <c r="P197" s="91">
        <v>246031.2</v>
      </c>
      <c r="Q197" s="91">
        <v>217820.01</v>
      </c>
    </row>
    <row r="198" spans="1:17" s="87" customFormat="1">
      <c r="A198" s="87" t="s">
        <v>282</v>
      </c>
      <c r="B198" s="90">
        <v>511459</v>
      </c>
      <c r="C198" s="91">
        <v>455551</v>
      </c>
      <c r="D198" s="91">
        <v>512251</v>
      </c>
      <c r="E198" s="91">
        <v>504836</v>
      </c>
      <c r="F198" s="91">
        <v>503250</v>
      </c>
      <c r="G198" s="91">
        <v>518496</v>
      </c>
      <c r="H198" s="91">
        <v>508816</v>
      </c>
      <c r="I198" s="91">
        <v>503042</v>
      </c>
      <c r="J198" s="91">
        <v>495882</v>
      </c>
      <c r="K198" s="91">
        <v>486723</v>
      </c>
      <c r="L198" s="91">
        <v>493169</v>
      </c>
      <c r="M198" s="91">
        <v>480926</v>
      </c>
      <c r="N198" s="91">
        <v>442253.4</v>
      </c>
      <c r="O198" s="91">
        <v>403181</v>
      </c>
      <c r="P198" s="91">
        <v>441752</v>
      </c>
      <c r="Q198" s="91">
        <v>450727</v>
      </c>
    </row>
    <row r="199" spans="1:17" s="87" customFormat="1">
      <c r="A199" s="87" t="s">
        <v>284</v>
      </c>
      <c r="B199" s="90">
        <v>635110</v>
      </c>
      <c r="C199" s="91">
        <v>549263.19999999995</v>
      </c>
      <c r="D199" s="91">
        <v>609416.69999999995</v>
      </c>
      <c r="E199" s="91">
        <v>628393</v>
      </c>
      <c r="F199" s="91">
        <v>642614</v>
      </c>
      <c r="G199" s="91">
        <v>615879.9</v>
      </c>
      <c r="H199" s="91">
        <v>634455</v>
      </c>
      <c r="I199" s="91">
        <v>660075</v>
      </c>
      <c r="J199" s="91">
        <v>619659</v>
      </c>
      <c r="K199" s="91">
        <v>659562</v>
      </c>
      <c r="L199" s="91">
        <v>641193.80000000005</v>
      </c>
      <c r="M199" s="91">
        <v>644566.30000000005</v>
      </c>
      <c r="N199" s="91">
        <v>653363.69999999995</v>
      </c>
      <c r="O199" s="91">
        <v>589301</v>
      </c>
      <c r="P199" s="91">
        <v>629678</v>
      </c>
      <c r="Q199" s="91">
        <v>653228</v>
      </c>
    </row>
    <row r="200" spans="1:17" s="87" customFormat="1">
      <c r="A200" s="87" t="s">
        <v>287</v>
      </c>
      <c r="B200" s="90">
        <v>66771</v>
      </c>
      <c r="C200" s="91">
        <v>58925</v>
      </c>
      <c r="D200" s="91">
        <v>61029</v>
      </c>
      <c r="E200" s="91">
        <v>64724</v>
      </c>
      <c r="F200" s="91">
        <v>65622</v>
      </c>
      <c r="G200" s="91">
        <v>66998</v>
      </c>
      <c r="H200" s="91">
        <v>65142</v>
      </c>
      <c r="I200" s="91">
        <v>66246</v>
      </c>
      <c r="J200" s="91">
        <v>68641</v>
      </c>
      <c r="K200" s="91">
        <v>69039</v>
      </c>
      <c r="L200" s="91">
        <v>64506</v>
      </c>
      <c r="M200" s="91">
        <v>68416</v>
      </c>
      <c r="N200" s="91">
        <v>71204</v>
      </c>
      <c r="O200" s="91">
        <v>65171</v>
      </c>
      <c r="P200" s="91">
        <v>68633</v>
      </c>
      <c r="Q200" s="91">
        <v>68519</v>
      </c>
    </row>
    <row r="201" spans="1:17" s="87" customFormat="1">
      <c r="A201" s="87" t="s">
        <v>542</v>
      </c>
      <c r="B201" s="90">
        <v>1094398</v>
      </c>
      <c r="C201" s="91">
        <v>1030612</v>
      </c>
      <c r="D201" s="91">
        <v>1132586</v>
      </c>
      <c r="E201" s="91">
        <v>1135096</v>
      </c>
      <c r="F201" s="91">
        <v>1066730</v>
      </c>
      <c r="G201" s="91">
        <v>1044724</v>
      </c>
      <c r="H201" s="91">
        <v>1015539</v>
      </c>
      <c r="I201" s="91">
        <v>996021</v>
      </c>
      <c r="J201" s="91">
        <v>1019386</v>
      </c>
      <c r="K201" s="91">
        <v>1071641</v>
      </c>
      <c r="L201" s="91">
        <v>1040499</v>
      </c>
      <c r="M201" s="91">
        <v>1130193</v>
      </c>
      <c r="N201" s="91">
        <v>1173402</v>
      </c>
      <c r="O201" s="91">
        <v>1141249</v>
      </c>
      <c r="P201" s="91">
        <v>1175182</v>
      </c>
      <c r="Q201" s="91">
        <v>1154601</v>
      </c>
    </row>
    <row r="202" spans="1:17" s="87" customFormat="1">
      <c r="A202" s="87" t="s">
        <v>545</v>
      </c>
      <c r="B202" s="90">
        <v>578952</v>
      </c>
      <c r="C202" s="91">
        <v>547451.60000000009</v>
      </c>
      <c r="D202" s="91">
        <v>600453.15</v>
      </c>
      <c r="E202" s="91">
        <v>614795.87</v>
      </c>
      <c r="F202" s="91">
        <v>596520</v>
      </c>
      <c r="G202" s="91">
        <v>538364</v>
      </c>
      <c r="H202" s="91">
        <v>521862.7</v>
      </c>
      <c r="I202" s="91">
        <v>538906.4</v>
      </c>
      <c r="J202" s="91">
        <v>527101.69999999995</v>
      </c>
      <c r="K202" s="91">
        <v>545195</v>
      </c>
      <c r="L202" s="91">
        <v>548461.1</v>
      </c>
      <c r="M202" s="91">
        <v>561492.93999999994</v>
      </c>
      <c r="N202" s="91">
        <v>626914.97</v>
      </c>
      <c r="O202" s="91">
        <v>596805.5</v>
      </c>
      <c r="P202" s="91">
        <v>597603.80000000005</v>
      </c>
      <c r="Q202" s="91">
        <v>636249.68999999994</v>
      </c>
    </row>
    <row r="203" spans="1:17" s="87" customFormat="1">
      <c r="A203" s="87" t="s">
        <v>548</v>
      </c>
      <c r="B203" s="90">
        <v>531708</v>
      </c>
      <c r="C203" s="91">
        <v>499005</v>
      </c>
      <c r="D203" s="91">
        <v>557262</v>
      </c>
      <c r="E203" s="91">
        <v>537526</v>
      </c>
      <c r="F203" s="91">
        <v>554708.1</v>
      </c>
      <c r="G203" s="91">
        <v>551649.6</v>
      </c>
      <c r="H203" s="91">
        <v>528899</v>
      </c>
      <c r="I203" s="91">
        <v>513355</v>
      </c>
      <c r="J203" s="91">
        <v>511865</v>
      </c>
      <c r="K203" s="91">
        <v>523348</v>
      </c>
      <c r="L203" s="91">
        <v>532343</v>
      </c>
      <c r="M203" s="91">
        <v>550454</v>
      </c>
      <c r="N203" s="91">
        <v>555582</v>
      </c>
      <c r="O203" s="91">
        <v>547564</v>
      </c>
      <c r="P203" s="91">
        <v>563819</v>
      </c>
      <c r="Q203" s="91">
        <v>565126</v>
      </c>
    </row>
    <row r="204" spans="1:17" s="87" customFormat="1">
      <c r="A204" s="87" t="s">
        <v>604</v>
      </c>
      <c r="B204" s="90">
        <v>485156.54000000004</v>
      </c>
      <c r="C204" s="91">
        <v>441838.93000000005</v>
      </c>
      <c r="D204" s="91">
        <v>509875.79999999993</v>
      </c>
      <c r="E204" s="91">
        <v>504118.04000000004</v>
      </c>
      <c r="F204" s="91">
        <v>492728.92999999993</v>
      </c>
      <c r="G204" s="91">
        <v>541556.09000000008</v>
      </c>
      <c r="H204" s="91">
        <v>519620.87</v>
      </c>
      <c r="I204" s="91">
        <v>532188.15999999992</v>
      </c>
      <c r="J204" s="91">
        <v>503387.15</v>
      </c>
      <c r="K204" s="91">
        <v>534000.03</v>
      </c>
      <c r="L204" s="91">
        <v>550933.11</v>
      </c>
      <c r="M204" s="91">
        <v>519461.4</v>
      </c>
      <c r="N204" s="91">
        <v>545025.89</v>
      </c>
      <c r="O204" s="91">
        <v>539337.5</v>
      </c>
      <c r="P204" s="91">
        <v>559729</v>
      </c>
      <c r="Q204" s="91">
        <v>541089.5</v>
      </c>
    </row>
    <row r="205" spans="1:17" s="87" customFormat="1">
      <c r="A205" s="87" t="s">
        <v>607</v>
      </c>
      <c r="B205" s="90">
        <v>1785014.5099999998</v>
      </c>
      <c r="C205" s="91">
        <v>1644686.99</v>
      </c>
      <c r="D205" s="91">
        <v>1849566.61</v>
      </c>
      <c r="E205" s="91">
        <v>1836070.65</v>
      </c>
      <c r="F205" s="91">
        <v>1843111.05</v>
      </c>
      <c r="G205" s="91">
        <v>1814806.6600000001</v>
      </c>
      <c r="H205" s="91">
        <v>1833439.25</v>
      </c>
      <c r="I205" s="91">
        <v>1905361.21</v>
      </c>
      <c r="J205" s="91">
        <v>1949021.0299999998</v>
      </c>
      <c r="K205" s="91">
        <v>2042617.98</v>
      </c>
      <c r="L205" s="91">
        <v>1977747.05</v>
      </c>
      <c r="M205" s="91">
        <v>1976083.86</v>
      </c>
      <c r="N205" s="91">
        <v>2064594.68</v>
      </c>
      <c r="O205" s="91">
        <v>1914077.02</v>
      </c>
      <c r="P205" s="91">
        <v>2047408.71</v>
      </c>
      <c r="Q205" s="91">
        <v>1985035.9100000001</v>
      </c>
    </row>
    <row r="206" spans="1:17" s="87" customFormat="1">
      <c r="A206" s="87" t="s">
        <v>610</v>
      </c>
      <c r="B206" s="90">
        <v>288273.98</v>
      </c>
      <c r="C206" s="91">
        <v>257774.5</v>
      </c>
      <c r="D206" s="91">
        <v>291897.70999999996</v>
      </c>
      <c r="E206" s="91">
        <v>306408.66000000003</v>
      </c>
      <c r="F206" s="91">
        <v>306543.37</v>
      </c>
      <c r="G206" s="91">
        <v>309276.02</v>
      </c>
      <c r="H206" s="91">
        <v>313699.49</v>
      </c>
      <c r="I206" s="91">
        <v>298118.48</v>
      </c>
      <c r="J206" s="91">
        <v>307515.75</v>
      </c>
      <c r="K206" s="91">
        <v>305721.2</v>
      </c>
      <c r="L206" s="91">
        <v>323125.5</v>
      </c>
      <c r="M206" s="91">
        <v>308405.81</v>
      </c>
      <c r="N206" s="91">
        <v>304951.08</v>
      </c>
      <c r="O206" s="91">
        <v>277623.45999999996</v>
      </c>
      <c r="P206" s="91">
        <v>300084.05</v>
      </c>
      <c r="Q206" s="91">
        <v>312570.41000000003</v>
      </c>
    </row>
    <row r="207" spans="1:17" s="87" customFormat="1">
      <c r="A207" s="87" t="s">
        <v>360</v>
      </c>
      <c r="B207" s="90">
        <v>178528.8</v>
      </c>
      <c r="C207" s="91">
        <v>152671.85999999999</v>
      </c>
      <c r="D207" s="91">
        <v>177532.93</v>
      </c>
      <c r="E207" s="91">
        <v>179070.28999999998</v>
      </c>
      <c r="F207" s="91">
        <v>184642.87</v>
      </c>
      <c r="G207" s="91">
        <v>182363.43</v>
      </c>
      <c r="H207" s="91">
        <v>186760.69</v>
      </c>
      <c r="I207" s="91">
        <v>186887.48</v>
      </c>
      <c r="J207" s="91">
        <v>178346.26</v>
      </c>
      <c r="K207" s="91">
        <v>191395.25</v>
      </c>
      <c r="L207" s="91">
        <v>182538.12</v>
      </c>
      <c r="M207" s="91">
        <v>185805.37</v>
      </c>
      <c r="N207" s="91">
        <v>167688.97</v>
      </c>
      <c r="O207" s="91">
        <v>161923.70000000001</v>
      </c>
      <c r="P207" s="91">
        <v>189969.96000000002</v>
      </c>
      <c r="Q207" s="91">
        <v>187376.4</v>
      </c>
    </row>
    <row r="208" spans="1:17" s="87" customFormat="1">
      <c r="A208" s="87" t="s">
        <v>613</v>
      </c>
      <c r="B208" s="90">
        <v>15942.119999999999</v>
      </c>
      <c r="C208" s="91">
        <v>11271.2</v>
      </c>
      <c r="D208" s="91">
        <v>15718.910000000002</v>
      </c>
      <c r="E208" s="91">
        <v>15629.289999999999</v>
      </c>
      <c r="F208" s="91">
        <v>15906.3</v>
      </c>
      <c r="G208" s="91">
        <v>16156</v>
      </c>
      <c r="H208" s="91">
        <v>15074.800000000001</v>
      </c>
      <c r="I208" s="91">
        <v>17371.45</v>
      </c>
      <c r="J208" s="91">
        <v>15890.279999999999</v>
      </c>
      <c r="K208" s="91">
        <v>14133.07</v>
      </c>
      <c r="L208" s="91">
        <v>16042.869999999999</v>
      </c>
      <c r="M208" s="91">
        <v>13298.26</v>
      </c>
      <c r="N208" s="91">
        <v>16928.339999999997</v>
      </c>
      <c r="O208" s="91">
        <v>13270.93</v>
      </c>
      <c r="P208" s="91">
        <v>13453.099999999999</v>
      </c>
      <c r="Q208" s="91">
        <v>15574.68</v>
      </c>
    </row>
    <row r="209" spans="1:17" s="87" customFormat="1">
      <c r="A209" s="87" t="s">
        <v>616</v>
      </c>
      <c r="B209" s="90">
        <v>121953.84000000001</v>
      </c>
      <c r="C209" s="91">
        <v>104687.51999999999</v>
      </c>
      <c r="D209" s="91">
        <v>122114.51000000001</v>
      </c>
      <c r="E209" s="91">
        <v>122996.49</v>
      </c>
      <c r="F209" s="91">
        <v>128481.37</v>
      </c>
      <c r="G209" s="91">
        <v>118739.32</v>
      </c>
      <c r="H209" s="91">
        <v>116397.85</v>
      </c>
      <c r="I209" s="91">
        <v>131826.63</v>
      </c>
      <c r="J209" s="91">
        <v>125817.07</v>
      </c>
      <c r="K209" s="91">
        <v>132099.63</v>
      </c>
      <c r="L209" s="91">
        <v>128864.31</v>
      </c>
      <c r="M209" s="91">
        <v>115383.79999999999</v>
      </c>
      <c r="N209" s="91">
        <v>142826.01999999999</v>
      </c>
      <c r="O209" s="91">
        <v>132729.07</v>
      </c>
      <c r="P209" s="91">
        <v>121058.95999999999</v>
      </c>
      <c r="Q209" s="91">
        <v>139729.68</v>
      </c>
    </row>
    <row r="210" spans="1:17" s="87" customFormat="1">
      <c r="A210" s="87" t="s">
        <v>455</v>
      </c>
      <c r="B210" s="90">
        <v>1301</v>
      </c>
      <c r="C210" s="91">
        <v>1127</v>
      </c>
      <c r="D210" s="91">
        <v>1090</v>
      </c>
      <c r="E210" s="91">
        <v>1128</v>
      </c>
      <c r="F210" s="91">
        <v>1153</v>
      </c>
      <c r="G210" s="91">
        <v>1183</v>
      </c>
      <c r="H210" s="91">
        <v>1220</v>
      </c>
      <c r="I210" s="91">
        <v>1371</v>
      </c>
      <c r="J210" s="91">
        <v>1206</v>
      </c>
      <c r="K210" s="91">
        <v>1104</v>
      </c>
      <c r="L210" s="91">
        <v>1213</v>
      </c>
      <c r="M210" s="91">
        <v>1206</v>
      </c>
      <c r="N210" s="91">
        <v>1376</v>
      </c>
      <c r="O210" s="91">
        <v>1200.9000000000001</v>
      </c>
      <c r="P210" s="91">
        <v>1287</v>
      </c>
      <c r="Q210" s="91">
        <v>1125</v>
      </c>
    </row>
    <row r="211" spans="1:17" s="87" customFormat="1">
      <c r="A211" s="87" t="s">
        <v>458</v>
      </c>
      <c r="B211" s="90">
        <v>649656.05000000005</v>
      </c>
      <c r="C211" s="91">
        <v>638391</v>
      </c>
      <c r="D211" s="91">
        <v>630019.03</v>
      </c>
      <c r="E211" s="91">
        <v>679330.5</v>
      </c>
      <c r="F211" s="91">
        <v>619899.6</v>
      </c>
      <c r="G211" s="91">
        <v>584542.03</v>
      </c>
      <c r="H211" s="91">
        <v>586698.57000000007</v>
      </c>
      <c r="I211" s="91">
        <v>572936.62</v>
      </c>
      <c r="J211" s="91">
        <v>593751.17999999993</v>
      </c>
      <c r="K211" s="91">
        <v>611888.30000000005</v>
      </c>
      <c r="L211" s="91">
        <v>628848</v>
      </c>
      <c r="M211" s="91">
        <v>614812.4</v>
      </c>
      <c r="N211" s="91">
        <v>699553.11</v>
      </c>
      <c r="O211" s="91">
        <v>678526.6</v>
      </c>
      <c r="P211" s="91">
        <v>736136.3</v>
      </c>
      <c r="Q211" s="91">
        <v>688174.79</v>
      </c>
    </row>
    <row r="212" spans="1:17" s="87" customFormat="1">
      <c r="A212" s="87" t="s">
        <v>461</v>
      </c>
      <c r="B212" s="90">
        <v>582046.1</v>
      </c>
      <c r="C212" s="91">
        <v>551455.80000000005</v>
      </c>
      <c r="D212" s="91">
        <v>611522.10000000009</v>
      </c>
      <c r="E212" s="91">
        <v>564303.54</v>
      </c>
      <c r="F212" s="91">
        <v>581444.82999999996</v>
      </c>
      <c r="G212" s="91">
        <v>542997.74</v>
      </c>
      <c r="H212" s="91">
        <v>544827.9</v>
      </c>
      <c r="I212" s="91">
        <v>526449.9</v>
      </c>
      <c r="J212" s="91">
        <v>525379.29</v>
      </c>
      <c r="K212" s="91">
        <v>544365.54</v>
      </c>
      <c r="L212" s="91">
        <v>536952.55000000005</v>
      </c>
      <c r="M212" s="91">
        <v>564928.9</v>
      </c>
      <c r="N212" s="91">
        <v>610877.63</v>
      </c>
      <c r="O212" s="91">
        <v>580417.57000000007</v>
      </c>
      <c r="P212" s="91">
        <v>611172.32000000007</v>
      </c>
      <c r="Q212" s="91">
        <v>564537.5</v>
      </c>
    </row>
    <row r="213" spans="1:17" s="87" customFormat="1">
      <c r="A213" s="87" t="s">
        <v>464</v>
      </c>
      <c r="B213" s="90">
        <v>209915.5</v>
      </c>
      <c r="C213" s="91">
        <v>186704.2</v>
      </c>
      <c r="D213" s="91">
        <v>190686</v>
      </c>
      <c r="E213" s="91">
        <v>222858</v>
      </c>
      <c r="F213" s="91">
        <v>227891.7</v>
      </c>
      <c r="G213" s="91">
        <v>219463</v>
      </c>
      <c r="H213" s="91">
        <v>228470.7</v>
      </c>
      <c r="I213" s="91">
        <v>228182</v>
      </c>
      <c r="J213" s="91">
        <v>227148.9</v>
      </c>
      <c r="K213" s="91">
        <v>220445.05</v>
      </c>
      <c r="L213" s="91">
        <v>224901.59999999998</v>
      </c>
      <c r="M213" s="91">
        <v>224729.9</v>
      </c>
      <c r="N213" s="91">
        <v>191353</v>
      </c>
      <c r="O213" s="91">
        <v>184857.60000000001</v>
      </c>
      <c r="P213" s="91">
        <v>193604</v>
      </c>
      <c r="Q213" s="91">
        <v>221601.08000000002</v>
      </c>
    </row>
    <row r="214" spans="1:17" s="87" customFormat="1">
      <c r="A214" s="87" t="s">
        <v>551</v>
      </c>
      <c r="B214" s="90">
        <v>321288.40000000002</v>
      </c>
      <c r="C214" s="91">
        <v>305828</v>
      </c>
      <c r="D214" s="91">
        <v>324468</v>
      </c>
      <c r="E214" s="91">
        <v>326180</v>
      </c>
      <c r="F214" s="91">
        <v>312597</v>
      </c>
      <c r="G214" s="91">
        <v>302201</v>
      </c>
      <c r="H214" s="91">
        <v>296257</v>
      </c>
      <c r="I214" s="91">
        <v>285331</v>
      </c>
      <c r="J214" s="91">
        <v>277214</v>
      </c>
      <c r="K214" s="91">
        <v>296071</v>
      </c>
      <c r="L214" s="91">
        <v>286302</v>
      </c>
      <c r="M214" s="91">
        <v>325055</v>
      </c>
      <c r="N214" s="91">
        <v>336295</v>
      </c>
      <c r="O214" s="91">
        <v>317145</v>
      </c>
      <c r="P214" s="91">
        <v>332127</v>
      </c>
      <c r="Q214" s="91">
        <v>312287</v>
      </c>
    </row>
    <row r="215" spans="1:17" s="87" customFormat="1">
      <c r="A215" s="87" t="s">
        <v>619</v>
      </c>
      <c r="B215" s="90">
        <v>12600.419999999998</v>
      </c>
      <c r="C215" s="91">
        <v>10971.89</v>
      </c>
      <c r="D215" s="91">
        <v>12017.029999999999</v>
      </c>
      <c r="E215" s="91">
        <v>11784.529999999999</v>
      </c>
      <c r="F215" s="91">
        <v>13493.619999999999</v>
      </c>
      <c r="G215" s="91">
        <v>12038.900000000001</v>
      </c>
      <c r="H215" s="91">
        <v>11952.07</v>
      </c>
      <c r="I215" s="91">
        <v>12912.77</v>
      </c>
      <c r="J215" s="91">
        <v>12954.220000000001</v>
      </c>
      <c r="K215" s="91">
        <v>13777.73</v>
      </c>
      <c r="L215" s="91">
        <v>12692.07</v>
      </c>
      <c r="M215" s="91">
        <v>12539.73</v>
      </c>
      <c r="N215" s="91">
        <v>14110.64</v>
      </c>
      <c r="O215" s="91">
        <v>11393.380000000001</v>
      </c>
      <c r="P215" s="91">
        <v>13634.260000000002</v>
      </c>
      <c r="Q215" s="91">
        <v>13887.18</v>
      </c>
    </row>
    <row r="216" spans="1:17" s="87" customFormat="1">
      <c r="A216" s="87" t="s">
        <v>622</v>
      </c>
      <c r="B216" s="90">
        <v>64191</v>
      </c>
      <c r="C216" s="91">
        <v>52627.840000000004</v>
      </c>
      <c r="D216" s="91">
        <v>60903.53</v>
      </c>
      <c r="E216" s="91">
        <v>62146.570000000007</v>
      </c>
      <c r="F216" s="91">
        <v>66671.19</v>
      </c>
      <c r="G216" s="91">
        <v>66097.760000000009</v>
      </c>
      <c r="H216" s="91">
        <v>68544.459999999992</v>
      </c>
      <c r="I216" s="91">
        <v>67788.08</v>
      </c>
      <c r="J216" s="91">
        <v>75318.989999999991</v>
      </c>
      <c r="K216" s="91">
        <v>68625.429999999993</v>
      </c>
      <c r="L216" s="91">
        <v>73941.41</v>
      </c>
      <c r="M216" s="91">
        <v>69998.67</v>
      </c>
      <c r="N216" s="91">
        <v>77455.609999999986</v>
      </c>
      <c r="O216" s="91">
        <v>63273.99</v>
      </c>
      <c r="P216" s="91">
        <v>72711.990000000005</v>
      </c>
      <c r="Q216" s="91">
        <v>74321.14</v>
      </c>
    </row>
    <row r="217" spans="1:17" s="87" customFormat="1">
      <c r="A217" s="87" t="s">
        <v>467</v>
      </c>
      <c r="B217" s="90">
        <v>285189</v>
      </c>
      <c r="C217" s="91">
        <v>255890</v>
      </c>
      <c r="D217" s="91">
        <v>284194.40000000002</v>
      </c>
      <c r="E217" s="91">
        <v>301597.8</v>
      </c>
      <c r="F217" s="91">
        <v>303690.99</v>
      </c>
      <c r="G217" s="91">
        <v>293322.7</v>
      </c>
      <c r="H217" s="91">
        <v>284095</v>
      </c>
      <c r="I217" s="91">
        <v>300957</v>
      </c>
      <c r="J217" s="91">
        <v>302383.90000000002</v>
      </c>
      <c r="K217" s="91">
        <v>301829</v>
      </c>
      <c r="L217" s="91">
        <v>298527.90000000002</v>
      </c>
      <c r="M217" s="91">
        <v>303793.59999999998</v>
      </c>
      <c r="N217" s="91">
        <v>281425.90000000002</v>
      </c>
      <c r="O217" s="91">
        <v>264171.59999999998</v>
      </c>
      <c r="P217" s="91">
        <v>286309.40000000002</v>
      </c>
      <c r="Q217" s="91">
        <v>306095.59999999998</v>
      </c>
    </row>
    <row r="218" spans="1:17" s="87" customFormat="1">
      <c r="A218" s="87" t="s">
        <v>290</v>
      </c>
      <c r="B218" s="90">
        <v>208034.2</v>
      </c>
      <c r="C218" s="91">
        <v>171017.8</v>
      </c>
      <c r="D218" s="91">
        <v>197982</v>
      </c>
      <c r="E218" s="91">
        <v>213929</v>
      </c>
      <c r="F218" s="91">
        <v>208427</v>
      </c>
      <c r="G218" s="91">
        <v>212639</v>
      </c>
      <c r="H218" s="91">
        <v>208330</v>
      </c>
      <c r="I218" s="91">
        <v>224653.5</v>
      </c>
      <c r="J218" s="91">
        <v>208293.5</v>
      </c>
      <c r="K218" s="91">
        <v>225721.7</v>
      </c>
      <c r="L218" s="91">
        <v>214341</v>
      </c>
      <c r="M218" s="91">
        <v>210992.3</v>
      </c>
      <c r="N218" s="91">
        <v>203205.6</v>
      </c>
      <c r="O218" s="91">
        <v>181691.6</v>
      </c>
      <c r="P218" s="91">
        <v>186217.1</v>
      </c>
      <c r="Q218" s="91">
        <v>206462.31999999998</v>
      </c>
    </row>
    <row r="219" spans="1:17" s="87" customFormat="1">
      <c r="A219" s="87" t="s">
        <v>625</v>
      </c>
      <c r="B219" s="90">
        <v>426415.14999999997</v>
      </c>
      <c r="C219" s="91">
        <v>395447.63</v>
      </c>
      <c r="D219" s="91">
        <v>399177.74</v>
      </c>
      <c r="E219" s="91">
        <v>434099.32</v>
      </c>
      <c r="F219" s="91">
        <v>435025.83999999997</v>
      </c>
      <c r="G219" s="91">
        <v>430369.39</v>
      </c>
      <c r="H219" s="91">
        <v>440040.17000000004</v>
      </c>
      <c r="I219" s="91">
        <v>473427.38</v>
      </c>
      <c r="J219" s="91">
        <v>448863.52999999997</v>
      </c>
      <c r="K219" s="91">
        <v>484251.66000000003</v>
      </c>
      <c r="L219" s="91">
        <v>464097.99</v>
      </c>
      <c r="M219" s="91">
        <v>453449.20999999996</v>
      </c>
      <c r="N219" s="91">
        <v>464730.2</v>
      </c>
      <c r="O219" s="91">
        <v>415351.46</v>
      </c>
      <c r="P219" s="91">
        <v>436381.05</v>
      </c>
      <c r="Q219" s="91">
        <v>448666.66</v>
      </c>
    </row>
    <row r="220" spans="1:17" s="87" customFormat="1">
      <c r="A220" s="87" t="s">
        <v>363</v>
      </c>
      <c r="B220" s="90">
        <v>851574.82</v>
      </c>
      <c r="C220" s="91">
        <v>796749.02</v>
      </c>
      <c r="D220" s="91">
        <v>921871.3899999999</v>
      </c>
      <c r="E220" s="91">
        <v>892890.16</v>
      </c>
      <c r="F220" s="91">
        <v>873087.81</v>
      </c>
      <c r="G220" s="91">
        <v>809961.09</v>
      </c>
      <c r="H220" s="91">
        <v>793460.36</v>
      </c>
      <c r="I220" s="91">
        <v>871094.26</v>
      </c>
      <c r="J220" s="91">
        <v>902043.1399999999</v>
      </c>
      <c r="K220" s="91">
        <v>941557.57000000007</v>
      </c>
      <c r="L220" s="91">
        <v>936253.16</v>
      </c>
      <c r="M220" s="91">
        <v>923670.49</v>
      </c>
      <c r="N220" s="91">
        <v>973319.44000000006</v>
      </c>
      <c r="O220" s="91">
        <v>925551.51</v>
      </c>
      <c r="P220" s="91">
        <v>1037828.56</v>
      </c>
      <c r="Q220" s="91">
        <v>1025607.31</v>
      </c>
    </row>
    <row r="221" spans="1:17" s="87" customFormat="1">
      <c r="A221" s="87" t="s">
        <v>628</v>
      </c>
      <c r="B221" s="90">
        <v>9807.67</v>
      </c>
      <c r="C221" s="91">
        <v>11072.119999999999</v>
      </c>
      <c r="D221" s="91">
        <v>11611.61</v>
      </c>
      <c r="E221" s="91">
        <v>12560.57</v>
      </c>
      <c r="F221" s="91">
        <v>11682.6</v>
      </c>
      <c r="G221" s="91">
        <v>12268.310000000001</v>
      </c>
      <c r="H221" s="91">
        <v>12247.46</v>
      </c>
      <c r="I221" s="91">
        <v>11545.800000000001</v>
      </c>
      <c r="J221" s="91">
        <v>11307.380000000001</v>
      </c>
      <c r="K221" s="91">
        <v>13114.41</v>
      </c>
      <c r="L221" s="91">
        <v>12422.82</v>
      </c>
      <c r="M221" s="91">
        <v>12185.820000000002</v>
      </c>
      <c r="N221" s="91">
        <v>12156.14</v>
      </c>
      <c r="O221" s="91">
        <v>11943.44</v>
      </c>
      <c r="P221" s="91">
        <v>13512.61</v>
      </c>
      <c r="Q221" s="91">
        <v>12864.27</v>
      </c>
    </row>
    <row r="222" spans="1:17" s="87" customFormat="1">
      <c r="A222" s="87" t="s">
        <v>470</v>
      </c>
      <c r="B222" s="90">
        <v>209927</v>
      </c>
      <c r="C222" s="91">
        <v>188039.26</v>
      </c>
      <c r="D222" s="91">
        <v>221169.2</v>
      </c>
      <c r="E222" s="91">
        <v>215896</v>
      </c>
      <c r="F222" s="91">
        <v>220145.9</v>
      </c>
      <c r="G222" s="91">
        <v>213342.2</v>
      </c>
      <c r="H222" s="91">
        <v>219835</v>
      </c>
      <c r="I222" s="91">
        <v>217255</v>
      </c>
      <c r="J222" s="91">
        <v>213496</v>
      </c>
      <c r="K222" s="91">
        <v>226171</v>
      </c>
      <c r="L222" s="91">
        <v>218726.8</v>
      </c>
      <c r="M222" s="91">
        <v>225436</v>
      </c>
      <c r="N222" s="91">
        <v>222836</v>
      </c>
      <c r="O222" s="91">
        <v>197201.96</v>
      </c>
      <c r="P222" s="91">
        <v>221786</v>
      </c>
      <c r="Q222" s="91">
        <v>236804</v>
      </c>
    </row>
    <row r="223" spans="1:17" s="87" customFormat="1">
      <c r="A223" s="87" t="s">
        <v>554</v>
      </c>
      <c r="B223" s="90">
        <v>609106.1</v>
      </c>
      <c r="C223" s="91">
        <v>586423</v>
      </c>
      <c r="D223" s="91">
        <v>600927.69999999995</v>
      </c>
      <c r="E223" s="91">
        <v>604277.19999999995</v>
      </c>
      <c r="F223" s="91">
        <v>569333.1</v>
      </c>
      <c r="G223" s="91">
        <v>555797.60000000009</v>
      </c>
      <c r="H223" s="91">
        <v>567979.69999999995</v>
      </c>
      <c r="I223" s="91">
        <v>542189</v>
      </c>
      <c r="J223" s="91">
        <v>518277</v>
      </c>
      <c r="K223" s="91">
        <v>569225</v>
      </c>
      <c r="L223" s="91">
        <v>531211.6</v>
      </c>
      <c r="M223" s="91">
        <v>611217</v>
      </c>
      <c r="N223" s="91">
        <v>633915.6</v>
      </c>
      <c r="O223" s="91">
        <v>583495.5</v>
      </c>
      <c r="P223" s="91">
        <v>600784.69999999995</v>
      </c>
      <c r="Q223" s="91">
        <v>569080.80000000005</v>
      </c>
    </row>
    <row r="224" spans="1:17" s="87" customFormat="1">
      <c r="A224" s="87" t="s">
        <v>631</v>
      </c>
      <c r="B224" s="90">
        <v>1402971.4</v>
      </c>
      <c r="C224" s="91">
        <v>1249190.7</v>
      </c>
      <c r="D224" s="91">
        <v>1366496.1</v>
      </c>
      <c r="E224" s="91">
        <v>1424356.9</v>
      </c>
      <c r="F224" s="91">
        <v>1453298.1</v>
      </c>
      <c r="G224" s="91">
        <v>1439459.7</v>
      </c>
      <c r="H224" s="91">
        <v>1498811.1</v>
      </c>
      <c r="I224" s="91">
        <v>1560639.2000000002</v>
      </c>
      <c r="J224" s="91">
        <v>1543057.7</v>
      </c>
      <c r="K224" s="91">
        <v>1567518.7999999998</v>
      </c>
      <c r="L224" s="91">
        <v>1593570.7000000002</v>
      </c>
      <c r="M224" s="91">
        <v>1568861.9</v>
      </c>
      <c r="N224" s="91">
        <v>1635166.4</v>
      </c>
      <c r="O224" s="91">
        <v>1446910</v>
      </c>
      <c r="P224" s="91">
        <v>1543631.5</v>
      </c>
      <c r="Q224" s="91">
        <v>1521413.8</v>
      </c>
    </row>
    <row r="225" spans="1:17" s="87" customFormat="1">
      <c r="A225" s="87" t="s">
        <v>634</v>
      </c>
      <c r="B225" s="90">
        <v>3827507.5</v>
      </c>
      <c r="C225" s="91">
        <v>3432206</v>
      </c>
      <c r="D225" s="91">
        <v>3865471.9000000004</v>
      </c>
      <c r="E225" s="91">
        <v>3721180.7</v>
      </c>
      <c r="F225" s="91">
        <v>3848957.3</v>
      </c>
      <c r="G225" s="91">
        <v>3730473</v>
      </c>
      <c r="H225" s="91">
        <v>3892209.9</v>
      </c>
      <c r="I225" s="91">
        <v>4015767.6</v>
      </c>
      <c r="J225" s="91">
        <v>4012589.5999999996</v>
      </c>
      <c r="K225" s="91">
        <v>4177254.3999999999</v>
      </c>
      <c r="L225" s="91">
        <v>4101210.1</v>
      </c>
      <c r="M225" s="91">
        <v>3994753.9</v>
      </c>
      <c r="N225" s="91">
        <v>4351749.8</v>
      </c>
      <c r="O225" s="91">
        <v>3763652.1</v>
      </c>
      <c r="P225" s="91">
        <v>4053931.3000000003</v>
      </c>
      <c r="Q225" s="91">
        <v>3922873.3</v>
      </c>
    </row>
    <row r="226" spans="1:17" s="87" customFormat="1">
      <c r="A226" s="87" t="s">
        <v>828</v>
      </c>
      <c r="B226" s="90">
        <v>323955</v>
      </c>
      <c r="C226" s="91">
        <v>324636</v>
      </c>
      <c r="D226" s="91">
        <v>289467</v>
      </c>
      <c r="E226" s="91">
        <v>337894</v>
      </c>
      <c r="F226" s="91">
        <v>383429</v>
      </c>
      <c r="G226" s="91">
        <v>329697</v>
      </c>
      <c r="H226" s="91">
        <v>346390</v>
      </c>
      <c r="I226" s="91">
        <v>358708</v>
      </c>
      <c r="J226" s="91">
        <v>357990</v>
      </c>
      <c r="K226" s="91">
        <v>365343</v>
      </c>
      <c r="L226" s="91">
        <v>382589</v>
      </c>
      <c r="M226" s="91">
        <v>325803</v>
      </c>
      <c r="N226" s="91">
        <v>316520</v>
      </c>
      <c r="O226" s="91">
        <v>310905</v>
      </c>
      <c r="P226" s="91">
        <v>316935</v>
      </c>
      <c r="Q226" s="91">
        <v>349796</v>
      </c>
    </row>
    <row r="227" spans="1:17" s="87" customFormat="1">
      <c r="A227" s="87" t="s">
        <v>142</v>
      </c>
      <c r="B227" s="90">
        <v>16498.5</v>
      </c>
      <c r="C227" s="91">
        <v>15135.7</v>
      </c>
      <c r="D227" s="91">
        <v>13985.900000000001</v>
      </c>
      <c r="E227" s="91">
        <v>14087.600000000002</v>
      </c>
      <c r="F227" s="91">
        <v>15325.5</v>
      </c>
      <c r="G227" s="91">
        <v>12472.5</v>
      </c>
      <c r="H227" s="91">
        <v>12794.400000000001</v>
      </c>
      <c r="I227" s="91">
        <v>13903.8</v>
      </c>
      <c r="J227" s="91">
        <v>13234.8</v>
      </c>
      <c r="K227" s="91">
        <v>15448.1</v>
      </c>
      <c r="L227" s="91">
        <v>12617.899999999998</v>
      </c>
      <c r="M227" s="91">
        <v>14313.699999999999</v>
      </c>
      <c r="N227" s="91">
        <v>17297.399999999998</v>
      </c>
      <c r="O227" s="91">
        <v>14165.2</v>
      </c>
      <c r="P227" s="91">
        <v>15350.8</v>
      </c>
      <c r="Q227" s="91">
        <v>14687.5</v>
      </c>
    </row>
    <row r="228" spans="1:17" s="87" customFormat="1">
      <c r="A228" s="87" t="s">
        <v>637</v>
      </c>
      <c r="B228" s="90">
        <v>425717.44999999995</v>
      </c>
      <c r="C228" s="91">
        <v>366605.73</v>
      </c>
      <c r="D228" s="91">
        <v>397346.32999999996</v>
      </c>
      <c r="E228" s="91">
        <v>419643.52</v>
      </c>
      <c r="F228" s="91">
        <v>392002.69</v>
      </c>
      <c r="G228" s="91">
        <v>402878.55999999994</v>
      </c>
      <c r="H228" s="91">
        <v>363151.94</v>
      </c>
      <c r="I228" s="91">
        <v>389144.61</v>
      </c>
      <c r="J228" s="91">
        <v>374983.52</v>
      </c>
      <c r="K228" s="91">
        <v>386271.86</v>
      </c>
      <c r="L228" s="91">
        <v>398622.67</v>
      </c>
      <c r="M228" s="91">
        <v>369544.15</v>
      </c>
      <c r="N228" s="91">
        <v>500741.69</v>
      </c>
      <c r="O228" s="91">
        <v>456910.64</v>
      </c>
      <c r="P228" s="91">
        <v>452176.71</v>
      </c>
      <c r="Q228" s="91">
        <v>483839.77</v>
      </c>
    </row>
    <row r="229" spans="1:17" s="87" customFormat="1">
      <c r="A229" s="87" t="s">
        <v>831</v>
      </c>
      <c r="B229" s="90">
        <v>274760</v>
      </c>
      <c r="C229" s="91">
        <v>282007</v>
      </c>
      <c r="D229" s="91">
        <v>311106</v>
      </c>
      <c r="E229" s="91">
        <v>320493</v>
      </c>
      <c r="F229" s="91">
        <v>323756</v>
      </c>
      <c r="G229" s="91">
        <v>334631</v>
      </c>
      <c r="H229" s="91">
        <v>305297</v>
      </c>
      <c r="I229" s="91">
        <v>336384</v>
      </c>
      <c r="J229" s="91">
        <v>365410</v>
      </c>
      <c r="K229" s="91">
        <v>336460</v>
      </c>
      <c r="L229" s="91">
        <v>375216</v>
      </c>
      <c r="M229" s="91">
        <v>328517</v>
      </c>
      <c r="N229" s="91">
        <v>341333</v>
      </c>
      <c r="O229" s="91">
        <v>342226</v>
      </c>
      <c r="P229" s="91">
        <v>319426</v>
      </c>
      <c r="Q229" s="91">
        <v>396367</v>
      </c>
    </row>
    <row r="230" spans="1:17" s="87" customFormat="1">
      <c r="A230" s="87" t="s">
        <v>834</v>
      </c>
      <c r="B230" s="90">
        <v>87459</v>
      </c>
      <c r="C230" s="91">
        <v>86844</v>
      </c>
      <c r="D230" s="91">
        <v>77622</v>
      </c>
      <c r="E230" s="91">
        <v>91681</v>
      </c>
      <c r="F230" s="91">
        <v>107652</v>
      </c>
      <c r="G230" s="91">
        <v>99454</v>
      </c>
      <c r="H230" s="91">
        <v>107257</v>
      </c>
      <c r="I230" s="91">
        <v>104774</v>
      </c>
      <c r="J230" s="91">
        <v>105845</v>
      </c>
      <c r="K230" s="91">
        <v>93653</v>
      </c>
      <c r="L230" s="91">
        <v>97511</v>
      </c>
      <c r="M230" s="91">
        <v>93178</v>
      </c>
      <c r="N230" s="91">
        <v>89216</v>
      </c>
      <c r="O230" s="91">
        <v>85498</v>
      </c>
      <c r="P230" s="91">
        <v>81596</v>
      </c>
      <c r="Q230" s="91">
        <v>95496</v>
      </c>
    </row>
    <row r="231" spans="1:17" s="87" customFormat="1">
      <c r="A231" s="87" t="s">
        <v>908</v>
      </c>
      <c r="B231" s="90">
        <v>1206061.8199999998</v>
      </c>
      <c r="C231" s="91">
        <v>1210964</v>
      </c>
      <c r="D231" s="91">
        <v>1221862.08</v>
      </c>
      <c r="E231" s="91">
        <v>1118348.79</v>
      </c>
      <c r="F231" s="91">
        <v>1054448.04</v>
      </c>
      <c r="G231" s="91">
        <v>1084491.44</v>
      </c>
      <c r="H231" s="91">
        <v>1025303.9400000001</v>
      </c>
      <c r="I231" s="91">
        <v>1105538.07</v>
      </c>
      <c r="J231" s="91">
        <v>1125930.5</v>
      </c>
      <c r="K231" s="91">
        <v>1092114.26</v>
      </c>
      <c r="L231" s="91">
        <v>1157677.6099999999</v>
      </c>
      <c r="M231" s="91">
        <v>1192514.2000000002</v>
      </c>
      <c r="N231" s="91">
        <v>1282790.58</v>
      </c>
      <c r="O231" s="91">
        <v>1205576.02</v>
      </c>
      <c r="P231" s="91">
        <v>1181332.3</v>
      </c>
      <c r="Q231" s="91">
        <v>1086862.3399999999</v>
      </c>
    </row>
    <row r="232" spans="1:17" s="87" customFormat="1">
      <c r="A232" s="87" t="s">
        <v>911</v>
      </c>
      <c r="B232" s="90">
        <v>54806.09</v>
      </c>
      <c r="C232" s="91">
        <v>50753.729999999996</v>
      </c>
      <c r="D232" s="91">
        <v>57683.89</v>
      </c>
      <c r="E232" s="91">
        <v>52275.64</v>
      </c>
      <c r="F232" s="91">
        <v>46882.479999999996</v>
      </c>
      <c r="G232" s="91">
        <v>47182.89</v>
      </c>
      <c r="H232" s="91">
        <v>47035.8</v>
      </c>
      <c r="I232" s="91">
        <v>46142.67</v>
      </c>
      <c r="J232" s="91">
        <v>47092.42</v>
      </c>
      <c r="K232" s="91">
        <v>52335.679999999993</v>
      </c>
      <c r="L232" s="91">
        <v>51633.649999999994</v>
      </c>
      <c r="M232" s="91">
        <v>55919.07</v>
      </c>
      <c r="N232" s="91">
        <v>60711.54</v>
      </c>
      <c r="O232" s="91">
        <v>56838.54</v>
      </c>
      <c r="P232" s="91">
        <v>64095</v>
      </c>
      <c r="Q232" s="91">
        <v>60085.42</v>
      </c>
    </row>
    <row r="233" spans="1:17" s="87" customFormat="1">
      <c r="A233" s="87" t="s">
        <v>914</v>
      </c>
      <c r="B233" s="90">
        <v>231985.76</v>
      </c>
      <c r="C233" s="91">
        <v>232151.99</v>
      </c>
      <c r="D233" s="91">
        <v>248905.06</v>
      </c>
      <c r="E233" s="91">
        <v>210969.15999999997</v>
      </c>
      <c r="F233" s="91">
        <v>204851.38</v>
      </c>
      <c r="G233" s="91">
        <v>202887.33</v>
      </c>
      <c r="H233" s="91">
        <v>211849.24</v>
      </c>
      <c r="I233" s="91">
        <v>190626.06</v>
      </c>
      <c r="J233" s="91">
        <v>191992.64</v>
      </c>
      <c r="K233" s="91">
        <v>218030.35</v>
      </c>
      <c r="L233" s="91">
        <v>209539.5</v>
      </c>
      <c r="M233" s="91">
        <v>247762</v>
      </c>
      <c r="N233" s="91">
        <v>251000.78</v>
      </c>
      <c r="O233" s="91">
        <v>244342.86</v>
      </c>
      <c r="P233" s="91">
        <v>270479.60000000003</v>
      </c>
      <c r="Q233" s="91">
        <v>211644.96</v>
      </c>
    </row>
    <row r="234" spans="1:17" s="87" customFormat="1">
      <c r="A234" s="87" t="s">
        <v>293</v>
      </c>
      <c r="B234" s="90">
        <v>81339</v>
      </c>
      <c r="C234" s="91">
        <v>71354</v>
      </c>
      <c r="D234" s="91">
        <v>84284.14</v>
      </c>
      <c r="E234" s="91">
        <v>86695.86</v>
      </c>
      <c r="F234" s="91">
        <v>83030</v>
      </c>
      <c r="G234" s="91">
        <v>85623</v>
      </c>
      <c r="H234" s="91">
        <v>81470</v>
      </c>
      <c r="I234" s="91">
        <v>85401</v>
      </c>
      <c r="J234" s="91">
        <v>76648</v>
      </c>
      <c r="K234" s="91">
        <v>80477</v>
      </c>
      <c r="L234" s="91">
        <v>77074</v>
      </c>
      <c r="M234" s="91">
        <v>74348</v>
      </c>
      <c r="N234" s="91">
        <v>71675.8</v>
      </c>
      <c r="O234" s="91">
        <v>65134.6</v>
      </c>
      <c r="P234" s="91">
        <v>58513.3</v>
      </c>
      <c r="Q234" s="91">
        <v>78222</v>
      </c>
    </row>
    <row r="235" spans="1:17" s="87" customFormat="1">
      <c r="A235" s="87" t="s">
        <v>296</v>
      </c>
      <c r="B235" s="90">
        <v>920565</v>
      </c>
      <c r="C235" s="91">
        <v>805983</v>
      </c>
      <c r="D235" s="91">
        <v>916290</v>
      </c>
      <c r="E235" s="91">
        <v>916593</v>
      </c>
      <c r="F235" s="91">
        <v>929449</v>
      </c>
      <c r="G235" s="91">
        <v>915494.7</v>
      </c>
      <c r="H235" s="91">
        <v>921832.3</v>
      </c>
      <c r="I235" s="91">
        <v>967664</v>
      </c>
      <c r="J235" s="91">
        <v>973365</v>
      </c>
      <c r="K235" s="91">
        <v>1015057</v>
      </c>
      <c r="L235" s="91">
        <v>971075</v>
      </c>
      <c r="M235" s="91">
        <v>985534</v>
      </c>
      <c r="N235" s="91">
        <v>999115</v>
      </c>
      <c r="O235" s="91">
        <v>910771</v>
      </c>
      <c r="P235" s="91">
        <v>944691</v>
      </c>
      <c r="Q235" s="91">
        <v>976131</v>
      </c>
    </row>
    <row r="236" spans="1:17" s="87" customFormat="1">
      <c r="A236" s="87" t="s">
        <v>298</v>
      </c>
      <c r="B236" s="90">
        <v>217786</v>
      </c>
      <c r="C236" s="91">
        <v>194459</v>
      </c>
      <c r="D236" s="91">
        <v>205800</v>
      </c>
      <c r="E236" s="91">
        <v>221361</v>
      </c>
      <c r="F236" s="91">
        <v>210620</v>
      </c>
      <c r="G236" s="91">
        <v>223085</v>
      </c>
      <c r="H236" s="91">
        <v>213237</v>
      </c>
      <c r="I236" s="91">
        <v>228196.8</v>
      </c>
      <c r="J236" s="91">
        <v>237026.3</v>
      </c>
      <c r="K236" s="91">
        <v>221181</v>
      </c>
      <c r="L236" s="91">
        <v>242096.9</v>
      </c>
      <c r="M236" s="91">
        <v>228198</v>
      </c>
      <c r="N236" s="91">
        <v>239103</v>
      </c>
      <c r="O236" s="91">
        <v>226381</v>
      </c>
      <c r="P236" s="91">
        <v>227334</v>
      </c>
      <c r="Q236" s="91">
        <v>243396</v>
      </c>
    </row>
    <row r="237" spans="1:17" s="87" customFormat="1">
      <c r="A237" s="87" t="s">
        <v>557</v>
      </c>
      <c r="B237" s="90">
        <v>4420610.5999999996</v>
      </c>
      <c r="C237" s="91">
        <v>4208632.5</v>
      </c>
      <c r="D237" s="91">
        <v>4594017.4000000004</v>
      </c>
      <c r="E237" s="91">
        <v>4589975.2</v>
      </c>
      <c r="F237" s="91">
        <v>4485497.8999999994</v>
      </c>
      <c r="G237" s="91">
        <v>4280860.2</v>
      </c>
      <c r="H237" s="91">
        <v>4134793.4000000004</v>
      </c>
      <c r="I237" s="91">
        <v>4054069.8</v>
      </c>
      <c r="J237" s="91">
        <v>4085898.4</v>
      </c>
      <c r="K237" s="91">
        <v>4288104.3</v>
      </c>
      <c r="L237" s="91">
        <v>4189918.7</v>
      </c>
      <c r="M237" s="91">
        <v>4461057.0999999996</v>
      </c>
      <c r="N237" s="91">
        <v>4631962.5999999996</v>
      </c>
      <c r="O237" s="91">
        <v>4455260.9000000004</v>
      </c>
      <c r="P237" s="91">
        <v>4672249.3999999994</v>
      </c>
      <c r="Q237" s="91">
        <v>4821951.9000000004</v>
      </c>
    </row>
    <row r="238" spans="1:17" s="87" customFormat="1">
      <c r="A238" s="87" t="s">
        <v>560</v>
      </c>
      <c r="B238" s="90">
        <v>644476</v>
      </c>
      <c r="C238" s="91">
        <v>602605</v>
      </c>
      <c r="D238" s="91">
        <v>701969</v>
      </c>
      <c r="E238" s="91">
        <v>721548</v>
      </c>
      <c r="F238" s="91">
        <v>712209</v>
      </c>
      <c r="G238" s="91">
        <v>716041</v>
      </c>
      <c r="H238" s="91">
        <v>707722</v>
      </c>
      <c r="I238" s="91">
        <v>673302</v>
      </c>
      <c r="J238" s="91">
        <v>669889</v>
      </c>
      <c r="K238" s="91">
        <v>712638</v>
      </c>
      <c r="L238" s="91">
        <v>671549</v>
      </c>
      <c r="M238" s="91">
        <v>734544</v>
      </c>
      <c r="N238" s="91">
        <v>711819</v>
      </c>
      <c r="O238" s="91">
        <v>676285</v>
      </c>
      <c r="P238" s="91">
        <v>716980</v>
      </c>
      <c r="Q238" s="91">
        <v>741461</v>
      </c>
    </row>
    <row r="239" spans="1:17" s="87" customFormat="1">
      <c r="A239" s="87" t="s">
        <v>366</v>
      </c>
      <c r="B239" s="90">
        <v>64167.130000000005</v>
      </c>
      <c r="C239" s="91">
        <v>47317.51</v>
      </c>
      <c r="D239" s="91">
        <v>37727.360000000001</v>
      </c>
      <c r="E239" s="91">
        <v>39216.26</v>
      </c>
      <c r="F239" s="91">
        <v>33538.82</v>
      </c>
      <c r="G239" s="91">
        <v>37527.85</v>
      </c>
      <c r="H239" s="91">
        <v>41475.040000000001</v>
      </c>
      <c r="I239" s="91">
        <v>36877.46</v>
      </c>
      <c r="J239" s="91">
        <v>38999.64</v>
      </c>
      <c r="K239" s="91">
        <v>37556.39</v>
      </c>
      <c r="L239" s="91">
        <v>41107.210000000006</v>
      </c>
      <c r="M239" s="91">
        <v>39146.670000000006</v>
      </c>
      <c r="N239" s="91">
        <v>44053.02</v>
      </c>
      <c r="O239" s="91">
        <v>88473.53</v>
      </c>
      <c r="P239" s="91">
        <v>55613.3</v>
      </c>
      <c r="Q239" s="91">
        <v>63840.71</v>
      </c>
    </row>
    <row r="240" spans="1:17" s="87" customFormat="1">
      <c r="A240" s="87" t="s">
        <v>473</v>
      </c>
      <c r="B240" s="90">
        <v>331245.90000000002</v>
      </c>
      <c r="C240" s="91">
        <v>334000</v>
      </c>
      <c r="D240" s="91">
        <v>350382.4</v>
      </c>
      <c r="E240" s="91">
        <v>347553</v>
      </c>
      <c r="F240" s="91">
        <v>310603.7</v>
      </c>
      <c r="G240" s="91">
        <v>329625.5</v>
      </c>
      <c r="H240" s="91">
        <v>311098.90000000002</v>
      </c>
      <c r="I240" s="91">
        <v>309058.3</v>
      </c>
      <c r="J240" s="91">
        <v>316666</v>
      </c>
      <c r="K240" s="91">
        <v>305616.7</v>
      </c>
      <c r="L240" s="91">
        <v>309966.80000000005</v>
      </c>
      <c r="M240" s="91">
        <v>325807.09999999998</v>
      </c>
      <c r="N240" s="91">
        <v>340201</v>
      </c>
      <c r="O240" s="91">
        <v>342989.9</v>
      </c>
      <c r="P240" s="91">
        <v>353406.8</v>
      </c>
      <c r="Q240" s="91">
        <v>337524</v>
      </c>
    </row>
    <row r="241" spans="1:17" s="87" customFormat="1">
      <c r="A241" s="87" t="s">
        <v>476</v>
      </c>
      <c r="B241" s="90">
        <v>109934.45000000001</v>
      </c>
      <c r="C241" s="91">
        <v>106367.08</v>
      </c>
      <c r="D241" s="91">
        <v>101553.62</v>
      </c>
      <c r="E241" s="91">
        <v>113611.20000000001</v>
      </c>
      <c r="F241" s="91">
        <v>119458.14</v>
      </c>
      <c r="G241" s="91">
        <v>118737.06000000001</v>
      </c>
      <c r="H241" s="91">
        <v>123738.79999999999</v>
      </c>
      <c r="I241" s="91">
        <v>129570.6</v>
      </c>
      <c r="J241" s="91">
        <v>128674.48</v>
      </c>
      <c r="K241" s="91">
        <v>127935.7</v>
      </c>
      <c r="L241" s="91">
        <v>130869.79999999999</v>
      </c>
      <c r="M241" s="91">
        <v>126121.4</v>
      </c>
      <c r="N241" s="91">
        <v>115925.1</v>
      </c>
      <c r="O241" s="91">
        <v>98109.6</v>
      </c>
      <c r="P241" s="91">
        <v>104642.34</v>
      </c>
      <c r="Q241" s="91">
        <v>124849.20999999999</v>
      </c>
    </row>
    <row r="242" spans="1:17" s="87" customFormat="1">
      <c r="A242" s="87" t="s">
        <v>301</v>
      </c>
      <c r="B242" s="90">
        <v>175042</v>
      </c>
      <c r="C242" s="91">
        <v>150966</v>
      </c>
      <c r="D242" s="91">
        <v>172176</v>
      </c>
      <c r="E242" s="91">
        <v>175055.02</v>
      </c>
      <c r="F242" s="91">
        <v>181271.67999999999</v>
      </c>
      <c r="G242" s="91">
        <v>178746</v>
      </c>
      <c r="H242" s="91">
        <v>181379</v>
      </c>
      <c r="I242" s="91">
        <v>183643</v>
      </c>
      <c r="J242" s="91">
        <v>178688.7</v>
      </c>
      <c r="K242" s="91">
        <v>184108.6</v>
      </c>
      <c r="L242" s="91">
        <v>179502</v>
      </c>
      <c r="M242" s="91">
        <v>175444.78999999998</v>
      </c>
      <c r="N242" s="91">
        <v>165884.9</v>
      </c>
      <c r="O242" s="91">
        <v>159333.29999999999</v>
      </c>
      <c r="P242" s="91">
        <v>175648.3</v>
      </c>
      <c r="Q242" s="91">
        <v>170474</v>
      </c>
    </row>
    <row r="243" spans="1:17" s="87" customFormat="1">
      <c r="A243" s="87" t="s">
        <v>479</v>
      </c>
      <c r="B243" s="90">
        <v>437789.29000000004</v>
      </c>
      <c r="C243" s="91">
        <v>375212.15</v>
      </c>
      <c r="D243" s="91">
        <v>428810.69</v>
      </c>
      <c r="E243" s="91">
        <v>447881.42</v>
      </c>
      <c r="F243" s="91">
        <v>432314.42</v>
      </c>
      <c r="G243" s="91">
        <v>438828.65</v>
      </c>
      <c r="H243" s="91">
        <v>434931.66</v>
      </c>
      <c r="I243" s="91">
        <v>443711.16</v>
      </c>
      <c r="J243" s="91">
        <v>440106.14</v>
      </c>
      <c r="K243" s="91">
        <v>413797.39999999997</v>
      </c>
      <c r="L243" s="91">
        <v>438006.17000000004</v>
      </c>
      <c r="M243" s="91">
        <v>427084.5</v>
      </c>
      <c r="N243" s="91">
        <v>416905.39999999997</v>
      </c>
      <c r="O243" s="91">
        <v>394903.89999999997</v>
      </c>
      <c r="P243" s="91">
        <v>420684.79999999999</v>
      </c>
      <c r="Q243" s="91">
        <v>436814.6</v>
      </c>
    </row>
    <row r="244" spans="1:17" s="87" customFormat="1">
      <c r="A244" s="87" t="s">
        <v>640</v>
      </c>
      <c r="B244" s="90">
        <v>116125</v>
      </c>
      <c r="C244" s="91">
        <v>105337.3</v>
      </c>
      <c r="D244" s="91">
        <v>111822</v>
      </c>
      <c r="E244" s="91">
        <v>119616.7</v>
      </c>
      <c r="F244" s="91">
        <v>123140</v>
      </c>
      <c r="G244" s="91">
        <v>125275</v>
      </c>
      <c r="H244" s="91">
        <v>121436</v>
      </c>
      <c r="I244" s="91">
        <v>131430</v>
      </c>
      <c r="J244" s="91">
        <v>129990</v>
      </c>
      <c r="K244" s="91">
        <v>129836</v>
      </c>
      <c r="L244" s="91">
        <v>130142</v>
      </c>
      <c r="M244" s="91">
        <v>124188</v>
      </c>
      <c r="N244" s="91">
        <v>122559</v>
      </c>
      <c r="O244" s="91">
        <v>118946</v>
      </c>
      <c r="P244" s="91">
        <v>126613</v>
      </c>
      <c r="Q244" s="91">
        <v>126250</v>
      </c>
    </row>
    <row r="245" spans="1:17" s="87" customFormat="1">
      <c r="A245" s="87" t="s">
        <v>643</v>
      </c>
      <c r="B245" s="90">
        <v>793158</v>
      </c>
      <c r="C245" s="91">
        <v>730590</v>
      </c>
      <c r="D245" s="91">
        <v>809206</v>
      </c>
      <c r="E245" s="91">
        <v>811227</v>
      </c>
      <c r="F245" s="91">
        <v>816667</v>
      </c>
      <c r="G245" s="91">
        <v>822504</v>
      </c>
      <c r="H245" s="91">
        <v>864049</v>
      </c>
      <c r="I245" s="91">
        <v>853056</v>
      </c>
      <c r="J245" s="91">
        <v>828769</v>
      </c>
      <c r="K245" s="91">
        <v>865763</v>
      </c>
      <c r="L245" s="91">
        <v>853852</v>
      </c>
      <c r="M245" s="91">
        <v>846052</v>
      </c>
      <c r="N245" s="91">
        <v>850314</v>
      </c>
      <c r="O245" s="91">
        <v>789005</v>
      </c>
      <c r="P245" s="91">
        <v>882473</v>
      </c>
      <c r="Q245" s="91">
        <v>825709</v>
      </c>
    </row>
    <row r="246" spans="1:17" s="87" customFormat="1">
      <c r="A246" s="87" t="s">
        <v>917</v>
      </c>
      <c r="B246" s="90">
        <v>158754.11000000002</v>
      </c>
      <c r="C246" s="91">
        <v>157848.95999999999</v>
      </c>
      <c r="D246" s="91">
        <v>171595.06</v>
      </c>
      <c r="E246" s="91">
        <v>151789.66999999998</v>
      </c>
      <c r="F246" s="91">
        <v>136207.94</v>
      </c>
      <c r="G246" s="91">
        <v>137561.95000000001</v>
      </c>
      <c r="H246" s="91">
        <v>146625.82</v>
      </c>
      <c r="I246" s="91">
        <v>141300.84</v>
      </c>
      <c r="J246" s="91">
        <v>158448.29999999999</v>
      </c>
      <c r="K246" s="91">
        <v>141966.53</v>
      </c>
      <c r="L246" s="91">
        <v>147872.06</v>
      </c>
      <c r="M246" s="91">
        <v>167037.17000000001</v>
      </c>
      <c r="N246" s="91">
        <v>162652.1</v>
      </c>
      <c r="O246" s="91">
        <v>161888.96000000002</v>
      </c>
      <c r="P246" s="91">
        <v>174833.4</v>
      </c>
      <c r="Q246" s="91">
        <v>152827.94</v>
      </c>
    </row>
    <row r="247" spans="1:17" s="87" customFormat="1">
      <c r="A247" s="87" t="s">
        <v>919</v>
      </c>
      <c r="B247" s="90">
        <v>164454.19</v>
      </c>
      <c r="C247" s="91">
        <v>156062.53</v>
      </c>
      <c r="D247" s="91">
        <v>166506.96</v>
      </c>
      <c r="E247" s="91">
        <v>162784.59</v>
      </c>
      <c r="F247" s="91">
        <v>139681.24</v>
      </c>
      <c r="G247" s="91">
        <v>136000.45000000001</v>
      </c>
      <c r="H247" s="91">
        <v>141161.11000000002</v>
      </c>
      <c r="I247" s="91">
        <v>138340.28</v>
      </c>
      <c r="J247" s="91">
        <v>143965.51</v>
      </c>
      <c r="K247" s="91">
        <v>154938.64000000001</v>
      </c>
      <c r="L247" s="91">
        <v>150217.29999999999</v>
      </c>
      <c r="M247" s="91">
        <v>164068.32</v>
      </c>
      <c r="N247" s="91">
        <v>164319.03999999998</v>
      </c>
      <c r="O247" s="91">
        <v>167980.96000000002</v>
      </c>
      <c r="P247" s="91">
        <v>179076.7</v>
      </c>
      <c r="Q247" s="91">
        <v>155590.72</v>
      </c>
    </row>
    <row r="248" spans="1:17" s="87" customFormat="1">
      <c r="A248" s="87" t="s">
        <v>563</v>
      </c>
      <c r="B248" s="90">
        <v>1609655</v>
      </c>
      <c r="C248" s="91">
        <v>1517588</v>
      </c>
      <c r="D248" s="91">
        <v>1699239.3</v>
      </c>
      <c r="E248" s="91">
        <v>1588263.3</v>
      </c>
      <c r="F248" s="91">
        <v>1558846.7</v>
      </c>
      <c r="G248" s="91">
        <v>1442853.4</v>
      </c>
      <c r="H248" s="91">
        <v>1450384.13</v>
      </c>
      <c r="I248" s="91">
        <v>1397263.4</v>
      </c>
      <c r="J248" s="91">
        <v>1366921.1</v>
      </c>
      <c r="K248" s="91">
        <v>1394282.1</v>
      </c>
      <c r="L248" s="91">
        <v>1390645.92</v>
      </c>
      <c r="M248" s="91">
        <v>1509726.6</v>
      </c>
      <c r="N248" s="91">
        <v>1641433.9</v>
      </c>
      <c r="O248" s="91">
        <v>1595226.7</v>
      </c>
      <c r="P248" s="91">
        <v>1637158</v>
      </c>
      <c r="Q248" s="91">
        <v>1549533.04</v>
      </c>
    </row>
    <row r="249" spans="1:17" s="87" customFormat="1">
      <c r="A249" s="87" t="s">
        <v>369</v>
      </c>
      <c r="B249" s="90">
        <v>87334.37</v>
      </c>
      <c r="C249" s="91">
        <v>74372.679999999993</v>
      </c>
      <c r="D249" s="91">
        <v>83597.359999999986</v>
      </c>
      <c r="E249" s="91">
        <v>87804.71</v>
      </c>
      <c r="F249" s="91">
        <v>88475.29</v>
      </c>
      <c r="G249" s="91">
        <v>86241.04</v>
      </c>
      <c r="H249" s="91">
        <v>91314.880000000005</v>
      </c>
      <c r="I249" s="91">
        <v>87962.07</v>
      </c>
      <c r="J249" s="91">
        <v>89559.170000000013</v>
      </c>
      <c r="K249" s="91">
        <v>92130.6</v>
      </c>
      <c r="L249" s="91">
        <v>87338.99</v>
      </c>
      <c r="M249" s="91">
        <v>85924.5</v>
      </c>
      <c r="N249" s="91">
        <v>79171.12</v>
      </c>
      <c r="O249" s="91">
        <v>80297.37</v>
      </c>
      <c r="P249" s="91">
        <v>90404.209999999992</v>
      </c>
      <c r="Q249" s="91">
        <v>95566.33</v>
      </c>
    </row>
    <row r="250" spans="1:17" s="87" customFormat="1">
      <c r="A250" s="87" t="s">
        <v>482</v>
      </c>
      <c r="B250" s="90">
        <v>280809</v>
      </c>
      <c r="C250" s="91">
        <v>282280.8</v>
      </c>
      <c r="D250" s="91">
        <v>306625</v>
      </c>
      <c r="E250" s="91">
        <v>286088</v>
      </c>
      <c r="F250" s="91">
        <v>280525.2</v>
      </c>
      <c r="G250" s="91">
        <v>284512</v>
      </c>
      <c r="H250" s="91">
        <v>280714.80000000005</v>
      </c>
      <c r="I250" s="91">
        <v>268451.09999999998</v>
      </c>
      <c r="J250" s="91">
        <v>263280.92</v>
      </c>
      <c r="K250" s="91">
        <v>278392.2</v>
      </c>
      <c r="L250" s="91">
        <v>270466.40000000002</v>
      </c>
      <c r="M250" s="91">
        <v>288816.59999999998</v>
      </c>
      <c r="N250" s="91">
        <v>301295.5</v>
      </c>
      <c r="O250" s="91">
        <v>288485.55</v>
      </c>
      <c r="P250" s="91">
        <v>305308.40000000002</v>
      </c>
      <c r="Q250" s="91">
        <v>281616.01</v>
      </c>
    </row>
    <row r="251" spans="1:17" s="87" customFormat="1">
      <c r="A251" s="87" t="s">
        <v>485</v>
      </c>
      <c r="B251" s="90">
        <v>988736.9</v>
      </c>
      <c r="C251" s="91">
        <v>931949.2</v>
      </c>
      <c r="D251" s="91">
        <v>1028029.3300000001</v>
      </c>
      <c r="E251" s="91">
        <v>957841</v>
      </c>
      <c r="F251" s="91">
        <v>958827.7</v>
      </c>
      <c r="G251" s="91">
        <v>904141.60000000009</v>
      </c>
      <c r="H251" s="91">
        <v>886341.60000000009</v>
      </c>
      <c r="I251" s="91">
        <v>903805.5</v>
      </c>
      <c r="J251" s="91">
        <v>873015.9</v>
      </c>
      <c r="K251" s="91">
        <v>903721.5</v>
      </c>
      <c r="L251" s="91">
        <v>881714.1</v>
      </c>
      <c r="M251" s="91">
        <v>957172.5</v>
      </c>
      <c r="N251" s="91">
        <v>1015158.2</v>
      </c>
      <c r="O251" s="91">
        <v>963576.60000000009</v>
      </c>
      <c r="P251" s="91">
        <v>1039900</v>
      </c>
      <c r="Q251" s="91">
        <v>948766.2</v>
      </c>
    </row>
    <row r="252" spans="1:17" s="87" customFormat="1">
      <c r="A252" s="87" t="s">
        <v>304</v>
      </c>
      <c r="B252" s="90">
        <v>472332</v>
      </c>
      <c r="C252" s="91">
        <v>436744</v>
      </c>
      <c r="D252" s="91">
        <v>462154</v>
      </c>
      <c r="E252" s="91">
        <v>480905</v>
      </c>
      <c r="F252" s="91">
        <v>501063</v>
      </c>
      <c r="G252" s="91">
        <v>496473</v>
      </c>
      <c r="H252" s="91">
        <v>501162</v>
      </c>
      <c r="I252" s="91">
        <v>527314</v>
      </c>
      <c r="J252" s="91">
        <v>504939</v>
      </c>
      <c r="K252" s="91">
        <v>507474</v>
      </c>
      <c r="L252" s="91">
        <v>509192</v>
      </c>
      <c r="M252" s="91">
        <v>506462</v>
      </c>
      <c r="N252" s="91">
        <v>512891</v>
      </c>
      <c r="O252" s="91">
        <v>467529</v>
      </c>
      <c r="P252" s="91">
        <v>499897</v>
      </c>
      <c r="Q252" s="91">
        <v>514402</v>
      </c>
    </row>
    <row r="253" spans="1:17" s="87" customFormat="1">
      <c r="A253" s="87" t="s">
        <v>646</v>
      </c>
      <c r="B253" s="90">
        <v>749817</v>
      </c>
      <c r="C253" s="91">
        <v>719027.19999999995</v>
      </c>
      <c r="D253" s="91">
        <v>704219.7</v>
      </c>
      <c r="E253" s="91">
        <v>775709</v>
      </c>
      <c r="F253" s="91">
        <v>908789.4</v>
      </c>
      <c r="G253" s="91">
        <v>938936.2</v>
      </c>
      <c r="H253" s="91">
        <v>769199</v>
      </c>
      <c r="I253" s="91">
        <v>867203</v>
      </c>
      <c r="J253" s="91">
        <v>814838.5</v>
      </c>
      <c r="K253" s="91">
        <v>838718</v>
      </c>
      <c r="L253" s="91">
        <v>850098</v>
      </c>
      <c r="M253" s="91">
        <v>839022.4</v>
      </c>
      <c r="N253" s="91">
        <v>862480.5</v>
      </c>
      <c r="O253" s="91">
        <v>836978</v>
      </c>
      <c r="P253" s="91">
        <v>803374</v>
      </c>
      <c r="Q253" s="91">
        <v>827024</v>
      </c>
    </row>
    <row r="254" spans="1:17" s="87" customFormat="1">
      <c r="A254" s="87" t="s">
        <v>837</v>
      </c>
      <c r="B254" s="90">
        <v>424069</v>
      </c>
      <c r="C254" s="91">
        <v>465733</v>
      </c>
      <c r="D254" s="91">
        <v>308634</v>
      </c>
      <c r="E254" s="91">
        <v>454724</v>
      </c>
      <c r="F254" s="91">
        <v>535440</v>
      </c>
      <c r="G254" s="91">
        <v>491298</v>
      </c>
      <c r="H254" s="91">
        <v>487585</v>
      </c>
      <c r="I254" s="91">
        <v>519019</v>
      </c>
      <c r="J254" s="91">
        <v>534590</v>
      </c>
      <c r="K254" s="91">
        <v>485520</v>
      </c>
      <c r="L254" s="91">
        <v>576025</v>
      </c>
      <c r="M254" s="91">
        <v>455942</v>
      </c>
      <c r="N254" s="91">
        <v>444349</v>
      </c>
      <c r="O254" s="91">
        <v>424344</v>
      </c>
      <c r="P254" s="91">
        <v>444712</v>
      </c>
      <c r="Q254" s="91">
        <v>434541</v>
      </c>
    </row>
    <row r="255" spans="1:17" s="87" customFormat="1">
      <c r="A255" s="87" t="s">
        <v>922</v>
      </c>
      <c r="B255" s="90">
        <v>94259.6</v>
      </c>
      <c r="C255" s="91">
        <v>79189.819999999992</v>
      </c>
      <c r="D255" s="91">
        <v>103807.78</v>
      </c>
      <c r="E255" s="91">
        <v>107280.29999999999</v>
      </c>
      <c r="F255" s="91">
        <v>108273.01</v>
      </c>
      <c r="G255" s="91">
        <v>107579.26</v>
      </c>
      <c r="H255" s="91">
        <v>108232.62999999999</v>
      </c>
      <c r="I255" s="91">
        <v>108870.78</v>
      </c>
      <c r="J255" s="91">
        <v>100627.43000000001</v>
      </c>
      <c r="K255" s="91">
        <v>106077.84</v>
      </c>
      <c r="L255" s="91">
        <v>96694.92</v>
      </c>
      <c r="M255" s="91">
        <v>111190.07</v>
      </c>
      <c r="N255" s="91">
        <v>83286.91</v>
      </c>
      <c r="O255" s="91">
        <v>78672.25</v>
      </c>
      <c r="P255" s="91">
        <v>97438.5</v>
      </c>
      <c r="Q255" s="91">
        <v>108692.67</v>
      </c>
    </row>
    <row r="256" spans="1:17" s="87" customFormat="1">
      <c r="A256" s="87" t="s">
        <v>488</v>
      </c>
      <c r="B256" s="90">
        <v>507648.3</v>
      </c>
      <c r="C256" s="91">
        <v>527946.20000000007</v>
      </c>
      <c r="D256" s="91">
        <v>546280.9</v>
      </c>
      <c r="E256" s="91">
        <v>506565</v>
      </c>
      <c r="F256" s="91">
        <v>519598.5</v>
      </c>
      <c r="G256" s="91">
        <v>496185.8</v>
      </c>
      <c r="H256" s="91">
        <v>503239.69999999995</v>
      </c>
      <c r="I256" s="91">
        <v>473208.23</v>
      </c>
      <c r="J256" s="91">
        <v>467067.69999999995</v>
      </c>
      <c r="K256" s="91">
        <v>488821.2</v>
      </c>
      <c r="L256" s="91">
        <v>485934</v>
      </c>
      <c r="M256" s="91">
        <v>515226.19999999995</v>
      </c>
      <c r="N256" s="91">
        <v>533286.44000000006</v>
      </c>
      <c r="O256" s="91">
        <v>524586.73</v>
      </c>
      <c r="P256" s="91">
        <v>561618.18000000005</v>
      </c>
      <c r="Q256" s="91">
        <v>513155.3</v>
      </c>
    </row>
    <row r="257" spans="1:17" s="87" customFormat="1">
      <c r="A257" s="87" t="s">
        <v>491</v>
      </c>
      <c r="B257" s="90">
        <v>47025</v>
      </c>
      <c r="C257" s="91">
        <v>39478</v>
      </c>
      <c r="D257" s="91">
        <v>48365</v>
      </c>
      <c r="E257" s="91">
        <v>46148</v>
      </c>
      <c r="F257" s="91">
        <v>47821</v>
      </c>
      <c r="G257" s="91">
        <v>45486</v>
      </c>
      <c r="H257" s="91">
        <v>44190</v>
      </c>
      <c r="I257" s="91">
        <v>43413</v>
      </c>
      <c r="J257" s="91">
        <v>45146</v>
      </c>
      <c r="K257" s="91">
        <v>45112</v>
      </c>
      <c r="L257" s="91">
        <v>48463</v>
      </c>
      <c r="M257" s="91">
        <v>46980</v>
      </c>
      <c r="N257" s="91">
        <v>38184</v>
      </c>
      <c r="O257" s="91">
        <v>37399</v>
      </c>
      <c r="P257" s="91">
        <v>42020</v>
      </c>
      <c r="Q257" s="91">
        <v>44946</v>
      </c>
    </row>
    <row r="258" spans="1:17" s="87" customFormat="1">
      <c r="A258" s="87" t="s">
        <v>840</v>
      </c>
      <c r="B258" s="90">
        <v>248986</v>
      </c>
      <c r="C258" s="91">
        <v>251661</v>
      </c>
      <c r="D258" s="91">
        <v>189797</v>
      </c>
      <c r="E258" s="91">
        <v>274398</v>
      </c>
      <c r="F258" s="91">
        <v>311343</v>
      </c>
      <c r="G258" s="91">
        <v>249690</v>
      </c>
      <c r="H258" s="91">
        <v>267088</v>
      </c>
      <c r="I258" s="91">
        <v>290976</v>
      </c>
      <c r="J258" s="91">
        <v>277701</v>
      </c>
      <c r="K258" s="91">
        <v>249608</v>
      </c>
      <c r="L258" s="91">
        <v>296983</v>
      </c>
      <c r="M258" s="91">
        <v>243081</v>
      </c>
      <c r="N258" s="91">
        <v>258032</v>
      </c>
      <c r="O258" s="91">
        <v>250934</v>
      </c>
      <c r="P258" s="91">
        <v>257480</v>
      </c>
      <c r="Q258" s="91">
        <v>259605</v>
      </c>
    </row>
    <row r="259" spans="1:17" s="87" customFormat="1">
      <c r="A259" s="87" t="s">
        <v>732</v>
      </c>
      <c r="B259" s="90">
        <v>738</v>
      </c>
      <c r="C259" s="91">
        <v>956</v>
      </c>
      <c r="D259" s="91">
        <v>795</v>
      </c>
      <c r="E259" s="91">
        <v>1136</v>
      </c>
      <c r="F259" s="91">
        <v>954</v>
      </c>
      <c r="G259" s="91">
        <v>1149</v>
      </c>
      <c r="H259" s="91">
        <v>1149</v>
      </c>
      <c r="I259" s="91">
        <v>2664</v>
      </c>
      <c r="J259" s="91">
        <v>1585</v>
      </c>
      <c r="K259" s="91">
        <v>3709</v>
      </c>
      <c r="L259" s="91">
        <v>6898</v>
      </c>
      <c r="M259" s="91">
        <v>8260</v>
      </c>
      <c r="N259" s="91">
        <v>7374</v>
      </c>
      <c r="O259" s="91">
        <v>10776</v>
      </c>
      <c r="P259" s="91">
        <v>6859</v>
      </c>
      <c r="Q259" s="91">
        <v>5665</v>
      </c>
    </row>
    <row r="260" spans="1:17" s="87" customFormat="1">
      <c r="A260" s="87" t="s">
        <v>843</v>
      </c>
      <c r="B260" s="90">
        <v>17715</v>
      </c>
      <c r="C260" s="91">
        <v>18568</v>
      </c>
      <c r="D260" s="91">
        <v>13924</v>
      </c>
      <c r="E260" s="91">
        <v>28512</v>
      </c>
      <c r="F260" s="91">
        <v>21539</v>
      </c>
      <c r="G260" s="91">
        <v>18059</v>
      </c>
      <c r="H260" s="91">
        <v>24553</v>
      </c>
      <c r="I260" s="91">
        <v>20864</v>
      </c>
      <c r="J260" s="91">
        <v>18854</v>
      </c>
      <c r="K260" s="91">
        <v>38706</v>
      </c>
      <c r="L260" s="91">
        <v>50609</v>
      </c>
      <c r="M260" s="91">
        <v>31672</v>
      </c>
      <c r="N260" s="91">
        <v>34540</v>
      </c>
      <c r="O260" s="91">
        <v>35139</v>
      </c>
      <c r="P260" s="91">
        <v>38776</v>
      </c>
      <c r="Q260" s="91">
        <v>47983</v>
      </c>
    </row>
    <row r="261" spans="1:17" s="87" customFormat="1">
      <c r="A261" s="87" t="s">
        <v>126</v>
      </c>
      <c r="B261" s="90">
        <v>15851</v>
      </c>
      <c r="C261" s="91">
        <v>12961</v>
      </c>
      <c r="D261" s="91">
        <v>16490.5</v>
      </c>
      <c r="E261" s="91">
        <v>13982.1</v>
      </c>
      <c r="F261" s="91">
        <v>13536.4</v>
      </c>
      <c r="G261" s="91">
        <v>13670</v>
      </c>
      <c r="H261" s="91">
        <v>14989.4</v>
      </c>
      <c r="I261" s="91">
        <v>14226.1</v>
      </c>
      <c r="J261" s="91">
        <v>16313</v>
      </c>
      <c r="K261" s="91">
        <v>14564</v>
      </c>
      <c r="L261" s="91">
        <v>13991</v>
      </c>
      <c r="M261" s="91">
        <v>14726</v>
      </c>
      <c r="N261" s="91">
        <v>16886</v>
      </c>
      <c r="O261" s="91">
        <v>18057.5</v>
      </c>
      <c r="P261" s="91">
        <v>15304</v>
      </c>
      <c r="Q261" s="91">
        <v>20273</v>
      </c>
    </row>
    <row r="262" spans="1:17" s="87" customFormat="1">
      <c r="A262" s="87" t="s">
        <v>494</v>
      </c>
      <c r="B262" s="90">
        <v>352921.4</v>
      </c>
      <c r="C262" s="91">
        <v>330985.59999999998</v>
      </c>
      <c r="D262" s="91">
        <v>361757.1</v>
      </c>
      <c r="E262" s="91">
        <v>358730.8</v>
      </c>
      <c r="F262" s="91">
        <v>356833.72</v>
      </c>
      <c r="G262" s="91">
        <v>332315.8</v>
      </c>
      <c r="H262" s="91">
        <v>334102.10000000003</v>
      </c>
      <c r="I262" s="91">
        <v>344491.58999999997</v>
      </c>
      <c r="J262" s="91">
        <v>336843</v>
      </c>
      <c r="K262" s="91">
        <v>349057.5</v>
      </c>
      <c r="L262" s="91">
        <v>344575</v>
      </c>
      <c r="M262" s="91">
        <v>339044</v>
      </c>
      <c r="N262" s="91">
        <v>382953.4</v>
      </c>
      <c r="O262" s="91">
        <v>383804</v>
      </c>
      <c r="P262" s="91">
        <v>405999.67000000004</v>
      </c>
      <c r="Q262" s="91">
        <v>402705.58999999997</v>
      </c>
    </row>
    <row r="263" spans="1:17" s="87" customFormat="1">
      <c r="A263" s="87" t="s">
        <v>497</v>
      </c>
      <c r="B263" s="90">
        <v>351469.56</v>
      </c>
      <c r="C263" s="91">
        <v>337401.67</v>
      </c>
      <c r="D263" s="91">
        <v>321336.16000000003</v>
      </c>
      <c r="E263" s="91">
        <v>352327.1</v>
      </c>
      <c r="F263" s="91">
        <v>377413.28</v>
      </c>
      <c r="G263" s="91">
        <v>379016.62</v>
      </c>
      <c r="H263" s="91">
        <v>381167.63</v>
      </c>
      <c r="I263" s="91">
        <v>377719.67999999993</v>
      </c>
      <c r="J263" s="91">
        <v>391463.81</v>
      </c>
      <c r="K263" s="91">
        <v>391983.24</v>
      </c>
      <c r="L263" s="91">
        <v>403056.51</v>
      </c>
      <c r="M263" s="91">
        <v>395990.26999999996</v>
      </c>
      <c r="N263" s="91">
        <v>420642.54000000004</v>
      </c>
      <c r="O263" s="91">
        <v>379956.72</v>
      </c>
      <c r="P263" s="91">
        <v>377442.48</v>
      </c>
      <c r="Q263" s="91">
        <v>414366.24</v>
      </c>
    </row>
    <row r="264" spans="1:17" s="87" customFormat="1">
      <c r="A264" s="87" t="s">
        <v>649</v>
      </c>
      <c r="B264" s="90">
        <v>21348</v>
      </c>
      <c r="C264" s="91">
        <v>19897</v>
      </c>
      <c r="D264" s="91">
        <v>21301</v>
      </c>
      <c r="E264" s="91">
        <v>22584</v>
      </c>
      <c r="F264" s="91">
        <v>18017</v>
      </c>
      <c r="G264" s="91">
        <v>19098</v>
      </c>
      <c r="H264" s="91">
        <v>18800</v>
      </c>
      <c r="I264" s="91">
        <v>22104</v>
      </c>
      <c r="J264" s="91">
        <v>22625</v>
      </c>
      <c r="K264" s="91">
        <v>21438</v>
      </c>
      <c r="L264" s="91">
        <v>21118</v>
      </c>
      <c r="M264" s="91">
        <v>21878</v>
      </c>
      <c r="N264" s="91">
        <v>24451</v>
      </c>
      <c r="O264" s="91">
        <v>19539</v>
      </c>
      <c r="P264" s="91">
        <v>32174</v>
      </c>
      <c r="Q264" s="91">
        <v>21042</v>
      </c>
    </row>
    <row r="265" spans="1:17" s="87" customFormat="1">
      <c r="A265" s="87" t="s">
        <v>652</v>
      </c>
      <c r="B265" s="90">
        <v>3345</v>
      </c>
      <c r="C265" s="91">
        <v>2643</v>
      </c>
      <c r="D265" s="91">
        <v>2233</v>
      </c>
      <c r="E265" s="91">
        <v>2635</v>
      </c>
      <c r="F265" s="91">
        <v>2685</v>
      </c>
      <c r="G265" s="91">
        <v>3840.9</v>
      </c>
      <c r="H265" s="91">
        <v>3491.4</v>
      </c>
      <c r="I265" s="91">
        <v>3561</v>
      </c>
      <c r="J265" s="91">
        <v>3702.8</v>
      </c>
      <c r="K265" s="91">
        <v>3435</v>
      </c>
      <c r="L265" s="91">
        <v>3551</v>
      </c>
      <c r="M265" s="91">
        <v>3379</v>
      </c>
      <c r="N265" s="91">
        <v>3265</v>
      </c>
      <c r="O265" s="91">
        <v>3054</v>
      </c>
      <c r="P265" s="91">
        <v>3184</v>
      </c>
      <c r="Q265" s="91">
        <v>3503</v>
      </c>
    </row>
    <row r="266" spans="1:17" s="87" customFormat="1">
      <c r="A266" s="87" t="s">
        <v>655</v>
      </c>
      <c r="B266" s="90">
        <v>385</v>
      </c>
      <c r="C266" s="91">
        <v>329</v>
      </c>
      <c r="D266" s="91">
        <v>211</v>
      </c>
      <c r="E266" s="91">
        <v>170</v>
      </c>
      <c r="F266" s="91">
        <v>118</v>
      </c>
      <c r="G266" s="91">
        <v>84.8</v>
      </c>
      <c r="H266" s="91">
        <v>133</v>
      </c>
      <c r="I266" s="91">
        <v>119</v>
      </c>
      <c r="J266" s="91">
        <v>120</v>
      </c>
      <c r="K266" s="91">
        <v>120</v>
      </c>
      <c r="L266" s="91">
        <v>146</v>
      </c>
      <c r="M266" s="91">
        <v>177.8</v>
      </c>
      <c r="N266" s="91">
        <v>133</v>
      </c>
      <c r="O266" s="91">
        <v>89</v>
      </c>
      <c r="P266" s="91">
        <v>77</v>
      </c>
      <c r="Q266" s="91">
        <v>0</v>
      </c>
    </row>
    <row r="267" spans="1:17" s="87" customFormat="1">
      <c r="A267" s="87" t="s">
        <v>657</v>
      </c>
      <c r="B267" s="90">
        <v>1871</v>
      </c>
      <c r="C267" s="91">
        <v>2031</v>
      </c>
      <c r="D267" s="91">
        <v>1785</v>
      </c>
      <c r="E267" s="91">
        <v>2264</v>
      </c>
      <c r="F267" s="91">
        <v>2018</v>
      </c>
      <c r="G267" s="91">
        <v>2019.2</v>
      </c>
      <c r="H267" s="91">
        <v>2037.2</v>
      </c>
      <c r="I267" s="91">
        <v>2189.8000000000002</v>
      </c>
      <c r="J267" s="91">
        <v>2088.8000000000002</v>
      </c>
      <c r="K267" s="91">
        <v>2490</v>
      </c>
      <c r="L267" s="91">
        <v>2347</v>
      </c>
      <c r="M267" s="91">
        <v>2128</v>
      </c>
      <c r="N267" s="91">
        <v>2621</v>
      </c>
      <c r="O267" s="91">
        <v>2413</v>
      </c>
      <c r="P267" s="91">
        <v>2075.8000000000002</v>
      </c>
      <c r="Q267" s="91">
        <v>2057</v>
      </c>
    </row>
    <row r="268" spans="1:17" s="87" customFormat="1">
      <c r="A268" s="87" t="s">
        <v>659</v>
      </c>
      <c r="B268" s="90">
        <v>14716</v>
      </c>
      <c r="C268" s="91">
        <v>15353</v>
      </c>
      <c r="D268" s="91">
        <v>13403</v>
      </c>
      <c r="E268" s="91">
        <v>16454</v>
      </c>
      <c r="F268" s="91">
        <v>15375</v>
      </c>
      <c r="G268" s="91">
        <v>15757.4</v>
      </c>
      <c r="H268" s="91">
        <v>17552.400000000001</v>
      </c>
      <c r="I268" s="91">
        <v>16175</v>
      </c>
      <c r="J268" s="91">
        <v>17093</v>
      </c>
      <c r="K268" s="91">
        <v>15661.7</v>
      </c>
      <c r="L268" s="91">
        <v>16534</v>
      </c>
      <c r="M268" s="91">
        <v>14313</v>
      </c>
      <c r="N268" s="91">
        <v>14603</v>
      </c>
      <c r="O268" s="91">
        <v>14958</v>
      </c>
      <c r="P268" s="91">
        <v>14138</v>
      </c>
      <c r="Q268" s="91">
        <v>15769</v>
      </c>
    </row>
    <row r="269" spans="1:17" s="87" customFormat="1">
      <c r="A269" s="87" t="s">
        <v>661</v>
      </c>
      <c r="B269" s="90">
        <v>2154</v>
      </c>
      <c r="C269" s="91">
        <v>2027</v>
      </c>
      <c r="D269" s="91">
        <v>1808</v>
      </c>
      <c r="E269" s="91">
        <v>2348</v>
      </c>
      <c r="F269" s="91">
        <v>2166</v>
      </c>
      <c r="G269" s="91">
        <v>2144.1999999999998</v>
      </c>
      <c r="H269" s="91">
        <v>2092</v>
      </c>
      <c r="I269" s="91">
        <v>2162.8000000000002</v>
      </c>
      <c r="J269" s="91">
        <v>2988.8</v>
      </c>
      <c r="K269" s="91">
        <v>2671</v>
      </c>
      <c r="L269" s="91">
        <v>2772</v>
      </c>
      <c r="M269" s="91">
        <v>2332</v>
      </c>
      <c r="N269" s="91">
        <v>2255</v>
      </c>
      <c r="O269" s="91">
        <v>1987</v>
      </c>
      <c r="P269" s="91">
        <v>1805</v>
      </c>
      <c r="Q269" s="91">
        <v>1966</v>
      </c>
    </row>
    <row r="270" spans="1:17" s="87" customFormat="1">
      <c r="A270" s="87" t="s">
        <v>663</v>
      </c>
      <c r="B270" s="90">
        <v>4671</v>
      </c>
      <c r="C270" s="91">
        <v>4102</v>
      </c>
      <c r="D270" s="91">
        <v>3879</v>
      </c>
      <c r="E270" s="91">
        <v>4141</v>
      </c>
      <c r="F270" s="91">
        <v>5116</v>
      </c>
      <c r="G270" s="91">
        <v>4234.2</v>
      </c>
      <c r="H270" s="91">
        <v>4393.3999999999996</v>
      </c>
      <c r="I270" s="91">
        <v>4452.8</v>
      </c>
      <c r="J270" s="91">
        <v>5055.8</v>
      </c>
      <c r="K270" s="91">
        <v>4448</v>
      </c>
      <c r="L270" s="91">
        <v>4734.8</v>
      </c>
      <c r="M270" s="91">
        <v>4237</v>
      </c>
      <c r="N270" s="91">
        <v>4079</v>
      </c>
      <c r="O270" s="91">
        <v>4088.8</v>
      </c>
      <c r="P270" s="91">
        <v>4051</v>
      </c>
      <c r="Q270" s="91">
        <v>4215</v>
      </c>
    </row>
    <row r="271" spans="1:17" s="87" customFormat="1">
      <c r="A271" s="87" t="s">
        <v>665</v>
      </c>
      <c r="B271" s="90">
        <v>6783</v>
      </c>
      <c r="C271" s="91">
        <v>6744</v>
      </c>
      <c r="D271" s="91">
        <v>6095</v>
      </c>
      <c r="E271" s="91">
        <v>6870</v>
      </c>
      <c r="F271" s="91">
        <v>6254</v>
      </c>
      <c r="G271" s="91">
        <v>6826.2000000000007</v>
      </c>
      <c r="H271" s="91">
        <v>6449.6</v>
      </c>
      <c r="I271" s="91">
        <v>6777</v>
      </c>
      <c r="J271" s="91">
        <v>7475</v>
      </c>
      <c r="K271" s="91">
        <v>6943</v>
      </c>
      <c r="L271" s="91">
        <v>7004.8</v>
      </c>
      <c r="M271" s="91">
        <v>6521</v>
      </c>
      <c r="N271" s="91">
        <v>6923</v>
      </c>
      <c r="O271" s="91">
        <v>6730</v>
      </c>
      <c r="P271" s="91">
        <v>6228</v>
      </c>
      <c r="Q271" s="91">
        <v>6449</v>
      </c>
    </row>
    <row r="272" spans="1:17" s="87" customFormat="1">
      <c r="A272" s="87" t="s">
        <v>667</v>
      </c>
      <c r="B272" s="90">
        <v>446</v>
      </c>
      <c r="C272" s="91">
        <v>366</v>
      </c>
      <c r="D272" s="91">
        <v>268</v>
      </c>
      <c r="E272" s="91">
        <v>378</v>
      </c>
      <c r="F272" s="91">
        <v>336</v>
      </c>
      <c r="G272" s="91">
        <v>396.6</v>
      </c>
      <c r="H272" s="91">
        <v>383</v>
      </c>
      <c r="I272" s="91">
        <v>523.79999999999995</v>
      </c>
      <c r="J272" s="91">
        <v>597.79999999999995</v>
      </c>
      <c r="K272" s="91">
        <v>442</v>
      </c>
      <c r="L272" s="91">
        <v>355</v>
      </c>
      <c r="M272" s="91">
        <v>385</v>
      </c>
      <c r="N272" s="91">
        <v>412</v>
      </c>
      <c r="O272" s="91">
        <v>344</v>
      </c>
      <c r="P272" s="91">
        <v>357</v>
      </c>
      <c r="Q272" s="91">
        <v>369</v>
      </c>
    </row>
    <row r="273" spans="1:17" s="87" customFormat="1">
      <c r="A273" s="87" t="s">
        <v>669</v>
      </c>
      <c r="B273" s="90">
        <v>855</v>
      </c>
      <c r="C273" s="91">
        <v>699</v>
      </c>
      <c r="D273" s="91">
        <v>678</v>
      </c>
      <c r="E273" s="91">
        <v>774</v>
      </c>
      <c r="F273" s="91">
        <v>836</v>
      </c>
      <c r="G273" s="91">
        <v>709</v>
      </c>
      <c r="H273" s="91">
        <v>762</v>
      </c>
      <c r="I273" s="91">
        <v>837</v>
      </c>
      <c r="J273" s="91">
        <v>852</v>
      </c>
      <c r="K273" s="91">
        <v>786</v>
      </c>
      <c r="L273" s="91">
        <v>889</v>
      </c>
      <c r="M273" s="91">
        <v>819</v>
      </c>
      <c r="N273" s="91">
        <v>785</v>
      </c>
      <c r="O273" s="91">
        <v>850</v>
      </c>
      <c r="P273" s="91">
        <v>899</v>
      </c>
      <c r="Q273" s="91">
        <v>778</v>
      </c>
    </row>
    <row r="274" spans="1:17" s="87" customFormat="1">
      <c r="A274" s="87" t="s">
        <v>671</v>
      </c>
      <c r="B274" s="90">
        <v>1124</v>
      </c>
      <c r="C274" s="91">
        <v>776</v>
      </c>
      <c r="D274" s="91">
        <v>713</v>
      </c>
      <c r="E274" s="91">
        <v>807</v>
      </c>
      <c r="F274" s="91">
        <v>804</v>
      </c>
      <c r="G274" s="91">
        <v>779.2</v>
      </c>
      <c r="H274" s="91">
        <v>788</v>
      </c>
      <c r="I274" s="91">
        <v>781.8</v>
      </c>
      <c r="J274" s="91">
        <v>784</v>
      </c>
      <c r="K274" s="91">
        <v>1251</v>
      </c>
      <c r="L274" s="91">
        <v>1323</v>
      </c>
      <c r="M274" s="91">
        <v>833</v>
      </c>
      <c r="N274" s="91">
        <v>804</v>
      </c>
      <c r="O274" s="91">
        <v>761</v>
      </c>
      <c r="P274" s="91">
        <v>942</v>
      </c>
      <c r="Q274" s="91">
        <v>736</v>
      </c>
    </row>
    <row r="275" spans="1:17" s="87" customFormat="1">
      <c r="A275" s="87" t="s">
        <v>673</v>
      </c>
      <c r="B275" s="90">
        <v>575</v>
      </c>
      <c r="C275" s="91">
        <v>542</v>
      </c>
      <c r="D275" s="91">
        <v>469</v>
      </c>
      <c r="E275" s="91">
        <v>603</v>
      </c>
      <c r="F275" s="91">
        <v>555</v>
      </c>
      <c r="G275" s="91">
        <v>579</v>
      </c>
      <c r="H275" s="91">
        <v>530</v>
      </c>
      <c r="I275" s="91">
        <v>525</v>
      </c>
      <c r="J275" s="91">
        <v>656</v>
      </c>
      <c r="K275" s="91">
        <v>540</v>
      </c>
      <c r="L275" s="91">
        <v>559</v>
      </c>
      <c r="M275" s="91">
        <v>462</v>
      </c>
      <c r="N275" s="91">
        <v>514</v>
      </c>
      <c r="O275" s="91">
        <v>678</v>
      </c>
      <c r="P275" s="91">
        <v>555</v>
      </c>
      <c r="Q275" s="91">
        <v>559</v>
      </c>
    </row>
    <row r="276" spans="1:17" s="87" customFormat="1">
      <c r="A276" s="87" t="s">
        <v>674</v>
      </c>
      <c r="B276" s="90">
        <v>7457</v>
      </c>
      <c r="C276" s="91">
        <v>7337</v>
      </c>
      <c r="D276" s="91">
        <v>6521</v>
      </c>
      <c r="E276" s="91">
        <v>7338</v>
      </c>
      <c r="F276" s="91">
        <v>6802</v>
      </c>
      <c r="G276" s="91">
        <v>7000.5999999999995</v>
      </c>
      <c r="H276" s="91">
        <v>6848.8</v>
      </c>
      <c r="I276" s="91">
        <v>6880</v>
      </c>
      <c r="J276" s="91">
        <v>7397</v>
      </c>
      <c r="K276" s="91">
        <v>7367</v>
      </c>
      <c r="L276" s="91">
        <v>7915</v>
      </c>
      <c r="M276" s="91">
        <v>7531</v>
      </c>
      <c r="N276" s="91">
        <v>8058</v>
      </c>
      <c r="O276" s="91">
        <v>7561</v>
      </c>
      <c r="P276" s="91">
        <v>6993</v>
      </c>
      <c r="Q276" s="91">
        <v>7541</v>
      </c>
    </row>
    <row r="277" spans="1:17" s="87" customFormat="1">
      <c r="A277" s="87" t="s">
        <v>676</v>
      </c>
      <c r="B277" s="90">
        <v>890</v>
      </c>
      <c r="C277" s="91">
        <v>945</v>
      </c>
      <c r="D277" s="91">
        <v>980</v>
      </c>
      <c r="E277" s="91">
        <v>1317</v>
      </c>
      <c r="F277" s="91">
        <v>1291</v>
      </c>
      <c r="G277" s="91">
        <v>1581.9</v>
      </c>
      <c r="H277" s="91">
        <v>1206</v>
      </c>
      <c r="I277" s="91">
        <v>1210</v>
      </c>
      <c r="J277" s="91">
        <v>1461</v>
      </c>
      <c r="K277" s="91">
        <v>1551</v>
      </c>
      <c r="L277" s="91">
        <v>1599</v>
      </c>
      <c r="M277" s="91">
        <v>1374</v>
      </c>
      <c r="N277" s="91">
        <v>962</v>
      </c>
      <c r="O277" s="91">
        <v>978</v>
      </c>
      <c r="P277" s="91">
        <v>985</v>
      </c>
      <c r="Q277" s="91">
        <v>1082</v>
      </c>
    </row>
    <row r="278" spans="1:17" s="87" customFormat="1">
      <c r="A278" s="87" t="s">
        <v>846</v>
      </c>
      <c r="B278" s="90">
        <v>22110</v>
      </c>
      <c r="C278" s="91">
        <v>27309</v>
      </c>
      <c r="D278" s="91">
        <v>21543</v>
      </c>
      <c r="E278" s="91">
        <v>24615</v>
      </c>
      <c r="F278" s="91">
        <v>24187</v>
      </c>
      <c r="G278" s="91">
        <v>22019</v>
      </c>
      <c r="H278" s="91">
        <v>23317</v>
      </c>
      <c r="I278" s="91">
        <v>31988</v>
      </c>
      <c r="J278" s="91">
        <v>29359</v>
      </c>
      <c r="K278" s="91">
        <v>28490</v>
      </c>
      <c r="L278" s="91">
        <v>26109</v>
      </c>
      <c r="M278" s="91">
        <v>29846</v>
      </c>
      <c r="N278" s="91">
        <v>26811</v>
      </c>
      <c r="O278" s="91">
        <v>25715</v>
      </c>
      <c r="P278" s="91">
        <v>27401</v>
      </c>
      <c r="Q278" s="91">
        <v>26586</v>
      </c>
    </row>
    <row r="279" spans="1:17" s="87" customFormat="1">
      <c r="A279" s="87" t="s">
        <v>849</v>
      </c>
      <c r="B279" s="90">
        <v>75459</v>
      </c>
      <c r="C279" s="91">
        <v>74623</v>
      </c>
      <c r="D279" s="91">
        <v>64789</v>
      </c>
      <c r="E279" s="91">
        <v>89304</v>
      </c>
      <c r="F279" s="91">
        <v>88576</v>
      </c>
      <c r="G279" s="91">
        <v>89759</v>
      </c>
      <c r="H279" s="91">
        <v>84891</v>
      </c>
      <c r="I279" s="91">
        <v>90041</v>
      </c>
      <c r="J279" s="91">
        <v>87508</v>
      </c>
      <c r="K279" s="91">
        <v>81252</v>
      </c>
      <c r="L279" s="91">
        <v>83642</v>
      </c>
      <c r="M279" s="91">
        <v>82015</v>
      </c>
      <c r="N279" s="91">
        <v>82078</v>
      </c>
      <c r="O279" s="91">
        <v>77780</v>
      </c>
      <c r="P279" s="91">
        <v>76920</v>
      </c>
      <c r="Q279" s="91">
        <v>84929</v>
      </c>
    </row>
    <row r="280" spans="1:17" s="87" customFormat="1">
      <c r="A280" s="87" t="s">
        <v>925</v>
      </c>
      <c r="B280" s="90">
        <v>231382.66</v>
      </c>
      <c r="C280" s="91">
        <v>208795.34000000003</v>
      </c>
      <c r="D280" s="91">
        <v>220980.26</v>
      </c>
      <c r="E280" s="91">
        <v>203461.84</v>
      </c>
      <c r="F280" s="91">
        <v>179070</v>
      </c>
      <c r="G280" s="91">
        <v>177212</v>
      </c>
      <c r="H280" s="91">
        <v>171728</v>
      </c>
      <c r="I280" s="91">
        <v>166660</v>
      </c>
      <c r="J280" s="91">
        <v>176435</v>
      </c>
      <c r="K280" s="91">
        <v>188205</v>
      </c>
      <c r="L280" s="91">
        <v>181271</v>
      </c>
      <c r="M280" s="91">
        <v>194743.5</v>
      </c>
      <c r="N280" s="91">
        <v>208669.91</v>
      </c>
      <c r="O280" s="91">
        <v>196941.25</v>
      </c>
      <c r="P280" s="91">
        <v>218000.3</v>
      </c>
      <c r="Q280" s="91">
        <v>181007</v>
      </c>
    </row>
    <row r="281" spans="1:17" s="87" customFormat="1">
      <c r="A281" s="87" t="s">
        <v>928</v>
      </c>
      <c r="B281" s="90">
        <v>5180</v>
      </c>
      <c r="C281" s="91">
        <v>4858</v>
      </c>
      <c r="D281" s="91">
        <v>4094</v>
      </c>
      <c r="E281" s="91">
        <v>4802</v>
      </c>
      <c r="F281" s="91">
        <v>4739</v>
      </c>
      <c r="G281" s="91">
        <v>3992</v>
      </c>
      <c r="H281" s="91">
        <v>4068.33</v>
      </c>
      <c r="I281" s="91">
        <v>4376.87</v>
      </c>
      <c r="J281" s="91">
        <v>3995.3</v>
      </c>
      <c r="K281" s="91">
        <v>4916</v>
      </c>
      <c r="L281" s="91">
        <v>4598.5</v>
      </c>
      <c r="M281" s="91">
        <v>4642.2</v>
      </c>
      <c r="N281" s="91">
        <v>5153.8</v>
      </c>
      <c r="O281" s="91">
        <v>4123.47</v>
      </c>
      <c r="P281" s="91">
        <v>4264.8</v>
      </c>
      <c r="Q281" s="91">
        <v>4504.0599999999995</v>
      </c>
    </row>
    <row r="282" spans="1:17" s="87" customFormat="1">
      <c r="A282" s="87" t="s">
        <v>936</v>
      </c>
      <c r="B282" s="90">
        <v>98482</v>
      </c>
      <c r="C282" s="91">
        <v>99604</v>
      </c>
      <c r="D282" s="91">
        <v>90883</v>
      </c>
      <c r="E282" s="91">
        <v>100765</v>
      </c>
      <c r="F282" s="91">
        <v>100323</v>
      </c>
      <c r="G282" s="91">
        <v>108250</v>
      </c>
      <c r="H282" s="91">
        <v>101521</v>
      </c>
      <c r="I282" s="91">
        <v>129279</v>
      </c>
      <c r="J282" s="91">
        <v>117600</v>
      </c>
      <c r="K282" s="91">
        <v>112510</v>
      </c>
      <c r="L282" s="91">
        <v>119226</v>
      </c>
      <c r="M282" s="91">
        <v>114048</v>
      </c>
      <c r="N282" s="91">
        <v>108028</v>
      </c>
      <c r="O282" s="91">
        <v>106425</v>
      </c>
      <c r="P282" s="91">
        <v>106425</v>
      </c>
      <c r="Q282" s="91">
        <v>106425</v>
      </c>
    </row>
    <row r="283" spans="1:17" s="87" customFormat="1">
      <c r="A283" s="87" t="s">
        <v>1031</v>
      </c>
      <c r="B283" s="90">
        <v>23762</v>
      </c>
      <c r="C283" s="91">
        <v>20296</v>
      </c>
      <c r="D283" s="91">
        <v>23332</v>
      </c>
      <c r="E283" s="91">
        <v>24837</v>
      </c>
      <c r="F283" s="91">
        <v>28184</v>
      </c>
      <c r="G283" s="91">
        <v>27596</v>
      </c>
      <c r="H283" s="91">
        <v>29621</v>
      </c>
      <c r="I283" s="91">
        <v>32269</v>
      </c>
      <c r="J283" s="91">
        <v>27398</v>
      </c>
      <c r="K283" s="91">
        <v>30373</v>
      </c>
      <c r="L283" s="91">
        <v>32173</v>
      </c>
      <c r="M283" s="91">
        <v>27555</v>
      </c>
      <c r="N283" s="91">
        <v>26567</v>
      </c>
      <c r="O283" s="91">
        <v>26325</v>
      </c>
      <c r="P283" s="91">
        <v>26999</v>
      </c>
      <c r="Q283" s="91">
        <v>29373</v>
      </c>
    </row>
    <row r="284" spans="1:17" s="87" customFormat="1">
      <c r="A284" s="87" t="s">
        <v>82</v>
      </c>
      <c r="B284" s="90">
        <v>900</v>
      </c>
      <c r="C284" s="91">
        <v>980</v>
      </c>
      <c r="D284" s="91">
        <v>651</v>
      </c>
      <c r="E284" s="91">
        <v>949</v>
      </c>
      <c r="F284" s="91">
        <v>957</v>
      </c>
      <c r="G284" s="91">
        <v>1007</v>
      </c>
      <c r="H284" s="91">
        <v>1052</v>
      </c>
      <c r="I284" s="91">
        <v>1481</v>
      </c>
      <c r="J284" s="91">
        <v>1256</v>
      </c>
      <c r="K284" s="91">
        <v>1091</v>
      </c>
      <c r="L284" s="91">
        <v>851</v>
      </c>
      <c r="M284" s="91">
        <v>941</v>
      </c>
      <c r="N284" s="91">
        <v>842</v>
      </c>
      <c r="O284" s="91">
        <v>941</v>
      </c>
      <c r="P284" s="91">
        <v>752</v>
      </c>
      <c r="Q284" s="91">
        <v>1022</v>
      </c>
    </row>
    <row r="285" spans="1:17" s="87" customFormat="1">
      <c r="A285" s="87" t="s">
        <v>852</v>
      </c>
      <c r="B285" s="90">
        <v>7861</v>
      </c>
      <c r="C285" s="91">
        <v>8001</v>
      </c>
      <c r="D285" s="91">
        <v>6748</v>
      </c>
      <c r="E285" s="91">
        <v>9535</v>
      </c>
      <c r="F285" s="91">
        <v>13264</v>
      </c>
      <c r="G285" s="91">
        <v>13606</v>
      </c>
      <c r="H285" s="91">
        <v>12561</v>
      </c>
      <c r="I285" s="91">
        <v>12598</v>
      </c>
      <c r="J285" s="91">
        <v>11683</v>
      </c>
      <c r="K285" s="91">
        <v>10182</v>
      </c>
      <c r="L285" s="91">
        <v>10954</v>
      </c>
      <c r="M285" s="91">
        <v>10188</v>
      </c>
      <c r="N285" s="91">
        <v>11160</v>
      </c>
      <c r="O285" s="91">
        <v>9486</v>
      </c>
      <c r="P285" s="91">
        <v>9146</v>
      </c>
      <c r="Q285" s="91">
        <v>9659</v>
      </c>
    </row>
    <row r="286" spans="1:17" s="87" customFormat="1">
      <c r="A286" s="87" t="s">
        <v>855</v>
      </c>
      <c r="B286" s="90">
        <v>3083</v>
      </c>
      <c r="C286" s="91">
        <v>2542</v>
      </c>
      <c r="D286" s="91">
        <v>1112</v>
      </c>
      <c r="E286" s="91">
        <v>4119</v>
      </c>
      <c r="F286" s="91">
        <v>3550</v>
      </c>
      <c r="G286" s="91">
        <v>3122</v>
      </c>
      <c r="H286" s="91">
        <v>4327</v>
      </c>
      <c r="I286" s="91">
        <v>4446</v>
      </c>
      <c r="J286" s="91">
        <v>7756</v>
      </c>
      <c r="K286" s="91">
        <v>3580</v>
      </c>
      <c r="L286" s="91">
        <v>3792</v>
      </c>
      <c r="M286" s="91">
        <v>2725</v>
      </c>
      <c r="N286" s="91">
        <v>4187</v>
      </c>
      <c r="O286" s="91">
        <v>3110</v>
      </c>
      <c r="P286" s="91">
        <v>3620</v>
      </c>
      <c r="Q286" s="91">
        <v>3627</v>
      </c>
    </row>
    <row r="287" spans="1:17" s="87" customFormat="1">
      <c r="A287" s="87" t="s">
        <v>858</v>
      </c>
      <c r="B287" s="90">
        <v>37032</v>
      </c>
      <c r="C287" s="91">
        <v>40207</v>
      </c>
      <c r="D287" s="91">
        <v>27385</v>
      </c>
      <c r="E287" s="91">
        <v>55693</v>
      </c>
      <c r="F287" s="91">
        <v>51951</v>
      </c>
      <c r="G287" s="91">
        <v>38930</v>
      </c>
      <c r="H287" s="91">
        <v>43898</v>
      </c>
      <c r="I287" s="91">
        <v>41968</v>
      </c>
      <c r="J287" s="91">
        <v>38468</v>
      </c>
      <c r="K287" s="91">
        <v>43276</v>
      </c>
      <c r="L287" s="91">
        <v>39639</v>
      </c>
      <c r="M287" s="91">
        <v>40601</v>
      </c>
      <c r="N287" s="91">
        <v>35984</v>
      </c>
      <c r="O287" s="91">
        <v>38633</v>
      </c>
      <c r="P287" s="91">
        <v>38558</v>
      </c>
      <c r="Q287" s="91">
        <v>43205</v>
      </c>
    </row>
    <row r="288" spans="1:17" s="87" customFormat="1">
      <c r="A288" s="87" t="s">
        <v>500</v>
      </c>
      <c r="B288" s="90">
        <v>244811.93</v>
      </c>
      <c r="C288" s="91">
        <v>232460.09000000003</v>
      </c>
      <c r="D288" s="91">
        <v>244847.7</v>
      </c>
      <c r="E288" s="91">
        <v>236248.05</v>
      </c>
      <c r="F288" s="91">
        <v>237781.52000000002</v>
      </c>
      <c r="G288" s="91">
        <v>226788.2</v>
      </c>
      <c r="H288" s="91">
        <v>226005.9</v>
      </c>
      <c r="I288" s="91">
        <v>233405</v>
      </c>
      <c r="J288" s="91">
        <v>228621.09999999998</v>
      </c>
      <c r="K288" s="91">
        <v>238329.1</v>
      </c>
      <c r="L288" s="91">
        <v>238508.3</v>
      </c>
      <c r="M288" s="91">
        <v>242441.7</v>
      </c>
      <c r="N288" s="91">
        <v>258185.37</v>
      </c>
      <c r="O288" s="91">
        <v>248066.6</v>
      </c>
      <c r="P288" s="91">
        <v>260953.3</v>
      </c>
      <c r="Q288" s="91">
        <v>252971</v>
      </c>
    </row>
    <row r="289" spans="1:17" s="87" customFormat="1">
      <c r="A289" s="87" t="s">
        <v>502</v>
      </c>
      <c r="B289" s="90">
        <v>221078.94</v>
      </c>
      <c r="C289" s="91">
        <v>231411.3</v>
      </c>
      <c r="D289" s="91">
        <v>234822</v>
      </c>
      <c r="E289" s="91">
        <v>229810</v>
      </c>
      <c r="F289" s="91">
        <v>234724</v>
      </c>
      <c r="G289" s="91">
        <v>232873.5</v>
      </c>
      <c r="H289" s="91">
        <v>229463.1</v>
      </c>
      <c r="I289" s="91">
        <v>230655</v>
      </c>
      <c r="J289" s="91">
        <v>228304.1</v>
      </c>
      <c r="K289" s="91">
        <v>229943</v>
      </c>
      <c r="L289" s="91">
        <v>234856</v>
      </c>
      <c r="M289" s="91">
        <v>255270.30000000002</v>
      </c>
      <c r="N289" s="91">
        <v>273896</v>
      </c>
      <c r="O289" s="91">
        <v>271019.2</v>
      </c>
      <c r="P289" s="91">
        <v>270481.96999999997</v>
      </c>
      <c r="Q289" s="91">
        <v>281299</v>
      </c>
    </row>
    <row r="290" spans="1:17" s="87" customFormat="1">
      <c r="A290" s="87" t="s">
        <v>505</v>
      </c>
      <c r="B290" s="90">
        <v>68882</v>
      </c>
      <c r="C290" s="91">
        <v>68281</v>
      </c>
      <c r="D290" s="91">
        <v>63328</v>
      </c>
      <c r="E290" s="91">
        <v>69481</v>
      </c>
      <c r="F290" s="91">
        <v>63915</v>
      </c>
      <c r="G290" s="91">
        <v>61146</v>
      </c>
      <c r="H290" s="91">
        <v>57981</v>
      </c>
      <c r="I290" s="91">
        <v>56764</v>
      </c>
      <c r="J290" s="91">
        <v>59385</v>
      </c>
      <c r="K290" s="91">
        <v>59930</v>
      </c>
      <c r="L290" s="91">
        <v>59204</v>
      </c>
      <c r="M290" s="91">
        <v>65862</v>
      </c>
      <c r="N290" s="91">
        <v>66961</v>
      </c>
      <c r="O290" s="91">
        <v>69918</v>
      </c>
      <c r="P290" s="91">
        <v>71399.399999999994</v>
      </c>
      <c r="Q290" s="91">
        <v>73126</v>
      </c>
    </row>
    <row r="291" spans="1:17" s="87" customFormat="1">
      <c r="A291" s="87" t="s">
        <v>307</v>
      </c>
      <c r="B291" s="90">
        <v>798927</v>
      </c>
      <c r="C291" s="91">
        <v>615437.01</v>
      </c>
      <c r="D291" s="91">
        <v>602752.4</v>
      </c>
      <c r="E291" s="91">
        <v>652796</v>
      </c>
      <c r="F291" s="91">
        <v>636628</v>
      </c>
      <c r="G291" s="91">
        <v>726465.2</v>
      </c>
      <c r="H291" s="91">
        <v>725196.01</v>
      </c>
      <c r="I291" s="91">
        <v>731084.94</v>
      </c>
      <c r="J291" s="91">
        <v>809700.85</v>
      </c>
      <c r="K291" s="91">
        <v>769932.2</v>
      </c>
      <c r="L291" s="91">
        <v>792314.08000000007</v>
      </c>
      <c r="M291" s="91">
        <v>746813.84000000008</v>
      </c>
      <c r="N291" s="91">
        <v>722895.4</v>
      </c>
      <c r="O291" s="91">
        <v>767967.7</v>
      </c>
      <c r="P291" s="91">
        <v>770905.33000000007</v>
      </c>
      <c r="Q291" s="91">
        <v>810812.28</v>
      </c>
    </row>
    <row r="292" spans="1:17" s="87" customFormat="1">
      <c r="A292" s="87" t="s">
        <v>310</v>
      </c>
      <c r="B292" s="90">
        <v>44723</v>
      </c>
      <c r="C292" s="91">
        <v>40127</v>
      </c>
      <c r="D292" s="91">
        <v>42426</v>
      </c>
      <c r="E292" s="91">
        <v>49405</v>
      </c>
      <c r="F292" s="91">
        <v>52706</v>
      </c>
      <c r="G292" s="91">
        <v>51545</v>
      </c>
      <c r="H292" s="91">
        <v>54287</v>
      </c>
      <c r="I292" s="91">
        <v>54283</v>
      </c>
      <c r="J292" s="91">
        <v>52720</v>
      </c>
      <c r="K292" s="91">
        <v>50064.27</v>
      </c>
      <c r="L292" s="91">
        <v>50708.03</v>
      </c>
      <c r="M292" s="91">
        <v>49211.5</v>
      </c>
      <c r="N292" s="91">
        <v>46703.5</v>
      </c>
      <c r="O292" s="91">
        <v>45442.9</v>
      </c>
      <c r="P292" s="91">
        <v>47041</v>
      </c>
      <c r="Q292" s="91">
        <v>53391</v>
      </c>
    </row>
    <row r="293" spans="1:17" s="87" customFormat="1">
      <c r="A293" s="87" t="s">
        <v>313</v>
      </c>
      <c r="B293" s="90">
        <v>305213</v>
      </c>
      <c r="C293" s="91">
        <v>290052.38</v>
      </c>
      <c r="D293" s="91">
        <v>322827.02</v>
      </c>
      <c r="E293" s="91">
        <v>334243</v>
      </c>
      <c r="F293" s="91">
        <v>324585</v>
      </c>
      <c r="G293" s="91">
        <v>320466</v>
      </c>
      <c r="H293" s="91">
        <v>330106</v>
      </c>
      <c r="I293" s="91">
        <v>328324</v>
      </c>
      <c r="J293" s="91">
        <v>323949</v>
      </c>
      <c r="K293" s="91">
        <v>308402</v>
      </c>
      <c r="L293" s="91">
        <v>319888</v>
      </c>
      <c r="M293" s="91">
        <v>318854.94</v>
      </c>
      <c r="N293" s="91">
        <v>326994</v>
      </c>
      <c r="O293" s="91">
        <v>309977</v>
      </c>
      <c r="P293" s="91">
        <v>300667</v>
      </c>
      <c r="Q293" s="91">
        <v>331053</v>
      </c>
    </row>
    <row r="294" spans="1:17" s="87" customFormat="1">
      <c r="A294" s="87" t="s">
        <v>316</v>
      </c>
      <c r="B294" s="90">
        <v>71507.64</v>
      </c>
      <c r="C294" s="91">
        <v>63449.65</v>
      </c>
      <c r="D294" s="91">
        <v>69173.19</v>
      </c>
      <c r="E294" s="91">
        <v>84207.31</v>
      </c>
      <c r="F294" s="91">
        <v>74181.7</v>
      </c>
      <c r="G294" s="91">
        <v>75207</v>
      </c>
      <c r="H294" s="91">
        <v>72378</v>
      </c>
      <c r="I294" s="91">
        <v>79416</v>
      </c>
      <c r="J294" s="91">
        <v>67952</v>
      </c>
      <c r="K294" s="91">
        <v>67882</v>
      </c>
      <c r="L294" s="91">
        <v>70638.899999999994</v>
      </c>
      <c r="M294" s="91">
        <v>67082</v>
      </c>
      <c r="N294" s="91">
        <v>66344</v>
      </c>
      <c r="O294" s="91">
        <v>74810</v>
      </c>
      <c r="P294" s="91">
        <v>70822.099999999991</v>
      </c>
      <c r="Q294" s="91">
        <v>72961</v>
      </c>
    </row>
    <row r="295" spans="1:17" s="87" customFormat="1">
      <c r="A295" s="87" t="s">
        <v>319</v>
      </c>
      <c r="B295" s="90">
        <v>70006</v>
      </c>
      <c r="C295" s="91">
        <v>86777</v>
      </c>
      <c r="D295" s="91">
        <v>83360</v>
      </c>
      <c r="E295" s="91">
        <v>92605</v>
      </c>
      <c r="F295" s="91">
        <v>96221</v>
      </c>
      <c r="G295" s="91">
        <v>103629</v>
      </c>
      <c r="H295" s="91">
        <v>92975</v>
      </c>
      <c r="I295" s="91">
        <v>103412</v>
      </c>
      <c r="J295" s="91">
        <v>96593</v>
      </c>
      <c r="K295" s="91">
        <v>104483</v>
      </c>
      <c r="L295" s="91">
        <v>112825</v>
      </c>
      <c r="M295" s="91">
        <v>103807</v>
      </c>
      <c r="N295" s="91">
        <v>104141</v>
      </c>
      <c r="O295" s="91">
        <v>97864</v>
      </c>
      <c r="P295" s="91">
        <v>95991</v>
      </c>
      <c r="Q295" s="91">
        <v>109101</v>
      </c>
    </row>
    <row r="296" spans="1:17" s="87" customFormat="1">
      <c r="A296" s="87" t="s">
        <v>322</v>
      </c>
      <c r="B296" s="90">
        <v>54890</v>
      </c>
      <c r="C296" s="91">
        <v>52979</v>
      </c>
      <c r="D296" s="91">
        <v>53694</v>
      </c>
      <c r="E296" s="91">
        <v>54703</v>
      </c>
      <c r="F296" s="91">
        <v>56867</v>
      </c>
      <c r="G296" s="91">
        <v>57946</v>
      </c>
      <c r="H296" s="91">
        <v>63274.5</v>
      </c>
      <c r="I296" s="91">
        <v>61716</v>
      </c>
      <c r="J296" s="91">
        <v>60118</v>
      </c>
      <c r="K296" s="91">
        <v>60125</v>
      </c>
      <c r="L296" s="91">
        <v>61529</v>
      </c>
      <c r="M296" s="91">
        <v>57454</v>
      </c>
      <c r="N296" s="91">
        <v>58621</v>
      </c>
      <c r="O296" s="91">
        <v>63840</v>
      </c>
      <c r="P296" s="91">
        <v>68503</v>
      </c>
      <c r="Q296" s="91">
        <v>66672</v>
      </c>
    </row>
    <row r="297" spans="1:17" s="87" customFormat="1">
      <c r="A297" s="87" t="s">
        <v>325</v>
      </c>
      <c r="B297" s="90">
        <v>189198</v>
      </c>
      <c r="C297" s="91">
        <v>171444</v>
      </c>
      <c r="D297" s="91">
        <v>174573</v>
      </c>
      <c r="E297" s="91">
        <v>185177.60000000001</v>
      </c>
      <c r="F297" s="91">
        <v>198627.4</v>
      </c>
      <c r="G297" s="91">
        <v>195614</v>
      </c>
      <c r="H297" s="91">
        <v>197791</v>
      </c>
      <c r="I297" s="91">
        <v>192337</v>
      </c>
      <c r="J297" s="91">
        <v>211936</v>
      </c>
      <c r="K297" s="91">
        <v>203287</v>
      </c>
      <c r="L297" s="91">
        <v>198105</v>
      </c>
      <c r="M297" s="91">
        <v>192915</v>
      </c>
      <c r="N297" s="91">
        <v>199812</v>
      </c>
      <c r="O297" s="91">
        <v>179286</v>
      </c>
      <c r="P297" s="91">
        <v>181564</v>
      </c>
      <c r="Q297" s="91">
        <v>195940</v>
      </c>
    </row>
    <row r="298" spans="1:17" s="87" customFormat="1">
      <c r="A298" s="87" t="s">
        <v>328</v>
      </c>
      <c r="B298" s="90">
        <v>2331</v>
      </c>
      <c r="C298" s="91">
        <v>1916</v>
      </c>
      <c r="D298" s="91">
        <v>2116</v>
      </c>
      <c r="E298" s="91">
        <v>2366</v>
      </c>
      <c r="F298" s="91">
        <v>2537</v>
      </c>
      <c r="G298" s="91">
        <v>2530</v>
      </c>
      <c r="H298" s="91">
        <v>2596</v>
      </c>
      <c r="I298" s="91">
        <v>2619</v>
      </c>
      <c r="J298" s="91">
        <v>2942</v>
      </c>
      <c r="K298" s="91">
        <v>5970</v>
      </c>
      <c r="L298" s="91">
        <v>3557</v>
      </c>
      <c r="M298" s="91">
        <v>3726</v>
      </c>
      <c r="N298" s="91">
        <v>3298</v>
      </c>
      <c r="O298" s="91">
        <v>3383</v>
      </c>
      <c r="P298" s="91">
        <v>3569</v>
      </c>
      <c r="Q298" s="91">
        <v>3835</v>
      </c>
    </row>
    <row r="299" spans="1:17" s="87" customFormat="1">
      <c r="A299" s="87" t="s">
        <v>1039</v>
      </c>
      <c r="B299" s="90"/>
      <c r="C299" s="91">
        <v>9400</v>
      </c>
      <c r="D299" s="91">
        <v>5024</v>
      </c>
      <c r="E299" s="91">
        <v>3766</v>
      </c>
      <c r="F299" s="91">
        <v>3451</v>
      </c>
      <c r="G299" s="91">
        <v>4012</v>
      </c>
      <c r="H299" s="91">
        <v>4836.3</v>
      </c>
      <c r="I299" s="91">
        <v>4625</v>
      </c>
      <c r="J299" s="91">
        <v>5504</v>
      </c>
      <c r="K299" s="91">
        <v>5616</v>
      </c>
      <c r="L299" s="91">
        <v>7073</v>
      </c>
      <c r="M299" s="91">
        <v>4124</v>
      </c>
      <c r="N299" s="91">
        <v>5904</v>
      </c>
      <c r="O299" s="91">
        <v>4014.6</v>
      </c>
      <c r="P299" s="91">
        <v>6091.1</v>
      </c>
      <c r="Q299" s="91">
        <v>5940.7</v>
      </c>
    </row>
    <row r="300" spans="1:17" s="87" customFormat="1">
      <c r="A300" s="87" t="s">
        <v>678</v>
      </c>
      <c r="B300" s="90">
        <v>67433.899999999994</v>
      </c>
      <c r="C300" s="91">
        <v>63238</v>
      </c>
      <c r="D300" s="91">
        <v>69413</v>
      </c>
      <c r="E300" s="91">
        <v>66826</v>
      </c>
      <c r="F300" s="91">
        <v>79342</v>
      </c>
      <c r="G300" s="91">
        <v>74628</v>
      </c>
      <c r="H300" s="91">
        <v>74628</v>
      </c>
      <c r="I300" s="91">
        <v>77553</v>
      </c>
      <c r="J300" s="91">
        <v>79209</v>
      </c>
      <c r="K300" s="91">
        <v>79001</v>
      </c>
      <c r="L300" s="91">
        <v>76630.600000000006</v>
      </c>
      <c r="M300" s="91">
        <v>76971.100000000006</v>
      </c>
      <c r="N300" s="91">
        <v>81414</v>
      </c>
      <c r="O300" s="91">
        <v>80419.7</v>
      </c>
      <c r="P300" s="91">
        <v>85411</v>
      </c>
      <c r="Q300" s="91">
        <v>85706</v>
      </c>
    </row>
    <row r="301" spans="1:17" s="87" customFormat="1">
      <c r="A301" s="87" t="s">
        <v>680</v>
      </c>
      <c r="B301" s="90">
        <v>1156</v>
      </c>
      <c r="C301" s="91">
        <v>840</v>
      </c>
      <c r="D301" s="91">
        <v>804</v>
      </c>
      <c r="E301" s="91">
        <v>785</v>
      </c>
      <c r="F301" s="91">
        <v>815</v>
      </c>
      <c r="G301" s="91">
        <v>1354</v>
      </c>
      <c r="H301" s="91">
        <v>1495</v>
      </c>
      <c r="I301" s="91">
        <v>1246</v>
      </c>
      <c r="J301" s="91">
        <v>842</v>
      </c>
      <c r="K301" s="91">
        <v>877</v>
      </c>
      <c r="L301" s="91">
        <v>820</v>
      </c>
      <c r="M301" s="91">
        <v>1036</v>
      </c>
      <c r="N301" s="91">
        <v>1125</v>
      </c>
      <c r="O301" s="91">
        <v>1014</v>
      </c>
      <c r="P301" s="91">
        <v>973</v>
      </c>
      <c r="Q301" s="91">
        <v>984</v>
      </c>
    </row>
    <row r="302" spans="1:17" s="87" customFormat="1">
      <c r="A302" s="87" t="s">
        <v>735</v>
      </c>
      <c r="B302" s="90">
        <v>99554</v>
      </c>
      <c r="C302" s="91">
        <v>74038</v>
      </c>
      <c r="D302" s="91">
        <v>63171</v>
      </c>
      <c r="E302" s="91">
        <v>50541</v>
      </c>
      <c r="F302" s="91">
        <v>59863</v>
      </c>
      <c r="G302" s="91">
        <v>51528</v>
      </c>
      <c r="H302" s="91">
        <v>51576</v>
      </c>
      <c r="I302" s="91">
        <v>68539</v>
      </c>
      <c r="J302" s="91">
        <v>50955</v>
      </c>
      <c r="K302" s="91">
        <v>64881</v>
      </c>
      <c r="L302" s="91">
        <v>79690</v>
      </c>
      <c r="M302" s="91">
        <v>63530</v>
      </c>
      <c r="N302" s="91">
        <v>56321</v>
      </c>
      <c r="O302" s="91">
        <v>54311</v>
      </c>
      <c r="P302" s="91">
        <v>59032</v>
      </c>
      <c r="Q302" s="91">
        <v>63986</v>
      </c>
    </row>
    <row r="303" spans="1:17" s="87" customFormat="1">
      <c r="A303" s="87" t="s">
        <v>738</v>
      </c>
      <c r="B303" s="90">
        <v>20217</v>
      </c>
      <c r="C303" s="91">
        <v>16336</v>
      </c>
      <c r="D303" s="91">
        <v>17559</v>
      </c>
      <c r="E303" s="91">
        <v>18778</v>
      </c>
      <c r="F303" s="91">
        <v>19130</v>
      </c>
      <c r="G303" s="91">
        <v>20605</v>
      </c>
      <c r="H303" s="91">
        <v>21505</v>
      </c>
      <c r="I303" s="91">
        <v>24428</v>
      </c>
      <c r="J303" s="91">
        <v>21314</v>
      </c>
      <c r="K303" s="91">
        <v>20302</v>
      </c>
      <c r="L303" s="91">
        <v>21302</v>
      </c>
      <c r="M303" s="91">
        <v>20118</v>
      </c>
      <c r="N303" s="91">
        <v>21573</v>
      </c>
      <c r="O303" s="91">
        <v>18870</v>
      </c>
      <c r="P303" s="91">
        <v>15658</v>
      </c>
      <c r="Q303" s="91">
        <v>17047</v>
      </c>
    </row>
    <row r="304" spans="1:17" s="87" customFormat="1">
      <c r="A304" s="87" t="s">
        <v>741</v>
      </c>
      <c r="B304" s="90">
        <v>26066</v>
      </c>
      <c r="C304" s="91">
        <v>23174</v>
      </c>
      <c r="D304" s="91">
        <v>23367</v>
      </c>
      <c r="E304" s="91">
        <v>24172</v>
      </c>
      <c r="F304" s="91">
        <v>23631</v>
      </c>
      <c r="G304" s="91">
        <v>27923</v>
      </c>
      <c r="H304" s="91">
        <v>26801</v>
      </c>
      <c r="I304" s="91">
        <v>31423</v>
      </c>
      <c r="J304" s="91">
        <v>45991</v>
      </c>
      <c r="K304" s="91">
        <v>40428</v>
      </c>
      <c r="L304" s="91">
        <v>43549</v>
      </c>
      <c r="M304" s="91">
        <v>46023</v>
      </c>
      <c r="N304" s="91">
        <v>44919</v>
      </c>
      <c r="O304" s="91">
        <v>43063</v>
      </c>
      <c r="P304" s="91">
        <v>37419</v>
      </c>
      <c r="Q304" s="91">
        <v>38679</v>
      </c>
    </row>
    <row r="305" spans="1:17" s="87" customFormat="1">
      <c r="A305" s="87" t="s">
        <v>860</v>
      </c>
      <c r="B305" s="90">
        <v>52043</v>
      </c>
      <c r="C305" s="91">
        <v>49858</v>
      </c>
      <c r="D305" s="91">
        <v>35276</v>
      </c>
      <c r="E305" s="91">
        <v>57577</v>
      </c>
      <c r="F305" s="91">
        <v>64458</v>
      </c>
      <c r="G305" s="91">
        <v>65731</v>
      </c>
      <c r="H305" s="91">
        <v>64012</v>
      </c>
      <c r="I305" s="91">
        <v>67508</v>
      </c>
      <c r="J305" s="91">
        <v>62754</v>
      </c>
      <c r="K305" s="91">
        <v>61479</v>
      </c>
      <c r="L305" s="91">
        <v>63622</v>
      </c>
      <c r="M305" s="91">
        <v>59318</v>
      </c>
      <c r="N305" s="91">
        <v>61293</v>
      </c>
      <c r="O305" s="91">
        <v>49705</v>
      </c>
      <c r="P305" s="91">
        <v>54740</v>
      </c>
      <c r="Q305" s="91">
        <v>59247</v>
      </c>
    </row>
    <row r="306" spans="1:17" s="87" customFormat="1">
      <c r="A306" s="87" t="s">
        <v>508</v>
      </c>
      <c r="B306" s="90">
        <v>165758.32</v>
      </c>
      <c r="C306" s="91">
        <v>171381.36</v>
      </c>
      <c r="D306" s="91">
        <v>179013.08</v>
      </c>
      <c r="E306" s="91">
        <v>197145.06</v>
      </c>
      <c r="F306" s="91">
        <v>197422.31</v>
      </c>
      <c r="G306" s="91">
        <v>201406.4</v>
      </c>
      <c r="H306" s="91">
        <v>206068.75</v>
      </c>
      <c r="I306" s="91">
        <v>210162.97</v>
      </c>
      <c r="J306" s="91">
        <v>229246.46</v>
      </c>
      <c r="K306" s="91">
        <v>212643.96</v>
      </c>
      <c r="L306" s="91">
        <v>223700.4</v>
      </c>
      <c r="M306" s="91">
        <v>220976.4</v>
      </c>
      <c r="N306" s="91">
        <v>219778.03999999998</v>
      </c>
      <c r="O306" s="91">
        <v>215107.8</v>
      </c>
      <c r="P306" s="91">
        <v>216442.18</v>
      </c>
      <c r="Q306" s="91">
        <v>241930.32000000004</v>
      </c>
    </row>
    <row r="307" spans="1:17" s="87" customFormat="1">
      <c r="A307" s="87" t="s">
        <v>84</v>
      </c>
      <c r="B307" s="90">
        <v>2571</v>
      </c>
      <c r="C307" s="91">
        <v>2924</v>
      </c>
      <c r="D307" s="91">
        <v>2023</v>
      </c>
      <c r="E307" s="91">
        <v>2995</v>
      </c>
      <c r="F307" s="91">
        <v>2787</v>
      </c>
      <c r="G307" s="91">
        <v>3000</v>
      </c>
      <c r="H307" s="91">
        <v>3419</v>
      </c>
      <c r="I307" s="91">
        <v>2794</v>
      </c>
      <c r="J307" s="91">
        <v>3392</v>
      </c>
      <c r="K307" s="91">
        <v>3629</v>
      </c>
      <c r="L307" s="91">
        <v>3180</v>
      </c>
      <c r="M307" s="91">
        <v>2762</v>
      </c>
      <c r="N307" s="91">
        <v>2817</v>
      </c>
      <c r="O307" s="91">
        <v>2028</v>
      </c>
      <c r="P307" s="91">
        <v>2425</v>
      </c>
      <c r="Q307" s="91">
        <v>3592</v>
      </c>
    </row>
    <row r="308" spans="1:17" s="87" customFormat="1">
      <c r="A308" s="87" t="s">
        <v>87</v>
      </c>
      <c r="B308" s="90">
        <v>6686</v>
      </c>
      <c r="C308" s="91">
        <v>4790</v>
      </c>
      <c r="D308" s="91">
        <v>3986</v>
      </c>
      <c r="E308" s="91">
        <v>5098</v>
      </c>
      <c r="F308" s="91">
        <v>5614</v>
      </c>
      <c r="G308" s="91">
        <v>5563</v>
      </c>
      <c r="H308" s="91">
        <v>6128</v>
      </c>
      <c r="I308" s="91">
        <v>5781</v>
      </c>
      <c r="J308" s="91">
        <v>5326</v>
      </c>
      <c r="K308" s="91">
        <v>6778</v>
      </c>
      <c r="L308" s="91">
        <v>6364</v>
      </c>
      <c r="M308" s="91">
        <v>6776</v>
      </c>
      <c r="N308" s="91">
        <v>5716</v>
      </c>
      <c r="O308" s="91">
        <v>3909</v>
      </c>
      <c r="P308" s="91">
        <v>3535</v>
      </c>
      <c r="Q308" s="91">
        <v>5171</v>
      </c>
    </row>
    <row r="309" spans="1:17" s="87" customFormat="1">
      <c r="A309" s="87" t="s">
        <v>566</v>
      </c>
      <c r="B309" s="90">
        <v>2373683.6</v>
      </c>
      <c r="C309" s="91">
        <v>2228449.6</v>
      </c>
      <c r="D309" s="91">
        <v>2317562.2999999998</v>
      </c>
      <c r="E309" s="91">
        <v>2300937.81</v>
      </c>
      <c r="F309" s="91">
        <v>2302685.6100000003</v>
      </c>
      <c r="G309" s="91">
        <v>2267762.89</v>
      </c>
      <c r="H309" s="91">
        <v>2207542.6</v>
      </c>
      <c r="I309" s="91">
        <v>2271759.9</v>
      </c>
      <c r="J309" s="91">
        <v>2311222.7000000002</v>
      </c>
      <c r="K309" s="91">
        <v>2430931.6</v>
      </c>
      <c r="L309" s="91">
        <v>2421904.2000000002</v>
      </c>
      <c r="M309" s="91">
        <v>2547541.7999999998</v>
      </c>
      <c r="N309" s="91">
        <v>2638331.6</v>
      </c>
      <c r="O309" s="91">
        <v>2481839.1</v>
      </c>
      <c r="P309" s="91">
        <v>2494650.6</v>
      </c>
      <c r="Q309" s="91">
        <v>2491932.1</v>
      </c>
    </row>
    <row r="310" spans="1:17" s="87" customFormat="1">
      <c r="A310" s="87" t="s">
        <v>569</v>
      </c>
      <c r="B310" s="90">
        <v>27915</v>
      </c>
      <c r="C310" s="91">
        <v>26053</v>
      </c>
      <c r="D310" s="91">
        <v>27103</v>
      </c>
      <c r="E310" s="91">
        <v>28187</v>
      </c>
      <c r="F310" s="91">
        <v>26120</v>
      </c>
      <c r="G310" s="91">
        <v>27929.7</v>
      </c>
      <c r="H310" s="91">
        <v>28377</v>
      </c>
      <c r="I310" s="91">
        <v>25768</v>
      </c>
      <c r="J310" s="91">
        <v>29156</v>
      </c>
      <c r="K310" s="91">
        <v>29232</v>
      </c>
      <c r="L310" s="91">
        <v>28072</v>
      </c>
      <c r="M310" s="91">
        <v>30508</v>
      </c>
      <c r="N310" s="91">
        <v>30632</v>
      </c>
      <c r="O310" s="91">
        <v>28260</v>
      </c>
      <c r="P310" s="91">
        <v>30133</v>
      </c>
      <c r="Q310" s="91">
        <v>29537</v>
      </c>
    </row>
    <row r="311" spans="1:17" s="87" customFormat="1">
      <c r="A311" s="87" t="s">
        <v>744</v>
      </c>
      <c r="B311" s="90">
        <v>1179</v>
      </c>
      <c r="C311" s="91">
        <v>1607</v>
      </c>
      <c r="D311" s="91">
        <v>1787</v>
      </c>
      <c r="E311" s="91">
        <v>1290</v>
      </c>
      <c r="F311" s="91">
        <v>1537</v>
      </c>
      <c r="G311" s="91">
        <v>1465</v>
      </c>
      <c r="H311" s="91">
        <v>1545</v>
      </c>
      <c r="I311" s="91">
        <v>5259</v>
      </c>
      <c r="J311" s="91">
        <v>5923</v>
      </c>
      <c r="K311" s="91">
        <v>8223</v>
      </c>
      <c r="L311" s="91">
        <v>3570</v>
      </c>
      <c r="M311" s="91">
        <v>2862</v>
      </c>
      <c r="N311" s="91">
        <v>2994</v>
      </c>
      <c r="O311" s="91">
        <v>1974</v>
      </c>
      <c r="P311" s="91">
        <v>1908</v>
      </c>
      <c r="Q311" s="91">
        <v>1918</v>
      </c>
    </row>
    <row r="312" spans="1:17" s="87" customFormat="1">
      <c r="A312" s="87" t="s">
        <v>202</v>
      </c>
      <c r="B312" s="90">
        <v>105454.99</v>
      </c>
      <c r="C312" s="91">
        <v>103518.01</v>
      </c>
      <c r="D312" s="91">
        <v>104752.95999999999</v>
      </c>
      <c r="E312" s="91">
        <v>126479.22</v>
      </c>
      <c r="F312" s="91">
        <v>178492.79</v>
      </c>
      <c r="G312" s="91">
        <v>136050.04999999999</v>
      </c>
      <c r="H312" s="91">
        <v>124743.95000000001</v>
      </c>
      <c r="I312" s="91">
        <v>139712.99</v>
      </c>
      <c r="J312" s="91">
        <v>137794.09</v>
      </c>
      <c r="K312" s="91">
        <v>130637.9</v>
      </c>
      <c r="L312" s="91">
        <v>135414.99</v>
      </c>
      <c r="M312" s="91">
        <v>127162.01000000001</v>
      </c>
      <c r="N312" s="91">
        <v>114083.04000000001</v>
      </c>
      <c r="O312" s="91">
        <v>114031.04000000001</v>
      </c>
      <c r="P312" s="91">
        <v>123401.91</v>
      </c>
      <c r="Q312" s="91">
        <v>133216</v>
      </c>
    </row>
    <row r="313" spans="1:17" s="87" customFormat="1">
      <c r="A313" s="87" t="s">
        <v>189</v>
      </c>
      <c r="B313" s="90">
        <v>160461</v>
      </c>
      <c r="C313" s="91">
        <v>153845</v>
      </c>
      <c r="D313" s="91">
        <v>144530</v>
      </c>
      <c r="E313" s="91">
        <v>165755</v>
      </c>
      <c r="F313" s="91">
        <v>146793</v>
      </c>
      <c r="G313" s="91">
        <v>136883</v>
      </c>
      <c r="H313" s="91">
        <v>134188</v>
      </c>
      <c r="I313" s="91">
        <v>145464</v>
      </c>
      <c r="J313" s="91">
        <v>145605</v>
      </c>
      <c r="K313" s="91">
        <v>145260</v>
      </c>
      <c r="L313" s="91">
        <v>149455</v>
      </c>
      <c r="M313" s="91">
        <v>156527</v>
      </c>
      <c r="N313" s="91">
        <v>172385</v>
      </c>
      <c r="O313" s="91">
        <v>138685</v>
      </c>
      <c r="P313" s="91">
        <v>188214</v>
      </c>
      <c r="Q313" s="91">
        <v>190877</v>
      </c>
    </row>
    <row r="314" spans="1:17" s="87" customFormat="1">
      <c r="A314" s="87" t="s">
        <v>89</v>
      </c>
      <c r="B314" s="90">
        <v>3054</v>
      </c>
      <c r="C314" s="91">
        <v>3494</v>
      </c>
      <c r="D314" s="91">
        <v>2936</v>
      </c>
      <c r="E314" s="91">
        <v>2975</v>
      </c>
      <c r="F314" s="91">
        <v>3064</v>
      </c>
      <c r="G314" s="91">
        <v>2689</v>
      </c>
      <c r="H314" s="91">
        <v>2451</v>
      </c>
      <c r="I314" s="91">
        <v>2546</v>
      </c>
      <c r="J314" s="91">
        <v>2402</v>
      </c>
      <c r="K314" s="91">
        <v>2613</v>
      </c>
      <c r="L314" s="91">
        <v>2753</v>
      </c>
      <c r="M314" s="91">
        <v>2674</v>
      </c>
      <c r="N314" s="91">
        <v>2985</v>
      </c>
      <c r="O314" s="91">
        <v>3729</v>
      </c>
      <c r="P314" s="91">
        <v>3337</v>
      </c>
      <c r="Q314" s="91">
        <v>3442</v>
      </c>
    </row>
    <row r="315" spans="1:17" s="87" customFormat="1">
      <c r="A315" s="87" t="s">
        <v>91</v>
      </c>
      <c r="B315" s="90">
        <v>8374</v>
      </c>
      <c r="C315" s="91">
        <v>10750</v>
      </c>
      <c r="D315" s="91">
        <v>9281</v>
      </c>
      <c r="E315" s="91">
        <v>10332.189999999999</v>
      </c>
      <c r="F315" s="91">
        <v>10543.810000000001</v>
      </c>
      <c r="G315" s="91">
        <v>11156</v>
      </c>
      <c r="H315" s="91">
        <v>10914</v>
      </c>
      <c r="I315" s="91">
        <v>12196</v>
      </c>
      <c r="J315" s="91">
        <v>12255</v>
      </c>
      <c r="K315" s="91">
        <v>11505</v>
      </c>
      <c r="L315" s="91">
        <v>12564</v>
      </c>
      <c r="M315" s="91">
        <v>11947</v>
      </c>
      <c r="N315" s="91">
        <v>15434</v>
      </c>
      <c r="O315" s="91">
        <v>13576</v>
      </c>
      <c r="P315" s="91">
        <v>12985</v>
      </c>
      <c r="Q315" s="91">
        <v>14144.49</v>
      </c>
    </row>
    <row r="316" spans="1:17" s="87" customFormat="1">
      <c r="A316" s="87" t="s">
        <v>977</v>
      </c>
      <c r="B316" s="90">
        <v>47025</v>
      </c>
      <c r="C316" s="91">
        <v>45507</v>
      </c>
      <c r="D316" s="91">
        <v>46114</v>
      </c>
      <c r="E316" s="91">
        <v>50433</v>
      </c>
      <c r="F316" s="91">
        <v>43866</v>
      </c>
      <c r="G316" s="91">
        <v>42284</v>
      </c>
      <c r="H316" s="91">
        <v>37989</v>
      </c>
      <c r="I316" s="91">
        <v>46415</v>
      </c>
      <c r="J316" s="91">
        <v>45362</v>
      </c>
      <c r="K316" s="91">
        <v>40053</v>
      </c>
      <c r="L316" s="91">
        <v>43647</v>
      </c>
      <c r="M316" s="91">
        <v>48446</v>
      </c>
      <c r="N316" s="91">
        <v>53592</v>
      </c>
      <c r="O316" s="91">
        <v>56646</v>
      </c>
      <c r="P316" s="91">
        <v>60677</v>
      </c>
      <c r="Q316" s="91">
        <v>49818</v>
      </c>
    </row>
    <row r="317" spans="1:17" s="87" customFormat="1">
      <c r="A317" s="87" t="s">
        <v>953</v>
      </c>
      <c r="B317" s="90">
        <v>84249</v>
      </c>
      <c r="C317" s="91">
        <v>116697.5</v>
      </c>
      <c r="D317" s="91">
        <v>141903</v>
      </c>
      <c r="E317" s="91">
        <v>84249</v>
      </c>
      <c r="F317" s="91">
        <v>147212</v>
      </c>
      <c r="G317" s="91">
        <v>120385</v>
      </c>
      <c r="H317" s="91">
        <v>147812</v>
      </c>
      <c r="I317" s="91">
        <v>160962</v>
      </c>
      <c r="J317" s="91">
        <v>178138</v>
      </c>
      <c r="K317" s="91">
        <v>189335</v>
      </c>
      <c r="L317" s="91">
        <v>206620</v>
      </c>
      <c r="M317" s="91">
        <v>194206</v>
      </c>
      <c r="N317" s="91">
        <v>179869</v>
      </c>
      <c r="O317" s="91">
        <v>186673</v>
      </c>
      <c r="P317" s="91">
        <v>196078</v>
      </c>
      <c r="Q317" s="91">
        <v>212953</v>
      </c>
    </row>
    <row r="318" spans="1:17" s="87" customFormat="1">
      <c r="A318" s="87" t="s">
        <v>372</v>
      </c>
      <c r="B318" s="90">
        <v>13216.599999999999</v>
      </c>
      <c r="C318" s="91">
        <v>12367.73</v>
      </c>
      <c r="D318" s="91">
        <v>18243.93</v>
      </c>
      <c r="E318" s="91">
        <v>13271.4</v>
      </c>
      <c r="F318" s="91">
        <v>13630</v>
      </c>
      <c r="G318" s="91">
        <v>16355.12</v>
      </c>
      <c r="H318" s="91">
        <v>17476.879999999997</v>
      </c>
      <c r="I318" s="91">
        <v>18264.239999999998</v>
      </c>
      <c r="J318" s="91">
        <v>19130.900000000001</v>
      </c>
      <c r="K318" s="91">
        <v>18036.46</v>
      </c>
      <c r="L318" s="91">
        <v>27604.440000000002</v>
      </c>
      <c r="M318" s="91">
        <v>30010.23</v>
      </c>
      <c r="N318" s="91">
        <v>31528.11</v>
      </c>
      <c r="O318" s="91">
        <v>30996.78</v>
      </c>
      <c r="P318" s="91">
        <v>31726.649999999998</v>
      </c>
      <c r="Q318" s="91">
        <v>32061.18</v>
      </c>
    </row>
    <row r="319" spans="1:17" s="87" customFormat="1">
      <c r="A319" s="87" t="s">
        <v>94</v>
      </c>
      <c r="B319" s="90">
        <v>65338</v>
      </c>
      <c r="C319" s="91">
        <v>69804</v>
      </c>
      <c r="D319" s="91">
        <v>60763</v>
      </c>
      <c r="E319" s="91">
        <v>62161</v>
      </c>
      <c r="F319" s="91">
        <v>58091</v>
      </c>
      <c r="G319" s="91">
        <v>55485</v>
      </c>
      <c r="H319" s="91">
        <v>55874</v>
      </c>
      <c r="I319" s="91">
        <v>55462</v>
      </c>
      <c r="J319" s="91">
        <v>56301</v>
      </c>
      <c r="K319" s="91">
        <v>56963</v>
      </c>
      <c r="L319" s="91">
        <v>58947</v>
      </c>
      <c r="M319" s="91">
        <v>60305</v>
      </c>
      <c r="N319" s="91">
        <v>65667</v>
      </c>
      <c r="O319" s="91">
        <v>68908</v>
      </c>
      <c r="P319" s="91">
        <v>62644</v>
      </c>
      <c r="Q319" s="91">
        <v>63605</v>
      </c>
    </row>
    <row r="320" spans="1:17" s="87" customFormat="1">
      <c r="A320" s="87" t="s">
        <v>97</v>
      </c>
      <c r="B320" s="90">
        <v>8024</v>
      </c>
      <c r="C320" s="91">
        <v>9137</v>
      </c>
      <c r="D320" s="91">
        <v>7493</v>
      </c>
      <c r="E320" s="91">
        <v>8201</v>
      </c>
      <c r="F320" s="91">
        <v>7694</v>
      </c>
      <c r="G320" s="91">
        <v>6919</v>
      </c>
      <c r="H320" s="91">
        <v>6844</v>
      </c>
      <c r="I320" s="91">
        <v>6835</v>
      </c>
      <c r="J320" s="91">
        <v>8011</v>
      </c>
      <c r="K320" s="91">
        <v>9931</v>
      </c>
      <c r="L320" s="91">
        <v>8095</v>
      </c>
      <c r="M320" s="91">
        <v>8547</v>
      </c>
      <c r="N320" s="91">
        <v>9463</v>
      </c>
      <c r="O320" s="91">
        <v>10627</v>
      </c>
      <c r="P320" s="91">
        <v>8389</v>
      </c>
      <c r="Q320" s="91">
        <v>8642</v>
      </c>
    </row>
    <row r="321" spans="1:17" s="87" customFormat="1">
      <c r="A321" s="87" t="s">
        <v>100</v>
      </c>
      <c r="B321" s="90">
        <v>35905.199999999997</v>
      </c>
      <c r="C321" s="91">
        <v>41680</v>
      </c>
      <c r="D321" s="91">
        <v>36383</v>
      </c>
      <c r="E321" s="91">
        <v>40268</v>
      </c>
      <c r="F321" s="91">
        <v>36093</v>
      </c>
      <c r="G321" s="91">
        <v>36520</v>
      </c>
      <c r="H321" s="91">
        <v>33362</v>
      </c>
      <c r="I321" s="91">
        <v>38052</v>
      </c>
      <c r="J321" s="91">
        <v>32039</v>
      </c>
      <c r="K321" s="91">
        <v>35323</v>
      </c>
      <c r="L321" s="91">
        <v>37397</v>
      </c>
      <c r="M321" s="91">
        <v>37156</v>
      </c>
      <c r="N321" s="91">
        <v>43437</v>
      </c>
      <c r="O321" s="91">
        <v>47553</v>
      </c>
      <c r="P321" s="91">
        <v>42369</v>
      </c>
      <c r="Q321" s="91">
        <v>42815</v>
      </c>
    </row>
    <row r="322" spans="1:17" s="87" customFormat="1">
      <c r="A322" s="87" t="s">
        <v>682</v>
      </c>
      <c r="B322" s="90">
        <v>312</v>
      </c>
      <c r="C322" s="91">
        <v>299</v>
      </c>
      <c r="D322" s="91">
        <v>342</v>
      </c>
      <c r="E322" s="91">
        <v>281</v>
      </c>
      <c r="F322" s="91">
        <v>295</v>
      </c>
      <c r="G322" s="91">
        <v>303</v>
      </c>
      <c r="H322" s="91">
        <v>386</v>
      </c>
      <c r="I322" s="91">
        <v>347</v>
      </c>
      <c r="J322" s="91">
        <v>365</v>
      </c>
      <c r="K322" s="91">
        <v>395</v>
      </c>
      <c r="L322" s="91">
        <v>350</v>
      </c>
      <c r="M322" s="91">
        <v>446</v>
      </c>
      <c r="N322" s="91">
        <v>378</v>
      </c>
      <c r="O322" s="91">
        <v>332</v>
      </c>
      <c r="P322" s="91">
        <v>362</v>
      </c>
      <c r="Q322" s="91">
        <v>411</v>
      </c>
    </row>
    <row r="323" spans="1:17" s="87" customFormat="1">
      <c r="A323" s="87" t="s">
        <v>102</v>
      </c>
      <c r="B323" s="90">
        <v>2069.67</v>
      </c>
      <c r="C323" s="91">
        <v>1481.29</v>
      </c>
      <c r="D323" s="91">
        <v>2781.08</v>
      </c>
      <c r="E323" s="91">
        <v>2537.16</v>
      </c>
      <c r="F323" s="91">
        <v>1911.9</v>
      </c>
      <c r="G323" s="91">
        <v>1808.95</v>
      </c>
      <c r="H323" s="91">
        <v>2897.44</v>
      </c>
      <c r="I323" s="91">
        <v>2457.9</v>
      </c>
      <c r="J323" s="91">
        <v>2503.54</v>
      </c>
      <c r="K323" s="91">
        <v>2584.4299999999998</v>
      </c>
      <c r="L323" s="91">
        <v>1856.15</v>
      </c>
      <c r="M323" s="91">
        <v>4837.88</v>
      </c>
      <c r="N323" s="91">
        <v>4980.66</v>
      </c>
      <c r="O323" s="91">
        <v>4392.76</v>
      </c>
      <c r="P323" s="91">
        <v>3740.97</v>
      </c>
      <c r="Q323" s="91">
        <v>2152.98</v>
      </c>
    </row>
    <row r="324" spans="1:17" s="87" customFormat="1">
      <c r="A324" s="87" t="s">
        <v>105</v>
      </c>
      <c r="B324" s="90">
        <v>2456</v>
      </c>
      <c r="C324" s="91">
        <v>1418</v>
      </c>
      <c r="D324" s="91">
        <v>1498</v>
      </c>
      <c r="E324" s="91">
        <v>1463</v>
      </c>
      <c r="F324" s="91">
        <v>1362</v>
      </c>
      <c r="G324" s="91">
        <v>1221</v>
      </c>
      <c r="H324" s="91">
        <v>1783</v>
      </c>
      <c r="I324" s="91">
        <v>1455</v>
      </c>
      <c r="J324" s="91">
        <v>1643</v>
      </c>
      <c r="K324" s="91">
        <v>2022</v>
      </c>
      <c r="L324" s="91">
        <v>1929</v>
      </c>
      <c r="M324" s="91">
        <v>2161</v>
      </c>
      <c r="N324" s="91">
        <v>2167</v>
      </c>
      <c r="O324" s="91">
        <v>2472</v>
      </c>
      <c r="P324" s="91">
        <v>2148</v>
      </c>
      <c r="Q324" s="91">
        <v>2434</v>
      </c>
    </row>
    <row r="325" spans="1:17" s="87" customFormat="1">
      <c r="A325" s="87" t="s">
        <v>684</v>
      </c>
      <c r="B325" s="90">
        <v>32137</v>
      </c>
      <c r="C325" s="91">
        <v>31216</v>
      </c>
      <c r="D325" s="91">
        <v>36666</v>
      </c>
      <c r="E325" s="91">
        <v>32816</v>
      </c>
      <c r="F325" s="91">
        <v>35135</v>
      </c>
      <c r="G325" s="91">
        <v>41536</v>
      </c>
      <c r="H325" s="91">
        <v>37305</v>
      </c>
      <c r="I325" s="91">
        <v>40423</v>
      </c>
      <c r="J325" s="91">
        <v>37591</v>
      </c>
      <c r="K325" s="91">
        <v>39527</v>
      </c>
      <c r="L325" s="91">
        <v>41208</v>
      </c>
      <c r="M325" s="91">
        <v>38252</v>
      </c>
      <c r="N325" s="91">
        <v>35555</v>
      </c>
      <c r="O325" s="91">
        <v>37584</v>
      </c>
      <c r="P325" s="91">
        <v>38677</v>
      </c>
      <c r="Q325" s="91">
        <v>40182</v>
      </c>
    </row>
    <row r="326" spans="1:17" s="87" customFormat="1">
      <c r="A326" s="87" t="s">
        <v>686</v>
      </c>
      <c r="B326" s="90">
        <v>18867</v>
      </c>
      <c r="C326" s="91">
        <v>14807</v>
      </c>
      <c r="D326" s="91">
        <v>15949.9</v>
      </c>
      <c r="E326" s="91">
        <v>18094.900000000001</v>
      </c>
      <c r="F326" s="91">
        <v>20186</v>
      </c>
      <c r="G326" s="91">
        <v>19647</v>
      </c>
      <c r="H326" s="91">
        <v>18297</v>
      </c>
      <c r="I326" s="91">
        <v>17897</v>
      </c>
      <c r="J326" s="91">
        <v>19976</v>
      </c>
      <c r="K326" s="91">
        <v>23952</v>
      </c>
      <c r="L326" s="91">
        <v>24430</v>
      </c>
      <c r="M326" s="91">
        <v>19972</v>
      </c>
      <c r="N326" s="91">
        <v>21600</v>
      </c>
      <c r="O326" s="91">
        <v>16610</v>
      </c>
      <c r="P326" s="91">
        <v>23674</v>
      </c>
      <c r="Q326" s="91">
        <v>20024</v>
      </c>
    </row>
    <row r="327" spans="1:17" s="87" customFormat="1">
      <c r="A327" s="87" t="s">
        <v>688</v>
      </c>
      <c r="B327" s="87">
        <v>29589</v>
      </c>
      <c r="C327" s="87">
        <v>26362</v>
      </c>
      <c r="D327" s="87">
        <v>28026</v>
      </c>
      <c r="E327" s="87">
        <v>43273</v>
      </c>
      <c r="F327" s="87">
        <v>40116</v>
      </c>
      <c r="G327" s="87">
        <v>33569</v>
      </c>
      <c r="H327" s="87">
        <v>39616</v>
      </c>
      <c r="I327" s="87">
        <v>37094</v>
      </c>
      <c r="J327" s="87">
        <v>35087</v>
      </c>
      <c r="K327" s="87">
        <v>38113</v>
      </c>
      <c r="L327" s="87">
        <v>37517</v>
      </c>
      <c r="M327" s="87">
        <v>31419</v>
      </c>
      <c r="N327" s="87">
        <v>32769</v>
      </c>
      <c r="O327" s="87">
        <v>32317</v>
      </c>
      <c r="P327" s="87">
        <v>33843</v>
      </c>
      <c r="Q327" s="87">
        <v>34707</v>
      </c>
    </row>
    <row r="328" spans="1:17" s="87" customFormat="1">
      <c r="A328" s="87" t="s">
        <v>107</v>
      </c>
      <c r="B328" s="87">
        <v>7661</v>
      </c>
      <c r="C328" s="87">
        <v>7690</v>
      </c>
      <c r="D328" s="87">
        <v>7078</v>
      </c>
      <c r="E328" s="87">
        <v>8650</v>
      </c>
      <c r="F328" s="87">
        <v>7030</v>
      </c>
      <c r="G328" s="87">
        <v>7261</v>
      </c>
      <c r="H328" s="87">
        <v>7415</v>
      </c>
      <c r="I328" s="87">
        <v>7268</v>
      </c>
      <c r="J328" s="87">
        <v>6981</v>
      </c>
      <c r="K328" s="87">
        <v>6913</v>
      </c>
      <c r="L328" s="87">
        <v>7781</v>
      </c>
      <c r="M328" s="87">
        <v>7329</v>
      </c>
      <c r="N328" s="87">
        <v>8645</v>
      </c>
      <c r="O328" s="87">
        <v>9382</v>
      </c>
      <c r="P328" s="87">
        <v>8571</v>
      </c>
      <c r="Q328" s="87">
        <v>8516</v>
      </c>
    </row>
    <row r="329" spans="1:17" s="87" customFormat="1">
      <c r="A329" s="87" t="s">
        <v>109</v>
      </c>
      <c r="B329" s="87">
        <v>24086.9</v>
      </c>
      <c r="C329" s="87">
        <v>26751.1</v>
      </c>
      <c r="D329" s="87">
        <v>21019.43</v>
      </c>
      <c r="E329" s="87">
        <v>23218</v>
      </c>
      <c r="F329" s="87">
        <v>21629</v>
      </c>
      <c r="G329" s="87">
        <v>20310</v>
      </c>
      <c r="H329" s="87">
        <v>19384</v>
      </c>
      <c r="I329" s="87">
        <v>20726</v>
      </c>
      <c r="J329" s="87">
        <v>20040</v>
      </c>
      <c r="K329" s="87">
        <v>20597</v>
      </c>
      <c r="L329" s="87">
        <v>28231</v>
      </c>
      <c r="M329" s="87">
        <v>22144</v>
      </c>
      <c r="N329" s="87">
        <v>24637</v>
      </c>
      <c r="O329" s="87">
        <v>24743</v>
      </c>
      <c r="P329" s="87">
        <v>23261</v>
      </c>
      <c r="Q329" s="87">
        <v>25381</v>
      </c>
    </row>
    <row r="330" spans="1:17" s="87" customFormat="1">
      <c r="A330" s="87" t="s">
        <v>1070</v>
      </c>
      <c r="N330" s="87">
        <v>25160</v>
      </c>
      <c r="O330" s="87">
        <v>20948</v>
      </c>
      <c r="P330" s="87">
        <v>27507</v>
      </c>
      <c r="Q330" s="87">
        <v>21153</v>
      </c>
    </row>
    <row r="331" spans="1:17" s="87" customFormat="1">
      <c r="A331" s="87" t="s">
        <v>863</v>
      </c>
      <c r="B331" s="87">
        <v>61792</v>
      </c>
      <c r="C331" s="91">
        <v>61537</v>
      </c>
      <c r="D331" s="91">
        <v>61840</v>
      </c>
      <c r="E331" s="91">
        <v>51882</v>
      </c>
      <c r="F331" s="91">
        <v>49151</v>
      </c>
      <c r="G331" s="91">
        <v>53364</v>
      </c>
      <c r="H331" s="91">
        <v>45303</v>
      </c>
      <c r="I331" s="91">
        <v>52752</v>
      </c>
      <c r="J331" s="91">
        <v>58212</v>
      </c>
      <c r="K331" s="91">
        <v>55240</v>
      </c>
      <c r="L331" s="87">
        <v>57198</v>
      </c>
      <c r="M331" s="87">
        <v>54114</v>
      </c>
      <c r="N331" s="87">
        <v>52888</v>
      </c>
      <c r="O331" s="87">
        <v>53896</v>
      </c>
      <c r="P331" s="87">
        <v>48922</v>
      </c>
      <c r="Q331" s="87">
        <v>56325</v>
      </c>
    </row>
    <row r="332" spans="1:17" s="87" customFormat="1">
      <c r="A332" s="87" t="s">
        <v>111</v>
      </c>
      <c r="B332" s="87">
        <v>172572</v>
      </c>
      <c r="C332" s="91">
        <v>61437</v>
      </c>
      <c r="D332" s="91">
        <v>91483</v>
      </c>
      <c r="E332" s="91">
        <v>208791</v>
      </c>
      <c r="F332" s="91">
        <v>114666</v>
      </c>
      <c r="G332" s="91">
        <v>104211</v>
      </c>
      <c r="H332" s="91">
        <v>120387</v>
      </c>
      <c r="I332" s="91">
        <v>103713</v>
      </c>
      <c r="J332" s="91">
        <v>109409</v>
      </c>
      <c r="K332" s="91">
        <v>114608</v>
      </c>
      <c r="L332" s="87">
        <v>117140</v>
      </c>
      <c r="M332" s="87">
        <v>113296</v>
      </c>
      <c r="N332" s="87">
        <v>117991</v>
      </c>
      <c r="O332" s="87">
        <v>114044</v>
      </c>
      <c r="P332" s="87">
        <v>110306</v>
      </c>
      <c r="Q332" s="87">
        <v>120465</v>
      </c>
    </row>
    <row r="333" spans="1:17" s="87" customFormat="1">
      <c r="A333" s="87" t="s">
        <v>113</v>
      </c>
      <c r="B333" s="87">
        <v>16043</v>
      </c>
      <c r="C333" s="87">
        <v>5415</v>
      </c>
      <c r="D333" s="87">
        <v>3826</v>
      </c>
      <c r="E333" s="87">
        <v>4528</v>
      </c>
      <c r="F333" s="87">
        <v>4324</v>
      </c>
      <c r="G333" s="87">
        <v>4126</v>
      </c>
      <c r="H333" s="87">
        <v>3573</v>
      </c>
      <c r="I333" s="87">
        <v>3783</v>
      </c>
      <c r="J333" s="87">
        <v>4111</v>
      </c>
      <c r="K333" s="87">
        <v>3491</v>
      </c>
      <c r="L333" s="87">
        <v>4205</v>
      </c>
      <c r="M333" s="87">
        <v>4314</v>
      </c>
      <c r="N333" s="87">
        <v>3993</v>
      </c>
      <c r="O333" s="87">
        <v>4943</v>
      </c>
      <c r="P333" s="87">
        <v>4641</v>
      </c>
      <c r="Q333" s="87">
        <v>5104</v>
      </c>
    </row>
    <row r="334" spans="1:17" s="87" customFormat="1">
      <c r="A334" s="87" t="s">
        <v>115</v>
      </c>
      <c r="B334" s="87">
        <v>7912</v>
      </c>
      <c r="C334" s="87">
        <v>11092</v>
      </c>
      <c r="D334" s="87">
        <v>9371</v>
      </c>
      <c r="E334" s="87">
        <v>10351</v>
      </c>
      <c r="F334" s="87">
        <v>10505</v>
      </c>
      <c r="G334" s="87">
        <v>12383</v>
      </c>
      <c r="H334" s="87">
        <v>11131</v>
      </c>
      <c r="I334" s="87">
        <v>13129</v>
      </c>
      <c r="J334" s="87">
        <v>13221</v>
      </c>
      <c r="K334" s="87">
        <v>10455</v>
      </c>
      <c r="L334" s="87">
        <v>14251</v>
      </c>
      <c r="M334" s="87">
        <v>12582</v>
      </c>
      <c r="N334" s="87">
        <v>14042</v>
      </c>
      <c r="O334" s="87">
        <v>13357</v>
      </c>
      <c r="P334" s="87">
        <v>12343</v>
      </c>
      <c r="Q334" s="87">
        <v>12753</v>
      </c>
    </row>
    <row r="335" spans="1:17" s="87" customFormat="1">
      <c r="A335" s="87" t="s">
        <v>1042</v>
      </c>
      <c r="C335" s="87">
        <v>16765</v>
      </c>
      <c r="D335" s="87">
        <v>25706</v>
      </c>
      <c r="E335" s="87">
        <v>21261</v>
      </c>
      <c r="F335" s="87">
        <v>19787</v>
      </c>
      <c r="G335" s="87">
        <v>21143</v>
      </c>
      <c r="H335" s="87">
        <v>24506</v>
      </c>
      <c r="I335" s="87">
        <v>25605</v>
      </c>
      <c r="J335" s="87">
        <v>28128</v>
      </c>
      <c r="K335" s="87">
        <v>27435</v>
      </c>
      <c r="L335" s="87">
        <v>28394</v>
      </c>
      <c r="M335" s="87">
        <v>27612</v>
      </c>
      <c r="N335" s="87">
        <v>28834</v>
      </c>
      <c r="O335" s="87">
        <v>25595</v>
      </c>
      <c r="P335" s="87">
        <v>30726</v>
      </c>
      <c r="Q335" s="87">
        <v>30362</v>
      </c>
    </row>
    <row r="336" spans="1:17" s="87" customFormat="1">
      <c r="A336" s="87" t="s">
        <v>1044</v>
      </c>
      <c r="D336" s="87">
        <v>10096</v>
      </c>
      <c r="E336" s="87">
        <v>13611</v>
      </c>
      <c r="F336" s="87">
        <v>11164</v>
      </c>
      <c r="G336" s="87">
        <v>11412</v>
      </c>
      <c r="H336" s="87">
        <v>13519</v>
      </c>
      <c r="I336" s="87">
        <v>12709</v>
      </c>
      <c r="J336" s="87">
        <v>12352</v>
      </c>
      <c r="K336" s="87">
        <v>13222</v>
      </c>
      <c r="L336" s="87">
        <v>12703</v>
      </c>
      <c r="M336" s="87">
        <v>12081</v>
      </c>
      <c r="N336" s="87">
        <v>12284</v>
      </c>
      <c r="O336" s="87">
        <v>11098</v>
      </c>
      <c r="P336" s="87">
        <v>11306</v>
      </c>
      <c r="Q336" s="87">
        <v>11849</v>
      </c>
    </row>
    <row r="337" spans="1:17" s="87" customFormat="1">
      <c r="A337" s="87" t="s">
        <v>1047</v>
      </c>
      <c r="D337" s="87">
        <v>157551</v>
      </c>
      <c r="E337" s="87">
        <v>157110</v>
      </c>
      <c r="F337" s="87">
        <v>164442</v>
      </c>
      <c r="G337" s="87">
        <v>158890</v>
      </c>
      <c r="H337" s="87">
        <v>167446</v>
      </c>
      <c r="I337" s="87">
        <v>191680</v>
      </c>
      <c r="J337" s="87">
        <v>176038</v>
      </c>
      <c r="K337" s="87">
        <v>193250</v>
      </c>
      <c r="L337" s="87">
        <v>185503</v>
      </c>
      <c r="M337" s="87">
        <v>184450</v>
      </c>
      <c r="N337" s="87">
        <v>188947</v>
      </c>
      <c r="O337" s="87">
        <v>197049</v>
      </c>
      <c r="P337" s="87">
        <v>214642</v>
      </c>
      <c r="Q337" s="87">
        <v>197710</v>
      </c>
    </row>
    <row r="338" spans="1:17" s="87" customFormat="1">
      <c r="A338" s="87" t="s">
        <v>1049</v>
      </c>
      <c r="D338" s="87">
        <v>51</v>
      </c>
      <c r="E338" s="87">
        <v>40</v>
      </c>
      <c r="F338" s="87">
        <v>503</v>
      </c>
      <c r="G338" s="87">
        <v>870</v>
      </c>
      <c r="H338" s="87">
        <v>337</v>
      </c>
      <c r="I338" s="87">
        <v>745</v>
      </c>
      <c r="J338" s="87">
        <v>311</v>
      </c>
      <c r="K338" s="87">
        <v>426</v>
      </c>
      <c r="L338" s="87">
        <v>705</v>
      </c>
      <c r="M338" s="87">
        <v>361</v>
      </c>
      <c r="N338" s="87">
        <v>390</v>
      </c>
      <c r="O338" s="87">
        <v>272</v>
      </c>
      <c r="P338" s="87">
        <v>438</v>
      </c>
      <c r="Q338" s="87">
        <v>531</v>
      </c>
    </row>
    <row r="339" spans="1:17" s="87" customFormat="1">
      <c r="A339" s="87" t="s">
        <v>1052</v>
      </c>
      <c r="D339" s="87">
        <v>2225</v>
      </c>
      <c r="E339" s="87">
        <v>2546</v>
      </c>
      <c r="F339" s="87">
        <v>2320</v>
      </c>
      <c r="G339" s="87">
        <v>1986</v>
      </c>
      <c r="H339" s="87">
        <v>2476</v>
      </c>
      <c r="I339" s="87">
        <v>2072</v>
      </c>
      <c r="J339" s="87">
        <v>2586</v>
      </c>
      <c r="K339" s="87">
        <v>2883</v>
      </c>
      <c r="L339" s="87">
        <v>2969</v>
      </c>
      <c r="M339" s="87">
        <v>2886</v>
      </c>
      <c r="N339" s="87">
        <v>3248</v>
      </c>
      <c r="O339" s="87">
        <v>2745</v>
      </c>
      <c r="P339" s="87">
        <v>2922</v>
      </c>
      <c r="Q339" s="87">
        <v>3067</v>
      </c>
    </row>
    <row r="340" spans="1:17" s="87" customFormat="1">
      <c r="A340" s="87" t="s">
        <v>1056</v>
      </c>
      <c r="G340" s="87">
        <v>15854</v>
      </c>
      <c r="H340" s="87">
        <v>16580</v>
      </c>
      <c r="I340" s="87">
        <v>16959</v>
      </c>
      <c r="J340" s="87">
        <v>19437</v>
      </c>
      <c r="K340" s="87">
        <v>17878</v>
      </c>
      <c r="L340" s="87">
        <v>19989</v>
      </c>
      <c r="M340" s="87">
        <v>17617</v>
      </c>
      <c r="N340" s="87">
        <v>17513</v>
      </c>
      <c r="O340" s="87">
        <v>18935</v>
      </c>
      <c r="P340" s="87">
        <v>17512</v>
      </c>
      <c r="Q340" s="87">
        <v>19604</v>
      </c>
    </row>
    <row r="341" spans="1:17" s="87" customFormat="1">
      <c r="A341" s="87" t="s">
        <v>1067</v>
      </c>
      <c r="J341" s="87">
        <v>5</v>
      </c>
      <c r="K341" s="87">
        <v>215</v>
      </c>
      <c r="L341" s="87">
        <v>116</v>
      </c>
      <c r="M341" s="87">
        <v>213</v>
      </c>
      <c r="N341" s="87">
        <v>205</v>
      </c>
      <c r="O341" s="87">
        <v>104</v>
      </c>
      <c r="P341" s="87">
        <v>171</v>
      </c>
      <c r="Q341" s="87">
        <v>152</v>
      </c>
    </row>
    <row r="342" spans="1:17" s="87" customFormat="1">
      <c r="A342" s="87" t="s">
        <v>1072</v>
      </c>
      <c r="O342" s="87">
        <v>18155.79</v>
      </c>
      <c r="P342" s="87">
        <v>17952.64</v>
      </c>
      <c r="Q342" s="87">
        <v>19703.349999999999</v>
      </c>
    </row>
    <row r="343" spans="1:17" s="87" customFormat="1">
      <c r="A343" s="87" t="s">
        <v>375</v>
      </c>
      <c r="B343" s="87">
        <v>46279.7</v>
      </c>
      <c r="C343" s="87">
        <v>50488.800000000003</v>
      </c>
      <c r="D343" s="87">
        <v>54989</v>
      </c>
      <c r="E343" s="87">
        <v>49738</v>
      </c>
      <c r="F343" s="87">
        <v>54441</v>
      </c>
      <c r="G343" s="87">
        <v>48204</v>
      </c>
      <c r="H343" s="87">
        <v>50472</v>
      </c>
      <c r="I343" s="87">
        <v>49444</v>
      </c>
      <c r="J343" s="87">
        <v>47679</v>
      </c>
      <c r="K343" s="87">
        <v>50592</v>
      </c>
      <c r="L343" s="87">
        <v>51932</v>
      </c>
      <c r="M343" s="87">
        <v>49841.33</v>
      </c>
      <c r="N343" s="87">
        <v>63464</v>
      </c>
      <c r="O343" s="87">
        <v>56671</v>
      </c>
      <c r="P343" s="87">
        <v>71774.040000000008</v>
      </c>
      <c r="Q343" s="87">
        <v>61853</v>
      </c>
    </row>
    <row r="344" spans="1:17" s="87" customFormat="1">
      <c r="A344" s="87" t="s">
        <v>690</v>
      </c>
      <c r="B344" s="87">
        <v>197516.65999999997</v>
      </c>
      <c r="C344" s="87">
        <v>183649.49000000002</v>
      </c>
      <c r="D344" s="87">
        <v>180551.71999999997</v>
      </c>
      <c r="E344" s="87">
        <v>205403.06</v>
      </c>
      <c r="F344" s="87">
        <v>195878.98</v>
      </c>
      <c r="G344" s="87">
        <v>229041.12</v>
      </c>
      <c r="H344" s="87">
        <v>211660.47999999998</v>
      </c>
      <c r="I344" s="87">
        <v>214462.34999999998</v>
      </c>
      <c r="J344" s="87">
        <v>222298.94</v>
      </c>
      <c r="K344" s="87">
        <v>218667.79</v>
      </c>
      <c r="L344" s="87">
        <v>228014.06000000003</v>
      </c>
      <c r="M344" s="87">
        <v>215844.45</v>
      </c>
      <c r="N344" s="87">
        <v>217640.69999999998</v>
      </c>
      <c r="O344" s="87">
        <v>218541.3</v>
      </c>
      <c r="P344" s="87">
        <v>210998.49</v>
      </c>
      <c r="Q344" s="87">
        <v>215973.93</v>
      </c>
    </row>
    <row r="345" spans="1:17" s="87" customFormat="1">
      <c r="A345" s="87" t="s">
        <v>377</v>
      </c>
      <c r="B345" s="87">
        <v>57815.67</v>
      </c>
      <c r="C345" s="87">
        <v>49573.29</v>
      </c>
      <c r="D345" s="87">
        <v>56331.680000000008</v>
      </c>
      <c r="E345" s="87">
        <v>57365.45</v>
      </c>
      <c r="F345" s="87">
        <v>59594.99</v>
      </c>
      <c r="G345" s="87">
        <v>57771.76</v>
      </c>
      <c r="H345" s="87">
        <v>62264.81</v>
      </c>
      <c r="I345" s="87">
        <v>69262.61</v>
      </c>
      <c r="J345" s="87">
        <v>66726.98000000001</v>
      </c>
      <c r="K345" s="87">
        <v>65771.14</v>
      </c>
      <c r="L345" s="87">
        <v>65681.240000000005</v>
      </c>
      <c r="M345" s="87">
        <v>73110.16</v>
      </c>
      <c r="N345" s="87">
        <v>171379.01</v>
      </c>
      <c r="O345" s="87">
        <v>82745.75</v>
      </c>
      <c r="P345" s="87">
        <v>83785.89</v>
      </c>
      <c r="Q345" s="87">
        <v>84165.32</v>
      </c>
    </row>
    <row r="346" spans="1:17" s="87" customFormat="1">
      <c r="A346" s="87" t="s">
        <v>380</v>
      </c>
      <c r="B346" s="87">
        <v>0</v>
      </c>
      <c r="C346" s="87">
        <v>0</v>
      </c>
      <c r="D346" s="87">
        <v>0</v>
      </c>
      <c r="E346" s="87">
        <v>0</v>
      </c>
      <c r="F346" s="87">
        <v>0</v>
      </c>
      <c r="G346" s="87">
        <v>0</v>
      </c>
      <c r="H346" s="87">
        <v>2858</v>
      </c>
      <c r="I346" s="87">
        <v>1715.8000000000002</v>
      </c>
      <c r="J346" s="87">
        <v>1579.6</v>
      </c>
      <c r="K346" s="87">
        <v>2276.8999999999996</v>
      </c>
      <c r="L346" s="87">
        <v>7003.6</v>
      </c>
      <c r="M346" s="87">
        <v>11598.2</v>
      </c>
      <c r="N346" s="87">
        <v>10263.74</v>
      </c>
      <c r="O346" s="87">
        <v>14076.19</v>
      </c>
      <c r="P346" s="87">
        <v>12144.130000000001</v>
      </c>
      <c r="Q346" s="87">
        <v>10397.16</v>
      </c>
    </row>
    <row r="347" spans="1:17" s="87" customFormat="1">
      <c r="A347" s="87" t="s">
        <v>129</v>
      </c>
      <c r="B347" s="87">
        <v>875</v>
      </c>
      <c r="C347" s="87">
        <v>818</v>
      </c>
      <c r="D347" s="87">
        <v>821</v>
      </c>
      <c r="E347" s="87">
        <v>707</v>
      </c>
      <c r="F347" s="87">
        <v>636</v>
      </c>
      <c r="G347" s="87">
        <v>656</v>
      </c>
      <c r="H347" s="87">
        <v>1085</v>
      </c>
      <c r="I347" s="87">
        <v>623</v>
      </c>
      <c r="J347" s="87">
        <v>716</v>
      </c>
      <c r="K347" s="87">
        <v>553</v>
      </c>
      <c r="L347" s="87">
        <v>700</v>
      </c>
      <c r="M347" s="87">
        <v>562</v>
      </c>
      <c r="N347" s="87">
        <v>684</v>
      </c>
      <c r="O347" s="87">
        <v>703</v>
      </c>
      <c r="P347" s="87">
        <v>645</v>
      </c>
      <c r="Q347" s="87">
        <v>610</v>
      </c>
    </row>
    <row r="348" spans="1:17" s="87" customFormat="1">
      <c r="A348" s="87" t="s">
        <v>383</v>
      </c>
      <c r="B348" s="87">
        <v>8530</v>
      </c>
      <c r="C348" s="87">
        <v>7741</v>
      </c>
      <c r="D348" s="87">
        <v>7243</v>
      </c>
      <c r="E348" s="87">
        <v>8097</v>
      </c>
      <c r="F348" s="87">
        <v>8029</v>
      </c>
      <c r="G348" s="87">
        <v>9207</v>
      </c>
      <c r="H348" s="87">
        <v>7766</v>
      </c>
      <c r="I348" s="87">
        <v>8203</v>
      </c>
      <c r="J348" s="87">
        <v>7925</v>
      </c>
      <c r="K348" s="87">
        <v>6972</v>
      </c>
      <c r="L348" s="87">
        <v>6807</v>
      </c>
      <c r="M348" s="87">
        <v>6495</v>
      </c>
      <c r="N348" s="87">
        <v>6847</v>
      </c>
      <c r="O348" s="87">
        <v>5979</v>
      </c>
      <c r="P348" s="87">
        <v>5820</v>
      </c>
      <c r="Q348" s="87">
        <v>6078</v>
      </c>
    </row>
    <row r="349" spans="1:17" s="87" customFormat="1">
      <c r="A349" s="87" t="s">
        <v>693</v>
      </c>
      <c r="B349" s="87">
        <v>21148.95</v>
      </c>
      <c r="C349" s="87">
        <v>19377.670000000002</v>
      </c>
      <c r="D349" s="87">
        <v>20106.8</v>
      </c>
      <c r="E349" s="87">
        <v>22335.050000000003</v>
      </c>
      <c r="F349" s="87">
        <v>23704.3</v>
      </c>
      <c r="G349" s="87">
        <v>22984.84</v>
      </c>
      <c r="H349" s="87">
        <v>21938.91</v>
      </c>
      <c r="I349" s="87">
        <v>23822.74</v>
      </c>
      <c r="J349" s="87">
        <v>38892.31</v>
      </c>
      <c r="K349" s="87">
        <v>38352.83</v>
      </c>
      <c r="L349" s="87">
        <v>36768.65</v>
      </c>
      <c r="M349" s="87">
        <v>33318.03</v>
      </c>
      <c r="N349" s="87">
        <v>62913.279999999999</v>
      </c>
      <c r="O349" s="87">
        <v>48056.979999999996</v>
      </c>
      <c r="P349" s="87">
        <v>50858.63</v>
      </c>
      <c r="Q349" s="87">
        <v>60454.45</v>
      </c>
    </row>
    <row r="350" spans="1:17" s="87" customFormat="1">
      <c r="A350" s="87" t="s">
        <v>385</v>
      </c>
      <c r="B350" s="87">
        <v>5868.7100000000009</v>
      </c>
      <c r="C350" s="87">
        <v>5398.83</v>
      </c>
      <c r="D350" s="87">
        <v>8277.9599999999991</v>
      </c>
      <c r="E350" s="87">
        <v>7877.6100000000006</v>
      </c>
      <c r="F350" s="87">
        <v>7840.1900000000005</v>
      </c>
      <c r="G350" s="87">
        <v>8186.0599999999995</v>
      </c>
      <c r="H350" s="87">
        <v>9287.48</v>
      </c>
      <c r="I350" s="87">
        <v>7475.42</v>
      </c>
      <c r="J350" s="87">
        <v>8208.130000000001</v>
      </c>
      <c r="K350" s="87">
        <v>8175.64</v>
      </c>
      <c r="L350" s="87">
        <v>8236.7900000000009</v>
      </c>
      <c r="M350" s="87">
        <v>10297.57</v>
      </c>
      <c r="N350" s="87">
        <v>9515.51</v>
      </c>
      <c r="O350" s="87">
        <v>9648.57</v>
      </c>
      <c r="P350" s="87">
        <v>11590.78</v>
      </c>
      <c r="Q350" s="87">
        <v>12421.17</v>
      </c>
    </row>
    <row r="351" spans="1:17" s="87" customFormat="1">
      <c r="A351" s="87" t="s">
        <v>695</v>
      </c>
      <c r="B351" s="87">
        <v>214684.09</v>
      </c>
      <c r="C351" s="87">
        <v>210223.31999999998</v>
      </c>
      <c r="D351" s="87">
        <v>214047.28000000003</v>
      </c>
      <c r="E351" s="87">
        <v>219527.09</v>
      </c>
      <c r="F351" s="87">
        <v>229426.16999999998</v>
      </c>
      <c r="G351" s="87">
        <v>252998.89</v>
      </c>
      <c r="H351" s="87">
        <v>306036.21999999997</v>
      </c>
      <c r="I351" s="87">
        <v>349609.14</v>
      </c>
      <c r="J351" s="87">
        <v>355845.89999999997</v>
      </c>
      <c r="K351" s="87">
        <v>344136.35</v>
      </c>
      <c r="L351" s="87">
        <v>354116.07</v>
      </c>
      <c r="M351" s="87">
        <v>356719.3</v>
      </c>
      <c r="N351" s="87">
        <v>254079.34</v>
      </c>
      <c r="O351" s="87">
        <v>244266.87</v>
      </c>
      <c r="P351" s="87">
        <v>257137.84999999998</v>
      </c>
      <c r="Q351" s="87">
        <v>248126.01</v>
      </c>
    </row>
    <row r="352" spans="1:17" s="87" customFormat="1">
      <c r="A352" s="87" t="s">
        <v>697</v>
      </c>
      <c r="B352" s="87">
        <v>11790.7</v>
      </c>
      <c r="C352" s="87">
        <v>13443.77</v>
      </c>
      <c r="D352" s="87">
        <v>11332.41</v>
      </c>
      <c r="E352" s="87">
        <v>12777.960000000001</v>
      </c>
      <c r="F352" s="87">
        <v>11734.05</v>
      </c>
      <c r="G352" s="87">
        <v>12187.45</v>
      </c>
      <c r="H352" s="87">
        <v>12679.09</v>
      </c>
      <c r="I352" s="87">
        <v>11985.689999999999</v>
      </c>
      <c r="J352" s="87">
        <v>11536.59</v>
      </c>
      <c r="K352" s="87">
        <v>10857.4</v>
      </c>
      <c r="L352" s="87">
        <v>13999.3</v>
      </c>
      <c r="M352" s="87">
        <v>18857.59</v>
      </c>
      <c r="N352" s="87">
        <v>42040.740000000005</v>
      </c>
      <c r="O352" s="87">
        <v>21798.01</v>
      </c>
      <c r="P352" s="87">
        <v>19140.09</v>
      </c>
      <c r="Q352" s="87">
        <v>24638.5</v>
      </c>
    </row>
    <row r="353" spans="1:17" s="87" customFormat="1">
      <c r="A353" s="87" t="s">
        <v>331</v>
      </c>
      <c r="B353" s="87">
        <v>174505</v>
      </c>
      <c r="C353" s="87">
        <v>165463.19</v>
      </c>
      <c r="D353" s="87">
        <v>176050.91</v>
      </c>
      <c r="E353" s="87">
        <v>201657.7</v>
      </c>
      <c r="F353" s="87">
        <v>205538</v>
      </c>
      <c r="G353" s="87">
        <v>221326</v>
      </c>
      <c r="H353" s="87">
        <v>217727</v>
      </c>
      <c r="I353" s="87">
        <v>225726.3</v>
      </c>
      <c r="J353" s="87">
        <v>231784</v>
      </c>
      <c r="K353" s="87">
        <v>218284</v>
      </c>
      <c r="L353" s="87">
        <v>224425</v>
      </c>
      <c r="M353" s="87">
        <v>222664</v>
      </c>
      <c r="N353" s="87">
        <v>214698</v>
      </c>
      <c r="O353" s="87">
        <v>214970</v>
      </c>
      <c r="P353" s="87">
        <v>226922.1</v>
      </c>
      <c r="Q353" s="87">
        <v>239962.2</v>
      </c>
    </row>
    <row r="354" spans="1:17" s="87" customFormat="1">
      <c r="A354" s="87" t="s">
        <v>333</v>
      </c>
      <c r="B354" s="87">
        <v>12119</v>
      </c>
      <c r="C354" s="87">
        <v>12193.3</v>
      </c>
      <c r="D354" s="87">
        <v>16414.7</v>
      </c>
      <c r="E354" s="87">
        <v>16591</v>
      </c>
      <c r="F354" s="87">
        <v>17120</v>
      </c>
      <c r="G354" s="87">
        <v>20911</v>
      </c>
      <c r="H354" s="87">
        <v>16348</v>
      </c>
      <c r="I354" s="87">
        <v>16406</v>
      </c>
      <c r="J354" s="87">
        <v>16762</v>
      </c>
      <c r="K354" s="87">
        <v>16999</v>
      </c>
      <c r="L354" s="87">
        <v>18236</v>
      </c>
      <c r="M354" s="87">
        <v>16752</v>
      </c>
      <c r="N354" s="87">
        <v>17767</v>
      </c>
      <c r="O354" s="87">
        <v>17745</v>
      </c>
      <c r="P354" s="87">
        <v>17498</v>
      </c>
      <c r="Q354" s="87">
        <v>16007.8</v>
      </c>
    </row>
    <row r="355" spans="1:17" s="87" customFormat="1">
      <c r="A355" s="87" t="s">
        <v>335</v>
      </c>
      <c r="B355" s="90">
        <v>60989</v>
      </c>
      <c r="C355" s="91">
        <v>58976</v>
      </c>
      <c r="D355" s="91">
        <v>58003</v>
      </c>
      <c r="E355" s="91">
        <v>62312</v>
      </c>
      <c r="F355" s="91">
        <v>62105</v>
      </c>
      <c r="G355" s="91">
        <v>64965</v>
      </c>
      <c r="H355" s="91">
        <v>63895</v>
      </c>
      <c r="I355" s="91">
        <v>62950</v>
      </c>
      <c r="J355" s="91">
        <v>69673</v>
      </c>
      <c r="K355" s="91">
        <v>64727</v>
      </c>
      <c r="L355" s="91">
        <v>69525.3</v>
      </c>
      <c r="M355" s="91">
        <v>63160.1</v>
      </c>
      <c r="N355" s="91">
        <v>67307</v>
      </c>
      <c r="O355" s="91">
        <v>68056</v>
      </c>
      <c r="P355" s="91">
        <v>69549</v>
      </c>
      <c r="Q355" s="91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A351"/>
  <sheetViews>
    <sheetView topLeftCell="N1" zoomScale="82" zoomScaleNormal="82" workbookViewId="0">
      <selection activeCell="Z10" sqref="Z10"/>
    </sheetView>
  </sheetViews>
  <sheetFormatPr baseColWidth="10" defaultRowHeight="15"/>
  <cols>
    <col min="1" max="1" width="5" style="18" customWidth="1"/>
    <col min="2" max="2" width="16.140625" style="18" bestFit="1" customWidth="1"/>
    <col min="3" max="3" width="12.28515625" style="18" customWidth="1"/>
    <col min="4" max="4" width="53.85546875" style="18" bestFit="1" customWidth="1"/>
    <col min="5" max="26" width="12.28515625" style="18" customWidth="1"/>
    <col min="27" max="27" width="14.7109375" style="18" customWidth="1"/>
    <col min="28" max="28" width="10" style="18" customWidth="1"/>
    <col min="29" max="30" width="7" style="18" customWidth="1"/>
    <col min="31" max="31" width="9" style="18" customWidth="1"/>
    <col min="32" max="39" width="7" style="18" customWidth="1"/>
    <col min="40" max="40" width="11" style="18" customWidth="1"/>
    <col min="41" max="44" width="10" style="18" customWidth="1"/>
    <col min="45" max="45" width="11" style="18" customWidth="1"/>
    <col min="46" max="46" width="10" style="18" customWidth="1"/>
    <col min="47" max="47" width="11" style="18" customWidth="1"/>
    <col min="48" max="51" width="10" style="18" customWidth="1"/>
    <col min="52" max="52" width="9" style="18" customWidth="1"/>
    <col min="53" max="55" width="10" style="18" customWidth="1"/>
    <col min="56" max="56" width="11" style="18" customWidth="1"/>
    <col min="57" max="57" width="10" style="18" customWidth="1"/>
    <col min="58" max="58" width="11" style="18" customWidth="1"/>
    <col min="59" max="59" width="7" style="18" customWidth="1"/>
    <col min="60" max="62" width="10" style="18" customWidth="1"/>
    <col min="63" max="63" width="7" style="18" customWidth="1"/>
    <col min="64" max="65" width="11" style="18" customWidth="1"/>
    <col min="66" max="67" width="10" style="18" customWidth="1"/>
    <col min="68" max="68" width="12" style="18" bestFit="1" customWidth="1"/>
    <col min="69" max="69" width="11" style="18" customWidth="1"/>
    <col min="70" max="70" width="9" style="18" customWidth="1"/>
    <col min="71" max="74" width="10" style="18" customWidth="1"/>
    <col min="75" max="75" width="9" style="18" customWidth="1"/>
    <col min="76" max="77" width="7" style="18" customWidth="1"/>
    <col min="78" max="78" width="12" style="18" bestFit="1" customWidth="1"/>
    <col min="79" max="79" width="9" style="18" customWidth="1"/>
    <col min="80" max="80" width="7" style="18" customWidth="1"/>
    <col min="81" max="81" width="8" style="18" customWidth="1"/>
    <col min="82" max="99" width="7" style="18" customWidth="1"/>
    <col min="100" max="100" width="9" style="18" customWidth="1"/>
    <col min="101" max="102" width="7" style="18" customWidth="1"/>
    <col min="103" max="103" width="10" style="18" customWidth="1"/>
    <col min="104" max="106" width="7" style="18" customWidth="1"/>
    <col min="107" max="107" width="9" style="18" customWidth="1"/>
    <col min="108" max="115" width="7" style="18" customWidth="1"/>
    <col min="116" max="117" width="10" style="18" customWidth="1"/>
    <col min="118" max="118" width="11" style="18" customWidth="1"/>
    <col min="119" max="119" width="8" style="18" customWidth="1"/>
    <col min="120" max="120" width="10" style="18" customWidth="1"/>
    <col min="121" max="121" width="7" style="18" customWidth="1"/>
    <col min="122" max="122" width="9" style="18" customWidth="1"/>
    <col min="123" max="127" width="7" style="18" customWidth="1"/>
    <col min="128" max="128" width="9" style="18" customWidth="1"/>
    <col min="129" max="132" width="7" style="18" customWidth="1"/>
    <col min="133" max="133" width="9" style="18" customWidth="1"/>
    <col min="134" max="135" width="7" style="18" customWidth="1"/>
    <col min="136" max="137" width="8" style="18" customWidth="1"/>
    <col min="138" max="140" width="7" style="18" customWidth="1"/>
    <col min="141" max="141" width="9" style="18" customWidth="1"/>
    <col min="142" max="142" width="7" style="18" customWidth="1"/>
    <col min="143" max="143" width="8" style="18" customWidth="1"/>
    <col min="144" max="144" width="9" style="18" customWidth="1"/>
    <col min="145" max="147" width="7" style="18" customWidth="1"/>
    <col min="148" max="150" width="8" style="18" customWidth="1"/>
    <col min="151" max="155" width="7" style="18" customWidth="1"/>
    <col min="156" max="156" width="10" style="18" customWidth="1"/>
    <col min="157" max="158" width="11" style="18" customWidth="1"/>
    <col min="159" max="159" width="10" style="18" customWidth="1"/>
    <col min="160" max="160" width="7" style="18" customWidth="1"/>
    <col min="161" max="161" width="8" style="18" customWidth="1"/>
    <col min="162" max="163" width="7" style="18" customWidth="1"/>
    <col min="164" max="164" width="9" style="18" customWidth="1"/>
    <col min="165" max="165" width="7" style="18" customWidth="1"/>
    <col min="166" max="166" width="10" style="18" customWidth="1"/>
    <col min="167" max="169" width="9" style="18" customWidth="1"/>
    <col min="170" max="170" width="7" style="18" customWidth="1"/>
    <col min="171" max="171" width="9" style="18" customWidth="1"/>
    <col min="172" max="172" width="8" style="18" customWidth="1"/>
    <col min="173" max="173" width="10" style="18" customWidth="1"/>
    <col min="174" max="174" width="7" style="18" customWidth="1"/>
    <col min="175" max="175" width="9" style="18" customWidth="1"/>
    <col min="176" max="177" width="10" style="18" customWidth="1"/>
    <col min="178" max="180" width="7" style="18" customWidth="1"/>
    <col min="181" max="181" width="10" style="18" customWidth="1"/>
    <col min="182" max="182" width="9" style="18" customWidth="1"/>
    <col min="183" max="184" width="7" style="18" customWidth="1"/>
    <col min="185" max="185" width="10" style="18" customWidth="1"/>
    <col min="186" max="186" width="7" style="18" customWidth="1"/>
    <col min="187" max="188" width="9" style="18" customWidth="1"/>
    <col min="189" max="189" width="10" style="18" customWidth="1"/>
    <col min="190" max="190" width="7" style="18" customWidth="1"/>
    <col min="191" max="191" width="10" style="18" customWidth="1"/>
    <col min="192" max="193" width="7" style="18" customWidth="1"/>
    <col min="194" max="194" width="8" style="18" customWidth="1"/>
    <col min="195" max="195" width="9" style="18" customWidth="1"/>
    <col min="196" max="196" width="7" style="18" customWidth="1"/>
    <col min="197" max="197" width="9" style="18" customWidth="1"/>
    <col min="198" max="200" width="7" style="18" customWidth="1"/>
    <col min="201" max="201" width="8" style="18" customWidth="1"/>
    <col min="202" max="202" width="9" style="18" customWidth="1"/>
    <col min="203" max="204" width="7" style="18" customWidth="1"/>
    <col min="205" max="205" width="9" style="18" customWidth="1"/>
    <col min="206" max="214" width="7.28515625" style="18" customWidth="1"/>
    <col min="215" max="215" width="10" style="18" customWidth="1"/>
    <col min="216" max="218" width="7.28515625" style="18" customWidth="1"/>
    <col min="219" max="219" width="9" style="18" customWidth="1"/>
    <col min="220" max="225" width="7.28515625" style="18" customWidth="1"/>
    <col min="226" max="226" width="10" style="18" customWidth="1"/>
    <col min="227" max="228" width="7.28515625" style="18" customWidth="1"/>
    <col min="229" max="229" width="8" style="18" customWidth="1"/>
    <col min="230" max="230" width="9" style="18" customWidth="1"/>
    <col min="231" max="231" width="10" style="18" customWidth="1"/>
    <col min="232" max="235" width="7.28515625" style="18" customWidth="1"/>
    <col min="236" max="237" width="10" style="18" customWidth="1"/>
    <col min="238" max="239" width="7.28515625" style="18" customWidth="1"/>
    <col min="240" max="240" width="9" style="18" customWidth="1"/>
    <col min="241" max="241" width="10" style="18" customWidth="1"/>
    <col min="242" max="252" width="7.28515625" style="18" customWidth="1"/>
    <col min="253" max="253" width="8" style="18" customWidth="1"/>
    <col min="254" max="254" width="7.28515625" style="18" customWidth="1"/>
    <col min="255" max="255" width="9" style="18" customWidth="1"/>
    <col min="256" max="258" width="7.28515625" style="18" customWidth="1"/>
    <col min="259" max="259" width="8" style="18" customWidth="1"/>
    <col min="260" max="260" width="7.28515625" style="18" customWidth="1"/>
    <col min="261" max="261" width="10" style="18" customWidth="1"/>
    <col min="262" max="264" width="7.28515625" style="18" customWidth="1"/>
    <col min="265" max="265" width="10" style="18" customWidth="1"/>
    <col min="266" max="266" width="12" style="18" bestFit="1" customWidth="1"/>
    <col min="267" max="267" width="8" style="18" customWidth="1"/>
    <col min="268" max="268" width="9" style="18" customWidth="1"/>
    <col min="269" max="269" width="11" style="18" customWidth="1"/>
    <col min="270" max="270" width="7" style="18" customWidth="1"/>
    <col min="271" max="271" width="10" style="18" customWidth="1"/>
    <col min="272" max="272" width="8" style="18" customWidth="1"/>
    <col min="273" max="279" width="7" style="18" customWidth="1"/>
    <col min="280" max="280" width="9" style="18" customWidth="1"/>
    <col min="281" max="281" width="10" style="18" customWidth="1"/>
    <col min="282" max="283" width="7" style="18" customWidth="1"/>
    <col min="284" max="284" width="9" style="18" customWidth="1"/>
    <col min="285" max="286" width="8" style="18" customWidth="1"/>
    <col min="287" max="289" width="7" style="18" customWidth="1"/>
    <col min="290" max="290" width="8" style="18" customWidth="1"/>
    <col min="291" max="291" width="9" style="18" customWidth="1"/>
    <col min="292" max="292" width="7" style="18" customWidth="1"/>
    <col min="293" max="294" width="8" style="18" customWidth="1"/>
    <col min="295" max="297" width="7" style="18" customWidth="1"/>
    <col min="298" max="298" width="8" style="18" customWidth="1"/>
    <col min="299" max="299" width="7" style="18" customWidth="1"/>
    <col min="300" max="300" width="8" style="18" customWidth="1"/>
    <col min="301" max="302" width="11" style="18" customWidth="1"/>
    <col min="303" max="304" width="10" style="18" customWidth="1"/>
    <col min="305" max="305" width="9" style="18" customWidth="1"/>
    <col min="306" max="306" width="7" style="18" customWidth="1"/>
    <col min="307" max="307" width="9" style="18" customWidth="1"/>
    <col min="308" max="310" width="7" style="18" customWidth="1"/>
    <col min="311" max="311" width="8" style="18" customWidth="1"/>
    <col min="312" max="313" width="7" style="18" customWidth="1"/>
    <col min="314" max="314" width="8" style="18" customWidth="1"/>
    <col min="315" max="315" width="7" style="18" customWidth="1"/>
    <col min="316" max="318" width="10" style="18" customWidth="1"/>
    <col min="319" max="319" width="8" style="18" customWidth="1"/>
    <col min="320" max="321" width="10" style="18" customWidth="1"/>
    <col min="322" max="323" width="7" style="18" customWidth="1"/>
    <col min="324" max="324" width="9" style="18" customWidth="1"/>
    <col min="325" max="329" width="7" style="18" customWidth="1"/>
    <col min="330" max="330" width="9" style="18" customWidth="1"/>
    <col min="331" max="332" width="7" style="18" customWidth="1"/>
    <col min="333" max="334" width="11" style="18" customWidth="1"/>
    <col min="335" max="336" width="8" style="18" customWidth="1"/>
    <col min="337" max="337" width="10" style="18" customWidth="1"/>
    <col min="338" max="338" width="12" style="18" bestFit="1" customWidth="1"/>
    <col min="339" max="339" width="10" style="18" customWidth="1"/>
    <col min="340" max="340" width="11" style="18" customWidth="1"/>
    <col min="341" max="341" width="9" style="18" customWidth="1"/>
    <col min="342" max="344" width="10" style="18" customWidth="1"/>
    <col min="345" max="345" width="8" style="18" customWidth="1"/>
    <col min="346" max="346" width="10" style="18" customWidth="1"/>
    <col min="347" max="347" width="9" style="18" customWidth="1"/>
    <col min="348" max="348" width="10" style="18" customWidth="1"/>
    <col min="349" max="351" width="11" style="18" customWidth="1"/>
    <col min="352" max="353" width="10" style="18" customWidth="1"/>
    <col min="354" max="354" width="7" style="18" customWidth="1"/>
    <col min="355" max="355" width="10" style="18" customWidth="1"/>
    <col min="356" max="356" width="7" style="18" customWidth="1"/>
    <col min="357" max="358" width="11" style="18" customWidth="1"/>
    <col min="359" max="360" width="10" style="18" customWidth="1"/>
    <col min="361" max="361" width="12" style="18" bestFit="1" customWidth="1"/>
    <col min="362" max="362" width="10" style="18" customWidth="1"/>
    <col min="363" max="364" width="9" style="18" customWidth="1"/>
    <col min="365" max="367" width="10" style="18" customWidth="1"/>
    <col min="368" max="368" width="9" style="18" customWidth="1"/>
    <col min="369" max="370" width="7" style="18" customWidth="1"/>
    <col min="371" max="371" width="12" style="18" bestFit="1" customWidth="1"/>
    <col min="372" max="372" width="9" style="18" customWidth="1"/>
    <col min="373" max="373" width="7" style="18" customWidth="1"/>
    <col min="374" max="374" width="8" style="18" customWidth="1"/>
    <col min="375" max="388" width="7" style="18" customWidth="1"/>
    <col min="389" max="391" width="9" style="18" customWidth="1"/>
    <col min="392" max="392" width="7" style="18" customWidth="1"/>
    <col min="393" max="394" width="9" style="18" customWidth="1"/>
    <col min="395" max="399" width="7" style="18" customWidth="1"/>
    <col min="400" max="400" width="9" style="18" customWidth="1"/>
    <col min="401" max="406" width="7" style="18" customWidth="1"/>
    <col min="407" max="408" width="9" style="18" customWidth="1"/>
    <col min="409" max="410" width="10" style="18" customWidth="1"/>
    <col min="411" max="411" width="11" style="18" customWidth="1"/>
    <col min="412" max="412" width="9" style="18" customWidth="1"/>
    <col min="413" max="413" width="10" style="18" customWidth="1"/>
    <col min="414" max="414" width="7" style="18" customWidth="1"/>
    <col min="415" max="416" width="9" style="18" customWidth="1"/>
    <col min="417" max="425" width="7" style="18" customWidth="1"/>
    <col min="426" max="426" width="10" style="18" customWidth="1"/>
    <col min="427" max="427" width="8" style="18" customWidth="1"/>
    <col min="428" max="428" width="7" style="18" customWidth="1"/>
    <col min="429" max="430" width="8" style="18" customWidth="1"/>
    <col min="431" max="432" width="7" style="18" customWidth="1"/>
    <col min="433" max="433" width="9" style="18" customWidth="1"/>
    <col min="434" max="434" width="7" style="18" customWidth="1"/>
    <col min="435" max="435" width="9" style="18" customWidth="1"/>
    <col min="436" max="440" width="7" style="18" customWidth="1"/>
    <col min="441" max="443" width="8" style="18" customWidth="1"/>
    <col min="444" max="448" width="7" style="18" customWidth="1"/>
    <col min="449" max="449" width="10" style="18" customWidth="1"/>
    <col min="450" max="451" width="11" style="18" customWidth="1"/>
    <col min="452" max="452" width="10" style="18" customWidth="1"/>
    <col min="453" max="453" width="7" style="18" customWidth="1"/>
    <col min="454" max="454" width="8" style="18" customWidth="1"/>
    <col min="455" max="455" width="9" style="18" customWidth="1"/>
    <col min="456" max="456" width="7" style="18" customWidth="1"/>
    <col min="457" max="457" width="10" style="18" customWidth="1"/>
    <col min="458" max="459" width="7" style="18" customWidth="1"/>
    <col min="460" max="461" width="9" style="18" customWidth="1"/>
    <col min="462" max="463" width="7" style="18" customWidth="1"/>
    <col min="464" max="465" width="9" style="18" customWidth="1"/>
    <col min="466" max="467" width="10" style="18" customWidth="1"/>
    <col min="468" max="468" width="7" style="18" customWidth="1"/>
    <col min="469" max="469" width="10" style="18" customWidth="1"/>
    <col min="470" max="470" width="8" style="18" customWidth="1"/>
    <col min="471" max="473" width="7" style="18" customWidth="1"/>
    <col min="474" max="474" width="10" style="18" customWidth="1"/>
    <col min="475" max="475" width="9" style="18" customWidth="1"/>
    <col min="476" max="477" width="7" style="18" customWidth="1"/>
    <col min="478" max="478" width="10" style="18" customWidth="1"/>
    <col min="479" max="479" width="7" style="18" customWidth="1"/>
    <col min="480" max="480" width="9" style="18" customWidth="1"/>
    <col min="481" max="481" width="7" style="18" customWidth="1"/>
    <col min="482" max="482" width="10" style="18" customWidth="1"/>
    <col min="483" max="483" width="7" style="18" customWidth="1"/>
    <col min="484" max="484" width="10" style="18" customWidth="1"/>
    <col min="485" max="485" width="9" style="18" customWidth="1"/>
    <col min="486" max="486" width="7" style="18" customWidth="1"/>
    <col min="487" max="487" width="8" style="18" customWidth="1"/>
    <col min="488" max="490" width="9" style="18" customWidth="1"/>
    <col min="491" max="491" width="7" style="18" customWidth="1"/>
    <col min="492" max="492" width="9" style="18" customWidth="1"/>
    <col min="493" max="493" width="7" style="18" customWidth="1"/>
    <col min="494" max="495" width="9" style="18" customWidth="1"/>
    <col min="496" max="497" width="7" style="18" customWidth="1"/>
    <col min="498" max="507" width="7.28515625" style="18" customWidth="1"/>
    <col min="508" max="508" width="10" style="18" customWidth="1"/>
    <col min="509" max="509" width="7.28515625" style="18" customWidth="1"/>
    <col min="510" max="510" width="9" style="18" customWidth="1"/>
    <col min="511" max="511" width="7.28515625" style="18" customWidth="1"/>
    <col min="512" max="512" width="9" style="18" customWidth="1"/>
    <col min="513" max="513" width="10" style="18" customWidth="1"/>
    <col min="514" max="514" width="7.28515625" style="18" customWidth="1"/>
    <col min="515" max="515" width="10" style="18" customWidth="1"/>
    <col min="516" max="517" width="7.28515625" style="18" customWidth="1"/>
    <col min="518" max="519" width="10" style="18" customWidth="1"/>
    <col min="520" max="521" width="7.28515625" style="18" customWidth="1"/>
    <col min="522" max="522" width="9" style="18" customWidth="1"/>
    <col min="523" max="523" width="7.28515625" style="18" customWidth="1"/>
    <col min="524" max="524" width="9" style="18" customWidth="1"/>
    <col min="525" max="525" width="10" style="18" customWidth="1"/>
    <col min="526" max="529" width="7.28515625" style="18" customWidth="1"/>
    <col min="530" max="530" width="10" style="18" customWidth="1"/>
    <col min="531" max="531" width="9" style="18" customWidth="1"/>
    <col min="532" max="533" width="7.28515625" style="18" customWidth="1"/>
    <col min="534" max="534" width="9" style="18" customWidth="1"/>
    <col min="535" max="535" width="10" style="18" customWidth="1"/>
    <col min="536" max="545" width="7.28515625" style="18" customWidth="1"/>
    <col min="546" max="546" width="10" style="18" customWidth="1"/>
    <col min="547" max="547" width="8" style="18" customWidth="1"/>
    <col min="548" max="548" width="7.28515625" style="18" customWidth="1"/>
    <col min="549" max="549" width="8" style="18" customWidth="1"/>
    <col min="550" max="552" width="7.28515625" style="18" customWidth="1"/>
    <col min="553" max="553" width="8" style="18" customWidth="1"/>
    <col min="554" max="554" width="9" style="18" customWidth="1"/>
    <col min="555" max="555" width="10" style="18" customWidth="1"/>
    <col min="556" max="558" width="7.28515625" style="18" customWidth="1"/>
    <col min="559" max="559" width="10" style="18" customWidth="1"/>
    <col min="560" max="560" width="12" style="18" bestFit="1" customWidth="1"/>
    <col min="561" max="561" width="8" style="18" customWidth="1"/>
    <col min="562" max="562" width="7" style="18" customWidth="1"/>
    <col min="563" max="563" width="11" style="18" customWidth="1"/>
    <col min="564" max="564" width="7" style="18" customWidth="1"/>
    <col min="565" max="565" width="10" style="18" customWidth="1"/>
    <col min="566" max="566" width="8" style="18" customWidth="1"/>
    <col min="567" max="573" width="7" style="18" customWidth="1"/>
    <col min="574" max="574" width="9" style="18" customWidth="1"/>
    <col min="575" max="575" width="10" style="18" customWidth="1"/>
    <col min="576" max="577" width="7" style="18" customWidth="1"/>
    <col min="578" max="578" width="9" style="18" customWidth="1"/>
    <col min="579" max="580" width="8" style="18" customWidth="1"/>
    <col min="581" max="583" width="7" style="18" customWidth="1"/>
    <col min="584" max="584" width="8" style="18" customWidth="1"/>
    <col min="585" max="585" width="9" style="18" customWidth="1"/>
    <col min="586" max="586" width="7" style="18" customWidth="1"/>
    <col min="587" max="588" width="8" style="18" customWidth="1"/>
    <col min="589" max="594" width="7" style="18" customWidth="1"/>
    <col min="595" max="596" width="11" style="18" customWidth="1"/>
    <col min="597" max="597" width="10" style="18" customWidth="1"/>
    <col min="598" max="598" width="11" style="18" customWidth="1"/>
    <col min="599" max="599" width="8" style="18" customWidth="1"/>
    <col min="600" max="600" width="7" style="18" customWidth="1"/>
    <col min="601" max="601" width="9" style="18" customWidth="1"/>
    <col min="602" max="603" width="7" style="18" customWidth="1"/>
    <col min="604" max="604" width="8" style="18" customWidth="1"/>
    <col min="605" max="605" width="10" style="18" customWidth="1"/>
    <col min="606" max="607" width="7" style="18" customWidth="1"/>
    <col min="608" max="608" width="10" style="18" customWidth="1"/>
    <col min="609" max="609" width="7" style="18" customWidth="1"/>
    <col min="610" max="612" width="10" style="18" customWidth="1"/>
    <col min="613" max="613" width="8" style="18" customWidth="1"/>
    <col min="614" max="614" width="10" style="18" customWidth="1"/>
    <col min="615" max="617" width="7" style="18" customWidth="1"/>
    <col min="618" max="618" width="10" style="18" customWidth="1"/>
    <col min="619" max="622" width="7" style="18" customWidth="1"/>
    <col min="623" max="623" width="9" style="18" customWidth="1"/>
    <col min="624" max="624" width="10" style="18" customWidth="1"/>
    <col min="625" max="626" width="7" style="18" customWidth="1"/>
    <col min="627" max="627" width="9" style="18" customWidth="1"/>
    <col min="628" max="628" width="10" style="18" customWidth="1"/>
    <col min="629" max="629" width="8" style="18" customWidth="1"/>
    <col min="630" max="630" width="11" style="18" customWidth="1"/>
    <col min="631" max="631" width="10" style="18" customWidth="1"/>
    <col min="632" max="632" width="12" style="18" bestFit="1" customWidth="1"/>
    <col min="633" max="633" width="9" style="18" customWidth="1"/>
    <col min="634" max="634" width="11" style="18" customWidth="1"/>
    <col min="635" max="638" width="10" style="18" customWidth="1"/>
    <col min="639" max="639" width="9" style="18" customWidth="1"/>
    <col min="640" max="640" width="10" style="18" customWidth="1"/>
    <col min="641" max="641" width="9" style="18" customWidth="1"/>
    <col min="642" max="642" width="10" style="18" customWidth="1"/>
    <col min="643" max="645" width="11" style="18" customWidth="1"/>
    <col min="646" max="647" width="10" style="18" customWidth="1"/>
    <col min="648" max="648" width="7" style="18" customWidth="1"/>
    <col min="649" max="649" width="10" style="18" customWidth="1"/>
    <col min="650" max="650" width="7" style="18" customWidth="1"/>
    <col min="651" max="653" width="11" style="18" customWidth="1"/>
    <col min="654" max="654" width="7" style="18" customWidth="1"/>
    <col min="655" max="655" width="12" style="18" bestFit="1" customWidth="1"/>
    <col min="656" max="656" width="11" style="18" customWidth="1"/>
    <col min="657" max="657" width="8" style="18" customWidth="1"/>
    <col min="658" max="658" width="9" style="18" customWidth="1"/>
    <col min="659" max="659" width="10" style="18" customWidth="1"/>
    <col min="660" max="660" width="9" style="18" customWidth="1"/>
    <col min="661" max="661" width="10" style="18" customWidth="1"/>
    <col min="662" max="663" width="9" style="18" customWidth="1"/>
    <col min="664" max="664" width="7" style="18" customWidth="1"/>
    <col min="665" max="665" width="12" style="18" bestFit="1" customWidth="1"/>
    <col min="666" max="666" width="9" style="18" customWidth="1"/>
    <col min="667" max="667" width="7" style="18" customWidth="1"/>
    <col min="668" max="668" width="8" style="18" customWidth="1"/>
    <col min="669" max="679" width="7" style="18" customWidth="1"/>
    <col min="680" max="680" width="9" style="18" customWidth="1"/>
    <col min="681" max="683" width="7" style="18" customWidth="1"/>
    <col min="684" max="684" width="10" style="18" customWidth="1"/>
    <col min="685" max="685" width="9" style="18" customWidth="1"/>
    <col min="686" max="686" width="7" style="18" customWidth="1"/>
    <col min="687" max="688" width="9" style="18" customWidth="1"/>
    <col min="689" max="689" width="7" style="18" customWidth="1"/>
    <col min="690" max="690" width="9" style="18" customWidth="1"/>
    <col min="691" max="693" width="7" style="18" customWidth="1"/>
    <col min="694" max="694" width="9" style="18" customWidth="1"/>
    <col min="695" max="700" width="7" style="18" customWidth="1"/>
    <col min="701" max="701" width="9" style="18" customWidth="1"/>
    <col min="702" max="702" width="7" style="18" customWidth="1"/>
    <col min="703" max="704" width="10" style="18" customWidth="1"/>
    <col min="705" max="705" width="11" style="18" customWidth="1"/>
    <col min="706" max="706" width="9" style="18" customWidth="1"/>
    <col min="707" max="707" width="10" style="18" customWidth="1"/>
    <col min="708" max="708" width="7" style="18" customWidth="1"/>
    <col min="709" max="710" width="9" style="18" customWidth="1"/>
    <col min="711" max="719" width="7" style="18" customWidth="1"/>
    <col min="720" max="720" width="10" style="18" customWidth="1"/>
    <col min="721" max="721" width="9" style="18" customWidth="1"/>
    <col min="722" max="722" width="7" style="18" customWidth="1"/>
    <col min="723" max="724" width="8" style="18" customWidth="1"/>
    <col min="725" max="726" width="7" style="18" customWidth="1"/>
    <col min="727" max="727" width="10" style="18" customWidth="1"/>
    <col min="728" max="728" width="9" style="18" customWidth="1"/>
    <col min="729" max="734" width="7" style="18" customWidth="1"/>
    <col min="735" max="737" width="8" style="18" customWidth="1"/>
    <col min="738" max="742" width="7" style="18" customWidth="1"/>
    <col min="743" max="743" width="10" style="18" customWidth="1"/>
    <col min="744" max="745" width="11" style="18" customWidth="1"/>
    <col min="746" max="746" width="9" style="18" customWidth="1"/>
    <col min="747" max="747" width="7" style="18" customWidth="1"/>
    <col min="748" max="748" width="8" style="18" customWidth="1"/>
    <col min="749" max="749" width="10" style="18" customWidth="1"/>
    <col min="750" max="750" width="7" style="18" customWidth="1"/>
    <col min="751" max="751" width="10" style="18" customWidth="1"/>
    <col min="752" max="752" width="7" style="18" customWidth="1"/>
    <col min="753" max="753" width="10" style="18" customWidth="1"/>
    <col min="754" max="754" width="9" style="18" customWidth="1"/>
    <col min="755" max="756" width="7" style="18" customWidth="1"/>
    <col min="757" max="757" width="9" style="18" customWidth="1"/>
    <col min="758" max="758" width="7" style="18" customWidth="1"/>
    <col min="759" max="759" width="9" style="18" customWidth="1"/>
    <col min="760" max="760" width="10" style="18" customWidth="1"/>
    <col min="761" max="762" width="9" style="18" customWidth="1"/>
    <col min="763" max="764" width="10" style="18" customWidth="1"/>
    <col min="765" max="767" width="7" style="18" customWidth="1"/>
    <col min="768" max="768" width="10" style="18" customWidth="1"/>
    <col min="769" max="770" width="9" style="18" customWidth="1"/>
    <col min="771" max="771" width="7" style="18" customWidth="1"/>
    <col min="772" max="772" width="10" style="18" customWidth="1"/>
    <col min="773" max="773" width="7" style="18" customWidth="1"/>
    <col min="774" max="775" width="9" style="18" customWidth="1"/>
    <col min="776" max="776" width="10" style="18" customWidth="1"/>
    <col min="777" max="777" width="7" style="18" customWidth="1"/>
    <col min="778" max="778" width="10" style="18" customWidth="1"/>
    <col min="779" max="780" width="7" style="18" customWidth="1"/>
    <col min="781" max="781" width="10" style="18" customWidth="1"/>
    <col min="782" max="782" width="9" style="18" customWidth="1"/>
    <col min="783" max="783" width="7" style="18" customWidth="1"/>
    <col min="784" max="784" width="11" style="18" customWidth="1"/>
    <col min="785" max="785" width="7" style="18" customWidth="1"/>
    <col min="786" max="786" width="9" style="18" customWidth="1"/>
    <col min="787" max="787" width="7" style="18" customWidth="1"/>
    <col min="788" max="788" width="10" style="18" customWidth="1"/>
    <col min="789" max="789" width="9" style="18" customWidth="1"/>
    <col min="790" max="791" width="7" style="18" customWidth="1"/>
    <col min="792" max="792" width="9" style="18" customWidth="1"/>
    <col min="793" max="801" width="7.28515625" style="18" customWidth="1"/>
    <col min="802" max="802" width="10" style="18" customWidth="1"/>
    <col min="803" max="805" width="7.28515625" style="18" customWidth="1"/>
    <col min="806" max="806" width="9" style="18" customWidth="1"/>
    <col min="807" max="807" width="10" style="18" customWidth="1"/>
    <col min="808" max="808" width="7.28515625" style="18" customWidth="1"/>
    <col min="809" max="809" width="10" style="18" customWidth="1"/>
    <col min="810" max="811" width="7.28515625" style="18" customWidth="1"/>
    <col min="812" max="812" width="9" style="18" customWidth="1"/>
    <col min="813" max="813" width="10" style="18" customWidth="1"/>
    <col min="814" max="815" width="7.28515625" style="18" customWidth="1"/>
    <col min="816" max="816" width="9" style="18" customWidth="1"/>
    <col min="817" max="817" width="7.28515625" style="18" customWidth="1"/>
    <col min="818" max="818" width="9" style="18" customWidth="1"/>
    <col min="819" max="819" width="10" style="18" customWidth="1"/>
    <col min="820" max="820" width="7.28515625" style="18" customWidth="1"/>
    <col min="821" max="821" width="8" style="18" customWidth="1"/>
    <col min="822" max="823" width="7.28515625" style="18" customWidth="1"/>
    <col min="824" max="824" width="9" style="18" customWidth="1"/>
    <col min="825" max="827" width="7.28515625" style="18" customWidth="1"/>
    <col min="828" max="828" width="9" style="18" customWidth="1"/>
    <col min="829" max="829" width="10" style="18" customWidth="1"/>
    <col min="830" max="841" width="7.28515625" style="18" customWidth="1"/>
    <col min="842" max="842" width="8" style="18" customWidth="1"/>
    <col min="843" max="843" width="9" style="18" customWidth="1"/>
    <col min="844" max="844" width="7.28515625" style="18" customWidth="1"/>
    <col min="845" max="845" width="8" style="18" customWidth="1"/>
    <col min="846" max="848" width="7.28515625" style="18" customWidth="1"/>
    <col min="849" max="850" width="8" style="18" customWidth="1"/>
    <col min="851" max="851" width="10" style="18" customWidth="1"/>
    <col min="852" max="854" width="7.28515625" style="18" customWidth="1"/>
    <col min="855" max="855" width="10" style="18" customWidth="1"/>
    <col min="856" max="856" width="12" style="18" bestFit="1" customWidth="1"/>
    <col min="857" max="857" width="8" style="18" customWidth="1"/>
    <col min="858" max="858" width="9" style="18" customWidth="1"/>
    <col min="859" max="859" width="11" style="18" customWidth="1"/>
    <col min="860" max="860" width="7" style="18" customWidth="1"/>
    <col min="861" max="861" width="10" style="18" customWidth="1"/>
    <col min="862" max="862" width="8" style="18" customWidth="1"/>
    <col min="863" max="870" width="7" style="18" customWidth="1"/>
    <col min="871" max="871" width="10" style="18" customWidth="1"/>
    <col min="872" max="873" width="7" style="18" customWidth="1"/>
    <col min="874" max="874" width="9" style="18" customWidth="1"/>
    <col min="875" max="876" width="8" style="18" customWidth="1"/>
    <col min="877" max="879" width="7" style="18" customWidth="1"/>
    <col min="880" max="880" width="8" style="18" customWidth="1"/>
    <col min="881" max="881" width="9" style="18" customWidth="1"/>
    <col min="882" max="882" width="7" style="18" customWidth="1"/>
    <col min="883" max="884" width="8" style="18" customWidth="1"/>
    <col min="885" max="887" width="7" style="18" customWidth="1"/>
    <col min="888" max="888" width="8" style="18" customWidth="1"/>
    <col min="889" max="889" width="7" style="18" customWidth="1"/>
    <col min="890" max="890" width="8" style="18" customWidth="1"/>
    <col min="891" max="892" width="11" style="18" customWidth="1"/>
    <col min="893" max="893" width="10" style="18" customWidth="1"/>
    <col min="894" max="894" width="11" style="18" customWidth="1"/>
    <col min="895" max="897" width="9" style="18" customWidth="1"/>
    <col min="898" max="899" width="7" style="18" customWidth="1"/>
    <col min="900" max="901" width="8" style="18" customWidth="1"/>
    <col min="902" max="903" width="7" style="18" customWidth="1"/>
    <col min="904" max="904" width="10" style="18" customWidth="1"/>
    <col min="905" max="905" width="7" style="18" customWidth="1"/>
    <col min="906" max="906" width="11" style="18" customWidth="1"/>
    <col min="907" max="907" width="10" style="18" customWidth="1"/>
    <col min="908" max="910" width="8" style="18" customWidth="1"/>
    <col min="911" max="913" width="7" style="18" customWidth="1"/>
    <col min="914" max="914" width="10" style="18" customWidth="1"/>
    <col min="915" max="916" width="7" style="18" customWidth="1"/>
    <col min="917" max="917" width="10" style="18" customWidth="1"/>
    <col min="918" max="918" width="7" style="18" customWidth="1"/>
    <col min="919" max="919" width="9" style="18" customWidth="1"/>
    <col min="920" max="920" width="10" style="18" customWidth="1"/>
    <col min="921" max="922" width="7" style="18" customWidth="1"/>
    <col min="923" max="923" width="11" style="18" customWidth="1"/>
    <col min="924" max="924" width="10" style="18" customWidth="1"/>
    <col min="925" max="926" width="8" style="18" customWidth="1"/>
    <col min="927" max="927" width="10" style="18" customWidth="1"/>
    <col min="928" max="928" width="11" style="18" customWidth="1"/>
    <col min="929" max="929" width="10" style="18" customWidth="1"/>
    <col min="930" max="930" width="11" style="18" customWidth="1"/>
    <col min="931" max="934" width="10" style="18" customWidth="1"/>
    <col min="935" max="935" width="9" style="18" customWidth="1"/>
    <col min="936" max="936" width="10" style="18" customWidth="1"/>
    <col min="937" max="937" width="9" style="18" customWidth="1"/>
    <col min="938" max="938" width="7" style="18" customWidth="1"/>
    <col min="939" max="941" width="11" style="18" customWidth="1"/>
    <col min="942" max="943" width="10" style="18" customWidth="1"/>
    <col min="944" max="944" width="7" style="18" customWidth="1"/>
    <col min="945" max="945" width="10" style="18" customWidth="1"/>
    <col min="946" max="946" width="7" style="18" customWidth="1"/>
    <col min="947" max="948" width="11" style="18" customWidth="1"/>
    <col min="949" max="949" width="10" style="18" customWidth="1"/>
    <col min="950" max="950" width="7" style="18" customWidth="1"/>
    <col min="951" max="951" width="12" style="18" bestFit="1" customWidth="1"/>
    <col min="952" max="952" width="11" style="18" customWidth="1"/>
    <col min="953" max="953" width="8" style="18" customWidth="1"/>
    <col min="954" max="954" width="9" style="18" customWidth="1"/>
    <col min="955" max="955" width="10" style="18" customWidth="1"/>
    <col min="956" max="956" width="9" style="18" customWidth="1"/>
    <col min="957" max="957" width="10" style="18" customWidth="1"/>
    <col min="958" max="959" width="9" style="18" customWidth="1"/>
    <col min="960" max="960" width="7" style="18" customWidth="1"/>
    <col min="961" max="961" width="12" style="18" bestFit="1" customWidth="1"/>
    <col min="962" max="962" width="9" style="18" customWidth="1"/>
    <col min="963" max="963" width="7" style="18" customWidth="1"/>
    <col min="964" max="964" width="8" style="18" customWidth="1"/>
    <col min="965" max="975" width="7" style="18" customWidth="1"/>
    <col min="976" max="976" width="9" style="18" customWidth="1"/>
    <col min="977" max="979" width="7" style="18" customWidth="1"/>
    <col min="980" max="980" width="10" style="18" customWidth="1"/>
    <col min="981" max="982" width="7" style="18" customWidth="1"/>
    <col min="983" max="985" width="9" style="18" customWidth="1"/>
    <col min="986" max="986" width="10" style="18" customWidth="1"/>
    <col min="987" max="989" width="7" style="18" customWidth="1"/>
    <col min="990" max="990" width="9" style="18" customWidth="1"/>
    <col min="991" max="996" width="7" style="18" customWidth="1"/>
    <col min="997" max="998" width="9" style="18" customWidth="1"/>
    <col min="999" max="1000" width="10" style="18" customWidth="1"/>
    <col min="1001" max="1001" width="11" style="18" customWidth="1"/>
    <col min="1002" max="1002" width="9" style="18" customWidth="1"/>
    <col min="1003" max="1003" width="10" style="18" customWidth="1"/>
    <col min="1004" max="1015" width="7" style="18" customWidth="1"/>
    <col min="1016" max="1016" width="10" style="18" customWidth="1"/>
    <col min="1017" max="1017" width="9" style="18" customWidth="1"/>
    <col min="1018" max="1018" width="7" style="18" customWidth="1"/>
    <col min="1019" max="1020" width="8" style="18" customWidth="1"/>
    <col min="1021" max="1022" width="7" style="18" customWidth="1"/>
    <col min="1023" max="1023" width="9" style="18" customWidth="1"/>
    <col min="1024" max="1025" width="10" style="18" customWidth="1"/>
    <col min="1026" max="1029" width="7" style="18" customWidth="1"/>
    <col min="1030" max="1033" width="8" style="18" customWidth="1"/>
    <col min="1034" max="1038" width="7" style="18" customWidth="1"/>
    <col min="1039" max="1039" width="9" style="18" customWidth="1"/>
    <col min="1040" max="1041" width="11" style="18" customWidth="1"/>
    <col min="1042" max="1042" width="10" style="18" customWidth="1"/>
    <col min="1043" max="1043" width="7" style="18" customWidth="1"/>
    <col min="1044" max="1044" width="8" style="18" customWidth="1"/>
    <col min="1045" max="1045" width="10" style="18" customWidth="1"/>
    <col min="1046" max="1046" width="7" style="18" customWidth="1"/>
    <col min="1047" max="1047" width="10" style="18" customWidth="1"/>
    <col min="1048" max="1048" width="7" style="18" customWidth="1"/>
    <col min="1049" max="1049" width="9" style="18" customWidth="1"/>
    <col min="1050" max="1050" width="10" style="18" customWidth="1"/>
    <col min="1051" max="1052" width="7" style="18" customWidth="1"/>
    <col min="1053" max="1053" width="9" style="18" customWidth="1"/>
    <col min="1054" max="1054" width="7" style="18" customWidth="1"/>
    <col min="1055" max="1055" width="9" style="18" customWidth="1"/>
    <col min="1056" max="1056" width="10" style="18" customWidth="1"/>
    <col min="1057" max="1057" width="7" style="18" customWidth="1"/>
    <col min="1058" max="1058" width="9" style="18" customWidth="1"/>
    <col min="1059" max="1060" width="10" style="18" customWidth="1"/>
    <col min="1061" max="1063" width="7" style="18" customWidth="1"/>
    <col min="1064" max="1064" width="10" style="18" customWidth="1"/>
    <col min="1065" max="1066" width="9" style="18" customWidth="1"/>
    <col min="1067" max="1067" width="7" style="18" customWidth="1"/>
    <col min="1068" max="1068" width="10" style="18" customWidth="1"/>
    <col min="1069" max="1069" width="7" style="18" customWidth="1"/>
    <col min="1070" max="1070" width="9" style="18" customWidth="1"/>
    <col min="1071" max="1071" width="7" style="18" customWidth="1"/>
    <col min="1072" max="1072" width="9" style="18" customWidth="1"/>
    <col min="1073" max="1074" width="10" style="18" customWidth="1"/>
    <col min="1075" max="1075" width="9" style="18" customWidth="1"/>
    <col min="1076" max="1076" width="7" style="18" customWidth="1"/>
    <col min="1077" max="1077" width="10" style="18" customWidth="1"/>
    <col min="1078" max="1078" width="9" style="18" customWidth="1"/>
    <col min="1079" max="1083" width="7" style="18" customWidth="1"/>
    <col min="1084" max="1084" width="9" style="18" customWidth="1"/>
    <col min="1085" max="1087" width="7" style="18" customWidth="1"/>
    <col min="1088" max="1088" width="9" style="18" customWidth="1"/>
    <col min="1089" max="1097" width="7.28515625" style="18" customWidth="1"/>
    <col min="1098" max="1098" width="10" style="18" customWidth="1"/>
    <col min="1099" max="1101" width="7.28515625" style="18" customWidth="1"/>
    <col min="1102" max="1104" width="9" style="18" customWidth="1"/>
    <col min="1105" max="1108" width="7.28515625" style="18" customWidth="1"/>
    <col min="1109" max="1109" width="11" style="18" customWidth="1"/>
    <col min="1110" max="1111" width="7.28515625" style="18" customWidth="1"/>
    <col min="1112" max="1112" width="8" style="18" customWidth="1"/>
    <col min="1113" max="1113" width="7.28515625" style="18" customWidth="1"/>
    <col min="1114" max="1114" width="9" style="18" customWidth="1"/>
    <col min="1115" max="1115" width="10" style="18" customWidth="1"/>
    <col min="1116" max="1116" width="7.28515625" style="18" customWidth="1"/>
    <col min="1117" max="1117" width="8" style="18" customWidth="1"/>
    <col min="1118" max="1118" width="7.28515625" style="18" customWidth="1"/>
    <col min="1119" max="1119" width="9" style="18" customWidth="1"/>
    <col min="1120" max="1120" width="10" style="18" customWidth="1"/>
    <col min="1121" max="1123" width="7.28515625" style="18" customWidth="1"/>
    <col min="1124" max="1125" width="9" style="18" customWidth="1"/>
    <col min="1126" max="1134" width="7.28515625" style="18" customWidth="1"/>
    <col min="1135" max="1135" width="9" style="18" customWidth="1"/>
    <col min="1136" max="1137" width="7.28515625" style="18" customWidth="1"/>
    <col min="1138" max="1138" width="9" style="18" customWidth="1"/>
    <col min="1139" max="1144" width="7.28515625" style="18" customWidth="1"/>
    <col min="1145" max="1145" width="8" style="18" customWidth="1"/>
    <col min="1146" max="1146" width="7.28515625" style="18" customWidth="1"/>
    <col min="1147" max="1147" width="10" style="18" customWidth="1"/>
    <col min="1148" max="1150" width="7.28515625" style="18" customWidth="1"/>
    <col min="1151" max="1151" width="10" style="18" customWidth="1"/>
    <col min="1152" max="1152" width="12" style="18" bestFit="1" customWidth="1"/>
    <col min="1153" max="1153" width="8" style="18" customWidth="1"/>
    <col min="1154" max="1154" width="9" style="18" customWidth="1"/>
    <col min="1155" max="1155" width="10" style="18" customWidth="1"/>
    <col min="1156" max="1156" width="7" style="18" customWidth="1"/>
    <col min="1157" max="1157" width="10" style="18" customWidth="1"/>
    <col min="1158" max="1158" width="8" style="18" customWidth="1"/>
    <col min="1159" max="1166" width="7" style="18" customWidth="1"/>
    <col min="1167" max="1167" width="10" style="18" customWidth="1"/>
    <col min="1168" max="1169" width="7" style="18" customWidth="1"/>
    <col min="1170" max="1170" width="9" style="18" customWidth="1"/>
    <col min="1171" max="1172" width="8" style="18" customWidth="1"/>
    <col min="1173" max="1176" width="7" style="18" customWidth="1"/>
    <col min="1177" max="1177" width="9" style="18" customWidth="1"/>
    <col min="1178" max="1178" width="7" style="18" customWidth="1"/>
    <col min="1179" max="1180" width="8" style="18" customWidth="1"/>
    <col min="1181" max="1183" width="7" style="18" customWidth="1"/>
    <col min="1184" max="1184" width="8" style="18" customWidth="1"/>
    <col min="1185" max="1185" width="7" style="18" customWidth="1"/>
    <col min="1186" max="1186" width="8" style="18" customWidth="1"/>
    <col min="1187" max="1188" width="11" style="18" customWidth="1"/>
    <col min="1189" max="1189" width="10" style="18" customWidth="1"/>
    <col min="1190" max="1190" width="11" style="18" customWidth="1"/>
    <col min="1191" max="1193" width="9" style="18" customWidth="1"/>
    <col min="1194" max="1195" width="7" style="18" customWidth="1"/>
    <col min="1196" max="1196" width="8" style="18" customWidth="1"/>
    <col min="1197" max="1197" width="10" style="18" customWidth="1"/>
    <col min="1198" max="1199" width="7" style="18" customWidth="1"/>
    <col min="1200" max="1200" width="10" style="18" customWidth="1"/>
    <col min="1201" max="1201" width="7" style="18" customWidth="1"/>
    <col min="1202" max="1202" width="10" style="18" customWidth="1"/>
    <col min="1203" max="1204" width="8" style="18" customWidth="1"/>
    <col min="1205" max="1207" width="10" style="18" customWidth="1"/>
    <col min="1208" max="1209" width="7" style="18" customWidth="1"/>
    <col min="1210" max="1210" width="9" style="18" customWidth="1"/>
    <col min="1211" max="1211" width="10" style="18" customWidth="1"/>
    <col min="1212" max="1212" width="7" style="18" customWidth="1"/>
    <col min="1213" max="1213" width="10" style="18" customWidth="1"/>
    <col min="1214" max="1214" width="7" style="18" customWidth="1"/>
    <col min="1215" max="1215" width="9" style="18" customWidth="1"/>
    <col min="1216" max="1216" width="10" style="18" customWidth="1"/>
    <col min="1217" max="1218" width="7" style="18" customWidth="1"/>
    <col min="1219" max="1219" width="11" style="18" customWidth="1"/>
    <col min="1220" max="1220" width="10" style="18" customWidth="1"/>
    <col min="1221" max="1221" width="8" style="18" customWidth="1"/>
    <col min="1222" max="1222" width="11" style="18" customWidth="1"/>
    <col min="1223" max="1223" width="8" style="18" customWidth="1"/>
    <col min="1224" max="1224" width="12" style="18" bestFit="1" customWidth="1"/>
    <col min="1225" max="1225" width="10" style="18" customWidth="1"/>
    <col min="1226" max="1226" width="11" style="18" customWidth="1"/>
    <col min="1227" max="1230" width="10" style="18" customWidth="1"/>
    <col min="1231" max="1231" width="8" style="18" customWidth="1"/>
    <col min="1232" max="1233" width="10" style="18" customWidth="1"/>
    <col min="1234" max="1234" width="9" style="18" customWidth="1"/>
    <col min="1235" max="1237" width="11" style="18" customWidth="1"/>
    <col min="1238" max="1238" width="10" style="18" customWidth="1"/>
    <col min="1239" max="1239" width="7" style="18" customWidth="1"/>
    <col min="1240" max="1241" width="10" style="18" customWidth="1"/>
    <col min="1242" max="1242" width="7" style="18" customWidth="1"/>
    <col min="1243" max="1245" width="11" style="18" customWidth="1"/>
    <col min="1246" max="1246" width="10" style="18" customWidth="1"/>
    <col min="1247" max="1247" width="12" style="18" bestFit="1" customWidth="1"/>
    <col min="1248" max="1248" width="11" style="18" customWidth="1"/>
    <col min="1249" max="1249" width="8" style="18" customWidth="1"/>
    <col min="1250" max="1251" width="10" style="18" customWidth="1"/>
    <col min="1252" max="1252" width="7" style="18" customWidth="1"/>
    <col min="1253" max="1253" width="10" style="18" customWidth="1"/>
    <col min="1254" max="1254" width="9" style="18" customWidth="1"/>
    <col min="1255" max="1255" width="7" style="18" customWidth="1"/>
    <col min="1256" max="1256" width="9" style="18" customWidth="1"/>
    <col min="1257" max="1257" width="12" style="18" bestFit="1" customWidth="1"/>
    <col min="1258" max="1258" width="9" style="18" customWidth="1"/>
    <col min="1259" max="1259" width="7" style="18" customWidth="1"/>
    <col min="1260" max="1260" width="8" style="18" customWidth="1"/>
    <col min="1261" max="1271" width="7" style="18" customWidth="1"/>
    <col min="1272" max="1272" width="9" style="18" customWidth="1"/>
    <col min="1273" max="1274" width="7" style="18" customWidth="1"/>
    <col min="1275" max="1275" width="9" style="18" customWidth="1"/>
    <col min="1276" max="1278" width="7" style="18" customWidth="1"/>
    <col min="1279" max="1280" width="9" style="18" customWidth="1"/>
    <col min="1281" max="1281" width="8" style="18" customWidth="1"/>
    <col min="1282" max="1285" width="7" style="18" customWidth="1"/>
    <col min="1286" max="1286" width="9" style="18" customWidth="1"/>
    <col min="1287" max="1292" width="7" style="18" customWidth="1"/>
    <col min="1293" max="1293" width="10" style="18" customWidth="1"/>
    <col min="1294" max="1294" width="9" style="18" customWidth="1"/>
    <col min="1295" max="1296" width="10" style="18" customWidth="1"/>
    <col min="1297" max="1297" width="11" style="18" customWidth="1"/>
    <col min="1298" max="1298" width="8" style="18" customWidth="1"/>
    <col min="1299" max="1299" width="10" style="18" customWidth="1"/>
    <col min="1300" max="1300" width="7" style="18" customWidth="1"/>
    <col min="1301" max="1302" width="9" style="18" customWidth="1"/>
    <col min="1303" max="1311" width="7" style="18" customWidth="1"/>
    <col min="1312" max="1312" width="10" style="18" customWidth="1"/>
    <col min="1313" max="1313" width="9" style="18" customWidth="1"/>
    <col min="1314" max="1314" width="7" style="18" customWidth="1"/>
    <col min="1315" max="1316" width="8" style="18" customWidth="1"/>
    <col min="1317" max="1318" width="7" style="18" customWidth="1"/>
    <col min="1319" max="1320" width="9" style="18" customWidth="1"/>
    <col min="1321" max="1325" width="7" style="18" customWidth="1"/>
    <col min="1326" max="1329" width="8" style="18" customWidth="1"/>
    <col min="1330" max="1335" width="7" style="18" customWidth="1"/>
    <col min="1336" max="1337" width="11" style="18" customWidth="1"/>
    <col min="1338" max="1338" width="10" style="18" customWidth="1"/>
    <col min="1339" max="1339" width="7" style="18" customWidth="1"/>
    <col min="1340" max="1340" width="8" style="18" customWidth="1"/>
    <col min="1341" max="1341" width="7" style="18" customWidth="1"/>
    <col min="1342" max="1342" width="9" style="18" customWidth="1"/>
    <col min="1343" max="1343" width="10" style="18" customWidth="1"/>
    <col min="1344" max="1344" width="7" style="18" customWidth="1"/>
    <col min="1345" max="1345" width="9" style="18" customWidth="1"/>
    <col min="1346" max="1346" width="10" style="18" customWidth="1"/>
    <col min="1347" max="1347" width="9" style="18" customWidth="1"/>
    <col min="1348" max="1348" width="7" style="18" customWidth="1"/>
    <col min="1349" max="1349" width="10" style="18" customWidth="1"/>
    <col min="1350" max="1350" width="7" style="18" customWidth="1"/>
    <col min="1351" max="1351" width="9" style="18" customWidth="1"/>
    <col min="1352" max="1352" width="10" style="18" customWidth="1"/>
    <col min="1353" max="1354" width="9" style="18" customWidth="1"/>
    <col min="1355" max="1356" width="10" style="18" customWidth="1"/>
    <col min="1357" max="1359" width="7" style="18" customWidth="1"/>
    <col min="1360" max="1360" width="10" style="18" customWidth="1"/>
    <col min="1361" max="1361" width="9" style="18" customWidth="1"/>
    <col min="1362" max="1363" width="7" style="18" customWidth="1"/>
    <col min="1364" max="1364" width="10" style="18" customWidth="1"/>
    <col min="1365" max="1365" width="7" style="18" customWidth="1"/>
    <col min="1366" max="1367" width="9" style="18" customWidth="1"/>
    <col min="1368" max="1370" width="10" style="18" customWidth="1"/>
    <col min="1371" max="1372" width="7" style="18" customWidth="1"/>
    <col min="1373" max="1373" width="10" style="18" customWidth="1"/>
    <col min="1374" max="1376" width="9" style="18" customWidth="1"/>
    <col min="1377" max="1377" width="7" style="18" customWidth="1"/>
    <col min="1378" max="1378" width="9" style="18" customWidth="1"/>
    <col min="1379" max="1379" width="7" style="18" customWidth="1"/>
    <col min="1380" max="1380" width="10" style="18" customWidth="1"/>
    <col min="1381" max="1381" width="9" style="18" customWidth="1"/>
    <col min="1382" max="1383" width="7" style="18" customWidth="1"/>
    <col min="1384" max="1397" width="7.28515625" style="18" customWidth="1"/>
    <col min="1398" max="1398" width="8" style="18" customWidth="1"/>
    <col min="1399" max="1399" width="7.28515625" style="18" customWidth="1"/>
    <col min="1400" max="1400" width="9" style="18" customWidth="1"/>
    <col min="1401" max="1404" width="7.28515625" style="18" customWidth="1"/>
    <col min="1405" max="1405" width="11" style="18" customWidth="1"/>
    <col min="1406" max="1409" width="7.28515625" style="18" customWidth="1"/>
    <col min="1410" max="1410" width="9" style="18" customWidth="1"/>
    <col min="1411" max="1411" width="10" style="18" customWidth="1"/>
    <col min="1412" max="1412" width="7.28515625" style="18" customWidth="1"/>
    <col min="1413" max="1413" width="8" style="18" customWidth="1"/>
    <col min="1414" max="1414" width="7.28515625" style="18" customWidth="1"/>
    <col min="1415" max="1415" width="9" style="18" customWidth="1"/>
    <col min="1416" max="1416" width="10" style="18" customWidth="1"/>
    <col min="1417" max="1419" width="7.28515625" style="18" customWidth="1"/>
    <col min="1420" max="1421" width="10" style="18" customWidth="1"/>
    <col min="1422" max="1430" width="7.28515625" style="18" customWidth="1"/>
    <col min="1431" max="1431" width="9" style="18" customWidth="1"/>
    <col min="1432" max="1433" width="7.28515625" style="18" customWidth="1"/>
    <col min="1434" max="1434" width="10" style="18" customWidth="1"/>
    <col min="1435" max="1435" width="7.28515625" style="18" customWidth="1"/>
    <col min="1436" max="1436" width="8" style="18" customWidth="1"/>
    <col min="1437" max="1437" width="9" style="18" customWidth="1"/>
    <col min="1438" max="1442" width="7.28515625" style="18" customWidth="1"/>
    <col min="1443" max="1443" width="10" style="18" customWidth="1"/>
    <col min="1444" max="1446" width="7.28515625" style="18" customWidth="1"/>
    <col min="1447" max="1447" width="10" style="18" customWidth="1"/>
    <col min="1448" max="1448" width="12" style="18" bestFit="1" customWidth="1"/>
    <col min="1449" max="1449" width="7" style="18" customWidth="1"/>
    <col min="1450" max="1450" width="9" style="18" customWidth="1"/>
    <col min="1451" max="1451" width="11" style="18" customWidth="1"/>
    <col min="1452" max="1452" width="7" style="18" customWidth="1"/>
    <col min="1453" max="1453" width="10" style="18" customWidth="1"/>
    <col min="1454" max="1454" width="8" style="18" customWidth="1"/>
    <col min="1455" max="1461" width="7" style="18" customWidth="1"/>
    <col min="1462" max="1462" width="9" style="18" customWidth="1"/>
    <col min="1463" max="1463" width="10" style="18" customWidth="1"/>
    <col min="1464" max="1466" width="7" style="18" customWidth="1"/>
    <col min="1467" max="1468" width="8" style="18" customWidth="1"/>
    <col min="1469" max="1472" width="7" style="18" customWidth="1"/>
    <col min="1473" max="1473" width="9" style="18" customWidth="1"/>
    <col min="1474" max="1474" width="7" style="18" customWidth="1"/>
    <col min="1475" max="1476" width="8" style="18" customWidth="1"/>
    <col min="1477" max="1479" width="7" style="18" customWidth="1"/>
    <col min="1480" max="1480" width="8" style="18" customWidth="1"/>
    <col min="1481" max="1481" width="7" style="18" customWidth="1"/>
    <col min="1482" max="1483" width="8" style="18" customWidth="1"/>
    <col min="1484" max="1485" width="10" style="18" customWidth="1"/>
    <col min="1486" max="1486" width="11" style="18" customWidth="1"/>
    <col min="1487" max="1487" width="9" style="18" customWidth="1"/>
    <col min="1488" max="1488" width="8" style="18" customWidth="1"/>
    <col min="1489" max="1491" width="7" style="18" customWidth="1"/>
    <col min="1492" max="1493" width="8" style="18" customWidth="1"/>
    <col min="1494" max="1495" width="7" style="18" customWidth="1"/>
    <col min="1496" max="1496" width="8" style="18" customWidth="1"/>
    <col min="1497" max="1497" width="7" style="18" customWidth="1"/>
    <col min="1498" max="1498" width="10" style="18" customWidth="1"/>
    <col min="1499" max="1499" width="8" style="18" customWidth="1"/>
    <col min="1500" max="1500" width="10" style="18" customWidth="1"/>
    <col min="1501" max="1501" width="8" style="18" customWidth="1"/>
    <col min="1502" max="1503" width="10" style="18" customWidth="1"/>
    <col min="1504" max="1506" width="7" style="18" customWidth="1"/>
    <col min="1507" max="1507" width="10" style="18" customWidth="1"/>
    <col min="1508" max="1509" width="7" style="18" customWidth="1"/>
    <col min="1510" max="1510" width="9" style="18" customWidth="1"/>
    <col min="1511" max="1511" width="7" style="18" customWidth="1"/>
    <col min="1512" max="1512" width="9" style="18" customWidth="1"/>
    <col min="1513" max="1514" width="7" style="18" customWidth="1"/>
    <col min="1515" max="1515" width="11" style="18" customWidth="1"/>
    <col min="1516" max="1517" width="10" style="18" customWidth="1"/>
    <col min="1518" max="1518" width="8" style="18" customWidth="1"/>
    <col min="1519" max="1519" width="10" style="18" customWidth="1"/>
    <col min="1520" max="1520" width="12" style="18" bestFit="1" customWidth="1"/>
    <col min="1521" max="1521" width="10" style="18" customWidth="1"/>
    <col min="1522" max="1522" width="11" style="18" customWidth="1"/>
    <col min="1523" max="1523" width="10" style="18" customWidth="1"/>
    <col min="1524" max="1524" width="7" style="18" customWidth="1"/>
    <col min="1525" max="1525" width="10" style="18" customWidth="1"/>
    <col min="1526" max="1526" width="9" style="18" customWidth="1"/>
    <col min="1527" max="1527" width="7" style="18" customWidth="1"/>
    <col min="1528" max="1530" width="10" style="18" customWidth="1"/>
    <col min="1531" max="1533" width="11" style="18" customWidth="1"/>
    <col min="1534" max="1534" width="9" style="18" customWidth="1"/>
    <col min="1535" max="1535" width="7" style="18" customWidth="1"/>
    <col min="1536" max="1536" width="10" style="18" customWidth="1"/>
    <col min="1537" max="1537" width="9" style="18" customWidth="1"/>
    <col min="1538" max="1538" width="7" style="18" customWidth="1"/>
    <col min="1539" max="1540" width="11" style="18" customWidth="1"/>
    <col min="1541" max="1541" width="10" style="18" customWidth="1"/>
    <col min="1542" max="1542" width="7" style="18" customWidth="1"/>
    <col min="1543" max="1543" width="12" style="18" bestFit="1" customWidth="1"/>
    <col min="1544" max="1544" width="11" style="18" customWidth="1"/>
    <col min="1545" max="1546" width="9" style="18" customWidth="1"/>
    <col min="1547" max="1547" width="7" style="18" customWidth="1"/>
    <col min="1548" max="1548" width="9" style="18" customWidth="1"/>
    <col min="1549" max="1549" width="10" style="18" customWidth="1"/>
    <col min="1550" max="1552" width="9" style="18" customWidth="1"/>
    <col min="1553" max="1553" width="12" style="18" bestFit="1" customWidth="1"/>
    <col min="1554" max="1554" width="9" style="18" customWidth="1"/>
    <col min="1555" max="1555" width="7" style="18" customWidth="1"/>
    <col min="1556" max="1556" width="8" style="18" customWidth="1"/>
    <col min="1557" max="1567" width="7" style="18" customWidth="1"/>
    <col min="1568" max="1569" width="9" style="18" customWidth="1"/>
    <col min="1570" max="1573" width="7" style="18" customWidth="1"/>
    <col min="1574" max="1574" width="9" style="18" customWidth="1"/>
    <col min="1575" max="1575" width="8" style="18" customWidth="1"/>
    <col min="1576" max="1576" width="9" style="18" customWidth="1"/>
    <col min="1577" max="1581" width="7" style="18" customWidth="1"/>
    <col min="1582" max="1582" width="9" style="18" customWidth="1"/>
    <col min="1583" max="1588" width="7" style="18" customWidth="1"/>
    <col min="1589" max="1589" width="10" style="18" customWidth="1"/>
    <col min="1590" max="1590" width="9" style="18" customWidth="1"/>
    <col min="1591" max="1592" width="10" style="18" customWidth="1"/>
    <col min="1593" max="1593" width="11" style="18" customWidth="1"/>
    <col min="1594" max="1598" width="9" style="18" customWidth="1"/>
    <col min="1599" max="1607" width="7" style="18" customWidth="1"/>
    <col min="1608" max="1608" width="10" style="18" customWidth="1"/>
    <col min="1609" max="1609" width="9" style="18" customWidth="1"/>
    <col min="1610" max="1610" width="7" style="18" customWidth="1"/>
    <col min="1611" max="1612" width="8" style="18" customWidth="1"/>
    <col min="1613" max="1614" width="7" style="18" customWidth="1"/>
    <col min="1615" max="1616" width="9" style="18" customWidth="1"/>
    <col min="1617" max="1617" width="7" style="18" customWidth="1"/>
    <col min="1618" max="1618" width="8" style="18" customWidth="1"/>
    <col min="1619" max="1622" width="7" style="18" customWidth="1"/>
    <col min="1623" max="1625" width="8" style="18" customWidth="1"/>
    <col min="1626" max="1631" width="7" style="18" customWidth="1"/>
    <col min="1632" max="1632" width="11" style="18" customWidth="1"/>
    <col min="1633" max="1634" width="10" style="18" customWidth="1"/>
    <col min="1635" max="1635" width="7" style="18" customWidth="1"/>
    <col min="1636" max="1636" width="8" style="18" customWidth="1"/>
    <col min="1637" max="1637" width="7" style="18" customWidth="1"/>
    <col min="1638" max="1638" width="9" style="18" customWidth="1"/>
    <col min="1639" max="1639" width="10" style="18" customWidth="1"/>
    <col min="1640" max="1640" width="7" style="18" customWidth="1"/>
    <col min="1641" max="1642" width="10" style="18" customWidth="1"/>
    <col min="1643" max="1644" width="7" style="18" customWidth="1"/>
    <col min="1645" max="1645" width="9" style="18" customWidth="1"/>
    <col min="1646" max="1646" width="7" style="18" customWidth="1"/>
    <col min="1647" max="1647" width="9" style="18" customWidth="1"/>
    <col min="1648" max="1648" width="10" style="18" customWidth="1"/>
    <col min="1649" max="1650" width="9" style="18" customWidth="1"/>
    <col min="1651" max="1651" width="10" style="18" customWidth="1"/>
    <col min="1652" max="1652" width="8" style="18" customWidth="1"/>
    <col min="1653" max="1655" width="7" style="18" customWidth="1"/>
    <col min="1656" max="1656" width="10" style="18" customWidth="1"/>
    <col min="1657" max="1657" width="9" style="18" customWidth="1"/>
    <col min="1658" max="1659" width="7" style="18" customWidth="1"/>
    <col min="1660" max="1660" width="10" style="18" customWidth="1"/>
    <col min="1661" max="1661" width="7" style="18" customWidth="1"/>
    <col min="1662" max="1663" width="9" style="18" customWidth="1"/>
    <col min="1664" max="1664" width="10" style="18" customWidth="1"/>
    <col min="1665" max="1665" width="7" style="18" customWidth="1"/>
    <col min="1666" max="1666" width="10" style="18" customWidth="1"/>
    <col min="1667" max="1668" width="7" style="18" customWidth="1"/>
    <col min="1669" max="1669" width="10" style="18" customWidth="1"/>
    <col min="1670" max="1670" width="9" style="18" customWidth="1"/>
    <col min="1671" max="1671" width="7" style="18" customWidth="1"/>
    <col min="1672" max="1672" width="9" style="18" customWidth="1"/>
    <col min="1673" max="1673" width="7" style="18" customWidth="1"/>
    <col min="1674" max="1674" width="9" style="18" customWidth="1"/>
    <col min="1675" max="1675" width="7" style="18" customWidth="1"/>
    <col min="1676" max="1676" width="10" style="18" customWidth="1"/>
    <col min="1677" max="1677" width="9" style="18" customWidth="1"/>
    <col min="1678" max="1679" width="7" style="18" customWidth="1"/>
    <col min="1680" max="1699" width="7.28515625" style="18" customWidth="1"/>
    <col min="1700" max="1700" width="9" style="18" customWidth="1"/>
    <col min="1701" max="1701" width="11" style="18" customWidth="1"/>
    <col min="1702" max="1702" width="7.28515625" style="18" customWidth="1"/>
    <col min="1703" max="1703" width="8" style="18" customWidth="1"/>
    <col min="1704" max="1704" width="9" style="18" customWidth="1"/>
    <col min="1705" max="1705" width="7.28515625" style="18" customWidth="1"/>
    <col min="1706" max="1706" width="9" style="18" customWidth="1"/>
    <col min="1707" max="1707" width="10" style="18" customWidth="1"/>
    <col min="1708" max="1711" width="7.28515625" style="18" customWidth="1"/>
    <col min="1712" max="1713" width="9" style="18" customWidth="1"/>
    <col min="1714" max="1715" width="7.28515625" style="18" customWidth="1"/>
    <col min="1716" max="1716" width="9" style="18" customWidth="1"/>
    <col min="1717" max="1717" width="10" style="18" customWidth="1"/>
    <col min="1718" max="1729" width="7.28515625" style="18" customWidth="1"/>
    <col min="1730" max="1730" width="10" style="18" customWidth="1"/>
    <col min="1731" max="1731" width="7.28515625" style="18" customWidth="1"/>
    <col min="1732" max="1732" width="8" style="18" customWidth="1"/>
    <col min="1733" max="1733" width="9" style="18" customWidth="1"/>
    <col min="1734" max="1736" width="7.28515625" style="18" customWidth="1"/>
    <col min="1737" max="1737" width="8" style="18" customWidth="1"/>
    <col min="1738" max="1738" width="7.28515625" style="18" customWidth="1"/>
    <col min="1739" max="1739" width="9" style="18" customWidth="1"/>
    <col min="1740" max="1740" width="8" style="18" customWidth="1"/>
    <col min="1741" max="1742" width="7.28515625" style="18" customWidth="1"/>
    <col min="1743" max="1743" width="10" style="18" customWidth="1"/>
    <col min="1744" max="1744" width="12" style="18" bestFit="1" customWidth="1"/>
    <col min="1745" max="1745" width="8" style="18" customWidth="1"/>
    <col min="1746" max="1746" width="9" style="18" customWidth="1"/>
    <col min="1747" max="1747" width="11" style="18" customWidth="1"/>
    <col min="1748" max="1748" width="9" style="18" customWidth="1"/>
    <col min="1749" max="1749" width="10" style="18" customWidth="1"/>
    <col min="1750" max="1750" width="8" style="18" customWidth="1"/>
    <col min="1751" max="1757" width="7" style="18" customWidth="1"/>
    <col min="1758" max="1758" width="9" style="18" customWidth="1"/>
    <col min="1759" max="1759" width="8" style="18" customWidth="1"/>
    <col min="1760" max="1763" width="7" style="18" customWidth="1"/>
    <col min="1764" max="1765" width="8" style="18" customWidth="1"/>
    <col min="1766" max="1769" width="7" style="18" customWidth="1"/>
    <col min="1770" max="1770" width="9" style="18" customWidth="1"/>
    <col min="1771" max="1771" width="7" style="18" customWidth="1"/>
    <col min="1772" max="1773" width="8" style="18" customWidth="1"/>
    <col min="1774" max="1776" width="7" style="18" customWidth="1"/>
    <col min="1777" max="1777" width="8" style="18" customWidth="1"/>
    <col min="1778" max="1778" width="7" style="18" customWidth="1"/>
    <col min="1779" max="1780" width="8" style="18" customWidth="1"/>
    <col min="1781" max="1781" width="11" style="18" customWidth="1"/>
    <col min="1782" max="1782" width="10" style="18" customWidth="1"/>
    <col min="1783" max="1783" width="8" style="18" customWidth="1"/>
    <col min="1784" max="1784" width="9" style="18" customWidth="1"/>
    <col min="1785" max="1785" width="8" style="18" customWidth="1"/>
    <col min="1786" max="1786" width="10" style="18" customWidth="1"/>
    <col min="1787" max="1789" width="7" style="18" customWidth="1"/>
    <col min="1790" max="1790" width="8" style="18" customWidth="1"/>
    <col min="1791" max="1792" width="7" style="18" customWidth="1"/>
    <col min="1793" max="1793" width="10" style="18" customWidth="1"/>
    <col min="1794" max="1794" width="7" style="18" customWidth="1"/>
    <col min="1795" max="1797" width="10" style="18" customWidth="1"/>
    <col min="1798" max="1798" width="8" style="18" customWidth="1"/>
    <col min="1799" max="1800" width="10" style="18" customWidth="1"/>
    <col min="1801" max="1802" width="7" style="18" customWidth="1"/>
    <col min="1803" max="1803" width="9" style="18" customWidth="1"/>
    <col min="1804" max="1804" width="10" style="18" customWidth="1"/>
    <col min="1805" max="1806" width="7" style="18" customWidth="1"/>
    <col min="1807" max="1807" width="9" style="18" customWidth="1"/>
    <col min="1808" max="1808" width="7" style="18" customWidth="1"/>
    <col min="1809" max="1809" width="9" style="18" customWidth="1"/>
    <col min="1810" max="1811" width="7" style="18" customWidth="1"/>
    <col min="1812" max="1812" width="12" style="18" bestFit="1" customWidth="1"/>
    <col min="1813" max="1813" width="10" style="18" customWidth="1"/>
    <col min="1814" max="1815" width="8" style="18" customWidth="1"/>
    <col min="1816" max="1816" width="10" style="18" customWidth="1"/>
    <col min="1817" max="1817" width="11" style="18" customWidth="1"/>
    <col min="1818" max="1818" width="10" style="18" customWidth="1"/>
    <col min="1819" max="1819" width="11" style="18" customWidth="1"/>
    <col min="1820" max="1820" width="10" style="18" customWidth="1"/>
    <col min="1821" max="1821" width="9" style="18" customWidth="1"/>
    <col min="1822" max="1823" width="10" style="18" customWidth="1"/>
    <col min="1824" max="1824" width="8" style="18" customWidth="1"/>
    <col min="1825" max="1825" width="10" style="18" customWidth="1"/>
    <col min="1826" max="1826" width="9" style="18" customWidth="1"/>
    <col min="1827" max="1828" width="10" style="18" customWidth="1"/>
    <col min="1829" max="1830" width="11" style="18" customWidth="1"/>
    <col min="1831" max="1832" width="7" style="18" customWidth="1"/>
    <col min="1833" max="1833" width="10" style="18" customWidth="1"/>
    <col min="1834" max="1834" width="9" style="18" customWidth="1"/>
    <col min="1835" max="1835" width="7" style="18" customWidth="1"/>
    <col min="1836" max="1838" width="11" style="18" customWidth="1"/>
    <col min="1839" max="1839" width="7" style="18" customWidth="1"/>
    <col min="1840" max="1840" width="12" style="18" bestFit="1" customWidth="1"/>
    <col min="1841" max="1841" width="11" style="18" customWidth="1"/>
    <col min="1842" max="1842" width="8" style="18" customWidth="1"/>
    <col min="1843" max="1846" width="10" style="18" customWidth="1"/>
    <col min="1847" max="1847" width="9" style="18" customWidth="1"/>
    <col min="1848" max="1848" width="7" style="18" customWidth="1"/>
    <col min="1849" max="1849" width="9" style="18" customWidth="1"/>
    <col min="1850" max="1850" width="12" style="18" bestFit="1" customWidth="1"/>
    <col min="1851" max="1851" width="9" style="18" customWidth="1"/>
    <col min="1852" max="1852" width="7" style="18" customWidth="1"/>
    <col min="1853" max="1853" width="8" style="18" customWidth="1"/>
    <col min="1854" max="1864" width="7" style="18" customWidth="1"/>
    <col min="1865" max="1865" width="9" style="18" customWidth="1"/>
    <col min="1866" max="1871" width="7" style="18" customWidth="1"/>
    <col min="1872" max="1873" width="9" style="18" customWidth="1"/>
    <col min="1874" max="1874" width="7" style="18" customWidth="1"/>
    <col min="1875" max="1875" width="9" style="18" customWidth="1"/>
    <col min="1876" max="1878" width="7" style="18" customWidth="1"/>
    <col min="1879" max="1879" width="9" style="18" customWidth="1"/>
    <col min="1880" max="1887" width="7" style="18" customWidth="1"/>
    <col min="1888" max="1889" width="10" style="18" customWidth="1"/>
    <col min="1890" max="1890" width="11" style="18" customWidth="1"/>
    <col min="1891" max="1891" width="9" style="18" customWidth="1"/>
    <col min="1892" max="1892" width="10" style="18" customWidth="1"/>
    <col min="1893" max="1893" width="7" style="18" customWidth="1"/>
    <col min="1894" max="1895" width="9" style="18" customWidth="1"/>
    <col min="1896" max="1904" width="7" style="18" customWidth="1"/>
    <col min="1905" max="1905" width="10" style="18" customWidth="1"/>
    <col min="1906" max="1906" width="9" style="18" customWidth="1"/>
    <col min="1907" max="1907" width="7" style="18" customWidth="1"/>
    <col min="1908" max="1909" width="8" style="18" customWidth="1"/>
    <col min="1910" max="1911" width="7" style="18" customWidth="1"/>
    <col min="1912" max="1912" width="9" style="18" customWidth="1"/>
    <col min="1913" max="1913" width="7" style="18" customWidth="1"/>
    <col min="1914" max="1914" width="9" style="18" customWidth="1"/>
    <col min="1915" max="1915" width="8" style="18" customWidth="1"/>
    <col min="1916" max="1917" width="7" style="18" customWidth="1"/>
    <col min="1918" max="1918" width="9" style="18" customWidth="1"/>
    <col min="1919" max="1922" width="8" style="18" customWidth="1"/>
    <col min="1923" max="1928" width="7" style="18" customWidth="1"/>
    <col min="1929" max="1929" width="11" style="18" customWidth="1"/>
    <col min="1930" max="1931" width="10" style="18" customWidth="1"/>
    <col min="1932" max="1932" width="7" style="18" customWidth="1"/>
    <col min="1933" max="1933" width="8" style="18" customWidth="1"/>
    <col min="1934" max="1934" width="9" style="18" customWidth="1"/>
    <col min="1935" max="1935" width="7" style="18" customWidth="1"/>
    <col min="1936" max="1936" width="10" style="18" customWidth="1"/>
    <col min="1937" max="1937" width="7" style="18" customWidth="1"/>
    <col min="1938" max="1938" width="10" style="18" customWidth="1"/>
    <col min="1939" max="1940" width="9" style="18" customWidth="1"/>
    <col min="1941" max="1943" width="7" style="18" customWidth="1"/>
    <col min="1944" max="1944" width="9" style="18" customWidth="1"/>
    <col min="1945" max="1945" width="10" style="18" customWidth="1"/>
    <col min="1946" max="1946" width="7" style="18" customWidth="1"/>
    <col min="1947" max="1947" width="9" style="18" customWidth="1"/>
    <col min="1948" max="1949" width="10" style="18" customWidth="1"/>
    <col min="1950" max="1952" width="7" style="18" customWidth="1"/>
    <col min="1953" max="1953" width="10" style="18" customWidth="1"/>
    <col min="1954" max="1954" width="8" style="18" customWidth="1"/>
    <col min="1955" max="1956" width="7" style="18" customWidth="1"/>
    <col min="1957" max="1957" width="10" style="18" customWidth="1"/>
    <col min="1958" max="1958" width="7" style="18" customWidth="1"/>
    <col min="1959" max="1961" width="9" style="18" customWidth="1"/>
    <col min="1962" max="1962" width="7" style="18" customWidth="1"/>
    <col min="1963" max="1963" width="10" style="18" customWidth="1"/>
    <col min="1964" max="1965" width="7" style="18" customWidth="1"/>
    <col min="1966" max="1966" width="11" style="18" customWidth="1"/>
    <col min="1967" max="1969" width="9" style="18" customWidth="1"/>
    <col min="1970" max="1972" width="7" style="18" customWidth="1"/>
    <col min="1973" max="1973" width="10" style="18" customWidth="1"/>
    <col min="1974" max="1974" width="9" style="18" customWidth="1"/>
    <col min="1975" max="1976" width="7" style="18" customWidth="1"/>
    <col min="1977" max="1987" width="7.28515625" style="18" customWidth="1"/>
    <col min="1988" max="1988" width="8" style="18" customWidth="1"/>
    <col min="1989" max="1991" width="7.28515625" style="18" customWidth="1"/>
    <col min="1992" max="1992" width="9" style="18" customWidth="1"/>
    <col min="1993" max="1996" width="7.28515625" style="18" customWidth="1"/>
    <col min="1997" max="1998" width="10" style="18" customWidth="1"/>
    <col min="1999" max="2000" width="7.28515625" style="18" customWidth="1"/>
    <col min="2001" max="2001" width="9" style="18" customWidth="1"/>
    <col min="2002" max="2002" width="7.28515625" style="18" customWidth="1"/>
    <col min="2003" max="2003" width="9" style="18" customWidth="1"/>
    <col min="2004" max="2004" width="10" style="18" customWidth="1"/>
    <col min="2005" max="2005" width="7.28515625" style="18" customWidth="1"/>
    <col min="2006" max="2006" width="8" style="18" customWidth="1"/>
    <col min="2007" max="2008" width="7.28515625" style="18" customWidth="1"/>
    <col min="2009" max="2010" width="9" style="18" customWidth="1"/>
    <col min="2011" max="2012" width="7.28515625" style="18" customWidth="1"/>
    <col min="2013" max="2013" width="9" style="18" customWidth="1"/>
    <col min="2014" max="2014" width="10" style="18" customWidth="1"/>
    <col min="2015" max="2026" width="7.28515625" style="18" customWidth="1"/>
    <col min="2027" max="2027" width="10" style="18" customWidth="1"/>
    <col min="2028" max="2029" width="7.28515625" style="18" customWidth="1"/>
    <col min="2030" max="2030" width="9" style="18" customWidth="1"/>
    <col min="2031" max="2033" width="7.28515625" style="18" customWidth="1"/>
    <col min="2034" max="2034" width="8" style="18" customWidth="1"/>
    <col min="2035" max="2035" width="7.28515625" style="18" customWidth="1"/>
    <col min="2036" max="2036" width="10" style="18" customWidth="1"/>
    <col min="2037" max="2037" width="8" style="18" customWidth="1"/>
    <col min="2038" max="2039" width="7.28515625" style="18" customWidth="1"/>
    <col min="2040" max="2040" width="10" style="18" customWidth="1"/>
    <col min="2041" max="2041" width="12" style="18" bestFit="1" customWidth="1"/>
    <col min="2042" max="2042" width="8" style="18" customWidth="1"/>
    <col min="2043" max="2043" width="7" style="18" customWidth="1"/>
    <col min="2044" max="2044" width="11" style="18" customWidth="1"/>
    <col min="2045" max="2045" width="9" style="18" customWidth="1"/>
    <col min="2046" max="2046" width="10" style="18" customWidth="1"/>
    <col min="2047" max="2047" width="8" style="18" customWidth="1"/>
    <col min="2048" max="2054" width="7" style="18" customWidth="1"/>
    <col min="2055" max="2055" width="9" style="18" customWidth="1"/>
    <col min="2056" max="2056" width="10" style="18" customWidth="1"/>
    <col min="2057" max="2060" width="7" style="18" customWidth="1"/>
    <col min="2061" max="2062" width="8" style="18" customWidth="1"/>
    <col min="2063" max="2066" width="7" style="18" customWidth="1"/>
    <col min="2067" max="2067" width="9" style="18" customWidth="1"/>
    <col min="2068" max="2068" width="7" style="18" customWidth="1"/>
    <col min="2069" max="2071" width="8" style="18" customWidth="1"/>
    <col min="2072" max="2073" width="7" style="18" customWidth="1"/>
    <col min="2074" max="2074" width="8" style="18" customWidth="1"/>
    <col min="2075" max="2075" width="7" style="18" customWidth="1"/>
    <col min="2076" max="2076" width="8" style="18" customWidth="1"/>
    <col min="2077" max="2078" width="11" style="18" customWidth="1"/>
    <col min="2079" max="2079" width="10" style="18" customWidth="1"/>
    <col min="2080" max="2080" width="11" style="18" customWidth="1"/>
    <col min="2081" max="2081" width="9" style="18" customWidth="1"/>
    <col min="2082" max="2082" width="7" style="18" customWidth="1"/>
    <col min="2083" max="2083" width="9" style="18" customWidth="1"/>
    <col min="2084" max="2086" width="7" style="18" customWidth="1"/>
    <col min="2087" max="2087" width="8" style="18" customWidth="1"/>
    <col min="2088" max="2089" width="7" style="18" customWidth="1"/>
    <col min="2090" max="2090" width="8" style="18" customWidth="1"/>
    <col min="2091" max="2091" width="7" style="18" customWidth="1"/>
    <col min="2092" max="2092" width="10" style="18" customWidth="1"/>
    <col min="2093" max="2095" width="8" style="18" customWidth="1"/>
    <col min="2096" max="2097" width="10" style="18" customWidth="1"/>
    <col min="2098" max="2100" width="7" style="18" customWidth="1"/>
    <col min="2101" max="2101" width="10" style="18" customWidth="1"/>
    <col min="2102" max="2108" width="7" style="18" customWidth="1"/>
    <col min="2109" max="2109" width="11" style="18" customWidth="1"/>
    <col min="2110" max="2110" width="10" style="18" customWidth="1"/>
    <col min="2111" max="2111" width="8" style="18" customWidth="1"/>
    <col min="2112" max="2113" width="10" style="18" customWidth="1"/>
    <col min="2114" max="2114" width="12" style="18" bestFit="1" customWidth="1"/>
    <col min="2115" max="2115" width="10" style="18" customWidth="1"/>
    <col min="2116" max="2116" width="11" style="18" customWidth="1"/>
    <col min="2117" max="2120" width="10" style="18" customWidth="1"/>
    <col min="2121" max="2121" width="9" style="18" customWidth="1"/>
    <col min="2122" max="2124" width="10" style="18" customWidth="1"/>
    <col min="2125" max="2127" width="11" style="18" customWidth="1"/>
    <col min="2128" max="2129" width="7" style="18" customWidth="1"/>
    <col min="2130" max="2130" width="10" style="18" customWidth="1"/>
    <col min="2131" max="2131" width="9" style="18" customWidth="1"/>
    <col min="2132" max="2132" width="7" style="18" customWidth="1"/>
    <col min="2133" max="2134" width="11" style="18" customWidth="1"/>
    <col min="2135" max="2135" width="10" style="18" customWidth="1"/>
    <col min="2136" max="2136" width="7" style="18" customWidth="1"/>
    <col min="2137" max="2137" width="12" style="18" bestFit="1" customWidth="1"/>
    <col min="2138" max="2138" width="11" style="18" customWidth="1"/>
    <col min="2139" max="2139" width="9" style="18" customWidth="1"/>
    <col min="2140" max="2141" width="10" style="18" customWidth="1"/>
    <col min="2142" max="2142" width="9" style="18" customWidth="1"/>
    <col min="2143" max="2143" width="7" style="18" customWidth="1"/>
    <col min="2144" max="2144" width="9" style="18" customWidth="1"/>
    <col min="2145" max="2145" width="8" style="18" customWidth="1"/>
    <col min="2146" max="2146" width="7" style="18" customWidth="1"/>
    <col min="2147" max="2147" width="12" style="18" bestFit="1" customWidth="1"/>
    <col min="2148" max="2148" width="9" style="18" customWidth="1"/>
    <col min="2149" max="2149" width="7" style="18" customWidth="1"/>
    <col min="2150" max="2150" width="8" style="18" customWidth="1"/>
    <col min="2151" max="2161" width="7" style="18" customWidth="1"/>
    <col min="2162" max="2162" width="9" style="18" customWidth="1"/>
    <col min="2163" max="2165" width="7" style="18" customWidth="1"/>
    <col min="2166" max="2166" width="10" style="18" customWidth="1"/>
    <col min="2167" max="2168" width="7" style="18" customWidth="1"/>
    <col min="2169" max="2170" width="9" style="18" customWidth="1"/>
    <col min="2171" max="2171" width="8" style="18" customWidth="1"/>
    <col min="2172" max="2172" width="9" style="18" customWidth="1"/>
    <col min="2173" max="2175" width="7" style="18" customWidth="1"/>
    <col min="2176" max="2176" width="9" style="18" customWidth="1"/>
    <col min="2177" max="2182" width="7" style="18" customWidth="1"/>
    <col min="2183" max="2183" width="9" style="18" customWidth="1"/>
    <col min="2184" max="2184" width="7" style="18" customWidth="1"/>
    <col min="2185" max="2186" width="10" style="18" customWidth="1"/>
    <col min="2187" max="2187" width="11" style="18" customWidth="1"/>
    <col min="2188" max="2188" width="8" style="18" customWidth="1"/>
    <col min="2189" max="2189" width="10" style="18" customWidth="1"/>
    <col min="2190" max="2190" width="7" style="18" customWidth="1"/>
    <col min="2191" max="2191" width="9" style="18" customWidth="1"/>
    <col min="2192" max="2201" width="7" style="18" customWidth="1"/>
    <col min="2202" max="2202" width="10" style="18" customWidth="1"/>
    <col min="2203" max="2203" width="9" style="18" customWidth="1"/>
    <col min="2204" max="2204" width="7" style="18" customWidth="1"/>
    <col min="2205" max="2206" width="8" style="18" customWidth="1"/>
    <col min="2207" max="2208" width="7" style="18" customWidth="1"/>
    <col min="2209" max="2209" width="9" style="18" customWidth="1"/>
    <col min="2210" max="2215" width="7" style="18" customWidth="1"/>
    <col min="2216" max="2219" width="8" style="18" customWidth="1"/>
    <col min="2220" max="2225" width="7" style="18" customWidth="1"/>
    <col min="2226" max="2226" width="11" style="18" customWidth="1"/>
    <col min="2227" max="2228" width="10" style="18" customWidth="1"/>
    <col min="2229" max="2230" width="7" style="18" customWidth="1"/>
    <col min="2231" max="2231" width="9" style="18" customWidth="1"/>
    <col min="2232" max="2232" width="7" style="18" customWidth="1"/>
    <col min="2233" max="2233" width="10" style="18" customWidth="1"/>
    <col min="2234" max="2234" width="7" style="18" customWidth="1"/>
    <col min="2235" max="2235" width="10" style="18" customWidth="1"/>
    <col min="2236" max="2236" width="9" style="18" customWidth="1"/>
    <col min="2237" max="2239" width="7" style="18" customWidth="1"/>
    <col min="2240" max="2241" width="9" style="18" customWidth="1"/>
    <col min="2242" max="2242" width="10" style="18" customWidth="1"/>
    <col min="2243" max="2244" width="7" style="18" customWidth="1"/>
    <col min="2245" max="2246" width="10" style="18" customWidth="1"/>
    <col min="2247" max="2249" width="7" style="18" customWidth="1"/>
    <col min="2250" max="2250" width="10" style="18" customWidth="1"/>
    <col min="2251" max="2251" width="9" style="18" customWidth="1"/>
    <col min="2252" max="2252" width="7" style="18" customWidth="1"/>
    <col min="2253" max="2253" width="9" style="18" customWidth="1"/>
    <col min="2254" max="2254" width="10" style="18" customWidth="1"/>
    <col min="2255" max="2255" width="7" style="18" customWidth="1"/>
    <col min="2256" max="2258" width="9" style="18" customWidth="1"/>
    <col min="2259" max="2259" width="7" style="18" customWidth="1"/>
    <col min="2260" max="2260" width="10" style="18" customWidth="1"/>
    <col min="2261" max="2262" width="7" style="18" customWidth="1"/>
    <col min="2263" max="2263" width="10" style="18" customWidth="1"/>
    <col min="2264" max="2266" width="9" style="18" customWidth="1"/>
    <col min="2267" max="2269" width="7" style="18" customWidth="1"/>
    <col min="2270" max="2271" width="10" style="18" customWidth="1"/>
    <col min="2272" max="2273" width="7" style="18" customWidth="1"/>
    <col min="2274" max="2284" width="7.28515625" style="18" customWidth="1"/>
    <col min="2285" max="2285" width="8" style="18" customWidth="1"/>
    <col min="2286" max="2288" width="7.28515625" style="18" customWidth="1"/>
    <col min="2289" max="2289" width="9" style="18" customWidth="1"/>
    <col min="2290" max="2293" width="7.28515625" style="18" customWidth="1"/>
    <col min="2294" max="2295" width="10" style="18" customWidth="1"/>
    <col min="2296" max="2297" width="7.28515625" style="18" customWidth="1"/>
    <col min="2298" max="2298" width="9" style="18" customWidth="1"/>
    <col min="2299" max="2299" width="7.28515625" style="18" customWidth="1"/>
    <col min="2300" max="2301" width="10" style="18" customWidth="1"/>
    <col min="2302" max="2302" width="7.28515625" style="18" customWidth="1"/>
    <col min="2303" max="2303" width="8" style="18" customWidth="1"/>
    <col min="2304" max="2305" width="7.28515625" style="18" customWidth="1"/>
    <col min="2306" max="2306" width="9" style="18" customWidth="1"/>
    <col min="2307" max="2309" width="7.28515625" style="18" customWidth="1"/>
    <col min="2310" max="2311" width="10" style="18" customWidth="1"/>
    <col min="2312" max="2323" width="7.28515625" style="18" customWidth="1"/>
    <col min="2324" max="2324" width="10" style="18" customWidth="1"/>
    <col min="2325" max="2332" width="7.28515625" style="18" customWidth="1"/>
    <col min="2333" max="2333" width="10" style="18" customWidth="1"/>
    <col min="2334" max="2336" width="7.28515625" style="18" customWidth="1"/>
    <col min="2337" max="2337" width="10" style="18" customWidth="1"/>
    <col min="2338" max="2338" width="12" style="18" bestFit="1" customWidth="1"/>
    <col min="2339" max="2339" width="8" style="18" customWidth="1"/>
    <col min="2340" max="2340" width="9" style="18" customWidth="1"/>
    <col min="2341" max="2341" width="11" style="18" customWidth="1"/>
    <col min="2342" max="2342" width="7" style="18" customWidth="1"/>
    <col min="2343" max="2343" width="10" style="18" customWidth="1"/>
    <col min="2344" max="2344" width="8" style="18" customWidth="1"/>
    <col min="2345" max="2352" width="7" style="18" customWidth="1"/>
    <col min="2353" max="2353" width="11" style="18" customWidth="1"/>
    <col min="2354" max="2357" width="7" style="18" customWidth="1"/>
    <col min="2358" max="2359" width="8" style="18" customWidth="1"/>
    <col min="2360" max="2363" width="7" style="18" customWidth="1"/>
    <col min="2364" max="2364" width="9" style="18" customWidth="1"/>
    <col min="2365" max="2365" width="7" style="18" customWidth="1"/>
    <col min="2366" max="2367" width="8" style="18" customWidth="1"/>
    <col min="2368" max="2370" width="7" style="18" customWidth="1"/>
    <col min="2371" max="2371" width="8" style="18" customWidth="1"/>
    <col min="2372" max="2372" width="7" style="18" customWidth="1"/>
    <col min="2373" max="2373" width="8" style="18" customWidth="1"/>
    <col min="2374" max="2375" width="11" style="18" customWidth="1"/>
    <col min="2376" max="2377" width="10" style="18" customWidth="1"/>
    <col min="2378" max="2379" width="9" style="18" customWidth="1"/>
    <col min="2380" max="2383" width="7" style="18" customWidth="1"/>
    <col min="2384" max="2384" width="8" style="18" customWidth="1"/>
    <col min="2385" max="2386" width="7" style="18" customWidth="1"/>
    <col min="2387" max="2387" width="10" style="18" customWidth="1"/>
    <col min="2388" max="2388" width="7" style="18" customWidth="1"/>
    <col min="2389" max="2389" width="8" style="18" customWidth="1"/>
    <col min="2390" max="2390" width="10" style="18" customWidth="1"/>
    <col min="2391" max="2392" width="8" style="18" customWidth="1"/>
    <col min="2393" max="2393" width="10" style="18" customWidth="1"/>
    <col min="2394" max="2402" width="7" style="18" customWidth="1"/>
    <col min="2403" max="2403" width="9" style="18" customWidth="1"/>
    <col min="2404" max="2405" width="7" style="18" customWidth="1"/>
    <col min="2406" max="2406" width="12" style="18" bestFit="1" customWidth="1"/>
    <col min="2407" max="2407" width="11" style="18" customWidth="1"/>
    <col min="2408" max="2408" width="8" style="18" customWidth="1"/>
    <col min="2409" max="2410" width="10" style="18" customWidth="1"/>
    <col min="2411" max="2411" width="12" style="18" bestFit="1" customWidth="1"/>
    <col min="2412" max="2412" width="10" style="18" customWidth="1"/>
    <col min="2413" max="2413" width="11" style="18" customWidth="1"/>
    <col min="2414" max="2416" width="10" style="18" customWidth="1"/>
    <col min="2417" max="2418" width="9" style="18" customWidth="1"/>
    <col min="2419" max="2419" width="10" style="18" customWidth="1"/>
    <col min="2420" max="2420" width="9" style="18" customWidth="1"/>
    <col min="2421" max="2421" width="7" style="18" customWidth="1"/>
    <col min="2422" max="2424" width="11" style="18" customWidth="1"/>
    <col min="2425" max="2426" width="7" style="18" customWidth="1"/>
    <col min="2427" max="2427" width="10" style="18" customWidth="1"/>
    <col min="2428" max="2428" width="9" style="18" customWidth="1"/>
    <col min="2429" max="2429" width="7" style="18" customWidth="1"/>
    <col min="2430" max="2432" width="11" style="18" customWidth="1"/>
    <col min="2433" max="2433" width="7" style="18" customWidth="1"/>
    <col min="2434" max="2434" width="12" style="18" bestFit="1" customWidth="1"/>
    <col min="2435" max="2435" width="11" style="18" customWidth="1"/>
    <col min="2436" max="2436" width="8" style="18" customWidth="1"/>
    <col min="2437" max="2439" width="10" style="18" customWidth="1"/>
    <col min="2440" max="2441" width="9" style="18" customWidth="1"/>
    <col min="2442" max="2442" width="8" style="18" customWidth="1"/>
    <col min="2443" max="2443" width="9" style="18" customWidth="1"/>
    <col min="2444" max="2444" width="12" style="18" bestFit="1" customWidth="1"/>
    <col min="2445" max="2445" width="11" style="18" customWidth="1"/>
    <col min="2446" max="2446" width="7" style="18" customWidth="1"/>
    <col min="2447" max="2447" width="8" style="18" customWidth="1"/>
    <col min="2448" max="2458" width="7" style="18" customWidth="1"/>
    <col min="2459" max="2459" width="9" style="18" customWidth="1"/>
    <col min="2460" max="2462" width="7" style="18" customWidth="1"/>
    <col min="2463" max="2463" width="10" style="18" customWidth="1"/>
    <col min="2464" max="2465" width="7" style="18" customWidth="1"/>
    <col min="2466" max="2467" width="9" style="18" customWidth="1"/>
    <col min="2468" max="2468" width="7" style="18" customWidth="1"/>
    <col min="2469" max="2469" width="10" style="18" customWidth="1"/>
    <col min="2470" max="2472" width="7" style="18" customWidth="1"/>
    <col min="2473" max="2473" width="9" style="18" customWidth="1"/>
    <col min="2474" max="2479" width="7" style="18" customWidth="1"/>
    <col min="2480" max="2480" width="10" style="18" customWidth="1"/>
    <col min="2481" max="2481" width="9" style="18" customWidth="1"/>
    <col min="2482" max="2483" width="10" style="18" customWidth="1"/>
    <col min="2484" max="2484" width="11" style="18" customWidth="1"/>
    <col min="2485" max="2485" width="9" style="18" customWidth="1"/>
    <col min="2486" max="2486" width="10" style="18" customWidth="1"/>
    <col min="2487" max="2488" width="7" style="18" customWidth="1"/>
    <col min="2489" max="2489" width="9" style="18" customWidth="1"/>
    <col min="2490" max="2498" width="7" style="18" customWidth="1"/>
    <col min="2499" max="2499" width="10" style="18" customWidth="1"/>
    <col min="2500" max="2500" width="9" style="18" customWidth="1"/>
    <col min="2501" max="2501" width="7" style="18" customWidth="1"/>
    <col min="2502" max="2503" width="8" style="18" customWidth="1"/>
    <col min="2504" max="2505" width="7" style="18" customWidth="1"/>
    <col min="2506" max="2506" width="10" style="18" customWidth="1"/>
    <col min="2507" max="2508" width="9" style="18" customWidth="1"/>
    <col min="2509" max="2512" width="7" style="18" customWidth="1"/>
    <col min="2513" max="2516" width="8" style="18" customWidth="1"/>
    <col min="2517" max="2522" width="7" style="18" customWidth="1"/>
    <col min="2523" max="2523" width="10" style="18" customWidth="1"/>
    <col min="2524" max="2524" width="11" style="18" customWidth="1"/>
    <col min="2525" max="2525" width="10" style="18" customWidth="1"/>
    <col min="2526" max="2526" width="7" style="18" customWidth="1"/>
    <col min="2527" max="2527" width="8" style="18" customWidth="1"/>
    <col min="2528" max="2528" width="9" style="18" customWidth="1"/>
    <col min="2529" max="2529" width="7" style="18" customWidth="1"/>
    <col min="2530" max="2530" width="10" style="18" customWidth="1"/>
    <col min="2531" max="2531" width="7" style="18" customWidth="1"/>
    <col min="2532" max="2533" width="10" style="18" customWidth="1"/>
    <col min="2534" max="2534" width="9" style="18" customWidth="1"/>
    <col min="2535" max="2535" width="7" style="18" customWidth="1"/>
    <col min="2536" max="2538" width="9" style="18" customWidth="1"/>
    <col min="2539" max="2539" width="10" style="18" customWidth="1"/>
    <col min="2540" max="2541" width="7" style="18" customWidth="1"/>
    <col min="2542" max="2543" width="10" style="18" customWidth="1"/>
    <col min="2544" max="2546" width="7" style="18" customWidth="1"/>
    <col min="2547" max="2547" width="10" style="18" customWidth="1"/>
    <col min="2548" max="2548" width="9" style="18" customWidth="1"/>
    <col min="2549" max="2549" width="7" style="18" customWidth="1"/>
    <col min="2550" max="2550" width="9" style="18" customWidth="1"/>
    <col min="2551" max="2551" width="10" style="18" customWidth="1"/>
    <col min="2552" max="2552" width="7" style="18" customWidth="1"/>
    <col min="2553" max="2553" width="9" style="18" customWidth="1"/>
    <col min="2554" max="2554" width="7" style="18" customWidth="1"/>
    <col min="2555" max="2555" width="10" style="18" customWidth="1"/>
    <col min="2556" max="2556" width="9" style="18" customWidth="1"/>
    <col min="2557" max="2557" width="10" style="18" customWidth="1"/>
    <col min="2558" max="2559" width="7" style="18" customWidth="1"/>
    <col min="2560" max="2560" width="10" style="18" customWidth="1"/>
    <col min="2561" max="2561" width="9" style="18" customWidth="1"/>
    <col min="2562" max="2562" width="10" style="18" customWidth="1"/>
    <col min="2563" max="2563" width="9" style="18" customWidth="1"/>
    <col min="2564" max="2564" width="7" style="18" customWidth="1"/>
    <col min="2565" max="2565" width="9" style="18" customWidth="1"/>
    <col min="2566" max="2566" width="7" style="18" customWidth="1"/>
    <col min="2567" max="2567" width="10" style="18" customWidth="1"/>
    <col min="2568" max="2568" width="9" style="18" customWidth="1"/>
    <col min="2569" max="2570" width="7" style="18" customWidth="1"/>
    <col min="2571" max="2591" width="7.28515625" style="18" customWidth="1"/>
    <col min="2592" max="2593" width="10" style="18" customWidth="1"/>
    <col min="2594" max="2595" width="7.28515625" style="18" customWidth="1"/>
    <col min="2596" max="2596" width="8" style="18" customWidth="1"/>
    <col min="2597" max="2597" width="7.28515625" style="18" customWidth="1"/>
    <col min="2598" max="2599" width="10" style="18" customWidth="1"/>
    <col min="2600" max="2603" width="7.28515625" style="18" customWidth="1"/>
    <col min="2604" max="2605" width="9" style="18" customWidth="1"/>
    <col min="2606" max="2608" width="7.28515625" style="18" customWidth="1"/>
    <col min="2609" max="2609" width="10" style="18" customWidth="1"/>
    <col min="2610" max="2621" width="7.28515625" style="18" customWidth="1"/>
    <col min="2622" max="2622" width="9" style="18" customWidth="1"/>
    <col min="2623" max="2628" width="7.28515625" style="18" customWidth="1"/>
    <col min="2629" max="2629" width="8" style="18" customWidth="1"/>
    <col min="2630" max="2630" width="7.28515625" style="18" customWidth="1"/>
    <col min="2631" max="2631" width="10" style="18" customWidth="1"/>
    <col min="2632" max="2634" width="7.28515625" style="18" customWidth="1"/>
    <col min="2635" max="2635" width="10" style="18" customWidth="1"/>
    <col min="2636" max="2636" width="12" style="18" bestFit="1" customWidth="1"/>
    <col min="2637" max="2637" width="8" style="18" customWidth="1"/>
    <col min="2638" max="2638" width="9" style="18" customWidth="1"/>
    <col min="2639" max="2639" width="11" style="18" customWidth="1"/>
    <col min="2640" max="2640" width="9" style="18" customWidth="1"/>
    <col min="2641" max="2641" width="10" style="18" customWidth="1"/>
    <col min="2642" max="2642" width="8" style="18" customWidth="1"/>
    <col min="2643" max="2650" width="7" style="18" customWidth="1"/>
    <col min="2651" max="2651" width="11" style="18" customWidth="1"/>
    <col min="2652" max="2654" width="7" style="18" customWidth="1"/>
    <col min="2655" max="2657" width="8" style="18" customWidth="1"/>
    <col min="2658" max="2661" width="7" style="18" customWidth="1"/>
    <col min="2662" max="2662" width="9" style="18" customWidth="1"/>
    <col min="2663" max="2663" width="7" style="18" customWidth="1"/>
    <col min="2664" max="2665" width="8" style="18" customWidth="1"/>
    <col min="2666" max="2668" width="7" style="18" customWidth="1"/>
    <col min="2669" max="2669" width="8" style="18" customWidth="1"/>
    <col min="2670" max="2670" width="7" style="18" customWidth="1"/>
    <col min="2671" max="2671" width="8" style="18" customWidth="1"/>
    <col min="2672" max="2673" width="11" style="18" customWidth="1"/>
    <col min="2674" max="2674" width="10" style="18" customWidth="1"/>
    <col min="2675" max="2675" width="11" style="18" customWidth="1"/>
    <col min="2676" max="2676" width="9" style="18" customWidth="1"/>
    <col min="2677" max="2677" width="7" style="18" customWidth="1"/>
    <col min="2678" max="2678" width="10" style="18" customWidth="1"/>
    <col min="2679" max="2681" width="7" style="18" customWidth="1"/>
    <col min="2682" max="2682" width="8" style="18" customWidth="1"/>
    <col min="2683" max="2684" width="7" style="18" customWidth="1"/>
    <col min="2685" max="2685" width="8" style="18" customWidth="1"/>
    <col min="2686" max="2686" width="7" style="18" customWidth="1"/>
    <col min="2687" max="2687" width="10" style="18" customWidth="1"/>
    <col min="2688" max="2688" width="11" style="18" customWidth="1"/>
    <col min="2689" max="2690" width="8" style="18" customWidth="1"/>
    <col min="2691" max="2692" width="10" style="18" customWidth="1"/>
    <col min="2693" max="2695" width="7" style="18" customWidth="1"/>
    <col min="2696" max="2696" width="10" style="18" customWidth="1"/>
    <col min="2697" max="2697" width="9" style="18" customWidth="1"/>
    <col min="2698" max="2703" width="7" style="18" customWidth="1"/>
    <col min="2704" max="2704" width="12" style="18" bestFit="1" customWidth="1"/>
    <col min="2705" max="2705" width="10" style="18" customWidth="1"/>
    <col min="2706" max="2706" width="8" style="18" customWidth="1"/>
    <col min="2707" max="2708" width="10" style="18" customWidth="1"/>
    <col min="2709" max="2709" width="11" style="18" customWidth="1"/>
    <col min="2710" max="2710" width="10" style="18" customWidth="1"/>
    <col min="2711" max="2711" width="11" style="18" customWidth="1"/>
    <col min="2712" max="2713" width="9" style="18" customWidth="1"/>
    <col min="2714" max="2715" width="10" style="18" customWidth="1"/>
    <col min="2716" max="2716" width="9" style="18" customWidth="1"/>
    <col min="2717" max="2717" width="10" style="18" customWidth="1"/>
    <col min="2718" max="2719" width="9" style="18" customWidth="1"/>
    <col min="2720" max="2720" width="11" style="18" customWidth="1"/>
    <col min="2721" max="2721" width="8" style="18" customWidth="1"/>
    <col min="2722" max="2722" width="11" style="18" customWidth="1"/>
    <col min="2723" max="2725" width="7" style="18" customWidth="1"/>
    <col min="2726" max="2726" width="9" style="18" customWidth="1"/>
    <col min="2727" max="2727" width="7" style="18" customWidth="1"/>
    <col min="2728" max="2730" width="11" style="18" customWidth="1"/>
    <col min="2731" max="2731" width="7" style="18" customWidth="1"/>
    <col min="2732" max="2732" width="12" style="18" bestFit="1" customWidth="1"/>
    <col min="2733" max="2733" width="10" style="18" customWidth="1"/>
    <col min="2734" max="2734" width="8" style="18" customWidth="1"/>
    <col min="2735" max="2736" width="9" style="18" customWidth="1"/>
    <col min="2737" max="2737" width="10" style="18" customWidth="1"/>
    <col min="2738" max="2738" width="7" style="18" customWidth="1"/>
    <col min="2739" max="2739" width="9" style="18" customWidth="1"/>
    <col min="2740" max="2740" width="8" style="18" customWidth="1"/>
    <col min="2741" max="2741" width="9" style="18" customWidth="1"/>
    <col min="2742" max="2742" width="12" style="18" bestFit="1" customWidth="1"/>
    <col min="2743" max="2743" width="9" style="18" customWidth="1"/>
    <col min="2744" max="2744" width="7" style="18" customWidth="1"/>
    <col min="2745" max="2745" width="8" style="18" customWidth="1"/>
    <col min="2746" max="2757" width="7" style="18" customWidth="1"/>
    <col min="2758" max="2758" width="9" style="18" customWidth="1"/>
    <col min="2759" max="2759" width="7" style="18" customWidth="1"/>
    <col min="2760" max="2760" width="9" style="18" customWidth="1"/>
    <col min="2761" max="2763" width="7" style="18" customWidth="1"/>
    <col min="2764" max="2765" width="9" style="18" customWidth="1"/>
    <col min="2766" max="2770" width="7" style="18" customWidth="1"/>
    <col min="2771" max="2771" width="9" style="18" customWidth="1"/>
    <col min="2772" max="2777" width="7" style="18" customWidth="1"/>
    <col min="2778" max="2778" width="10" style="18" customWidth="1"/>
    <col min="2779" max="2779" width="7" style="18" customWidth="1"/>
    <col min="2780" max="2781" width="10" style="18" customWidth="1"/>
    <col min="2782" max="2782" width="11" style="18" customWidth="1"/>
    <col min="2783" max="2783" width="9" style="18" customWidth="1"/>
    <col min="2784" max="2784" width="10" style="18" customWidth="1"/>
    <col min="2785" max="2785" width="7" style="18" customWidth="1"/>
    <col min="2786" max="2788" width="9" style="18" customWidth="1"/>
    <col min="2789" max="2796" width="7" style="18" customWidth="1"/>
    <col min="2797" max="2797" width="10" style="18" customWidth="1"/>
    <col min="2798" max="2798" width="9" style="18" customWidth="1"/>
    <col min="2799" max="2799" width="7" style="18" customWidth="1"/>
    <col min="2800" max="2801" width="8" style="18" customWidth="1"/>
    <col min="2802" max="2803" width="7" style="18" customWidth="1"/>
    <col min="2804" max="2804" width="9" style="18" customWidth="1"/>
    <col min="2805" max="2806" width="7" style="18" customWidth="1"/>
    <col min="2807" max="2808" width="8" style="18" customWidth="1"/>
    <col min="2809" max="2810" width="7" style="18" customWidth="1"/>
    <col min="2811" max="2814" width="8" style="18" customWidth="1"/>
    <col min="2815" max="2820" width="7" style="18" customWidth="1"/>
    <col min="2821" max="2822" width="11" style="18" customWidth="1"/>
    <col min="2823" max="2823" width="10" style="18" customWidth="1"/>
    <col min="2824" max="2824" width="7" style="18" customWidth="1"/>
    <col min="2825" max="2825" width="8" style="18" customWidth="1"/>
    <col min="2826" max="2827" width="7" style="18" customWidth="1"/>
    <col min="2828" max="2828" width="10" style="18" customWidth="1"/>
    <col min="2829" max="2829" width="7" style="18" customWidth="1"/>
    <col min="2830" max="2830" width="9" style="18" customWidth="1"/>
    <col min="2831" max="2832" width="10" style="18" customWidth="1"/>
    <col min="2833" max="2834" width="7" style="18" customWidth="1"/>
    <col min="2835" max="2835" width="9" style="18" customWidth="1"/>
    <col min="2836" max="2836" width="8" style="18" customWidth="1"/>
    <col min="2837" max="2837" width="10" style="18" customWidth="1"/>
    <col min="2838" max="2839" width="7" style="18" customWidth="1"/>
    <col min="2840" max="2841" width="10" style="18" customWidth="1"/>
    <col min="2842" max="2844" width="7" style="18" customWidth="1"/>
    <col min="2845" max="2845" width="10" style="18" customWidth="1"/>
    <col min="2846" max="2846" width="9" style="18" customWidth="1"/>
    <col min="2847" max="2848" width="7" style="18" customWidth="1"/>
    <col min="2849" max="2849" width="10" style="18" customWidth="1"/>
    <col min="2850" max="2850" width="7" style="18" customWidth="1"/>
    <col min="2851" max="2855" width="9" style="18" customWidth="1"/>
    <col min="2856" max="2857" width="7" style="18" customWidth="1"/>
    <col min="2858" max="2858" width="10" style="18" customWidth="1"/>
    <col min="2859" max="2859" width="8" style="18" customWidth="1"/>
    <col min="2860" max="2861" width="9" style="18" customWidth="1"/>
    <col min="2862" max="2864" width="7" style="18" customWidth="1"/>
    <col min="2865" max="2865" width="10" style="18" customWidth="1"/>
    <col min="2866" max="2866" width="9" style="18" customWidth="1"/>
    <col min="2867" max="2868" width="7" style="18" customWidth="1"/>
    <col min="2869" max="2882" width="7.28515625" style="18" customWidth="1"/>
    <col min="2883" max="2883" width="9" style="18" customWidth="1"/>
    <col min="2884" max="2889" width="7.28515625" style="18" customWidth="1"/>
    <col min="2890" max="2890" width="9" style="18" customWidth="1"/>
    <col min="2891" max="2891" width="10" style="18" customWidth="1"/>
    <col min="2892" max="2893" width="7.28515625" style="18" customWidth="1"/>
    <col min="2894" max="2894" width="9" style="18" customWidth="1"/>
    <col min="2895" max="2895" width="7.28515625" style="18" customWidth="1"/>
    <col min="2896" max="2896" width="10" style="18" customWidth="1"/>
    <col min="2897" max="2897" width="9" style="18" customWidth="1"/>
    <col min="2898" max="2901" width="7.28515625" style="18" customWidth="1"/>
    <col min="2902" max="2902" width="9" style="18" customWidth="1"/>
    <col min="2903" max="2905" width="7.28515625" style="18" customWidth="1"/>
    <col min="2906" max="2906" width="9" style="18" customWidth="1"/>
    <col min="2907" max="2907" width="10" style="18" customWidth="1"/>
    <col min="2908" max="2919" width="7.28515625" style="18" customWidth="1"/>
    <col min="2920" max="2920" width="9" style="18" customWidth="1"/>
    <col min="2921" max="2922" width="7.28515625" style="18" customWidth="1"/>
    <col min="2923" max="2923" width="9" style="18" customWidth="1"/>
    <col min="2924" max="2926" width="7.28515625" style="18" customWidth="1"/>
    <col min="2927" max="2927" width="8" style="18" customWidth="1"/>
    <col min="2928" max="2928" width="7.28515625" style="18" customWidth="1"/>
    <col min="2929" max="2929" width="10" style="18" customWidth="1"/>
    <col min="2930" max="2930" width="8" style="18" customWidth="1"/>
    <col min="2931" max="2932" width="7.28515625" style="18" customWidth="1"/>
    <col min="2933" max="2933" width="10" style="18" customWidth="1"/>
    <col min="2934" max="2934" width="12" style="18" bestFit="1" customWidth="1"/>
    <col min="2935" max="2935" width="8" style="18" customWidth="1"/>
    <col min="2936" max="2936" width="9" style="18" customWidth="1"/>
    <col min="2937" max="2937" width="11" style="18" customWidth="1"/>
    <col min="2938" max="2938" width="9" style="18" customWidth="1"/>
    <col min="2939" max="2939" width="10" style="18" customWidth="1"/>
    <col min="2940" max="2940" width="8" style="18" customWidth="1"/>
    <col min="2941" max="2948" width="7" style="18" customWidth="1"/>
    <col min="2949" max="2949" width="9" style="18" customWidth="1"/>
    <col min="2950" max="2953" width="7" style="18" customWidth="1"/>
    <col min="2954" max="2955" width="8" style="18" customWidth="1"/>
    <col min="2956" max="2959" width="7" style="18" customWidth="1"/>
    <col min="2960" max="2960" width="9" style="18" customWidth="1"/>
    <col min="2961" max="2961" width="7" style="18" customWidth="1"/>
    <col min="2962" max="2964" width="8" style="18" customWidth="1"/>
    <col min="2965" max="2966" width="7" style="18" customWidth="1"/>
    <col min="2967" max="2967" width="8" style="18" customWidth="1"/>
    <col min="2968" max="2968" width="7" style="18" customWidth="1"/>
    <col min="2969" max="2969" width="8" style="18" customWidth="1"/>
    <col min="2970" max="2971" width="11" style="18" customWidth="1"/>
    <col min="2972" max="2972" width="9" style="18" customWidth="1"/>
    <col min="2973" max="2973" width="11" style="18" customWidth="1"/>
    <col min="2974" max="2974" width="9" style="18" customWidth="1"/>
    <col min="2975" max="2975" width="7" style="18" customWidth="1"/>
    <col min="2976" max="2976" width="10" style="18" customWidth="1"/>
    <col min="2977" max="2979" width="7" style="18" customWidth="1"/>
    <col min="2980" max="2980" width="8" style="18" customWidth="1"/>
    <col min="2981" max="2982" width="7" style="18" customWidth="1"/>
    <col min="2983" max="2983" width="10" style="18" customWidth="1"/>
    <col min="2984" max="2984" width="7" style="18" customWidth="1"/>
    <col min="2985" max="2987" width="10" style="18" customWidth="1"/>
    <col min="2988" max="2988" width="8" style="18" customWidth="1"/>
    <col min="2989" max="2990" width="10" style="18" customWidth="1"/>
    <col min="2991" max="2993" width="7" style="18" customWidth="1"/>
    <col min="2994" max="2994" width="10" style="18" customWidth="1"/>
    <col min="2995" max="2995" width="9" style="18" customWidth="1"/>
    <col min="2996" max="2996" width="7" style="18" customWidth="1"/>
    <col min="2997" max="2997" width="9" style="18" customWidth="1"/>
    <col min="2998" max="2998" width="7" style="18" customWidth="1"/>
    <col min="2999" max="2999" width="9" style="18" customWidth="1"/>
    <col min="3000" max="3001" width="7" style="18" customWidth="1"/>
    <col min="3002" max="3002" width="12" style="18" bestFit="1" customWidth="1"/>
    <col min="3003" max="3005" width="8" style="18" customWidth="1"/>
    <col min="3006" max="3006" width="10" style="18" customWidth="1"/>
    <col min="3007" max="3007" width="12" style="18" bestFit="1" customWidth="1"/>
    <col min="3008" max="3008" width="10" style="18" customWidth="1"/>
    <col min="3009" max="3009" width="11" style="18" customWidth="1"/>
    <col min="3010" max="3010" width="9" style="18" customWidth="1"/>
    <col min="3011" max="3013" width="10" style="18" customWidth="1"/>
    <col min="3014" max="3014" width="9" style="18" customWidth="1"/>
    <col min="3015" max="3015" width="10" style="18" customWidth="1"/>
    <col min="3016" max="3016" width="8" style="18" customWidth="1"/>
    <col min="3017" max="3017" width="7" style="18" customWidth="1"/>
    <col min="3018" max="3019" width="10" style="18" customWidth="1"/>
    <col min="3020" max="3020" width="11" style="18" customWidth="1"/>
    <col min="3021" max="3025" width="7" style="18" customWidth="1"/>
    <col min="3026" max="3028" width="11" style="18" customWidth="1"/>
    <col min="3029" max="3029" width="10" style="18" customWidth="1"/>
    <col min="3030" max="3030" width="12" style="18" bestFit="1" customWidth="1"/>
    <col min="3031" max="3031" width="11" style="18" customWidth="1"/>
    <col min="3032" max="3032" width="8" style="18" customWidth="1"/>
    <col min="3033" max="3033" width="9" style="18" customWidth="1"/>
    <col min="3034" max="3036" width="10" style="18" customWidth="1"/>
    <col min="3037" max="3037" width="9" style="18" customWidth="1"/>
    <col min="3038" max="3039" width="7" style="18" customWidth="1"/>
    <col min="3040" max="3040" width="12" style="18" bestFit="1" customWidth="1"/>
    <col min="3041" max="3041" width="9" style="18" customWidth="1"/>
    <col min="3042" max="3042" width="7" style="18" customWidth="1"/>
    <col min="3043" max="3043" width="8" style="18" customWidth="1"/>
    <col min="3044" max="3055" width="7" style="18" customWidth="1"/>
    <col min="3056" max="3056" width="9" style="18" customWidth="1"/>
    <col min="3057" max="3061" width="7" style="18" customWidth="1"/>
    <col min="3062" max="3063" width="9" style="18" customWidth="1"/>
    <col min="3064" max="3075" width="7" style="18" customWidth="1"/>
    <col min="3076" max="3077" width="9" style="18" customWidth="1"/>
    <col min="3078" max="3079" width="10" style="18" customWidth="1"/>
    <col min="3080" max="3080" width="11" style="18" customWidth="1"/>
    <col min="3081" max="3081" width="9" style="18" customWidth="1"/>
    <col min="3082" max="3082" width="10" style="18" customWidth="1"/>
    <col min="3083" max="3083" width="7" style="18" customWidth="1"/>
    <col min="3084" max="3086" width="9" style="18" customWidth="1"/>
    <col min="3087" max="3094" width="7" style="18" customWidth="1"/>
    <col min="3095" max="3095" width="10" style="18" customWidth="1"/>
    <col min="3096" max="3096" width="9" style="18" customWidth="1"/>
    <col min="3097" max="3097" width="7" style="18" customWidth="1"/>
    <col min="3098" max="3099" width="8" style="18" customWidth="1"/>
    <col min="3100" max="3103" width="7" style="18" customWidth="1"/>
    <col min="3104" max="3104" width="9" style="18" customWidth="1"/>
    <col min="3105" max="3105" width="8" style="18" customWidth="1"/>
    <col min="3106" max="3109" width="7" style="18" customWidth="1"/>
    <col min="3110" max="3112" width="8" style="18" customWidth="1"/>
    <col min="3113" max="3118" width="7" style="18" customWidth="1"/>
    <col min="3119" max="3120" width="11" style="18" customWidth="1"/>
    <col min="3121" max="3121" width="10" style="18" customWidth="1"/>
    <col min="3122" max="3122" width="7" style="18" customWidth="1"/>
    <col min="3123" max="3123" width="8" style="18" customWidth="1"/>
    <col min="3124" max="3124" width="9" style="18" customWidth="1"/>
    <col min="3125" max="3125" width="7" style="18" customWidth="1"/>
    <col min="3126" max="3126" width="10" style="18" customWidth="1"/>
    <col min="3127" max="3128" width="7" style="18" customWidth="1"/>
    <col min="3129" max="3129" width="10" style="18" customWidth="1"/>
    <col min="3130" max="3130" width="9" style="18" customWidth="1"/>
    <col min="3131" max="3131" width="7" style="18" customWidth="1"/>
    <col min="3132" max="3132" width="9" style="18" customWidth="1"/>
    <col min="3133" max="3133" width="7" style="18" customWidth="1"/>
    <col min="3134" max="3134" width="8" style="18" customWidth="1"/>
    <col min="3135" max="3135" width="10" style="18" customWidth="1"/>
    <col min="3136" max="3137" width="9" style="18" customWidth="1"/>
    <col min="3138" max="3139" width="10" style="18" customWidth="1"/>
    <col min="3140" max="3142" width="7" style="18" customWidth="1"/>
    <col min="3143" max="3144" width="9" style="18" customWidth="1"/>
    <col min="3145" max="3145" width="7" style="18" customWidth="1"/>
    <col min="3146" max="3146" width="9" style="18" customWidth="1"/>
    <col min="3147" max="3147" width="10" style="18" customWidth="1"/>
    <col min="3148" max="3148" width="7" style="18" customWidth="1"/>
    <col min="3149" max="3151" width="9" style="18" customWidth="1"/>
    <col min="3152" max="3152" width="7" style="18" customWidth="1"/>
    <col min="3153" max="3153" width="10" style="18" customWidth="1"/>
    <col min="3154" max="3155" width="7" style="18" customWidth="1"/>
    <col min="3156" max="3156" width="11" style="18" customWidth="1"/>
    <col min="3157" max="3159" width="9" style="18" customWidth="1"/>
    <col min="3160" max="3162" width="7" style="18" customWidth="1"/>
    <col min="3163" max="3163" width="9" style="18" customWidth="1"/>
    <col min="3164" max="3166" width="7" style="18" customWidth="1"/>
    <col min="3167" max="3167" width="9" style="18" customWidth="1"/>
    <col min="3168" max="3180" width="7.28515625" style="18" customWidth="1"/>
    <col min="3181" max="3181" width="9" style="18" customWidth="1"/>
    <col min="3182" max="3182" width="8" style="18" customWidth="1"/>
    <col min="3183" max="3184" width="7.28515625" style="18" customWidth="1"/>
    <col min="3185" max="3185" width="9" style="18" customWidth="1"/>
    <col min="3186" max="3187" width="7.28515625" style="18" customWidth="1"/>
    <col min="3188" max="3189" width="10" style="18" customWidth="1"/>
    <col min="3190" max="3191" width="7.28515625" style="18" customWidth="1"/>
    <col min="3192" max="3192" width="9" style="18" customWidth="1"/>
    <col min="3193" max="3193" width="7.28515625" style="18" customWidth="1"/>
    <col min="3194" max="3195" width="10" style="18" customWidth="1"/>
    <col min="3196" max="3199" width="7.28515625" style="18" customWidth="1"/>
    <col min="3200" max="3200" width="9" style="18" customWidth="1"/>
    <col min="3201" max="3204" width="7.28515625" style="18" customWidth="1"/>
    <col min="3205" max="3205" width="10" style="18" customWidth="1"/>
    <col min="3206" max="3217" width="7.28515625" style="18" customWidth="1"/>
    <col min="3218" max="3218" width="9" style="18" customWidth="1"/>
    <col min="3219" max="3220" width="7.28515625" style="18" customWidth="1"/>
    <col min="3221" max="3221" width="9" style="18" customWidth="1"/>
    <col min="3222" max="3224" width="7.28515625" style="18" customWidth="1"/>
    <col min="3225" max="3225" width="8" style="18" customWidth="1"/>
    <col min="3226" max="3226" width="7.28515625" style="18" customWidth="1"/>
    <col min="3227" max="3227" width="9" style="18" customWidth="1"/>
    <col min="3228" max="3228" width="8" style="18" customWidth="1"/>
    <col min="3229" max="3230" width="7.28515625" style="18" customWidth="1"/>
    <col min="3231" max="3231" width="10" style="18" customWidth="1"/>
    <col min="3232" max="3232" width="12" style="18" bestFit="1" customWidth="1"/>
    <col min="3233" max="3233" width="8" style="18" customWidth="1"/>
    <col min="3234" max="3234" width="9" style="18" customWidth="1"/>
    <col min="3235" max="3235" width="11" style="18" customWidth="1"/>
    <col min="3236" max="3236" width="9" style="18" customWidth="1"/>
    <col min="3237" max="3237" width="10" style="18" customWidth="1"/>
    <col min="3238" max="3238" width="8" style="18" customWidth="1"/>
    <col min="3239" max="3246" width="7" style="18" customWidth="1"/>
    <col min="3247" max="3247" width="11" style="18" customWidth="1"/>
    <col min="3248" max="3250" width="7" style="18" customWidth="1"/>
    <col min="3251" max="3251" width="9" style="18" customWidth="1"/>
    <col min="3252" max="3253" width="8" style="18" customWidth="1"/>
    <col min="3254" max="3257" width="7" style="18" customWidth="1"/>
    <col min="3258" max="3258" width="9" style="18" customWidth="1"/>
    <col min="3259" max="3259" width="7" style="18" customWidth="1"/>
    <col min="3260" max="3261" width="8" style="18" customWidth="1"/>
    <col min="3262" max="3264" width="7" style="18" customWidth="1"/>
    <col min="3265" max="3265" width="8" style="18" customWidth="1"/>
    <col min="3266" max="3266" width="7" style="18" customWidth="1"/>
    <col min="3267" max="3267" width="8" style="18" customWidth="1"/>
    <col min="3268" max="3269" width="11" style="18" customWidth="1"/>
    <col min="3270" max="3270" width="10" style="18" customWidth="1"/>
    <col min="3271" max="3271" width="11" style="18" customWidth="1"/>
    <col min="3272" max="3272" width="9" style="18" customWidth="1"/>
    <col min="3273" max="3273" width="7" style="18" customWidth="1"/>
    <col min="3274" max="3274" width="10" style="18" customWidth="1"/>
    <col min="3275" max="3277" width="7" style="18" customWidth="1"/>
    <col min="3278" max="3278" width="8" style="18" customWidth="1"/>
    <col min="3279" max="3280" width="7" style="18" customWidth="1"/>
    <col min="3281" max="3281" width="10" style="18" customWidth="1"/>
    <col min="3282" max="3282" width="7" style="18" customWidth="1"/>
    <col min="3283" max="3283" width="11" style="18" customWidth="1"/>
    <col min="3284" max="3288" width="10" style="18" customWidth="1"/>
    <col min="3289" max="3296" width="7" style="18" customWidth="1"/>
    <col min="3297" max="3297" width="9" style="18" customWidth="1"/>
    <col min="3298" max="3299" width="7" style="18" customWidth="1"/>
    <col min="3300" max="3300" width="9" style="18" customWidth="1"/>
    <col min="3301" max="3301" width="10" style="18" customWidth="1"/>
    <col min="3302" max="3303" width="8" style="18" customWidth="1"/>
    <col min="3304" max="3304" width="10" style="18" customWidth="1"/>
    <col min="3305" max="3305" width="12" style="18" bestFit="1" customWidth="1"/>
    <col min="3306" max="3306" width="9" style="18" customWidth="1"/>
    <col min="3307" max="3307" width="11" style="18" customWidth="1"/>
    <col min="3308" max="3311" width="10" style="18" customWidth="1"/>
    <col min="3312" max="3315" width="9" style="18" customWidth="1"/>
    <col min="3316" max="3316" width="11" style="18" customWidth="1"/>
    <col min="3317" max="3317" width="8" style="18" customWidth="1"/>
    <col min="3318" max="3318" width="11" style="18" customWidth="1"/>
    <col min="3319" max="3320" width="7" style="18" customWidth="1"/>
    <col min="3321" max="3322" width="10" style="18" customWidth="1"/>
    <col min="3323" max="3323" width="7" style="18" customWidth="1"/>
    <col min="3324" max="3326" width="11" style="18" customWidth="1"/>
    <col min="3327" max="3327" width="7" style="18" customWidth="1"/>
    <col min="3328" max="3328" width="12" style="18" bestFit="1" customWidth="1"/>
    <col min="3329" max="3329" width="10" style="18" customWidth="1"/>
    <col min="3330" max="3330" width="8" style="18" customWidth="1"/>
    <col min="3331" max="3331" width="9" style="18" customWidth="1"/>
    <col min="3332" max="3332" width="10" style="18" customWidth="1"/>
    <col min="3333" max="3333" width="9" style="18" customWidth="1"/>
    <col min="3334" max="3334" width="10" style="18" customWidth="1"/>
    <col min="3335" max="3335" width="8" style="18" customWidth="1"/>
    <col min="3336" max="3336" width="7" style="18" customWidth="1"/>
    <col min="3337" max="3337" width="9" style="18" customWidth="1"/>
    <col min="3338" max="3338" width="12" style="18" bestFit="1" customWidth="1"/>
    <col min="3339" max="3339" width="9" style="18" customWidth="1"/>
    <col min="3340" max="3340" width="7" style="18" customWidth="1"/>
    <col min="3341" max="3341" width="8" style="18" customWidth="1"/>
    <col min="3342" max="3355" width="7" style="18" customWidth="1"/>
    <col min="3356" max="3357" width="9" style="18" customWidth="1"/>
    <col min="3358" max="3359" width="7" style="18" customWidth="1"/>
    <col min="3360" max="3361" width="9" style="18" customWidth="1"/>
    <col min="3362" max="3362" width="7" style="18" customWidth="1"/>
    <col min="3363" max="3363" width="9" style="18" customWidth="1"/>
    <col min="3364" max="3366" width="7" style="18" customWidth="1"/>
    <col min="3367" max="3367" width="8" style="18" customWidth="1"/>
    <col min="3368" max="3373" width="7" style="18" customWidth="1"/>
    <col min="3374" max="3375" width="9" style="18" customWidth="1"/>
    <col min="3376" max="3377" width="10" style="18" customWidth="1"/>
    <col min="3378" max="3378" width="11" style="18" customWidth="1"/>
    <col min="3379" max="3379" width="9" style="18" customWidth="1"/>
    <col min="3380" max="3380" width="10" style="18" customWidth="1"/>
    <col min="3381" max="3381" width="7" style="18" customWidth="1"/>
    <col min="3382" max="3384" width="9" style="18" customWidth="1"/>
    <col min="3385" max="3392" width="7" style="18" customWidth="1"/>
    <col min="3393" max="3393" width="10" style="18" customWidth="1"/>
    <col min="3394" max="3394" width="9" style="18" customWidth="1"/>
    <col min="3395" max="3395" width="7" style="18" customWidth="1"/>
    <col min="3396" max="3397" width="8" style="18" customWidth="1"/>
    <col min="3398" max="3399" width="7" style="18" customWidth="1"/>
    <col min="3400" max="3400" width="9" style="18" customWidth="1"/>
    <col min="3401" max="3406" width="7" style="18" customWidth="1"/>
    <col min="3407" max="3410" width="8" style="18" customWidth="1"/>
    <col min="3411" max="3416" width="7" style="18" customWidth="1"/>
    <col min="3417" max="3418" width="11" style="18" customWidth="1"/>
    <col min="3419" max="3419" width="9" style="18" customWidth="1"/>
    <col min="3420" max="3420" width="7" style="18" customWidth="1"/>
    <col min="3421" max="3421" width="8" style="18" customWidth="1"/>
    <col min="3422" max="3422" width="10" style="18" customWidth="1"/>
    <col min="3423" max="3423" width="7" style="18" customWidth="1"/>
    <col min="3424" max="3424" width="10" style="18" customWidth="1"/>
    <col min="3425" max="3425" width="7" style="18" customWidth="1"/>
    <col min="3426" max="3428" width="9" style="18" customWidth="1"/>
    <col min="3429" max="3429" width="7" style="18" customWidth="1"/>
    <col min="3430" max="3432" width="9" style="18" customWidth="1"/>
    <col min="3433" max="3433" width="10" style="18" customWidth="1"/>
    <col min="3434" max="3435" width="7" style="18" customWidth="1"/>
    <col min="3436" max="3437" width="10" style="18" customWidth="1"/>
    <col min="3438" max="3441" width="7" style="18" customWidth="1"/>
    <col min="3442" max="3442" width="9" style="18" customWidth="1"/>
    <col min="3443" max="3444" width="7" style="18" customWidth="1"/>
    <col min="3445" max="3445" width="10" style="18" customWidth="1"/>
    <col min="3446" max="3446" width="7" style="18" customWidth="1"/>
    <col min="3447" max="3449" width="9" style="18" customWidth="1"/>
    <col min="3450" max="3450" width="10" style="18" customWidth="1"/>
    <col min="3451" max="3451" width="9" style="18" customWidth="1"/>
    <col min="3452" max="3453" width="7" style="18" customWidth="1"/>
    <col min="3454" max="3454" width="10" style="18" customWidth="1"/>
    <col min="3455" max="3455" width="8" style="18" customWidth="1"/>
    <col min="3456" max="3457" width="9" style="18" customWidth="1"/>
    <col min="3458" max="3458" width="7" style="18" customWidth="1"/>
    <col min="3459" max="3459" width="9" style="18" customWidth="1"/>
    <col min="3460" max="3460" width="7" style="18" customWidth="1"/>
    <col min="3461" max="3461" width="10" style="18" customWidth="1"/>
    <col min="3462" max="3462" width="9" style="18" customWidth="1"/>
    <col min="3463" max="3464" width="7" style="18" customWidth="1"/>
    <col min="3465" max="3465" width="9" style="18" customWidth="1"/>
    <col min="3466" max="3475" width="7.28515625" style="18" customWidth="1"/>
    <col min="3476" max="3476" width="9" style="18" customWidth="1"/>
    <col min="3477" max="3478" width="7.28515625" style="18" customWidth="1"/>
    <col min="3479" max="3479" width="8" style="18" customWidth="1"/>
    <col min="3480" max="3482" width="7.28515625" style="18" customWidth="1"/>
    <col min="3483" max="3483" width="10" style="18" customWidth="1"/>
    <col min="3484" max="3485" width="7.28515625" style="18" customWidth="1"/>
    <col min="3486" max="3487" width="10" style="18" customWidth="1"/>
    <col min="3488" max="3489" width="7.28515625" style="18" customWidth="1"/>
    <col min="3490" max="3490" width="9" style="18" customWidth="1"/>
    <col min="3491" max="3491" width="7.28515625" style="18" customWidth="1"/>
    <col min="3492" max="3493" width="10" style="18" customWidth="1"/>
    <col min="3494" max="3497" width="7.28515625" style="18" customWidth="1"/>
    <col min="3498" max="3499" width="9" style="18" customWidth="1"/>
    <col min="3500" max="3502" width="7.28515625" style="18" customWidth="1"/>
    <col min="3503" max="3503" width="10" style="18" customWidth="1"/>
    <col min="3504" max="3515" width="7.28515625" style="18" customWidth="1"/>
    <col min="3516" max="3516" width="9" style="18" customWidth="1"/>
    <col min="3517" max="3518" width="7.28515625" style="18" customWidth="1"/>
    <col min="3519" max="3519" width="9" style="18" customWidth="1"/>
    <col min="3520" max="3522" width="7.28515625" style="18" customWidth="1"/>
    <col min="3523" max="3524" width="8" style="18" customWidth="1"/>
    <col min="3525" max="3525" width="9" style="18" customWidth="1"/>
    <col min="3526" max="3526" width="8" style="18" customWidth="1"/>
    <col min="3527" max="3528" width="7.28515625" style="18" customWidth="1"/>
    <col min="3529" max="3529" width="10" style="18" customWidth="1"/>
    <col min="3530" max="3530" width="12" style="18" bestFit="1" customWidth="1"/>
    <col min="3531" max="3531" width="8" style="18" customWidth="1"/>
    <col min="3532" max="3532" width="9" style="18" customWidth="1"/>
    <col min="3533" max="3533" width="11" style="18" customWidth="1"/>
    <col min="3534" max="3534" width="9" style="18" customWidth="1"/>
    <col min="3535" max="3535" width="10" style="18" customWidth="1"/>
    <col min="3536" max="3536" width="8" style="18" customWidth="1"/>
    <col min="3537" max="3544" width="7" style="18" customWidth="1"/>
    <col min="3545" max="3545" width="11" style="18" customWidth="1"/>
    <col min="3546" max="3549" width="7" style="18" customWidth="1"/>
    <col min="3550" max="3551" width="8" style="18" customWidth="1"/>
    <col min="3552" max="3555" width="7" style="18" customWidth="1"/>
    <col min="3556" max="3556" width="9" style="18" customWidth="1"/>
    <col min="3557" max="3557" width="7" style="18" customWidth="1"/>
    <col min="3558" max="3559" width="8" style="18" customWidth="1"/>
    <col min="3560" max="3562" width="7" style="18" customWidth="1"/>
    <col min="3563" max="3563" width="8" style="18" customWidth="1"/>
    <col min="3564" max="3564" width="7" style="18" customWidth="1"/>
    <col min="3565" max="3565" width="8" style="18" customWidth="1"/>
    <col min="3566" max="3567" width="11" style="18" customWidth="1"/>
    <col min="3568" max="3568" width="10" style="18" customWidth="1"/>
    <col min="3569" max="3569" width="11" style="18" customWidth="1"/>
    <col min="3570" max="3570" width="8" style="18" customWidth="1"/>
    <col min="3571" max="3571" width="7" style="18" customWidth="1"/>
    <col min="3572" max="3572" width="8" style="18" customWidth="1"/>
    <col min="3573" max="3575" width="7" style="18" customWidth="1"/>
    <col min="3576" max="3576" width="8" style="18" customWidth="1"/>
    <col min="3577" max="3578" width="7" style="18" customWidth="1"/>
    <col min="3579" max="3579" width="10" style="18" customWidth="1"/>
    <col min="3580" max="3580" width="7" style="18" customWidth="1"/>
    <col min="3581" max="3581" width="11" style="18" customWidth="1"/>
    <col min="3582" max="3582" width="9" style="18" customWidth="1"/>
    <col min="3583" max="3585" width="10" style="18" customWidth="1"/>
    <col min="3586" max="3590" width="7" style="18" customWidth="1"/>
    <col min="3591" max="3591" width="9" style="18" customWidth="1"/>
    <col min="3592" max="3592" width="7" style="18" customWidth="1"/>
    <col min="3593" max="3593" width="9" style="18" customWidth="1"/>
    <col min="3594" max="3594" width="10" style="18" customWidth="1"/>
    <col min="3595" max="3597" width="7" style="18" customWidth="1"/>
    <col min="3598" max="3598" width="11" style="18" customWidth="1"/>
    <col min="3599" max="3599" width="10" style="18" customWidth="1"/>
    <col min="3600" max="3600" width="8" style="18" customWidth="1"/>
    <col min="3601" max="3601" width="10" style="18" customWidth="1"/>
    <col min="3602" max="3602" width="8" style="18" customWidth="1"/>
    <col min="3603" max="3603" width="12" style="18" bestFit="1" customWidth="1"/>
    <col min="3604" max="3604" width="10" style="18" customWidth="1"/>
    <col min="3605" max="3605" width="11" style="18" customWidth="1"/>
    <col min="3606" max="3609" width="10" style="18" customWidth="1"/>
    <col min="3610" max="3610" width="9" style="18" customWidth="1"/>
    <col min="3611" max="3611" width="10" style="18" customWidth="1"/>
    <col min="3612" max="3612" width="9" style="18" customWidth="1"/>
    <col min="3613" max="3613" width="10" style="18" customWidth="1"/>
    <col min="3614" max="3614" width="11" style="18" customWidth="1"/>
    <col min="3615" max="3615" width="8" style="18" customWidth="1"/>
    <col min="3616" max="3616" width="11" style="18" customWidth="1"/>
    <col min="3617" max="3621" width="7" style="18" customWidth="1"/>
    <col min="3622" max="3624" width="11" style="18" customWidth="1"/>
    <col min="3625" max="3625" width="7" style="18" customWidth="1"/>
    <col min="3626" max="3626" width="12" style="18" bestFit="1" customWidth="1"/>
    <col min="3627" max="3627" width="11" style="18" customWidth="1"/>
    <col min="3628" max="3628" width="8" style="18" customWidth="1"/>
    <col min="3629" max="3630" width="10" style="18" customWidth="1"/>
    <col min="3631" max="3631" width="9" style="18" customWidth="1"/>
    <col min="3632" max="3632" width="10" style="18" customWidth="1"/>
    <col min="3633" max="3633" width="9" style="18" customWidth="1"/>
    <col min="3634" max="3635" width="7" style="18" customWidth="1"/>
    <col min="3636" max="3636" width="12" style="18" bestFit="1" customWidth="1"/>
    <col min="3637" max="3637" width="9" style="18" customWidth="1"/>
    <col min="3638" max="3638" width="7" style="18" customWidth="1"/>
    <col min="3639" max="3639" width="8" style="18" customWidth="1"/>
    <col min="3640" max="3651" width="7" style="18" customWidth="1"/>
    <col min="3652" max="3652" width="9" style="18" customWidth="1"/>
    <col min="3653" max="3654" width="7" style="18" customWidth="1"/>
    <col min="3655" max="3659" width="9" style="18" customWidth="1"/>
    <col min="3660" max="3660" width="7" style="18" customWidth="1"/>
    <col min="3661" max="3661" width="9" style="18" customWidth="1"/>
    <col min="3662" max="3664" width="7" style="18" customWidth="1"/>
    <col min="3665" max="3665" width="9" style="18" customWidth="1"/>
    <col min="3666" max="3671" width="7" style="18" customWidth="1"/>
    <col min="3672" max="3674" width="9" style="18" customWidth="1"/>
    <col min="3675" max="3675" width="10" style="18" customWidth="1"/>
    <col min="3676" max="3676" width="11" style="18" customWidth="1"/>
    <col min="3677" max="3678" width="9" style="18" customWidth="1"/>
    <col min="3679" max="3679" width="7" style="18" customWidth="1"/>
    <col min="3680" max="3680" width="9" style="18" customWidth="1"/>
    <col min="3681" max="3681" width="10" style="18" customWidth="1"/>
    <col min="3682" max="3690" width="7" style="18" customWidth="1"/>
    <col min="3691" max="3691" width="10" style="18" customWidth="1"/>
    <col min="3692" max="3692" width="9" style="18" customWidth="1"/>
    <col min="3693" max="3693" width="7" style="18" customWidth="1"/>
    <col min="3694" max="3695" width="8" style="18" customWidth="1"/>
    <col min="3696" max="3697" width="7" style="18" customWidth="1"/>
    <col min="3698" max="3698" width="9" style="18" customWidth="1"/>
    <col min="3699" max="3703" width="7" style="18" customWidth="1"/>
    <col min="3704" max="3704" width="10" style="18" customWidth="1"/>
    <col min="3705" max="3708" width="8" style="18" customWidth="1"/>
    <col min="3709" max="3713" width="7" style="18" customWidth="1"/>
    <col min="3714" max="3714" width="10" style="18" customWidth="1"/>
    <col min="3715" max="3716" width="11" style="18" customWidth="1"/>
    <col min="3717" max="3717" width="10" style="18" customWidth="1"/>
    <col min="3718" max="3718" width="7" style="18" customWidth="1"/>
    <col min="3719" max="3719" width="8" style="18" customWidth="1"/>
    <col min="3720" max="3720" width="10" style="18" customWidth="1"/>
    <col min="3721" max="3721" width="7" style="18" customWidth="1"/>
    <col min="3722" max="3722" width="10" style="18" customWidth="1"/>
    <col min="3723" max="3723" width="7" style="18" customWidth="1"/>
    <col min="3724" max="3725" width="10" style="18" customWidth="1"/>
    <col min="3726" max="3727" width="7" style="18" customWidth="1"/>
    <col min="3728" max="3730" width="9" style="18" customWidth="1"/>
    <col min="3731" max="3731" width="10" style="18" customWidth="1"/>
    <col min="3732" max="3732" width="7" style="18" customWidth="1"/>
    <col min="3733" max="3733" width="9" style="18" customWidth="1"/>
    <col min="3734" max="3735" width="10" style="18" customWidth="1"/>
    <col min="3736" max="3738" width="7" style="18" customWidth="1"/>
    <col min="3739" max="3739" width="10" style="18" customWidth="1"/>
    <col min="3740" max="3740" width="9" style="18" customWidth="1"/>
    <col min="3741" max="3741" width="8" style="18" customWidth="1"/>
    <col min="3742" max="3742" width="7" style="18" customWidth="1"/>
    <col min="3743" max="3743" width="10" style="18" customWidth="1"/>
    <col min="3744" max="3744" width="7" style="18" customWidth="1"/>
    <col min="3745" max="3745" width="9" style="18" customWidth="1"/>
    <col min="3746" max="3746" width="7" style="18" customWidth="1"/>
    <col min="3747" max="3749" width="9" style="18" customWidth="1"/>
    <col min="3750" max="3751" width="7" style="18" customWidth="1"/>
    <col min="3752" max="3752" width="10" style="18" customWidth="1"/>
    <col min="3753" max="3754" width="9" style="18" customWidth="1"/>
    <col min="3755" max="3755" width="10" style="18" customWidth="1"/>
    <col min="3756" max="3756" width="7" style="18" customWidth="1"/>
    <col min="3757" max="3757" width="9" style="18" customWidth="1"/>
    <col min="3758" max="3758" width="7" style="18" customWidth="1"/>
    <col min="3759" max="3759" width="9" style="18" customWidth="1"/>
    <col min="3760" max="3760" width="10" style="18" customWidth="1"/>
    <col min="3761" max="3762" width="7" style="18" customWidth="1"/>
    <col min="3763" max="3773" width="7.28515625" style="18" customWidth="1"/>
    <col min="3774" max="3774" width="10" style="18" customWidth="1"/>
    <col min="3775" max="3776" width="7.28515625" style="18" customWidth="1"/>
    <col min="3777" max="3777" width="8" style="18" customWidth="1"/>
    <col min="3778" max="3783" width="7.28515625" style="18" customWidth="1"/>
    <col min="3784" max="3784" width="9" style="18" customWidth="1"/>
    <col min="3785" max="3785" width="10" style="18" customWidth="1"/>
    <col min="3786" max="3787" width="7.28515625" style="18" customWidth="1"/>
    <col min="3788" max="3788" width="9" style="18" customWidth="1"/>
    <col min="3789" max="3789" width="7.28515625" style="18" customWidth="1"/>
    <col min="3790" max="3791" width="10" style="18" customWidth="1"/>
    <col min="3792" max="3795" width="7.28515625" style="18" customWidth="1"/>
    <col min="3796" max="3796" width="10" style="18" customWidth="1"/>
    <col min="3797" max="3799" width="7.28515625" style="18" customWidth="1"/>
    <col min="3800" max="3800" width="9" style="18" customWidth="1"/>
    <col min="3801" max="3801" width="10" style="18" customWidth="1"/>
    <col min="3802" max="3813" width="7.28515625" style="18" customWidth="1"/>
    <col min="3814" max="3814" width="10" style="18" customWidth="1"/>
    <col min="3815" max="3816" width="7.28515625" style="18" customWidth="1"/>
    <col min="3817" max="3817" width="9" style="18" customWidth="1"/>
    <col min="3818" max="3820" width="7.28515625" style="18" customWidth="1"/>
    <col min="3821" max="3822" width="8" style="18" customWidth="1"/>
    <col min="3823" max="3823" width="10" style="18" customWidth="1"/>
    <col min="3824" max="3826" width="7.28515625" style="18" customWidth="1"/>
    <col min="3827" max="3827" width="10" style="18" customWidth="1"/>
    <col min="3828" max="3828" width="12" style="18" bestFit="1" customWidth="1"/>
    <col min="3829" max="3829" width="9" style="18" customWidth="1"/>
    <col min="3830" max="3830" width="8" style="18" customWidth="1"/>
    <col min="3831" max="3831" width="7" style="18" customWidth="1"/>
    <col min="3832" max="3832" width="8" style="18" customWidth="1"/>
    <col min="3833" max="3833" width="9" style="18" customWidth="1"/>
    <col min="3834" max="3834" width="10" style="18" customWidth="1"/>
    <col min="3835" max="3835" width="8" style="18" customWidth="1"/>
    <col min="3836" max="3843" width="7" style="18" customWidth="1"/>
    <col min="3844" max="3844" width="10" style="18" customWidth="1"/>
    <col min="3845" max="3848" width="7" style="18" customWidth="1"/>
    <col min="3849" max="3850" width="8" style="18" customWidth="1"/>
    <col min="3851" max="3854" width="7" style="18" customWidth="1"/>
    <col min="3855" max="3855" width="9" style="18" customWidth="1"/>
    <col min="3856" max="3856" width="7" style="18" customWidth="1"/>
    <col min="3857" max="3858" width="8" style="18" customWidth="1"/>
    <col min="3859" max="3861" width="7" style="18" customWidth="1"/>
    <col min="3862" max="3862" width="8" style="18" customWidth="1"/>
    <col min="3863" max="3863" width="7" style="18" customWidth="1"/>
    <col min="3864" max="3864" width="8" style="18" customWidth="1"/>
    <col min="3865" max="3866" width="11" style="18" customWidth="1"/>
    <col min="3867" max="3867" width="10" style="18" customWidth="1"/>
    <col min="3868" max="3868" width="11" style="18" customWidth="1"/>
    <col min="3869" max="3869" width="9" style="18" customWidth="1"/>
    <col min="3870" max="3871" width="7" style="18" customWidth="1"/>
    <col min="3872" max="3872" width="8" style="18" customWidth="1"/>
    <col min="3873" max="3874" width="7" style="18" customWidth="1"/>
    <col min="3875" max="3875" width="8" style="18" customWidth="1"/>
    <col min="3876" max="3877" width="7" style="18" customWidth="1"/>
    <col min="3878" max="3878" width="8" style="18" customWidth="1"/>
    <col min="3879" max="3879" width="7" style="18" customWidth="1"/>
    <col min="3880" max="3880" width="11" style="18" customWidth="1"/>
    <col min="3881" max="3881" width="10" style="18" customWidth="1"/>
    <col min="3882" max="3883" width="8" style="18" customWidth="1"/>
    <col min="3884" max="3885" width="10" style="18" customWidth="1"/>
    <col min="3886" max="3889" width="7" style="18" customWidth="1"/>
    <col min="3890" max="3890" width="9" style="18" customWidth="1"/>
    <col min="3891" max="3892" width="7" style="18" customWidth="1"/>
    <col min="3893" max="3893" width="10" style="18" customWidth="1"/>
    <col min="3894" max="3896" width="7" style="18" customWidth="1"/>
    <col min="3897" max="3897" width="11" style="18" customWidth="1"/>
    <col min="3898" max="3898" width="10" style="18" customWidth="1"/>
    <col min="3899" max="3899" width="8" style="18" customWidth="1"/>
    <col min="3900" max="3900" width="10" style="18" customWidth="1"/>
    <col min="3901" max="3901" width="8" style="18" customWidth="1"/>
    <col min="3902" max="3902" width="12" style="18" bestFit="1" customWidth="1"/>
    <col min="3903" max="3903" width="9" style="18" customWidth="1"/>
    <col min="3904" max="3904" width="11" style="18" customWidth="1"/>
    <col min="3905" max="3908" width="10" style="18" customWidth="1"/>
    <col min="3909" max="3909" width="9" style="18" customWidth="1"/>
    <col min="3910" max="3910" width="10" style="18" customWidth="1"/>
    <col min="3911" max="3911" width="9" style="18" customWidth="1"/>
    <col min="3912" max="3912" width="7" style="18" customWidth="1"/>
    <col min="3913" max="3913" width="11" style="18" customWidth="1"/>
    <col min="3914" max="3915" width="8" style="18" customWidth="1"/>
    <col min="3916" max="3920" width="7" style="18" customWidth="1"/>
    <col min="3921" max="3922" width="11" style="18" customWidth="1"/>
    <col min="3923" max="3923" width="10" style="18" customWidth="1"/>
    <col min="3924" max="3924" width="7" style="18" customWidth="1"/>
    <col min="3925" max="3925" width="12" style="18" bestFit="1" customWidth="1"/>
    <col min="3926" max="3926" width="11" style="18" customWidth="1"/>
    <col min="3927" max="3927" width="9" style="18" customWidth="1"/>
    <col min="3928" max="3929" width="10" style="18" customWidth="1"/>
    <col min="3930" max="3930" width="9" style="18" customWidth="1"/>
    <col min="3931" max="3931" width="10" style="18" customWidth="1"/>
    <col min="3932" max="3932" width="9" style="18" customWidth="1"/>
    <col min="3933" max="3933" width="8" style="18" customWidth="1"/>
    <col min="3934" max="3934" width="7" style="18" customWidth="1"/>
    <col min="3935" max="3935" width="12" style="18" bestFit="1" customWidth="1"/>
    <col min="3936" max="3936" width="9" style="18" customWidth="1"/>
    <col min="3937" max="3937" width="7" style="18" customWidth="1"/>
    <col min="3938" max="3938" width="8" style="18" customWidth="1"/>
    <col min="3939" max="3953" width="7" style="18" customWidth="1"/>
    <col min="3954" max="3954" width="10" style="18" customWidth="1"/>
    <col min="3955" max="3956" width="7" style="18" customWidth="1"/>
    <col min="3957" max="3958" width="9" style="18" customWidth="1"/>
    <col min="3959" max="3963" width="7" style="18" customWidth="1"/>
    <col min="3964" max="3964" width="9" style="18" customWidth="1"/>
    <col min="3965" max="3970" width="7" style="18" customWidth="1"/>
    <col min="3971" max="3971" width="10" style="18" customWidth="1"/>
    <col min="3972" max="3972" width="9" style="18" customWidth="1"/>
    <col min="3973" max="3974" width="10" style="18" customWidth="1"/>
    <col min="3975" max="3975" width="11" style="18" customWidth="1"/>
    <col min="3976" max="3976" width="9" style="18" customWidth="1"/>
    <col min="3977" max="3977" width="10" style="18" customWidth="1"/>
    <col min="3978" max="3978" width="7" style="18" customWidth="1"/>
    <col min="3979" max="3980" width="9" style="18" customWidth="1"/>
    <col min="3981" max="3989" width="7" style="18" customWidth="1"/>
    <col min="3990" max="3990" width="9" style="18" customWidth="1"/>
    <col min="3991" max="3991" width="8" style="18" customWidth="1"/>
    <col min="3992" max="3992" width="7" style="18" customWidth="1"/>
    <col min="3993" max="3994" width="8" style="18" customWidth="1"/>
    <col min="3995" max="3996" width="7" style="18" customWidth="1"/>
    <col min="3997" max="3998" width="9" style="18" customWidth="1"/>
    <col min="3999" max="4003" width="7" style="18" customWidth="1"/>
    <col min="4004" max="4007" width="8" style="18" customWidth="1"/>
    <col min="4008" max="4012" width="7" style="18" customWidth="1"/>
    <col min="4013" max="4013" width="10" style="18" customWidth="1"/>
    <col min="4014" max="4015" width="11" style="18" customWidth="1"/>
    <col min="4016" max="4016" width="10" style="18" customWidth="1"/>
    <col min="4017" max="4017" width="7" style="18" customWidth="1"/>
    <col min="4018" max="4018" width="8" style="18" customWidth="1"/>
    <col min="4019" max="4019" width="9" style="18" customWidth="1"/>
    <col min="4020" max="4020" width="7" style="18" customWidth="1"/>
    <col min="4021" max="4021" width="9" style="18" customWidth="1"/>
    <col min="4022" max="4022" width="7" style="18" customWidth="1"/>
    <col min="4023" max="4023" width="9" style="18" customWidth="1"/>
    <col min="4024" max="4024" width="10" style="18" customWidth="1"/>
    <col min="4025" max="4025" width="9" style="18" customWidth="1"/>
    <col min="4026" max="4026" width="7" style="18" customWidth="1"/>
    <col min="4027" max="4029" width="9" style="18" customWidth="1"/>
    <col min="4030" max="4031" width="10" style="18" customWidth="1"/>
    <col min="4032" max="4032" width="9" style="18" customWidth="1"/>
    <col min="4033" max="4033" width="8" style="18" customWidth="1"/>
    <col min="4034" max="4034" width="10" style="18" customWidth="1"/>
    <col min="4035" max="4037" width="7" style="18" customWidth="1"/>
    <col min="4038" max="4038" width="10" style="18" customWidth="1"/>
    <col min="4039" max="4039" width="9" style="18" customWidth="1"/>
    <col min="4040" max="4040" width="8" style="18" customWidth="1"/>
    <col min="4041" max="4041" width="7" style="18" customWidth="1"/>
    <col min="4042" max="4042" width="10" style="18" customWidth="1"/>
    <col min="4043" max="4043" width="7" style="18" customWidth="1"/>
    <col min="4044" max="4045" width="9" style="18" customWidth="1"/>
    <col min="4046" max="4046" width="8" style="18" customWidth="1"/>
    <col min="4047" max="4048" width="9" style="18" customWidth="1"/>
    <col min="4049" max="4050" width="7" style="18" customWidth="1"/>
    <col min="4051" max="4051" width="10" style="18" customWidth="1"/>
    <col min="4052" max="4052" width="9" style="18" customWidth="1"/>
    <col min="4053" max="4053" width="10" style="18" customWidth="1"/>
    <col min="4054" max="4054" width="9" style="18" customWidth="1"/>
    <col min="4055" max="4057" width="7" style="18" customWidth="1"/>
    <col min="4058" max="4058" width="9" style="18" customWidth="1"/>
    <col min="4059" max="4059" width="10" style="18" customWidth="1"/>
    <col min="4060" max="4061" width="7" style="18" customWidth="1"/>
    <col min="4062" max="4062" width="9" style="18" customWidth="1"/>
    <col min="4063" max="4072" width="7.28515625" style="18" customWidth="1"/>
    <col min="4073" max="4073" width="10" style="18" customWidth="1"/>
    <col min="4074" max="4074" width="8" style="18" customWidth="1"/>
    <col min="4075" max="4075" width="7.28515625" style="18" customWidth="1"/>
    <col min="4076" max="4076" width="8" style="18" customWidth="1"/>
    <col min="4077" max="4082" width="7.28515625" style="18" customWidth="1"/>
    <col min="4083" max="4083" width="9" style="18" customWidth="1"/>
    <col min="4084" max="4084" width="10" style="18" customWidth="1"/>
    <col min="4085" max="4086" width="7.28515625" style="18" customWidth="1"/>
    <col min="4087" max="4087" width="9" style="18" customWidth="1"/>
    <col min="4088" max="4088" width="7.28515625" style="18" customWidth="1"/>
    <col min="4089" max="4089" width="9" style="18" customWidth="1"/>
    <col min="4090" max="4090" width="10" style="18" customWidth="1"/>
    <col min="4091" max="4091" width="7.28515625" style="18" customWidth="1"/>
    <col min="4092" max="4092" width="8" style="18" customWidth="1"/>
    <col min="4093" max="4094" width="7.28515625" style="18" customWidth="1"/>
    <col min="4095" max="4095" width="10" style="18" customWidth="1"/>
    <col min="4096" max="4096" width="9" style="18" customWidth="1"/>
    <col min="4097" max="4099" width="7.28515625" style="18" customWidth="1"/>
    <col min="4100" max="4100" width="10" style="18" customWidth="1"/>
    <col min="4101" max="4112" width="7.28515625" style="18" customWidth="1"/>
    <col min="4113" max="4113" width="10" style="18" customWidth="1"/>
    <col min="4114" max="4115" width="7.28515625" style="18" customWidth="1"/>
    <col min="4116" max="4116" width="9" style="18" customWidth="1"/>
    <col min="4117" max="4119" width="7.28515625" style="18" customWidth="1"/>
    <col min="4120" max="4120" width="8" style="18" customWidth="1"/>
    <col min="4121" max="4121" width="7.28515625" style="18" customWidth="1"/>
    <col min="4122" max="4122" width="9" style="18" customWidth="1"/>
    <col min="4123" max="4123" width="8" style="18" customWidth="1"/>
    <col min="4124" max="4125" width="7.28515625" style="18" customWidth="1"/>
    <col min="4126" max="4126" width="10" style="18" customWidth="1"/>
    <col min="4127" max="4127" width="12" style="18" bestFit="1" customWidth="1"/>
    <col min="4128" max="4128" width="9" style="18" customWidth="1"/>
    <col min="4129" max="4129" width="8" style="18" customWidth="1"/>
    <col min="4130" max="4130" width="9" style="18" customWidth="1"/>
    <col min="4131" max="4131" width="10" style="18" customWidth="1"/>
    <col min="4132" max="4132" width="9" style="18" customWidth="1"/>
    <col min="4133" max="4133" width="10" style="18" customWidth="1"/>
    <col min="4134" max="4134" width="8" style="18" customWidth="1"/>
    <col min="4135" max="4142" width="7" style="18" customWidth="1"/>
    <col min="4143" max="4143" width="9" style="18" customWidth="1"/>
    <col min="4144" max="4147" width="7" style="18" customWidth="1"/>
    <col min="4148" max="4149" width="8" style="18" customWidth="1"/>
    <col min="4150" max="4153" width="7" style="18" customWidth="1"/>
    <col min="4154" max="4154" width="9" style="18" customWidth="1"/>
    <col min="4155" max="4155" width="7" style="18" customWidth="1"/>
    <col min="4156" max="4157" width="8" style="18" customWidth="1"/>
    <col min="4158" max="4160" width="7" style="18" customWidth="1"/>
    <col min="4161" max="4161" width="8" style="18" customWidth="1"/>
    <col min="4162" max="4162" width="7" style="18" customWidth="1"/>
    <col min="4163" max="4164" width="8" style="18" customWidth="1"/>
    <col min="4165" max="4165" width="10" style="18" customWidth="1"/>
    <col min="4166" max="4166" width="9" style="18" customWidth="1"/>
    <col min="4167" max="4167" width="10" style="18" customWidth="1"/>
    <col min="4168" max="4168" width="8" style="18" customWidth="1"/>
    <col min="4169" max="4169" width="7" style="18" customWidth="1"/>
    <col min="4170" max="4170" width="8" style="18" customWidth="1"/>
    <col min="4171" max="4173" width="7" style="18" customWidth="1"/>
    <col min="4174" max="4174" width="8" style="18" customWidth="1"/>
    <col min="4175" max="4176" width="7" style="18" customWidth="1"/>
    <col min="4177" max="4177" width="10" style="18" customWidth="1"/>
    <col min="4178" max="4178" width="7" style="18" customWidth="1"/>
    <col min="4179" max="4182" width="8" style="18" customWidth="1"/>
    <col min="4183" max="4184" width="10" style="18" customWidth="1"/>
    <col min="4185" max="4186" width="7" style="18" customWidth="1"/>
    <col min="4187" max="4187" width="10" style="18" customWidth="1"/>
    <col min="4188" max="4192" width="7" style="18" customWidth="1"/>
    <col min="4193" max="4193" width="10" style="18" customWidth="1"/>
    <col min="4194" max="4195" width="7" style="18" customWidth="1"/>
    <col min="4196" max="4196" width="11" style="18" customWidth="1"/>
    <col min="4197" max="4197" width="8" style="18" customWidth="1"/>
    <col min="4198" max="4200" width="10" style="18" customWidth="1"/>
    <col min="4201" max="4201" width="12" style="18" bestFit="1" customWidth="1"/>
    <col min="4202" max="4202" width="7" style="18" customWidth="1"/>
    <col min="4203" max="4203" width="11" style="18" customWidth="1"/>
    <col min="4204" max="4204" width="10" style="18" customWidth="1"/>
    <col min="4205" max="4205" width="9" style="18" customWidth="1"/>
    <col min="4206" max="4207" width="10" style="18" customWidth="1"/>
    <col min="4208" max="4208" width="8" style="18" customWidth="1"/>
    <col min="4209" max="4209" width="10" style="18" customWidth="1"/>
    <col min="4210" max="4210" width="9" style="18" customWidth="1"/>
    <col min="4211" max="4211" width="10" style="18" customWidth="1"/>
    <col min="4212" max="4212" width="11" style="18" customWidth="1"/>
    <col min="4213" max="4214" width="8" style="18" customWidth="1"/>
    <col min="4215" max="4215" width="7" style="18" customWidth="1"/>
    <col min="4216" max="4216" width="10" style="18" customWidth="1"/>
    <col min="4217" max="4219" width="7" style="18" customWidth="1"/>
    <col min="4220" max="4221" width="11" style="18" customWidth="1"/>
    <col min="4222" max="4222" width="10" style="18" customWidth="1"/>
    <col min="4223" max="4223" width="9" style="18" customWidth="1"/>
    <col min="4224" max="4224" width="12" style="18" bestFit="1" customWidth="1"/>
    <col min="4225" max="4225" width="11" style="18" customWidth="1"/>
    <col min="4226" max="4226" width="9" style="18" customWidth="1"/>
    <col min="4227" max="4228" width="10" style="18" customWidth="1"/>
    <col min="4229" max="4229" width="7" style="18" customWidth="1"/>
    <col min="4230" max="4230" width="10" style="18" customWidth="1"/>
    <col min="4231" max="4231" width="9" style="18" customWidth="1"/>
    <col min="4232" max="4232" width="8" style="18" customWidth="1"/>
    <col min="4233" max="4233" width="7" style="18" customWidth="1"/>
    <col min="4234" max="4234" width="10" style="18" customWidth="1"/>
    <col min="4235" max="4235" width="9" style="18" customWidth="1"/>
    <col min="4236" max="4236" width="7" style="18" customWidth="1"/>
    <col min="4237" max="4237" width="8" style="18" customWidth="1"/>
    <col min="4238" max="4252" width="7" style="18" customWidth="1"/>
    <col min="4253" max="4253" width="10" style="18" customWidth="1"/>
    <col min="4254" max="4255" width="7" style="18" customWidth="1"/>
    <col min="4256" max="4257" width="9" style="18" customWidth="1"/>
    <col min="4258" max="4258" width="8" style="18" customWidth="1"/>
    <col min="4259" max="4259" width="9" style="18" customWidth="1"/>
    <col min="4260" max="4262" width="7" style="18" customWidth="1"/>
    <col min="4263" max="4263" width="9" style="18" customWidth="1"/>
    <col min="4264" max="4269" width="7" style="18" customWidth="1"/>
    <col min="4270" max="4270" width="9" style="18" customWidth="1"/>
    <col min="4271" max="4273" width="10" style="18" customWidth="1"/>
    <col min="4274" max="4274" width="11" style="18" customWidth="1"/>
    <col min="4275" max="4275" width="9" style="18" customWidth="1"/>
    <col min="4276" max="4276" width="10" style="18" customWidth="1"/>
    <col min="4277" max="4277" width="7" style="18" customWidth="1"/>
    <col min="4278" max="4278" width="9" style="18" customWidth="1"/>
    <col min="4279" max="4279" width="10" style="18" customWidth="1"/>
    <col min="4280" max="4288" width="7" style="18" customWidth="1"/>
    <col min="4289" max="4289" width="9" style="18" customWidth="1"/>
    <col min="4290" max="4290" width="8" style="18" customWidth="1"/>
    <col min="4291" max="4291" width="7" style="18" customWidth="1"/>
    <col min="4292" max="4293" width="8" style="18" customWidth="1"/>
    <col min="4294" max="4295" width="7" style="18" customWidth="1"/>
    <col min="4296" max="4298" width="9" style="18" customWidth="1"/>
    <col min="4299" max="4299" width="8" style="18" customWidth="1"/>
    <col min="4300" max="4303" width="7" style="18" customWidth="1"/>
    <col min="4304" max="4306" width="8" style="18" customWidth="1"/>
    <col min="4307" max="4307" width="7" style="18" customWidth="1"/>
    <col min="4308" max="4308" width="9" style="18" customWidth="1"/>
    <col min="4309" max="4311" width="7" style="18" customWidth="1"/>
    <col min="4312" max="4312" width="9" style="18" customWidth="1"/>
    <col min="4313" max="4314" width="10" style="18" customWidth="1"/>
    <col min="4315" max="4315" width="9" style="18" customWidth="1"/>
    <col min="4316" max="4316" width="7" style="18" customWidth="1"/>
    <col min="4317" max="4317" width="8" style="18" customWidth="1"/>
    <col min="4318" max="4318" width="9" style="18" customWidth="1"/>
    <col min="4319" max="4319" width="7" style="18" customWidth="1"/>
    <col min="4320" max="4320" width="10" style="18" customWidth="1"/>
    <col min="4321" max="4321" width="7" style="18" customWidth="1"/>
    <col min="4322" max="4322" width="9" style="18" customWidth="1"/>
    <col min="4323" max="4323" width="10" style="18" customWidth="1"/>
    <col min="4324" max="4325" width="7" style="18" customWidth="1"/>
    <col min="4326" max="4328" width="9" style="18" customWidth="1"/>
    <col min="4329" max="4329" width="11" style="18" customWidth="1"/>
    <col min="4330" max="4330" width="7" style="18" customWidth="1"/>
    <col min="4331" max="4331" width="9" style="18" customWidth="1"/>
    <col min="4332" max="4333" width="10" style="18" customWidth="1"/>
    <col min="4334" max="4336" width="7" style="18" customWidth="1"/>
    <col min="4337" max="4337" width="9" style="18" customWidth="1"/>
    <col min="4338" max="4338" width="7" style="18" customWidth="1"/>
    <col min="4339" max="4339" width="8" style="18" customWidth="1"/>
    <col min="4340" max="4340" width="7" style="18" customWidth="1"/>
    <col min="4341" max="4341" width="10" style="18" customWidth="1"/>
    <col min="4342" max="4342" width="7" style="18" customWidth="1"/>
    <col min="4343" max="4343" width="8" style="18" customWidth="1"/>
    <col min="4344" max="4344" width="9" style="18" customWidth="1"/>
    <col min="4345" max="4345" width="10" style="18" customWidth="1"/>
    <col min="4346" max="4347" width="9" style="18" customWidth="1"/>
    <col min="4348" max="4349" width="7" style="18" customWidth="1"/>
    <col min="4350" max="4350" width="8" style="18" customWidth="1"/>
    <col min="4351" max="4352" width="9" style="18" customWidth="1"/>
    <col min="4353" max="4353" width="8" style="18" customWidth="1"/>
    <col min="4354" max="4356" width="7" style="18" customWidth="1"/>
    <col min="4357" max="4357" width="8" style="18" customWidth="1"/>
    <col min="4358" max="4358" width="10" style="18" customWidth="1"/>
    <col min="4359" max="4360" width="7" style="18" customWidth="1"/>
    <col min="4361" max="4371" width="7.28515625" style="18" customWidth="1"/>
    <col min="4372" max="4372" width="9" style="18" customWidth="1"/>
    <col min="4373" max="4375" width="7.28515625" style="18" customWidth="1"/>
    <col min="4376" max="4376" width="8" style="18" customWidth="1"/>
    <col min="4377" max="4377" width="9" style="18" customWidth="1"/>
    <col min="4378" max="4381" width="7.28515625" style="18" customWidth="1"/>
    <col min="4382" max="4383" width="10" style="18" customWidth="1"/>
    <col min="4384" max="4385" width="7.28515625" style="18" customWidth="1"/>
    <col min="4386" max="4386" width="10" style="18" customWidth="1"/>
    <col min="4387" max="4387" width="7.28515625" style="18" customWidth="1"/>
    <col min="4388" max="4388" width="9" style="18" customWidth="1"/>
    <col min="4389" max="4389" width="10" style="18" customWidth="1"/>
    <col min="4390" max="4393" width="7.28515625" style="18" customWidth="1"/>
    <col min="4394" max="4395" width="10" style="18" customWidth="1"/>
    <col min="4396" max="4396" width="7.28515625" style="18" customWidth="1"/>
    <col min="4397" max="4397" width="8" style="18" customWidth="1"/>
    <col min="4398" max="4399" width="10" style="18" customWidth="1"/>
    <col min="4400" max="4411" width="7.28515625" style="18" customWidth="1"/>
    <col min="4412" max="4412" width="9" style="18" customWidth="1"/>
    <col min="4413" max="4414" width="7.28515625" style="18" customWidth="1"/>
    <col min="4415" max="4415" width="8" style="18" customWidth="1"/>
    <col min="4416" max="4418" width="7.28515625" style="18" customWidth="1"/>
    <col min="4419" max="4419" width="8" style="18" customWidth="1"/>
    <col min="4420" max="4420" width="7.28515625" style="18" customWidth="1"/>
    <col min="4421" max="4421" width="10" style="18" customWidth="1"/>
    <col min="4422" max="4422" width="8" style="18" customWidth="1"/>
    <col min="4423" max="4424" width="7.28515625" style="18" customWidth="1"/>
    <col min="4425" max="4425" width="10" style="18" customWidth="1"/>
    <col min="4426" max="4426" width="12" style="18" bestFit="1" customWidth="1"/>
    <col min="4427" max="16384" width="11.42578125" style="18"/>
  </cols>
  <sheetData>
    <row r="1" spans="1:27" customFormat="1">
      <c r="A1" s="18"/>
      <c r="B1" s="18"/>
      <c r="C1" s="123"/>
      <c r="D1" s="123"/>
      <c r="E1" s="123"/>
      <c r="F1" s="106">
        <v>2017</v>
      </c>
      <c r="G1" s="106"/>
      <c r="H1" s="106"/>
      <c r="I1" s="106"/>
      <c r="J1" s="106"/>
      <c r="K1" s="106"/>
      <c r="L1" s="106">
        <v>2018</v>
      </c>
      <c r="M1" s="106"/>
      <c r="N1" s="18"/>
      <c r="O1" s="106"/>
      <c r="P1" s="18"/>
      <c r="Q1" s="106"/>
      <c r="R1" s="106"/>
      <c r="S1" s="106"/>
      <c r="T1" s="106"/>
      <c r="U1" s="106"/>
      <c r="V1" s="106"/>
      <c r="W1" s="106"/>
      <c r="X1" s="106">
        <v>2019</v>
      </c>
      <c r="Y1" s="106"/>
      <c r="Z1" s="18"/>
      <c r="AA1" s="18"/>
    </row>
    <row r="2" spans="1:27" customFormat="1" ht="15.75" thickBot="1">
      <c r="A2" s="140" t="s">
        <v>1337</v>
      </c>
      <c r="B2" s="140" t="s">
        <v>1065</v>
      </c>
      <c r="C2" s="140" t="s">
        <v>4</v>
      </c>
      <c r="D2" s="140" t="s">
        <v>5</v>
      </c>
      <c r="E2" s="140" t="s">
        <v>9</v>
      </c>
      <c r="F2" s="23">
        <v>8</v>
      </c>
      <c r="G2" s="23">
        <v>9</v>
      </c>
      <c r="H2" s="23">
        <v>10</v>
      </c>
      <c r="I2" s="23">
        <v>11</v>
      </c>
      <c r="J2" s="23">
        <v>12</v>
      </c>
      <c r="K2" s="23">
        <v>1</v>
      </c>
      <c r="L2" s="23">
        <v>2</v>
      </c>
      <c r="M2" s="23">
        <v>3</v>
      </c>
      <c r="N2" s="23">
        <v>4</v>
      </c>
      <c r="O2" s="23">
        <v>5</v>
      </c>
      <c r="P2" s="23">
        <v>6</v>
      </c>
      <c r="Q2" s="23">
        <v>7</v>
      </c>
      <c r="R2" s="23">
        <v>8</v>
      </c>
      <c r="S2" s="23">
        <v>9</v>
      </c>
      <c r="T2" s="23">
        <v>10</v>
      </c>
      <c r="U2" s="23">
        <v>11</v>
      </c>
      <c r="V2" s="23">
        <v>12</v>
      </c>
      <c r="W2" s="23">
        <v>1</v>
      </c>
      <c r="X2" s="23">
        <v>2</v>
      </c>
      <c r="Y2" s="23">
        <v>3</v>
      </c>
      <c r="Z2" s="23">
        <v>4</v>
      </c>
      <c r="AA2" s="23">
        <v>5</v>
      </c>
    </row>
    <row r="3" spans="1:27" s="155" customFormat="1">
      <c r="A3" s="5">
        <v>1</v>
      </c>
      <c r="B3" s="5" t="s">
        <v>17</v>
      </c>
      <c r="C3" s="5" t="s">
        <v>18</v>
      </c>
      <c r="D3" t="s">
        <v>19</v>
      </c>
      <c r="E3" t="s">
        <v>23</v>
      </c>
      <c r="F3" s="168">
        <v>218</v>
      </c>
      <c r="G3" s="168">
        <v>218</v>
      </c>
      <c r="H3" s="168">
        <v>218</v>
      </c>
      <c r="I3" s="168">
        <v>218</v>
      </c>
      <c r="J3" s="168">
        <v>218</v>
      </c>
      <c r="K3" s="168">
        <v>218</v>
      </c>
      <c r="L3" s="168">
        <v>219</v>
      </c>
      <c r="M3" s="168">
        <v>219</v>
      </c>
      <c r="N3" s="168">
        <v>220</v>
      </c>
      <c r="O3" s="168">
        <v>219</v>
      </c>
      <c r="P3" s="168">
        <v>219</v>
      </c>
      <c r="Q3" s="168">
        <v>221</v>
      </c>
      <c r="R3" s="168">
        <v>221</v>
      </c>
      <c r="S3" s="168">
        <v>221</v>
      </c>
      <c r="T3" s="168">
        <v>219</v>
      </c>
      <c r="U3" s="168">
        <v>219</v>
      </c>
      <c r="V3" s="168">
        <v>219</v>
      </c>
      <c r="W3" s="168">
        <v>219</v>
      </c>
      <c r="X3" s="168">
        <v>219</v>
      </c>
      <c r="Y3" s="168">
        <v>220</v>
      </c>
      <c r="Z3" s="168">
        <v>38</v>
      </c>
      <c r="AA3" s="168">
        <v>220</v>
      </c>
    </row>
    <row r="4" spans="1:27" s="150" customFormat="1">
      <c r="A4" s="5">
        <v>2</v>
      </c>
      <c r="B4" s="5" t="s">
        <v>17</v>
      </c>
      <c r="C4" s="5" t="s">
        <v>28</v>
      </c>
      <c r="D4" t="s">
        <v>29</v>
      </c>
      <c r="E4" t="s">
        <v>32</v>
      </c>
      <c r="F4" s="168">
        <v>289</v>
      </c>
      <c r="G4" s="168">
        <v>290</v>
      </c>
      <c r="H4" s="168">
        <v>292</v>
      </c>
      <c r="I4" s="168">
        <v>292</v>
      </c>
      <c r="J4" s="168">
        <v>292</v>
      </c>
      <c r="K4" s="168">
        <v>293</v>
      </c>
      <c r="L4" s="168">
        <v>298</v>
      </c>
      <c r="M4" s="168">
        <v>295</v>
      </c>
      <c r="N4" s="168">
        <v>304</v>
      </c>
      <c r="O4" s="168">
        <v>303</v>
      </c>
      <c r="P4" s="168">
        <v>298</v>
      </c>
      <c r="Q4" s="168">
        <v>298</v>
      </c>
      <c r="R4" s="168">
        <v>298</v>
      </c>
      <c r="S4" s="168">
        <v>298</v>
      </c>
      <c r="T4" s="168">
        <v>297</v>
      </c>
      <c r="U4" s="168">
        <v>297</v>
      </c>
      <c r="V4" s="168">
        <v>297</v>
      </c>
      <c r="W4" s="168">
        <v>297</v>
      </c>
      <c r="X4" s="168">
        <v>297</v>
      </c>
      <c r="Y4" s="168">
        <v>312</v>
      </c>
      <c r="Z4" s="168">
        <v>303</v>
      </c>
      <c r="AA4" s="168">
        <v>314</v>
      </c>
    </row>
    <row r="5" spans="1:27" s="150" customFormat="1">
      <c r="A5" s="5">
        <v>3</v>
      </c>
      <c r="B5" s="5" t="s">
        <v>17</v>
      </c>
      <c r="C5" s="5" t="s">
        <v>33</v>
      </c>
      <c r="D5" t="s">
        <v>34</v>
      </c>
      <c r="E5" t="s">
        <v>35</v>
      </c>
      <c r="F5" s="168">
        <v>3256</v>
      </c>
      <c r="G5" s="168">
        <v>3272</v>
      </c>
      <c r="H5" s="168">
        <v>3292</v>
      </c>
      <c r="I5" s="168">
        <v>3300</v>
      </c>
      <c r="J5" s="168">
        <v>3289</v>
      </c>
      <c r="K5" s="168">
        <v>3294</v>
      </c>
      <c r="L5" s="168">
        <v>3303</v>
      </c>
      <c r="M5" s="168">
        <v>3312</v>
      </c>
      <c r="N5" s="168">
        <v>3305</v>
      </c>
      <c r="O5" s="168">
        <v>3346</v>
      </c>
      <c r="P5" s="168">
        <v>3377</v>
      </c>
      <c r="Q5" s="168">
        <v>3381</v>
      </c>
      <c r="R5" s="168">
        <v>3381</v>
      </c>
      <c r="S5" s="168">
        <v>3381</v>
      </c>
      <c r="T5" s="168">
        <v>3373</v>
      </c>
      <c r="U5" s="168">
        <v>3373</v>
      </c>
      <c r="V5" s="168">
        <v>3373</v>
      </c>
      <c r="W5" s="168">
        <v>3373</v>
      </c>
      <c r="X5" s="168">
        <v>3373</v>
      </c>
      <c r="Y5" s="168">
        <v>3438</v>
      </c>
      <c r="Z5" s="168">
        <v>3430</v>
      </c>
      <c r="AA5" s="168">
        <v>3449</v>
      </c>
    </row>
    <row r="6" spans="1:27" s="150" customFormat="1">
      <c r="A6" s="5">
        <v>4</v>
      </c>
      <c r="B6" s="5" t="s">
        <v>17</v>
      </c>
      <c r="C6" s="5" t="s">
        <v>36</v>
      </c>
      <c r="D6" t="s">
        <v>37</v>
      </c>
      <c r="E6" t="s">
        <v>38</v>
      </c>
      <c r="F6" s="168">
        <v>2081</v>
      </c>
      <c r="G6" s="168">
        <v>2081</v>
      </c>
      <c r="H6" s="168">
        <v>2080</v>
      </c>
      <c r="I6" s="168">
        <v>2101</v>
      </c>
      <c r="J6" s="168">
        <v>2104</v>
      </c>
      <c r="K6" s="168">
        <v>2080</v>
      </c>
      <c r="L6" s="168">
        <v>2085</v>
      </c>
      <c r="M6" s="168">
        <v>2092</v>
      </c>
      <c r="N6" s="168">
        <v>2095</v>
      </c>
      <c r="O6" s="168">
        <v>2099</v>
      </c>
      <c r="P6" s="168">
        <v>2111</v>
      </c>
      <c r="Q6" s="168">
        <v>2094</v>
      </c>
      <c r="R6" s="168">
        <v>2094</v>
      </c>
      <c r="S6" s="168">
        <v>2094</v>
      </c>
      <c r="T6" s="168">
        <v>2091</v>
      </c>
      <c r="U6" s="168">
        <v>2091</v>
      </c>
      <c r="V6" s="168">
        <v>2091</v>
      </c>
      <c r="W6" s="168">
        <v>2091</v>
      </c>
      <c r="X6" s="168">
        <v>2091</v>
      </c>
      <c r="Y6" s="168">
        <v>2132</v>
      </c>
      <c r="Z6" s="168">
        <v>2068</v>
      </c>
      <c r="AA6" s="168">
        <v>2134</v>
      </c>
    </row>
    <row r="7" spans="1:27" s="150" customFormat="1">
      <c r="A7" s="5">
        <v>5</v>
      </c>
      <c r="B7" s="5" t="s">
        <v>17</v>
      </c>
      <c r="C7" s="5" t="s">
        <v>39</v>
      </c>
      <c r="D7" t="s">
        <v>40</v>
      </c>
      <c r="E7" t="s">
        <v>41</v>
      </c>
      <c r="F7" s="168">
        <v>2482</v>
      </c>
      <c r="G7" s="168">
        <v>2496</v>
      </c>
      <c r="H7" s="168">
        <v>2501</v>
      </c>
      <c r="I7" s="168">
        <v>2506</v>
      </c>
      <c r="J7" s="168">
        <v>2516</v>
      </c>
      <c r="K7" s="168">
        <v>2507</v>
      </c>
      <c r="L7" s="168">
        <v>2498</v>
      </c>
      <c r="M7" s="168">
        <v>2476</v>
      </c>
      <c r="N7" s="168">
        <v>2469</v>
      </c>
      <c r="O7" s="168">
        <v>2459</v>
      </c>
      <c r="P7" s="168">
        <v>2468</v>
      </c>
      <c r="Q7" s="168">
        <v>2486</v>
      </c>
      <c r="R7" s="168">
        <v>2486</v>
      </c>
      <c r="S7" s="168">
        <v>2486</v>
      </c>
      <c r="T7" s="168">
        <v>2466</v>
      </c>
      <c r="U7" s="168">
        <v>2466</v>
      </c>
      <c r="V7" s="168">
        <v>2465</v>
      </c>
      <c r="W7" s="168">
        <v>2465</v>
      </c>
      <c r="X7" s="168">
        <v>2465</v>
      </c>
      <c r="Y7" s="168">
        <v>2527</v>
      </c>
      <c r="Z7" s="168">
        <v>2505</v>
      </c>
      <c r="AA7" s="168">
        <v>2542</v>
      </c>
    </row>
    <row r="8" spans="1:27" s="150" customFormat="1">
      <c r="A8" s="5">
        <v>6</v>
      </c>
      <c r="B8" s="5" t="s">
        <v>17</v>
      </c>
      <c r="C8" s="5" t="s">
        <v>42</v>
      </c>
      <c r="D8" t="s">
        <v>43</v>
      </c>
      <c r="E8" t="s">
        <v>44</v>
      </c>
      <c r="F8" s="168">
        <v>1864</v>
      </c>
      <c r="G8" s="168">
        <v>1862</v>
      </c>
      <c r="H8" s="168">
        <v>1870</v>
      </c>
      <c r="I8" s="168">
        <v>1870</v>
      </c>
      <c r="J8" s="168">
        <v>1861</v>
      </c>
      <c r="K8" s="168">
        <v>1873</v>
      </c>
      <c r="L8" s="168">
        <v>1870</v>
      </c>
      <c r="M8" s="168">
        <v>1856</v>
      </c>
      <c r="N8" s="168">
        <v>1869</v>
      </c>
      <c r="O8" s="168">
        <v>1871</v>
      </c>
      <c r="P8" s="168">
        <v>1888</v>
      </c>
      <c r="Q8" s="168">
        <v>1899</v>
      </c>
      <c r="R8" s="168">
        <v>1899</v>
      </c>
      <c r="S8" s="168">
        <v>1899</v>
      </c>
      <c r="T8" s="168">
        <v>1884</v>
      </c>
      <c r="U8" s="168">
        <v>1884</v>
      </c>
      <c r="V8" s="168">
        <v>1884</v>
      </c>
      <c r="W8" s="168">
        <v>1882</v>
      </c>
      <c r="X8" s="168">
        <v>1882</v>
      </c>
      <c r="Y8" s="168">
        <v>1930</v>
      </c>
      <c r="Z8" s="168">
        <v>1920</v>
      </c>
      <c r="AA8" s="168">
        <v>1934</v>
      </c>
    </row>
    <row r="9" spans="1:27" s="150" customFormat="1">
      <c r="A9" s="5">
        <v>7</v>
      </c>
      <c r="B9" s="5" t="s">
        <v>17</v>
      </c>
      <c r="C9" s="5" t="s">
        <v>45</v>
      </c>
      <c r="D9" t="s">
        <v>46</v>
      </c>
      <c r="E9" t="s">
        <v>47</v>
      </c>
      <c r="F9" s="168">
        <v>4364</v>
      </c>
      <c r="G9" s="168">
        <v>4337</v>
      </c>
      <c r="H9" s="168">
        <v>4356</v>
      </c>
      <c r="I9" s="168">
        <v>4373</v>
      </c>
      <c r="J9" s="168">
        <v>4362</v>
      </c>
      <c r="K9" s="168">
        <v>4361</v>
      </c>
      <c r="L9" s="168">
        <v>4326</v>
      </c>
      <c r="M9" s="168">
        <v>4348</v>
      </c>
      <c r="N9" s="168">
        <v>4339</v>
      </c>
      <c r="O9" s="168">
        <v>4358</v>
      </c>
      <c r="P9" s="168">
        <v>4353</v>
      </c>
      <c r="Q9" s="168">
        <v>4388</v>
      </c>
      <c r="R9" s="168">
        <v>4388</v>
      </c>
      <c r="S9" s="168">
        <v>4388</v>
      </c>
      <c r="T9" s="168">
        <v>4376</v>
      </c>
      <c r="U9" s="168">
        <v>4375</v>
      </c>
      <c r="V9" s="168">
        <v>4375</v>
      </c>
      <c r="W9" s="168">
        <v>4375</v>
      </c>
      <c r="X9" s="168">
        <v>4375</v>
      </c>
      <c r="Y9" s="168">
        <v>4463</v>
      </c>
      <c r="Z9" s="168">
        <v>4436</v>
      </c>
      <c r="AA9" s="168">
        <v>4465</v>
      </c>
    </row>
    <row r="10" spans="1:27" s="150" customFormat="1">
      <c r="A10" s="5">
        <v>8</v>
      </c>
      <c r="B10" s="5" t="s">
        <v>17</v>
      </c>
      <c r="C10" s="5" t="s">
        <v>48</v>
      </c>
      <c r="D10" t="s">
        <v>49</v>
      </c>
      <c r="E10" t="s">
        <v>50</v>
      </c>
      <c r="F10" s="168">
        <v>6299</v>
      </c>
      <c r="G10" s="168">
        <v>6319</v>
      </c>
      <c r="H10" s="168">
        <v>6327</v>
      </c>
      <c r="I10" s="168">
        <v>6333</v>
      </c>
      <c r="J10" s="168">
        <v>6357</v>
      </c>
      <c r="K10" s="168">
        <v>6349</v>
      </c>
      <c r="L10" s="168">
        <v>6336</v>
      </c>
      <c r="M10" s="168">
        <v>6264</v>
      </c>
      <c r="N10" s="168">
        <v>6267</v>
      </c>
      <c r="O10" s="168">
        <v>6268</v>
      </c>
      <c r="P10" s="168">
        <v>6287</v>
      </c>
      <c r="Q10" s="168">
        <v>6307</v>
      </c>
      <c r="R10" s="168">
        <v>6307</v>
      </c>
      <c r="S10" s="168">
        <v>6307</v>
      </c>
      <c r="T10" s="168">
        <v>6555</v>
      </c>
      <c r="U10" s="168">
        <v>6555</v>
      </c>
      <c r="V10" s="168">
        <v>6555</v>
      </c>
      <c r="W10" s="168">
        <v>6555</v>
      </c>
      <c r="X10" s="168">
        <v>6555</v>
      </c>
      <c r="Y10" s="168">
        <v>6742</v>
      </c>
      <c r="Z10" s="168">
        <v>6672</v>
      </c>
      <c r="AA10" s="168">
        <v>6772</v>
      </c>
    </row>
    <row r="11" spans="1:27" s="150" customFormat="1">
      <c r="A11" s="5">
        <v>9</v>
      </c>
      <c r="B11" s="5" t="s">
        <v>17</v>
      </c>
      <c r="C11" s="5" t="s">
        <v>51</v>
      </c>
      <c r="D11" t="s">
        <v>52</v>
      </c>
      <c r="E11" t="s">
        <v>53</v>
      </c>
      <c r="F11" s="168">
        <v>499</v>
      </c>
      <c r="G11" s="168">
        <v>498</v>
      </c>
      <c r="H11" s="168">
        <v>498</v>
      </c>
      <c r="I11" s="168">
        <v>496</v>
      </c>
      <c r="J11" s="168">
        <v>494</v>
      </c>
      <c r="K11" s="168">
        <v>495</v>
      </c>
      <c r="L11" s="168">
        <v>493</v>
      </c>
      <c r="M11" s="168">
        <v>498</v>
      </c>
      <c r="N11" s="168">
        <v>498</v>
      </c>
      <c r="O11" s="168">
        <v>1482</v>
      </c>
      <c r="P11" s="168">
        <v>1465</v>
      </c>
      <c r="Q11" s="168">
        <v>1468</v>
      </c>
      <c r="R11" s="168">
        <v>1468</v>
      </c>
      <c r="S11" s="168">
        <v>1468</v>
      </c>
      <c r="T11" s="168">
        <v>1468</v>
      </c>
      <c r="U11" s="168">
        <v>1468</v>
      </c>
      <c r="V11" s="168">
        <v>1468</v>
      </c>
      <c r="W11" s="168">
        <v>1468</v>
      </c>
      <c r="X11" s="168">
        <v>1468</v>
      </c>
      <c r="Y11" s="168">
        <v>1569</v>
      </c>
      <c r="Z11" s="168">
        <v>1125</v>
      </c>
      <c r="AA11" s="168">
        <v>1581</v>
      </c>
    </row>
    <row r="12" spans="1:27" s="150" customFormat="1">
      <c r="A12" s="5">
        <v>10</v>
      </c>
      <c r="B12" s="5" t="s">
        <v>17</v>
      </c>
      <c r="C12" s="5" t="s">
        <v>54</v>
      </c>
      <c r="D12" t="s">
        <v>55</v>
      </c>
      <c r="E12" t="s">
        <v>56</v>
      </c>
      <c r="F12" s="168">
        <v>893</v>
      </c>
      <c r="G12" s="168">
        <v>896</v>
      </c>
      <c r="H12" s="168">
        <v>898</v>
      </c>
      <c r="I12" s="168">
        <v>898</v>
      </c>
      <c r="J12" s="168">
        <v>888</v>
      </c>
      <c r="K12" s="168">
        <v>893</v>
      </c>
      <c r="L12" s="168">
        <v>900</v>
      </c>
      <c r="M12" s="168">
        <v>897</v>
      </c>
      <c r="N12" s="168">
        <v>900</v>
      </c>
      <c r="O12" s="168">
        <v>904</v>
      </c>
      <c r="P12" s="168">
        <v>897</v>
      </c>
      <c r="Q12" s="168">
        <v>896</v>
      </c>
      <c r="R12" s="168">
        <v>896</v>
      </c>
      <c r="S12" s="168">
        <v>896</v>
      </c>
      <c r="T12" s="168">
        <v>1521</v>
      </c>
      <c r="U12" s="168">
        <v>1520</v>
      </c>
      <c r="V12" s="168">
        <v>1521</v>
      </c>
      <c r="W12" s="168">
        <v>1521</v>
      </c>
      <c r="X12" s="168">
        <v>1519</v>
      </c>
      <c r="Y12" s="168">
        <v>1591</v>
      </c>
      <c r="Z12" s="168">
        <v>1209</v>
      </c>
      <c r="AA12" s="168">
        <v>1599</v>
      </c>
    </row>
    <row r="13" spans="1:27" s="150" customFormat="1">
      <c r="A13" s="5">
        <v>11</v>
      </c>
      <c r="B13" s="5" t="s">
        <v>17</v>
      </c>
      <c r="C13" s="5" t="s">
        <v>57</v>
      </c>
      <c r="D13" t="s">
        <v>58</v>
      </c>
      <c r="E13" t="s">
        <v>59</v>
      </c>
      <c r="F13" s="168">
        <v>1003</v>
      </c>
      <c r="G13" s="168">
        <v>1002</v>
      </c>
      <c r="H13" s="168">
        <v>1003</v>
      </c>
      <c r="I13" s="168">
        <v>1008</v>
      </c>
      <c r="J13" s="168">
        <v>1007</v>
      </c>
      <c r="K13" s="168">
        <v>1009</v>
      </c>
      <c r="L13" s="168">
        <v>1012</v>
      </c>
      <c r="M13" s="168">
        <v>1011</v>
      </c>
      <c r="N13" s="168">
        <v>1011</v>
      </c>
      <c r="O13" s="168">
        <v>1012</v>
      </c>
      <c r="P13" s="168">
        <v>1018</v>
      </c>
      <c r="Q13" s="168">
        <v>1019</v>
      </c>
      <c r="R13" s="168">
        <v>1019</v>
      </c>
      <c r="S13" s="168">
        <v>1019</v>
      </c>
      <c r="T13" s="168">
        <v>3602</v>
      </c>
      <c r="U13" s="168">
        <v>3601</v>
      </c>
      <c r="V13" s="168">
        <v>3596</v>
      </c>
      <c r="W13" s="168">
        <v>3596</v>
      </c>
      <c r="X13" s="168">
        <v>3597</v>
      </c>
      <c r="Y13" s="168">
        <v>3741</v>
      </c>
      <c r="Z13" s="168">
        <v>3559</v>
      </c>
      <c r="AA13" s="168">
        <v>3772</v>
      </c>
    </row>
    <row r="14" spans="1:27" s="150" customFormat="1">
      <c r="A14" s="5">
        <v>12</v>
      </c>
      <c r="B14" s="5" t="s">
        <v>17</v>
      </c>
      <c r="C14" s="5" t="s">
        <v>60</v>
      </c>
      <c r="D14" t="s">
        <v>61</v>
      </c>
      <c r="E14" t="s">
        <v>62</v>
      </c>
      <c r="F14" s="168">
        <v>716</v>
      </c>
      <c r="G14" s="168">
        <v>712</v>
      </c>
      <c r="H14" s="168">
        <v>716</v>
      </c>
      <c r="I14" s="168">
        <v>713</v>
      </c>
      <c r="J14" s="168">
        <v>711</v>
      </c>
      <c r="K14" s="168">
        <v>712</v>
      </c>
      <c r="L14" s="168">
        <v>712</v>
      </c>
      <c r="M14" s="168">
        <v>711</v>
      </c>
      <c r="N14" s="168">
        <v>710</v>
      </c>
      <c r="O14" s="168">
        <v>900</v>
      </c>
      <c r="P14" s="168">
        <v>895</v>
      </c>
      <c r="Q14" s="168">
        <v>891</v>
      </c>
      <c r="R14" s="168">
        <v>891</v>
      </c>
      <c r="S14" s="168">
        <v>891</v>
      </c>
      <c r="T14" s="168">
        <v>692</v>
      </c>
      <c r="U14" s="168">
        <v>692</v>
      </c>
      <c r="V14" s="168">
        <v>692</v>
      </c>
      <c r="W14" s="168">
        <v>692</v>
      </c>
      <c r="X14" s="168">
        <v>692</v>
      </c>
      <c r="Y14" s="168">
        <v>710</v>
      </c>
      <c r="Z14" s="168">
        <v>709</v>
      </c>
      <c r="AA14" s="168">
        <v>710</v>
      </c>
    </row>
    <row r="15" spans="1:27" s="150" customFormat="1">
      <c r="A15" s="5">
        <v>13</v>
      </c>
      <c r="B15" s="5" t="s">
        <v>17</v>
      </c>
      <c r="C15" s="5" t="s">
        <v>63</v>
      </c>
      <c r="D15" t="s">
        <v>64</v>
      </c>
      <c r="E15" t="s">
        <v>65</v>
      </c>
      <c r="F15" s="168">
        <v>513</v>
      </c>
      <c r="G15" s="168">
        <v>515</v>
      </c>
      <c r="H15" s="168">
        <v>516</v>
      </c>
      <c r="I15" s="168">
        <v>519</v>
      </c>
      <c r="J15" s="168">
        <v>515</v>
      </c>
      <c r="K15" s="168">
        <v>515</v>
      </c>
      <c r="L15" s="168">
        <v>511</v>
      </c>
      <c r="M15" s="168">
        <v>514</v>
      </c>
      <c r="N15" s="168">
        <v>519</v>
      </c>
      <c r="O15" s="168">
        <v>517</v>
      </c>
      <c r="P15" s="168">
        <v>518</v>
      </c>
      <c r="Q15" s="168">
        <v>521</v>
      </c>
      <c r="R15" s="168">
        <v>521</v>
      </c>
      <c r="S15" s="168">
        <v>521</v>
      </c>
      <c r="T15" s="168">
        <v>519</v>
      </c>
      <c r="U15" s="168">
        <v>519</v>
      </c>
      <c r="V15" s="168">
        <v>519</v>
      </c>
      <c r="W15" s="168">
        <v>519</v>
      </c>
      <c r="X15" s="168">
        <v>519</v>
      </c>
      <c r="Y15" s="168">
        <v>531</v>
      </c>
      <c r="Z15" s="168">
        <v>503</v>
      </c>
      <c r="AA15" s="168">
        <v>534</v>
      </c>
    </row>
    <row r="16" spans="1:27" s="150" customFormat="1">
      <c r="A16" s="5">
        <v>14</v>
      </c>
      <c r="B16" s="5" t="s">
        <v>17</v>
      </c>
      <c r="C16" s="5" t="s">
        <v>66</v>
      </c>
      <c r="D16" t="s">
        <v>67</v>
      </c>
      <c r="E16" t="s">
        <v>68</v>
      </c>
      <c r="F16" s="168">
        <v>2936</v>
      </c>
      <c r="G16" s="168">
        <v>2949</v>
      </c>
      <c r="H16" s="168">
        <v>2961</v>
      </c>
      <c r="I16" s="168">
        <v>2964</v>
      </c>
      <c r="J16" s="168">
        <v>2946</v>
      </c>
      <c r="K16" s="168">
        <v>2945</v>
      </c>
      <c r="L16" s="168">
        <v>2947</v>
      </c>
      <c r="M16" s="168">
        <v>2952</v>
      </c>
      <c r="N16" s="168">
        <v>2958</v>
      </c>
      <c r="O16" s="168">
        <v>2954</v>
      </c>
      <c r="P16" s="168">
        <v>2959</v>
      </c>
      <c r="Q16" s="168">
        <v>2977</v>
      </c>
      <c r="R16" s="168">
        <v>2977</v>
      </c>
      <c r="S16" s="168">
        <v>2977</v>
      </c>
      <c r="T16" s="168">
        <v>2970</v>
      </c>
      <c r="U16" s="168">
        <v>2970</v>
      </c>
      <c r="V16" s="168">
        <v>2970</v>
      </c>
      <c r="W16" s="168">
        <v>2970</v>
      </c>
      <c r="X16" s="168">
        <v>2971</v>
      </c>
      <c r="Y16" s="168">
        <v>3032</v>
      </c>
      <c r="Z16" s="168">
        <v>2776</v>
      </c>
      <c r="AA16" s="168">
        <v>3037</v>
      </c>
    </row>
    <row r="17" spans="1:27" s="150" customFormat="1">
      <c r="A17" s="5">
        <v>15</v>
      </c>
      <c r="B17" s="5" t="s">
        <v>17</v>
      </c>
      <c r="C17" s="5" t="s">
        <v>69</v>
      </c>
      <c r="D17" t="s">
        <v>70</v>
      </c>
      <c r="E17" t="s">
        <v>71</v>
      </c>
      <c r="F17" s="168">
        <v>449</v>
      </c>
      <c r="G17" s="168">
        <v>450</v>
      </c>
      <c r="H17" s="168">
        <v>450</v>
      </c>
      <c r="I17" s="168">
        <v>450</v>
      </c>
      <c r="J17" s="168">
        <v>450</v>
      </c>
      <c r="K17" s="168">
        <v>451</v>
      </c>
      <c r="L17" s="168">
        <v>450</v>
      </c>
      <c r="M17" s="168">
        <v>450</v>
      </c>
      <c r="N17" s="168">
        <v>454</v>
      </c>
      <c r="O17" s="168">
        <v>452</v>
      </c>
      <c r="P17" s="168">
        <v>452</v>
      </c>
      <c r="Q17" s="168">
        <v>451</v>
      </c>
      <c r="R17" s="168">
        <v>451</v>
      </c>
      <c r="S17" s="168">
        <v>451</v>
      </c>
      <c r="T17" s="168">
        <v>451</v>
      </c>
      <c r="U17" s="168">
        <v>451</v>
      </c>
      <c r="V17" s="168">
        <v>450</v>
      </c>
      <c r="W17" s="168">
        <v>450</v>
      </c>
      <c r="X17" s="168">
        <v>450</v>
      </c>
      <c r="Y17" s="168">
        <v>462</v>
      </c>
      <c r="Z17" s="168">
        <v>291</v>
      </c>
      <c r="AA17" s="168">
        <v>466</v>
      </c>
    </row>
    <row r="18" spans="1:27" s="150" customFormat="1">
      <c r="A18" s="5">
        <v>16</v>
      </c>
      <c r="B18" s="5" t="s">
        <v>17</v>
      </c>
      <c r="C18" s="5" t="s">
        <v>72</v>
      </c>
      <c r="D18" t="s">
        <v>73</v>
      </c>
      <c r="E18" t="s">
        <v>56</v>
      </c>
      <c r="F18" s="168">
        <v>7597</v>
      </c>
      <c r="G18" s="168">
        <v>7616</v>
      </c>
      <c r="H18" s="168">
        <v>7630</v>
      </c>
      <c r="I18" s="168">
        <v>7638</v>
      </c>
      <c r="J18" s="168">
        <v>7601</v>
      </c>
      <c r="K18" s="168">
        <v>7604</v>
      </c>
      <c r="L18" s="168">
        <v>7591</v>
      </c>
      <c r="M18" s="168">
        <v>7574</v>
      </c>
      <c r="N18" s="168">
        <v>7582</v>
      </c>
      <c r="O18" s="168">
        <v>7731</v>
      </c>
      <c r="P18" s="168">
        <v>7729</v>
      </c>
      <c r="Q18" s="168">
        <v>7769</v>
      </c>
      <c r="R18" s="168">
        <v>7769</v>
      </c>
      <c r="S18" s="168">
        <v>7769</v>
      </c>
      <c r="T18" s="168">
        <v>14021</v>
      </c>
      <c r="U18" s="168">
        <v>14021</v>
      </c>
      <c r="V18" s="168">
        <v>14019</v>
      </c>
      <c r="W18" s="168">
        <v>14017</v>
      </c>
      <c r="X18" s="168">
        <v>14016</v>
      </c>
      <c r="Y18" s="168">
        <v>14353</v>
      </c>
      <c r="Z18" s="168">
        <v>17744</v>
      </c>
      <c r="AA18" s="168">
        <v>14401</v>
      </c>
    </row>
    <row r="19" spans="1:27" s="150" customFormat="1">
      <c r="A19" s="5">
        <v>17</v>
      </c>
      <c r="B19" s="5" t="s">
        <v>17</v>
      </c>
      <c r="C19" s="5" t="s">
        <v>74</v>
      </c>
      <c r="D19" t="s">
        <v>75</v>
      </c>
      <c r="E19" t="s">
        <v>76</v>
      </c>
      <c r="F19" s="168">
        <v>469</v>
      </c>
      <c r="G19" s="168">
        <v>470</v>
      </c>
      <c r="H19" s="168">
        <v>486</v>
      </c>
      <c r="I19" s="168">
        <v>316</v>
      </c>
      <c r="J19" s="168">
        <v>320</v>
      </c>
      <c r="K19" s="168">
        <v>318</v>
      </c>
      <c r="L19" s="168">
        <v>318</v>
      </c>
      <c r="M19" s="168">
        <v>319</v>
      </c>
      <c r="N19" s="168">
        <v>321</v>
      </c>
      <c r="O19" s="168">
        <v>325</v>
      </c>
      <c r="P19" s="168">
        <v>321</v>
      </c>
      <c r="Q19" s="168">
        <v>490</v>
      </c>
      <c r="R19" s="168">
        <v>490</v>
      </c>
      <c r="S19" s="168">
        <v>490</v>
      </c>
      <c r="T19" s="168">
        <v>490</v>
      </c>
      <c r="U19" s="168">
        <v>490</v>
      </c>
      <c r="V19" s="168">
        <v>490</v>
      </c>
      <c r="W19" s="168">
        <v>490</v>
      </c>
      <c r="X19" s="168">
        <v>490</v>
      </c>
      <c r="Y19" s="168">
        <v>539</v>
      </c>
      <c r="Z19" s="168">
        <v>496</v>
      </c>
      <c r="AA19" s="168">
        <v>556</v>
      </c>
    </row>
    <row r="20" spans="1:27" s="150" customFormat="1">
      <c r="A20" s="5">
        <v>18</v>
      </c>
      <c r="B20" s="5" t="s">
        <v>17</v>
      </c>
      <c r="C20" s="5" t="s">
        <v>77</v>
      </c>
      <c r="D20" t="s">
        <v>78</v>
      </c>
      <c r="E20" t="s">
        <v>79</v>
      </c>
      <c r="F20" s="168">
        <v>2322</v>
      </c>
      <c r="G20" s="168">
        <v>2326</v>
      </c>
      <c r="H20" s="168">
        <v>2319</v>
      </c>
      <c r="I20" s="168">
        <v>2317</v>
      </c>
      <c r="J20" s="168">
        <v>2314</v>
      </c>
      <c r="K20" s="168">
        <v>2321</v>
      </c>
      <c r="L20" s="168">
        <v>2335</v>
      </c>
      <c r="M20" s="168">
        <v>2330</v>
      </c>
      <c r="N20" s="168">
        <v>2327</v>
      </c>
      <c r="O20" s="168">
        <v>2335</v>
      </c>
      <c r="P20" s="168">
        <v>2341</v>
      </c>
      <c r="Q20" s="168">
        <v>2329</v>
      </c>
      <c r="R20" s="168">
        <v>2329</v>
      </c>
      <c r="S20" s="168">
        <v>2329</v>
      </c>
      <c r="T20" s="168">
        <v>2837</v>
      </c>
      <c r="U20" s="168">
        <v>2837</v>
      </c>
      <c r="V20" s="168">
        <v>2837</v>
      </c>
      <c r="W20" s="168">
        <v>2837</v>
      </c>
      <c r="X20" s="168">
        <v>2837</v>
      </c>
      <c r="Y20" s="168">
        <v>2867</v>
      </c>
      <c r="Z20" s="168">
        <v>2035</v>
      </c>
      <c r="AA20" s="168">
        <v>2889</v>
      </c>
    </row>
    <row r="21" spans="1:27" s="150" customFormat="1">
      <c r="A21" s="5">
        <v>24</v>
      </c>
      <c r="B21" s="5" t="s">
        <v>17</v>
      </c>
      <c r="C21" s="5" t="s">
        <v>91</v>
      </c>
      <c r="D21" t="s">
        <v>92</v>
      </c>
      <c r="E21" t="s">
        <v>93</v>
      </c>
      <c r="F21" s="168">
        <v>1796</v>
      </c>
      <c r="G21" s="168">
        <v>1793</v>
      </c>
      <c r="H21" s="168">
        <v>1791</v>
      </c>
      <c r="I21" s="168">
        <v>1791</v>
      </c>
      <c r="J21" s="168">
        <v>1802</v>
      </c>
      <c r="K21" s="168">
        <v>1806</v>
      </c>
      <c r="L21" s="168">
        <v>1802</v>
      </c>
      <c r="M21" s="168">
        <v>1801</v>
      </c>
      <c r="N21" s="168">
        <v>1800</v>
      </c>
      <c r="O21" s="168">
        <v>1803</v>
      </c>
      <c r="P21" s="168">
        <v>1808</v>
      </c>
      <c r="Q21" s="168">
        <v>1811</v>
      </c>
      <c r="R21" s="168">
        <v>1811</v>
      </c>
      <c r="S21" s="168">
        <v>1811</v>
      </c>
      <c r="T21" s="168">
        <v>1810</v>
      </c>
      <c r="U21" s="168">
        <v>1810</v>
      </c>
      <c r="V21" s="168">
        <v>1810</v>
      </c>
      <c r="W21" s="168">
        <v>1810</v>
      </c>
      <c r="X21" s="168">
        <v>1810</v>
      </c>
      <c r="Y21" s="168">
        <v>1847</v>
      </c>
      <c r="Z21" s="168">
        <v>1846</v>
      </c>
      <c r="AA21" s="168">
        <v>1850</v>
      </c>
    </row>
    <row r="22" spans="1:27" s="150" customFormat="1">
      <c r="A22" s="5">
        <v>25</v>
      </c>
      <c r="B22" s="5" t="s">
        <v>17</v>
      </c>
      <c r="C22" s="5" t="s">
        <v>94</v>
      </c>
      <c r="D22" t="s">
        <v>95</v>
      </c>
      <c r="E22" t="s">
        <v>96</v>
      </c>
      <c r="F22" s="168">
        <v>1501</v>
      </c>
      <c r="G22" s="168">
        <v>1504</v>
      </c>
      <c r="H22" s="168">
        <v>1510</v>
      </c>
      <c r="I22" s="168">
        <v>1507</v>
      </c>
      <c r="J22" s="168">
        <v>1501</v>
      </c>
      <c r="K22" s="168">
        <v>1501</v>
      </c>
      <c r="L22" s="168">
        <v>1499</v>
      </c>
      <c r="M22" s="168">
        <v>1497</v>
      </c>
      <c r="N22" s="168">
        <v>1499</v>
      </c>
      <c r="O22" s="168">
        <v>1499</v>
      </c>
      <c r="P22" s="168">
        <v>1496</v>
      </c>
      <c r="Q22" s="168">
        <v>1497</v>
      </c>
      <c r="R22" s="168">
        <v>1493</v>
      </c>
      <c r="S22" s="168">
        <v>1493</v>
      </c>
      <c r="T22" s="168">
        <v>3342</v>
      </c>
      <c r="U22" s="168">
        <v>2853</v>
      </c>
      <c r="V22" s="168">
        <v>2852</v>
      </c>
      <c r="W22" s="168">
        <v>2852</v>
      </c>
      <c r="X22" s="168">
        <v>2852</v>
      </c>
      <c r="Y22" s="168">
        <v>2891</v>
      </c>
      <c r="Z22" s="168">
        <v>2713</v>
      </c>
      <c r="AA22" s="168">
        <v>2930</v>
      </c>
    </row>
    <row r="23" spans="1:27" s="150" customFormat="1">
      <c r="A23" s="5">
        <v>26</v>
      </c>
      <c r="B23" s="5" t="s">
        <v>17</v>
      </c>
      <c r="C23" s="5" t="s">
        <v>97</v>
      </c>
      <c r="D23" t="s">
        <v>98</v>
      </c>
      <c r="E23" t="s">
        <v>99</v>
      </c>
      <c r="F23" s="168">
        <v>503</v>
      </c>
      <c r="G23" s="168">
        <v>516</v>
      </c>
      <c r="H23" s="168">
        <v>515</v>
      </c>
      <c r="I23" s="168">
        <v>511</v>
      </c>
      <c r="J23" s="168">
        <v>509</v>
      </c>
      <c r="K23" s="168">
        <v>494</v>
      </c>
      <c r="L23" s="168">
        <v>504</v>
      </c>
      <c r="M23" s="168">
        <v>503</v>
      </c>
      <c r="N23" s="168">
        <v>496</v>
      </c>
      <c r="O23" s="168">
        <v>489</v>
      </c>
      <c r="P23" s="168">
        <v>493</v>
      </c>
      <c r="Q23" s="168">
        <v>488</v>
      </c>
      <c r="R23" s="168">
        <v>488</v>
      </c>
      <c r="S23" s="168">
        <v>488</v>
      </c>
      <c r="T23" s="168"/>
      <c r="U23" s="168">
        <v>489</v>
      </c>
      <c r="V23" s="168">
        <v>489</v>
      </c>
      <c r="W23" s="168">
        <v>489</v>
      </c>
      <c r="X23" s="168">
        <v>488</v>
      </c>
      <c r="Y23" s="168">
        <v>535</v>
      </c>
      <c r="Z23" s="168">
        <v>524</v>
      </c>
      <c r="AA23" s="168">
        <v>535</v>
      </c>
    </row>
    <row r="24" spans="1:27" s="150" customFormat="1">
      <c r="A24" s="5">
        <v>28</v>
      </c>
      <c r="B24" s="5" t="s">
        <v>17</v>
      </c>
      <c r="C24" s="5" t="s">
        <v>102</v>
      </c>
      <c r="D24" t="s">
        <v>103</v>
      </c>
      <c r="E24" t="s">
        <v>104</v>
      </c>
      <c r="F24" s="168">
        <v>492</v>
      </c>
      <c r="G24" s="168">
        <v>483</v>
      </c>
      <c r="H24" s="168">
        <v>495</v>
      </c>
      <c r="I24" s="168">
        <v>510</v>
      </c>
      <c r="J24" s="168">
        <v>507</v>
      </c>
      <c r="K24" s="168">
        <v>507</v>
      </c>
      <c r="L24" s="168">
        <v>509</v>
      </c>
      <c r="M24" s="168">
        <v>509</v>
      </c>
      <c r="N24" s="168">
        <v>512</v>
      </c>
      <c r="O24" s="168">
        <v>462</v>
      </c>
      <c r="P24" s="168">
        <v>458</v>
      </c>
      <c r="Q24" s="168">
        <v>506</v>
      </c>
      <c r="R24" s="168">
        <v>506</v>
      </c>
      <c r="S24" s="168">
        <v>506</v>
      </c>
      <c r="T24" s="168">
        <v>505</v>
      </c>
      <c r="U24" s="168">
        <v>505</v>
      </c>
      <c r="V24" s="168">
        <v>505</v>
      </c>
      <c r="W24" s="168">
        <v>505</v>
      </c>
      <c r="X24" s="168">
        <v>505</v>
      </c>
      <c r="Y24" s="168">
        <v>536</v>
      </c>
      <c r="Z24" s="168">
        <v>516</v>
      </c>
      <c r="AA24" s="168">
        <v>562</v>
      </c>
    </row>
    <row r="25" spans="1:27" s="150" customFormat="1">
      <c r="A25" s="5">
        <v>35</v>
      </c>
      <c r="B25" s="5" t="s">
        <v>118</v>
      </c>
      <c r="C25" s="5" t="s">
        <v>119</v>
      </c>
      <c r="D25" t="s">
        <v>120</v>
      </c>
      <c r="E25" t="s">
        <v>122</v>
      </c>
      <c r="F25" s="168">
        <v>6635</v>
      </c>
      <c r="G25" s="168">
        <v>6760</v>
      </c>
      <c r="H25" s="168">
        <v>6812</v>
      </c>
      <c r="I25" s="168">
        <v>6948</v>
      </c>
      <c r="J25" s="168">
        <v>7015</v>
      </c>
      <c r="K25" s="168">
        <v>7036</v>
      </c>
      <c r="L25" s="168">
        <v>7047</v>
      </c>
      <c r="M25" s="168">
        <v>7137</v>
      </c>
      <c r="N25" s="168">
        <v>7191</v>
      </c>
      <c r="O25" s="168">
        <v>7221</v>
      </c>
      <c r="P25" s="168">
        <v>7260</v>
      </c>
      <c r="Q25" s="168">
        <v>7305</v>
      </c>
      <c r="R25" s="168">
        <v>7320</v>
      </c>
      <c r="S25" s="168">
        <v>7212</v>
      </c>
      <c r="T25" s="168">
        <v>7213</v>
      </c>
      <c r="U25" s="168">
        <v>7220</v>
      </c>
      <c r="V25" s="168">
        <v>7222</v>
      </c>
      <c r="W25" s="168">
        <v>7221</v>
      </c>
      <c r="X25" s="168">
        <v>7222</v>
      </c>
      <c r="Y25" s="168">
        <v>7553</v>
      </c>
      <c r="Z25" s="168">
        <v>7597</v>
      </c>
      <c r="AA25" s="168">
        <v>7628</v>
      </c>
    </row>
    <row r="26" spans="1:27" s="150" customFormat="1">
      <c r="A26" s="5">
        <v>36</v>
      </c>
      <c r="B26" s="5" t="s">
        <v>118</v>
      </c>
      <c r="C26" s="5" t="s">
        <v>123</v>
      </c>
      <c r="D26" t="s">
        <v>124</v>
      </c>
      <c r="E26" t="s">
        <v>125</v>
      </c>
      <c r="F26" s="168">
        <v>953</v>
      </c>
      <c r="G26" s="168">
        <v>958</v>
      </c>
      <c r="H26" s="168">
        <v>960</v>
      </c>
      <c r="I26" s="168">
        <v>962</v>
      </c>
      <c r="J26" s="168">
        <v>963</v>
      </c>
      <c r="K26" s="168">
        <v>964</v>
      </c>
      <c r="L26" s="168">
        <v>964</v>
      </c>
      <c r="M26" s="168">
        <v>965</v>
      </c>
      <c r="N26" s="168">
        <v>968</v>
      </c>
      <c r="O26" s="168">
        <v>971</v>
      </c>
      <c r="P26" s="168">
        <v>972</v>
      </c>
      <c r="Q26" s="168">
        <v>973</v>
      </c>
      <c r="R26" s="168">
        <v>973</v>
      </c>
      <c r="S26" s="168">
        <v>970</v>
      </c>
      <c r="T26" s="168">
        <v>969</v>
      </c>
      <c r="U26" s="168">
        <v>969</v>
      </c>
      <c r="V26" s="168">
        <v>969</v>
      </c>
      <c r="W26" s="168">
        <v>969</v>
      </c>
      <c r="X26" s="168">
        <v>969</v>
      </c>
      <c r="Y26" s="168">
        <v>977</v>
      </c>
      <c r="Z26" s="168">
        <v>979</v>
      </c>
      <c r="AA26" s="168">
        <v>979</v>
      </c>
    </row>
    <row r="27" spans="1:27" s="150" customFormat="1">
      <c r="A27" s="5">
        <v>37</v>
      </c>
      <c r="B27" s="5" t="s">
        <v>118</v>
      </c>
      <c r="C27" s="5" t="s">
        <v>126</v>
      </c>
      <c r="D27" t="s">
        <v>127</v>
      </c>
      <c r="E27" t="s">
        <v>128</v>
      </c>
      <c r="F27" s="168">
        <v>1151</v>
      </c>
      <c r="G27" s="168">
        <v>1160</v>
      </c>
      <c r="H27" s="168">
        <v>1164</v>
      </c>
      <c r="I27" s="168">
        <v>1164</v>
      </c>
      <c r="J27" s="168">
        <v>1167</v>
      </c>
      <c r="K27" s="168">
        <v>1170</v>
      </c>
      <c r="L27" s="168">
        <v>1170</v>
      </c>
      <c r="M27" s="168">
        <v>1176</v>
      </c>
      <c r="N27" s="168">
        <v>1187</v>
      </c>
      <c r="O27" s="168">
        <v>1193</v>
      </c>
      <c r="P27" s="168">
        <v>1196</v>
      </c>
      <c r="Q27" s="168">
        <v>1197</v>
      </c>
      <c r="R27" s="168">
        <v>1199</v>
      </c>
      <c r="S27" s="168">
        <v>1191</v>
      </c>
      <c r="T27" s="168">
        <v>1191</v>
      </c>
      <c r="U27" s="168">
        <v>1191</v>
      </c>
      <c r="V27" s="168">
        <v>1191</v>
      </c>
      <c r="W27" s="168">
        <v>1191</v>
      </c>
      <c r="X27" s="168">
        <v>1191</v>
      </c>
      <c r="Y27" s="168">
        <v>1203</v>
      </c>
      <c r="Z27" s="168">
        <v>1206</v>
      </c>
      <c r="AA27" s="168">
        <v>1208</v>
      </c>
    </row>
    <row r="28" spans="1:27" s="150" customFormat="1">
      <c r="A28" s="156">
        <v>38</v>
      </c>
      <c r="B28" s="156" t="s">
        <v>118</v>
      </c>
      <c r="C28" s="5" t="s">
        <v>129</v>
      </c>
      <c r="D28" t="s">
        <v>130</v>
      </c>
      <c r="E28" t="s">
        <v>131</v>
      </c>
      <c r="F28" s="168">
        <v>78</v>
      </c>
      <c r="G28" s="168">
        <v>79</v>
      </c>
      <c r="H28" s="168">
        <v>79</v>
      </c>
      <c r="I28" s="168">
        <v>79</v>
      </c>
      <c r="J28" s="168">
        <v>79</v>
      </c>
      <c r="K28" s="168">
        <v>79</v>
      </c>
      <c r="L28" s="168">
        <v>79</v>
      </c>
      <c r="M28" s="168">
        <v>79</v>
      </c>
      <c r="N28" s="168">
        <v>79</v>
      </c>
      <c r="O28" s="168">
        <v>79</v>
      </c>
      <c r="P28" s="168">
        <v>79</v>
      </c>
      <c r="Q28" s="168">
        <v>79</v>
      </c>
      <c r="R28" s="168">
        <v>80</v>
      </c>
      <c r="S28" s="168">
        <v>75</v>
      </c>
      <c r="T28" s="168">
        <v>75</v>
      </c>
      <c r="U28" s="168">
        <v>75</v>
      </c>
      <c r="V28" s="168">
        <v>75</v>
      </c>
      <c r="W28" s="168">
        <v>75</v>
      </c>
      <c r="X28" s="168">
        <v>75</v>
      </c>
      <c r="Y28" s="168">
        <v>75</v>
      </c>
      <c r="Z28" s="168">
        <v>75</v>
      </c>
      <c r="AA28" s="168">
        <v>75</v>
      </c>
    </row>
    <row r="29" spans="1:27" s="150" customFormat="1">
      <c r="A29" s="5">
        <v>39</v>
      </c>
      <c r="B29" s="5" t="s">
        <v>133</v>
      </c>
      <c r="C29" s="5" t="s">
        <v>134</v>
      </c>
      <c r="D29" t="s">
        <v>135</v>
      </c>
      <c r="E29" t="s">
        <v>137</v>
      </c>
      <c r="F29" s="168">
        <v>747</v>
      </c>
      <c r="G29" s="168">
        <v>761</v>
      </c>
      <c r="H29" s="168">
        <v>774</v>
      </c>
      <c r="I29" s="168">
        <v>781</v>
      </c>
      <c r="J29" s="168">
        <v>792</v>
      </c>
      <c r="K29" s="168">
        <v>796</v>
      </c>
      <c r="L29" s="168">
        <v>800</v>
      </c>
      <c r="M29" s="168">
        <v>802</v>
      </c>
      <c r="N29" s="168">
        <v>798</v>
      </c>
      <c r="O29" s="168">
        <v>798</v>
      </c>
      <c r="P29" s="168">
        <v>807</v>
      </c>
      <c r="Q29" s="168">
        <v>809</v>
      </c>
      <c r="R29" s="168">
        <v>815</v>
      </c>
      <c r="S29" s="168">
        <v>815</v>
      </c>
      <c r="T29" s="168">
        <v>811</v>
      </c>
      <c r="U29" s="168">
        <v>803</v>
      </c>
      <c r="V29" s="168">
        <v>803</v>
      </c>
      <c r="W29" s="168">
        <v>803</v>
      </c>
      <c r="X29" s="168">
        <v>803</v>
      </c>
      <c r="Y29" s="168">
        <v>825</v>
      </c>
      <c r="Z29" s="168">
        <v>809</v>
      </c>
      <c r="AA29" s="168">
        <v>832</v>
      </c>
    </row>
    <row r="30" spans="1:27" s="150" customFormat="1">
      <c r="A30" s="5">
        <v>40</v>
      </c>
      <c r="B30" s="5" t="s">
        <v>133</v>
      </c>
      <c r="C30" s="5" t="s">
        <v>138</v>
      </c>
      <c r="D30" t="s">
        <v>139</v>
      </c>
      <c r="E30" t="s">
        <v>141</v>
      </c>
      <c r="F30" s="168">
        <v>1759</v>
      </c>
      <c r="G30" s="168">
        <v>1762</v>
      </c>
      <c r="H30" s="168">
        <v>1766</v>
      </c>
      <c r="I30" s="168">
        <v>1770</v>
      </c>
      <c r="J30" s="168">
        <v>1774</v>
      </c>
      <c r="K30" s="168">
        <v>1776</v>
      </c>
      <c r="L30" s="168">
        <v>1781</v>
      </c>
      <c r="M30" s="168">
        <v>1768</v>
      </c>
      <c r="N30" s="168">
        <v>1771</v>
      </c>
      <c r="O30" s="168">
        <v>1771</v>
      </c>
      <c r="P30" s="168">
        <v>1778</v>
      </c>
      <c r="Q30" s="168">
        <v>1778</v>
      </c>
      <c r="R30" s="168">
        <v>1780</v>
      </c>
      <c r="S30" s="168">
        <v>1772</v>
      </c>
      <c r="T30" s="168">
        <v>1765</v>
      </c>
      <c r="U30" s="168">
        <v>1766</v>
      </c>
      <c r="V30" s="168">
        <v>1769</v>
      </c>
      <c r="W30" s="168">
        <v>1764</v>
      </c>
      <c r="X30" s="168">
        <v>1765</v>
      </c>
      <c r="Y30" s="168">
        <v>1789</v>
      </c>
      <c r="Z30" s="168">
        <v>1787</v>
      </c>
      <c r="AA30" s="168">
        <v>1782</v>
      </c>
    </row>
    <row r="31" spans="1:27" s="150" customFormat="1">
      <c r="A31" s="5">
        <v>41</v>
      </c>
      <c r="B31" s="5" t="s">
        <v>133</v>
      </c>
      <c r="C31" s="38" t="s">
        <v>1435</v>
      </c>
      <c r="D31" t="s">
        <v>1369</v>
      </c>
      <c r="E31" s="38" t="s">
        <v>1302</v>
      </c>
      <c r="F31" s="168">
        <v>3</v>
      </c>
      <c r="G31" s="168">
        <v>3</v>
      </c>
      <c r="H31" s="168">
        <v>3</v>
      </c>
      <c r="I31" s="168">
        <v>3</v>
      </c>
      <c r="J31" s="168">
        <v>3</v>
      </c>
      <c r="K31" s="168">
        <v>3</v>
      </c>
      <c r="L31" s="168">
        <v>3</v>
      </c>
      <c r="M31" s="168">
        <v>3</v>
      </c>
      <c r="N31" s="168">
        <v>3</v>
      </c>
      <c r="O31" s="168">
        <v>3</v>
      </c>
      <c r="P31" s="168">
        <v>3</v>
      </c>
      <c r="Q31" s="168">
        <v>3</v>
      </c>
      <c r="R31" s="168">
        <v>3</v>
      </c>
      <c r="S31" s="168">
        <v>3</v>
      </c>
      <c r="T31" s="168">
        <v>3</v>
      </c>
      <c r="U31" s="168">
        <v>3</v>
      </c>
      <c r="V31" s="168">
        <v>3</v>
      </c>
      <c r="W31" s="168">
        <v>3</v>
      </c>
      <c r="X31" s="168">
        <v>3</v>
      </c>
      <c r="Y31" s="168">
        <v>3</v>
      </c>
      <c r="Z31" s="168">
        <v>3</v>
      </c>
      <c r="AA31" s="168">
        <v>3</v>
      </c>
    </row>
    <row r="32" spans="1:27" s="150" customFormat="1">
      <c r="A32" s="5">
        <v>42</v>
      </c>
      <c r="B32" s="5" t="s">
        <v>133</v>
      </c>
      <c r="C32" s="5" t="s">
        <v>142</v>
      </c>
      <c r="D32" t="s">
        <v>143</v>
      </c>
      <c r="E32" t="s">
        <v>145</v>
      </c>
      <c r="F32" s="168">
        <v>400</v>
      </c>
      <c r="G32" s="168">
        <v>401</v>
      </c>
      <c r="H32" s="168">
        <v>401</v>
      </c>
      <c r="I32" s="168">
        <v>404</v>
      </c>
      <c r="J32" s="168">
        <v>405</v>
      </c>
      <c r="K32" s="168">
        <v>406</v>
      </c>
      <c r="L32" s="168">
        <v>408</v>
      </c>
      <c r="M32" s="168">
        <v>409</v>
      </c>
      <c r="N32" s="168">
        <v>409</v>
      </c>
      <c r="O32" s="168">
        <v>409</v>
      </c>
      <c r="P32" s="168">
        <v>408</v>
      </c>
      <c r="Q32" s="168">
        <v>409</v>
      </c>
      <c r="R32" s="168">
        <v>412</v>
      </c>
      <c r="S32" s="168">
        <v>410</v>
      </c>
      <c r="T32" s="168">
        <v>410</v>
      </c>
      <c r="U32" s="168">
        <v>410</v>
      </c>
      <c r="V32" s="168">
        <v>410</v>
      </c>
      <c r="W32" s="168">
        <v>410</v>
      </c>
      <c r="X32" s="168">
        <v>410</v>
      </c>
      <c r="Y32" s="168">
        <v>415</v>
      </c>
      <c r="Z32" s="168">
        <v>416</v>
      </c>
      <c r="AA32" s="168">
        <v>417</v>
      </c>
    </row>
    <row r="33" spans="1:27" s="150" customFormat="1">
      <c r="A33" s="5">
        <v>43</v>
      </c>
      <c r="B33" s="5" t="s">
        <v>967</v>
      </c>
      <c r="C33" s="5" t="s">
        <v>968</v>
      </c>
      <c r="D33" t="s">
        <v>967</v>
      </c>
      <c r="E33" t="s">
        <v>969</v>
      </c>
      <c r="F33" s="168">
        <v>1523</v>
      </c>
      <c r="G33" s="168">
        <v>1527</v>
      </c>
      <c r="H33" s="168">
        <v>1547</v>
      </c>
      <c r="I33" s="168">
        <v>1554</v>
      </c>
      <c r="J33" s="168">
        <v>1556</v>
      </c>
      <c r="K33" s="168">
        <v>1564</v>
      </c>
      <c r="L33" s="168">
        <v>1700</v>
      </c>
      <c r="M33" s="168">
        <v>1570</v>
      </c>
      <c r="N33" s="168">
        <v>1578</v>
      </c>
      <c r="O33" s="168">
        <v>1580</v>
      </c>
      <c r="P33" s="168">
        <v>1581</v>
      </c>
      <c r="Q33" s="168">
        <v>1583</v>
      </c>
      <c r="R33" s="168">
        <v>1589</v>
      </c>
      <c r="S33" s="168">
        <v>1588</v>
      </c>
      <c r="T33" s="168">
        <v>1586</v>
      </c>
      <c r="U33" s="168">
        <v>1586</v>
      </c>
      <c r="V33" s="168">
        <v>1579</v>
      </c>
      <c r="W33" s="168">
        <v>1578</v>
      </c>
      <c r="X33" s="168">
        <v>1581</v>
      </c>
      <c r="Y33" s="168">
        <v>1654</v>
      </c>
      <c r="Z33" s="168">
        <v>1657</v>
      </c>
      <c r="AA33" s="168">
        <v>1668</v>
      </c>
    </row>
    <row r="34" spans="1:27" s="150" customFormat="1">
      <c r="A34" s="5">
        <v>44</v>
      </c>
      <c r="B34" s="5" t="s">
        <v>193</v>
      </c>
      <c r="C34" s="5" t="s">
        <v>194</v>
      </c>
      <c r="D34" t="s">
        <v>195</v>
      </c>
      <c r="E34" t="s">
        <v>196</v>
      </c>
      <c r="F34" s="168">
        <v>2172</v>
      </c>
      <c r="G34" s="168">
        <v>2192</v>
      </c>
      <c r="H34" s="168">
        <v>2180</v>
      </c>
      <c r="I34" s="168">
        <v>2207</v>
      </c>
      <c r="J34" s="168">
        <v>2223</v>
      </c>
      <c r="K34" s="168">
        <v>2245</v>
      </c>
      <c r="L34" s="168">
        <v>2255</v>
      </c>
      <c r="M34" s="168">
        <v>2281</v>
      </c>
      <c r="N34" s="168">
        <v>2297</v>
      </c>
      <c r="O34" s="168">
        <v>2298</v>
      </c>
      <c r="P34" s="168">
        <v>2308</v>
      </c>
      <c r="Q34" s="168">
        <v>2300</v>
      </c>
      <c r="R34" s="168">
        <v>2296</v>
      </c>
      <c r="S34" s="168">
        <v>2289</v>
      </c>
      <c r="T34" s="168">
        <v>2277</v>
      </c>
      <c r="U34" s="168">
        <v>2280</v>
      </c>
      <c r="V34" s="168">
        <v>2278</v>
      </c>
      <c r="W34" s="168">
        <v>2277</v>
      </c>
      <c r="X34" s="168">
        <v>2275</v>
      </c>
      <c r="Y34" s="168">
        <v>2412</v>
      </c>
      <c r="Z34" s="168">
        <v>2427</v>
      </c>
      <c r="AA34" s="168">
        <v>2465</v>
      </c>
    </row>
    <row r="35" spans="1:27" s="150" customFormat="1">
      <c r="A35" s="5">
        <v>45</v>
      </c>
      <c r="B35" s="5" t="s">
        <v>198</v>
      </c>
      <c r="C35" s="5" t="s">
        <v>199</v>
      </c>
      <c r="D35" t="s">
        <v>200</v>
      </c>
      <c r="E35" t="s">
        <v>201</v>
      </c>
      <c r="F35" s="168">
        <v>1127</v>
      </c>
      <c r="G35" s="168">
        <v>1128</v>
      </c>
      <c r="H35" s="168">
        <v>1129</v>
      </c>
      <c r="I35" s="168">
        <v>1130</v>
      </c>
      <c r="J35" s="168">
        <v>1132</v>
      </c>
      <c r="K35" s="168">
        <v>1137</v>
      </c>
      <c r="L35" s="168">
        <v>1138</v>
      </c>
      <c r="M35" s="168">
        <v>1138</v>
      </c>
      <c r="N35" s="168">
        <v>1138</v>
      </c>
      <c r="O35" s="168">
        <v>1148</v>
      </c>
      <c r="P35" s="168">
        <v>1150</v>
      </c>
      <c r="Q35" s="168">
        <v>1157</v>
      </c>
      <c r="R35" s="168">
        <v>1160</v>
      </c>
      <c r="S35" s="168">
        <v>1157</v>
      </c>
      <c r="T35" s="168">
        <v>1157</v>
      </c>
      <c r="U35" s="168">
        <v>1156</v>
      </c>
      <c r="V35" s="168">
        <v>1154</v>
      </c>
      <c r="W35" s="168">
        <v>1153</v>
      </c>
      <c r="X35" s="168">
        <v>1151</v>
      </c>
      <c r="Y35" s="168">
        <v>1505</v>
      </c>
      <c r="Z35" s="168">
        <v>1541</v>
      </c>
      <c r="AA35" s="168">
        <v>1516</v>
      </c>
    </row>
    <row r="36" spans="1:27" s="150" customFormat="1">
      <c r="A36" s="5">
        <v>46</v>
      </c>
      <c r="B36" s="5" t="s">
        <v>198</v>
      </c>
      <c r="C36" s="5" t="s">
        <v>202</v>
      </c>
      <c r="D36" t="s">
        <v>203</v>
      </c>
      <c r="E36" t="s">
        <v>204</v>
      </c>
      <c r="F36" s="168">
        <v>4037</v>
      </c>
      <c r="G36" s="168">
        <v>4081</v>
      </c>
      <c r="H36" s="168">
        <v>4106</v>
      </c>
      <c r="I36" s="168">
        <v>4113</v>
      </c>
      <c r="J36" s="168">
        <v>4127</v>
      </c>
      <c r="K36" s="168">
        <v>4135</v>
      </c>
      <c r="L36" s="168">
        <v>4142</v>
      </c>
      <c r="M36" s="168">
        <v>4142</v>
      </c>
      <c r="N36" s="168">
        <v>4140</v>
      </c>
      <c r="O36" s="168">
        <v>4152</v>
      </c>
      <c r="P36" s="168">
        <v>4154</v>
      </c>
      <c r="Q36" s="168">
        <v>4157</v>
      </c>
      <c r="R36" s="168">
        <v>4170</v>
      </c>
      <c r="S36" s="168">
        <v>4161</v>
      </c>
      <c r="T36" s="168">
        <v>4155</v>
      </c>
      <c r="U36" s="168">
        <v>4156</v>
      </c>
      <c r="V36" s="168">
        <v>4151</v>
      </c>
      <c r="W36" s="168">
        <v>4147</v>
      </c>
      <c r="X36" s="168">
        <v>4150</v>
      </c>
      <c r="Y36" s="168">
        <v>4236</v>
      </c>
      <c r="Z36" s="168">
        <v>4248</v>
      </c>
      <c r="AA36" s="168">
        <v>4260</v>
      </c>
    </row>
    <row r="37" spans="1:27" s="150" customFormat="1">
      <c r="A37" s="5">
        <v>47</v>
      </c>
      <c r="B37" s="5" t="s">
        <v>867</v>
      </c>
      <c r="C37" s="5" t="s">
        <v>868</v>
      </c>
      <c r="D37" t="s">
        <v>869</v>
      </c>
      <c r="E37" t="s">
        <v>870</v>
      </c>
      <c r="F37" s="168">
        <v>37459</v>
      </c>
      <c r="G37" s="168">
        <v>37576</v>
      </c>
      <c r="H37" s="168">
        <v>37641</v>
      </c>
      <c r="I37" s="168">
        <v>37710</v>
      </c>
      <c r="J37" s="168">
        <v>37823</v>
      </c>
      <c r="K37" s="168">
        <v>37868</v>
      </c>
      <c r="L37" s="168">
        <v>37947</v>
      </c>
      <c r="M37" s="168">
        <v>38147</v>
      </c>
      <c r="N37" s="168">
        <v>38305</v>
      </c>
      <c r="O37" s="168">
        <v>38409</v>
      </c>
      <c r="P37" s="168">
        <v>38475</v>
      </c>
      <c r="Q37" s="168">
        <v>38590</v>
      </c>
      <c r="R37" s="168">
        <v>38754</v>
      </c>
      <c r="S37" s="168">
        <v>38749</v>
      </c>
      <c r="T37" s="168">
        <v>38731</v>
      </c>
      <c r="U37" s="168">
        <v>41726</v>
      </c>
      <c r="V37" s="168">
        <v>38671</v>
      </c>
      <c r="W37" s="168">
        <v>38647</v>
      </c>
      <c r="X37" s="168">
        <v>38555</v>
      </c>
      <c r="Y37" s="168">
        <v>39310</v>
      </c>
      <c r="Z37" s="168">
        <v>42389</v>
      </c>
      <c r="AA37" s="168">
        <v>42278</v>
      </c>
    </row>
    <row r="38" spans="1:27" s="150" customFormat="1">
      <c r="A38" s="5">
        <v>48</v>
      </c>
      <c r="B38" s="5" t="s">
        <v>867</v>
      </c>
      <c r="C38" s="5" t="s">
        <v>871</v>
      </c>
      <c r="D38" t="s">
        <v>872</v>
      </c>
      <c r="E38" t="s">
        <v>873</v>
      </c>
      <c r="F38" s="168">
        <v>69581</v>
      </c>
      <c r="G38" s="168">
        <v>69683</v>
      </c>
      <c r="H38" s="168">
        <v>69869</v>
      </c>
      <c r="I38" s="168">
        <v>70016</v>
      </c>
      <c r="J38" s="168">
        <v>70167</v>
      </c>
      <c r="K38" s="168">
        <v>70226</v>
      </c>
      <c r="L38" s="168">
        <v>69302</v>
      </c>
      <c r="M38" s="168">
        <v>69543</v>
      </c>
      <c r="N38" s="168">
        <v>69503</v>
      </c>
      <c r="O38" s="168">
        <v>69531</v>
      </c>
      <c r="P38" s="168">
        <v>69440</v>
      </c>
      <c r="Q38" s="168">
        <v>69619</v>
      </c>
      <c r="R38" s="168">
        <v>69882</v>
      </c>
      <c r="S38" s="168">
        <v>69855</v>
      </c>
      <c r="T38" s="168">
        <v>69894</v>
      </c>
      <c r="U38" s="168">
        <v>69902</v>
      </c>
      <c r="V38" s="168">
        <v>69649</v>
      </c>
      <c r="W38" s="168">
        <v>69532</v>
      </c>
      <c r="X38" s="168">
        <v>69494</v>
      </c>
      <c r="Y38" s="168">
        <v>70722</v>
      </c>
      <c r="Z38" s="168">
        <v>71123</v>
      </c>
      <c r="AA38" s="168">
        <v>71264</v>
      </c>
    </row>
    <row r="39" spans="1:27" s="150" customFormat="1">
      <c r="A39" s="5">
        <v>49</v>
      </c>
      <c r="B39" s="5" t="s">
        <v>867</v>
      </c>
      <c r="C39" s="5" t="s">
        <v>874</v>
      </c>
      <c r="D39" t="s">
        <v>875</v>
      </c>
      <c r="E39" t="s">
        <v>876</v>
      </c>
      <c r="F39" s="168">
        <v>27788</v>
      </c>
      <c r="G39" s="168">
        <v>27923</v>
      </c>
      <c r="H39" s="168">
        <v>27907</v>
      </c>
      <c r="I39" s="168">
        <v>27954</v>
      </c>
      <c r="J39" s="168">
        <v>28025</v>
      </c>
      <c r="K39" s="168">
        <v>28013</v>
      </c>
      <c r="L39" s="168">
        <v>28109</v>
      </c>
      <c r="M39" s="168">
        <v>28252</v>
      </c>
      <c r="N39" s="168">
        <v>28359</v>
      </c>
      <c r="O39" s="168">
        <v>28344</v>
      </c>
      <c r="P39" s="168">
        <v>28416</v>
      </c>
      <c r="Q39" s="168">
        <v>28489</v>
      </c>
      <c r="R39" s="168">
        <v>28657</v>
      </c>
      <c r="S39" s="168">
        <v>28671</v>
      </c>
      <c r="T39" s="168">
        <v>28659</v>
      </c>
      <c r="U39" s="168">
        <v>28627</v>
      </c>
      <c r="V39" s="168">
        <v>28631</v>
      </c>
      <c r="W39" s="168">
        <v>28617</v>
      </c>
      <c r="X39" s="168">
        <v>28486</v>
      </c>
      <c r="Y39" s="168">
        <v>29023</v>
      </c>
      <c r="Z39" s="168">
        <v>29107</v>
      </c>
      <c r="AA39" s="168">
        <v>29062</v>
      </c>
    </row>
    <row r="40" spans="1:27" s="150" customFormat="1">
      <c r="A40" s="5">
        <v>50</v>
      </c>
      <c r="B40" s="5" t="s">
        <v>867</v>
      </c>
      <c r="C40" s="5" t="s">
        <v>877</v>
      </c>
      <c r="D40" t="s">
        <v>73</v>
      </c>
      <c r="E40" t="s">
        <v>878</v>
      </c>
      <c r="F40" s="168">
        <v>2557</v>
      </c>
      <c r="G40" s="168">
        <v>2568</v>
      </c>
      <c r="H40" s="168">
        <v>2580</v>
      </c>
      <c r="I40" s="168">
        <v>2585</v>
      </c>
      <c r="J40" s="168">
        <v>2589</v>
      </c>
      <c r="K40" s="168">
        <v>2594</v>
      </c>
      <c r="L40" s="168">
        <v>2601</v>
      </c>
      <c r="M40" s="168">
        <v>2610</v>
      </c>
      <c r="N40" s="168">
        <v>2609</v>
      </c>
      <c r="O40" s="168">
        <v>2620</v>
      </c>
      <c r="P40" s="168">
        <v>2627</v>
      </c>
      <c r="Q40" s="168">
        <v>2636</v>
      </c>
      <c r="R40" s="168">
        <v>2655</v>
      </c>
      <c r="S40" s="168">
        <v>2652</v>
      </c>
      <c r="T40" s="168">
        <v>2653</v>
      </c>
      <c r="U40" s="168">
        <v>2653</v>
      </c>
      <c r="V40" s="168">
        <v>2652</v>
      </c>
      <c r="W40" s="168">
        <v>2654</v>
      </c>
      <c r="X40" s="168">
        <v>2652</v>
      </c>
      <c r="Y40" s="168">
        <v>2690</v>
      </c>
      <c r="Z40" s="168">
        <v>2701</v>
      </c>
      <c r="AA40" s="168">
        <v>2704</v>
      </c>
    </row>
    <row r="41" spans="1:27" s="150" customFormat="1">
      <c r="A41" s="5">
        <v>51</v>
      </c>
      <c r="B41" s="5" t="s">
        <v>867</v>
      </c>
      <c r="C41" s="5" t="s">
        <v>879</v>
      </c>
      <c r="D41" t="s">
        <v>880</v>
      </c>
      <c r="E41" t="s">
        <v>881</v>
      </c>
      <c r="F41" s="168">
        <v>761</v>
      </c>
      <c r="G41" s="168">
        <v>764</v>
      </c>
      <c r="H41" s="168">
        <v>767</v>
      </c>
      <c r="I41" s="168">
        <v>768</v>
      </c>
      <c r="J41" s="168">
        <v>770</v>
      </c>
      <c r="K41" s="168">
        <v>771</v>
      </c>
      <c r="L41" s="168">
        <v>772</v>
      </c>
      <c r="M41" s="168">
        <v>776</v>
      </c>
      <c r="N41" s="168">
        <v>778</v>
      </c>
      <c r="O41" s="168">
        <v>779</v>
      </c>
      <c r="P41" s="168">
        <v>779</v>
      </c>
      <c r="Q41" s="168">
        <v>780</v>
      </c>
      <c r="R41" s="168">
        <v>784</v>
      </c>
      <c r="S41" s="168">
        <v>784</v>
      </c>
      <c r="T41" s="168">
        <v>784</v>
      </c>
      <c r="U41" s="168">
        <v>784</v>
      </c>
      <c r="V41" s="168">
        <v>784</v>
      </c>
      <c r="W41" s="168">
        <v>784</v>
      </c>
      <c r="X41" s="168">
        <v>784</v>
      </c>
      <c r="Y41" s="168">
        <v>804</v>
      </c>
      <c r="Z41" s="168">
        <v>807</v>
      </c>
      <c r="AA41" s="168">
        <v>809</v>
      </c>
    </row>
    <row r="42" spans="1:27" s="150" customFormat="1">
      <c r="A42" s="5">
        <v>52</v>
      </c>
      <c r="B42" s="5" t="s">
        <v>867</v>
      </c>
      <c r="C42" s="5" t="s">
        <v>882</v>
      </c>
      <c r="D42" t="s">
        <v>883</v>
      </c>
      <c r="E42" t="s">
        <v>884</v>
      </c>
      <c r="F42" s="168">
        <v>4966</v>
      </c>
      <c r="G42" s="168">
        <v>4980</v>
      </c>
      <c r="H42" s="168">
        <v>4987</v>
      </c>
      <c r="I42" s="168">
        <v>4999</v>
      </c>
      <c r="J42" s="168">
        <v>5006</v>
      </c>
      <c r="K42" s="168">
        <v>5013</v>
      </c>
      <c r="L42" s="168">
        <v>5016</v>
      </c>
      <c r="M42" s="168">
        <v>4986</v>
      </c>
      <c r="N42" s="168">
        <v>4991</v>
      </c>
      <c r="O42" s="168">
        <v>4979</v>
      </c>
      <c r="P42" s="168">
        <v>4985</v>
      </c>
      <c r="Q42" s="168">
        <v>4992</v>
      </c>
      <c r="R42" s="168">
        <v>5002</v>
      </c>
      <c r="S42" s="168">
        <v>5005</v>
      </c>
      <c r="T42" s="168">
        <v>5004</v>
      </c>
      <c r="U42" s="168">
        <v>5006</v>
      </c>
      <c r="V42" s="168">
        <v>5006</v>
      </c>
      <c r="W42" s="168">
        <v>5005</v>
      </c>
      <c r="X42" s="168">
        <v>5003</v>
      </c>
      <c r="Y42" s="168">
        <v>5077</v>
      </c>
      <c r="Z42" s="168">
        <v>5085</v>
      </c>
      <c r="AA42" s="168">
        <v>5087</v>
      </c>
    </row>
    <row r="43" spans="1:27" s="150" customFormat="1">
      <c r="A43" s="5">
        <v>53</v>
      </c>
      <c r="B43" s="5" t="s">
        <v>867</v>
      </c>
      <c r="C43" s="5" t="s">
        <v>885</v>
      </c>
      <c r="D43" t="s">
        <v>886</v>
      </c>
      <c r="E43" t="s">
        <v>887</v>
      </c>
      <c r="F43" s="168">
        <v>495</v>
      </c>
      <c r="G43" s="168">
        <v>495</v>
      </c>
      <c r="H43" s="168">
        <v>495</v>
      </c>
      <c r="I43" s="168">
        <v>495</v>
      </c>
      <c r="J43" s="168">
        <v>495</v>
      </c>
      <c r="K43" s="168">
        <v>496</v>
      </c>
      <c r="L43" s="168">
        <v>497</v>
      </c>
      <c r="M43" s="168">
        <v>498</v>
      </c>
      <c r="N43" s="168">
        <v>498</v>
      </c>
      <c r="O43" s="168">
        <v>499</v>
      </c>
      <c r="P43" s="168">
        <v>499</v>
      </c>
      <c r="Q43" s="168">
        <v>502</v>
      </c>
      <c r="R43" s="168">
        <v>504</v>
      </c>
      <c r="S43" s="168">
        <v>504</v>
      </c>
      <c r="T43" s="168">
        <v>505</v>
      </c>
      <c r="U43" s="168">
        <v>504</v>
      </c>
      <c r="V43" s="168">
        <v>504</v>
      </c>
      <c r="W43" s="168">
        <v>504</v>
      </c>
      <c r="X43" s="168">
        <v>504</v>
      </c>
      <c r="Y43" s="168">
        <v>511</v>
      </c>
      <c r="Z43" s="168">
        <v>511</v>
      </c>
      <c r="AA43" s="168">
        <v>511</v>
      </c>
    </row>
    <row r="44" spans="1:27" s="150" customFormat="1">
      <c r="A44" s="5">
        <v>54</v>
      </c>
      <c r="B44" s="5" t="s">
        <v>867</v>
      </c>
      <c r="C44" s="5" t="s">
        <v>888</v>
      </c>
      <c r="D44" t="s">
        <v>889</v>
      </c>
      <c r="E44" t="s">
        <v>890</v>
      </c>
      <c r="F44" s="168">
        <v>312</v>
      </c>
      <c r="G44" s="168">
        <v>314</v>
      </c>
      <c r="H44" s="168">
        <v>315</v>
      </c>
      <c r="I44" s="168">
        <v>316</v>
      </c>
      <c r="J44" s="168">
        <v>316</v>
      </c>
      <c r="K44" s="168">
        <v>317</v>
      </c>
      <c r="L44" s="168">
        <v>317</v>
      </c>
      <c r="M44" s="168">
        <v>318</v>
      </c>
      <c r="N44" s="168">
        <v>319</v>
      </c>
      <c r="O44" s="168">
        <v>320</v>
      </c>
      <c r="P44" s="168">
        <v>320</v>
      </c>
      <c r="Q44" s="168">
        <v>319</v>
      </c>
      <c r="R44" s="168">
        <v>322</v>
      </c>
      <c r="S44" s="168">
        <v>320</v>
      </c>
      <c r="T44" s="168">
        <v>320</v>
      </c>
      <c r="U44" s="168">
        <v>321</v>
      </c>
      <c r="V44" s="168">
        <v>321</v>
      </c>
      <c r="W44" s="168">
        <v>320</v>
      </c>
      <c r="X44" s="168">
        <v>321</v>
      </c>
      <c r="Y44" s="168">
        <v>323</v>
      </c>
      <c r="Z44" s="168">
        <v>324</v>
      </c>
      <c r="AA44" s="168">
        <v>324</v>
      </c>
    </row>
    <row r="45" spans="1:27" s="150" customFormat="1">
      <c r="A45" s="5">
        <v>55</v>
      </c>
      <c r="B45" s="5" t="s">
        <v>867</v>
      </c>
      <c r="C45" s="5" t="s">
        <v>891</v>
      </c>
      <c r="D45" t="s">
        <v>81</v>
      </c>
      <c r="E45" t="s">
        <v>892</v>
      </c>
      <c r="F45" s="168">
        <v>103</v>
      </c>
      <c r="G45" s="168">
        <v>103</v>
      </c>
      <c r="H45" s="168">
        <v>104</v>
      </c>
      <c r="I45" s="168">
        <v>104</v>
      </c>
      <c r="J45" s="168">
        <v>104</v>
      </c>
      <c r="K45" s="168">
        <v>104</v>
      </c>
      <c r="L45" s="168">
        <v>103</v>
      </c>
      <c r="M45" s="168">
        <v>103</v>
      </c>
      <c r="N45" s="168">
        <v>104</v>
      </c>
      <c r="O45" s="168">
        <v>105</v>
      </c>
      <c r="P45" s="168">
        <v>105</v>
      </c>
      <c r="Q45" s="168">
        <v>105</v>
      </c>
      <c r="R45" s="168">
        <v>105</v>
      </c>
      <c r="S45" s="168">
        <v>107</v>
      </c>
      <c r="T45" s="168">
        <v>107</v>
      </c>
      <c r="U45" s="168">
        <v>107</v>
      </c>
      <c r="V45" s="168">
        <v>107</v>
      </c>
      <c r="W45" s="168">
        <v>107</v>
      </c>
      <c r="X45" s="168">
        <v>107</v>
      </c>
      <c r="Y45" s="168">
        <v>107</v>
      </c>
      <c r="Z45" s="168">
        <v>107</v>
      </c>
      <c r="AA45" s="168">
        <v>107</v>
      </c>
    </row>
    <row r="46" spans="1:27" s="150" customFormat="1">
      <c r="A46" s="5">
        <v>56</v>
      </c>
      <c r="B46" s="5" t="s">
        <v>867</v>
      </c>
      <c r="C46" s="5" t="s">
        <v>893</v>
      </c>
      <c r="D46" t="s">
        <v>894</v>
      </c>
      <c r="E46" t="s">
        <v>895</v>
      </c>
      <c r="F46" s="168">
        <v>5806</v>
      </c>
      <c r="G46" s="168">
        <v>5826</v>
      </c>
      <c r="H46" s="168">
        <v>5835</v>
      </c>
      <c r="I46" s="168">
        <v>5838</v>
      </c>
      <c r="J46" s="168">
        <v>5857</v>
      </c>
      <c r="K46" s="168">
        <v>5871</v>
      </c>
      <c r="L46" s="168">
        <v>5881</v>
      </c>
      <c r="M46" s="168">
        <v>5882</v>
      </c>
      <c r="N46" s="168">
        <v>5892</v>
      </c>
      <c r="O46" s="168">
        <v>5880</v>
      </c>
      <c r="P46" s="168">
        <v>5874</v>
      </c>
      <c r="Q46" s="168">
        <v>5915</v>
      </c>
      <c r="R46" s="168">
        <v>5951</v>
      </c>
      <c r="S46" s="168">
        <v>5944</v>
      </c>
      <c r="T46" s="168">
        <v>5937</v>
      </c>
      <c r="U46" s="168">
        <v>5937</v>
      </c>
      <c r="V46" s="168">
        <v>5940</v>
      </c>
      <c r="W46" s="168">
        <v>5940</v>
      </c>
      <c r="X46" s="168">
        <v>5932</v>
      </c>
      <c r="Y46" s="168">
        <v>6002</v>
      </c>
      <c r="Z46" s="168">
        <v>6016</v>
      </c>
      <c r="AA46" s="168">
        <v>6033</v>
      </c>
    </row>
    <row r="47" spans="1:27" s="150" customFormat="1">
      <c r="A47" s="5">
        <v>57</v>
      </c>
      <c r="B47" s="5" t="s">
        <v>867</v>
      </c>
      <c r="C47" s="5" t="s">
        <v>896</v>
      </c>
      <c r="D47" t="s">
        <v>897</v>
      </c>
      <c r="E47" t="s">
        <v>898</v>
      </c>
      <c r="F47" s="168">
        <v>5108</v>
      </c>
      <c r="G47" s="168">
        <v>5113</v>
      </c>
      <c r="H47" s="168">
        <v>5124</v>
      </c>
      <c r="I47" s="168">
        <v>5135</v>
      </c>
      <c r="J47" s="168">
        <v>5135</v>
      </c>
      <c r="K47" s="168">
        <v>5147</v>
      </c>
      <c r="L47" s="168">
        <v>5156</v>
      </c>
      <c r="M47" s="168">
        <v>5165</v>
      </c>
      <c r="N47" s="168">
        <v>5172</v>
      </c>
      <c r="O47" s="168">
        <v>5183</v>
      </c>
      <c r="P47" s="168">
        <v>5183</v>
      </c>
      <c r="Q47" s="168">
        <v>5190</v>
      </c>
      <c r="R47" s="168">
        <v>5209</v>
      </c>
      <c r="S47" s="168">
        <v>5205</v>
      </c>
      <c r="T47" s="168">
        <v>5207</v>
      </c>
      <c r="U47" s="168">
        <v>5208</v>
      </c>
      <c r="V47" s="168">
        <v>5208</v>
      </c>
      <c r="W47" s="168">
        <v>5197</v>
      </c>
      <c r="X47" s="168">
        <v>5197</v>
      </c>
      <c r="Y47" s="168">
        <v>5272</v>
      </c>
      <c r="Z47" s="168">
        <v>5283</v>
      </c>
      <c r="AA47" s="168">
        <v>5300</v>
      </c>
    </row>
    <row r="48" spans="1:27" s="150" customFormat="1">
      <c r="A48" s="5">
        <v>58</v>
      </c>
      <c r="B48" s="5" t="s">
        <v>867</v>
      </c>
      <c r="C48" s="5" t="s">
        <v>899</v>
      </c>
      <c r="D48" t="s">
        <v>900</v>
      </c>
      <c r="E48" t="s">
        <v>901</v>
      </c>
      <c r="F48" s="168">
        <v>8024</v>
      </c>
      <c r="G48" s="168">
        <v>8051</v>
      </c>
      <c r="H48" s="168">
        <v>8031</v>
      </c>
      <c r="I48" s="168">
        <v>8050</v>
      </c>
      <c r="J48" s="168">
        <v>8093</v>
      </c>
      <c r="K48" s="168">
        <v>8127</v>
      </c>
      <c r="L48" s="168">
        <v>8152</v>
      </c>
      <c r="M48" s="168">
        <v>8198</v>
      </c>
      <c r="N48" s="168">
        <v>8233</v>
      </c>
      <c r="O48" s="168">
        <v>8236</v>
      </c>
      <c r="P48" s="168">
        <v>8251</v>
      </c>
      <c r="Q48" s="168">
        <v>8288</v>
      </c>
      <c r="R48" s="168">
        <v>8307</v>
      </c>
      <c r="S48" s="168">
        <v>8313</v>
      </c>
      <c r="T48" s="168">
        <v>8321</v>
      </c>
      <c r="U48" s="168">
        <v>5302</v>
      </c>
      <c r="V48" s="168">
        <v>8302</v>
      </c>
      <c r="W48" s="168">
        <v>8306</v>
      </c>
      <c r="X48" s="168">
        <v>8295</v>
      </c>
      <c r="Y48" s="168">
        <v>8456</v>
      </c>
      <c r="Z48" s="168">
        <v>5411</v>
      </c>
      <c r="AA48" s="168">
        <v>5388</v>
      </c>
    </row>
    <row r="49" spans="1:27" s="150" customFormat="1">
      <c r="A49" s="5">
        <v>59</v>
      </c>
      <c r="B49" s="5" t="s">
        <v>867</v>
      </c>
      <c r="C49" s="5" t="s">
        <v>902</v>
      </c>
      <c r="D49" t="s">
        <v>903</v>
      </c>
      <c r="E49" t="s">
        <v>904</v>
      </c>
      <c r="F49" s="168">
        <v>11142</v>
      </c>
      <c r="G49" s="168">
        <v>11185</v>
      </c>
      <c r="H49" s="168">
        <v>11217</v>
      </c>
      <c r="I49" s="168">
        <v>11203</v>
      </c>
      <c r="J49" s="168">
        <v>11236</v>
      </c>
      <c r="K49" s="168">
        <v>11292</v>
      </c>
      <c r="L49" s="168">
        <v>11333</v>
      </c>
      <c r="M49" s="168">
        <v>11369</v>
      </c>
      <c r="N49" s="168">
        <v>11404</v>
      </c>
      <c r="O49" s="168">
        <v>11438</v>
      </c>
      <c r="P49" s="168">
        <v>11440</v>
      </c>
      <c r="Q49" s="168">
        <v>11479</v>
      </c>
      <c r="R49" s="168">
        <v>11497</v>
      </c>
      <c r="S49" s="168">
        <v>11489</v>
      </c>
      <c r="T49" s="168">
        <v>11493</v>
      </c>
      <c r="U49" s="168">
        <v>11471</v>
      </c>
      <c r="V49" s="168">
        <v>11450</v>
      </c>
      <c r="W49" s="168">
        <v>11430</v>
      </c>
      <c r="X49" s="168">
        <v>11428</v>
      </c>
      <c r="Y49" s="168">
        <v>11682</v>
      </c>
      <c r="Z49" s="168">
        <v>11729</v>
      </c>
      <c r="AA49" s="168">
        <v>11744</v>
      </c>
    </row>
    <row r="50" spans="1:27" s="150" customFormat="1">
      <c r="A50" s="5">
        <v>60</v>
      </c>
      <c r="B50" s="5" t="s">
        <v>867</v>
      </c>
      <c r="C50" s="5" t="s">
        <v>905</v>
      </c>
      <c r="D50" t="s">
        <v>906</v>
      </c>
      <c r="E50" t="s">
        <v>907</v>
      </c>
      <c r="F50" s="168">
        <v>3435</v>
      </c>
      <c r="G50" s="168">
        <v>3443</v>
      </c>
      <c r="H50" s="168">
        <v>3450</v>
      </c>
      <c r="I50" s="168">
        <v>3459</v>
      </c>
      <c r="J50" s="168">
        <v>3471</v>
      </c>
      <c r="K50" s="168">
        <v>3459</v>
      </c>
      <c r="L50" s="168">
        <v>3484</v>
      </c>
      <c r="M50" s="168">
        <v>3512</v>
      </c>
      <c r="N50" s="168">
        <v>3529</v>
      </c>
      <c r="O50" s="168">
        <v>3540</v>
      </c>
      <c r="P50" s="168">
        <v>3546</v>
      </c>
      <c r="Q50" s="168">
        <v>3553</v>
      </c>
      <c r="R50" s="168">
        <v>3572</v>
      </c>
      <c r="S50" s="168">
        <v>3576</v>
      </c>
      <c r="T50" s="168">
        <v>3578</v>
      </c>
      <c r="U50" s="168">
        <v>3570</v>
      </c>
      <c r="V50" s="168">
        <v>3567</v>
      </c>
      <c r="W50" s="168">
        <v>3566</v>
      </c>
      <c r="X50" s="168">
        <v>3558</v>
      </c>
      <c r="Y50" s="168">
        <v>3634</v>
      </c>
      <c r="Z50" s="168">
        <v>3646</v>
      </c>
      <c r="AA50" s="168">
        <v>3647</v>
      </c>
    </row>
    <row r="51" spans="1:27" s="150" customFormat="1">
      <c r="A51" s="5">
        <v>61</v>
      </c>
      <c r="B51" s="5" t="s">
        <v>867</v>
      </c>
      <c r="C51" s="5" t="s">
        <v>908</v>
      </c>
      <c r="D51" t="s">
        <v>909</v>
      </c>
      <c r="E51" t="s">
        <v>910</v>
      </c>
      <c r="F51" s="168">
        <v>14600</v>
      </c>
      <c r="G51" s="168">
        <v>14596</v>
      </c>
      <c r="H51" s="168">
        <v>14664</v>
      </c>
      <c r="I51" s="168">
        <v>14708</v>
      </c>
      <c r="J51" s="168">
        <v>14735</v>
      </c>
      <c r="K51" s="168">
        <v>14777</v>
      </c>
      <c r="L51" s="168">
        <v>15820</v>
      </c>
      <c r="M51" s="168">
        <v>15859</v>
      </c>
      <c r="N51" s="168">
        <v>15830</v>
      </c>
      <c r="O51" s="168">
        <v>15899</v>
      </c>
      <c r="P51" s="168">
        <v>15884</v>
      </c>
      <c r="Q51" s="168">
        <v>15938</v>
      </c>
      <c r="R51" s="168">
        <v>16024</v>
      </c>
      <c r="S51" s="168">
        <v>16018</v>
      </c>
      <c r="T51" s="168">
        <v>16019</v>
      </c>
      <c r="U51" s="168">
        <v>16025</v>
      </c>
      <c r="V51" s="168">
        <v>15850</v>
      </c>
      <c r="W51" s="168">
        <v>15856</v>
      </c>
      <c r="X51" s="168">
        <v>15849</v>
      </c>
      <c r="Y51" s="168">
        <v>16233</v>
      </c>
      <c r="Z51" s="168">
        <v>15960</v>
      </c>
      <c r="AA51" s="168">
        <v>15988</v>
      </c>
    </row>
    <row r="52" spans="1:27" s="150" customFormat="1">
      <c r="A52" s="5">
        <v>62</v>
      </c>
      <c r="B52" s="5" t="s">
        <v>867</v>
      </c>
      <c r="C52" s="5" t="s">
        <v>911</v>
      </c>
      <c r="D52" t="s">
        <v>912</v>
      </c>
      <c r="E52" t="s">
        <v>913</v>
      </c>
      <c r="F52" s="168">
        <v>1015</v>
      </c>
      <c r="G52" s="168">
        <v>1017</v>
      </c>
      <c r="H52" s="168">
        <v>1012</v>
      </c>
      <c r="I52" s="168">
        <v>1006</v>
      </c>
      <c r="J52" s="168">
        <v>1009</v>
      </c>
      <c r="K52" s="168">
        <v>1017</v>
      </c>
      <c r="L52" s="168">
        <v>1015</v>
      </c>
      <c r="M52" s="168">
        <v>1016</v>
      </c>
      <c r="N52" s="168">
        <v>1023</v>
      </c>
      <c r="O52" s="168">
        <v>1026</v>
      </c>
      <c r="P52" s="168">
        <v>1024</v>
      </c>
      <c r="Q52" s="168">
        <v>1027</v>
      </c>
      <c r="R52" s="168">
        <v>1030</v>
      </c>
      <c r="S52" s="168">
        <v>1025</v>
      </c>
      <c r="T52" s="168">
        <v>1025</v>
      </c>
      <c r="U52" s="168">
        <v>1021</v>
      </c>
      <c r="V52" s="168">
        <v>1018</v>
      </c>
      <c r="W52" s="168">
        <v>1017</v>
      </c>
      <c r="X52" s="168">
        <v>1018</v>
      </c>
      <c r="Y52" s="168">
        <v>1049</v>
      </c>
      <c r="Z52" s="168">
        <v>1054</v>
      </c>
      <c r="AA52" s="168">
        <v>1053</v>
      </c>
    </row>
    <row r="53" spans="1:27" s="150" customFormat="1">
      <c r="A53" s="5">
        <v>63</v>
      </c>
      <c r="B53" s="5" t="s">
        <v>867</v>
      </c>
      <c r="C53" s="5" t="s">
        <v>914</v>
      </c>
      <c r="D53" t="s">
        <v>915</v>
      </c>
      <c r="E53" t="s">
        <v>916</v>
      </c>
      <c r="F53" s="168">
        <v>1442</v>
      </c>
      <c r="G53" s="168">
        <v>1449</v>
      </c>
      <c r="H53" s="168">
        <v>1457</v>
      </c>
      <c r="I53" s="168">
        <v>1467</v>
      </c>
      <c r="J53" s="168">
        <v>1477</v>
      </c>
      <c r="K53" s="168">
        <v>1473</v>
      </c>
      <c r="L53" s="168">
        <v>1477</v>
      </c>
      <c r="M53" s="168">
        <v>1485</v>
      </c>
      <c r="N53" s="168">
        <v>1488</v>
      </c>
      <c r="O53" s="168">
        <v>1494</v>
      </c>
      <c r="P53" s="168">
        <v>1495</v>
      </c>
      <c r="Q53" s="168">
        <v>1500</v>
      </c>
      <c r="R53" s="168">
        <v>1504</v>
      </c>
      <c r="S53" s="168">
        <v>1502</v>
      </c>
      <c r="T53" s="168">
        <v>1502</v>
      </c>
      <c r="U53" s="168">
        <v>1498</v>
      </c>
      <c r="V53" s="168">
        <v>1498</v>
      </c>
      <c r="W53" s="168">
        <v>1497</v>
      </c>
      <c r="X53" s="168">
        <v>1491</v>
      </c>
      <c r="Y53" s="168">
        <v>1570</v>
      </c>
      <c r="Z53" s="168">
        <v>1571</v>
      </c>
      <c r="AA53" s="168">
        <v>1574</v>
      </c>
    </row>
    <row r="54" spans="1:27" s="150" customFormat="1">
      <c r="A54" s="5">
        <v>64</v>
      </c>
      <c r="B54" s="5" t="s">
        <v>867</v>
      </c>
      <c r="C54" s="5" t="s">
        <v>917</v>
      </c>
      <c r="D54" t="s">
        <v>918</v>
      </c>
      <c r="E54" t="s">
        <v>910</v>
      </c>
      <c r="F54" s="168">
        <v>2254</v>
      </c>
      <c r="G54" s="168">
        <v>2255</v>
      </c>
      <c r="H54" s="168">
        <v>2274</v>
      </c>
      <c r="I54" s="168">
        <v>2277</v>
      </c>
      <c r="J54" s="168">
        <v>2282</v>
      </c>
      <c r="K54" s="168">
        <v>2288</v>
      </c>
      <c r="L54" s="168">
        <v>2289</v>
      </c>
      <c r="M54" s="168">
        <v>2296</v>
      </c>
      <c r="N54" s="168">
        <v>2274</v>
      </c>
      <c r="O54" s="168">
        <v>2284</v>
      </c>
      <c r="P54" s="168">
        <v>2285</v>
      </c>
      <c r="Q54" s="168">
        <v>2286</v>
      </c>
      <c r="R54" s="168">
        <v>2290</v>
      </c>
      <c r="S54" s="168">
        <v>2289</v>
      </c>
      <c r="T54" s="168">
        <v>2290</v>
      </c>
      <c r="U54" s="168">
        <v>2289</v>
      </c>
      <c r="V54" s="168">
        <v>2277</v>
      </c>
      <c r="W54" s="168">
        <v>2275</v>
      </c>
      <c r="X54" s="168">
        <v>2276</v>
      </c>
      <c r="Y54" s="168">
        <v>2307</v>
      </c>
      <c r="Z54" s="168">
        <v>2312</v>
      </c>
      <c r="AA54" s="168">
        <v>2312</v>
      </c>
    </row>
    <row r="55" spans="1:27" s="150" customFormat="1">
      <c r="A55" s="5">
        <v>65</v>
      </c>
      <c r="B55" s="5" t="s">
        <v>867</v>
      </c>
      <c r="C55" s="5" t="s">
        <v>919</v>
      </c>
      <c r="D55" t="s">
        <v>1447</v>
      </c>
      <c r="E55" t="s">
        <v>921</v>
      </c>
      <c r="F55" s="168">
        <v>2481</v>
      </c>
      <c r="G55" s="168">
        <v>2489</v>
      </c>
      <c r="H55" s="168">
        <v>2483</v>
      </c>
      <c r="I55" s="168">
        <v>2477</v>
      </c>
      <c r="J55" s="168">
        <v>2483</v>
      </c>
      <c r="K55" s="168">
        <v>2489</v>
      </c>
      <c r="L55" s="168">
        <v>2493</v>
      </c>
      <c r="M55" s="168">
        <v>2528</v>
      </c>
      <c r="N55" s="168">
        <v>2532</v>
      </c>
      <c r="O55" s="168">
        <v>2539</v>
      </c>
      <c r="P55" s="168">
        <v>2545</v>
      </c>
      <c r="Q55" s="168">
        <v>2555</v>
      </c>
      <c r="R55" s="168">
        <v>2568</v>
      </c>
      <c r="S55" s="168">
        <v>2561</v>
      </c>
      <c r="T55" s="168">
        <v>2561</v>
      </c>
      <c r="U55" s="168">
        <v>2556</v>
      </c>
      <c r="V55" s="168">
        <v>2552</v>
      </c>
      <c r="W55" s="168">
        <v>2544</v>
      </c>
      <c r="X55" s="168">
        <v>2548</v>
      </c>
      <c r="Y55" s="168">
        <v>2599</v>
      </c>
      <c r="Z55" s="168">
        <v>2607</v>
      </c>
      <c r="AA55" s="168">
        <v>2610</v>
      </c>
    </row>
    <row r="56" spans="1:27" s="150" customFormat="1">
      <c r="A56" s="156">
        <v>66</v>
      </c>
      <c r="B56" s="156" t="s">
        <v>867</v>
      </c>
      <c r="C56" s="5" t="s">
        <v>922</v>
      </c>
      <c r="D56" t="s">
        <v>923</v>
      </c>
      <c r="E56" t="s">
        <v>924</v>
      </c>
      <c r="F56" s="168">
        <v>3234</v>
      </c>
      <c r="G56" s="168">
        <v>3243</v>
      </c>
      <c r="H56" s="168">
        <v>3250</v>
      </c>
      <c r="I56" s="168">
        <v>3257</v>
      </c>
      <c r="J56" s="168">
        <v>3252</v>
      </c>
      <c r="K56" s="168">
        <v>3260</v>
      </c>
      <c r="L56" s="168">
        <v>3263</v>
      </c>
      <c r="M56" s="168">
        <v>3270</v>
      </c>
      <c r="N56" s="168">
        <v>3279</v>
      </c>
      <c r="O56" s="168">
        <v>3280</v>
      </c>
      <c r="P56" s="168">
        <v>3290</v>
      </c>
      <c r="Q56" s="168">
        <v>3297</v>
      </c>
      <c r="R56" s="168">
        <v>3309</v>
      </c>
      <c r="S56" s="168">
        <v>3310</v>
      </c>
      <c r="T56" s="168">
        <v>3307</v>
      </c>
      <c r="U56" s="168">
        <v>3306</v>
      </c>
      <c r="V56" s="168">
        <v>3308</v>
      </c>
      <c r="W56" s="168">
        <v>3301</v>
      </c>
      <c r="X56" s="168">
        <v>3298</v>
      </c>
      <c r="Y56" s="168">
        <v>3355</v>
      </c>
      <c r="Z56" s="168">
        <v>3358</v>
      </c>
      <c r="AA56" s="168">
        <v>3375</v>
      </c>
    </row>
    <row r="57" spans="1:27" s="161" customFormat="1">
      <c r="A57" s="160">
        <v>67</v>
      </c>
      <c r="B57" s="160" t="s">
        <v>867</v>
      </c>
      <c r="C57" s="160" t="s">
        <v>925</v>
      </c>
      <c r="D57" s="148" t="s">
        <v>926</v>
      </c>
      <c r="E57" s="148" t="s">
        <v>927</v>
      </c>
      <c r="F57" s="170">
        <v>3091</v>
      </c>
      <c r="G57" s="170">
        <v>3094</v>
      </c>
      <c r="H57" s="170">
        <v>3077</v>
      </c>
      <c r="I57" s="170">
        <v>3083</v>
      </c>
      <c r="J57" s="170">
        <v>3093</v>
      </c>
      <c r="K57" s="170">
        <v>3096</v>
      </c>
      <c r="L57" s="170">
        <v>3098</v>
      </c>
      <c r="M57" s="170">
        <v>3105</v>
      </c>
      <c r="N57" s="170">
        <v>3110</v>
      </c>
      <c r="O57" s="170">
        <v>3112</v>
      </c>
      <c r="P57" s="170">
        <v>3109</v>
      </c>
      <c r="Q57" s="170">
        <v>3114</v>
      </c>
      <c r="R57" s="170">
        <v>3116</v>
      </c>
      <c r="S57" s="170">
        <v>3116</v>
      </c>
      <c r="T57" s="170">
        <v>3116</v>
      </c>
      <c r="U57" s="170">
        <v>3116</v>
      </c>
      <c r="V57" s="170">
        <v>3112</v>
      </c>
      <c r="W57" s="170">
        <v>3113</v>
      </c>
      <c r="X57" s="170">
        <v>3108</v>
      </c>
      <c r="Y57" s="170">
        <v>3157</v>
      </c>
      <c r="Z57" s="170">
        <v>3164</v>
      </c>
      <c r="AA57" s="170">
        <v>3130</v>
      </c>
    </row>
    <row r="58" spans="1:27" s="150" customFormat="1">
      <c r="A58" s="5">
        <v>68</v>
      </c>
      <c r="B58" s="5" t="s">
        <v>867</v>
      </c>
      <c r="C58" s="5" t="s">
        <v>928</v>
      </c>
      <c r="D58" t="s">
        <v>929</v>
      </c>
      <c r="E58" t="s">
        <v>930</v>
      </c>
      <c r="F58" s="168">
        <v>90</v>
      </c>
      <c r="G58" s="168">
        <v>90</v>
      </c>
      <c r="H58" s="168">
        <v>90</v>
      </c>
      <c r="I58" s="168">
        <v>88</v>
      </c>
      <c r="J58" s="168">
        <v>88</v>
      </c>
      <c r="K58" s="168">
        <v>88</v>
      </c>
      <c r="L58" s="168">
        <v>88</v>
      </c>
      <c r="M58" s="168">
        <v>88</v>
      </c>
      <c r="N58" s="168">
        <v>88</v>
      </c>
      <c r="O58" s="168">
        <v>88</v>
      </c>
      <c r="P58" s="168">
        <v>86</v>
      </c>
      <c r="Q58" s="168">
        <v>87</v>
      </c>
      <c r="R58" s="168">
        <v>87</v>
      </c>
      <c r="S58" s="168">
        <v>87</v>
      </c>
      <c r="T58" s="168">
        <v>87</v>
      </c>
      <c r="U58" s="168">
        <v>87</v>
      </c>
      <c r="V58" s="168">
        <v>87</v>
      </c>
      <c r="W58" s="168">
        <v>87</v>
      </c>
      <c r="X58" s="168">
        <v>87</v>
      </c>
      <c r="Y58" s="168">
        <v>89</v>
      </c>
      <c r="Z58" s="168">
        <v>89</v>
      </c>
      <c r="AA58" s="168">
        <v>88</v>
      </c>
    </row>
    <row r="59" spans="1:27" s="150" customFormat="1">
      <c r="A59" s="5">
        <v>69</v>
      </c>
      <c r="B59" s="5" t="s">
        <v>573</v>
      </c>
      <c r="C59" s="5" t="s">
        <v>574</v>
      </c>
      <c r="D59" t="s">
        <v>575</v>
      </c>
      <c r="E59" t="s">
        <v>576</v>
      </c>
      <c r="F59" s="168">
        <v>2021</v>
      </c>
      <c r="G59" s="168">
        <v>2025</v>
      </c>
      <c r="H59" s="168">
        <v>2025</v>
      </c>
      <c r="I59" s="168">
        <v>2045</v>
      </c>
      <c r="J59" s="168">
        <v>2048</v>
      </c>
      <c r="K59" s="168">
        <v>2048</v>
      </c>
      <c r="L59" s="168">
        <v>2049</v>
      </c>
      <c r="M59" s="168">
        <v>2054</v>
      </c>
      <c r="N59" s="168">
        <v>2055</v>
      </c>
      <c r="O59" s="168">
        <v>2054</v>
      </c>
      <c r="P59" s="168">
        <v>2051</v>
      </c>
      <c r="Q59" s="168">
        <v>2052</v>
      </c>
      <c r="R59" s="168">
        <v>2047</v>
      </c>
      <c r="S59" s="168">
        <v>2044</v>
      </c>
      <c r="T59" s="168">
        <v>2045</v>
      </c>
      <c r="U59" s="168">
        <v>2040</v>
      </c>
      <c r="V59" s="168">
        <v>2036</v>
      </c>
      <c r="W59" s="168">
        <v>2038</v>
      </c>
      <c r="X59" s="168">
        <v>2037</v>
      </c>
      <c r="Y59" s="168">
        <v>2096</v>
      </c>
      <c r="Z59" s="168">
        <v>2115</v>
      </c>
      <c r="AA59" s="168">
        <v>2120</v>
      </c>
    </row>
    <row r="60" spans="1:27" s="150" customFormat="1">
      <c r="A60" s="5">
        <v>70</v>
      </c>
      <c r="B60" s="5" t="s">
        <v>573</v>
      </c>
      <c r="C60" s="5" t="s">
        <v>577</v>
      </c>
      <c r="D60" t="s">
        <v>578</v>
      </c>
      <c r="E60" t="s">
        <v>579</v>
      </c>
      <c r="F60" s="168">
        <v>3417</v>
      </c>
      <c r="G60" s="168">
        <v>3427</v>
      </c>
      <c r="H60" s="168">
        <v>3431</v>
      </c>
      <c r="I60" s="168">
        <v>3443</v>
      </c>
      <c r="J60" s="168">
        <v>3447</v>
      </c>
      <c r="K60" s="168">
        <v>3460</v>
      </c>
      <c r="L60" s="168">
        <v>3458</v>
      </c>
      <c r="M60" s="168">
        <v>3473</v>
      </c>
      <c r="N60" s="168">
        <v>3488</v>
      </c>
      <c r="O60" s="168">
        <v>3487</v>
      </c>
      <c r="P60" s="168">
        <v>3493</v>
      </c>
      <c r="Q60" s="168">
        <v>3490</v>
      </c>
      <c r="R60" s="168">
        <v>3512</v>
      </c>
      <c r="S60" s="168">
        <v>3501</v>
      </c>
      <c r="T60" s="168">
        <v>3493</v>
      </c>
      <c r="U60" s="168">
        <v>3485</v>
      </c>
      <c r="V60" s="168">
        <v>3478</v>
      </c>
      <c r="W60" s="168">
        <v>3472</v>
      </c>
      <c r="X60" s="168">
        <v>3479</v>
      </c>
      <c r="Y60" s="168">
        <v>3571</v>
      </c>
      <c r="Z60" s="168">
        <v>3589</v>
      </c>
      <c r="AA60" s="168">
        <v>3594</v>
      </c>
    </row>
    <row r="61" spans="1:27" s="150" customFormat="1">
      <c r="A61" s="5">
        <v>71</v>
      </c>
      <c r="B61" s="5" t="s">
        <v>573</v>
      </c>
      <c r="C61" s="5" t="s">
        <v>580</v>
      </c>
      <c r="D61" t="s">
        <v>581</v>
      </c>
      <c r="E61" t="s">
        <v>582</v>
      </c>
      <c r="F61" s="168">
        <v>70330</v>
      </c>
      <c r="G61" s="168">
        <v>70403</v>
      </c>
      <c r="H61" s="168">
        <v>70555</v>
      </c>
      <c r="I61" s="168">
        <v>70620</v>
      </c>
      <c r="J61" s="168">
        <v>70752</v>
      </c>
      <c r="K61" s="168">
        <v>70850</v>
      </c>
      <c r="L61" s="168">
        <v>70944</v>
      </c>
      <c r="M61" s="168">
        <v>71030</v>
      </c>
      <c r="N61" s="168">
        <v>71163</v>
      </c>
      <c r="O61" s="168">
        <v>71205</v>
      </c>
      <c r="P61" s="168">
        <v>71188</v>
      </c>
      <c r="Q61" s="168">
        <v>71347</v>
      </c>
      <c r="R61" s="168">
        <v>71470</v>
      </c>
      <c r="S61" s="168">
        <v>71401</v>
      </c>
      <c r="T61" s="168">
        <v>71340</v>
      </c>
      <c r="U61" s="168">
        <v>71282</v>
      </c>
      <c r="V61" s="168">
        <v>71225</v>
      </c>
      <c r="W61" s="168">
        <v>71170</v>
      </c>
      <c r="X61" s="168">
        <v>71111</v>
      </c>
      <c r="Y61" s="168">
        <v>72024</v>
      </c>
      <c r="Z61" s="168">
        <v>72058</v>
      </c>
      <c r="AA61" s="168">
        <v>72082</v>
      </c>
    </row>
    <row r="62" spans="1:27" s="150" customFormat="1">
      <c r="A62" s="5">
        <v>72</v>
      </c>
      <c r="B62" s="5" t="s">
        <v>573</v>
      </c>
      <c r="C62" s="5" t="s">
        <v>583</v>
      </c>
      <c r="D62" t="s">
        <v>584</v>
      </c>
      <c r="E62" t="s">
        <v>585</v>
      </c>
      <c r="F62" s="168">
        <v>3282</v>
      </c>
      <c r="G62" s="168">
        <v>3287</v>
      </c>
      <c r="H62" s="168">
        <v>3288</v>
      </c>
      <c r="I62" s="168">
        <v>3294</v>
      </c>
      <c r="J62" s="168">
        <v>3302</v>
      </c>
      <c r="K62" s="168">
        <v>3303</v>
      </c>
      <c r="L62" s="168">
        <v>3323</v>
      </c>
      <c r="M62" s="168">
        <v>3339</v>
      </c>
      <c r="N62" s="168">
        <v>3350</v>
      </c>
      <c r="O62" s="168">
        <v>3367</v>
      </c>
      <c r="P62" s="168">
        <v>3367</v>
      </c>
      <c r="Q62" s="168">
        <v>3370</v>
      </c>
      <c r="R62" s="168">
        <v>3367</v>
      </c>
      <c r="S62" s="168">
        <v>3354</v>
      </c>
      <c r="T62" s="168">
        <v>3353</v>
      </c>
      <c r="U62" s="168">
        <v>3357</v>
      </c>
      <c r="V62" s="168">
        <v>3351</v>
      </c>
      <c r="W62" s="168">
        <v>3343</v>
      </c>
      <c r="X62" s="168">
        <v>3355</v>
      </c>
      <c r="Y62" s="168">
        <v>3452</v>
      </c>
      <c r="Z62" s="168">
        <v>3448</v>
      </c>
      <c r="AA62" s="168">
        <v>3446</v>
      </c>
    </row>
    <row r="63" spans="1:27" s="150" customFormat="1">
      <c r="A63" s="5">
        <v>73</v>
      </c>
      <c r="B63" s="5" t="s">
        <v>573</v>
      </c>
      <c r="C63" s="5" t="s">
        <v>586</v>
      </c>
      <c r="D63" t="s">
        <v>587</v>
      </c>
      <c r="E63" t="s">
        <v>588</v>
      </c>
      <c r="F63" s="168">
        <v>4164</v>
      </c>
      <c r="G63" s="168">
        <v>4161</v>
      </c>
      <c r="H63" s="168">
        <v>4173</v>
      </c>
      <c r="I63" s="168">
        <v>4172</v>
      </c>
      <c r="J63" s="168">
        <v>4178</v>
      </c>
      <c r="K63" s="168">
        <v>4200</v>
      </c>
      <c r="L63" s="168">
        <v>4208</v>
      </c>
      <c r="M63" s="168">
        <v>4218</v>
      </c>
      <c r="N63" s="168">
        <v>4226</v>
      </c>
      <c r="O63" s="168">
        <v>4239</v>
      </c>
      <c r="P63" s="168">
        <v>4240</v>
      </c>
      <c r="Q63" s="168">
        <v>4254</v>
      </c>
      <c r="R63" s="168">
        <v>4266</v>
      </c>
      <c r="S63" s="168">
        <v>4264</v>
      </c>
      <c r="T63" s="168">
        <v>4253</v>
      </c>
      <c r="U63" s="168">
        <v>4246</v>
      </c>
      <c r="V63" s="168">
        <v>4241</v>
      </c>
      <c r="W63" s="168">
        <v>4239</v>
      </c>
      <c r="X63" s="168">
        <v>4238</v>
      </c>
      <c r="Y63" s="168">
        <v>4296</v>
      </c>
      <c r="Z63" s="168">
        <v>4308</v>
      </c>
      <c r="AA63" s="168">
        <v>4319</v>
      </c>
    </row>
    <row r="64" spans="1:27" s="150" customFormat="1">
      <c r="A64" s="5">
        <v>74</v>
      </c>
      <c r="B64" s="5" t="s">
        <v>573</v>
      </c>
      <c r="C64" s="5" t="s">
        <v>589</v>
      </c>
      <c r="D64" t="s">
        <v>590</v>
      </c>
      <c r="E64" t="s">
        <v>591</v>
      </c>
      <c r="F64" s="168">
        <v>14425</v>
      </c>
      <c r="G64" s="168">
        <v>14469</v>
      </c>
      <c r="H64" s="168">
        <v>14502</v>
      </c>
      <c r="I64" s="168">
        <v>14530</v>
      </c>
      <c r="J64" s="168">
        <v>15664</v>
      </c>
      <c r="K64" s="168">
        <v>15632</v>
      </c>
      <c r="L64" s="168">
        <v>15675</v>
      </c>
      <c r="M64" s="168">
        <v>15667</v>
      </c>
      <c r="N64" s="168">
        <v>15664</v>
      </c>
      <c r="O64" s="168">
        <v>15614</v>
      </c>
      <c r="P64" s="168">
        <v>15626</v>
      </c>
      <c r="Q64" s="168">
        <v>15643</v>
      </c>
      <c r="R64" s="168">
        <v>15683</v>
      </c>
      <c r="S64" s="168">
        <v>15672</v>
      </c>
      <c r="T64" s="168">
        <v>15658</v>
      </c>
      <c r="U64" s="168">
        <v>15627</v>
      </c>
      <c r="V64" s="168">
        <v>15598</v>
      </c>
      <c r="W64" s="168">
        <v>15581</v>
      </c>
      <c r="X64" s="168">
        <v>15562</v>
      </c>
      <c r="Y64" s="168">
        <v>16018</v>
      </c>
      <c r="Z64" s="168">
        <v>16016</v>
      </c>
      <c r="AA64" s="168">
        <v>15984</v>
      </c>
    </row>
    <row r="65" spans="1:27" s="150" customFormat="1">
      <c r="A65" s="5">
        <v>75</v>
      </c>
      <c r="B65" s="5" t="s">
        <v>573</v>
      </c>
      <c r="C65" s="5" t="s">
        <v>592</v>
      </c>
      <c r="D65" t="s">
        <v>593</v>
      </c>
      <c r="E65" t="s">
        <v>594</v>
      </c>
      <c r="F65" s="168">
        <v>1186</v>
      </c>
      <c r="G65" s="168">
        <v>1184</v>
      </c>
      <c r="H65" s="168">
        <v>1191</v>
      </c>
      <c r="I65" s="168">
        <v>1197</v>
      </c>
      <c r="J65" s="168">
        <v>1197</v>
      </c>
      <c r="K65" s="168">
        <v>1201</v>
      </c>
      <c r="L65" s="168">
        <v>1208</v>
      </c>
      <c r="M65" s="168">
        <v>1218</v>
      </c>
      <c r="N65" s="168">
        <v>1221</v>
      </c>
      <c r="O65" s="168">
        <v>1230</v>
      </c>
      <c r="P65" s="168">
        <v>1236</v>
      </c>
      <c r="Q65" s="168">
        <v>1242</v>
      </c>
      <c r="R65" s="168">
        <v>1247</v>
      </c>
      <c r="S65" s="168">
        <v>1242</v>
      </c>
      <c r="T65" s="168">
        <v>1240</v>
      </c>
      <c r="U65" s="168">
        <v>1243</v>
      </c>
      <c r="V65" s="168">
        <v>1242</v>
      </c>
      <c r="W65" s="168">
        <v>1240</v>
      </c>
      <c r="X65" s="168">
        <v>1246</v>
      </c>
      <c r="Y65" s="168">
        <v>1266</v>
      </c>
      <c r="Z65" s="168">
        <v>1268</v>
      </c>
      <c r="AA65" s="168">
        <v>1267</v>
      </c>
    </row>
    <row r="66" spans="1:27" s="150" customFormat="1">
      <c r="A66" s="5">
        <v>76</v>
      </c>
      <c r="B66" s="5" t="s">
        <v>573</v>
      </c>
      <c r="C66" s="5" t="s">
        <v>1058</v>
      </c>
      <c r="D66" t="s">
        <v>1059</v>
      </c>
      <c r="E66" t="s">
        <v>1060</v>
      </c>
      <c r="F66" s="168">
        <v>1238</v>
      </c>
      <c r="G66" s="168">
        <v>1240</v>
      </c>
      <c r="H66" s="168">
        <v>1243</v>
      </c>
      <c r="I66" s="168">
        <v>1245</v>
      </c>
      <c r="J66" s="168">
        <v>1249</v>
      </c>
      <c r="K66" s="168">
        <v>1257</v>
      </c>
      <c r="L66" s="168">
        <v>1269</v>
      </c>
      <c r="M66" s="168">
        <v>1278</v>
      </c>
      <c r="N66" s="168">
        <v>1286</v>
      </c>
      <c r="O66" s="168">
        <v>1293</v>
      </c>
      <c r="P66" s="168">
        <v>1300</v>
      </c>
      <c r="Q66" s="168">
        <v>1299</v>
      </c>
      <c r="R66" s="168">
        <v>1309</v>
      </c>
      <c r="S66" s="168">
        <v>1307</v>
      </c>
      <c r="T66" s="168">
        <v>1307</v>
      </c>
      <c r="U66" s="168">
        <v>1307</v>
      </c>
      <c r="V66" s="168">
        <v>1305</v>
      </c>
      <c r="W66" s="168">
        <v>1305</v>
      </c>
      <c r="X66" s="168">
        <v>1305</v>
      </c>
      <c r="Y66" s="168">
        <v>1338</v>
      </c>
      <c r="Z66" s="168">
        <v>1338</v>
      </c>
      <c r="AA66" s="168">
        <v>1338</v>
      </c>
    </row>
    <row r="67" spans="1:27" s="150" customFormat="1">
      <c r="A67" s="5">
        <v>77</v>
      </c>
      <c r="B67" s="5" t="s">
        <v>573</v>
      </c>
      <c r="C67" s="5" t="s">
        <v>595</v>
      </c>
      <c r="D67" t="s">
        <v>596</v>
      </c>
      <c r="E67" t="s">
        <v>597</v>
      </c>
      <c r="F67" s="168">
        <v>11483</v>
      </c>
      <c r="G67" s="168">
        <v>11526</v>
      </c>
      <c r="H67" s="168">
        <v>11566</v>
      </c>
      <c r="I67" s="168">
        <v>11674</v>
      </c>
      <c r="J67" s="168">
        <v>11735</v>
      </c>
      <c r="K67" s="168">
        <v>11765</v>
      </c>
      <c r="L67" s="168">
        <v>11812</v>
      </c>
      <c r="M67" s="168">
        <v>11841</v>
      </c>
      <c r="N67" s="168">
        <v>11876</v>
      </c>
      <c r="O67" s="168">
        <v>11904</v>
      </c>
      <c r="P67" s="168">
        <v>11948</v>
      </c>
      <c r="Q67" s="168">
        <v>12040</v>
      </c>
      <c r="R67" s="168">
        <v>12107</v>
      </c>
      <c r="S67" s="168">
        <v>12077</v>
      </c>
      <c r="T67" s="168">
        <v>12058</v>
      </c>
      <c r="U67" s="168">
        <v>12040</v>
      </c>
      <c r="V67" s="168">
        <v>12328</v>
      </c>
      <c r="W67" s="168">
        <v>12001</v>
      </c>
      <c r="X67" s="168">
        <v>11982</v>
      </c>
      <c r="Y67" s="168">
        <v>12288</v>
      </c>
      <c r="Z67" s="168">
        <v>12297</v>
      </c>
      <c r="AA67" s="168">
        <v>12320</v>
      </c>
    </row>
    <row r="68" spans="1:27" s="150" customFormat="1">
      <c r="A68" s="5">
        <v>78</v>
      </c>
      <c r="B68" s="5" t="s">
        <v>573</v>
      </c>
      <c r="C68" s="5" t="s">
        <v>598</v>
      </c>
      <c r="D68" t="s">
        <v>599</v>
      </c>
      <c r="E68" t="s">
        <v>600</v>
      </c>
      <c r="F68" s="168">
        <v>28657</v>
      </c>
      <c r="G68" s="168">
        <v>28740</v>
      </c>
      <c r="H68" s="168">
        <v>28823</v>
      </c>
      <c r="I68" s="168">
        <v>28903</v>
      </c>
      <c r="J68" s="168">
        <v>28991</v>
      </c>
      <c r="K68" s="168">
        <v>29056</v>
      </c>
      <c r="L68" s="168">
        <v>29145</v>
      </c>
      <c r="M68" s="168">
        <v>29261</v>
      </c>
      <c r="N68" s="168">
        <v>29350</v>
      </c>
      <c r="O68" s="168">
        <v>29461</v>
      </c>
      <c r="P68" s="168">
        <v>29543</v>
      </c>
      <c r="Q68" s="168">
        <v>29621</v>
      </c>
      <c r="R68" s="168">
        <v>29566</v>
      </c>
      <c r="S68" s="168">
        <v>29562</v>
      </c>
      <c r="T68" s="168">
        <v>29544</v>
      </c>
      <c r="U68" s="168">
        <v>29535</v>
      </c>
      <c r="V68" s="168">
        <v>29528</v>
      </c>
      <c r="W68" s="168">
        <v>29517</v>
      </c>
      <c r="X68" s="168">
        <v>29507</v>
      </c>
      <c r="Y68" s="168">
        <v>30097</v>
      </c>
      <c r="Z68" s="168">
        <v>30154</v>
      </c>
      <c r="AA68" s="168">
        <v>30214</v>
      </c>
    </row>
    <row r="69" spans="1:27" s="150" customFormat="1">
      <c r="A69" s="5">
        <v>79</v>
      </c>
      <c r="B69" s="5" t="s">
        <v>573</v>
      </c>
      <c r="C69" s="5" t="s">
        <v>1054</v>
      </c>
      <c r="D69" t="s">
        <v>1055</v>
      </c>
      <c r="E69" t="s">
        <v>597</v>
      </c>
      <c r="F69" s="168">
        <v>989</v>
      </c>
      <c r="G69" s="168">
        <v>988</v>
      </c>
      <c r="H69" s="168">
        <v>987</v>
      </c>
      <c r="I69" s="168">
        <v>1001</v>
      </c>
      <c r="J69" s="168">
        <v>1004</v>
      </c>
      <c r="K69" s="168">
        <v>1006</v>
      </c>
      <c r="L69" s="168">
        <v>1008</v>
      </c>
      <c r="M69" s="168">
        <v>1013</v>
      </c>
      <c r="N69" s="168">
        <v>1018</v>
      </c>
      <c r="O69" s="168">
        <v>1026</v>
      </c>
      <c r="P69" s="168">
        <v>1030</v>
      </c>
      <c r="Q69" s="168">
        <v>1034</v>
      </c>
      <c r="R69" s="168">
        <v>1038</v>
      </c>
      <c r="S69" s="168">
        <v>1038</v>
      </c>
      <c r="T69" s="168">
        <v>1039</v>
      </c>
      <c r="U69" s="168">
        <v>1039</v>
      </c>
      <c r="V69" s="168">
        <v>1037</v>
      </c>
      <c r="W69" s="168">
        <v>1036</v>
      </c>
      <c r="X69" s="168">
        <v>1037</v>
      </c>
      <c r="Y69" s="168">
        <v>1074</v>
      </c>
      <c r="Z69" s="168">
        <v>1081</v>
      </c>
      <c r="AA69" s="168">
        <v>1098</v>
      </c>
    </row>
    <row r="70" spans="1:27" s="150" customFormat="1">
      <c r="A70" s="5">
        <v>80</v>
      </c>
      <c r="B70" s="5" t="s">
        <v>573</v>
      </c>
      <c r="C70" s="5" t="s">
        <v>601</v>
      </c>
      <c r="D70" t="s">
        <v>602</v>
      </c>
      <c r="E70" t="s">
        <v>603</v>
      </c>
      <c r="F70" s="168">
        <v>5767</v>
      </c>
      <c r="G70" s="168">
        <v>5778</v>
      </c>
      <c r="H70" s="168">
        <v>5790</v>
      </c>
      <c r="I70" s="168">
        <v>5809</v>
      </c>
      <c r="J70" s="168">
        <v>5860</v>
      </c>
      <c r="K70" s="168">
        <v>5930</v>
      </c>
      <c r="L70" s="168">
        <v>5963</v>
      </c>
      <c r="M70" s="168">
        <v>6029</v>
      </c>
      <c r="N70" s="168">
        <v>6086</v>
      </c>
      <c r="O70" s="168">
        <v>6159</v>
      </c>
      <c r="P70" s="168">
        <v>6176</v>
      </c>
      <c r="Q70" s="168">
        <v>6185</v>
      </c>
      <c r="R70" s="168">
        <v>6305</v>
      </c>
      <c r="S70" s="168">
        <v>6303</v>
      </c>
      <c r="T70" s="168">
        <v>6302</v>
      </c>
      <c r="U70" s="168">
        <v>6296</v>
      </c>
      <c r="V70" s="168">
        <v>6285</v>
      </c>
      <c r="W70" s="168">
        <v>6264</v>
      </c>
      <c r="X70" s="168">
        <v>6253</v>
      </c>
      <c r="Y70" s="168">
        <v>6383</v>
      </c>
      <c r="Z70" s="168">
        <v>6390</v>
      </c>
      <c r="AA70" s="168">
        <v>6394</v>
      </c>
    </row>
    <row r="71" spans="1:27" s="150" customFormat="1">
      <c r="A71" s="5">
        <v>81</v>
      </c>
      <c r="B71" s="5" t="s">
        <v>573</v>
      </c>
      <c r="C71" s="5" t="s">
        <v>604</v>
      </c>
      <c r="D71" t="s">
        <v>605</v>
      </c>
      <c r="E71" t="s">
        <v>606</v>
      </c>
      <c r="F71" s="168">
        <v>7002</v>
      </c>
      <c r="G71" s="168">
        <v>7044</v>
      </c>
      <c r="H71" s="168">
        <v>7082</v>
      </c>
      <c r="I71" s="168">
        <v>7110</v>
      </c>
      <c r="J71" s="168">
        <v>7145</v>
      </c>
      <c r="K71" s="168">
        <v>7189</v>
      </c>
      <c r="L71" s="168">
        <v>7231</v>
      </c>
      <c r="M71" s="168">
        <v>7266</v>
      </c>
      <c r="N71" s="168">
        <v>7299</v>
      </c>
      <c r="O71" s="168">
        <v>7332</v>
      </c>
      <c r="P71" s="168">
        <v>7374</v>
      </c>
      <c r="Q71" s="168">
        <v>7401</v>
      </c>
      <c r="R71" s="168">
        <v>7440</v>
      </c>
      <c r="S71" s="168">
        <v>7438</v>
      </c>
      <c r="T71" s="168">
        <v>7440</v>
      </c>
      <c r="U71" s="168">
        <v>7441</v>
      </c>
      <c r="V71" s="168">
        <v>7440</v>
      </c>
      <c r="W71" s="168">
        <v>7445</v>
      </c>
      <c r="X71" s="168">
        <v>7448</v>
      </c>
      <c r="Y71" s="168">
        <v>7732</v>
      </c>
      <c r="Z71" s="168">
        <v>7784</v>
      </c>
      <c r="AA71" s="168">
        <v>7814</v>
      </c>
    </row>
    <row r="72" spans="1:27">
      <c r="A72" s="5">
        <v>82</v>
      </c>
      <c r="B72" s="5" t="s">
        <v>573</v>
      </c>
      <c r="C72" s="5" t="s">
        <v>607</v>
      </c>
      <c r="D72" t="s">
        <v>608</v>
      </c>
      <c r="E72" t="s">
        <v>609</v>
      </c>
      <c r="F72" s="168">
        <v>24903</v>
      </c>
      <c r="G72" s="168">
        <v>24952</v>
      </c>
      <c r="H72" s="168">
        <v>25082</v>
      </c>
      <c r="I72" s="168">
        <v>25150</v>
      </c>
      <c r="J72" s="168">
        <v>25304</v>
      </c>
      <c r="K72" s="168">
        <v>25397</v>
      </c>
      <c r="L72" s="168">
        <v>25511</v>
      </c>
      <c r="M72" s="168">
        <v>25677</v>
      </c>
      <c r="N72" s="168">
        <v>25875</v>
      </c>
      <c r="O72" s="168">
        <v>26083</v>
      </c>
      <c r="P72" s="168">
        <v>26193</v>
      </c>
      <c r="Q72" s="168">
        <v>26250</v>
      </c>
      <c r="R72" s="168">
        <v>26405</v>
      </c>
      <c r="S72" s="168">
        <v>26399</v>
      </c>
      <c r="T72" s="168">
        <v>26394</v>
      </c>
      <c r="U72" s="168">
        <v>26378</v>
      </c>
      <c r="V72" s="168">
        <v>26371</v>
      </c>
      <c r="W72" s="168">
        <v>26339</v>
      </c>
      <c r="X72" s="168">
        <v>26349</v>
      </c>
      <c r="Y72" s="168">
        <v>27232</v>
      </c>
      <c r="Z72" s="168">
        <v>27377</v>
      </c>
      <c r="AA72" s="168">
        <v>27491</v>
      </c>
    </row>
    <row r="73" spans="1:27">
      <c r="A73" s="5">
        <v>83</v>
      </c>
      <c r="B73" s="5" t="s">
        <v>573</v>
      </c>
      <c r="C73" s="5" t="s">
        <v>610</v>
      </c>
      <c r="D73" t="s">
        <v>611</v>
      </c>
      <c r="E73" t="s">
        <v>612</v>
      </c>
      <c r="F73" s="168">
        <v>6982</v>
      </c>
      <c r="G73" s="168">
        <v>7011</v>
      </c>
      <c r="H73" s="168">
        <v>7305</v>
      </c>
      <c r="I73" s="168">
        <v>7323</v>
      </c>
      <c r="J73" s="168">
        <v>7365</v>
      </c>
      <c r="K73" s="168">
        <v>7389</v>
      </c>
      <c r="L73" s="168">
        <v>7408</v>
      </c>
      <c r="M73" s="168">
        <v>7441</v>
      </c>
      <c r="N73" s="168">
        <v>7452</v>
      </c>
      <c r="O73" s="168">
        <v>7468</v>
      </c>
      <c r="P73" s="168">
        <v>7496</v>
      </c>
      <c r="Q73" s="168">
        <v>7511</v>
      </c>
      <c r="R73" s="168">
        <v>7528</v>
      </c>
      <c r="S73" s="168">
        <v>7526</v>
      </c>
      <c r="T73" s="168">
        <v>7525</v>
      </c>
      <c r="U73" s="168">
        <v>7520</v>
      </c>
      <c r="V73" s="168">
        <v>7522</v>
      </c>
      <c r="W73" s="168">
        <v>7517</v>
      </c>
      <c r="X73" s="168">
        <v>7512</v>
      </c>
      <c r="Y73" s="168">
        <v>7665</v>
      </c>
      <c r="Z73" s="168">
        <v>7687</v>
      </c>
      <c r="AA73" s="168">
        <v>7709</v>
      </c>
    </row>
    <row r="74" spans="1:27">
      <c r="A74" s="5">
        <v>84</v>
      </c>
      <c r="B74" s="5" t="s">
        <v>573</v>
      </c>
      <c r="C74" s="5" t="s">
        <v>613</v>
      </c>
      <c r="D74" t="s">
        <v>614</v>
      </c>
      <c r="E74" t="s">
        <v>615</v>
      </c>
      <c r="F74" s="168">
        <v>637</v>
      </c>
      <c r="G74" s="168">
        <v>639</v>
      </c>
      <c r="H74" s="168">
        <v>639</v>
      </c>
      <c r="I74" s="168">
        <v>639</v>
      </c>
      <c r="J74" s="168">
        <v>639</v>
      </c>
      <c r="K74" s="168">
        <v>645</v>
      </c>
      <c r="L74" s="168">
        <v>647</v>
      </c>
      <c r="M74" s="168">
        <v>647</v>
      </c>
      <c r="N74" s="168">
        <v>646</v>
      </c>
      <c r="O74" s="168">
        <v>651</v>
      </c>
      <c r="P74" s="168">
        <v>651</v>
      </c>
      <c r="Q74" s="168">
        <v>651</v>
      </c>
      <c r="R74" s="168">
        <v>651</v>
      </c>
      <c r="S74" s="168">
        <v>651</v>
      </c>
      <c r="T74" s="168">
        <v>650</v>
      </c>
      <c r="U74" s="168">
        <v>650</v>
      </c>
      <c r="V74" s="168">
        <v>650</v>
      </c>
      <c r="W74" s="168">
        <v>651</v>
      </c>
      <c r="X74" s="168">
        <v>649</v>
      </c>
      <c r="Y74" s="168">
        <v>830</v>
      </c>
      <c r="Z74" s="168">
        <v>832</v>
      </c>
      <c r="AA74" s="168">
        <v>911</v>
      </c>
    </row>
    <row r="75" spans="1:27">
      <c r="A75" s="5">
        <v>85</v>
      </c>
      <c r="B75" s="5" t="s">
        <v>573</v>
      </c>
      <c r="C75" s="5" t="s">
        <v>616</v>
      </c>
      <c r="D75" t="s">
        <v>617</v>
      </c>
      <c r="E75" s="162" t="s">
        <v>618</v>
      </c>
      <c r="F75" s="168">
        <v>3652</v>
      </c>
      <c r="G75" s="168">
        <v>3657</v>
      </c>
      <c r="H75" s="168">
        <v>3663</v>
      </c>
      <c r="I75" s="168">
        <v>3664</v>
      </c>
      <c r="J75" s="168">
        <v>3667</v>
      </c>
      <c r="K75" s="168">
        <v>3675</v>
      </c>
      <c r="L75" s="168">
        <v>3689</v>
      </c>
      <c r="M75" s="168">
        <v>3699</v>
      </c>
      <c r="N75" s="168">
        <v>3706</v>
      </c>
      <c r="O75" s="168">
        <v>3715</v>
      </c>
      <c r="P75" s="168">
        <v>3714</v>
      </c>
      <c r="Q75" s="168">
        <v>3721</v>
      </c>
      <c r="R75" s="168">
        <v>3730</v>
      </c>
      <c r="S75" s="168">
        <v>3729</v>
      </c>
      <c r="T75" s="168">
        <v>3729</v>
      </c>
      <c r="U75" s="168">
        <v>3731</v>
      </c>
      <c r="V75" s="168">
        <v>3730</v>
      </c>
      <c r="W75" s="168">
        <v>3729</v>
      </c>
      <c r="X75" s="168">
        <v>3728</v>
      </c>
      <c r="Y75" s="168">
        <v>3811</v>
      </c>
      <c r="Z75" s="168">
        <v>3821</v>
      </c>
      <c r="AA75" s="168">
        <v>3831</v>
      </c>
    </row>
    <row r="76" spans="1:27">
      <c r="A76" s="5">
        <v>86</v>
      </c>
      <c r="B76" s="5" t="s">
        <v>573</v>
      </c>
      <c r="C76" s="5" t="s">
        <v>619</v>
      </c>
      <c r="D76" t="s">
        <v>620</v>
      </c>
      <c r="E76" t="s">
        <v>621</v>
      </c>
      <c r="F76" s="168">
        <v>346</v>
      </c>
      <c r="G76" s="168">
        <v>348</v>
      </c>
      <c r="H76" s="168">
        <v>350</v>
      </c>
      <c r="I76" s="168">
        <v>350</v>
      </c>
      <c r="J76" s="168">
        <v>351</v>
      </c>
      <c r="K76" s="168">
        <v>351</v>
      </c>
      <c r="L76" s="168">
        <v>354</v>
      </c>
      <c r="M76" s="168">
        <v>353</v>
      </c>
      <c r="N76" s="168">
        <v>353</v>
      </c>
      <c r="O76" s="168">
        <v>354</v>
      </c>
      <c r="P76" s="168">
        <v>355</v>
      </c>
      <c r="Q76" s="168">
        <v>355</v>
      </c>
      <c r="R76" s="168">
        <v>356</v>
      </c>
      <c r="S76" s="168">
        <v>356</v>
      </c>
      <c r="T76" s="168">
        <v>356</v>
      </c>
      <c r="U76" s="168">
        <v>356</v>
      </c>
      <c r="V76" s="168">
        <v>356</v>
      </c>
      <c r="W76" s="168">
        <v>356</v>
      </c>
      <c r="X76" s="168">
        <v>356</v>
      </c>
      <c r="Y76" s="168">
        <v>379</v>
      </c>
      <c r="Z76" s="168">
        <v>379</v>
      </c>
      <c r="AA76" s="168">
        <v>381</v>
      </c>
    </row>
    <row r="77" spans="1:27">
      <c r="A77" s="5">
        <v>87</v>
      </c>
      <c r="B77" s="5" t="s">
        <v>573</v>
      </c>
      <c r="C77" s="5" t="s">
        <v>622</v>
      </c>
      <c r="D77" t="s">
        <v>623</v>
      </c>
      <c r="E77" t="s">
        <v>624</v>
      </c>
      <c r="F77" s="168">
        <v>1428</v>
      </c>
      <c r="G77" s="168">
        <v>1428</v>
      </c>
      <c r="H77" s="168">
        <v>1429</v>
      </c>
      <c r="I77" s="168">
        <v>1429</v>
      </c>
      <c r="J77" s="168">
        <v>1434</v>
      </c>
      <c r="K77" s="168">
        <v>1435</v>
      </c>
      <c r="L77" s="168">
        <v>1447</v>
      </c>
      <c r="M77" s="168">
        <v>1447</v>
      </c>
      <c r="N77" s="168">
        <v>1451</v>
      </c>
      <c r="O77" s="168">
        <v>1454</v>
      </c>
      <c r="P77" s="168">
        <v>1456</v>
      </c>
      <c r="Q77" s="168">
        <v>1465</v>
      </c>
      <c r="R77" s="168">
        <v>1471</v>
      </c>
      <c r="S77" s="168">
        <v>1464</v>
      </c>
      <c r="T77" s="168">
        <v>1464</v>
      </c>
      <c r="U77" s="168">
        <v>1465</v>
      </c>
      <c r="V77" s="168">
        <v>1464</v>
      </c>
      <c r="W77" s="168">
        <v>1464</v>
      </c>
      <c r="X77" s="168">
        <v>1465</v>
      </c>
      <c r="Y77" s="168">
        <v>1480</v>
      </c>
      <c r="Z77" s="168">
        <v>1487</v>
      </c>
      <c r="AA77" s="168">
        <v>1487</v>
      </c>
    </row>
    <row r="78" spans="1:27">
      <c r="A78" s="5">
        <v>88</v>
      </c>
      <c r="B78" s="5" t="s">
        <v>573</v>
      </c>
      <c r="C78" s="5" t="s">
        <v>625</v>
      </c>
      <c r="D78" t="s">
        <v>626</v>
      </c>
      <c r="E78" t="s">
        <v>627</v>
      </c>
      <c r="F78" s="168">
        <v>15414</v>
      </c>
      <c r="G78" s="168">
        <v>15465</v>
      </c>
      <c r="H78" s="168">
        <v>15503</v>
      </c>
      <c r="I78" s="168">
        <v>15520</v>
      </c>
      <c r="J78" s="168">
        <v>14947</v>
      </c>
      <c r="K78" s="168">
        <v>14977</v>
      </c>
      <c r="L78" s="168">
        <v>15022</v>
      </c>
      <c r="M78" s="168">
        <v>15030</v>
      </c>
      <c r="N78" s="168">
        <v>15071</v>
      </c>
      <c r="O78" s="168">
        <v>15087</v>
      </c>
      <c r="P78" s="168">
        <v>15114</v>
      </c>
      <c r="Q78" s="168">
        <v>15166</v>
      </c>
      <c r="R78" s="168">
        <v>15363</v>
      </c>
      <c r="S78" s="168">
        <v>15408</v>
      </c>
      <c r="T78" s="168">
        <v>15401</v>
      </c>
      <c r="U78" s="168">
        <v>15391</v>
      </c>
      <c r="V78" s="168">
        <v>15239</v>
      </c>
      <c r="W78" s="168">
        <v>15222</v>
      </c>
      <c r="X78" s="168">
        <v>15213</v>
      </c>
      <c r="Y78" s="168">
        <v>15548</v>
      </c>
      <c r="Z78" s="168">
        <v>15596</v>
      </c>
      <c r="AA78" s="168">
        <v>15670</v>
      </c>
    </row>
    <row r="79" spans="1:27">
      <c r="A79" s="5">
        <v>89</v>
      </c>
      <c r="B79" s="5" t="s">
        <v>573</v>
      </c>
      <c r="C79" s="5" t="s">
        <v>1453</v>
      </c>
      <c r="D79" t="s">
        <v>1454</v>
      </c>
      <c r="E79" t="s">
        <v>1446</v>
      </c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>
        <v>536</v>
      </c>
      <c r="Z79" s="168">
        <v>537</v>
      </c>
      <c r="AA79" s="168">
        <v>539</v>
      </c>
    </row>
    <row r="80" spans="1:27">
      <c r="A80" s="5">
        <v>90</v>
      </c>
      <c r="B80" s="5" t="s">
        <v>573</v>
      </c>
      <c r="C80" s="5" t="s">
        <v>628</v>
      </c>
      <c r="D80" t="s">
        <v>629</v>
      </c>
      <c r="E80" t="s">
        <v>630</v>
      </c>
      <c r="F80" s="168">
        <v>435</v>
      </c>
      <c r="G80" s="168">
        <v>435</v>
      </c>
      <c r="H80" s="168">
        <v>436</v>
      </c>
      <c r="I80" s="168">
        <v>437</v>
      </c>
      <c r="J80" s="168">
        <v>438</v>
      </c>
      <c r="K80" s="168">
        <v>444</v>
      </c>
      <c r="L80" s="168">
        <v>446</v>
      </c>
      <c r="M80" s="168">
        <v>1280</v>
      </c>
      <c r="N80" s="168">
        <v>1953</v>
      </c>
      <c r="O80" s="168">
        <v>2082</v>
      </c>
      <c r="P80" s="168">
        <v>2105</v>
      </c>
      <c r="Q80" s="168">
        <v>2206</v>
      </c>
      <c r="R80" s="168">
        <v>2779</v>
      </c>
      <c r="S80" s="168">
        <v>2779</v>
      </c>
      <c r="T80" s="168">
        <v>2779</v>
      </c>
      <c r="U80" s="168">
        <v>2778</v>
      </c>
      <c r="V80" s="168">
        <v>2770</v>
      </c>
      <c r="W80" s="168">
        <v>2766</v>
      </c>
      <c r="X80" s="168">
        <v>2760</v>
      </c>
      <c r="Y80" s="168">
        <v>2921</v>
      </c>
      <c r="Z80" s="168">
        <v>2920</v>
      </c>
      <c r="AA80" s="168">
        <v>3134</v>
      </c>
    </row>
    <row r="81" spans="1:27">
      <c r="A81" s="5">
        <v>91</v>
      </c>
      <c r="B81" s="5" t="s">
        <v>573</v>
      </c>
      <c r="C81" s="5" t="s">
        <v>631</v>
      </c>
      <c r="D81" t="s">
        <v>632</v>
      </c>
      <c r="E81" t="s">
        <v>633</v>
      </c>
      <c r="F81" s="168">
        <v>41922</v>
      </c>
      <c r="G81" s="168">
        <v>42150</v>
      </c>
      <c r="H81" s="168">
        <v>42240</v>
      </c>
      <c r="I81" s="168">
        <v>42314</v>
      </c>
      <c r="J81" s="168">
        <v>42421</v>
      </c>
      <c r="K81" s="168">
        <v>42485</v>
      </c>
      <c r="L81" s="168">
        <v>42587</v>
      </c>
      <c r="M81" s="168">
        <v>42671</v>
      </c>
      <c r="N81" s="168">
        <v>42811</v>
      </c>
      <c r="O81" s="168">
        <v>42937</v>
      </c>
      <c r="P81" s="168">
        <v>43060</v>
      </c>
      <c r="Q81" s="168">
        <v>43166</v>
      </c>
      <c r="R81" s="168">
        <v>43590</v>
      </c>
      <c r="S81" s="168">
        <v>43567</v>
      </c>
      <c r="T81" s="168">
        <v>43551</v>
      </c>
      <c r="U81" s="168">
        <v>43527</v>
      </c>
      <c r="V81" s="168">
        <v>43478</v>
      </c>
      <c r="W81" s="168">
        <v>43438</v>
      </c>
      <c r="X81" s="168">
        <v>43448</v>
      </c>
      <c r="Y81" s="168">
        <v>44553</v>
      </c>
      <c r="Z81" s="168">
        <v>44582</v>
      </c>
      <c r="AA81" s="168">
        <v>44664</v>
      </c>
    </row>
    <row r="82" spans="1:27">
      <c r="A82" s="5">
        <v>92</v>
      </c>
      <c r="B82" s="5" t="s">
        <v>573</v>
      </c>
      <c r="C82" s="5" t="s">
        <v>634</v>
      </c>
      <c r="D82" t="s">
        <v>635</v>
      </c>
      <c r="E82" t="s">
        <v>636</v>
      </c>
      <c r="F82" s="168">
        <v>33757</v>
      </c>
      <c r="G82" s="168">
        <v>33850</v>
      </c>
      <c r="H82" s="168">
        <v>33932</v>
      </c>
      <c r="I82" s="168">
        <v>34019</v>
      </c>
      <c r="J82" s="168">
        <v>34073</v>
      </c>
      <c r="K82" s="168">
        <v>34157</v>
      </c>
      <c r="L82" s="168">
        <v>34236</v>
      </c>
      <c r="M82" s="168">
        <v>34341</v>
      </c>
      <c r="N82" s="168">
        <v>34454</v>
      </c>
      <c r="O82" s="168">
        <v>34557</v>
      </c>
      <c r="P82" s="168">
        <v>34652</v>
      </c>
      <c r="Q82" s="168">
        <v>34727</v>
      </c>
      <c r="R82" s="168">
        <v>34822</v>
      </c>
      <c r="S82" s="168">
        <v>34810</v>
      </c>
      <c r="T82" s="168">
        <v>34797</v>
      </c>
      <c r="U82" s="168">
        <v>34757</v>
      </c>
      <c r="V82" s="168">
        <v>34756</v>
      </c>
      <c r="W82" s="168">
        <v>34737</v>
      </c>
      <c r="X82" s="168">
        <v>34703</v>
      </c>
      <c r="Y82" s="168">
        <v>35322</v>
      </c>
      <c r="Z82" s="168">
        <v>35385</v>
      </c>
      <c r="AA82" s="168">
        <v>35473</v>
      </c>
    </row>
    <row r="83" spans="1:27">
      <c r="A83" s="5">
        <v>93</v>
      </c>
      <c r="B83" s="5" t="s">
        <v>573</v>
      </c>
      <c r="C83" s="5" t="s">
        <v>637</v>
      </c>
      <c r="D83" t="s">
        <v>638</v>
      </c>
      <c r="E83" t="s">
        <v>639</v>
      </c>
      <c r="F83" s="168">
        <v>14643</v>
      </c>
      <c r="G83" s="168">
        <v>14681</v>
      </c>
      <c r="H83" s="168">
        <v>14721</v>
      </c>
      <c r="I83" s="168">
        <v>14731</v>
      </c>
      <c r="J83" s="168">
        <v>14752</v>
      </c>
      <c r="K83" s="168">
        <v>14790</v>
      </c>
      <c r="L83" s="168">
        <v>14818</v>
      </c>
      <c r="M83" s="168">
        <v>14841</v>
      </c>
      <c r="N83" s="168">
        <v>14866</v>
      </c>
      <c r="O83" s="168">
        <v>14899</v>
      </c>
      <c r="P83" s="168">
        <v>14919</v>
      </c>
      <c r="Q83" s="168">
        <v>14964</v>
      </c>
      <c r="R83" s="168">
        <v>14963</v>
      </c>
      <c r="S83" s="168">
        <v>14959</v>
      </c>
      <c r="T83" s="168">
        <v>14953</v>
      </c>
      <c r="U83" s="168">
        <v>14956</v>
      </c>
      <c r="V83" s="168">
        <v>14945</v>
      </c>
      <c r="W83" s="168">
        <v>14945</v>
      </c>
      <c r="X83" s="168">
        <v>14940</v>
      </c>
      <c r="Y83" s="168">
        <v>15179</v>
      </c>
      <c r="Z83" s="168">
        <v>16527</v>
      </c>
      <c r="AA83" s="168">
        <v>16533</v>
      </c>
    </row>
    <row r="84" spans="1:27">
      <c r="A84" s="5">
        <v>94</v>
      </c>
      <c r="B84" s="5" t="s">
        <v>573</v>
      </c>
      <c r="C84" s="5" t="s">
        <v>640</v>
      </c>
      <c r="D84" t="s">
        <v>641</v>
      </c>
      <c r="E84" t="s">
        <v>642</v>
      </c>
      <c r="F84" s="168">
        <v>8791</v>
      </c>
      <c r="G84" s="168">
        <v>8809</v>
      </c>
      <c r="H84" s="168">
        <v>8824</v>
      </c>
      <c r="I84" s="168">
        <v>8841</v>
      </c>
      <c r="J84" s="168">
        <v>8861</v>
      </c>
      <c r="K84" s="168">
        <v>8877</v>
      </c>
      <c r="L84" s="168">
        <v>8897</v>
      </c>
      <c r="M84" s="168">
        <v>8911</v>
      </c>
      <c r="N84" s="168">
        <v>8917</v>
      </c>
      <c r="O84" s="168">
        <v>8928</v>
      </c>
      <c r="P84" s="168">
        <v>8940</v>
      </c>
      <c r="Q84" s="168">
        <v>8952</v>
      </c>
      <c r="R84" s="168">
        <v>8930</v>
      </c>
      <c r="S84" s="168">
        <v>8929</v>
      </c>
      <c r="T84" s="168">
        <v>8923</v>
      </c>
      <c r="U84" s="168">
        <v>8916</v>
      </c>
      <c r="V84" s="168">
        <v>8916</v>
      </c>
      <c r="W84" s="168">
        <v>8912</v>
      </c>
      <c r="X84" s="168">
        <v>8906</v>
      </c>
      <c r="Y84" s="168">
        <v>8966</v>
      </c>
      <c r="Z84" s="168">
        <v>8967</v>
      </c>
      <c r="AA84" s="168">
        <v>8985</v>
      </c>
    </row>
    <row r="85" spans="1:27">
      <c r="A85" s="5">
        <v>95</v>
      </c>
      <c r="B85" s="5" t="s">
        <v>573</v>
      </c>
      <c r="C85" s="5" t="s">
        <v>643</v>
      </c>
      <c r="D85" t="s">
        <v>644</v>
      </c>
      <c r="E85" t="s">
        <v>645</v>
      </c>
      <c r="F85" s="168">
        <v>15080</v>
      </c>
      <c r="G85" s="168">
        <v>15131</v>
      </c>
      <c r="H85" s="168">
        <v>15171</v>
      </c>
      <c r="I85" s="168">
        <v>15228</v>
      </c>
      <c r="J85" s="168">
        <v>15288</v>
      </c>
      <c r="K85" s="168">
        <v>15323</v>
      </c>
      <c r="L85" s="168">
        <v>15372</v>
      </c>
      <c r="M85" s="168">
        <v>15441</v>
      </c>
      <c r="N85" s="168">
        <v>15489</v>
      </c>
      <c r="O85" s="168">
        <v>15537</v>
      </c>
      <c r="P85" s="168">
        <v>15585</v>
      </c>
      <c r="Q85" s="168">
        <v>15631</v>
      </c>
      <c r="R85" s="168">
        <v>15620</v>
      </c>
      <c r="S85" s="168">
        <v>15620</v>
      </c>
      <c r="T85" s="168">
        <v>15613</v>
      </c>
      <c r="U85" s="168">
        <v>15610</v>
      </c>
      <c r="V85" s="168">
        <v>15606</v>
      </c>
      <c r="W85" s="168">
        <v>15598</v>
      </c>
      <c r="X85" s="168">
        <v>15590</v>
      </c>
      <c r="Y85" s="168">
        <v>15939</v>
      </c>
      <c r="Z85" s="168">
        <v>16013</v>
      </c>
      <c r="AA85" s="168">
        <v>16086</v>
      </c>
    </row>
    <row r="86" spans="1:27">
      <c r="A86" s="5">
        <v>96</v>
      </c>
      <c r="B86" s="5" t="s">
        <v>573</v>
      </c>
      <c r="C86" s="5" t="s">
        <v>646</v>
      </c>
      <c r="D86" t="s">
        <v>647</v>
      </c>
      <c r="E86" t="s">
        <v>648</v>
      </c>
      <c r="F86" s="168">
        <v>23979</v>
      </c>
      <c r="G86" s="168">
        <v>24046</v>
      </c>
      <c r="H86" s="168">
        <v>24104</v>
      </c>
      <c r="I86" s="168">
        <v>24156</v>
      </c>
      <c r="J86" s="168">
        <v>24211</v>
      </c>
      <c r="K86" s="168">
        <v>24254</v>
      </c>
      <c r="L86" s="168">
        <v>24303</v>
      </c>
      <c r="M86" s="168">
        <v>24354</v>
      </c>
      <c r="N86" s="168">
        <v>24432</v>
      </c>
      <c r="O86" s="168">
        <v>24495</v>
      </c>
      <c r="P86" s="168">
        <v>24601</v>
      </c>
      <c r="Q86" s="168">
        <v>24676</v>
      </c>
      <c r="R86" s="168">
        <v>24744</v>
      </c>
      <c r="S86" s="168">
        <v>24726</v>
      </c>
      <c r="T86" s="168">
        <v>24709</v>
      </c>
      <c r="U86" s="168">
        <v>24667</v>
      </c>
      <c r="V86" s="168">
        <v>24663</v>
      </c>
      <c r="W86" s="168">
        <v>24638</v>
      </c>
      <c r="X86" s="168">
        <v>24600</v>
      </c>
      <c r="Y86" s="168">
        <v>25070</v>
      </c>
      <c r="Z86" s="168">
        <v>25155</v>
      </c>
      <c r="AA86" s="168">
        <v>25223</v>
      </c>
    </row>
    <row r="87" spans="1:27">
      <c r="A87" s="5">
        <v>97</v>
      </c>
      <c r="B87" s="5" t="s">
        <v>573</v>
      </c>
      <c r="C87" s="5" t="s">
        <v>649</v>
      </c>
      <c r="D87" t="s">
        <v>650</v>
      </c>
      <c r="E87" t="s">
        <v>651</v>
      </c>
      <c r="F87" s="168">
        <v>579</v>
      </c>
      <c r="G87" s="168">
        <v>581</v>
      </c>
      <c r="H87" s="168">
        <v>581</v>
      </c>
      <c r="I87" s="168">
        <v>585</v>
      </c>
      <c r="J87" s="168">
        <v>587</v>
      </c>
      <c r="K87" s="168">
        <v>587</v>
      </c>
      <c r="L87" s="168">
        <v>587</v>
      </c>
      <c r="M87" s="168">
        <v>591</v>
      </c>
      <c r="N87" s="168">
        <v>591</v>
      </c>
      <c r="O87" s="168">
        <v>589</v>
      </c>
      <c r="P87" s="168">
        <v>723</v>
      </c>
      <c r="Q87" s="168">
        <v>726</v>
      </c>
      <c r="R87" s="168">
        <v>964</v>
      </c>
      <c r="S87" s="168">
        <v>965</v>
      </c>
      <c r="T87" s="168">
        <v>964</v>
      </c>
      <c r="U87" s="168">
        <v>963</v>
      </c>
      <c r="V87" s="168">
        <v>963</v>
      </c>
      <c r="W87" s="168">
        <v>963</v>
      </c>
      <c r="X87" s="168">
        <v>963</v>
      </c>
      <c r="Y87" s="168">
        <v>1044</v>
      </c>
      <c r="Z87" s="168">
        <v>1089</v>
      </c>
      <c r="AA87" s="168">
        <v>1184</v>
      </c>
    </row>
    <row r="88" spans="1:27">
      <c r="A88" s="5">
        <v>98</v>
      </c>
      <c r="B88" s="5" t="s">
        <v>573</v>
      </c>
      <c r="C88" s="5" t="s">
        <v>652</v>
      </c>
      <c r="D88" t="s">
        <v>653</v>
      </c>
      <c r="E88" t="s">
        <v>654</v>
      </c>
      <c r="F88" s="168">
        <v>192</v>
      </c>
      <c r="G88" s="168">
        <v>193</v>
      </c>
      <c r="H88" s="168">
        <v>193</v>
      </c>
      <c r="I88" s="168">
        <v>193</v>
      </c>
      <c r="J88" s="168">
        <v>193</v>
      </c>
      <c r="K88" s="168">
        <v>193</v>
      </c>
      <c r="L88" s="168">
        <v>193</v>
      </c>
      <c r="M88" s="168">
        <v>193</v>
      </c>
      <c r="N88" s="168">
        <v>195</v>
      </c>
      <c r="O88" s="168">
        <v>195</v>
      </c>
      <c r="P88" s="168">
        <v>195</v>
      </c>
      <c r="Q88" s="168">
        <v>195</v>
      </c>
      <c r="R88" s="168">
        <v>195</v>
      </c>
      <c r="S88" s="168">
        <v>195</v>
      </c>
      <c r="T88" s="168">
        <v>195</v>
      </c>
      <c r="U88" s="168">
        <v>195</v>
      </c>
      <c r="V88" s="168">
        <v>195</v>
      </c>
      <c r="W88" s="168">
        <v>195</v>
      </c>
      <c r="X88" s="168">
        <v>195</v>
      </c>
      <c r="Y88" s="168">
        <v>198</v>
      </c>
      <c r="Z88" s="168">
        <v>198</v>
      </c>
      <c r="AA88" s="168">
        <v>199</v>
      </c>
    </row>
    <row r="89" spans="1:27">
      <c r="A89" s="5">
        <v>99</v>
      </c>
      <c r="B89" s="5" t="s">
        <v>573</v>
      </c>
      <c r="C89" s="5" t="s">
        <v>655</v>
      </c>
      <c r="D89" t="s">
        <v>656</v>
      </c>
      <c r="E89" t="s">
        <v>654</v>
      </c>
      <c r="F89" s="168">
        <v>61</v>
      </c>
      <c r="G89" s="168">
        <v>61</v>
      </c>
      <c r="H89" s="168">
        <v>61</v>
      </c>
      <c r="I89" s="168">
        <v>61</v>
      </c>
      <c r="J89" s="168">
        <v>61</v>
      </c>
      <c r="K89" s="168">
        <v>60</v>
      </c>
      <c r="L89" s="168">
        <v>59</v>
      </c>
      <c r="M89" s="168">
        <v>58</v>
      </c>
      <c r="N89" s="168">
        <v>57</v>
      </c>
      <c r="O89" s="168">
        <v>57</v>
      </c>
      <c r="P89" s="168">
        <v>57</v>
      </c>
      <c r="Q89" s="168">
        <v>57</v>
      </c>
      <c r="R89" s="168">
        <v>57</v>
      </c>
      <c r="S89" s="168">
        <v>57</v>
      </c>
      <c r="T89" s="168">
        <v>57</v>
      </c>
      <c r="U89" s="168">
        <v>57</v>
      </c>
      <c r="V89" s="168">
        <v>57</v>
      </c>
      <c r="W89" s="168">
        <v>57</v>
      </c>
      <c r="X89" s="168">
        <v>57</v>
      </c>
      <c r="Y89" s="168">
        <v>57</v>
      </c>
      <c r="Z89" s="168">
        <v>56</v>
      </c>
      <c r="AA89" s="168">
        <v>56</v>
      </c>
    </row>
    <row r="90" spans="1:27">
      <c r="A90" s="5">
        <v>100</v>
      </c>
      <c r="B90" s="5" t="s">
        <v>573</v>
      </c>
      <c r="C90" s="5" t="s">
        <v>657</v>
      </c>
      <c r="D90" t="s">
        <v>658</v>
      </c>
      <c r="E90" t="s">
        <v>654</v>
      </c>
      <c r="F90" s="168">
        <v>102</v>
      </c>
      <c r="G90" s="168">
        <v>102</v>
      </c>
      <c r="H90" s="168">
        <v>102</v>
      </c>
      <c r="I90" s="168">
        <v>102</v>
      </c>
      <c r="J90" s="168">
        <v>102</v>
      </c>
      <c r="K90" s="168">
        <v>102</v>
      </c>
      <c r="L90" s="168">
        <v>102</v>
      </c>
      <c r="M90" s="168">
        <v>102</v>
      </c>
      <c r="N90" s="168">
        <v>102</v>
      </c>
      <c r="O90" s="168">
        <v>102</v>
      </c>
      <c r="P90" s="168">
        <v>101</v>
      </c>
      <c r="Q90" s="168">
        <v>101</v>
      </c>
      <c r="R90" s="168">
        <v>101</v>
      </c>
      <c r="S90" s="168">
        <v>101</v>
      </c>
      <c r="T90" s="168">
        <v>101</v>
      </c>
      <c r="U90" s="168">
        <v>101</v>
      </c>
      <c r="V90" s="168">
        <v>101</v>
      </c>
      <c r="W90" s="168">
        <v>101</v>
      </c>
      <c r="X90" s="168">
        <v>101</v>
      </c>
      <c r="Y90" s="168">
        <v>102</v>
      </c>
      <c r="Z90" s="168">
        <v>102</v>
      </c>
      <c r="AA90" s="168">
        <v>102</v>
      </c>
    </row>
    <row r="91" spans="1:27">
      <c r="A91" s="5">
        <v>101</v>
      </c>
      <c r="B91" s="5" t="s">
        <v>573</v>
      </c>
      <c r="C91" s="5" t="s">
        <v>659</v>
      </c>
      <c r="D91" t="s">
        <v>660</v>
      </c>
      <c r="E91" t="s">
        <v>654</v>
      </c>
      <c r="F91" s="168">
        <v>530</v>
      </c>
      <c r="G91" s="168">
        <v>531</v>
      </c>
      <c r="H91" s="168">
        <v>531</v>
      </c>
      <c r="I91" s="168">
        <v>530</v>
      </c>
      <c r="J91" s="168">
        <v>530</v>
      </c>
      <c r="K91" s="168">
        <v>529</v>
      </c>
      <c r="L91" s="168">
        <v>528</v>
      </c>
      <c r="M91" s="168">
        <v>528</v>
      </c>
      <c r="N91" s="168">
        <v>531</v>
      </c>
      <c r="O91" s="168">
        <v>531</v>
      </c>
      <c r="P91" s="168">
        <v>530</v>
      </c>
      <c r="Q91" s="168">
        <v>530</v>
      </c>
      <c r="R91" s="168">
        <v>530</v>
      </c>
      <c r="S91" s="168">
        <v>530</v>
      </c>
      <c r="T91" s="168">
        <v>529</v>
      </c>
      <c r="U91" s="168">
        <v>524</v>
      </c>
      <c r="V91" s="168">
        <v>524</v>
      </c>
      <c r="W91" s="168">
        <v>522</v>
      </c>
      <c r="X91" s="168">
        <v>523</v>
      </c>
      <c r="Y91" s="168">
        <v>535</v>
      </c>
      <c r="Z91" s="168">
        <v>533</v>
      </c>
      <c r="AA91" s="168">
        <v>535</v>
      </c>
    </row>
    <row r="92" spans="1:27">
      <c r="A92" s="5">
        <v>102</v>
      </c>
      <c r="B92" s="5" t="s">
        <v>573</v>
      </c>
      <c r="C92" s="5" t="s">
        <v>661</v>
      </c>
      <c r="D92" t="s">
        <v>662</v>
      </c>
      <c r="E92" t="s">
        <v>654</v>
      </c>
      <c r="F92" s="168">
        <v>102</v>
      </c>
      <c r="G92" s="168">
        <v>102</v>
      </c>
      <c r="H92" s="168">
        <v>102</v>
      </c>
      <c r="I92" s="168">
        <v>102</v>
      </c>
      <c r="J92" s="168">
        <v>102</v>
      </c>
      <c r="K92" s="168">
        <v>102</v>
      </c>
      <c r="L92" s="168">
        <v>102</v>
      </c>
      <c r="M92" s="168">
        <v>102</v>
      </c>
      <c r="N92" s="168">
        <v>102</v>
      </c>
      <c r="O92" s="168">
        <v>102</v>
      </c>
      <c r="P92" s="168">
        <v>102</v>
      </c>
      <c r="Q92" s="168">
        <v>102</v>
      </c>
      <c r="R92" s="168">
        <v>102</v>
      </c>
      <c r="S92" s="168">
        <v>101</v>
      </c>
      <c r="T92" s="168">
        <v>101</v>
      </c>
      <c r="U92" s="168">
        <v>101</v>
      </c>
      <c r="V92" s="168">
        <v>101</v>
      </c>
      <c r="W92" s="168">
        <v>101</v>
      </c>
      <c r="X92" s="168">
        <v>101</v>
      </c>
      <c r="Y92" s="168">
        <v>101</v>
      </c>
      <c r="Z92" s="168">
        <v>101</v>
      </c>
      <c r="AA92" s="168">
        <v>101</v>
      </c>
    </row>
    <row r="93" spans="1:27">
      <c r="A93" s="5">
        <v>103</v>
      </c>
      <c r="B93" s="5" t="s">
        <v>573</v>
      </c>
      <c r="C93" s="5" t="s">
        <v>663</v>
      </c>
      <c r="D93" t="s">
        <v>664</v>
      </c>
      <c r="E93" t="s">
        <v>654</v>
      </c>
      <c r="F93" s="168">
        <v>185</v>
      </c>
      <c r="G93" s="168">
        <v>186</v>
      </c>
      <c r="H93" s="168">
        <v>186</v>
      </c>
      <c r="I93" s="168">
        <v>186</v>
      </c>
      <c r="J93" s="168">
        <v>186</v>
      </c>
      <c r="K93" s="168">
        <v>186</v>
      </c>
      <c r="L93" s="168">
        <v>185</v>
      </c>
      <c r="M93" s="168">
        <v>185</v>
      </c>
      <c r="N93" s="168">
        <v>186</v>
      </c>
      <c r="O93" s="168">
        <v>186</v>
      </c>
      <c r="P93" s="168">
        <v>186</v>
      </c>
      <c r="Q93" s="168">
        <v>186</v>
      </c>
      <c r="R93" s="168">
        <v>185</v>
      </c>
      <c r="S93" s="168">
        <v>185</v>
      </c>
      <c r="T93" s="168">
        <v>185</v>
      </c>
      <c r="U93" s="168">
        <v>185</v>
      </c>
      <c r="V93" s="168">
        <v>184</v>
      </c>
      <c r="W93" s="168">
        <v>184</v>
      </c>
      <c r="X93" s="168">
        <v>184</v>
      </c>
      <c r="Y93" s="168">
        <v>185</v>
      </c>
      <c r="Z93" s="168">
        <v>184</v>
      </c>
      <c r="AA93" s="168">
        <v>184</v>
      </c>
    </row>
    <row r="94" spans="1:27">
      <c r="A94" s="5">
        <v>104</v>
      </c>
      <c r="B94" s="5" t="s">
        <v>573</v>
      </c>
      <c r="C94" s="5" t="s">
        <v>665</v>
      </c>
      <c r="D94" t="s">
        <v>666</v>
      </c>
      <c r="E94" t="s">
        <v>654</v>
      </c>
      <c r="F94" s="168">
        <v>212</v>
      </c>
      <c r="G94" s="168">
        <v>213</v>
      </c>
      <c r="H94" s="168">
        <v>213</v>
      </c>
      <c r="I94" s="168">
        <v>213</v>
      </c>
      <c r="J94" s="168">
        <v>213</v>
      </c>
      <c r="K94" s="168">
        <v>213</v>
      </c>
      <c r="L94" s="168">
        <v>212</v>
      </c>
      <c r="M94" s="168">
        <v>212</v>
      </c>
      <c r="N94" s="168">
        <v>212</v>
      </c>
      <c r="O94" s="168">
        <v>212</v>
      </c>
      <c r="P94" s="168">
        <v>212</v>
      </c>
      <c r="Q94" s="168">
        <v>212</v>
      </c>
      <c r="R94" s="168">
        <v>212</v>
      </c>
      <c r="S94" s="168">
        <v>212</v>
      </c>
      <c r="T94" s="168">
        <v>212</v>
      </c>
      <c r="U94" s="168">
        <v>212</v>
      </c>
      <c r="V94" s="168">
        <v>211</v>
      </c>
      <c r="W94" s="168">
        <v>211</v>
      </c>
      <c r="X94" s="168">
        <v>211</v>
      </c>
      <c r="Y94" s="168">
        <v>215</v>
      </c>
      <c r="Z94" s="168">
        <v>215</v>
      </c>
      <c r="AA94" s="168">
        <v>215</v>
      </c>
    </row>
    <row r="95" spans="1:27">
      <c r="A95" s="5">
        <v>105</v>
      </c>
      <c r="B95" s="5" t="s">
        <v>573</v>
      </c>
      <c r="C95" s="5" t="s">
        <v>667</v>
      </c>
      <c r="D95" t="s">
        <v>668</v>
      </c>
      <c r="E95" t="s">
        <v>654</v>
      </c>
      <c r="F95" s="168">
        <v>23</v>
      </c>
      <c r="G95" s="168">
        <v>24</v>
      </c>
      <c r="H95" s="168">
        <v>24</v>
      </c>
      <c r="I95" s="168">
        <v>24</v>
      </c>
      <c r="J95" s="168">
        <v>24</v>
      </c>
      <c r="K95" s="168">
        <v>24</v>
      </c>
      <c r="L95" s="168">
        <v>24</v>
      </c>
      <c r="M95" s="168">
        <v>24</v>
      </c>
      <c r="N95" s="168">
        <v>24</v>
      </c>
      <c r="O95" s="168">
        <v>24</v>
      </c>
      <c r="P95" s="168">
        <v>24</v>
      </c>
      <c r="Q95" s="168">
        <v>24</v>
      </c>
      <c r="R95" s="168">
        <v>24</v>
      </c>
      <c r="S95" s="168">
        <v>24</v>
      </c>
      <c r="T95" s="168">
        <v>24</v>
      </c>
      <c r="U95" s="168">
        <v>24</v>
      </c>
      <c r="V95" s="168">
        <v>24</v>
      </c>
      <c r="W95" s="168">
        <v>24</v>
      </c>
      <c r="X95" s="168">
        <v>24</v>
      </c>
      <c r="Y95" s="168">
        <v>25</v>
      </c>
      <c r="Z95" s="168">
        <v>25</v>
      </c>
      <c r="AA95" s="168">
        <v>25</v>
      </c>
    </row>
    <row r="96" spans="1:27">
      <c r="A96" s="5">
        <v>106</v>
      </c>
      <c r="B96" s="5" t="s">
        <v>573</v>
      </c>
      <c r="C96" s="5" t="s">
        <v>669</v>
      </c>
      <c r="D96" t="s">
        <v>670</v>
      </c>
      <c r="E96" t="s">
        <v>654</v>
      </c>
      <c r="F96" s="168">
        <v>54</v>
      </c>
      <c r="G96" s="168">
        <v>54</v>
      </c>
      <c r="H96" s="168">
        <v>54</v>
      </c>
      <c r="I96" s="168">
        <v>54</v>
      </c>
      <c r="J96" s="168">
        <v>54</v>
      </c>
      <c r="K96" s="168">
        <v>54</v>
      </c>
      <c r="L96" s="168">
        <v>54</v>
      </c>
      <c r="M96" s="168">
        <v>54</v>
      </c>
      <c r="N96" s="168">
        <v>54</v>
      </c>
      <c r="O96" s="168">
        <v>54</v>
      </c>
      <c r="P96" s="168">
        <v>54</v>
      </c>
      <c r="Q96" s="168">
        <v>54</v>
      </c>
      <c r="R96" s="168">
        <v>54</v>
      </c>
      <c r="S96" s="168">
        <v>54</v>
      </c>
      <c r="T96" s="168">
        <v>54</v>
      </c>
      <c r="U96" s="168">
        <v>54</v>
      </c>
      <c r="V96" s="168">
        <v>54</v>
      </c>
      <c r="W96" s="168">
        <v>54</v>
      </c>
      <c r="X96" s="168">
        <v>54</v>
      </c>
      <c r="Y96" s="168">
        <v>55</v>
      </c>
      <c r="Z96" s="168">
        <v>55</v>
      </c>
      <c r="AA96" s="168">
        <v>55</v>
      </c>
    </row>
    <row r="97" spans="1:27">
      <c r="A97" s="5">
        <v>107</v>
      </c>
      <c r="B97" s="5" t="s">
        <v>573</v>
      </c>
      <c r="C97" s="5" t="s">
        <v>671</v>
      </c>
      <c r="D97" t="s">
        <v>672</v>
      </c>
      <c r="E97" t="s">
        <v>654</v>
      </c>
      <c r="F97" s="168">
        <v>89</v>
      </c>
      <c r="G97" s="168">
        <v>89</v>
      </c>
      <c r="H97" s="168">
        <v>89</v>
      </c>
      <c r="I97" s="168">
        <v>89</v>
      </c>
      <c r="J97" s="168">
        <v>89</v>
      </c>
      <c r="K97" s="168">
        <v>89</v>
      </c>
      <c r="L97" s="168">
        <v>89</v>
      </c>
      <c r="M97" s="168">
        <v>89</v>
      </c>
      <c r="N97" s="168">
        <v>89</v>
      </c>
      <c r="O97" s="168">
        <v>89</v>
      </c>
      <c r="P97" s="168">
        <v>89</v>
      </c>
      <c r="Q97" s="168">
        <v>89</v>
      </c>
      <c r="R97" s="168">
        <v>89</v>
      </c>
      <c r="S97" s="168">
        <v>89</v>
      </c>
      <c r="T97" s="168">
        <v>89</v>
      </c>
      <c r="U97" s="168">
        <v>89</v>
      </c>
      <c r="V97" s="168">
        <v>89</v>
      </c>
      <c r="W97" s="168">
        <v>89</v>
      </c>
      <c r="X97" s="168">
        <v>89</v>
      </c>
      <c r="Y97" s="168">
        <v>89</v>
      </c>
      <c r="Z97" s="168">
        <v>89</v>
      </c>
      <c r="AA97" s="168">
        <v>89</v>
      </c>
    </row>
    <row r="98" spans="1:27">
      <c r="A98" s="5">
        <v>108</v>
      </c>
      <c r="B98" s="5" t="s">
        <v>573</v>
      </c>
      <c r="C98" s="5" t="s">
        <v>673</v>
      </c>
      <c r="D98" t="s">
        <v>660</v>
      </c>
      <c r="E98" t="s">
        <v>654</v>
      </c>
      <c r="F98" s="168">
        <v>52</v>
      </c>
      <c r="G98" s="168">
        <v>52</v>
      </c>
      <c r="H98" s="168">
        <v>52</v>
      </c>
      <c r="I98" s="168">
        <v>52</v>
      </c>
      <c r="J98" s="168">
        <v>52</v>
      </c>
      <c r="K98" s="168">
        <v>52</v>
      </c>
      <c r="L98" s="168">
        <v>51</v>
      </c>
      <c r="M98" s="168">
        <v>51</v>
      </c>
      <c r="N98" s="168">
        <v>51</v>
      </c>
      <c r="O98" s="168">
        <v>52</v>
      </c>
      <c r="P98" s="168">
        <v>52</v>
      </c>
      <c r="Q98" s="168">
        <v>53</v>
      </c>
      <c r="R98" s="168">
        <v>53</v>
      </c>
      <c r="S98" s="168">
        <v>53</v>
      </c>
      <c r="T98" s="168">
        <v>53</v>
      </c>
      <c r="U98" s="168">
        <v>53</v>
      </c>
      <c r="V98" s="168">
        <v>52</v>
      </c>
      <c r="W98" s="168">
        <v>51</v>
      </c>
      <c r="X98" s="168">
        <v>51</v>
      </c>
      <c r="Y98" s="168">
        <v>52</v>
      </c>
      <c r="Z98" s="168">
        <v>52</v>
      </c>
      <c r="AA98" s="168">
        <v>52</v>
      </c>
    </row>
    <row r="99" spans="1:27">
      <c r="A99" s="5">
        <v>109</v>
      </c>
      <c r="B99" s="5" t="s">
        <v>573</v>
      </c>
      <c r="C99" s="5" t="s">
        <v>674</v>
      </c>
      <c r="D99" t="s">
        <v>675</v>
      </c>
      <c r="E99" t="s">
        <v>654</v>
      </c>
      <c r="F99" s="168">
        <v>171</v>
      </c>
      <c r="G99" s="168">
        <v>171</v>
      </c>
      <c r="H99" s="168">
        <v>171</v>
      </c>
      <c r="I99" s="168">
        <v>170</v>
      </c>
      <c r="J99" s="168">
        <v>170</v>
      </c>
      <c r="K99" s="168">
        <v>170</v>
      </c>
      <c r="L99" s="168">
        <v>170</v>
      </c>
      <c r="M99" s="168">
        <v>170</v>
      </c>
      <c r="N99" s="168">
        <v>172</v>
      </c>
      <c r="O99" s="168">
        <v>172</v>
      </c>
      <c r="P99" s="168">
        <v>172</v>
      </c>
      <c r="Q99" s="168">
        <v>172</v>
      </c>
      <c r="R99" s="168">
        <v>172</v>
      </c>
      <c r="S99" s="168">
        <v>172</v>
      </c>
      <c r="T99" s="168">
        <v>172</v>
      </c>
      <c r="U99" s="168">
        <v>172</v>
      </c>
      <c r="V99" s="168">
        <v>172</v>
      </c>
      <c r="W99" s="168">
        <v>172</v>
      </c>
      <c r="X99" s="168">
        <v>172</v>
      </c>
      <c r="Y99" s="168">
        <v>176</v>
      </c>
      <c r="Z99" s="168">
        <v>176</v>
      </c>
      <c r="AA99" s="168">
        <v>176</v>
      </c>
    </row>
    <row r="100" spans="1:27">
      <c r="A100" s="5">
        <v>110</v>
      </c>
      <c r="B100" s="5" t="s">
        <v>573</v>
      </c>
      <c r="C100" s="5" t="s">
        <v>676</v>
      </c>
      <c r="D100" t="s">
        <v>677</v>
      </c>
      <c r="E100" t="s">
        <v>654</v>
      </c>
      <c r="F100" s="168">
        <v>70</v>
      </c>
      <c r="G100" s="168">
        <v>70</v>
      </c>
      <c r="H100" s="168">
        <v>80</v>
      </c>
      <c r="I100" s="168">
        <v>80</v>
      </c>
      <c r="J100" s="168">
        <v>80</v>
      </c>
      <c r="K100" s="168">
        <v>80</v>
      </c>
      <c r="L100" s="168">
        <v>79</v>
      </c>
      <c r="M100" s="168">
        <v>79</v>
      </c>
      <c r="N100" s="168">
        <v>80</v>
      </c>
      <c r="O100" s="168">
        <v>80</v>
      </c>
      <c r="P100" s="168">
        <v>80</v>
      </c>
      <c r="Q100" s="168">
        <v>80</v>
      </c>
      <c r="R100" s="168">
        <v>80</v>
      </c>
      <c r="S100" s="168">
        <v>80</v>
      </c>
      <c r="T100" s="168">
        <v>80</v>
      </c>
      <c r="U100" s="168">
        <v>80</v>
      </c>
      <c r="V100" s="168">
        <v>80</v>
      </c>
      <c r="W100" s="168">
        <v>80</v>
      </c>
      <c r="X100" s="168">
        <v>80</v>
      </c>
      <c r="Y100" s="168">
        <v>81</v>
      </c>
      <c r="Z100" s="168">
        <v>81</v>
      </c>
      <c r="AA100" s="168">
        <v>81</v>
      </c>
    </row>
    <row r="101" spans="1:27">
      <c r="A101" s="5">
        <v>111</v>
      </c>
      <c r="B101" s="5" t="s">
        <v>573</v>
      </c>
      <c r="C101" s="5" t="s">
        <v>678</v>
      </c>
      <c r="D101" t="s">
        <v>679</v>
      </c>
      <c r="E101" t="s">
        <v>651</v>
      </c>
      <c r="F101" s="168">
        <v>2226</v>
      </c>
      <c r="G101" s="168">
        <v>2231</v>
      </c>
      <c r="H101" s="168">
        <v>2232</v>
      </c>
      <c r="I101" s="168">
        <v>2372</v>
      </c>
      <c r="J101" s="168">
        <v>2380</v>
      </c>
      <c r="K101" s="168">
        <v>2408</v>
      </c>
      <c r="L101" s="168">
        <v>2480</v>
      </c>
      <c r="M101" s="168">
        <v>2485</v>
      </c>
      <c r="N101" s="168">
        <v>2487</v>
      </c>
      <c r="O101" s="168">
        <v>2490</v>
      </c>
      <c r="P101" s="168">
        <v>2492</v>
      </c>
      <c r="Q101" s="168">
        <v>2493</v>
      </c>
      <c r="R101" s="168">
        <v>2496</v>
      </c>
      <c r="S101" s="168">
        <v>2491</v>
      </c>
      <c r="T101" s="168">
        <v>2488</v>
      </c>
      <c r="U101" s="168">
        <v>2478</v>
      </c>
      <c r="V101" s="168">
        <v>2474</v>
      </c>
      <c r="W101" s="168">
        <v>2466</v>
      </c>
      <c r="X101" s="168">
        <v>2466</v>
      </c>
      <c r="Y101" s="168">
        <v>2707</v>
      </c>
      <c r="Z101" s="168">
        <v>2709</v>
      </c>
      <c r="AA101" s="168">
        <v>2727</v>
      </c>
    </row>
    <row r="102" spans="1:27">
      <c r="A102" s="5">
        <v>112</v>
      </c>
      <c r="B102" s="5" t="s">
        <v>573</v>
      </c>
      <c r="C102" s="5" t="s">
        <v>680</v>
      </c>
      <c r="D102" t="s">
        <v>681</v>
      </c>
      <c r="E102" t="s">
        <v>651</v>
      </c>
      <c r="F102" s="168">
        <v>153</v>
      </c>
      <c r="G102" s="168">
        <v>152</v>
      </c>
      <c r="H102" s="168">
        <v>153</v>
      </c>
      <c r="I102" s="168">
        <v>152</v>
      </c>
      <c r="J102" s="168">
        <v>153</v>
      </c>
      <c r="K102" s="168">
        <v>153</v>
      </c>
      <c r="L102" s="168">
        <v>153</v>
      </c>
      <c r="M102" s="168">
        <v>141</v>
      </c>
      <c r="N102" s="168">
        <v>141</v>
      </c>
      <c r="O102" s="168">
        <v>140</v>
      </c>
      <c r="P102" s="168">
        <v>140</v>
      </c>
      <c r="Q102" s="168">
        <v>140</v>
      </c>
      <c r="R102" s="168">
        <v>140</v>
      </c>
      <c r="S102" s="168">
        <v>140</v>
      </c>
      <c r="T102" s="168">
        <v>139</v>
      </c>
      <c r="U102" s="168">
        <v>138</v>
      </c>
      <c r="V102" s="168">
        <v>137</v>
      </c>
      <c r="W102" s="168">
        <v>137</v>
      </c>
      <c r="X102" s="168">
        <v>137</v>
      </c>
      <c r="Y102" s="168">
        <v>139</v>
      </c>
      <c r="Z102" s="168">
        <v>140</v>
      </c>
      <c r="AA102" s="168">
        <v>140</v>
      </c>
    </row>
    <row r="103" spans="1:27">
      <c r="A103" s="5">
        <v>113</v>
      </c>
      <c r="B103" s="5" t="s">
        <v>573</v>
      </c>
      <c r="C103" s="5" t="s">
        <v>682</v>
      </c>
      <c r="D103" t="s">
        <v>683</v>
      </c>
      <c r="E103" t="s">
        <v>651</v>
      </c>
      <c r="F103" s="168">
        <v>50</v>
      </c>
      <c r="G103" s="168">
        <v>50</v>
      </c>
      <c r="H103" s="168">
        <v>50</v>
      </c>
      <c r="I103" s="168">
        <v>50</v>
      </c>
      <c r="J103" s="168">
        <v>50</v>
      </c>
      <c r="K103" s="168">
        <v>50</v>
      </c>
      <c r="L103" s="168">
        <v>50</v>
      </c>
      <c r="M103" s="168">
        <v>50</v>
      </c>
      <c r="N103" s="168">
        <v>50</v>
      </c>
      <c r="O103" s="168">
        <v>50</v>
      </c>
      <c r="P103" s="168">
        <v>49</v>
      </c>
      <c r="Q103" s="168">
        <v>49</v>
      </c>
      <c r="R103" s="168">
        <v>49</v>
      </c>
      <c r="S103" s="168">
        <v>49</v>
      </c>
      <c r="T103" s="168">
        <v>49</v>
      </c>
      <c r="U103" s="168">
        <v>49</v>
      </c>
      <c r="V103" s="168">
        <v>49</v>
      </c>
      <c r="W103" s="168">
        <v>49</v>
      </c>
      <c r="X103" s="168">
        <v>49</v>
      </c>
      <c r="Y103" s="168">
        <v>49</v>
      </c>
      <c r="Z103" s="168">
        <v>49</v>
      </c>
      <c r="AA103" s="168">
        <v>49</v>
      </c>
    </row>
    <row r="104" spans="1:27">
      <c r="A104" s="5">
        <v>114</v>
      </c>
      <c r="B104" s="5" t="s">
        <v>573</v>
      </c>
      <c r="C104" s="5" t="s">
        <v>684</v>
      </c>
      <c r="D104" t="s">
        <v>685</v>
      </c>
      <c r="E104" t="s">
        <v>651</v>
      </c>
      <c r="F104" s="168">
        <v>663</v>
      </c>
      <c r="G104" s="168">
        <v>657</v>
      </c>
      <c r="H104" s="168">
        <v>652</v>
      </c>
      <c r="I104" s="168">
        <v>651</v>
      </c>
      <c r="J104" s="168">
        <v>648</v>
      </c>
      <c r="K104" s="168">
        <v>643</v>
      </c>
      <c r="L104" s="168">
        <v>637</v>
      </c>
      <c r="M104" s="168">
        <v>631</v>
      </c>
      <c r="N104" s="168">
        <v>624</v>
      </c>
      <c r="O104" s="168">
        <v>639</v>
      </c>
      <c r="P104" s="168">
        <v>635</v>
      </c>
      <c r="Q104" s="168">
        <v>630</v>
      </c>
      <c r="R104" s="168">
        <v>641</v>
      </c>
      <c r="S104" s="168">
        <v>642</v>
      </c>
      <c r="T104" s="168">
        <v>637</v>
      </c>
      <c r="U104" s="168">
        <v>647</v>
      </c>
      <c r="V104" s="168">
        <v>642</v>
      </c>
      <c r="W104" s="168">
        <v>638</v>
      </c>
      <c r="X104" s="168">
        <v>637</v>
      </c>
      <c r="Y104" s="168">
        <v>672</v>
      </c>
      <c r="Z104" s="168">
        <v>683</v>
      </c>
      <c r="AA104" s="168">
        <v>680</v>
      </c>
    </row>
    <row r="105" spans="1:27">
      <c r="A105" s="5">
        <v>115</v>
      </c>
      <c r="B105" s="5" t="s">
        <v>573</v>
      </c>
      <c r="C105" s="5" t="s">
        <v>686</v>
      </c>
      <c r="D105" t="s">
        <v>687</v>
      </c>
      <c r="E105" t="s">
        <v>651</v>
      </c>
      <c r="F105" s="168">
        <v>1009</v>
      </c>
      <c r="G105" s="168">
        <v>1010</v>
      </c>
      <c r="H105" s="168">
        <v>1011</v>
      </c>
      <c r="I105" s="168">
        <v>1014</v>
      </c>
      <c r="J105" s="168">
        <v>1014</v>
      </c>
      <c r="K105" s="168">
        <v>1014</v>
      </c>
      <c r="L105" s="168">
        <v>1013</v>
      </c>
      <c r="M105" s="168">
        <v>1013</v>
      </c>
      <c r="N105" s="168">
        <v>1013</v>
      </c>
      <c r="O105" s="168">
        <v>1012</v>
      </c>
      <c r="P105" s="168">
        <v>1011</v>
      </c>
      <c r="Q105" s="168">
        <v>1001</v>
      </c>
      <c r="R105" s="168">
        <v>998</v>
      </c>
      <c r="S105" s="168">
        <v>997</v>
      </c>
      <c r="T105" s="168">
        <v>1000</v>
      </c>
      <c r="U105" s="168">
        <v>1008</v>
      </c>
      <c r="V105" s="168">
        <v>1012</v>
      </c>
      <c r="W105" s="168">
        <v>1011</v>
      </c>
      <c r="X105" s="168">
        <v>1014</v>
      </c>
      <c r="Y105" s="168">
        <v>1017</v>
      </c>
      <c r="Z105" s="168">
        <v>1026</v>
      </c>
      <c r="AA105" s="168">
        <v>1040</v>
      </c>
    </row>
    <row r="106" spans="1:27">
      <c r="A106" s="5">
        <v>116</v>
      </c>
      <c r="B106" s="5" t="s">
        <v>573</v>
      </c>
      <c r="C106" s="5" t="s">
        <v>688</v>
      </c>
      <c r="D106" t="s">
        <v>689</v>
      </c>
      <c r="E106" s="162" t="s">
        <v>651</v>
      </c>
      <c r="F106" s="168">
        <v>1436</v>
      </c>
      <c r="G106" s="168">
        <v>1430</v>
      </c>
      <c r="H106" s="168">
        <v>1422</v>
      </c>
      <c r="I106" s="168">
        <v>1436</v>
      </c>
      <c r="J106" s="168">
        <v>1436</v>
      </c>
      <c r="K106" s="168">
        <v>1443</v>
      </c>
      <c r="L106" s="168">
        <v>1447</v>
      </c>
      <c r="M106" s="168">
        <v>1447</v>
      </c>
      <c r="N106" s="168">
        <v>1447</v>
      </c>
      <c r="O106" s="168">
        <v>1446</v>
      </c>
      <c r="P106" s="168">
        <v>1452</v>
      </c>
      <c r="Q106" s="168">
        <v>1446</v>
      </c>
      <c r="R106" s="168">
        <v>1448</v>
      </c>
      <c r="S106" s="168">
        <v>1448</v>
      </c>
      <c r="T106" s="168">
        <v>1450</v>
      </c>
      <c r="U106" s="168">
        <v>1457</v>
      </c>
      <c r="V106" s="168">
        <v>1457</v>
      </c>
      <c r="W106" s="168">
        <v>1452</v>
      </c>
      <c r="X106" s="168">
        <v>1455</v>
      </c>
      <c r="Y106" s="168">
        <v>1483</v>
      </c>
      <c r="Z106" s="168">
        <v>1509</v>
      </c>
      <c r="AA106" s="168">
        <v>1521</v>
      </c>
    </row>
    <row r="107" spans="1:27">
      <c r="A107" s="5">
        <v>117</v>
      </c>
      <c r="B107" s="5" t="s">
        <v>573</v>
      </c>
      <c r="C107" s="5" t="s">
        <v>1070</v>
      </c>
      <c r="D107" t="s">
        <v>1071</v>
      </c>
      <c r="E107" t="s">
        <v>597</v>
      </c>
      <c r="F107" s="168">
        <v>305</v>
      </c>
      <c r="G107" s="168">
        <v>306</v>
      </c>
      <c r="H107" s="168">
        <v>307</v>
      </c>
      <c r="I107" s="168">
        <v>307</v>
      </c>
      <c r="J107" s="168">
        <v>307</v>
      </c>
      <c r="K107" s="168">
        <v>307</v>
      </c>
      <c r="L107" s="168">
        <v>309</v>
      </c>
      <c r="M107" s="168">
        <v>309</v>
      </c>
      <c r="N107" s="168">
        <v>308</v>
      </c>
      <c r="O107" s="168">
        <v>308</v>
      </c>
      <c r="P107" s="168">
        <v>307</v>
      </c>
      <c r="Q107" s="168">
        <v>308</v>
      </c>
      <c r="R107" s="168">
        <v>308</v>
      </c>
      <c r="S107" s="168">
        <v>308</v>
      </c>
      <c r="T107" s="168">
        <v>306</v>
      </c>
      <c r="U107" s="168">
        <v>307</v>
      </c>
      <c r="V107" s="168"/>
      <c r="W107" s="168">
        <v>307</v>
      </c>
      <c r="X107" s="168">
        <v>306</v>
      </c>
      <c r="Y107" s="168">
        <v>307</v>
      </c>
      <c r="Z107" s="168">
        <v>307</v>
      </c>
      <c r="AA107" s="168">
        <v>308</v>
      </c>
    </row>
    <row r="108" spans="1:27">
      <c r="A108" s="5">
        <v>118</v>
      </c>
      <c r="B108" s="5" t="s">
        <v>573</v>
      </c>
      <c r="C108" s="5" t="s">
        <v>1042</v>
      </c>
      <c r="D108" t="s">
        <v>1043</v>
      </c>
      <c r="E108" t="s">
        <v>651</v>
      </c>
      <c r="F108" s="168">
        <v>321</v>
      </c>
      <c r="G108" s="168">
        <v>321</v>
      </c>
      <c r="H108" s="168">
        <v>321</v>
      </c>
      <c r="I108" s="168">
        <v>322</v>
      </c>
      <c r="J108" s="168">
        <v>323</v>
      </c>
      <c r="K108" s="168">
        <v>322</v>
      </c>
      <c r="L108" s="168">
        <v>320</v>
      </c>
      <c r="M108" s="168">
        <v>322</v>
      </c>
      <c r="N108" s="168">
        <v>323</v>
      </c>
      <c r="O108" s="168">
        <v>322</v>
      </c>
      <c r="P108" s="168">
        <v>321</v>
      </c>
      <c r="Q108" s="168">
        <v>322</v>
      </c>
      <c r="R108" s="168">
        <v>323</v>
      </c>
      <c r="S108" s="168">
        <v>323</v>
      </c>
      <c r="T108" s="168">
        <v>323</v>
      </c>
      <c r="U108" s="168">
        <v>323</v>
      </c>
      <c r="V108" s="168">
        <v>322</v>
      </c>
      <c r="W108" s="168">
        <v>321</v>
      </c>
      <c r="X108" s="168">
        <v>320</v>
      </c>
      <c r="Y108" s="168">
        <v>331</v>
      </c>
      <c r="Z108" s="168">
        <v>328</v>
      </c>
      <c r="AA108" s="168">
        <v>330</v>
      </c>
    </row>
    <row r="109" spans="1:27">
      <c r="A109" s="5">
        <v>119</v>
      </c>
      <c r="B109" s="5" t="s">
        <v>573</v>
      </c>
      <c r="C109" s="5" t="s">
        <v>1072</v>
      </c>
      <c r="D109" t="s">
        <v>1372</v>
      </c>
      <c r="E109" t="s">
        <v>699</v>
      </c>
      <c r="F109" s="168">
        <v>1797</v>
      </c>
      <c r="G109" s="168">
        <v>1795</v>
      </c>
      <c r="H109" s="168">
        <v>1797</v>
      </c>
      <c r="I109" s="168">
        <v>1805</v>
      </c>
      <c r="J109" s="168">
        <v>1802</v>
      </c>
      <c r="K109" s="168">
        <v>1800</v>
      </c>
      <c r="L109" s="168">
        <v>1803</v>
      </c>
      <c r="M109" s="168">
        <v>1806</v>
      </c>
      <c r="N109" s="168">
        <v>1806</v>
      </c>
      <c r="O109" s="168">
        <v>1813</v>
      </c>
      <c r="P109" s="168">
        <v>1813</v>
      </c>
      <c r="Q109" s="168">
        <v>1822</v>
      </c>
      <c r="R109" s="168">
        <v>1825</v>
      </c>
      <c r="S109" s="168">
        <v>1823</v>
      </c>
      <c r="T109" s="168">
        <v>1822</v>
      </c>
      <c r="U109" s="168">
        <v>1822</v>
      </c>
      <c r="V109" s="168">
        <v>1822</v>
      </c>
      <c r="W109" s="168">
        <v>1822</v>
      </c>
      <c r="X109" s="168">
        <v>1822</v>
      </c>
      <c r="Y109" s="168">
        <v>1893</v>
      </c>
      <c r="Z109" s="168">
        <v>1885</v>
      </c>
      <c r="AA109" s="168">
        <v>1884</v>
      </c>
    </row>
    <row r="110" spans="1:27">
      <c r="A110" s="5">
        <v>120</v>
      </c>
      <c r="B110" s="5" t="s">
        <v>573</v>
      </c>
      <c r="C110" s="5" t="s">
        <v>1455</v>
      </c>
      <c r="D110" t="s">
        <v>1456</v>
      </c>
      <c r="E110" t="s">
        <v>1448</v>
      </c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P110" s="168"/>
      <c r="Q110" s="168"/>
      <c r="R110" s="168"/>
      <c r="S110" s="168"/>
      <c r="T110" s="168"/>
      <c r="U110" s="168"/>
      <c r="V110" s="168"/>
      <c r="W110" s="168"/>
      <c r="X110" s="168"/>
      <c r="Y110" s="168">
        <v>394</v>
      </c>
      <c r="Z110" s="168">
        <v>400</v>
      </c>
      <c r="AA110" s="168">
        <v>406</v>
      </c>
    </row>
    <row r="111" spans="1:27">
      <c r="A111" s="156">
        <v>121</v>
      </c>
      <c r="B111" s="156" t="s">
        <v>573</v>
      </c>
      <c r="C111" s="5" t="s">
        <v>690</v>
      </c>
      <c r="D111" t="s">
        <v>691</v>
      </c>
      <c r="E111" t="s">
        <v>692</v>
      </c>
      <c r="F111" s="168">
        <v>11142</v>
      </c>
      <c r="G111" s="168">
        <v>11233</v>
      </c>
      <c r="H111" s="168">
        <v>11556</v>
      </c>
      <c r="I111" s="168">
        <v>11577</v>
      </c>
      <c r="J111" s="168">
        <v>11625</v>
      </c>
      <c r="K111" s="168">
        <v>11663</v>
      </c>
      <c r="L111" s="168">
        <v>11677</v>
      </c>
      <c r="M111" s="168">
        <v>11705</v>
      </c>
      <c r="N111" s="168">
        <v>11711</v>
      </c>
      <c r="O111" s="168">
        <v>11705</v>
      </c>
      <c r="P111" s="168">
        <v>11725</v>
      </c>
      <c r="Q111" s="168">
        <v>11749</v>
      </c>
      <c r="R111" s="168">
        <v>11778</v>
      </c>
      <c r="S111" s="168">
        <v>11874</v>
      </c>
      <c r="T111" s="168">
        <v>11951</v>
      </c>
      <c r="U111" s="168">
        <v>11966</v>
      </c>
      <c r="V111" s="168">
        <v>11959</v>
      </c>
      <c r="W111" s="168">
        <v>11951</v>
      </c>
      <c r="X111" s="168">
        <v>11944</v>
      </c>
      <c r="Y111" s="168">
        <v>12300</v>
      </c>
      <c r="Z111" s="168">
        <v>12321</v>
      </c>
      <c r="AA111" s="168">
        <v>12488</v>
      </c>
    </row>
    <row r="112" spans="1:27">
      <c r="A112" s="156">
        <v>122</v>
      </c>
      <c r="B112" s="156" t="s">
        <v>573</v>
      </c>
      <c r="C112" s="5" t="s">
        <v>693</v>
      </c>
      <c r="D112" t="s">
        <v>694</v>
      </c>
      <c r="E112" t="s">
        <v>699</v>
      </c>
      <c r="F112" s="168">
        <v>5617</v>
      </c>
      <c r="G112" s="168">
        <v>5620</v>
      </c>
      <c r="H112" s="168">
        <v>5626</v>
      </c>
      <c r="I112" s="168">
        <v>5628</v>
      </c>
      <c r="J112" s="168">
        <v>5455</v>
      </c>
      <c r="K112" s="168">
        <v>5464</v>
      </c>
      <c r="L112" s="168">
        <v>5486</v>
      </c>
      <c r="M112" s="168">
        <v>5504</v>
      </c>
      <c r="N112" s="168">
        <v>5505</v>
      </c>
      <c r="O112" s="168">
        <v>5523</v>
      </c>
      <c r="P112" s="168">
        <v>5541</v>
      </c>
      <c r="Q112" s="168">
        <v>5563</v>
      </c>
      <c r="R112" s="168">
        <v>5565</v>
      </c>
      <c r="S112" s="168">
        <v>5551</v>
      </c>
      <c r="T112" s="168">
        <v>5545</v>
      </c>
      <c r="U112" s="168">
        <v>5543</v>
      </c>
      <c r="V112" s="168">
        <v>5539</v>
      </c>
      <c r="W112" s="168">
        <v>5535</v>
      </c>
      <c r="X112" s="168">
        <v>5534</v>
      </c>
      <c r="Y112" s="168">
        <v>5594</v>
      </c>
      <c r="Z112" s="168">
        <v>5596</v>
      </c>
      <c r="AA112" s="168">
        <v>5612</v>
      </c>
    </row>
    <row r="113" spans="1:27">
      <c r="A113" s="5">
        <v>123</v>
      </c>
      <c r="B113" s="5" t="s">
        <v>573</v>
      </c>
      <c r="C113" s="5" t="s">
        <v>695</v>
      </c>
      <c r="D113" t="s">
        <v>696</v>
      </c>
      <c r="E113" t="s">
        <v>692</v>
      </c>
      <c r="F113" s="168">
        <v>18313</v>
      </c>
      <c r="G113" s="168">
        <v>19129</v>
      </c>
      <c r="H113" s="168">
        <v>19688</v>
      </c>
      <c r="I113" s="168">
        <v>19730</v>
      </c>
      <c r="J113" s="168">
        <v>19423</v>
      </c>
      <c r="K113" s="168">
        <v>19461</v>
      </c>
      <c r="L113" s="168">
        <v>19463</v>
      </c>
      <c r="M113" s="168">
        <v>19598</v>
      </c>
      <c r="N113" s="168">
        <v>19660</v>
      </c>
      <c r="O113" s="168">
        <v>20063</v>
      </c>
      <c r="P113" s="168">
        <v>20084</v>
      </c>
      <c r="Q113" s="168">
        <v>20174</v>
      </c>
      <c r="R113" s="168">
        <v>20272</v>
      </c>
      <c r="S113" s="168">
        <v>20229</v>
      </c>
      <c r="T113" s="168">
        <v>20200</v>
      </c>
      <c r="U113" s="168">
        <v>20162</v>
      </c>
      <c r="V113" s="168">
        <v>20268</v>
      </c>
      <c r="W113" s="168">
        <v>20235</v>
      </c>
      <c r="X113" s="168">
        <v>20230</v>
      </c>
      <c r="Y113" s="168">
        <v>22794</v>
      </c>
      <c r="Z113" s="168">
        <v>21699</v>
      </c>
      <c r="AA113" s="168">
        <v>21706</v>
      </c>
    </row>
    <row r="114" spans="1:27">
      <c r="A114" s="5">
        <v>124</v>
      </c>
      <c r="B114" s="5" t="s">
        <v>573</v>
      </c>
      <c r="C114" s="5" t="s">
        <v>697</v>
      </c>
      <c r="D114" t="s">
        <v>698</v>
      </c>
      <c r="E114" t="s">
        <v>699</v>
      </c>
      <c r="F114" s="168">
        <v>1918</v>
      </c>
      <c r="G114" s="168">
        <v>1912</v>
      </c>
      <c r="H114" s="168">
        <v>1907</v>
      </c>
      <c r="I114" s="168">
        <v>1901</v>
      </c>
      <c r="J114" s="168">
        <v>1902</v>
      </c>
      <c r="K114" s="168">
        <v>1911</v>
      </c>
      <c r="L114" s="168">
        <v>2218</v>
      </c>
      <c r="M114" s="168">
        <v>2217</v>
      </c>
      <c r="N114" s="168">
        <v>2302</v>
      </c>
      <c r="O114" s="168">
        <v>2318</v>
      </c>
      <c r="P114" s="168">
        <v>2315</v>
      </c>
      <c r="Q114" s="168">
        <v>2328</v>
      </c>
      <c r="R114" s="168">
        <v>2342</v>
      </c>
      <c r="S114" s="168">
        <v>2337</v>
      </c>
      <c r="T114" s="168">
        <v>2335</v>
      </c>
      <c r="U114" s="168">
        <v>2327</v>
      </c>
      <c r="V114" s="168">
        <v>1795</v>
      </c>
      <c r="W114" s="168">
        <v>1786</v>
      </c>
      <c r="X114" s="168">
        <v>1785</v>
      </c>
      <c r="Y114" s="168">
        <v>1831</v>
      </c>
      <c r="Z114" s="168">
        <v>1828</v>
      </c>
      <c r="AA114" s="168">
        <v>1829</v>
      </c>
    </row>
    <row r="115" spans="1:27">
      <c r="A115" s="5">
        <v>125</v>
      </c>
      <c r="B115" s="5" t="s">
        <v>971</v>
      </c>
      <c r="C115" s="5" t="s">
        <v>972</v>
      </c>
      <c r="D115" t="s">
        <v>973</v>
      </c>
      <c r="E115" t="s">
        <v>974</v>
      </c>
      <c r="F115" s="168">
        <v>1975</v>
      </c>
      <c r="G115" s="168">
        <v>1981</v>
      </c>
      <c r="H115" s="168">
        <v>1982</v>
      </c>
      <c r="I115" s="168">
        <v>1987</v>
      </c>
      <c r="J115" s="168">
        <v>1987</v>
      </c>
      <c r="K115" s="168">
        <v>1987</v>
      </c>
      <c r="L115" s="168">
        <v>1987</v>
      </c>
      <c r="M115" s="168">
        <v>1997</v>
      </c>
      <c r="N115" s="168">
        <v>1994</v>
      </c>
      <c r="O115" s="168">
        <v>2000</v>
      </c>
      <c r="P115" s="168">
        <v>2004</v>
      </c>
      <c r="Q115" s="168">
        <v>2005</v>
      </c>
      <c r="R115" s="168">
        <v>2005</v>
      </c>
      <c r="S115" s="168">
        <v>2003</v>
      </c>
      <c r="T115" s="168">
        <v>2000</v>
      </c>
      <c r="U115" s="168">
        <v>1996</v>
      </c>
      <c r="V115" s="168">
        <v>1994</v>
      </c>
      <c r="W115" s="168">
        <v>2003</v>
      </c>
      <c r="X115" s="168">
        <v>2000</v>
      </c>
      <c r="Y115" s="168">
        <v>2025</v>
      </c>
      <c r="Z115" s="168">
        <v>2030</v>
      </c>
      <c r="AA115" s="168">
        <v>2033</v>
      </c>
    </row>
    <row r="116" spans="1:27">
      <c r="A116" s="5">
        <v>126</v>
      </c>
      <c r="B116" s="5" t="s">
        <v>701</v>
      </c>
      <c r="C116" s="5" t="s">
        <v>702</v>
      </c>
      <c r="D116" t="s">
        <v>703</v>
      </c>
      <c r="E116" t="s">
        <v>704</v>
      </c>
      <c r="F116" s="168">
        <v>79263</v>
      </c>
      <c r="G116" s="168">
        <v>79574</v>
      </c>
      <c r="H116" s="168">
        <v>79897</v>
      </c>
      <c r="I116" s="168">
        <v>80077</v>
      </c>
      <c r="J116" s="168">
        <v>80268</v>
      </c>
      <c r="K116" s="168">
        <v>80407</v>
      </c>
      <c r="L116" s="168">
        <v>80575</v>
      </c>
      <c r="M116" s="168">
        <v>80702</v>
      </c>
      <c r="N116" s="168">
        <v>80965</v>
      </c>
      <c r="O116" s="168">
        <v>81256</v>
      </c>
      <c r="P116" s="168">
        <v>81454</v>
      </c>
      <c r="Q116" s="168">
        <v>81605</v>
      </c>
      <c r="R116" s="168">
        <v>81825</v>
      </c>
      <c r="S116" s="168">
        <v>81791</v>
      </c>
      <c r="T116" s="168">
        <v>81736</v>
      </c>
      <c r="U116" s="168">
        <v>81661</v>
      </c>
      <c r="V116" s="168">
        <v>81578</v>
      </c>
      <c r="W116" s="168">
        <v>81500</v>
      </c>
      <c r="X116" s="168">
        <v>81443</v>
      </c>
      <c r="Y116" s="168">
        <v>83240</v>
      </c>
      <c r="Z116" s="168">
        <v>83308</v>
      </c>
      <c r="AA116" s="168">
        <v>83528</v>
      </c>
    </row>
    <row r="117" spans="1:27">
      <c r="A117" s="5">
        <v>127</v>
      </c>
      <c r="B117" s="5" t="s">
        <v>701</v>
      </c>
      <c r="C117" s="5" t="s">
        <v>705</v>
      </c>
      <c r="D117" t="s">
        <v>706</v>
      </c>
      <c r="E117" t="s">
        <v>707</v>
      </c>
      <c r="F117" s="168">
        <v>36355</v>
      </c>
      <c r="G117" s="168">
        <v>36506</v>
      </c>
      <c r="H117" s="168">
        <v>36690</v>
      </c>
      <c r="I117" s="168">
        <v>36808</v>
      </c>
      <c r="J117" s="168">
        <v>36892</v>
      </c>
      <c r="K117" s="168">
        <v>36972</v>
      </c>
      <c r="L117" s="168">
        <v>37139</v>
      </c>
      <c r="M117" s="168">
        <v>37274</v>
      </c>
      <c r="N117" s="168">
        <v>37430</v>
      </c>
      <c r="O117" s="168">
        <v>37526</v>
      </c>
      <c r="P117" s="168">
        <v>37627</v>
      </c>
      <c r="Q117" s="168">
        <v>37735</v>
      </c>
      <c r="R117" s="168">
        <v>37851</v>
      </c>
      <c r="S117" s="168">
        <v>37840</v>
      </c>
      <c r="T117" s="168">
        <v>37826</v>
      </c>
      <c r="U117" s="168">
        <v>37806</v>
      </c>
      <c r="V117" s="168">
        <v>37794</v>
      </c>
      <c r="W117" s="168">
        <v>37777</v>
      </c>
      <c r="X117" s="168">
        <v>37766</v>
      </c>
      <c r="Y117" s="168">
        <v>38532</v>
      </c>
      <c r="Z117" s="168">
        <v>38611</v>
      </c>
      <c r="AA117" s="168">
        <v>38721</v>
      </c>
    </row>
    <row r="118" spans="1:27">
      <c r="A118" s="5">
        <v>128</v>
      </c>
      <c r="B118" s="5" t="s">
        <v>701</v>
      </c>
      <c r="C118" s="5" t="s">
        <v>708</v>
      </c>
      <c r="D118" t="s">
        <v>709</v>
      </c>
      <c r="E118" t="s">
        <v>710</v>
      </c>
      <c r="F118" s="168">
        <v>13494</v>
      </c>
      <c r="G118" s="168">
        <v>13582</v>
      </c>
      <c r="H118" s="168">
        <v>13620</v>
      </c>
      <c r="I118" s="168">
        <v>13661</v>
      </c>
      <c r="J118" s="168">
        <v>13704</v>
      </c>
      <c r="K118" s="168">
        <v>13713</v>
      </c>
      <c r="L118" s="168">
        <v>13763</v>
      </c>
      <c r="M118" s="168">
        <v>13746</v>
      </c>
      <c r="N118" s="168">
        <v>13587</v>
      </c>
      <c r="O118" s="168">
        <v>13599</v>
      </c>
      <c r="P118" s="168">
        <v>13616</v>
      </c>
      <c r="Q118" s="168">
        <v>13641</v>
      </c>
      <c r="R118" s="168">
        <v>13604</v>
      </c>
      <c r="S118" s="168">
        <v>13582</v>
      </c>
      <c r="T118" s="168">
        <v>13555</v>
      </c>
      <c r="U118" s="168">
        <v>13532</v>
      </c>
      <c r="V118" s="168">
        <v>13403</v>
      </c>
      <c r="W118" s="168">
        <v>13383</v>
      </c>
      <c r="X118" s="168">
        <v>13370</v>
      </c>
      <c r="Y118" s="168">
        <v>13544</v>
      </c>
      <c r="Z118" s="168">
        <v>13577</v>
      </c>
      <c r="AA118" s="168">
        <v>13566</v>
      </c>
    </row>
    <row r="119" spans="1:27">
      <c r="A119" s="5">
        <v>129</v>
      </c>
      <c r="B119" s="5" t="s">
        <v>701</v>
      </c>
      <c r="C119" s="5" t="s">
        <v>711</v>
      </c>
      <c r="D119" t="s">
        <v>712</v>
      </c>
      <c r="E119" t="s">
        <v>713</v>
      </c>
      <c r="F119" s="168">
        <v>3186</v>
      </c>
      <c r="G119" s="168">
        <v>3196</v>
      </c>
      <c r="H119" s="168">
        <v>3201</v>
      </c>
      <c r="I119" s="168">
        <v>3208</v>
      </c>
      <c r="J119" s="168">
        <v>3215</v>
      </c>
      <c r="K119" s="168">
        <v>3218</v>
      </c>
      <c r="L119" s="168">
        <v>3215</v>
      </c>
      <c r="M119" s="168">
        <v>3220</v>
      </c>
      <c r="N119" s="168">
        <v>3225</v>
      </c>
      <c r="O119" s="168">
        <v>3231</v>
      </c>
      <c r="P119" s="168">
        <v>3237</v>
      </c>
      <c r="Q119" s="168">
        <v>3244</v>
      </c>
      <c r="R119" s="168">
        <v>3242</v>
      </c>
      <c r="S119" s="168">
        <v>3243</v>
      </c>
      <c r="T119" s="168">
        <v>3240</v>
      </c>
      <c r="U119" s="168">
        <v>3237</v>
      </c>
      <c r="V119" s="168">
        <v>3219</v>
      </c>
      <c r="W119" s="168">
        <v>3217</v>
      </c>
      <c r="X119" s="168">
        <v>3215</v>
      </c>
      <c r="Y119" s="168">
        <v>3264</v>
      </c>
      <c r="Z119" s="168">
        <v>3269</v>
      </c>
      <c r="AA119" s="168">
        <v>3273</v>
      </c>
    </row>
    <row r="120" spans="1:27">
      <c r="A120" s="5">
        <v>130</v>
      </c>
      <c r="B120" s="5" t="s">
        <v>701</v>
      </c>
      <c r="C120" s="5" t="s">
        <v>714</v>
      </c>
      <c r="D120" t="s">
        <v>715</v>
      </c>
      <c r="E120" t="s">
        <v>716</v>
      </c>
      <c r="F120" s="168">
        <v>11795</v>
      </c>
      <c r="G120" s="168">
        <v>11887</v>
      </c>
      <c r="H120" s="168">
        <v>12036</v>
      </c>
      <c r="I120" s="168">
        <v>12246</v>
      </c>
      <c r="J120" s="168">
        <v>12330</v>
      </c>
      <c r="K120" s="168">
        <v>12446</v>
      </c>
      <c r="L120" s="168">
        <v>12507</v>
      </c>
      <c r="M120" s="168">
        <v>12738</v>
      </c>
      <c r="N120" s="168">
        <v>12831</v>
      </c>
      <c r="O120" s="168">
        <v>12893</v>
      </c>
      <c r="P120" s="168">
        <v>12915</v>
      </c>
      <c r="Q120" s="168">
        <v>12996</v>
      </c>
      <c r="R120" s="168">
        <v>13033</v>
      </c>
      <c r="S120" s="168">
        <v>13022</v>
      </c>
      <c r="T120" s="168">
        <v>13021</v>
      </c>
      <c r="U120" s="168">
        <v>12988</v>
      </c>
      <c r="V120" s="168">
        <v>12873</v>
      </c>
      <c r="W120" s="168">
        <v>12834</v>
      </c>
      <c r="X120" s="168">
        <v>12833</v>
      </c>
      <c r="Y120" s="168">
        <v>13062</v>
      </c>
      <c r="Z120" s="168">
        <v>13123</v>
      </c>
      <c r="AA120" s="168">
        <v>13125</v>
      </c>
    </row>
    <row r="121" spans="1:27">
      <c r="A121" s="5">
        <v>131</v>
      </c>
      <c r="B121" s="5" t="s">
        <v>701</v>
      </c>
      <c r="C121" s="5" t="s">
        <v>717</v>
      </c>
      <c r="D121" t="s">
        <v>718</v>
      </c>
      <c r="E121" t="s">
        <v>719</v>
      </c>
      <c r="F121" s="168">
        <v>39771</v>
      </c>
      <c r="G121" s="168">
        <v>39867</v>
      </c>
      <c r="H121" s="168">
        <v>39940</v>
      </c>
      <c r="I121" s="168">
        <v>40141</v>
      </c>
      <c r="J121" s="168">
        <v>40192</v>
      </c>
      <c r="K121" s="168">
        <v>40243</v>
      </c>
      <c r="L121" s="168">
        <v>40339</v>
      </c>
      <c r="M121" s="168">
        <v>40405</v>
      </c>
      <c r="N121" s="168">
        <v>40471</v>
      </c>
      <c r="O121" s="168">
        <v>40573</v>
      </c>
      <c r="P121" s="168">
        <v>40614</v>
      </c>
      <c r="Q121" s="168">
        <v>40622</v>
      </c>
      <c r="R121" s="168">
        <v>40683</v>
      </c>
      <c r="S121" s="168">
        <v>40629</v>
      </c>
      <c r="T121" s="168">
        <v>40610</v>
      </c>
      <c r="U121" s="168">
        <v>39741</v>
      </c>
      <c r="V121" s="168">
        <v>39697</v>
      </c>
      <c r="W121" s="168">
        <v>39564</v>
      </c>
      <c r="X121" s="168">
        <v>39551</v>
      </c>
      <c r="Y121" s="168">
        <v>40108</v>
      </c>
      <c r="Z121" s="168">
        <v>40155</v>
      </c>
      <c r="AA121" s="168">
        <v>40251</v>
      </c>
    </row>
    <row r="122" spans="1:27">
      <c r="A122" s="5">
        <v>132</v>
      </c>
      <c r="B122" s="5" t="s">
        <v>701</v>
      </c>
      <c r="C122" s="5" t="s">
        <v>720</v>
      </c>
      <c r="D122" t="s">
        <v>721</v>
      </c>
      <c r="E122" t="s">
        <v>722</v>
      </c>
      <c r="F122" s="168">
        <v>708</v>
      </c>
      <c r="G122" s="168">
        <v>716</v>
      </c>
      <c r="H122" s="168">
        <v>717</v>
      </c>
      <c r="I122" s="168">
        <v>718</v>
      </c>
      <c r="J122" s="168">
        <v>720</v>
      </c>
      <c r="K122" s="168">
        <v>724</v>
      </c>
      <c r="L122" s="168">
        <v>726</v>
      </c>
      <c r="M122" s="168">
        <v>728</v>
      </c>
      <c r="N122" s="168">
        <v>734</v>
      </c>
      <c r="O122" s="168">
        <v>763</v>
      </c>
      <c r="P122" s="168">
        <v>771</v>
      </c>
      <c r="Q122" s="168">
        <v>785</v>
      </c>
      <c r="R122" s="168">
        <v>786</v>
      </c>
      <c r="S122" s="168">
        <v>786</v>
      </c>
      <c r="T122" s="168">
        <v>786</v>
      </c>
      <c r="U122" s="168">
        <v>785</v>
      </c>
      <c r="V122" s="168">
        <v>784</v>
      </c>
      <c r="W122" s="168">
        <v>784</v>
      </c>
      <c r="X122" s="168">
        <v>784</v>
      </c>
      <c r="Y122" s="168">
        <v>815</v>
      </c>
      <c r="Z122" s="168">
        <v>817</v>
      </c>
      <c r="AA122" s="168">
        <v>818</v>
      </c>
    </row>
    <row r="123" spans="1:27">
      <c r="A123" s="5">
        <v>133</v>
      </c>
      <c r="B123" s="5" t="s">
        <v>701</v>
      </c>
      <c r="C123" s="5" t="s">
        <v>723</v>
      </c>
      <c r="D123" t="s">
        <v>724</v>
      </c>
      <c r="E123" t="s">
        <v>725</v>
      </c>
      <c r="F123" s="168">
        <v>30885</v>
      </c>
      <c r="G123" s="168">
        <v>30952</v>
      </c>
      <c r="H123" s="168">
        <v>31006</v>
      </c>
      <c r="I123" s="168">
        <v>31098</v>
      </c>
      <c r="J123" s="168">
        <v>31132</v>
      </c>
      <c r="K123" s="168">
        <v>31163</v>
      </c>
      <c r="L123" s="168">
        <v>31209</v>
      </c>
      <c r="M123" s="168">
        <v>31235</v>
      </c>
      <c r="N123" s="168">
        <v>31460</v>
      </c>
      <c r="O123" s="168">
        <v>31504</v>
      </c>
      <c r="P123" s="168">
        <v>31493</v>
      </c>
      <c r="Q123" s="168">
        <v>31524</v>
      </c>
      <c r="R123" s="168">
        <v>31539</v>
      </c>
      <c r="S123" s="168">
        <v>31528</v>
      </c>
      <c r="T123" s="168">
        <v>31520</v>
      </c>
      <c r="U123" s="168">
        <v>30993</v>
      </c>
      <c r="V123" s="168">
        <v>31015</v>
      </c>
      <c r="W123" s="168">
        <v>30934</v>
      </c>
      <c r="X123" s="168">
        <v>30927</v>
      </c>
      <c r="Y123" s="168">
        <v>31319</v>
      </c>
      <c r="Z123" s="168">
        <v>31385</v>
      </c>
      <c r="AA123" s="168">
        <v>31478</v>
      </c>
    </row>
    <row r="124" spans="1:27">
      <c r="A124" s="5">
        <v>134</v>
      </c>
      <c r="B124" s="5" t="s">
        <v>701</v>
      </c>
      <c r="C124" s="5" t="s">
        <v>726</v>
      </c>
      <c r="D124" t="s">
        <v>727</v>
      </c>
      <c r="E124" t="s">
        <v>728</v>
      </c>
      <c r="F124" s="168">
        <v>18809</v>
      </c>
      <c r="G124" s="168">
        <v>18820</v>
      </c>
      <c r="H124" s="168">
        <v>18865</v>
      </c>
      <c r="I124" s="168">
        <v>18872</v>
      </c>
      <c r="J124" s="168">
        <v>18896</v>
      </c>
      <c r="K124" s="168">
        <v>18908</v>
      </c>
      <c r="L124" s="168">
        <v>19219</v>
      </c>
      <c r="M124" s="168">
        <v>19555</v>
      </c>
      <c r="N124" s="168">
        <v>19878</v>
      </c>
      <c r="O124" s="168">
        <v>19928</v>
      </c>
      <c r="P124" s="168">
        <v>20003</v>
      </c>
      <c r="Q124" s="168">
        <v>20010</v>
      </c>
      <c r="R124" s="168">
        <v>19622</v>
      </c>
      <c r="S124" s="168">
        <v>19616</v>
      </c>
      <c r="T124" s="168">
        <v>19611</v>
      </c>
      <c r="U124" s="168">
        <v>19472</v>
      </c>
      <c r="V124" s="168">
        <v>19419</v>
      </c>
      <c r="W124" s="168">
        <v>19356</v>
      </c>
      <c r="X124" s="168">
        <v>19347</v>
      </c>
      <c r="Y124" s="168">
        <v>19710</v>
      </c>
      <c r="Z124" s="168">
        <v>19731</v>
      </c>
      <c r="AA124" s="168">
        <v>19802</v>
      </c>
    </row>
    <row r="125" spans="1:27">
      <c r="A125" s="5">
        <v>135</v>
      </c>
      <c r="B125" s="5" t="s">
        <v>701</v>
      </c>
      <c r="C125" s="5" t="s">
        <v>729</v>
      </c>
      <c r="D125" t="s">
        <v>730</v>
      </c>
      <c r="E125" t="s">
        <v>731</v>
      </c>
      <c r="F125" s="168">
        <v>5462</v>
      </c>
      <c r="G125" s="168">
        <v>5564</v>
      </c>
      <c r="H125" s="168">
        <v>5569</v>
      </c>
      <c r="I125" s="168">
        <v>5582</v>
      </c>
      <c r="J125" s="168">
        <v>5584</v>
      </c>
      <c r="K125" s="168">
        <v>5592</v>
      </c>
      <c r="L125" s="168">
        <v>5598</v>
      </c>
      <c r="M125" s="168">
        <v>5595</v>
      </c>
      <c r="N125" s="168">
        <v>5602</v>
      </c>
      <c r="O125" s="168">
        <v>5570</v>
      </c>
      <c r="P125" s="168">
        <v>5614</v>
      </c>
      <c r="Q125" s="168">
        <v>5613</v>
      </c>
      <c r="R125" s="168">
        <v>5602</v>
      </c>
      <c r="S125" s="168">
        <v>5600</v>
      </c>
      <c r="T125" s="168">
        <v>5593</v>
      </c>
      <c r="U125" s="168">
        <v>5558</v>
      </c>
      <c r="V125" s="168">
        <v>5550</v>
      </c>
      <c r="W125" s="168">
        <v>5540</v>
      </c>
      <c r="X125" s="168">
        <v>5536</v>
      </c>
      <c r="Y125" s="168">
        <v>5596</v>
      </c>
      <c r="Z125" s="168">
        <v>5595</v>
      </c>
      <c r="AA125" s="168">
        <v>5617</v>
      </c>
    </row>
    <row r="126" spans="1:27">
      <c r="A126" s="5">
        <v>136</v>
      </c>
      <c r="B126" s="5" t="s">
        <v>701</v>
      </c>
      <c r="C126" s="5" t="s">
        <v>735</v>
      </c>
      <c r="D126" t="s">
        <v>736</v>
      </c>
      <c r="E126" t="s">
        <v>737</v>
      </c>
      <c r="F126" s="168">
        <v>9870</v>
      </c>
      <c r="G126" s="168">
        <v>10084</v>
      </c>
      <c r="H126" s="168">
        <v>10145</v>
      </c>
      <c r="I126" s="168">
        <v>10148</v>
      </c>
      <c r="J126" s="168">
        <v>10155</v>
      </c>
      <c r="K126" s="168">
        <v>10163</v>
      </c>
      <c r="L126" s="168">
        <v>10185</v>
      </c>
      <c r="M126" s="168">
        <v>10214</v>
      </c>
      <c r="N126" s="168">
        <v>10243</v>
      </c>
      <c r="O126" s="168">
        <v>10246</v>
      </c>
      <c r="P126" s="168">
        <v>10249</v>
      </c>
      <c r="Q126" s="168">
        <v>10310</v>
      </c>
      <c r="R126" s="168">
        <v>10299</v>
      </c>
      <c r="S126" s="168">
        <v>10297</v>
      </c>
      <c r="T126" s="168">
        <v>10166</v>
      </c>
      <c r="U126" s="168">
        <v>9724</v>
      </c>
      <c r="V126" s="168">
        <v>9504</v>
      </c>
      <c r="W126" s="168">
        <v>9442</v>
      </c>
      <c r="X126" s="168">
        <v>9438</v>
      </c>
      <c r="Y126" s="168">
        <v>10264</v>
      </c>
      <c r="Z126" s="168">
        <v>10312</v>
      </c>
      <c r="AA126" s="168">
        <v>10314</v>
      </c>
    </row>
    <row r="127" spans="1:27">
      <c r="A127" s="5">
        <v>137</v>
      </c>
      <c r="B127" s="5" t="s">
        <v>701</v>
      </c>
      <c r="C127" s="5" t="s">
        <v>738</v>
      </c>
      <c r="D127" t="s">
        <v>739</v>
      </c>
      <c r="E127" t="s">
        <v>740</v>
      </c>
      <c r="F127" s="168">
        <v>4588</v>
      </c>
      <c r="G127" s="168">
        <v>5083</v>
      </c>
      <c r="H127" s="168">
        <v>5085</v>
      </c>
      <c r="I127" s="168">
        <v>5087</v>
      </c>
      <c r="J127" s="168">
        <v>5090</v>
      </c>
      <c r="K127" s="168">
        <v>5094</v>
      </c>
      <c r="L127" s="168">
        <v>5101</v>
      </c>
      <c r="M127" s="168">
        <v>4905</v>
      </c>
      <c r="N127" s="168">
        <v>4902</v>
      </c>
      <c r="O127" s="168">
        <v>4889</v>
      </c>
      <c r="P127" s="168">
        <v>4922</v>
      </c>
      <c r="Q127" s="168">
        <v>4932</v>
      </c>
      <c r="R127" s="168">
        <v>4935</v>
      </c>
      <c r="S127" s="168">
        <v>4930</v>
      </c>
      <c r="T127" s="168">
        <v>4927</v>
      </c>
      <c r="U127" s="168">
        <v>4917</v>
      </c>
      <c r="V127" s="168">
        <v>4659</v>
      </c>
      <c r="W127" s="168">
        <v>4581</v>
      </c>
      <c r="X127" s="168">
        <v>4581</v>
      </c>
      <c r="Y127" s="168">
        <v>4608</v>
      </c>
      <c r="Z127" s="168">
        <v>4631</v>
      </c>
      <c r="AA127" s="168">
        <v>4636</v>
      </c>
    </row>
    <row r="128" spans="1:27">
      <c r="A128" s="156">
        <v>138</v>
      </c>
      <c r="B128" s="156" t="s">
        <v>701</v>
      </c>
      <c r="C128" s="5" t="s">
        <v>741</v>
      </c>
      <c r="D128" t="s">
        <v>742</v>
      </c>
      <c r="E128" t="s">
        <v>743</v>
      </c>
      <c r="F128" s="168">
        <v>6212</v>
      </c>
      <c r="G128" s="168">
        <v>6229</v>
      </c>
      <c r="H128" s="168">
        <v>6250</v>
      </c>
      <c r="I128" s="168">
        <v>6401</v>
      </c>
      <c r="J128" s="168">
        <v>6409</v>
      </c>
      <c r="K128" s="168">
        <v>6411</v>
      </c>
      <c r="L128" s="168">
        <v>6480</v>
      </c>
      <c r="M128" s="168">
        <v>6570</v>
      </c>
      <c r="N128" s="168">
        <v>6600</v>
      </c>
      <c r="O128" s="168">
        <v>6608</v>
      </c>
      <c r="P128" s="168">
        <v>6600</v>
      </c>
      <c r="Q128" s="168">
        <v>6787</v>
      </c>
      <c r="R128" s="168">
        <v>6405</v>
      </c>
      <c r="S128" s="168">
        <v>6400</v>
      </c>
      <c r="T128" s="168">
        <v>6400</v>
      </c>
      <c r="U128" s="168">
        <v>6273</v>
      </c>
      <c r="V128" s="168">
        <v>6254</v>
      </c>
      <c r="W128" s="168">
        <v>6204</v>
      </c>
      <c r="X128" s="168">
        <v>6201</v>
      </c>
      <c r="Y128" s="168">
        <v>6674</v>
      </c>
      <c r="Z128" s="168">
        <v>6679</v>
      </c>
      <c r="AA128" s="168">
        <v>6697</v>
      </c>
    </row>
    <row r="129" spans="1:27">
      <c r="A129" s="5">
        <v>139</v>
      </c>
      <c r="B129" s="5" t="s">
        <v>701</v>
      </c>
      <c r="C129" s="5" t="s">
        <v>1310</v>
      </c>
      <c r="D129" t="s">
        <v>1373</v>
      </c>
      <c r="E129" t="s">
        <v>734</v>
      </c>
      <c r="F129" s="168">
        <v>3473</v>
      </c>
      <c r="G129" s="168">
        <v>3491</v>
      </c>
      <c r="H129" s="168">
        <v>3487</v>
      </c>
      <c r="I129" s="168">
        <v>3495</v>
      </c>
      <c r="J129" s="168">
        <v>3497</v>
      </c>
      <c r="K129" s="168">
        <v>3507</v>
      </c>
      <c r="L129" s="168">
        <v>3542</v>
      </c>
      <c r="M129" s="168">
        <v>3552</v>
      </c>
      <c r="N129" s="168">
        <v>3553</v>
      </c>
      <c r="O129" s="168">
        <v>3531</v>
      </c>
      <c r="P129" s="168">
        <v>3518</v>
      </c>
      <c r="Q129" s="168">
        <v>3527</v>
      </c>
      <c r="R129" s="168">
        <v>3513</v>
      </c>
      <c r="S129" s="168">
        <v>3503</v>
      </c>
      <c r="T129" s="168">
        <v>3501</v>
      </c>
      <c r="U129" s="168">
        <v>3161</v>
      </c>
      <c r="V129" s="168">
        <v>3109</v>
      </c>
      <c r="W129" s="168">
        <v>3068</v>
      </c>
      <c r="X129" s="168">
        <v>3067</v>
      </c>
      <c r="Y129" s="168">
        <v>3105</v>
      </c>
      <c r="Z129" s="168">
        <v>3103</v>
      </c>
      <c r="AA129" s="168">
        <v>3104</v>
      </c>
    </row>
    <row r="130" spans="1:27">
      <c r="A130" s="5">
        <v>140</v>
      </c>
      <c r="B130" s="5" t="s">
        <v>701</v>
      </c>
      <c r="C130" s="5" t="s">
        <v>744</v>
      </c>
      <c r="D130" t="s">
        <v>745</v>
      </c>
      <c r="E130" t="s">
        <v>740</v>
      </c>
      <c r="F130" s="168">
        <v>429</v>
      </c>
      <c r="G130" s="168">
        <v>430</v>
      </c>
      <c r="H130" s="168">
        <v>431</v>
      </c>
      <c r="I130" s="168">
        <v>820</v>
      </c>
      <c r="J130" s="168">
        <v>821</v>
      </c>
      <c r="K130" s="168">
        <v>822</v>
      </c>
      <c r="L130" s="168">
        <v>826</v>
      </c>
      <c r="M130" s="168">
        <v>826</v>
      </c>
      <c r="N130" s="168">
        <v>826</v>
      </c>
      <c r="O130" s="168">
        <v>826</v>
      </c>
      <c r="P130" s="168">
        <v>827</v>
      </c>
      <c r="Q130" s="168">
        <v>829</v>
      </c>
      <c r="R130" s="168">
        <v>830</v>
      </c>
      <c r="S130" s="168">
        <v>829</v>
      </c>
      <c r="T130" s="168">
        <v>954</v>
      </c>
      <c r="U130" s="168">
        <v>954</v>
      </c>
      <c r="V130" s="168">
        <v>860</v>
      </c>
      <c r="W130" s="168">
        <v>859</v>
      </c>
      <c r="X130" s="168">
        <v>859</v>
      </c>
      <c r="Y130" s="168">
        <v>861</v>
      </c>
      <c r="Z130" s="168">
        <v>861</v>
      </c>
      <c r="AA130" s="168">
        <v>856</v>
      </c>
    </row>
    <row r="131" spans="1:27">
      <c r="A131" s="5">
        <v>141</v>
      </c>
      <c r="B131" s="5" t="s">
        <v>701</v>
      </c>
      <c r="C131" s="5" t="s">
        <v>1067</v>
      </c>
      <c r="D131" t="s">
        <v>1061</v>
      </c>
      <c r="E131" t="s">
        <v>1062</v>
      </c>
      <c r="F131" s="168">
        <v>978</v>
      </c>
      <c r="G131" s="168">
        <v>982</v>
      </c>
      <c r="H131" s="168">
        <v>983</v>
      </c>
      <c r="I131" s="168">
        <v>985</v>
      </c>
      <c r="J131" s="168">
        <v>985</v>
      </c>
      <c r="K131" s="168">
        <v>989</v>
      </c>
      <c r="L131" s="168">
        <v>987</v>
      </c>
      <c r="M131" s="168">
        <v>977</v>
      </c>
      <c r="N131" s="168">
        <v>976</v>
      </c>
      <c r="O131" s="168">
        <v>977</v>
      </c>
      <c r="P131" s="168">
        <v>976</v>
      </c>
      <c r="Q131" s="168">
        <v>981</v>
      </c>
      <c r="R131" s="168">
        <v>958</v>
      </c>
      <c r="S131" s="168">
        <v>958</v>
      </c>
      <c r="T131" s="168">
        <v>958</v>
      </c>
      <c r="U131" s="168">
        <v>905</v>
      </c>
      <c r="V131" s="168">
        <v>898</v>
      </c>
      <c r="W131" s="168">
        <v>898</v>
      </c>
      <c r="X131" s="168">
        <v>898</v>
      </c>
      <c r="Y131" s="168">
        <v>931</v>
      </c>
      <c r="Z131" s="168">
        <v>931</v>
      </c>
      <c r="AA131" s="168">
        <v>912</v>
      </c>
    </row>
    <row r="132" spans="1:27">
      <c r="A132" s="5">
        <v>142</v>
      </c>
      <c r="B132" s="5" t="s">
        <v>776</v>
      </c>
      <c r="C132" s="5" t="s">
        <v>777</v>
      </c>
      <c r="D132" t="s">
        <v>778</v>
      </c>
      <c r="E132" t="s">
        <v>779</v>
      </c>
      <c r="F132" s="168">
        <v>113871</v>
      </c>
      <c r="G132" s="168">
        <v>114550</v>
      </c>
      <c r="H132" s="168">
        <v>115132</v>
      </c>
      <c r="I132" s="168">
        <v>115865</v>
      </c>
      <c r="J132" s="168">
        <v>116390</v>
      </c>
      <c r="K132" s="168">
        <v>116763</v>
      </c>
      <c r="L132" s="168">
        <v>117267</v>
      </c>
      <c r="M132" s="168">
        <v>117808</v>
      </c>
      <c r="N132" s="168">
        <v>117280</v>
      </c>
      <c r="O132" s="168">
        <v>117827</v>
      </c>
      <c r="P132" s="168">
        <v>118353</v>
      </c>
      <c r="Q132" s="168">
        <v>118818</v>
      </c>
      <c r="R132" s="168">
        <v>119302</v>
      </c>
      <c r="S132" s="168">
        <v>119274</v>
      </c>
      <c r="T132" s="168">
        <v>119229</v>
      </c>
      <c r="U132" s="168">
        <v>119190</v>
      </c>
      <c r="V132" s="168">
        <v>119149</v>
      </c>
      <c r="W132" s="168">
        <v>119104</v>
      </c>
      <c r="X132" s="168">
        <v>119066</v>
      </c>
      <c r="Y132" s="168">
        <v>122798</v>
      </c>
      <c r="Z132" s="168">
        <v>123742</v>
      </c>
      <c r="AA132" s="168">
        <v>124219</v>
      </c>
    </row>
    <row r="133" spans="1:27">
      <c r="A133" s="5">
        <v>143</v>
      </c>
      <c r="B133" s="5" t="s">
        <v>776</v>
      </c>
      <c r="C133" s="5" t="s">
        <v>780</v>
      </c>
      <c r="D133" t="s">
        <v>781</v>
      </c>
      <c r="E133" t="s">
        <v>782</v>
      </c>
      <c r="F133" s="168">
        <v>1211</v>
      </c>
      <c r="G133" s="168">
        <v>1211</v>
      </c>
      <c r="H133" s="168">
        <v>1211</v>
      </c>
      <c r="I133" s="168">
        <v>1210</v>
      </c>
      <c r="J133" s="168">
        <v>1213</v>
      </c>
      <c r="K133" s="168">
        <v>1216</v>
      </c>
      <c r="L133" s="168">
        <v>1210</v>
      </c>
      <c r="M133" s="168">
        <v>1215</v>
      </c>
      <c r="N133" s="168">
        <v>1216</v>
      </c>
      <c r="O133" s="168">
        <v>1221</v>
      </c>
      <c r="P133" s="168">
        <v>1230</v>
      </c>
      <c r="Q133" s="168">
        <v>1176</v>
      </c>
      <c r="R133" s="168">
        <v>1179</v>
      </c>
      <c r="S133" s="168">
        <v>1174</v>
      </c>
      <c r="T133" s="168">
        <v>1176</v>
      </c>
      <c r="U133" s="168">
        <v>1173</v>
      </c>
      <c r="V133" s="168">
        <v>1175</v>
      </c>
      <c r="W133" s="168">
        <v>1173</v>
      </c>
      <c r="X133" s="168">
        <v>1167</v>
      </c>
      <c r="Y133" s="168">
        <v>1310</v>
      </c>
      <c r="Z133" s="168">
        <v>1317</v>
      </c>
      <c r="AA133" s="168">
        <v>1319</v>
      </c>
    </row>
    <row r="134" spans="1:27">
      <c r="A134" s="5">
        <v>144</v>
      </c>
      <c r="B134" s="5" t="s">
        <v>776</v>
      </c>
      <c r="C134" s="5" t="s">
        <v>783</v>
      </c>
      <c r="D134" t="s">
        <v>784</v>
      </c>
      <c r="E134" t="s">
        <v>785</v>
      </c>
      <c r="F134" s="168">
        <v>16937</v>
      </c>
      <c r="G134" s="168">
        <v>17041</v>
      </c>
      <c r="H134" s="168">
        <v>17151</v>
      </c>
      <c r="I134" s="168">
        <v>17255</v>
      </c>
      <c r="J134" s="168">
        <v>17328</v>
      </c>
      <c r="K134" s="168">
        <v>17400</v>
      </c>
      <c r="L134" s="168">
        <v>17483</v>
      </c>
      <c r="M134" s="168">
        <v>17526</v>
      </c>
      <c r="N134" s="168">
        <v>17668</v>
      </c>
      <c r="O134" s="168">
        <v>17767</v>
      </c>
      <c r="P134" s="168">
        <v>17856</v>
      </c>
      <c r="Q134" s="168">
        <v>17955</v>
      </c>
      <c r="R134" s="168">
        <v>18101</v>
      </c>
      <c r="S134" s="168">
        <v>18077</v>
      </c>
      <c r="T134" s="168">
        <v>18137</v>
      </c>
      <c r="U134" s="168">
        <v>18137</v>
      </c>
      <c r="V134" s="168">
        <v>18118</v>
      </c>
      <c r="W134" s="168">
        <v>18104</v>
      </c>
      <c r="X134" s="168">
        <v>18098</v>
      </c>
      <c r="Y134" s="168">
        <v>18892</v>
      </c>
      <c r="Z134" s="168">
        <v>18952</v>
      </c>
      <c r="AA134" s="168">
        <v>19040</v>
      </c>
    </row>
    <row r="135" spans="1:27">
      <c r="A135" s="5">
        <v>145</v>
      </c>
      <c r="B135" s="5" t="s">
        <v>776</v>
      </c>
      <c r="C135" s="5" t="s">
        <v>786</v>
      </c>
      <c r="D135" t="s">
        <v>787</v>
      </c>
      <c r="E135" t="s">
        <v>788</v>
      </c>
      <c r="F135" s="168">
        <v>17263</v>
      </c>
      <c r="G135" s="168">
        <v>17339</v>
      </c>
      <c r="H135" s="168">
        <v>17408</v>
      </c>
      <c r="I135" s="168">
        <v>17482</v>
      </c>
      <c r="J135" s="168">
        <v>17565</v>
      </c>
      <c r="K135" s="168">
        <v>17632</v>
      </c>
      <c r="L135" s="168">
        <v>17727</v>
      </c>
      <c r="M135" s="168">
        <v>17831</v>
      </c>
      <c r="N135" s="168">
        <v>17915</v>
      </c>
      <c r="O135" s="168">
        <v>18013</v>
      </c>
      <c r="P135" s="168">
        <v>18104</v>
      </c>
      <c r="Q135" s="168">
        <v>18185</v>
      </c>
      <c r="R135" s="168">
        <v>18282</v>
      </c>
      <c r="S135" s="168">
        <v>18275</v>
      </c>
      <c r="T135" s="168">
        <v>18268</v>
      </c>
      <c r="U135" s="168">
        <v>18258</v>
      </c>
      <c r="V135" s="168">
        <v>18255</v>
      </c>
      <c r="W135" s="168">
        <v>18251</v>
      </c>
      <c r="X135" s="168">
        <v>18422</v>
      </c>
      <c r="Y135" s="168">
        <v>19129</v>
      </c>
      <c r="Z135" s="168">
        <v>19220</v>
      </c>
      <c r="AA135" s="168">
        <v>19299</v>
      </c>
    </row>
    <row r="136" spans="1:27">
      <c r="A136" s="5">
        <v>146</v>
      </c>
      <c r="B136" s="5" t="s">
        <v>776</v>
      </c>
      <c r="C136" s="5" t="s">
        <v>789</v>
      </c>
      <c r="D136" t="s">
        <v>790</v>
      </c>
      <c r="E136" t="s">
        <v>791</v>
      </c>
      <c r="F136" s="168">
        <v>10204</v>
      </c>
      <c r="G136" s="168">
        <v>10231</v>
      </c>
      <c r="H136" s="168">
        <v>10274</v>
      </c>
      <c r="I136" s="168">
        <v>10303</v>
      </c>
      <c r="J136" s="168">
        <v>10346</v>
      </c>
      <c r="K136" s="168">
        <v>10359</v>
      </c>
      <c r="L136" s="168">
        <v>10420</v>
      </c>
      <c r="M136" s="168">
        <v>10442</v>
      </c>
      <c r="N136" s="168">
        <v>10491</v>
      </c>
      <c r="O136" s="168">
        <v>10542</v>
      </c>
      <c r="P136" s="168">
        <v>10561</v>
      </c>
      <c r="Q136" s="168">
        <v>10600</v>
      </c>
      <c r="R136" s="168">
        <v>10639</v>
      </c>
      <c r="S136" s="168">
        <v>10634</v>
      </c>
      <c r="T136" s="168">
        <v>10623</v>
      </c>
      <c r="U136" s="168">
        <v>10591</v>
      </c>
      <c r="V136" s="168">
        <v>10583</v>
      </c>
      <c r="W136" s="168">
        <v>10573</v>
      </c>
      <c r="X136" s="168">
        <v>10571</v>
      </c>
      <c r="Y136" s="168">
        <v>11124</v>
      </c>
      <c r="Z136" s="168">
        <v>11195</v>
      </c>
      <c r="AA136" s="168">
        <v>11239</v>
      </c>
    </row>
    <row r="137" spans="1:27">
      <c r="A137" s="5">
        <v>147</v>
      </c>
      <c r="B137" s="5" t="s">
        <v>776</v>
      </c>
      <c r="C137" s="5" t="s">
        <v>792</v>
      </c>
      <c r="D137" t="s">
        <v>793</v>
      </c>
      <c r="E137" t="s">
        <v>794</v>
      </c>
      <c r="F137" s="168">
        <v>13286</v>
      </c>
      <c r="G137" s="168">
        <v>13324</v>
      </c>
      <c r="H137" s="168">
        <v>13404</v>
      </c>
      <c r="I137" s="168">
        <v>13430</v>
      </c>
      <c r="J137" s="168">
        <v>13456</v>
      </c>
      <c r="K137" s="168">
        <v>13502</v>
      </c>
      <c r="L137" s="168">
        <v>13541</v>
      </c>
      <c r="M137" s="168">
        <v>13577</v>
      </c>
      <c r="N137" s="168">
        <v>13619</v>
      </c>
      <c r="O137" s="168">
        <v>13663</v>
      </c>
      <c r="P137" s="168">
        <v>13700</v>
      </c>
      <c r="Q137" s="168">
        <v>13727</v>
      </c>
      <c r="R137" s="168">
        <v>13754</v>
      </c>
      <c r="S137" s="168">
        <v>13755</v>
      </c>
      <c r="T137" s="168">
        <v>13754</v>
      </c>
      <c r="U137" s="168">
        <v>13746</v>
      </c>
      <c r="V137" s="168">
        <v>13742</v>
      </c>
      <c r="W137" s="168">
        <v>13730</v>
      </c>
      <c r="X137" s="168">
        <v>13713</v>
      </c>
      <c r="Y137" s="168">
        <v>14003</v>
      </c>
      <c r="Z137" s="168">
        <v>14021</v>
      </c>
      <c r="AA137" s="168">
        <v>14063</v>
      </c>
    </row>
    <row r="138" spans="1:27">
      <c r="A138" s="5">
        <v>148</v>
      </c>
      <c r="B138" s="5" t="s">
        <v>776</v>
      </c>
      <c r="C138" s="5" t="s">
        <v>795</v>
      </c>
      <c r="D138" t="s">
        <v>796</v>
      </c>
      <c r="E138" t="s">
        <v>797</v>
      </c>
      <c r="F138" s="168">
        <v>332</v>
      </c>
      <c r="G138" s="168">
        <v>335</v>
      </c>
      <c r="H138" s="168">
        <v>338</v>
      </c>
      <c r="I138" s="168">
        <v>343</v>
      </c>
      <c r="J138" s="168">
        <v>345</v>
      </c>
      <c r="K138" s="168">
        <v>345</v>
      </c>
      <c r="L138" s="168">
        <v>345</v>
      </c>
      <c r="M138" s="168">
        <v>346</v>
      </c>
      <c r="N138" s="168">
        <v>348</v>
      </c>
      <c r="O138" s="168">
        <v>351</v>
      </c>
      <c r="P138" s="168">
        <v>355</v>
      </c>
      <c r="Q138" s="168">
        <v>358</v>
      </c>
      <c r="R138" s="168">
        <v>361</v>
      </c>
      <c r="S138" s="168">
        <v>361</v>
      </c>
      <c r="T138" s="168">
        <v>360</v>
      </c>
      <c r="U138" s="168">
        <v>358</v>
      </c>
      <c r="V138" s="168">
        <v>358</v>
      </c>
      <c r="W138" s="168">
        <v>358</v>
      </c>
      <c r="X138" s="168">
        <v>360</v>
      </c>
      <c r="Y138" s="168">
        <v>370</v>
      </c>
      <c r="Z138" s="168">
        <v>372</v>
      </c>
      <c r="AA138" s="168">
        <v>376</v>
      </c>
    </row>
    <row r="139" spans="1:27">
      <c r="A139" s="5">
        <v>149</v>
      </c>
      <c r="B139" s="5" t="s">
        <v>776</v>
      </c>
      <c r="C139" s="5" t="s">
        <v>798</v>
      </c>
      <c r="D139" t="s">
        <v>799</v>
      </c>
      <c r="E139" t="s">
        <v>800</v>
      </c>
      <c r="F139" s="168">
        <v>28561</v>
      </c>
      <c r="G139" s="168">
        <v>28674</v>
      </c>
      <c r="H139" s="168">
        <v>28753</v>
      </c>
      <c r="I139" s="168">
        <v>28838</v>
      </c>
      <c r="J139" s="168">
        <v>28916</v>
      </c>
      <c r="K139" s="168">
        <v>29002</v>
      </c>
      <c r="L139" s="168">
        <v>29088</v>
      </c>
      <c r="M139" s="168">
        <v>29198</v>
      </c>
      <c r="N139" s="168">
        <v>29262</v>
      </c>
      <c r="O139" s="168">
        <v>29390</v>
      </c>
      <c r="P139" s="168">
        <v>28749</v>
      </c>
      <c r="Q139" s="168">
        <v>28843</v>
      </c>
      <c r="R139" s="168">
        <v>28934</v>
      </c>
      <c r="S139" s="168">
        <v>28916</v>
      </c>
      <c r="T139" s="168">
        <v>28890</v>
      </c>
      <c r="U139" s="168">
        <v>28882</v>
      </c>
      <c r="V139" s="168">
        <v>28866</v>
      </c>
      <c r="W139" s="168">
        <v>28863</v>
      </c>
      <c r="X139" s="168">
        <v>28849</v>
      </c>
      <c r="Y139" s="168">
        <v>29517</v>
      </c>
      <c r="Z139" s="168">
        <v>29621</v>
      </c>
      <c r="AA139" s="168">
        <v>29697</v>
      </c>
    </row>
    <row r="140" spans="1:27">
      <c r="A140" s="5">
        <v>150</v>
      </c>
      <c r="B140" s="5" t="s">
        <v>776</v>
      </c>
      <c r="C140" s="5" t="s">
        <v>801</v>
      </c>
      <c r="D140" t="s">
        <v>802</v>
      </c>
      <c r="E140" t="s">
        <v>803</v>
      </c>
      <c r="F140" s="168">
        <v>23449</v>
      </c>
      <c r="G140" s="168">
        <v>23660</v>
      </c>
      <c r="H140" s="168">
        <v>23746</v>
      </c>
      <c r="I140" s="168">
        <v>23825</v>
      </c>
      <c r="J140" s="168">
        <v>23910</v>
      </c>
      <c r="K140" s="168">
        <v>23980</v>
      </c>
      <c r="L140" s="168">
        <v>24037</v>
      </c>
      <c r="M140" s="168">
        <v>24088</v>
      </c>
      <c r="N140" s="168">
        <v>24159</v>
      </c>
      <c r="O140" s="168">
        <v>24268</v>
      </c>
      <c r="P140" s="168">
        <v>23297</v>
      </c>
      <c r="Q140" s="168">
        <v>23372</v>
      </c>
      <c r="R140" s="168">
        <v>23653</v>
      </c>
      <c r="S140" s="168">
        <v>23747</v>
      </c>
      <c r="T140" s="168">
        <v>23748</v>
      </c>
      <c r="U140" s="168">
        <v>23736</v>
      </c>
      <c r="V140" s="168">
        <v>23721</v>
      </c>
      <c r="W140" s="168">
        <v>23706</v>
      </c>
      <c r="X140" s="168">
        <v>23691</v>
      </c>
      <c r="Y140" s="168">
        <v>24195</v>
      </c>
      <c r="Z140" s="168">
        <v>23952</v>
      </c>
      <c r="AA140" s="168">
        <v>23997</v>
      </c>
    </row>
    <row r="141" spans="1:27">
      <c r="A141" s="5">
        <v>151</v>
      </c>
      <c r="B141" s="5" t="s">
        <v>776</v>
      </c>
      <c r="C141" s="5" t="s">
        <v>804</v>
      </c>
      <c r="D141" t="s">
        <v>805</v>
      </c>
      <c r="E141" t="s">
        <v>806</v>
      </c>
      <c r="F141" s="168">
        <v>42888</v>
      </c>
      <c r="G141" s="168">
        <v>43107</v>
      </c>
      <c r="H141" s="168">
        <v>43292</v>
      </c>
      <c r="I141" s="168">
        <v>43452</v>
      </c>
      <c r="J141" s="168">
        <v>43776</v>
      </c>
      <c r="K141" s="168">
        <v>43916</v>
      </c>
      <c r="L141" s="168">
        <v>44027</v>
      </c>
      <c r="M141" s="168">
        <v>44268</v>
      </c>
      <c r="N141" s="168">
        <v>44437</v>
      </c>
      <c r="O141" s="168">
        <v>44543</v>
      </c>
      <c r="P141" s="168">
        <v>44631</v>
      </c>
      <c r="Q141" s="168">
        <v>44768</v>
      </c>
      <c r="R141" s="168">
        <v>44905</v>
      </c>
      <c r="S141" s="168">
        <v>44901</v>
      </c>
      <c r="T141" s="168">
        <v>45178</v>
      </c>
      <c r="U141" s="168">
        <v>45133</v>
      </c>
      <c r="V141" s="168">
        <v>45090</v>
      </c>
      <c r="W141" s="168">
        <v>45041</v>
      </c>
      <c r="X141" s="168">
        <v>45031</v>
      </c>
      <c r="Y141" s="168">
        <v>46051</v>
      </c>
      <c r="Z141" s="168">
        <v>46105</v>
      </c>
      <c r="AA141" s="168">
        <v>46256</v>
      </c>
    </row>
    <row r="142" spans="1:27">
      <c r="A142" s="5">
        <v>152</v>
      </c>
      <c r="B142" s="5" t="s">
        <v>776</v>
      </c>
      <c r="C142" s="5" t="s">
        <v>807</v>
      </c>
      <c r="D142" t="s">
        <v>808</v>
      </c>
      <c r="E142" t="s">
        <v>809</v>
      </c>
      <c r="F142" s="168">
        <v>13027</v>
      </c>
      <c r="G142" s="168">
        <v>13078</v>
      </c>
      <c r="H142" s="168">
        <v>13176</v>
      </c>
      <c r="I142" s="168">
        <v>13200</v>
      </c>
      <c r="J142" s="168">
        <v>13235</v>
      </c>
      <c r="K142" s="168">
        <v>13278</v>
      </c>
      <c r="L142" s="168">
        <v>13328</v>
      </c>
      <c r="M142" s="168">
        <v>13332</v>
      </c>
      <c r="N142" s="168">
        <v>13323</v>
      </c>
      <c r="O142" s="168">
        <v>13340</v>
      </c>
      <c r="P142" s="168">
        <v>13373</v>
      </c>
      <c r="Q142" s="168">
        <v>13124</v>
      </c>
      <c r="R142" s="168">
        <v>13164</v>
      </c>
      <c r="S142" s="168">
        <v>13153</v>
      </c>
      <c r="T142" s="168">
        <v>13283</v>
      </c>
      <c r="U142" s="168">
        <v>13277</v>
      </c>
      <c r="V142" s="168">
        <v>13272</v>
      </c>
      <c r="W142" s="168">
        <v>13263</v>
      </c>
      <c r="X142" s="168">
        <v>13667</v>
      </c>
      <c r="Y142" s="168">
        <v>13878</v>
      </c>
      <c r="Z142" s="168">
        <v>13909</v>
      </c>
      <c r="AA142" s="168">
        <v>13932</v>
      </c>
    </row>
    <row r="143" spans="1:27">
      <c r="A143" s="5">
        <v>153</v>
      </c>
      <c r="B143" s="5" t="s">
        <v>776</v>
      </c>
      <c r="C143" s="5" t="s">
        <v>810</v>
      </c>
      <c r="D143" t="s">
        <v>811</v>
      </c>
      <c r="E143" t="s">
        <v>812</v>
      </c>
      <c r="F143" s="168">
        <v>23949</v>
      </c>
      <c r="G143" s="168">
        <v>23929</v>
      </c>
      <c r="H143" s="168">
        <v>23927</v>
      </c>
      <c r="I143" s="168">
        <v>23978</v>
      </c>
      <c r="J143" s="168">
        <v>24128</v>
      </c>
      <c r="K143" s="168">
        <v>24107</v>
      </c>
      <c r="L143" s="168">
        <v>24065</v>
      </c>
      <c r="M143" s="168">
        <v>24074</v>
      </c>
      <c r="N143" s="168">
        <v>24018</v>
      </c>
      <c r="O143" s="168">
        <v>24146</v>
      </c>
      <c r="P143" s="168">
        <v>24154</v>
      </c>
      <c r="Q143" s="168">
        <v>24065</v>
      </c>
      <c r="R143" s="168">
        <v>24102</v>
      </c>
      <c r="S143" s="168">
        <v>24054</v>
      </c>
      <c r="T143" s="168">
        <v>24036</v>
      </c>
      <c r="U143" s="168">
        <v>21952</v>
      </c>
      <c r="V143" s="168">
        <v>21909</v>
      </c>
      <c r="W143" s="168">
        <v>21866</v>
      </c>
      <c r="X143" s="168">
        <v>21835</v>
      </c>
      <c r="Y143" s="168">
        <v>22653</v>
      </c>
      <c r="Z143" s="168">
        <v>22985</v>
      </c>
      <c r="AA143" s="168">
        <v>23133</v>
      </c>
    </row>
    <row r="144" spans="1:27">
      <c r="A144" s="5">
        <v>154</v>
      </c>
      <c r="B144" s="5" t="s">
        <v>776</v>
      </c>
      <c r="C144" s="5" t="s">
        <v>813</v>
      </c>
      <c r="D144" t="s">
        <v>814</v>
      </c>
      <c r="E144" t="s">
        <v>815</v>
      </c>
      <c r="F144" s="168">
        <v>10542</v>
      </c>
      <c r="G144" s="168">
        <v>10566</v>
      </c>
      <c r="H144" s="168">
        <v>10568</v>
      </c>
      <c r="I144" s="168">
        <v>10591</v>
      </c>
      <c r="J144" s="168">
        <v>10633</v>
      </c>
      <c r="K144" s="168">
        <v>10670</v>
      </c>
      <c r="L144" s="168">
        <v>10688</v>
      </c>
      <c r="M144" s="168">
        <v>10732</v>
      </c>
      <c r="N144" s="168">
        <v>10762</v>
      </c>
      <c r="O144" s="168">
        <v>10792</v>
      </c>
      <c r="P144" s="168">
        <v>10804</v>
      </c>
      <c r="Q144" s="168">
        <v>10863</v>
      </c>
      <c r="R144" s="168">
        <v>10888</v>
      </c>
      <c r="S144" s="168">
        <v>10888</v>
      </c>
      <c r="T144" s="168">
        <v>10888</v>
      </c>
      <c r="U144" s="168">
        <v>10886</v>
      </c>
      <c r="V144" s="168">
        <v>10886</v>
      </c>
      <c r="W144" s="168">
        <v>10881</v>
      </c>
      <c r="X144" s="168">
        <v>10870</v>
      </c>
      <c r="Y144" s="168">
        <v>11135</v>
      </c>
      <c r="Z144" s="168">
        <v>11168</v>
      </c>
      <c r="AA144" s="168">
        <v>11198</v>
      </c>
    </row>
    <row r="145" spans="1:27">
      <c r="A145" s="5">
        <v>155</v>
      </c>
      <c r="B145" s="5" t="s">
        <v>776</v>
      </c>
      <c r="C145" s="5" t="s">
        <v>816</v>
      </c>
      <c r="D145" t="s">
        <v>817</v>
      </c>
      <c r="E145" t="s">
        <v>818</v>
      </c>
      <c r="F145" s="168">
        <v>27187</v>
      </c>
      <c r="G145" s="168">
        <v>27034</v>
      </c>
      <c r="H145" s="168">
        <v>26934</v>
      </c>
      <c r="I145" s="168">
        <v>27027</v>
      </c>
      <c r="J145" s="168">
        <v>27097</v>
      </c>
      <c r="K145" s="168">
        <v>27190</v>
      </c>
      <c r="L145" s="168">
        <v>27262</v>
      </c>
      <c r="M145" s="168">
        <v>27318</v>
      </c>
      <c r="N145" s="168">
        <v>27406</v>
      </c>
      <c r="O145" s="168">
        <v>27516</v>
      </c>
      <c r="P145" s="168">
        <v>27930</v>
      </c>
      <c r="Q145" s="168">
        <v>28018</v>
      </c>
      <c r="R145" s="168">
        <v>28134</v>
      </c>
      <c r="S145" s="168">
        <v>28116</v>
      </c>
      <c r="T145" s="168">
        <v>28102</v>
      </c>
      <c r="U145" s="168">
        <v>28093</v>
      </c>
      <c r="V145" s="168">
        <v>28081</v>
      </c>
      <c r="W145" s="168">
        <v>28068</v>
      </c>
      <c r="X145" s="168">
        <v>28054</v>
      </c>
      <c r="Y145" s="168">
        <v>28573</v>
      </c>
      <c r="Z145" s="168">
        <v>28599</v>
      </c>
      <c r="AA145" s="168">
        <v>28710</v>
      </c>
    </row>
    <row r="146" spans="1:27">
      <c r="A146" s="5">
        <v>156</v>
      </c>
      <c r="B146" s="5" t="s">
        <v>776</v>
      </c>
      <c r="C146" s="5" t="s">
        <v>819</v>
      </c>
      <c r="D146" t="s">
        <v>820</v>
      </c>
      <c r="E146" t="s">
        <v>821</v>
      </c>
      <c r="F146" s="168">
        <v>3590</v>
      </c>
      <c r="G146" s="168">
        <v>3616</v>
      </c>
      <c r="H146" s="168">
        <v>3654</v>
      </c>
      <c r="I146" s="168">
        <v>3703</v>
      </c>
      <c r="J146" s="168">
        <v>3710</v>
      </c>
      <c r="K146" s="168">
        <v>3716</v>
      </c>
      <c r="L146" s="168">
        <v>3716</v>
      </c>
      <c r="M146" s="168">
        <v>3721</v>
      </c>
      <c r="N146" s="168">
        <v>3737</v>
      </c>
      <c r="O146" s="168">
        <v>3744</v>
      </c>
      <c r="P146" s="168">
        <v>3755</v>
      </c>
      <c r="Q146" s="168">
        <v>3762</v>
      </c>
      <c r="R146" s="168">
        <v>3763</v>
      </c>
      <c r="S146" s="168">
        <v>3758</v>
      </c>
      <c r="T146" s="168">
        <v>3746</v>
      </c>
      <c r="U146" s="168">
        <v>3757</v>
      </c>
      <c r="V146" s="168">
        <v>3754</v>
      </c>
      <c r="W146" s="168">
        <v>3746</v>
      </c>
      <c r="X146" s="168">
        <v>3737</v>
      </c>
      <c r="Y146" s="168">
        <v>3929</v>
      </c>
      <c r="Z146" s="168">
        <v>3930</v>
      </c>
      <c r="AA146" s="168">
        <v>3938</v>
      </c>
    </row>
    <row r="147" spans="1:27">
      <c r="A147" s="5">
        <v>157</v>
      </c>
      <c r="B147" s="5" t="s">
        <v>776</v>
      </c>
      <c r="C147" s="5" t="s">
        <v>822</v>
      </c>
      <c r="D147" t="s">
        <v>823</v>
      </c>
      <c r="E147" t="s">
        <v>824</v>
      </c>
      <c r="F147" s="168">
        <v>505</v>
      </c>
      <c r="G147" s="168">
        <v>505</v>
      </c>
      <c r="H147" s="168">
        <v>505</v>
      </c>
      <c r="I147" s="168">
        <v>510</v>
      </c>
      <c r="J147" s="168">
        <v>513</v>
      </c>
      <c r="K147" s="168">
        <v>515</v>
      </c>
      <c r="L147" s="168">
        <v>518</v>
      </c>
      <c r="M147" s="168">
        <v>520</v>
      </c>
      <c r="N147" s="168">
        <v>523</v>
      </c>
      <c r="O147" s="168">
        <v>522</v>
      </c>
      <c r="P147" s="168">
        <v>523</v>
      </c>
      <c r="Q147" s="168">
        <v>523</v>
      </c>
      <c r="R147" s="168">
        <v>523</v>
      </c>
      <c r="S147" s="168">
        <v>523</v>
      </c>
      <c r="T147" s="168">
        <v>521</v>
      </c>
      <c r="U147" s="168">
        <v>521</v>
      </c>
      <c r="V147" s="168">
        <v>521</v>
      </c>
      <c r="W147" s="168">
        <v>521</v>
      </c>
      <c r="X147" s="168">
        <v>522</v>
      </c>
      <c r="Y147" s="168">
        <v>541</v>
      </c>
      <c r="Z147" s="168">
        <v>545</v>
      </c>
      <c r="AA147" s="168">
        <v>545</v>
      </c>
    </row>
    <row r="148" spans="1:27">
      <c r="A148" s="5">
        <v>158</v>
      </c>
      <c r="B148" s="5" t="s">
        <v>776</v>
      </c>
      <c r="C148" s="5" t="s">
        <v>825</v>
      </c>
      <c r="D148" t="s">
        <v>826</v>
      </c>
      <c r="E148" t="s">
        <v>827</v>
      </c>
      <c r="F148" s="168">
        <v>11345</v>
      </c>
      <c r="G148" s="168">
        <v>11354</v>
      </c>
      <c r="H148" s="168">
        <v>11399</v>
      </c>
      <c r="I148" s="168">
        <v>11424</v>
      </c>
      <c r="J148" s="168">
        <v>11449</v>
      </c>
      <c r="K148" s="168">
        <v>11481</v>
      </c>
      <c r="L148" s="168">
        <v>11501</v>
      </c>
      <c r="M148" s="168">
        <v>11526</v>
      </c>
      <c r="N148" s="168">
        <v>11565</v>
      </c>
      <c r="O148" s="168">
        <v>11548</v>
      </c>
      <c r="P148" s="168">
        <v>11553</v>
      </c>
      <c r="Q148" s="168">
        <v>11581</v>
      </c>
      <c r="R148" s="168">
        <v>11497</v>
      </c>
      <c r="S148" s="168">
        <v>11488</v>
      </c>
      <c r="T148" s="168">
        <v>11478</v>
      </c>
      <c r="U148" s="168">
        <v>11666</v>
      </c>
      <c r="V148" s="168">
        <v>11661</v>
      </c>
      <c r="W148" s="168">
        <v>11662</v>
      </c>
      <c r="X148" s="168">
        <v>11815</v>
      </c>
      <c r="Y148" s="168">
        <v>12032</v>
      </c>
      <c r="Z148" s="168">
        <v>12040</v>
      </c>
      <c r="AA148" s="168">
        <v>12056</v>
      </c>
    </row>
    <row r="149" spans="1:27">
      <c r="A149" s="5">
        <v>159</v>
      </c>
      <c r="B149" s="5" t="s">
        <v>776</v>
      </c>
      <c r="C149" s="5" t="s">
        <v>828</v>
      </c>
      <c r="D149" t="s">
        <v>829</v>
      </c>
      <c r="E149" t="s">
        <v>830</v>
      </c>
      <c r="F149" s="168">
        <v>20606</v>
      </c>
      <c r="G149" s="168">
        <v>20651</v>
      </c>
      <c r="H149" s="168">
        <v>20636</v>
      </c>
      <c r="I149" s="168">
        <v>20711</v>
      </c>
      <c r="J149" s="168">
        <v>20739</v>
      </c>
      <c r="K149" s="168">
        <v>20783</v>
      </c>
      <c r="L149" s="168">
        <v>20875</v>
      </c>
      <c r="M149" s="168">
        <v>20947</v>
      </c>
      <c r="N149" s="168">
        <v>21024</v>
      </c>
      <c r="O149" s="168">
        <v>21063</v>
      </c>
      <c r="P149" s="168">
        <v>21077</v>
      </c>
      <c r="Q149" s="168">
        <v>21137</v>
      </c>
      <c r="R149" s="168">
        <v>21174</v>
      </c>
      <c r="S149" s="168">
        <v>21165</v>
      </c>
      <c r="T149" s="168">
        <v>21151</v>
      </c>
      <c r="U149" s="168">
        <v>21146</v>
      </c>
      <c r="V149" s="168">
        <v>21137</v>
      </c>
      <c r="W149" s="168">
        <v>21125</v>
      </c>
      <c r="X149" s="168">
        <v>21107</v>
      </c>
      <c r="Y149" s="168">
        <v>21469</v>
      </c>
      <c r="Z149" s="168">
        <v>21494</v>
      </c>
      <c r="AA149" s="168">
        <v>21548</v>
      </c>
    </row>
    <row r="150" spans="1:27">
      <c r="A150" s="5">
        <v>160</v>
      </c>
      <c r="B150" s="5" t="s">
        <v>776</v>
      </c>
      <c r="C150" s="5" t="s">
        <v>831</v>
      </c>
      <c r="D150" t="s">
        <v>832</v>
      </c>
      <c r="E150" t="s">
        <v>833</v>
      </c>
      <c r="F150" s="168">
        <v>4385</v>
      </c>
      <c r="G150" s="168">
        <v>4434</v>
      </c>
      <c r="H150" s="168">
        <v>4436</v>
      </c>
      <c r="I150" s="168">
        <v>4512</v>
      </c>
      <c r="J150" s="168">
        <v>3523</v>
      </c>
      <c r="K150" s="168">
        <v>3535</v>
      </c>
      <c r="L150" s="168">
        <v>3540</v>
      </c>
      <c r="M150" s="168">
        <v>3551</v>
      </c>
      <c r="N150" s="168">
        <v>3559</v>
      </c>
      <c r="O150" s="168">
        <v>3573</v>
      </c>
      <c r="P150" s="168">
        <v>3899</v>
      </c>
      <c r="Q150" s="168">
        <v>3910</v>
      </c>
      <c r="R150" s="168">
        <v>2907</v>
      </c>
      <c r="S150" s="168">
        <v>2906</v>
      </c>
      <c r="T150" s="168">
        <v>2905</v>
      </c>
      <c r="U150" s="168">
        <v>2905</v>
      </c>
      <c r="V150" s="168">
        <v>2904</v>
      </c>
      <c r="W150" s="168">
        <v>2902</v>
      </c>
      <c r="X150" s="168">
        <v>2903</v>
      </c>
      <c r="Y150" s="168">
        <v>2968</v>
      </c>
      <c r="Z150" s="168">
        <v>3015</v>
      </c>
      <c r="AA150" s="168">
        <v>3019</v>
      </c>
    </row>
    <row r="151" spans="1:27">
      <c r="A151" s="5">
        <v>161</v>
      </c>
      <c r="B151" s="5" t="s">
        <v>776</v>
      </c>
      <c r="C151" s="5" t="s">
        <v>834</v>
      </c>
      <c r="D151" t="s">
        <v>835</v>
      </c>
      <c r="E151" t="s">
        <v>836</v>
      </c>
      <c r="F151" s="168">
        <v>5063</v>
      </c>
      <c r="G151" s="168">
        <v>5086</v>
      </c>
      <c r="H151" s="168">
        <v>5109</v>
      </c>
      <c r="I151" s="168">
        <v>5123</v>
      </c>
      <c r="J151" s="168">
        <v>5124</v>
      </c>
      <c r="K151" s="168">
        <v>5126</v>
      </c>
      <c r="L151" s="168">
        <v>5128</v>
      </c>
      <c r="M151" s="168">
        <v>5136</v>
      </c>
      <c r="N151" s="168">
        <v>5135</v>
      </c>
      <c r="O151" s="168">
        <v>5147</v>
      </c>
      <c r="P151" s="168">
        <v>5155</v>
      </c>
      <c r="Q151" s="168">
        <v>5172</v>
      </c>
      <c r="R151" s="168">
        <v>5186</v>
      </c>
      <c r="S151" s="168">
        <v>5189</v>
      </c>
      <c r="T151" s="168">
        <v>5246</v>
      </c>
      <c r="U151" s="168">
        <v>5265</v>
      </c>
      <c r="V151" s="168">
        <v>5265</v>
      </c>
      <c r="W151" s="168">
        <v>5263</v>
      </c>
      <c r="X151" s="168">
        <v>5959</v>
      </c>
      <c r="Y151" s="168">
        <v>6058</v>
      </c>
      <c r="Z151" s="168">
        <v>6062</v>
      </c>
      <c r="AA151" s="168">
        <v>6074</v>
      </c>
    </row>
    <row r="152" spans="1:27">
      <c r="A152" s="5">
        <v>162</v>
      </c>
      <c r="B152" s="5" t="s">
        <v>776</v>
      </c>
      <c r="C152" s="5" t="s">
        <v>837</v>
      </c>
      <c r="D152" t="s">
        <v>838</v>
      </c>
      <c r="E152" t="s">
        <v>839</v>
      </c>
      <c r="F152" s="168">
        <v>18176</v>
      </c>
      <c r="G152" s="168">
        <v>18234</v>
      </c>
      <c r="H152" s="168">
        <v>18273</v>
      </c>
      <c r="I152" s="168">
        <v>18306</v>
      </c>
      <c r="J152" s="168">
        <v>18328</v>
      </c>
      <c r="K152" s="168">
        <v>18318</v>
      </c>
      <c r="L152" s="168">
        <v>18348</v>
      </c>
      <c r="M152" s="168">
        <v>18436</v>
      </c>
      <c r="N152" s="168">
        <v>18502</v>
      </c>
      <c r="O152" s="168">
        <v>18498</v>
      </c>
      <c r="P152" s="168">
        <v>18528</v>
      </c>
      <c r="Q152" s="168">
        <v>18541</v>
      </c>
      <c r="R152" s="168">
        <v>18594</v>
      </c>
      <c r="S152" s="168">
        <v>18581</v>
      </c>
      <c r="T152" s="168">
        <v>18573</v>
      </c>
      <c r="U152" s="168">
        <v>18580</v>
      </c>
      <c r="V152" s="168">
        <v>18568</v>
      </c>
      <c r="W152" s="168">
        <v>18569</v>
      </c>
      <c r="X152" s="168">
        <v>18663</v>
      </c>
      <c r="Y152" s="168">
        <v>18973</v>
      </c>
      <c r="Z152" s="168">
        <v>19013</v>
      </c>
      <c r="AA152" s="168">
        <v>19049</v>
      </c>
    </row>
    <row r="153" spans="1:27">
      <c r="A153" s="5">
        <v>163</v>
      </c>
      <c r="B153" s="5" t="s">
        <v>776</v>
      </c>
      <c r="C153" s="5" t="s">
        <v>840</v>
      </c>
      <c r="D153" t="s">
        <v>841</v>
      </c>
      <c r="E153" t="s">
        <v>842</v>
      </c>
      <c r="F153" s="168">
        <v>13752</v>
      </c>
      <c r="G153" s="168">
        <v>13783</v>
      </c>
      <c r="H153" s="168">
        <v>13817</v>
      </c>
      <c r="I153" s="168">
        <v>13861</v>
      </c>
      <c r="J153" s="168">
        <v>13945</v>
      </c>
      <c r="K153" s="168">
        <v>13964</v>
      </c>
      <c r="L153" s="168">
        <v>13978</v>
      </c>
      <c r="M153" s="168">
        <v>14019</v>
      </c>
      <c r="N153" s="168">
        <v>14047</v>
      </c>
      <c r="O153" s="168">
        <v>14073</v>
      </c>
      <c r="P153" s="168">
        <v>14085</v>
      </c>
      <c r="Q153" s="168">
        <v>14124</v>
      </c>
      <c r="R153" s="168">
        <v>14147</v>
      </c>
      <c r="S153" s="168">
        <v>14139</v>
      </c>
      <c r="T153" s="168">
        <v>14129</v>
      </c>
      <c r="U153" s="168">
        <v>14124</v>
      </c>
      <c r="V153" s="168">
        <v>14116</v>
      </c>
      <c r="W153" s="168">
        <v>14111</v>
      </c>
      <c r="X153" s="168">
        <v>14007</v>
      </c>
      <c r="Y153" s="168">
        <v>14269</v>
      </c>
      <c r="Z153" s="168">
        <v>14287</v>
      </c>
      <c r="AA153" s="168">
        <v>14308</v>
      </c>
    </row>
    <row r="154" spans="1:27">
      <c r="A154" s="5">
        <v>164</v>
      </c>
      <c r="B154" s="5" t="s">
        <v>776</v>
      </c>
      <c r="C154" s="5" t="s">
        <v>843</v>
      </c>
      <c r="D154" t="s">
        <v>844</v>
      </c>
      <c r="E154" t="s">
        <v>845</v>
      </c>
      <c r="F154" s="168">
        <v>7939</v>
      </c>
      <c r="G154" s="168">
        <v>7927</v>
      </c>
      <c r="H154" s="168">
        <v>7916</v>
      </c>
      <c r="I154" s="168">
        <v>7935</v>
      </c>
      <c r="J154" s="168">
        <v>7959</v>
      </c>
      <c r="K154" s="168">
        <v>7970</v>
      </c>
      <c r="L154" s="168">
        <v>7945</v>
      </c>
      <c r="M154" s="168">
        <v>7980</v>
      </c>
      <c r="N154" s="168">
        <v>7841</v>
      </c>
      <c r="O154" s="168">
        <v>7839</v>
      </c>
      <c r="P154" s="168">
        <v>7840</v>
      </c>
      <c r="Q154" s="168">
        <v>7909</v>
      </c>
      <c r="R154" s="168">
        <v>7915</v>
      </c>
      <c r="S154" s="168">
        <v>7886</v>
      </c>
      <c r="T154" s="168">
        <v>7876</v>
      </c>
      <c r="U154" s="168">
        <v>9952</v>
      </c>
      <c r="V154" s="168">
        <v>9927</v>
      </c>
      <c r="W154" s="168">
        <v>9910</v>
      </c>
      <c r="X154" s="168">
        <v>9893</v>
      </c>
      <c r="Y154" s="168">
        <v>10835</v>
      </c>
      <c r="Z154" s="168">
        <v>10838</v>
      </c>
      <c r="AA154" s="168">
        <v>10842</v>
      </c>
    </row>
    <row r="155" spans="1:27">
      <c r="A155" s="5">
        <v>165</v>
      </c>
      <c r="B155" s="5" t="s">
        <v>776</v>
      </c>
      <c r="C155" s="5" t="s">
        <v>846</v>
      </c>
      <c r="D155" t="s">
        <v>847</v>
      </c>
      <c r="E155" t="s">
        <v>848</v>
      </c>
      <c r="F155" s="168">
        <v>460</v>
      </c>
      <c r="G155" s="168">
        <v>461</v>
      </c>
      <c r="H155" s="168">
        <v>489</v>
      </c>
      <c r="I155" s="168">
        <v>501</v>
      </c>
      <c r="J155" s="168">
        <v>508</v>
      </c>
      <c r="K155" s="168">
        <v>513</v>
      </c>
      <c r="L155" s="168">
        <v>519</v>
      </c>
      <c r="M155" s="168">
        <v>526</v>
      </c>
      <c r="N155" s="168">
        <v>531</v>
      </c>
      <c r="O155" s="168">
        <v>532</v>
      </c>
      <c r="P155" s="168">
        <v>531</v>
      </c>
      <c r="Q155" s="168">
        <v>532</v>
      </c>
      <c r="R155" s="168">
        <v>536</v>
      </c>
      <c r="S155" s="168">
        <v>538</v>
      </c>
      <c r="T155" s="168">
        <v>539</v>
      </c>
      <c r="U155" s="168">
        <v>536</v>
      </c>
      <c r="V155" s="168">
        <v>536</v>
      </c>
      <c r="W155" s="168">
        <v>536</v>
      </c>
      <c r="X155" s="168">
        <v>533</v>
      </c>
      <c r="Y155" s="168">
        <v>597</v>
      </c>
      <c r="Z155" s="168">
        <v>599</v>
      </c>
      <c r="AA155" s="168">
        <v>604</v>
      </c>
    </row>
    <row r="156" spans="1:27">
      <c r="A156" s="5">
        <v>166</v>
      </c>
      <c r="B156" s="5" t="s">
        <v>776</v>
      </c>
      <c r="C156" s="5" t="s">
        <v>849</v>
      </c>
      <c r="D156" t="s">
        <v>850</v>
      </c>
      <c r="E156" t="s">
        <v>851</v>
      </c>
      <c r="F156" s="168">
        <v>9957</v>
      </c>
      <c r="G156" s="168">
        <v>10067</v>
      </c>
      <c r="H156" s="168">
        <v>10884</v>
      </c>
      <c r="I156" s="168">
        <v>10964</v>
      </c>
      <c r="J156" s="168">
        <v>10981</v>
      </c>
      <c r="K156" s="168">
        <v>10997</v>
      </c>
      <c r="L156" s="168">
        <v>11094</v>
      </c>
      <c r="M156" s="168">
        <v>11111</v>
      </c>
      <c r="N156" s="168">
        <v>11073</v>
      </c>
      <c r="O156" s="168">
        <v>11070</v>
      </c>
      <c r="P156" s="168">
        <v>11083</v>
      </c>
      <c r="Q156" s="168">
        <v>11393</v>
      </c>
      <c r="R156" s="168">
        <v>11552</v>
      </c>
      <c r="S156" s="168">
        <v>11536</v>
      </c>
      <c r="T156" s="168">
        <v>11526</v>
      </c>
      <c r="U156" s="168">
        <v>11522</v>
      </c>
      <c r="V156" s="168">
        <v>11511</v>
      </c>
      <c r="W156" s="168">
        <v>11499</v>
      </c>
      <c r="X156" s="168">
        <v>10067</v>
      </c>
      <c r="Y156" s="168">
        <v>10247</v>
      </c>
      <c r="Z156" s="168">
        <v>10277</v>
      </c>
      <c r="AA156" s="168">
        <v>10297</v>
      </c>
    </row>
    <row r="157" spans="1:27">
      <c r="A157" s="5">
        <v>167</v>
      </c>
      <c r="B157" s="5" t="s">
        <v>776</v>
      </c>
      <c r="C157" s="5" t="s">
        <v>852</v>
      </c>
      <c r="D157" t="s">
        <v>853</v>
      </c>
      <c r="E157" t="s">
        <v>854</v>
      </c>
      <c r="F157" s="168">
        <v>2532</v>
      </c>
      <c r="G157" s="168">
        <v>2410</v>
      </c>
      <c r="H157" s="168">
        <v>2421</v>
      </c>
      <c r="I157" s="168">
        <v>2425</v>
      </c>
      <c r="J157" s="168">
        <v>2428</v>
      </c>
      <c r="K157" s="168">
        <v>2428</v>
      </c>
      <c r="L157" s="168">
        <v>2444</v>
      </c>
      <c r="M157" s="168">
        <v>2445</v>
      </c>
      <c r="N157" s="168">
        <v>2449</v>
      </c>
      <c r="O157" s="168">
        <v>2454</v>
      </c>
      <c r="P157" s="168">
        <v>3503</v>
      </c>
      <c r="Q157" s="168">
        <v>3509</v>
      </c>
      <c r="R157" s="168">
        <v>3523</v>
      </c>
      <c r="S157" s="168">
        <v>3523</v>
      </c>
      <c r="T157" s="168">
        <v>3519</v>
      </c>
      <c r="U157" s="168">
        <v>3516</v>
      </c>
      <c r="V157" s="168">
        <v>3513</v>
      </c>
      <c r="W157" s="168">
        <v>3506</v>
      </c>
      <c r="X157" s="168">
        <v>3503</v>
      </c>
      <c r="Y157" s="168">
        <v>3618</v>
      </c>
      <c r="Z157" s="168">
        <v>3619</v>
      </c>
      <c r="AA157" s="168">
        <v>3620</v>
      </c>
    </row>
    <row r="158" spans="1:27">
      <c r="A158" s="156">
        <v>168</v>
      </c>
      <c r="B158" s="156" t="s">
        <v>776</v>
      </c>
      <c r="C158" s="5" t="s">
        <v>855</v>
      </c>
      <c r="D158" t="s">
        <v>856</v>
      </c>
      <c r="E158" t="s">
        <v>857</v>
      </c>
      <c r="F158" s="168">
        <v>614</v>
      </c>
      <c r="G158" s="168">
        <v>643</v>
      </c>
      <c r="H158" s="168">
        <v>723</v>
      </c>
      <c r="I158" s="168">
        <v>947</v>
      </c>
      <c r="J158" s="168">
        <v>1007</v>
      </c>
      <c r="K158" s="168">
        <v>1027</v>
      </c>
      <c r="L158" s="168">
        <v>1081</v>
      </c>
      <c r="M158" s="168">
        <v>1188</v>
      </c>
      <c r="N158" s="168">
        <v>1286</v>
      </c>
      <c r="O158" s="168">
        <v>1396</v>
      </c>
      <c r="P158" s="168">
        <v>1396</v>
      </c>
      <c r="Q158" s="168">
        <v>1432</v>
      </c>
      <c r="R158" s="168">
        <v>1428</v>
      </c>
      <c r="S158" s="168">
        <v>1428</v>
      </c>
      <c r="T158" s="168">
        <v>1426</v>
      </c>
      <c r="U158" s="168">
        <v>1425</v>
      </c>
      <c r="V158" s="168">
        <v>1425</v>
      </c>
      <c r="W158" s="168">
        <v>1425</v>
      </c>
      <c r="X158" s="168">
        <v>1425</v>
      </c>
      <c r="Y158" s="168">
        <v>1458</v>
      </c>
      <c r="Z158" s="168">
        <v>1471</v>
      </c>
      <c r="AA158" s="168">
        <v>1473</v>
      </c>
    </row>
    <row r="159" spans="1:27">
      <c r="A159" s="5">
        <v>169</v>
      </c>
      <c r="B159" s="5" t="s">
        <v>776</v>
      </c>
      <c r="C159" s="5" t="s">
        <v>858</v>
      </c>
      <c r="D159" t="s">
        <v>859</v>
      </c>
      <c r="E159" t="s">
        <v>851</v>
      </c>
      <c r="F159" s="168">
        <v>4629</v>
      </c>
      <c r="G159" s="168">
        <v>4866</v>
      </c>
      <c r="H159" s="168">
        <v>5047</v>
      </c>
      <c r="I159" s="168">
        <v>5174</v>
      </c>
      <c r="J159" s="168">
        <v>5179</v>
      </c>
      <c r="K159" s="168">
        <v>5177</v>
      </c>
      <c r="L159" s="168">
        <v>5239</v>
      </c>
      <c r="M159" s="168">
        <v>5230</v>
      </c>
      <c r="N159" s="168">
        <v>5232</v>
      </c>
      <c r="O159" s="168">
        <v>5234</v>
      </c>
      <c r="P159" s="168">
        <v>6266</v>
      </c>
      <c r="Q159" s="168">
        <v>6275</v>
      </c>
      <c r="R159" s="168">
        <v>6274</v>
      </c>
      <c r="S159" s="168">
        <v>6253</v>
      </c>
      <c r="T159" s="168">
        <v>6246</v>
      </c>
      <c r="U159" s="168">
        <v>6244</v>
      </c>
      <c r="V159" s="168">
        <v>6234</v>
      </c>
      <c r="W159" s="168">
        <v>6229</v>
      </c>
      <c r="X159" s="168">
        <v>6216</v>
      </c>
      <c r="Y159" s="168">
        <v>6379</v>
      </c>
      <c r="Z159" s="168">
        <v>6696</v>
      </c>
      <c r="AA159" s="168">
        <v>6697</v>
      </c>
    </row>
    <row r="160" spans="1:27">
      <c r="A160" s="156">
        <v>170</v>
      </c>
      <c r="B160" s="156" t="s">
        <v>776</v>
      </c>
      <c r="C160" s="5" t="s">
        <v>860</v>
      </c>
      <c r="D160" t="s">
        <v>861</v>
      </c>
      <c r="E160" t="s">
        <v>862</v>
      </c>
      <c r="F160" s="168">
        <v>8284</v>
      </c>
      <c r="G160" s="168">
        <v>8296</v>
      </c>
      <c r="H160" s="168">
        <v>8307</v>
      </c>
      <c r="I160" s="168">
        <v>8312</v>
      </c>
      <c r="J160" s="168">
        <v>8297</v>
      </c>
      <c r="K160" s="168">
        <v>8281</v>
      </c>
      <c r="L160" s="168">
        <v>8285</v>
      </c>
      <c r="M160" s="168">
        <v>8358</v>
      </c>
      <c r="N160" s="168">
        <v>8363</v>
      </c>
      <c r="O160" s="168">
        <v>8369</v>
      </c>
      <c r="P160" s="168">
        <v>8364</v>
      </c>
      <c r="Q160" s="168">
        <v>8375</v>
      </c>
      <c r="R160" s="168">
        <v>8376</v>
      </c>
      <c r="S160" s="168">
        <v>8376</v>
      </c>
      <c r="T160" s="168">
        <v>8372</v>
      </c>
      <c r="U160" s="168">
        <v>8366</v>
      </c>
      <c r="V160" s="168">
        <v>8363</v>
      </c>
      <c r="W160" s="168">
        <v>8362</v>
      </c>
      <c r="X160" s="168">
        <v>8361</v>
      </c>
      <c r="Y160" s="168">
        <v>8541</v>
      </c>
      <c r="Z160" s="168">
        <v>8560</v>
      </c>
      <c r="AA160" s="168">
        <v>8550</v>
      </c>
    </row>
    <row r="161" spans="1:27">
      <c r="A161" s="5">
        <v>171</v>
      </c>
      <c r="B161" s="5" t="s">
        <v>776</v>
      </c>
      <c r="C161" s="5" t="s">
        <v>863</v>
      </c>
      <c r="D161" t="s">
        <v>864</v>
      </c>
      <c r="E161" t="s">
        <v>865</v>
      </c>
      <c r="F161" s="168">
        <v>608</v>
      </c>
      <c r="G161" s="168">
        <v>606</v>
      </c>
      <c r="H161" s="168">
        <v>605</v>
      </c>
      <c r="I161" s="168">
        <v>604</v>
      </c>
      <c r="J161" s="168">
        <v>1598</v>
      </c>
      <c r="K161" s="168">
        <v>1592</v>
      </c>
      <c r="L161" s="168">
        <v>1591</v>
      </c>
      <c r="M161" s="168">
        <v>1595</v>
      </c>
      <c r="N161" s="168">
        <v>1595</v>
      </c>
      <c r="O161" s="168">
        <v>1611</v>
      </c>
      <c r="P161" s="168">
        <v>1659</v>
      </c>
      <c r="Q161" s="168">
        <v>1672</v>
      </c>
      <c r="R161" s="168">
        <v>2712</v>
      </c>
      <c r="S161" s="168">
        <v>2716</v>
      </c>
      <c r="T161" s="168">
        <v>2710</v>
      </c>
      <c r="U161" s="168">
        <v>2709</v>
      </c>
      <c r="V161" s="168">
        <v>2709</v>
      </c>
      <c r="W161" s="168">
        <v>2707</v>
      </c>
      <c r="X161" s="168">
        <v>2747</v>
      </c>
      <c r="Y161" s="168">
        <v>2816</v>
      </c>
      <c r="Z161" s="168">
        <v>2845</v>
      </c>
      <c r="AA161" s="168">
        <v>2863</v>
      </c>
    </row>
    <row r="162" spans="1:27">
      <c r="A162" s="5">
        <v>172</v>
      </c>
      <c r="B162" s="5" t="s">
        <v>932</v>
      </c>
      <c r="C162" s="5" t="s">
        <v>933</v>
      </c>
      <c r="D162" t="s">
        <v>934</v>
      </c>
      <c r="E162" t="s">
        <v>935</v>
      </c>
      <c r="F162" s="168">
        <v>12405</v>
      </c>
      <c r="G162" s="168">
        <v>12468</v>
      </c>
      <c r="H162" s="168">
        <v>12530</v>
      </c>
      <c r="I162" s="168">
        <v>12592</v>
      </c>
      <c r="J162" s="168">
        <v>12627</v>
      </c>
      <c r="K162" s="168">
        <v>12697</v>
      </c>
      <c r="L162" s="168">
        <v>12759</v>
      </c>
      <c r="M162" s="168">
        <v>12790</v>
      </c>
      <c r="N162" s="168">
        <v>12836</v>
      </c>
      <c r="O162" s="168">
        <v>12863</v>
      </c>
      <c r="P162" s="168">
        <v>12959</v>
      </c>
      <c r="Q162" s="168">
        <v>13033</v>
      </c>
      <c r="R162" s="168">
        <v>13138</v>
      </c>
      <c r="S162" s="168">
        <v>13023</v>
      </c>
      <c r="T162" s="168">
        <v>13043</v>
      </c>
      <c r="U162" s="168">
        <v>13052</v>
      </c>
      <c r="V162" s="168">
        <v>13068</v>
      </c>
      <c r="W162" s="168">
        <v>15961</v>
      </c>
      <c r="X162" s="168">
        <v>15962</v>
      </c>
      <c r="Y162" s="168">
        <v>16373</v>
      </c>
      <c r="Z162" s="168">
        <v>16451</v>
      </c>
      <c r="AA162" s="168">
        <v>16512</v>
      </c>
    </row>
    <row r="163" spans="1:27">
      <c r="A163" s="5">
        <v>173</v>
      </c>
      <c r="B163" s="5" t="s">
        <v>932</v>
      </c>
      <c r="C163" s="5" t="s">
        <v>936</v>
      </c>
      <c r="D163" t="s">
        <v>937</v>
      </c>
      <c r="E163" t="s">
        <v>938</v>
      </c>
      <c r="F163" s="168">
        <v>6057</v>
      </c>
      <c r="G163" s="168">
        <v>6086</v>
      </c>
      <c r="H163" s="168">
        <v>6120</v>
      </c>
      <c r="I163" s="168">
        <v>6132</v>
      </c>
      <c r="J163" s="168">
        <v>6130</v>
      </c>
      <c r="K163" s="168">
        <v>6157</v>
      </c>
      <c r="L163" s="168">
        <v>6174</v>
      </c>
      <c r="M163" s="168">
        <v>6195</v>
      </c>
      <c r="N163" s="168">
        <v>6208</v>
      </c>
      <c r="O163" s="168">
        <v>6256</v>
      </c>
      <c r="P163" s="168">
        <v>6316</v>
      </c>
      <c r="Q163" s="168">
        <v>6379</v>
      </c>
      <c r="R163" s="168">
        <v>6441</v>
      </c>
      <c r="S163" s="168">
        <v>6332</v>
      </c>
      <c r="T163" s="168">
        <v>6375</v>
      </c>
      <c r="U163" s="168">
        <v>6375</v>
      </c>
      <c r="V163" s="168">
        <v>6376</v>
      </c>
      <c r="W163" s="168">
        <v>7305</v>
      </c>
      <c r="X163" s="168">
        <v>7309</v>
      </c>
      <c r="Y163" s="168">
        <v>7508</v>
      </c>
      <c r="Z163" s="168">
        <v>7507</v>
      </c>
      <c r="AA163" s="168">
        <v>7517</v>
      </c>
    </row>
    <row r="164" spans="1:27">
      <c r="A164" s="5">
        <v>174</v>
      </c>
      <c r="B164" s="5" t="s">
        <v>940</v>
      </c>
      <c r="C164" s="5" t="s">
        <v>941</v>
      </c>
      <c r="D164" t="s">
        <v>942</v>
      </c>
      <c r="E164" t="s">
        <v>943</v>
      </c>
      <c r="F164" s="168">
        <v>61080</v>
      </c>
      <c r="G164" s="168">
        <v>61096</v>
      </c>
      <c r="H164" s="168">
        <v>60963</v>
      </c>
      <c r="I164" s="168">
        <v>60967</v>
      </c>
      <c r="J164" s="168">
        <v>60977</v>
      </c>
      <c r="K164" s="168">
        <v>61004</v>
      </c>
      <c r="L164" s="168">
        <v>61056</v>
      </c>
      <c r="M164" s="168">
        <v>61146</v>
      </c>
      <c r="N164" s="168">
        <v>61207</v>
      </c>
      <c r="O164" s="168">
        <v>61224</v>
      </c>
      <c r="P164" s="168">
        <v>61118</v>
      </c>
      <c r="Q164" s="168">
        <v>61120</v>
      </c>
      <c r="R164" s="168">
        <v>61162</v>
      </c>
      <c r="S164" s="168">
        <v>61241</v>
      </c>
      <c r="T164" s="168">
        <v>61185</v>
      </c>
      <c r="U164" s="168">
        <v>61131</v>
      </c>
      <c r="V164" s="168">
        <v>61066</v>
      </c>
      <c r="W164" s="168">
        <v>60995</v>
      </c>
      <c r="X164" s="168">
        <v>60931</v>
      </c>
      <c r="Y164" s="168">
        <v>62412</v>
      </c>
      <c r="Z164" s="168">
        <v>62480</v>
      </c>
      <c r="AA164" s="168">
        <v>62527</v>
      </c>
    </row>
    <row r="165" spans="1:27">
      <c r="A165" s="5">
        <v>175</v>
      </c>
      <c r="B165" s="5" t="s">
        <v>940</v>
      </c>
      <c r="C165" s="5" t="s">
        <v>944</v>
      </c>
      <c r="D165" t="s">
        <v>945</v>
      </c>
      <c r="E165" t="s">
        <v>946</v>
      </c>
      <c r="F165" s="168">
        <v>2023</v>
      </c>
      <c r="G165" s="168">
        <v>2035</v>
      </c>
      <c r="H165" s="168">
        <v>2017</v>
      </c>
      <c r="I165" s="168">
        <v>2009</v>
      </c>
      <c r="J165" s="168">
        <v>2014</v>
      </c>
      <c r="K165" s="168">
        <v>2022</v>
      </c>
      <c r="L165" s="168">
        <v>2031</v>
      </c>
      <c r="M165" s="168">
        <v>2045</v>
      </c>
      <c r="N165" s="168">
        <v>2058</v>
      </c>
      <c r="O165" s="168">
        <v>2065</v>
      </c>
      <c r="P165" s="168">
        <v>2088</v>
      </c>
      <c r="Q165" s="168">
        <v>2097</v>
      </c>
      <c r="R165" s="168">
        <v>2108</v>
      </c>
      <c r="S165" s="168">
        <v>2107</v>
      </c>
      <c r="T165" s="168">
        <v>2106</v>
      </c>
      <c r="U165" s="168">
        <v>2105</v>
      </c>
      <c r="V165" s="168">
        <v>2103</v>
      </c>
      <c r="W165" s="168">
        <v>2102</v>
      </c>
      <c r="X165" s="168">
        <v>2099</v>
      </c>
      <c r="Y165" s="168">
        <v>2163</v>
      </c>
      <c r="Z165" s="168">
        <v>2167</v>
      </c>
      <c r="AA165" s="168">
        <v>2172</v>
      </c>
    </row>
    <row r="166" spans="1:27">
      <c r="A166" s="156">
        <v>176</v>
      </c>
      <c r="B166" s="156" t="s">
        <v>940</v>
      </c>
      <c r="C166" s="5" t="s">
        <v>947</v>
      </c>
      <c r="D166" t="s">
        <v>948</v>
      </c>
      <c r="E166" t="s">
        <v>949</v>
      </c>
      <c r="F166" s="168">
        <v>1297</v>
      </c>
      <c r="G166" s="168">
        <v>1298</v>
      </c>
      <c r="H166" s="168">
        <v>1291</v>
      </c>
      <c r="I166" s="168">
        <v>1298</v>
      </c>
      <c r="J166" s="168">
        <v>1295</v>
      </c>
      <c r="K166" s="168">
        <v>1309</v>
      </c>
      <c r="L166" s="168">
        <v>1308</v>
      </c>
      <c r="M166" s="168">
        <v>1306</v>
      </c>
      <c r="N166" s="168">
        <v>1296</v>
      </c>
      <c r="O166" s="168">
        <v>1298</v>
      </c>
      <c r="P166" s="168">
        <v>1300</v>
      </c>
      <c r="Q166" s="168">
        <v>1304</v>
      </c>
      <c r="R166" s="168">
        <v>1309</v>
      </c>
      <c r="S166" s="168">
        <v>1306</v>
      </c>
      <c r="T166" s="168">
        <v>1303</v>
      </c>
      <c r="U166" s="168">
        <v>1303</v>
      </c>
      <c r="V166" s="168">
        <v>1301</v>
      </c>
      <c r="W166" s="168">
        <v>1300</v>
      </c>
      <c r="X166" s="168">
        <v>1299</v>
      </c>
      <c r="Y166" s="168">
        <v>1320</v>
      </c>
      <c r="Z166" s="168">
        <v>1322</v>
      </c>
      <c r="AA166" s="168">
        <v>1322</v>
      </c>
    </row>
    <row r="167" spans="1:27">
      <c r="A167" s="5">
        <v>177</v>
      </c>
      <c r="B167" s="5" t="s">
        <v>940</v>
      </c>
      <c r="C167" s="5" t="s">
        <v>950</v>
      </c>
      <c r="D167" t="s">
        <v>951</v>
      </c>
      <c r="E167" t="s">
        <v>952</v>
      </c>
      <c r="F167" s="168">
        <v>3286</v>
      </c>
      <c r="G167" s="168">
        <v>3289</v>
      </c>
      <c r="H167" s="168">
        <v>3251</v>
      </c>
      <c r="I167" s="168">
        <v>3243</v>
      </c>
      <c r="J167" s="168">
        <v>3234</v>
      </c>
      <c r="K167" s="168">
        <v>3241</v>
      </c>
      <c r="L167" s="168">
        <v>3248</v>
      </c>
      <c r="M167" s="168">
        <v>3252</v>
      </c>
      <c r="N167" s="168">
        <v>3234</v>
      </c>
      <c r="O167" s="168">
        <v>3238</v>
      </c>
      <c r="P167" s="168">
        <v>3249</v>
      </c>
      <c r="Q167" s="168">
        <v>3251</v>
      </c>
      <c r="R167" s="168">
        <v>3252</v>
      </c>
      <c r="S167" s="168">
        <v>3247</v>
      </c>
      <c r="T167" s="168">
        <v>3239</v>
      </c>
      <c r="U167" s="168">
        <v>3232</v>
      </c>
      <c r="V167" s="168">
        <v>3231</v>
      </c>
      <c r="W167" s="168">
        <v>3225</v>
      </c>
      <c r="X167" s="168">
        <v>3220</v>
      </c>
      <c r="Y167" s="168">
        <v>3505</v>
      </c>
      <c r="Z167" s="168">
        <v>3514</v>
      </c>
      <c r="AA167" s="168">
        <v>3515</v>
      </c>
    </row>
    <row r="168" spans="1:27">
      <c r="A168" s="5">
        <v>178</v>
      </c>
      <c r="B168" s="5" t="s">
        <v>940</v>
      </c>
      <c r="C168" s="5" t="s">
        <v>953</v>
      </c>
      <c r="D168" t="s">
        <v>954</v>
      </c>
      <c r="E168" t="s">
        <v>955</v>
      </c>
      <c r="F168" s="168">
        <v>8255</v>
      </c>
      <c r="G168" s="168">
        <v>8280</v>
      </c>
      <c r="H168" s="168">
        <v>8053</v>
      </c>
      <c r="I168" s="168">
        <v>8199</v>
      </c>
      <c r="J168" s="168">
        <v>8238</v>
      </c>
      <c r="K168" s="168">
        <v>8251</v>
      </c>
      <c r="L168" s="168">
        <v>8257</v>
      </c>
      <c r="M168" s="168">
        <v>8267</v>
      </c>
      <c r="N168" s="168">
        <v>8271</v>
      </c>
      <c r="O168" s="168">
        <v>8286</v>
      </c>
      <c r="P168" s="168">
        <v>8314</v>
      </c>
      <c r="Q168" s="168">
        <v>8352</v>
      </c>
      <c r="R168" s="168">
        <v>8416</v>
      </c>
      <c r="S168" s="168">
        <v>8417</v>
      </c>
      <c r="T168" s="168">
        <v>8398</v>
      </c>
      <c r="U168" s="168">
        <v>8387</v>
      </c>
      <c r="V168" s="168">
        <v>8386</v>
      </c>
      <c r="W168" s="168">
        <v>8370</v>
      </c>
      <c r="X168" s="168">
        <v>8366</v>
      </c>
      <c r="Y168" s="168">
        <v>8605</v>
      </c>
      <c r="Z168" s="168">
        <v>8622</v>
      </c>
      <c r="AA168" s="168">
        <v>8625</v>
      </c>
    </row>
    <row r="169" spans="1:27">
      <c r="A169" s="5">
        <v>179</v>
      </c>
      <c r="B169" s="5" t="s">
        <v>940</v>
      </c>
      <c r="C169" s="5" t="s">
        <v>1056</v>
      </c>
      <c r="D169" t="s">
        <v>1057</v>
      </c>
      <c r="E169" t="s">
        <v>955</v>
      </c>
      <c r="F169" s="168">
        <v>5165</v>
      </c>
      <c r="G169" s="168">
        <v>5171</v>
      </c>
      <c r="H169" s="168">
        <v>5091</v>
      </c>
      <c r="I169" s="168">
        <v>5061</v>
      </c>
      <c r="J169" s="168">
        <v>5066</v>
      </c>
      <c r="K169" s="168">
        <v>5085</v>
      </c>
      <c r="L169" s="168">
        <v>5118</v>
      </c>
      <c r="M169" s="168">
        <v>5128</v>
      </c>
      <c r="N169" s="168">
        <v>5163</v>
      </c>
      <c r="O169" s="168">
        <v>5184</v>
      </c>
      <c r="P169" s="168">
        <v>5211</v>
      </c>
      <c r="Q169" s="168">
        <v>5268</v>
      </c>
      <c r="R169" s="168">
        <v>5292</v>
      </c>
      <c r="S169" s="168">
        <v>5285</v>
      </c>
      <c r="T169" s="168">
        <v>5283</v>
      </c>
      <c r="U169" s="168">
        <v>5278</v>
      </c>
      <c r="V169" s="168">
        <v>5278</v>
      </c>
      <c r="W169" s="168">
        <v>5275</v>
      </c>
      <c r="X169" s="168">
        <v>5273</v>
      </c>
      <c r="Y169" s="168">
        <v>5443</v>
      </c>
      <c r="Z169" s="168">
        <v>5458</v>
      </c>
      <c r="AA169" s="168">
        <v>5467</v>
      </c>
    </row>
    <row r="170" spans="1:27" s="148" customFormat="1">
      <c r="A170" s="160">
        <v>180</v>
      </c>
      <c r="B170" s="160" t="s">
        <v>940</v>
      </c>
      <c r="C170" s="160" t="s">
        <v>1459</v>
      </c>
      <c r="D170" s="148" t="s">
        <v>1460</v>
      </c>
      <c r="E170" s="148" t="s">
        <v>1457</v>
      </c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>
        <v>185</v>
      </c>
      <c r="AA170" s="170">
        <v>185</v>
      </c>
    </row>
    <row r="171" spans="1:27" s="148" customFormat="1">
      <c r="A171" s="160">
        <v>181</v>
      </c>
      <c r="B171" s="160" t="s">
        <v>940</v>
      </c>
      <c r="C171" s="160" t="s">
        <v>1461</v>
      </c>
      <c r="D171" s="148" t="s">
        <v>1462</v>
      </c>
      <c r="E171" s="148" t="s">
        <v>1458</v>
      </c>
      <c r="F171" s="170"/>
      <c r="G171" s="170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>
        <v>324</v>
      </c>
      <c r="AA171" s="170">
        <v>327</v>
      </c>
    </row>
    <row r="172" spans="1:27">
      <c r="A172" s="5">
        <v>182</v>
      </c>
      <c r="B172" s="5" t="s">
        <v>206</v>
      </c>
      <c r="C172" s="5" t="s">
        <v>207</v>
      </c>
      <c r="D172" t="s">
        <v>208</v>
      </c>
      <c r="E172" t="s">
        <v>209</v>
      </c>
      <c r="F172" s="168">
        <v>44718</v>
      </c>
      <c r="G172" s="168">
        <v>44835</v>
      </c>
      <c r="H172" s="168">
        <v>45163</v>
      </c>
      <c r="I172" s="168">
        <v>45324</v>
      </c>
      <c r="J172" s="168">
        <v>45416</v>
      </c>
      <c r="K172" s="168">
        <v>45507</v>
      </c>
      <c r="L172" s="168">
        <v>45739</v>
      </c>
      <c r="M172" s="168">
        <v>45961</v>
      </c>
      <c r="N172" s="168">
        <v>46181</v>
      </c>
      <c r="O172" s="168">
        <v>46324</v>
      </c>
      <c r="P172" s="168">
        <v>46448</v>
      </c>
      <c r="Q172" s="168">
        <v>46502</v>
      </c>
      <c r="R172" s="168">
        <v>46683</v>
      </c>
      <c r="S172" s="168">
        <v>46677</v>
      </c>
      <c r="T172" s="168">
        <v>46662</v>
      </c>
      <c r="U172" s="168">
        <v>46645</v>
      </c>
      <c r="V172" s="168">
        <v>46604</v>
      </c>
      <c r="W172" s="168">
        <v>46576</v>
      </c>
      <c r="X172" s="168">
        <v>46541</v>
      </c>
      <c r="Y172" s="168">
        <v>47253</v>
      </c>
      <c r="Z172" s="168">
        <v>47475</v>
      </c>
      <c r="AA172" s="168">
        <v>47710</v>
      </c>
    </row>
    <row r="173" spans="1:27">
      <c r="A173" s="5">
        <v>183</v>
      </c>
      <c r="B173" s="5" t="s">
        <v>206</v>
      </c>
      <c r="C173" s="5" t="s">
        <v>210</v>
      </c>
      <c r="D173" t="s">
        <v>211</v>
      </c>
      <c r="E173" t="s">
        <v>212</v>
      </c>
      <c r="F173" s="168">
        <v>9872</v>
      </c>
      <c r="G173" s="168">
        <v>9902</v>
      </c>
      <c r="H173" s="168">
        <v>9926</v>
      </c>
      <c r="I173" s="168">
        <v>9954</v>
      </c>
      <c r="J173" s="168">
        <v>9977</v>
      </c>
      <c r="K173" s="168">
        <v>10004</v>
      </c>
      <c r="L173" s="168">
        <v>10038</v>
      </c>
      <c r="M173" s="168">
        <v>10074</v>
      </c>
      <c r="N173" s="168">
        <v>10094</v>
      </c>
      <c r="O173" s="168">
        <v>10130</v>
      </c>
      <c r="P173" s="168">
        <v>10154</v>
      </c>
      <c r="Q173" s="168">
        <v>10182</v>
      </c>
      <c r="R173" s="168">
        <v>10211</v>
      </c>
      <c r="S173" s="168">
        <v>10207</v>
      </c>
      <c r="T173" s="168">
        <v>10201</v>
      </c>
      <c r="U173" s="168">
        <v>10197</v>
      </c>
      <c r="V173" s="168">
        <v>10193</v>
      </c>
      <c r="W173" s="168">
        <v>10187</v>
      </c>
      <c r="X173" s="168">
        <v>10183</v>
      </c>
      <c r="Y173" s="168">
        <v>10374</v>
      </c>
      <c r="Z173" s="168">
        <v>10398</v>
      </c>
      <c r="AA173" s="168">
        <v>10427</v>
      </c>
    </row>
    <row r="174" spans="1:27">
      <c r="A174" s="5">
        <v>184</v>
      </c>
      <c r="B174" s="5" t="s">
        <v>206</v>
      </c>
      <c r="C174" s="5" t="s">
        <v>213</v>
      </c>
      <c r="D174" t="s">
        <v>214</v>
      </c>
      <c r="E174" t="s">
        <v>215</v>
      </c>
      <c r="F174" s="168">
        <v>89653</v>
      </c>
      <c r="G174" s="168">
        <v>89760</v>
      </c>
      <c r="H174" s="168">
        <v>90102</v>
      </c>
      <c r="I174" s="168">
        <v>90488</v>
      </c>
      <c r="J174" s="168">
        <v>90766</v>
      </c>
      <c r="K174" s="168">
        <v>91082</v>
      </c>
      <c r="L174" s="168">
        <v>91447</v>
      </c>
      <c r="M174" s="168">
        <v>91913</v>
      </c>
      <c r="N174" s="168">
        <v>92181</v>
      </c>
      <c r="O174" s="168">
        <v>92484</v>
      </c>
      <c r="P174" s="168">
        <v>92790</v>
      </c>
      <c r="Q174" s="168">
        <v>93102</v>
      </c>
      <c r="R174" s="168">
        <v>93336</v>
      </c>
      <c r="S174" s="168">
        <v>93305</v>
      </c>
      <c r="T174" s="168">
        <v>93267</v>
      </c>
      <c r="U174" s="168">
        <v>93221</v>
      </c>
      <c r="V174" s="168">
        <v>93185</v>
      </c>
      <c r="W174" s="168">
        <v>93146</v>
      </c>
      <c r="X174" s="168">
        <v>93103</v>
      </c>
      <c r="Y174" s="168">
        <v>95145</v>
      </c>
      <c r="Z174" s="168">
        <v>95533</v>
      </c>
      <c r="AA174" s="168">
        <v>95883</v>
      </c>
    </row>
    <row r="175" spans="1:27">
      <c r="A175" s="5">
        <v>185</v>
      </c>
      <c r="B175" s="5" t="s">
        <v>206</v>
      </c>
      <c r="C175" s="5" t="s">
        <v>216</v>
      </c>
      <c r="D175" t="s">
        <v>217</v>
      </c>
      <c r="E175" t="s">
        <v>218</v>
      </c>
      <c r="F175" s="168">
        <v>15711</v>
      </c>
      <c r="G175" s="168">
        <v>15723</v>
      </c>
      <c r="H175" s="168">
        <v>15742</v>
      </c>
      <c r="I175" s="168">
        <v>15750</v>
      </c>
      <c r="J175" s="168">
        <v>15743</v>
      </c>
      <c r="K175" s="168">
        <v>15760</v>
      </c>
      <c r="L175" s="168">
        <v>15787</v>
      </c>
      <c r="M175" s="168">
        <v>15795</v>
      </c>
      <c r="N175" s="168">
        <v>15837</v>
      </c>
      <c r="O175" s="168">
        <v>15863</v>
      </c>
      <c r="P175" s="168">
        <v>15888</v>
      </c>
      <c r="Q175" s="168">
        <v>15894</v>
      </c>
      <c r="R175" s="168">
        <v>15915</v>
      </c>
      <c r="S175" s="168">
        <v>15900</v>
      </c>
      <c r="T175" s="168">
        <v>15879</v>
      </c>
      <c r="U175" s="168">
        <v>15874</v>
      </c>
      <c r="V175" s="168">
        <v>15862</v>
      </c>
      <c r="W175" s="168">
        <v>15838</v>
      </c>
      <c r="X175" s="168">
        <v>15828</v>
      </c>
      <c r="Y175" s="168">
        <v>16043</v>
      </c>
      <c r="Z175" s="168">
        <v>16090</v>
      </c>
      <c r="AA175" s="168">
        <v>16136</v>
      </c>
    </row>
    <row r="176" spans="1:27">
      <c r="A176" s="5">
        <v>186</v>
      </c>
      <c r="B176" s="5" t="s">
        <v>206</v>
      </c>
      <c r="C176" s="5" t="s">
        <v>219</v>
      </c>
      <c r="D176" t="s">
        <v>220</v>
      </c>
      <c r="E176" t="s">
        <v>221</v>
      </c>
      <c r="F176" s="168">
        <v>15190</v>
      </c>
      <c r="G176" s="168">
        <v>15285</v>
      </c>
      <c r="H176" s="168">
        <v>15342</v>
      </c>
      <c r="I176" s="168">
        <v>15391</v>
      </c>
      <c r="J176" s="168">
        <v>15415</v>
      </c>
      <c r="K176" s="168">
        <v>15535</v>
      </c>
      <c r="L176" s="168">
        <v>15581</v>
      </c>
      <c r="M176" s="168">
        <v>15640</v>
      </c>
      <c r="N176" s="168">
        <v>15688</v>
      </c>
      <c r="O176" s="168">
        <v>15778</v>
      </c>
      <c r="P176" s="168">
        <v>15832</v>
      </c>
      <c r="Q176" s="168">
        <v>15931</v>
      </c>
      <c r="R176" s="168">
        <v>15974</v>
      </c>
      <c r="S176" s="168">
        <v>15955</v>
      </c>
      <c r="T176" s="168">
        <v>15946</v>
      </c>
      <c r="U176" s="168">
        <v>15929</v>
      </c>
      <c r="V176" s="168">
        <v>15901</v>
      </c>
      <c r="W176" s="168">
        <v>15890</v>
      </c>
      <c r="X176" s="168">
        <v>15875</v>
      </c>
      <c r="Y176" s="168">
        <v>16153</v>
      </c>
      <c r="Z176" s="168">
        <v>16212</v>
      </c>
      <c r="AA176" s="168">
        <v>16229</v>
      </c>
    </row>
    <row r="177" spans="1:27">
      <c r="A177" s="5">
        <v>187</v>
      </c>
      <c r="B177" s="5" t="s">
        <v>206</v>
      </c>
      <c r="C177" s="5" t="s">
        <v>222</v>
      </c>
      <c r="D177" t="s">
        <v>223</v>
      </c>
      <c r="E177" t="s">
        <v>224</v>
      </c>
      <c r="F177" s="168">
        <v>42324</v>
      </c>
      <c r="G177" s="168">
        <v>42515</v>
      </c>
      <c r="H177" s="168">
        <v>42916</v>
      </c>
      <c r="I177" s="168">
        <v>43094</v>
      </c>
      <c r="J177" s="168">
        <v>43211</v>
      </c>
      <c r="K177" s="168">
        <v>43335</v>
      </c>
      <c r="L177" s="168">
        <v>43453</v>
      </c>
      <c r="M177" s="168">
        <v>43662</v>
      </c>
      <c r="N177" s="168">
        <v>43872</v>
      </c>
      <c r="O177" s="168">
        <v>44028</v>
      </c>
      <c r="P177" s="168">
        <v>44178</v>
      </c>
      <c r="Q177" s="168">
        <v>44387</v>
      </c>
      <c r="R177" s="168">
        <v>44498</v>
      </c>
      <c r="S177" s="168">
        <v>44477</v>
      </c>
      <c r="T177" s="168">
        <v>44457</v>
      </c>
      <c r="U177" s="168">
        <v>44427</v>
      </c>
      <c r="V177" s="168">
        <v>44400</v>
      </c>
      <c r="W177" s="168">
        <v>44370</v>
      </c>
      <c r="X177" s="168">
        <v>44350</v>
      </c>
      <c r="Y177" s="168">
        <v>45129</v>
      </c>
      <c r="Z177" s="168">
        <v>45259</v>
      </c>
      <c r="AA177" s="168">
        <v>45544</v>
      </c>
    </row>
    <row r="178" spans="1:27">
      <c r="A178" s="5">
        <v>188</v>
      </c>
      <c r="B178" s="5" t="s">
        <v>206</v>
      </c>
      <c r="C178" s="5" t="s">
        <v>225</v>
      </c>
      <c r="D178" t="s">
        <v>226</v>
      </c>
      <c r="E178" t="s">
        <v>227</v>
      </c>
      <c r="F178" s="168">
        <v>9962</v>
      </c>
      <c r="G178" s="168">
        <v>10012</v>
      </c>
      <c r="H178" s="168">
        <v>10065</v>
      </c>
      <c r="I178" s="168">
        <v>10101</v>
      </c>
      <c r="J178" s="168">
        <v>10123</v>
      </c>
      <c r="K178" s="168">
        <v>10149</v>
      </c>
      <c r="L178" s="168">
        <v>10176</v>
      </c>
      <c r="M178" s="168">
        <v>10194</v>
      </c>
      <c r="N178" s="168">
        <v>10220</v>
      </c>
      <c r="O178" s="168">
        <v>10233</v>
      </c>
      <c r="P178" s="168">
        <v>10253</v>
      </c>
      <c r="Q178" s="168">
        <v>10298</v>
      </c>
      <c r="R178" s="168">
        <v>10320</v>
      </c>
      <c r="S178" s="168">
        <v>10311</v>
      </c>
      <c r="T178" s="168">
        <v>10307</v>
      </c>
      <c r="U178" s="168">
        <v>10297</v>
      </c>
      <c r="V178" s="168">
        <v>10288</v>
      </c>
      <c r="W178" s="168">
        <v>10269</v>
      </c>
      <c r="X178" s="168">
        <v>10260</v>
      </c>
      <c r="Y178" s="168">
        <v>10402</v>
      </c>
      <c r="Z178" s="168">
        <v>10420</v>
      </c>
      <c r="AA178" s="168">
        <v>10443</v>
      </c>
    </row>
    <row r="179" spans="1:27">
      <c r="A179" s="5">
        <v>189</v>
      </c>
      <c r="B179" s="5" t="s">
        <v>206</v>
      </c>
      <c r="C179" s="5" t="s">
        <v>228</v>
      </c>
      <c r="D179" t="s">
        <v>229</v>
      </c>
      <c r="E179" t="s">
        <v>230</v>
      </c>
      <c r="F179" s="168">
        <v>14153</v>
      </c>
      <c r="G179" s="168">
        <v>14179</v>
      </c>
      <c r="H179" s="168">
        <v>14190</v>
      </c>
      <c r="I179" s="168">
        <v>14212</v>
      </c>
      <c r="J179" s="168">
        <v>14243</v>
      </c>
      <c r="K179" s="168">
        <v>14275</v>
      </c>
      <c r="L179" s="168">
        <v>14284</v>
      </c>
      <c r="M179" s="168">
        <v>14289</v>
      </c>
      <c r="N179" s="168">
        <v>14387</v>
      </c>
      <c r="O179" s="168">
        <v>14556</v>
      </c>
      <c r="P179" s="168">
        <v>14352</v>
      </c>
      <c r="Q179" s="168">
        <v>14381</v>
      </c>
      <c r="R179" s="168">
        <v>14379</v>
      </c>
      <c r="S179" s="168">
        <v>14373</v>
      </c>
      <c r="T179" s="168">
        <v>14362</v>
      </c>
      <c r="U179" s="168">
        <v>14353</v>
      </c>
      <c r="V179" s="168">
        <v>14335</v>
      </c>
      <c r="W179" s="168">
        <v>14327</v>
      </c>
      <c r="X179" s="168">
        <v>14318</v>
      </c>
      <c r="Y179" s="168">
        <v>14468</v>
      </c>
      <c r="Z179" s="168">
        <v>14476</v>
      </c>
      <c r="AA179" s="168">
        <v>14496</v>
      </c>
    </row>
    <row r="180" spans="1:27">
      <c r="A180" s="5">
        <v>190</v>
      </c>
      <c r="B180" s="5" t="s">
        <v>206</v>
      </c>
      <c r="C180" s="5" t="s">
        <v>231</v>
      </c>
      <c r="D180" t="s">
        <v>232</v>
      </c>
      <c r="E180" t="s">
        <v>233</v>
      </c>
      <c r="F180" s="168">
        <v>11928</v>
      </c>
      <c r="G180" s="168">
        <v>11948</v>
      </c>
      <c r="H180" s="168">
        <v>11971</v>
      </c>
      <c r="I180" s="168">
        <v>11988</v>
      </c>
      <c r="J180" s="168">
        <v>12014</v>
      </c>
      <c r="K180" s="168">
        <v>12028</v>
      </c>
      <c r="L180" s="168">
        <v>12036</v>
      </c>
      <c r="M180" s="168">
        <v>12060</v>
      </c>
      <c r="N180" s="168">
        <v>12082</v>
      </c>
      <c r="O180" s="168">
        <v>12095</v>
      </c>
      <c r="P180" s="168">
        <v>12070</v>
      </c>
      <c r="Q180" s="168">
        <v>12084</v>
      </c>
      <c r="R180" s="168">
        <v>12174</v>
      </c>
      <c r="S180" s="168">
        <v>12170</v>
      </c>
      <c r="T180" s="168">
        <v>12167</v>
      </c>
      <c r="U180" s="168">
        <v>12157</v>
      </c>
      <c r="V180" s="168">
        <v>12152</v>
      </c>
      <c r="W180" s="168">
        <v>12146</v>
      </c>
      <c r="X180" s="168">
        <v>12136</v>
      </c>
      <c r="Y180" s="168">
        <v>12244</v>
      </c>
      <c r="Z180" s="168">
        <v>12265</v>
      </c>
      <c r="AA180" s="168">
        <v>12276</v>
      </c>
    </row>
    <row r="181" spans="1:27">
      <c r="A181" s="5">
        <v>191</v>
      </c>
      <c r="B181" s="5" t="s">
        <v>206</v>
      </c>
      <c r="C181" s="5" t="s">
        <v>234</v>
      </c>
      <c r="D181" t="s">
        <v>235</v>
      </c>
      <c r="E181" t="s">
        <v>236</v>
      </c>
      <c r="F181" s="168">
        <v>26619</v>
      </c>
      <c r="G181" s="168">
        <v>26669</v>
      </c>
      <c r="H181" s="168">
        <v>26742</v>
      </c>
      <c r="I181" s="168">
        <v>26801</v>
      </c>
      <c r="J181" s="168">
        <v>26862</v>
      </c>
      <c r="K181" s="168">
        <v>27011</v>
      </c>
      <c r="L181" s="168">
        <v>27106</v>
      </c>
      <c r="M181" s="168">
        <v>27163</v>
      </c>
      <c r="N181" s="168">
        <v>27217</v>
      </c>
      <c r="O181" s="168">
        <v>27296</v>
      </c>
      <c r="P181" s="168">
        <v>27340</v>
      </c>
      <c r="Q181" s="168">
        <v>27379</v>
      </c>
      <c r="R181" s="168">
        <v>27423</v>
      </c>
      <c r="S181" s="168">
        <v>27414</v>
      </c>
      <c r="T181" s="168">
        <v>27404</v>
      </c>
      <c r="U181" s="168">
        <v>27386</v>
      </c>
      <c r="V181" s="168">
        <v>27371</v>
      </c>
      <c r="W181" s="168">
        <v>27357</v>
      </c>
      <c r="X181" s="168">
        <v>27335</v>
      </c>
      <c r="Y181" s="168">
        <v>27846</v>
      </c>
      <c r="Z181" s="168">
        <v>27067</v>
      </c>
      <c r="AA181" s="168">
        <v>27954</v>
      </c>
    </row>
    <row r="182" spans="1:27">
      <c r="A182" s="5">
        <v>192</v>
      </c>
      <c r="B182" s="5" t="s">
        <v>206</v>
      </c>
      <c r="C182" s="5" t="s">
        <v>237</v>
      </c>
      <c r="D182" t="s">
        <v>238</v>
      </c>
      <c r="E182" t="s">
        <v>239</v>
      </c>
      <c r="F182" s="168">
        <v>18434</v>
      </c>
      <c r="G182" s="168">
        <v>18506</v>
      </c>
      <c r="H182" s="168">
        <v>18582</v>
      </c>
      <c r="I182" s="168">
        <v>18703</v>
      </c>
      <c r="J182" s="168">
        <v>18829</v>
      </c>
      <c r="K182" s="168">
        <v>18906</v>
      </c>
      <c r="L182" s="168">
        <v>19014</v>
      </c>
      <c r="M182" s="168">
        <v>19058</v>
      </c>
      <c r="N182" s="168">
        <v>19205</v>
      </c>
      <c r="O182" s="168">
        <v>19297</v>
      </c>
      <c r="P182" s="168">
        <v>19341</v>
      </c>
      <c r="Q182" s="168">
        <v>19439</v>
      </c>
      <c r="R182" s="168">
        <v>19493</v>
      </c>
      <c r="S182" s="168">
        <v>19487</v>
      </c>
      <c r="T182" s="168">
        <v>19481</v>
      </c>
      <c r="U182" s="168">
        <v>19475</v>
      </c>
      <c r="V182" s="168">
        <v>19469</v>
      </c>
      <c r="W182" s="168">
        <v>19458</v>
      </c>
      <c r="X182" s="168">
        <v>19456</v>
      </c>
      <c r="Y182" s="168">
        <v>19932</v>
      </c>
      <c r="Z182" s="168">
        <v>20014</v>
      </c>
      <c r="AA182" s="168">
        <v>20062</v>
      </c>
    </row>
    <row r="183" spans="1:27">
      <c r="A183" s="5">
        <v>193</v>
      </c>
      <c r="B183" s="5" t="s">
        <v>206</v>
      </c>
      <c r="C183" s="5" t="s">
        <v>240</v>
      </c>
      <c r="D183" t="s">
        <v>241</v>
      </c>
      <c r="E183" t="s">
        <v>242</v>
      </c>
      <c r="F183" s="168">
        <v>13081</v>
      </c>
      <c r="G183" s="168">
        <v>13315</v>
      </c>
      <c r="H183" s="168">
        <v>13400</v>
      </c>
      <c r="I183" s="168">
        <v>13514</v>
      </c>
      <c r="J183" s="168">
        <v>13562</v>
      </c>
      <c r="K183" s="168">
        <v>13603</v>
      </c>
      <c r="L183" s="168">
        <v>13645</v>
      </c>
      <c r="M183" s="168">
        <v>13682</v>
      </c>
      <c r="N183" s="168">
        <v>13849</v>
      </c>
      <c r="O183" s="168">
        <v>13885</v>
      </c>
      <c r="P183" s="168">
        <v>13915</v>
      </c>
      <c r="Q183" s="168">
        <v>13963</v>
      </c>
      <c r="R183" s="168">
        <v>14124</v>
      </c>
      <c r="S183" s="168">
        <v>14107</v>
      </c>
      <c r="T183" s="168">
        <v>14095</v>
      </c>
      <c r="U183" s="168">
        <v>14078</v>
      </c>
      <c r="V183" s="168">
        <v>14071</v>
      </c>
      <c r="W183" s="168">
        <v>14049</v>
      </c>
      <c r="X183" s="168">
        <v>14045</v>
      </c>
      <c r="Y183" s="168">
        <v>14350</v>
      </c>
      <c r="Z183" s="168">
        <v>14373</v>
      </c>
      <c r="AA183" s="168">
        <v>14435</v>
      </c>
    </row>
    <row r="184" spans="1:27">
      <c r="A184" s="5">
        <v>194</v>
      </c>
      <c r="B184" s="5" t="s">
        <v>206</v>
      </c>
      <c r="C184" s="5" t="s">
        <v>243</v>
      </c>
      <c r="D184" t="s">
        <v>244</v>
      </c>
      <c r="E184" t="s">
        <v>245</v>
      </c>
      <c r="F184" s="168">
        <v>6368</v>
      </c>
      <c r="G184" s="168">
        <v>6397</v>
      </c>
      <c r="H184" s="168">
        <v>6418</v>
      </c>
      <c r="I184" s="168">
        <v>6466</v>
      </c>
      <c r="J184" s="168">
        <v>6485</v>
      </c>
      <c r="K184" s="168">
        <v>6503</v>
      </c>
      <c r="L184" s="168">
        <v>6541</v>
      </c>
      <c r="M184" s="168">
        <v>6550</v>
      </c>
      <c r="N184" s="168">
        <v>6553</v>
      </c>
      <c r="O184" s="168">
        <v>6562</v>
      </c>
      <c r="P184" s="168">
        <v>6590</v>
      </c>
      <c r="Q184" s="168">
        <v>6607</v>
      </c>
      <c r="R184" s="168">
        <v>6629</v>
      </c>
      <c r="S184" s="168">
        <v>6614</v>
      </c>
      <c r="T184" s="168">
        <v>6606</v>
      </c>
      <c r="U184" s="168">
        <v>6603</v>
      </c>
      <c r="V184" s="168">
        <v>6605</v>
      </c>
      <c r="W184" s="168">
        <v>6599</v>
      </c>
      <c r="X184" s="168">
        <v>6592</v>
      </c>
      <c r="Y184" s="168">
        <v>6662</v>
      </c>
      <c r="Z184" s="168">
        <v>6678</v>
      </c>
      <c r="AA184" s="168">
        <v>6663</v>
      </c>
    </row>
    <row r="185" spans="1:27">
      <c r="A185" s="5">
        <v>195</v>
      </c>
      <c r="B185" s="5" t="s">
        <v>206</v>
      </c>
      <c r="C185" s="5" t="s">
        <v>246</v>
      </c>
      <c r="D185" t="s">
        <v>247</v>
      </c>
      <c r="E185" t="s">
        <v>248</v>
      </c>
      <c r="F185" s="168">
        <v>23923</v>
      </c>
      <c r="G185" s="168">
        <v>23939</v>
      </c>
      <c r="H185" s="168">
        <v>23955</v>
      </c>
      <c r="I185" s="168">
        <v>23998</v>
      </c>
      <c r="J185" s="168">
        <v>24009</v>
      </c>
      <c r="K185" s="168">
        <v>24035</v>
      </c>
      <c r="L185" s="168">
        <v>24039</v>
      </c>
      <c r="M185" s="168">
        <v>24070</v>
      </c>
      <c r="N185" s="168">
        <v>24074</v>
      </c>
      <c r="O185" s="168">
        <v>23902</v>
      </c>
      <c r="P185" s="168">
        <v>23939</v>
      </c>
      <c r="Q185" s="168">
        <v>23958</v>
      </c>
      <c r="R185" s="168">
        <v>24000</v>
      </c>
      <c r="S185" s="168">
        <v>23982</v>
      </c>
      <c r="T185" s="168">
        <v>23962</v>
      </c>
      <c r="U185" s="168">
        <v>23951</v>
      </c>
      <c r="V185" s="168">
        <v>23946</v>
      </c>
      <c r="W185" s="168">
        <v>23935</v>
      </c>
      <c r="X185" s="168">
        <v>23920</v>
      </c>
      <c r="Y185" s="168">
        <v>24103</v>
      </c>
      <c r="Z185" s="168">
        <v>24111</v>
      </c>
      <c r="AA185" s="168">
        <v>24167</v>
      </c>
    </row>
    <row r="186" spans="1:27">
      <c r="A186" s="5">
        <v>196</v>
      </c>
      <c r="B186" s="5" t="s">
        <v>206</v>
      </c>
      <c r="C186" s="5" t="s">
        <v>249</v>
      </c>
      <c r="D186" t="s">
        <v>250</v>
      </c>
      <c r="E186" t="s">
        <v>251</v>
      </c>
      <c r="F186" s="168">
        <v>19936</v>
      </c>
      <c r="G186" s="168">
        <v>19929</v>
      </c>
      <c r="H186" s="168">
        <v>19952</v>
      </c>
      <c r="I186" s="168">
        <v>20076</v>
      </c>
      <c r="J186" s="168">
        <v>20157</v>
      </c>
      <c r="K186" s="168">
        <v>20202</v>
      </c>
      <c r="L186" s="168">
        <v>20300</v>
      </c>
      <c r="M186" s="168">
        <v>20398</v>
      </c>
      <c r="N186" s="168">
        <v>20454</v>
      </c>
      <c r="O186" s="168">
        <v>20549</v>
      </c>
      <c r="P186" s="168">
        <v>20630</v>
      </c>
      <c r="Q186" s="168">
        <v>20701</v>
      </c>
      <c r="R186" s="168">
        <v>20768</v>
      </c>
      <c r="S186" s="168">
        <v>20757</v>
      </c>
      <c r="T186" s="168">
        <v>20747</v>
      </c>
      <c r="U186" s="168">
        <v>20742</v>
      </c>
      <c r="V186" s="168">
        <v>20732</v>
      </c>
      <c r="W186" s="168">
        <v>20721</v>
      </c>
      <c r="X186" s="168">
        <v>20705</v>
      </c>
      <c r="Y186" s="168">
        <v>21176</v>
      </c>
      <c r="Z186" s="168">
        <v>21272</v>
      </c>
      <c r="AA186" s="168">
        <v>21345</v>
      </c>
    </row>
    <row r="187" spans="1:27">
      <c r="A187" s="5">
        <v>197</v>
      </c>
      <c r="B187" s="5" t="s">
        <v>206</v>
      </c>
      <c r="C187" s="5" t="s">
        <v>252</v>
      </c>
      <c r="D187" t="s">
        <v>253</v>
      </c>
      <c r="E187" t="s">
        <v>254</v>
      </c>
      <c r="F187" s="168">
        <v>32985</v>
      </c>
      <c r="G187" s="168">
        <v>33045</v>
      </c>
      <c r="H187" s="168">
        <v>33093</v>
      </c>
      <c r="I187" s="168">
        <v>33159</v>
      </c>
      <c r="J187" s="168">
        <v>33195</v>
      </c>
      <c r="K187" s="168">
        <v>33253</v>
      </c>
      <c r="L187" s="168">
        <v>33316</v>
      </c>
      <c r="M187" s="168">
        <v>33371</v>
      </c>
      <c r="N187" s="168">
        <v>33430</v>
      </c>
      <c r="O187" s="168">
        <v>33483</v>
      </c>
      <c r="P187" s="168">
        <v>33524</v>
      </c>
      <c r="Q187" s="168">
        <v>33562</v>
      </c>
      <c r="R187" s="168">
        <v>33576</v>
      </c>
      <c r="S187" s="168">
        <v>33560</v>
      </c>
      <c r="T187" s="168">
        <v>33531</v>
      </c>
      <c r="U187" s="168">
        <v>33500</v>
      </c>
      <c r="V187" s="168">
        <v>33479</v>
      </c>
      <c r="W187" s="168">
        <v>33455</v>
      </c>
      <c r="X187" s="168">
        <v>33441</v>
      </c>
      <c r="Y187" s="168">
        <v>33836</v>
      </c>
      <c r="Z187" s="168">
        <v>34753</v>
      </c>
      <c r="AA187" s="168">
        <v>33943</v>
      </c>
    </row>
    <row r="188" spans="1:27">
      <c r="A188" s="5">
        <v>198</v>
      </c>
      <c r="B188" s="5" t="s">
        <v>206</v>
      </c>
      <c r="C188" s="5" t="s">
        <v>255</v>
      </c>
      <c r="D188" t="s">
        <v>256</v>
      </c>
      <c r="E188" t="s">
        <v>257</v>
      </c>
      <c r="F188" s="168">
        <v>4393</v>
      </c>
      <c r="G188" s="168">
        <v>4394</v>
      </c>
      <c r="H188" s="168">
        <v>4401</v>
      </c>
      <c r="I188" s="168">
        <v>4404</v>
      </c>
      <c r="J188" s="168">
        <v>4401</v>
      </c>
      <c r="K188" s="168">
        <v>4440</v>
      </c>
      <c r="L188" s="168">
        <v>4422</v>
      </c>
      <c r="M188" s="168">
        <v>4526</v>
      </c>
      <c r="N188" s="168">
        <v>4571</v>
      </c>
      <c r="O188" s="168">
        <v>4761</v>
      </c>
      <c r="P188" s="168">
        <v>4795</v>
      </c>
      <c r="Q188" s="168">
        <v>4792</v>
      </c>
      <c r="R188" s="168">
        <v>4788</v>
      </c>
      <c r="S188" s="168">
        <v>4780</v>
      </c>
      <c r="T188" s="168">
        <v>4771</v>
      </c>
      <c r="U188" s="168">
        <v>4763</v>
      </c>
      <c r="V188" s="168">
        <v>4757</v>
      </c>
      <c r="W188" s="168">
        <v>4756</v>
      </c>
      <c r="X188" s="168">
        <v>4749</v>
      </c>
      <c r="Y188" s="168">
        <v>4778</v>
      </c>
      <c r="Z188" s="168">
        <v>4782</v>
      </c>
      <c r="AA188" s="168">
        <v>4783</v>
      </c>
    </row>
    <row r="189" spans="1:27">
      <c r="A189" s="5">
        <v>199</v>
      </c>
      <c r="B189" s="5" t="s">
        <v>206</v>
      </c>
      <c r="C189" s="5" t="s">
        <v>258</v>
      </c>
      <c r="D189" t="s">
        <v>259</v>
      </c>
      <c r="E189" t="s">
        <v>260</v>
      </c>
      <c r="F189" s="168">
        <v>4269</v>
      </c>
      <c r="G189" s="168">
        <v>4267</v>
      </c>
      <c r="H189" s="168">
        <v>4336</v>
      </c>
      <c r="I189" s="168">
        <v>4370</v>
      </c>
      <c r="J189" s="168">
        <v>4396</v>
      </c>
      <c r="K189" s="168">
        <v>4396</v>
      </c>
      <c r="L189" s="168">
        <v>4417</v>
      </c>
      <c r="M189" s="168">
        <v>4448</v>
      </c>
      <c r="N189" s="168">
        <v>4474</v>
      </c>
      <c r="O189" s="168">
        <v>4509</v>
      </c>
      <c r="P189" s="168">
        <v>4528</v>
      </c>
      <c r="Q189" s="168">
        <v>4550</v>
      </c>
      <c r="R189" s="168">
        <v>4611</v>
      </c>
      <c r="S189" s="168">
        <v>4602</v>
      </c>
      <c r="T189" s="168">
        <v>4602</v>
      </c>
      <c r="U189" s="168">
        <v>4596</v>
      </c>
      <c r="V189" s="168">
        <v>4591</v>
      </c>
      <c r="W189" s="168">
        <v>4585</v>
      </c>
      <c r="X189" s="168">
        <v>4570</v>
      </c>
      <c r="Y189" s="168">
        <v>4701</v>
      </c>
      <c r="Z189" s="168">
        <v>4727</v>
      </c>
      <c r="AA189" s="168">
        <v>4742</v>
      </c>
    </row>
    <row r="190" spans="1:27">
      <c r="A190" s="5">
        <v>200</v>
      </c>
      <c r="B190" s="5" t="s">
        <v>206</v>
      </c>
      <c r="C190" s="5" t="s">
        <v>261</v>
      </c>
      <c r="D190" t="s">
        <v>262</v>
      </c>
      <c r="E190" t="s">
        <v>263</v>
      </c>
      <c r="F190" s="168">
        <v>15130</v>
      </c>
      <c r="G190" s="168">
        <v>15168</v>
      </c>
      <c r="H190" s="168">
        <v>15290</v>
      </c>
      <c r="I190" s="168">
        <v>15364</v>
      </c>
      <c r="J190" s="168">
        <v>15386</v>
      </c>
      <c r="K190" s="168">
        <v>15411</v>
      </c>
      <c r="L190" s="168">
        <v>15440</v>
      </c>
      <c r="M190" s="168">
        <v>15469</v>
      </c>
      <c r="N190" s="168">
        <v>15519</v>
      </c>
      <c r="O190" s="168">
        <v>15686</v>
      </c>
      <c r="P190" s="168">
        <v>15742</v>
      </c>
      <c r="Q190" s="168">
        <v>15763</v>
      </c>
      <c r="R190" s="168">
        <v>15801</v>
      </c>
      <c r="S190" s="168">
        <v>15796</v>
      </c>
      <c r="T190" s="168">
        <v>15788</v>
      </c>
      <c r="U190" s="168">
        <v>15777</v>
      </c>
      <c r="V190" s="168">
        <v>15753</v>
      </c>
      <c r="W190" s="168">
        <v>15725</v>
      </c>
      <c r="X190" s="168">
        <v>15687</v>
      </c>
      <c r="Y190" s="168">
        <v>16194</v>
      </c>
      <c r="Z190" s="168">
        <v>16324</v>
      </c>
      <c r="AA190" s="168">
        <v>16379</v>
      </c>
    </row>
    <row r="191" spans="1:27">
      <c r="A191" s="5">
        <v>201</v>
      </c>
      <c r="B191" s="5" t="s">
        <v>206</v>
      </c>
      <c r="C191" s="5" t="s">
        <v>264</v>
      </c>
      <c r="D191" t="s">
        <v>265</v>
      </c>
      <c r="E191" t="s">
        <v>266</v>
      </c>
      <c r="F191" s="168">
        <v>16373</v>
      </c>
      <c r="G191" s="168">
        <v>16400</v>
      </c>
      <c r="H191" s="168">
        <v>16468</v>
      </c>
      <c r="I191" s="168">
        <v>16513</v>
      </c>
      <c r="J191" s="168">
        <v>16546</v>
      </c>
      <c r="K191" s="168">
        <v>16561</v>
      </c>
      <c r="L191" s="168">
        <v>16555</v>
      </c>
      <c r="M191" s="168">
        <v>16576</v>
      </c>
      <c r="N191" s="168">
        <v>16605</v>
      </c>
      <c r="O191" s="168">
        <v>16675</v>
      </c>
      <c r="P191" s="168">
        <v>16678</v>
      </c>
      <c r="Q191" s="168">
        <v>16726</v>
      </c>
      <c r="R191" s="168">
        <v>16743</v>
      </c>
      <c r="S191" s="168">
        <v>16725</v>
      </c>
      <c r="T191" s="168">
        <v>16721</v>
      </c>
      <c r="U191" s="168">
        <v>16705</v>
      </c>
      <c r="V191" s="168">
        <v>16702</v>
      </c>
      <c r="W191" s="168">
        <v>16697</v>
      </c>
      <c r="X191" s="168">
        <v>16681</v>
      </c>
      <c r="Y191" s="168">
        <v>16836</v>
      </c>
      <c r="Z191" s="168">
        <v>16883</v>
      </c>
      <c r="AA191" s="168">
        <v>16960</v>
      </c>
    </row>
    <row r="192" spans="1:27">
      <c r="A192" s="5">
        <v>202</v>
      </c>
      <c r="B192" s="5" t="s">
        <v>206</v>
      </c>
      <c r="C192" s="5" t="s">
        <v>267</v>
      </c>
      <c r="D192" t="s">
        <v>268</v>
      </c>
      <c r="E192" t="s">
        <v>269</v>
      </c>
      <c r="F192" s="168">
        <v>14069</v>
      </c>
      <c r="G192" s="168">
        <v>14098</v>
      </c>
      <c r="H192" s="168">
        <v>14171</v>
      </c>
      <c r="I192" s="168">
        <v>14170</v>
      </c>
      <c r="J192" s="168">
        <v>14191</v>
      </c>
      <c r="K192" s="168">
        <v>14207</v>
      </c>
      <c r="L192" s="168">
        <v>14218</v>
      </c>
      <c r="M192" s="168">
        <v>14234</v>
      </c>
      <c r="N192" s="168">
        <v>14244</v>
      </c>
      <c r="O192" s="168">
        <v>14238</v>
      </c>
      <c r="P192" s="168">
        <v>14250</v>
      </c>
      <c r="Q192" s="168">
        <v>14259</v>
      </c>
      <c r="R192" s="168">
        <v>14268</v>
      </c>
      <c r="S192" s="168">
        <v>14258</v>
      </c>
      <c r="T192" s="168">
        <v>14251</v>
      </c>
      <c r="U192" s="168">
        <v>14238</v>
      </c>
      <c r="V192" s="168">
        <v>14226</v>
      </c>
      <c r="W192" s="168">
        <v>14218</v>
      </c>
      <c r="X192" s="168">
        <v>14208</v>
      </c>
      <c r="Y192" s="168">
        <v>14286</v>
      </c>
      <c r="Z192" s="168">
        <v>14307</v>
      </c>
      <c r="AA192" s="168">
        <v>14324</v>
      </c>
    </row>
    <row r="193" spans="1:27">
      <c r="A193" s="5">
        <v>203</v>
      </c>
      <c r="B193" s="5" t="s">
        <v>206</v>
      </c>
      <c r="C193" s="5" t="s">
        <v>270</v>
      </c>
      <c r="D193" t="s">
        <v>271</v>
      </c>
      <c r="E193" t="s">
        <v>272</v>
      </c>
      <c r="F193" s="168">
        <v>8137</v>
      </c>
      <c r="G193" s="168">
        <v>8176</v>
      </c>
      <c r="H193" s="168">
        <v>8200</v>
      </c>
      <c r="I193" s="168">
        <v>8205</v>
      </c>
      <c r="J193" s="168">
        <v>8257</v>
      </c>
      <c r="K193" s="168">
        <v>8311</v>
      </c>
      <c r="L193" s="168">
        <v>8301</v>
      </c>
      <c r="M193" s="168">
        <v>8312</v>
      </c>
      <c r="N193" s="168">
        <v>8360</v>
      </c>
      <c r="O193" s="168">
        <v>8375</v>
      </c>
      <c r="P193" s="168">
        <v>8381</v>
      </c>
      <c r="Q193" s="168">
        <v>8401</v>
      </c>
      <c r="R193" s="168">
        <v>8421</v>
      </c>
      <c r="S193" s="168">
        <v>8417</v>
      </c>
      <c r="T193" s="168">
        <v>8417</v>
      </c>
      <c r="U193" s="168">
        <v>8417</v>
      </c>
      <c r="V193" s="168">
        <v>8411</v>
      </c>
      <c r="W193" s="168">
        <v>8410</v>
      </c>
      <c r="X193" s="168">
        <v>8410</v>
      </c>
      <c r="Y193" s="168">
        <v>8569</v>
      </c>
      <c r="Z193" s="168">
        <v>8601</v>
      </c>
      <c r="AA193" s="168">
        <v>8622</v>
      </c>
    </row>
    <row r="194" spans="1:27">
      <c r="A194" s="5">
        <v>204</v>
      </c>
      <c r="B194" s="5" t="s">
        <v>206</v>
      </c>
      <c r="C194" s="5" t="s">
        <v>273</v>
      </c>
      <c r="D194" t="s">
        <v>274</v>
      </c>
      <c r="E194" t="s">
        <v>275</v>
      </c>
      <c r="F194" s="168">
        <v>15311</v>
      </c>
      <c r="G194" s="168">
        <v>15118</v>
      </c>
      <c r="H194" s="168">
        <v>15248</v>
      </c>
      <c r="I194" s="168">
        <v>15264</v>
      </c>
      <c r="J194" s="168">
        <v>15305</v>
      </c>
      <c r="K194" s="168">
        <v>15325</v>
      </c>
      <c r="L194" s="168">
        <v>15359</v>
      </c>
      <c r="M194" s="168">
        <v>15367</v>
      </c>
      <c r="N194" s="168">
        <v>15420</v>
      </c>
      <c r="O194" s="168">
        <v>15443</v>
      </c>
      <c r="P194" s="168">
        <v>15474</v>
      </c>
      <c r="Q194" s="168">
        <v>15489</v>
      </c>
      <c r="R194" s="168">
        <v>15496</v>
      </c>
      <c r="S194" s="168">
        <v>15502</v>
      </c>
      <c r="T194" s="168">
        <v>15507</v>
      </c>
      <c r="U194" s="168">
        <v>15503</v>
      </c>
      <c r="V194" s="168">
        <v>15497</v>
      </c>
      <c r="W194" s="168">
        <v>15495</v>
      </c>
      <c r="X194" s="168">
        <v>15488</v>
      </c>
      <c r="Y194" s="168">
        <v>15641</v>
      </c>
      <c r="Z194" s="168">
        <v>15642</v>
      </c>
      <c r="AA194" s="168">
        <v>15671</v>
      </c>
    </row>
    <row r="195" spans="1:27">
      <c r="A195" s="5">
        <v>205</v>
      </c>
      <c r="B195" s="5" t="s">
        <v>206</v>
      </c>
      <c r="C195" s="5" t="s">
        <v>276</v>
      </c>
      <c r="D195" t="s">
        <v>277</v>
      </c>
      <c r="E195" t="s">
        <v>278</v>
      </c>
      <c r="F195" s="168">
        <v>8830</v>
      </c>
      <c r="G195" s="168">
        <v>8832</v>
      </c>
      <c r="H195" s="168">
        <v>8892</v>
      </c>
      <c r="I195" s="168">
        <v>8926</v>
      </c>
      <c r="J195" s="168">
        <v>8916</v>
      </c>
      <c r="K195" s="168">
        <v>8939</v>
      </c>
      <c r="L195" s="168">
        <v>8949</v>
      </c>
      <c r="M195" s="168">
        <v>8959</v>
      </c>
      <c r="N195" s="168">
        <v>8971</v>
      </c>
      <c r="O195" s="168">
        <v>8984</v>
      </c>
      <c r="P195" s="168">
        <v>8992</v>
      </c>
      <c r="Q195" s="168">
        <v>9065</v>
      </c>
      <c r="R195" s="168">
        <v>9091</v>
      </c>
      <c r="S195" s="168">
        <v>9085</v>
      </c>
      <c r="T195" s="168">
        <v>9055</v>
      </c>
      <c r="U195" s="168">
        <v>9052</v>
      </c>
      <c r="V195" s="168">
        <v>9045</v>
      </c>
      <c r="W195" s="168">
        <v>9035</v>
      </c>
      <c r="X195" s="168">
        <v>9025</v>
      </c>
      <c r="Y195" s="168">
        <v>9301</v>
      </c>
      <c r="Z195" s="168">
        <v>9314</v>
      </c>
      <c r="AA195" s="168">
        <v>9343</v>
      </c>
    </row>
    <row r="196" spans="1:27">
      <c r="A196" s="5">
        <v>206</v>
      </c>
      <c r="B196" s="5" t="s">
        <v>206</v>
      </c>
      <c r="C196" s="5" t="s">
        <v>279</v>
      </c>
      <c r="D196" t="s">
        <v>280</v>
      </c>
      <c r="E196" t="s">
        <v>281</v>
      </c>
      <c r="F196" s="168">
        <v>8334</v>
      </c>
      <c r="G196" s="168">
        <v>8406</v>
      </c>
      <c r="H196" s="168">
        <v>8562</v>
      </c>
      <c r="I196" s="168">
        <v>8637</v>
      </c>
      <c r="J196" s="168">
        <v>8657</v>
      </c>
      <c r="K196" s="168">
        <v>8686</v>
      </c>
      <c r="L196" s="168">
        <v>8716</v>
      </c>
      <c r="M196" s="168">
        <v>8768</v>
      </c>
      <c r="N196" s="168">
        <v>8832</v>
      </c>
      <c r="O196" s="168">
        <v>8883</v>
      </c>
      <c r="P196" s="168">
        <v>8909</v>
      </c>
      <c r="Q196" s="168">
        <v>8969</v>
      </c>
      <c r="R196" s="168">
        <v>9018</v>
      </c>
      <c r="S196" s="168">
        <v>9008</v>
      </c>
      <c r="T196" s="168">
        <v>8998</v>
      </c>
      <c r="U196" s="168">
        <v>8997</v>
      </c>
      <c r="V196" s="168">
        <v>8984</v>
      </c>
      <c r="W196" s="168">
        <v>8980</v>
      </c>
      <c r="X196" s="168">
        <v>8978</v>
      </c>
      <c r="Y196" s="168">
        <v>9188</v>
      </c>
      <c r="Z196" s="168">
        <v>9204</v>
      </c>
      <c r="AA196" s="168">
        <v>9282</v>
      </c>
    </row>
    <row r="197" spans="1:27">
      <c r="A197" s="5">
        <v>207</v>
      </c>
      <c r="B197" s="5" t="s">
        <v>206</v>
      </c>
      <c r="C197" s="5" t="s">
        <v>282</v>
      </c>
      <c r="D197" t="s">
        <v>283</v>
      </c>
      <c r="E197" t="s">
        <v>218</v>
      </c>
      <c r="F197" s="168">
        <v>10118</v>
      </c>
      <c r="G197" s="168">
        <v>10112</v>
      </c>
      <c r="H197" s="168">
        <v>10117</v>
      </c>
      <c r="I197" s="168">
        <v>10124</v>
      </c>
      <c r="J197" s="168">
        <v>10127</v>
      </c>
      <c r="K197" s="168">
        <v>10135</v>
      </c>
      <c r="L197" s="168">
        <v>10136</v>
      </c>
      <c r="M197" s="168">
        <v>10144</v>
      </c>
      <c r="N197" s="168">
        <v>10143</v>
      </c>
      <c r="O197" s="168">
        <v>10151</v>
      </c>
      <c r="P197" s="168">
        <v>10153</v>
      </c>
      <c r="Q197" s="168">
        <v>10153</v>
      </c>
      <c r="R197" s="168">
        <v>10163</v>
      </c>
      <c r="S197" s="168">
        <v>10155</v>
      </c>
      <c r="T197" s="168">
        <v>10145</v>
      </c>
      <c r="U197" s="168">
        <v>10137</v>
      </c>
      <c r="V197" s="168">
        <v>10136</v>
      </c>
      <c r="W197" s="168">
        <v>10119</v>
      </c>
      <c r="X197" s="168">
        <v>10104</v>
      </c>
      <c r="Y197" s="168">
        <v>10149</v>
      </c>
      <c r="Z197" s="168">
        <v>10156</v>
      </c>
      <c r="AA197" s="168">
        <v>10158</v>
      </c>
    </row>
    <row r="198" spans="1:27">
      <c r="A198" s="5">
        <v>208</v>
      </c>
      <c r="B198" s="5" t="s">
        <v>206</v>
      </c>
      <c r="C198" s="5" t="s">
        <v>284</v>
      </c>
      <c r="D198" t="s">
        <v>285</v>
      </c>
      <c r="E198" t="s">
        <v>286</v>
      </c>
      <c r="F198" s="168">
        <v>13008</v>
      </c>
      <c r="G198" s="168">
        <v>13030</v>
      </c>
      <c r="H198" s="168">
        <v>13046</v>
      </c>
      <c r="I198" s="168">
        <v>13064</v>
      </c>
      <c r="J198" s="168">
        <v>13083</v>
      </c>
      <c r="K198" s="168">
        <v>13115</v>
      </c>
      <c r="L198" s="168">
        <v>13126</v>
      </c>
      <c r="M198" s="168">
        <v>13153</v>
      </c>
      <c r="N198" s="168">
        <v>13195</v>
      </c>
      <c r="O198" s="168">
        <v>13211</v>
      </c>
      <c r="P198" s="168">
        <v>13239</v>
      </c>
      <c r="Q198" s="168">
        <v>13255</v>
      </c>
      <c r="R198" s="168">
        <v>13275</v>
      </c>
      <c r="S198" s="168">
        <v>13271</v>
      </c>
      <c r="T198" s="168">
        <v>13264</v>
      </c>
      <c r="U198" s="168">
        <v>13259</v>
      </c>
      <c r="V198" s="168">
        <v>13257</v>
      </c>
      <c r="W198" s="168">
        <v>13253</v>
      </c>
      <c r="X198" s="168">
        <v>13240</v>
      </c>
      <c r="Y198" s="168">
        <v>13367</v>
      </c>
      <c r="Z198" s="168">
        <v>13416</v>
      </c>
      <c r="AA198" s="168">
        <v>13453</v>
      </c>
    </row>
    <row r="199" spans="1:27">
      <c r="A199" s="5">
        <v>209</v>
      </c>
      <c r="B199" s="5" t="s">
        <v>206</v>
      </c>
      <c r="C199" s="5" t="s">
        <v>287</v>
      </c>
      <c r="D199" t="s">
        <v>288</v>
      </c>
      <c r="E199" t="s">
        <v>289</v>
      </c>
      <c r="F199" s="168">
        <v>1500</v>
      </c>
      <c r="G199" s="168">
        <v>1501</v>
      </c>
      <c r="H199" s="168">
        <v>1505</v>
      </c>
      <c r="I199" s="168">
        <v>1509</v>
      </c>
      <c r="J199" s="168">
        <v>1509</v>
      </c>
      <c r="K199" s="168">
        <v>1519</v>
      </c>
      <c r="L199" s="168">
        <v>1522</v>
      </c>
      <c r="M199" s="168">
        <v>1529</v>
      </c>
      <c r="N199" s="168">
        <v>1535</v>
      </c>
      <c r="O199" s="168">
        <v>1538</v>
      </c>
      <c r="P199" s="168">
        <v>1536</v>
      </c>
      <c r="Q199" s="168">
        <v>1556</v>
      </c>
      <c r="R199" s="168">
        <v>1564</v>
      </c>
      <c r="S199" s="168">
        <v>1563</v>
      </c>
      <c r="T199" s="168">
        <v>1561</v>
      </c>
      <c r="U199" s="168">
        <v>1560</v>
      </c>
      <c r="V199" s="168">
        <v>1557</v>
      </c>
      <c r="W199" s="168">
        <v>1555</v>
      </c>
      <c r="X199" s="168">
        <v>1552</v>
      </c>
      <c r="Y199" s="168">
        <v>1587</v>
      </c>
      <c r="Z199" s="168">
        <v>1595</v>
      </c>
      <c r="AA199" s="168">
        <v>1594</v>
      </c>
    </row>
    <row r="200" spans="1:27">
      <c r="A200" s="5">
        <v>210</v>
      </c>
      <c r="B200" s="5" t="s">
        <v>206</v>
      </c>
      <c r="C200" s="5" t="s">
        <v>290</v>
      </c>
      <c r="D200" t="s">
        <v>291</v>
      </c>
      <c r="E200" t="s">
        <v>292</v>
      </c>
      <c r="F200" s="168">
        <v>6443</v>
      </c>
      <c r="G200" s="168">
        <v>6452</v>
      </c>
      <c r="H200" s="168">
        <v>6459</v>
      </c>
      <c r="I200" s="168">
        <v>6459</v>
      </c>
      <c r="J200" s="168">
        <v>6456</v>
      </c>
      <c r="K200" s="168">
        <v>6468</v>
      </c>
      <c r="L200" s="168">
        <v>6487</v>
      </c>
      <c r="M200" s="168">
        <v>6492</v>
      </c>
      <c r="N200" s="168">
        <v>6496</v>
      </c>
      <c r="O200" s="168">
        <v>6507</v>
      </c>
      <c r="P200" s="168">
        <v>6520</v>
      </c>
      <c r="Q200" s="168">
        <v>6531</v>
      </c>
      <c r="R200" s="168">
        <v>6545</v>
      </c>
      <c r="S200" s="168">
        <v>6541</v>
      </c>
      <c r="T200" s="168">
        <v>6534</v>
      </c>
      <c r="U200" s="168">
        <v>6521</v>
      </c>
      <c r="V200" s="168">
        <v>6519</v>
      </c>
      <c r="W200" s="168">
        <v>6517</v>
      </c>
      <c r="X200" s="168">
        <v>6516</v>
      </c>
      <c r="Y200" s="168">
        <v>6627</v>
      </c>
      <c r="Z200" s="168">
        <v>6632</v>
      </c>
      <c r="AA200" s="168">
        <v>6649</v>
      </c>
    </row>
    <row r="201" spans="1:27">
      <c r="A201" s="5">
        <v>211</v>
      </c>
      <c r="B201" s="5" t="s">
        <v>206</v>
      </c>
      <c r="C201" s="5" t="s">
        <v>293</v>
      </c>
      <c r="D201" t="s">
        <v>294</v>
      </c>
      <c r="E201" t="s">
        <v>295</v>
      </c>
      <c r="F201" s="168">
        <v>1277</v>
      </c>
      <c r="G201" s="168">
        <v>1278</v>
      </c>
      <c r="H201" s="168">
        <v>1281</v>
      </c>
      <c r="I201" s="168">
        <v>1284</v>
      </c>
      <c r="J201" s="168">
        <v>1285</v>
      </c>
      <c r="K201" s="168">
        <v>1290</v>
      </c>
      <c r="L201" s="168">
        <v>1292</v>
      </c>
      <c r="M201" s="168">
        <v>1292</v>
      </c>
      <c r="N201" s="168">
        <v>1295</v>
      </c>
      <c r="O201" s="168">
        <v>1302</v>
      </c>
      <c r="P201" s="168">
        <v>1304</v>
      </c>
      <c r="Q201" s="168">
        <v>1306</v>
      </c>
      <c r="R201" s="168">
        <v>1309</v>
      </c>
      <c r="S201" s="168">
        <v>1312</v>
      </c>
      <c r="T201" s="168">
        <v>1311</v>
      </c>
      <c r="U201" s="168">
        <v>1311</v>
      </c>
      <c r="V201" s="168">
        <v>1310</v>
      </c>
      <c r="W201" s="168">
        <v>1308</v>
      </c>
      <c r="X201" s="168">
        <v>1308</v>
      </c>
      <c r="Y201" s="168">
        <v>1320</v>
      </c>
      <c r="Z201" s="168">
        <v>1327</v>
      </c>
      <c r="AA201" s="168">
        <v>1330</v>
      </c>
    </row>
    <row r="202" spans="1:27">
      <c r="A202" s="5">
        <v>212</v>
      </c>
      <c r="B202" s="5" t="s">
        <v>206</v>
      </c>
      <c r="C202" s="5" t="s">
        <v>296</v>
      </c>
      <c r="D202" t="s">
        <v>297</v>
      </c>
      <c r="E202" t="s">
        <v>286</v>
      </c>
      <c r="F202" s="168">
        <v>15104</v>
      </c>
      <c r="G202" s="168">
        <v>15127</v>
      </c>
      <c r="H202" s="168">
        <v>15151</v>
      </c>
      <c r="I202" s="168">
        <v>15177</v>
      </c>
      <c r="J202" s="168">
        <v>15216</v>
      </c>
      <c r="K202" s="168">
        <v>15241</v>
      </c>
      <c r="L202" s="168">
        <v>15298</v>
      </c>
      <c r="M202" s="168">
        <v>15353</v>
      </c>
      <c r="N202" s="168">
        <v>15402</v>
      </c>
      <c r="O202" s="168">
        <v>15446</v>
      </c>
      <c r="P202" s="168">
        <v>15475</v>
      </c>
      <c r="Q202" s="168">
        <v>15502</v>
      </c>
      <c r="R202" s="168">
        <v>15542</v>
      </c>
      <c r="S202" s="168">
        <v>15530</v>
      </c>
      <c r="T202" s="168">
        <v>15518</v>
      </c>
      <c r="U202" s="168">
        <v>15502</v>
      </c>
      <c r="V202" s="168">
        <v>15487</v>
      </c>
      <c r="W202" s="168">
        <v>15474</v>
      </c>
      <c r="X202" s="168">
        <v>15466</v>
      </c>
      <c r="Y202" s="168">
        <v>15763</v>
      </c>
      <c r="Z202" s="168">
        <v>15805</v>
      </c>
      <c r="AA202" s="168">
        <v>15855</v>
      </c>
    </row>
    <row r="203" spans="1:27">
      <c r="A203" s="5">
        <v>213</v>
      </c>
      <c r="B203" s="5" t="s">
        <v>206</v>
      </c>
      <c r="C203" s="5" t="s">
        <v>298</v>
      </c>
      <c r="D203" t="s">
        <v>299</v>
      </c>
      <c r="E203" t="s">
        <v>300</v>
      </c>
      <c r="F203" s="168">
        <v>4666</v>
      </c>
      <c r="G203" s="168">
        <v>4656</v>
      </c>
      <c r="H203" s="168">
        <v>4659</v>
      </c>
      <c r="I203" s="168">
        <v>4670</v>
      </c>
      <c r="J203" s="168">
        <v>4733</v>
      </c>
      <c r="K203" s="168">
        <v>4756</v>
      </c>
      <c r="L203" s="168">
        <v>4755</v>
      </c>
      <c r="M203" s="168">
        <v>4756</v>
      </c>
      <c r="N203" s="168">
        <v>4764</v>
      </c>
      <c r="O203" s="168">
        <v>4771</v>
      </c>
      <c r="P203" s="168">
        <v>4783</v>
      </c>
      <c r="Q203" s="168">
        <v>4780</v>
      </c>
      <c r="R203" s="168">
        <v>4784</v>
      </c>
      <c r="S203" s="168">
        <v>4782</v>
      </c>
      <c r="T203" s="168">
        <v>4779</v>
      </c>
      <c r="U203" s="168">
        <v>4774</v>
      </c>
      <c r="V203" s="168">
        <v>4775</v>
      </c>
      <c r="W203" s="168">
        <v>4761</v>
      </c>
      <c r="X203" s="168">
        <v>4757</v>
      </c>
      <c r="Y203" s="168">
        <v>4818</v>
      </c>
      <c r="Z203" s="168">
        <v>4823</v>
      </c>
      <c r="AA203" s="168">
        <v>4828</v>
      </c>
    </row>
    <row r="204" spans="1:27">
      <c r="A204" s="5">
        <v>214</v>
      </c>
      <c r="B204" s="5" t="s">
        <v>206</v>
      </c>
      <c r="C204" s="5" t="s">
        <v>301</v>
      </c>
      <c r="D204" t="s">
        <v>302</v>
      </c>
      <c r="E204" t="s">
        <v>303</v>
      </c>
      <c r="F204" s="168">
        <v>8870</v>
      </c>
      <c r="G204" s="168">
        <v>8868</v>
      </c>
      <c r="H204" s="168">
        <v>8875</v>
      </c>
      <c r="I204" s="168">
        <v>8881</v>
      </c>
      <c r="J204" s="168">
        <v>8879</v>
      </c>
      <c r="K204" s="168">
        <v>8881</v>
      </c>
      <c r="L204" s="168">
        <v>8887</v>
      </c>
      <c r="M204" s="168">
        <v>8929</v>
      </c>
      <c r="N204" s="168">
        <v>8930</v>
      </c>
      <c r="O204" s="168">
        <v>8935</v>
      </c>
      <c r="P204" s="168">
        <v>9056</v>
      </c>
      <c r="Q204" s="168">
        <v>9068</v>
      </c>
      <c r="R204" s="168">
        <v>9103</v>
      </c>
      <c r="S204" s="168">
        <v>9099</v>
      </c>
      <c r="T204" s="168">
        <v>9095</v>
      </c>
      <c r="U204" s="168">
        <v>9088</v>
      </c>
      <c r="V204" s="168">
        <v>9078</v>
      </c>
      <c r="W204" s="168">
        <v>9074</v>
      </c>
      <c r="X204" s="168">
        <v>9068</v>
      </c>
      <c r="Y204" s="168">
        <v>9164</v>
      </c>
      <c r="Z204" s="168">
        <v>9160</v>
      </c>
      <c r="AA204" s="168">
        <v>9191</v>
      </c>
    </row>
    <row r="205" spans="1:27">
      <c r="A205" s="5">
        <v>215</v>
      </c>
      <c r="B205" s="5" t="s">
        <v>206</v>
      </c>
      <c r="C205" s="5" t="s">
        <v>304</v>
      </c>
      <c r="D205" t="s">
        <v>305</v>
      </c>
      <c r="E205" t="s">
        <v>306</v>
      </c>
      <c r="F205" s="168">
        <v>8257</v>
      </c>
      <c r="G205" s="168">
        <v>8308</v>
      </c>
      <c r="H205" s="168">
        <v>8334</v>
      </c>
      <c r="I205" s="168">
        <v>8410</v>
      </c>
      <c r="J205" s="168">
        <v>8434</v>
      </c>
      <c r="K205" s="168">
        <v>8456</v>
      </c>
      <c r="L205" s="168">
        <v>8532</v>
      </c>
      <c r="M205" s="168">
        <v>8600</v>
      </c>
      <c r="N205" s="168">
        <v>8647</v>
      </c>
      <c r="O205" s="168">
        <v>8666</v>
      </c>
      <c r="P205" s="168">
        <v>8700</v>
      </c>
      <c r="Q205" s="168">
        <v>8745</v>
      </c>
      <c r="R205" s="168">
        <v>8770</v>
      </c>
      <c r="S205" s="168">
        <v>8750</v>
      </c>
      <c r="T205" s="168">
        <v>8750</v>
      </c>
      <c r="U205" s="168">
        <v>8746</v>
      </c>
      <c r="V205" s="168">
        <v>8739</v>
      </c>
      <c r="W205" s="168">
        <v>8732</v>
      </c>
      <c r="X205" s="168">
        <v>8726</v>
      </c>
      <c r="Y205" s="168">
        <v>8873</v>
      </c>
      <c r="Z205" s="168">
        <v>8873</v>
      </c>
      <c r="AA205" s="168">
        <v>8903</v>
      </c>
    </row>
    <row r="206" spans="1:27">
      <c r="A206" s="5">
        <v>216</v>
      </c>
      <c r="B206" s="5" t="s">
        <v>206</v>
      </c>
      <c r="C206" s="5" t="s">
        <v>307</v>
      </c>
      <c r="D206" t="s">
        <v>308</v>
      </c>
      <c r="E206" t="s">
        <v>309</v>
      </c>
      <c r="F206" s="168">
        <v>56351</v>
      </c>
      <c r="G206" s="168">
        <v>56600</v>
      </c>
      <c r="H206" s="168">
        <v>56754</v>
      </c>
      <c r="I206" s="168">
        <v>56980</v>
      </c>
      <c r="J206" s="168">
        <v>57034</v>
      </c>
      <c r="K206" s="168">
        <v>57681</v>
      </c>
      <c r="L206" s="168">
        <v>57821</v>
      </c>
      <c r="M206" s="168">
        <v>58461</v>
      </c>
      <c r="N206" s="168">
        <v>58801</v>
      </c>
      <c r="O206" s="168">
        <v>59291</v>
      </c>
      <c r="P206" s="168">
        <v>60000</v>
      </c>
      <c r="Q206" s="168">
        <v>59985</v>
      </c>
      <c r="R206" s="168">
        <v>60103</v>
      </c>
      <c r="S206" s="168">
        <v>59936</v>
      </c>
      <c r="T206" s="168">
        <v>59857</v>
      </c>
      <c r="U206" s="168">
        <v>59724</v>
      </c>
      <c r="V206" s="168">
        <v>59610</v>
      </c>
      <c r="W206" s="168">
        <v>59523</v>
      </c>
      <c r="X206" s="168">
        <v>59412</v>
      </c>
      <c r="Y206" s="168">
        <v>63936</v>
      </c>
      <c r="Z206" s="168">
        <v>64102</v>
      </c>
      <c r="AA206" s="168">
        <v>64045</v>
      </c>
    </row>
    <row r="207" spans="1:27">
      <c r="A207" s="5">
        <v>217</v>
      </c>
      <c r="B207" s="5" t="s">
        <v>206</v>
      </c>
      <c r="C207" s="5" t="s">
        <v>310</v>
      </c>
      <c r="D207" t="s">
        <v>311</v>
      </c>
      <c r="E207" t="s">
        <v>312</v>
      </c>
      <c r="F207" s="168">
        <v>7079</v>
      </c>
      <c r="G207" s="168">
        <v>7072</v>
      </c>
      <c r="H207" s="168">
        <v>7071</v>
      </c>
      <c r="I207" s="168">
        <v>7066</v>
      </c>
      <c r="J207" s="168">
        <v>7062</v>
      </c>
      <c r="K207" s="168">
        <v>7051</v>
      </c>
      <c r="L207" s="168">
        <v>7059</v>
      </c>
      <c r="M207" s="168">
        <v>7050</v>
      </c>
      <c r="N207" s="168">
        <v>7032</v>
      </c>
      <c r="O207" s="168">
        <v>7015</v>
      </c>
      <c r="P207" s="168">
        <v>7001</v>
      </c>
      <c r="Q207" s="168">
        <v>6988</v>
      </c>
      <c r="R207" s="168">
        <v>6981</v>
      </c>
      <c r="S207" s="168">
        <v>6972</v>
      </c>
      <c r="T207" s="168">
        <v>6959</v>
      </c>
      <c r="U207" s="168">
        <v>6954</v>
      </c>
      <c r="V207" s="168">
        <v>6933</v>
      </c>
      <c r="W207" s="168">
        <v>6927</v>
      </c>
      <c r="X207" s="168">
        <v>6915</v>
      </c>
      <c r="Y207" s="168">
        <v>6926</v>
      </c>
      <c r="Z207" s="168">
        <v>7156</v>
      </c>
      <c r="AA207" s="168">
        <v>7151</v>
      </c>
    </row>
    <row r="208" spans="1:27">
      <c r="A208" s="5">
        <v>218</v>
      </c>
      <c r="B208" s="5" t="s">
        <v>206</v>
      </c>
      <c r="C208" s="5" t="s">
        <v>313</v>
      </c>
      <c r="D208" t="s">
        <v>314</v>
      </c>
      <c r="E208" t="s">
        <v>315</v>
      </c>
      <c r="F208" s="168">
        <v>32191</v>
      </c>
      <c r="G208" s="168">
        <v>32037</v>
      </c>
      <c r="H208" s="168">
        <v>32015</v>
      </c>
      <c r="I208" s="168">
        <v>33337</v>
      </c>
      <c r="J208" s="168">
        <v>33564</v>
      </c>
      <c r="K208" s="168">
        <v>33942</v>
      </c>
      <c r="L208" s="168">
        <v>33967</v>
      </c>
      <c r="M208" s="168">
        <v>33962</v>
      </c>
      <c r="N208" s="168">
        <v>33929</v>
      </c>
      <c r="O208" s="168">
        <v>33918</v>
      </c>
      <c r="P208" s="168">
        <v>33902</v>
      </c>
      <c r="Q208" s="168">
        <v>34164</v>
      </c>
      <c r="R208" s="168">
        <v>34153</v>
      </c>
      <c r="S208" s="168">
        <v>34038</v>
      </c>
      <c r="T208" s="168">
        <v>33986</v>
      </c>
      <c r="U208" s="168">
        <v>33907</v>
      </c>
      <c r="V208" s="168">
        <v>33855</v>
      </c>
      <c r="W208" s="168">
        <v>33819</v>
      </c>
      <c r="X208" s="168">
        <v>33783</v>
      </c>
      <c r="Y208" s="168">
        <v>34411</v>
      </c>
      <c r="Z208" s="168">
        <v>34434</v>
      </c>
      <c r="AA208" s="168">
        <v>34511</v>
      </c>
    </row>
    <row r="209" spans="1:27">
      <c r="A209" s="5">
        <v>219</v>
      </c>
      <c r="B209" s="5" t="s">
        <v>206</v>
      </c>
      <c r="C209" s="5" t="s">
        <v>316</v>
      </c>
      <c r="D209" t="s">
        <v>317</v>
      </c>
      <c r="E209" t="s">
        <v>318</v>
      </c>
      <c r="F209" s="168">
        <v>5770</v>
      </c>
      <c r="G209" s="168">
        <v>5775</v>
      </c>
      <c r="H209" s="168">
        <v>5773</v>
      </c>
      <c r="I209" s="168">
        <v>5776</v>
      </c>
      <c r="J209" s="168">
        <v>5724</v>
      </c>
      <c r="K209" s="168">
        <v>5734</v>
      </c>
      <c r="L209" s="168">
        <v>5733</v>
      </c>
      <c r="M209" s="168">
        <v>5722</v>
      </c>
      <c r="N209" s="168">
        <v>5714</v>
      </c>
      <c r="O209" s="168">
        <v>5719</v>
      </c>
      <c r="P209" s="168">
        <v>5722</v>
      </c>
      <c r="Q209" s="168">
        <v>5758</v>
      </c>
      <c r="R209" s="168">
        <v>5749</v>
      </c>
      <c r="S209" s="168">
        <v>5749</v>
      </c>
      <c r="T209" s="168">
        <v>5751</v>
      </c>
      <c r="U209" s="168">
        <v>5741</v>
      </c>
      <c r="V209" s="168">
        <v>5738</v>
      </c>
      <c r="W209" s="168">
        <v>5726</v>
      </c>
      <c r="X209" s="168">
        <v>5724</v>
      </c>
      <c r="Y209" s="168">
        <v>5797</v>
      </c>
      <c r="Z209" s="168">
        <v>5772</v>
      </c>
      <c r="AA209" s="168">
        <v>5769</v>
      </c>
    </row>
    <row r="210" spans="1:27">
      <c r="A210" s="5">
        <v>220</v>
      </c>
      <c r="B210" s="5" t="s">
        <v>206</v>
      </c>
      <c r="C210" s="5" t="s">
        <v>319</v>
      </c>
      <c r="D210" t="s">
        <v>320</v>
      </c>
      <c r="E210" t="s">
        <v>321</v>
      </c>
      <c r="F210" s="168">
        <v>3549</v>
      </c>
      <c r="G210" s="168">
        <v>3577</v>
      </c>
      <c r="H210" s="168">
        <v>3815</v>
      </c>
      <c r="I210" s="168">
        <v>3887</v>
      </c>
      <c r="J210" s="168">
        <v>3918</v>
      </c>
      <c r="K210" s="168">
        <v>3923</v>
      </c>
      <c r="L210" s="168">
        <v>3929</v>
      </c>
      <c r="M210" s="168">
        <v>3955</v>
      </c>
      <c r="N210" s="168">
        <v>3987</v>
      </c>
      <c r="O210" s="168">
        <v>3987</v>
      </c>
      <c r="P210" s="168">
        <v>3989</v>
      </c>
      <c r="Q210" s="168">
        <v>3990</v>
      </c>
      <c r="R210" s="168">
        <v>4007</v>
      </c>
      <c r="S210" s="168">
        <v>4000</v>
      </c>
      <c r="T210" s="168">
        <v>3985</v>
      </c>
      <c r="U210" s="168">
        <v>3972</v>
      </c>
      <c r="V210" s="168">
        <v>3963</v>
      </c>
      <c r="W210" s="168">
        <v>3944</v>
      </c>
      <c r="X210" s="168">
        <v>3925</v>
      </c>
      <c r="Y210" s="168">
        <v>4026</v>
      </c>
      <c r="Z210" s="168">
        <v>4036</v>
      </c>
      <c r="AA210" s="168">
        <v>4017</v>
      </c>
    </row>
    <row r="211" spans="1:27">
      <c r="A211" s="156">
        <v>221</v>
      </c>
      <c r="B211" s="156" t="s">
        <v>206</v>
      </c>
      <c r="C211" s="5" t="s">
        <v>322</v>
      </c>
      <c r="D211" t="s">
        <v>323</v>
      </c>
      <c r="E211" t="s">
        <v>324</v>
      </c>
      <c r="F211" s="168">
        <v>4108</v>
      </c>
      <c r="G211" s="168">
        <v>4119</v>
      </c>
      <c r="H211" s="168">
        <v>4206</v>
      </c>
      <c r="I211" s="168">
        <v>4203</v>
      </c>
      <c r="J211" s="168">
        <v>4204</v>
      </c>
      <c r="K211" s="168">
        <v>4201</v>
      </c>
      <c r="L211" s="168">
        <v>4199</v>
      </c>
      <c r="M211" s="168">
        <v>4200</v>
      </c>
      <c r="N211" s="168">
        <v>4191</v>
      </c>
      <c r="O211" s="168">
        <v>4188</v>
      </c>
      <c r="P211" s="168">
        <v>4179</v>
      </c>
      <c r="Q211" s="168">
        <v>4179</v>
      </c>
      <c r="R211" s="168">
        <v>4176</v>
      </c>
      <c r="S211" s="168">
        <v>4161</v>
      </c>
      <c r="T211" s="168">
        <v>4148</v>
      </c>
      <c r="U211" s="168">
        <v>4139</v>
      </c>
      <c r="V211" s="168">
        <v>4121</v>
      </c>
      <c r="W211" s="168">
        <v>4102</v>
      </c>
      <c r="X211" s="168">
        <v>4087</v>
      </c>
      <c r="Y211" s="168">
        <v>4283</v>
      </c>
      <c r="Z211" s="168">
        <v>4285</v>
      </c>
      <c r="AA211" s="168">
        <v>4401</v>
      </c>
    </row>
    <row r="212" spans="1:27">
      <c r="A212" s="5">
        <v>222</v>
      </c>
      <c r="B212" s="5" t="s">
        <v>206</v>
      </c>
      <c r="C212" s="5" t="s">
        <v>325</v>
      </c>
      <c r="D212" t="s">
        <v>326</v>
      </c>
      <c r="E212" t="s">
        <v>327</v>
      </c>
      <c r="F212" s="168">
        <v>7115</v>
      </c>
      <c r="G212" s="168">
        <v>7100</v>
      </c>
      <c r="H212" s="168">
        <v>7309</v>
      </c>
      <c r="I212" s="168">
        <v>7644</v>
      </c>
      <c r="J212" s="168">
        <v>7770</v>
      </c>
      <c r="K212" s="168">
        <v>7847</v>
      </c>
      <c r="L212" s="168">
        <v>7884</v>
      </c>
      <c r="M212" s="168">
        <v>7831</v>
      </c>
      <c r="N212" s="168">
        <v>7843</v>
      </c>
      <c r="O212" s="168">
        <v>7884</v>
      </c>
      <c r="P212" s="168">
        <v>7960</v>
      </c>
      <c r="Q212" s="168">
        <v>8010</v>
      </c>
      <c r="R212" s="168">
        <v>8171</v>
      </c>
      <c r="S212" s="168">
        <v>8154</v>
      </c>
      <c r="T212" s="168">
        <v>8154</v>
      </c>
      <c r="U212" s="168">
        <v>8159</v>
      </c>
      <c r="V212" s="168">
        <v>8108</v>
      </c>
      <c r="W212" s="168">
        <v>8109</v>
      </c>
      <c r="X212" s="168">
        <v>8062</v>
      </c>
      <c r="Y212" s="168">
        <v>8306</v>
      </c>
      <c r="Z212" s="168">
        <v>8338</v>
      </c>
      <c r="AA212" s="168">
        <v>8394</v>
      </c>
    </row>
    <row r="213" spans="1:27">
      <c r="A213" s="5">
        <v>223</v>
      </c>
      <c r="B213" s="5" t="s">
        <v>206</v>
      </c>
      <c r="C213" s="5" t="s">
        <v>328</v>
      </c>
      <c r="D213" t="s">
        <v>329</v>
      </c>
      <c r="E213" t="s">
        <v>330</v>
      </c>
      <c r="F213" s="168">
        <v>1749</v>
      </c>
      <c r="G213" s="168">
        <v>1803</v>
      </c>
      <c r="H213" s="168">
        <v>1830</v>
      </c>
      <c r="I213" s="168">
        <v>1828</v>
      </c>
      <c r="J213" s="168">
        <v>1826</v>
      </c>
      <c r="K213" s="168">
        <v>1888</v>
      </c>
      <c r="L213" s="168">
        <v>1887</v>
      </c>
      <c r="M213" s="168">
        <v>1886</v>
      </c>
      <c r="N213" s="168">
        <v>1879</v>
      </c>
      <c r="O213" s="168">
        <v>1925</v>
      </c>
      <c r="P213" s="168">
        <v>1932</v>
      </c>
      <c r="Q213" s="168">
        <v>1937</v>
      </c>
      <c r="R213" s="168">
        <v>1932</v>
      </c>
      <c r="S213" s="168">
        <v>1925</v>
      </c>
      <c r="T213" s="168">
        <v>1914</v>
      </c>
      <c r="U213" s="168">
        <v>1904</v>
      </c>
      <c r="V213" s="168">
        <v>1905</v>
      </c>
      <c r="W213" s="168">
        <v>1896</v>
      </c>
      <c r="X213" s="168">
        <v>1891</v>
      </c>
      <c r="Y213" s="168">
        <v>1921</v>
      </c>
      <c r="Z213" s="168">
        <v>1915</v>
      </c>
      <c r="AA213" s="168">
        <v>1915</v>
      </c>
    </row>
    <row r="214" spans="1:27">
      <c r="A214" s="5">
        <v>224</v>
      </c>
      <c r="B214" s="5" t="s">
        <v>206</v>
      </c>
      <c r="C214" s="5" t="s">
        <v>331</v>
      </c>
      <c r="D214" t="s">
        <v>332</v>
      </c>
      <c r="E214" t="s">
        <v>324</v>
      </c>
      <c r="F214" s="168">
        <v>18608</v>
      </c>
      <c r="G214" s="168">
        <v>19116</v>
      </c>
      <c r="H214" s="168">
        <v>20357</v>
      </c>
      <c r="I214" s="168">
        <v>20726</v>
      </c>
      <c r="J214" s="168">
        <v>21608</v>
      </c>
      <c r="K214" s="168">
        <v>21894</v>
      </c>
      <c r="L214" s="168">
        <v>21991</v>
      </c>
      <c r="M214" s="168">
        <v>22026</v>
      </c>
      <c r="N214" s="168">
        <v>21999</v>
      </c>
      <c r="O214" s="168">
        <v>21963</v>
      </c>
      <c r="P214" s="168">
        <v>21982</v>
      </c>
      <c r="Q214" s="168">
        <v>22831</v>
      </c>
      <c r="R214" s="168">
        <v>22892</v>
      </c>
      <c r="S214" s="168">
        <v>22778</v>
      </c>
      <c r="T214" s="168">
        <v>22714</v>
      </c>
      <c r="U214" s="168">
        <v>22646</v>
      </c>
      <c r="V214" s="168">
        <v>22559</v>
      </c>
      <c r="W214" s="168">
        <v>22470</v>
      </c>
      <c r="X214" s="168">
        <v>22369</v>
      </c>
      <c r="Y214" s="168">
        <v>23290</v>
      </c>
      <c r="Z214" s="168">
        <v>23241</v>
      </c>
      <c r="AA214" s="168">
        <v>23148</v>
      </c>
    </row>
    <row r="215" spans="1:27">
      <c r="A215" s="5">
        <v>225</v>
      </c>
      <c r="B215" s="5" t="s">
        <v>206</v>
      </c>
      <c r="C215" s="5" t="s">
        <v>333</v>
      </c>
      <c r="D215" t="s">
        <v>334</v>
      </c>
      <c r="E215" t="s">
        <v>324</v>
      </c>
      <c r="F215" s="168">
        <v>1383</v>
      </c>
      <c r="G215" s="168">
        <v>1434</v>
      </c>
      <c r="H215" s="168">
        <v>1447</v>
      </c>
      <c r="I215" s="168">
        <v>1446</v>
      </c>
      <c r="J215" s="168">
        <v>1443</v>
      </c>
      <c r="K215" s="168">
        <v>1439</v>
      </c>
      <c r="L215" s="168">
        <v>1434</v>
      </c>
      <c r="M215" s="168">
        <v>1433</v>
      </c>
      <c r="N215" s="168">
        <v>1431</v>
      </c>
      <c r="O215" s="168">
        <v>1429</v>
      </c>
      <c r="P215" s="168">
        <v>1427</v>
      </c>
      <c r="Q215" s="168">
        <v>1424</v>
      </c>
      <c r="R215" s="168">
        <v>1421</v>
      </c>
      <c r="S215" s="168">
        <v>1421</v>
      </c>
      <c r="T215" s="168">
        <v>1420</v>
      </c>
      <c r="U215" s="168">
        <v>1415</v>
      </c>
      <c r="V215" s="168">
        <v>1415</v>
      </c>
      <c r="W215" s="168">
        <v>1414</v>
      </c>
      <c r="X215" s="168">
        <v>1413</v>
      </c>
      <c r="Y215" s="168">
        <v>1415</v>
      </c>
      <c r="Z215" s="168">
        <v>1410</v>
      </c>
      <c r="AA215" s="168">
        <v>1410</v>
      </c>
    </row>
    <row r="216" spans="1:27">
      <c r="A216" s="5">
        <v>226</v>
      </c>
      <c r="B216" s="5" t="s">
        <v>206</v>
      </c>
      <c r="C216" s="5" t="s">
        <v>335</v>
      </c>
      <c r="D216" t="s">
        <v>336</v>
      </c>
      <c r="E216" t="s">
        <v>315</v>
      </c>
      <c r="F216" s="168">
        <v>2848</v>
      </c>
      <c r="G216" s="168">
        <v>2848</v>
      </c>
      <c r="H216" s="168">
        <v>2845</v>
      </c>
      <c r="I216" s="168">
        <v>2858</v>
      </c>
      <c r="J216" s="168">
        <v>2860</v>
      </c>
      <c r="K216" s="168">
        <v>2982</v>
      </c>
      <c r="L216" s="168">
        <v>3445</v>
      </c>
      <c r="M216" s="168">
        <v>4065</v>
      </c>
      <c r="N216" s="168">
        <v>4104</v>
      </c>
      <c r="O216" s="168">
        <v>4178</v>
      </c>
      <c r="P216" s="168">
        <v>4251</v>
      </c>
      <c r="Q216" s="168">
        <v>4250</v>
      </c>
      <c r="R216" s="168">
        <v>4239</v>
      </c>
      <c r="S216" s="168">
        <v>4232</v>
      </c>
      <c r="T216" s="168">
        <v>4214</v>
      </c>
      <c r="U216" s="168">
        <v>4191</v>
      </c>
      <c r="V216" s="168">
        <v>4180</v>
      </c>
      <c r="W216" s="168">
        <v>4158</v>
      </c>
      <c r="X216" s="168">
        <v>4136</v>
      </c>
      <c r="Y216" s="168">
        <v>4151</v>
      </c>
      <c r="Z216" s="168">
        <v>4157</v>
      </c>
      <c r="AA216" s="168">
        <v>4148</v>
      </c>
    </row>
    <row r="217" spans="1:27">
      <c r="A217" s="5">
        <v>227</v>
      </c>
      <c r="B217" s="5" t="s">
        <v>512</v>
      </c>
      <c r="C217" s="5" t="s">
        <v>513</v>
      </c>
      <c r="D217" t="s">
        <v>514</v>
      </c>
      <c r="E217" t="s">
        <v>513</v>
      </c>
      <c r="F217" s="168">
        <v>64</v>
      </c>
      <c r="G217" s="168">
        <v>52</v>
      </c>
      <c r="H217" s="168">
        <v>41</v>
      </c>
      <c r="I217" s="168">
        <v>41</v>
      </c>
      <c r="J217" s="168">
        <v>40</v>
      </c>
      <c r="K217" s="168">
        <v>33</v>
      </c>
      <c r="L217" s="168">
        <v>30</v>
      </c>
      <c r="M217" s="168">
        <v>28</v>
      </c>
      <c r="N217" s="168">
        <v>27</v>
      </c>
      <c r="O217" s="168">
        <v>25</v>
      </c>
      <c r="P217" s="168">
        <v>22</v>
      </c>
      <c r="Q217" s="168">
        <v>20</v>
      </c>
      <c r="R217" s="168">
        <v>20</v>
      </c>
      <c r="S217" s="168">
        <v>20</v>
      </c>
      <c r="T217" s="168">
        <v>20</v>
      </c>
      <c r="U217" s="168">
        <v>19</v>
      </c>
      <c r="V217" s="168">
        <v>19</v>
      </c>
      <c r="W217" s="168">
        <v>18</v>
      </c>
      <c r="X217" s="168">
        <v>18</v>
      </c>
      <c r="Y217" s="168">
        <v>17</v>
      </c>
      <c r="Z217" s="168">
        <v>16</v>
      </c>
      <c r="AA217" s="168">
        <v>13</v>
      </c>
    </row>
    <row r="218" spans="1:27">
      <c r="A218" s="5">
        <v>228</v>
      </c>
      <c r="B218" s="5" t="s">
        <v>512</v>
      </c>
      <c r="C218" s="5" t="s">
        <v>515</v>
      </c>
      <c r="D218" t="s">
        <v>516</v>
      </c>
      <c r="E218" t="s">
        <v>517</v>
      </c>
      <c r="F218" s="168">
        <v>96768</v>
      </c>
      <c r="G218" s="168">
        <v>97024</v>
      </c>
      <c r="H218" s="168">
        <v>97806</v>
      </c>
      <c r="I218" s="168">
        <v>98156</v>
      </c>
      <c r="J218" s="168">
        <v>98576</v>
      </c>
      <c r="K218" s="168">
        <v>98913</v>
      </c>
      <c r="L218" s="168">
        <v>99265</v>
      </c>
      <c r="M218" s="168">
        <v>99639</v>
      </c>
      <c r="N218" s="168">
        <v>99903</v>
      </c>
      <c r="O218" s="168">
        <v>100092</v>
      </c>
      <c r="P218" s="168">
        <v>100393</v>
      </c>
      <c r="Q218" s="168">
        <v>100903</v>
      </c>
      <c r="R218" s="168">
        <v>101348</v>
      </c>
      <c r="S218" s="168">
        <v>101225</v>
      </c>
      <c r="T218" s="168">
        <v>101028</v>
      </c>
      <c r="U218" s="168">
        <v>100886</v>
      </c>
      <c r="V218" s="168">
        <v>100755</v>
      </c>
      <c r="W218" s="168">
        <v>100656</v>
      </c>
      <c r="X218" s="168">
        <v>100615</v>
      </c>
      <c r="Y218" s="168">
        <v>102437</v>
      </c>
      <c r="Z218" s="168">
        <v>102590</v>
      </c>
      <c r="AA218" s="168">
        <v>102536</v>
      </c>
    </row>
    <row r="219" spans="1:27">
      <c r="A219" s="5">
        <v>229</v>
      </c>
      <c r="B219" s="5" t="s">
        <v>512</v>
      </c>
      <c r="C219" s="5" t="s">
        <v>518</v>
      </c>
      <c r="D219" t="s">
        <v>519</v>
      </c>
      <c r="E219" t="s">
        <v>520</v>
      </c>
      <c r="F219" s="168">
        <v>25174</v>
      </c>
      <c r="G219" s="168">
        <v>25178</v>
      </c>
      <c r="H219" s="168">
        <v>25207</v>
      </c>
      <c r="I219" s="168">
        <v>25252</v>
      </c>
      <c r="J219" s="168">
        <v>25269</v>
      </c>
      <c r="K219" s="168">
        <v>25290</v>
      </c>
      <c r="L219" s="168">
        <v>25327</v>
      </c>
      <c r="M219" s="168">
        <v>25379</v>
      </c>
      <c r="N219" s="168">
        <v>25407</v>
      </c>
      <c r="O219" s="168">
        <v>25420</v>
      </c>
      <c r="P219" s="168">
        <v>25432</v>
      </c>
      <c r="Q219" s="168">
        <v>25486</v>
      </c>
      <c r="R219" s="168">
        <v>25551</v>
      </c>
      <c r="S219" s="168">
        <v>25505</v>
      </c>
      <c r="T219" s="168">
        <v>25469</v>
      </c>
      <c r="U219" s="168">
        <v>25429</v>
      </c>
      <c r="V219" s="168">
        <v>25399</v>
      </c>
      <c r="W219" s="168">
        <v>25377</v>
      </c>
      <c r="X219" s="168">
        <v>25358</v>
      </c>
      <c r="Y219" s="168">
        <v>25635</v>
      </c>
      <c r="Z219" s="168">
        <v>25671</v>
      </c>
      <c r="AA219" s="168">
        <v>25696</v>
      </c>
    </row>
    <row r="220" spans="1:27">
      <c r="A220" s="5">
        <v>230</v>
      </c>
      <c r="B220" s="5" t="s">
        <v>512</v>
      </c>
      <c r="C220" s="5" t="s">
        <v>521</v>
      </c>
      <c r="D220" t="s">
        <v>522</v>
      </c>
      <c r="E220" t="s">
        <v>523</v>
      </c>
      <c r="F220" s="168">
        <v>19220</v>
      </c>
      <c r="G220" s="168">
        <v>19212</v>
      </c>
      <c r="H220" s="168">
        <v>19207</v>
      </c>
      <c r="I220" s="168">
        <v>19204</v>
      </c>
      <c r="J220" s="168">
        <v>19187</v>
      </c>
      <c r="K220" s="168">
        <v>19201</v>
      </c>
      <c r="L220" s="168">
        <v>19182</v>
      </c>
      <c r="M220" s="168">
        <v>19175</v>
      </c>
      <c r="N220" s="168">
        <v>19167</v>
      </c>
      <c r="O220" s="168">
        <v>19138</v>
      </c>
      <c r="P220" s="168">
        <v>19148</v>
      </c>
      <c r="Q220" s="168">
        <v>19149</v>
      </c>
      <c r="R220" s="168">
        <v>19167</v>
      </c>
      <c r="S220" s="168">
        <v>19173</v>
      </c>
      <c r="T220" s="168">
        <v>19151</v>
      </c>
      <c r="U220" s="168">
        <v>19149</v>
      </c>
      <c r="V220" s="168">
        <v>19121</v>
      </c>
      <c r="W220" s="168">
        <v>19092</v>
      </c>
      <c r="X220" s="168">
        <v>19059</v>
      </c>
      <c r="Y220" s="168">
        <v>19337</v>
      </c>
      <c r="Z220" s="168">
        <v>19316</v>
      </c>
      <c r="AA220" s="168">
        <v>19312</v>
      </c>
    </row>
    <row r="221" spans="1:27">
      <c r="A221" s="5">
        <v>231</v>
      </c>
      <c r="B221" s="5" t="s">
        <v>512</v>
      </c>
      <c r="C221" s="5" t="s">
        <v>524</v>
      </c>
      <c r="D221" t="s">
        <v>525</v>
      </c>
      <c r="E221" t="s">
        <v>526</v>
      </c>
      <c r="F221" s="168">
        <v>23694</v>
      </c>
      <c r="G221" s="168">
        <v>23795</v>
      </c>
      <c r="H221" s="168">
        <v>23863</v>
      </c>
      <c r="I221" s="168">
        <v>23873</v>
      </c>
      <c r="J221" s="168">
        <v>23938</v>
      </c>
      <c r="K221" s="168">
        <v>23974</v>
      </c>
      <c r="L221" s="168">
        <v>24284</v>
      </c>
      <c r="M221" s="168">
        <v>24334</v>
      </c>
      <c r="N221" s="168">
        <v>24352</v>
      </c>
      <c r="O221" s="168">
        <v>24382</v>
      </c>
      <c r="P221" s="168">
        <v>24447</v>
      </c>
      <c r="Q221" s="168">
        <v>24509</v>
      </c>
      <c r="R221" s="168">
        <v>24576</v>
      </c>
      <c r="S221" s="168">
        <v>24544</v>
      </c>
      <c r="T221" s="168">
        <v>24487</v>
      </c>
      <c r="U221" s="168">
        <v>24449</v>
      </c>
      <c r="V221" s="168">
        <v>24417</v>
      </c>
      <c r="W221" s="168">
        <v>24400</v>
      </c>
      <c r="X221" s="168">
        <v>24353</v>
      </c>
      <c r="Y221" s="168">
        <v>25181</v>
      </c>
      <c r="Z221" s="168">
        <v>25333</v>
      </c>
      <c r="AA221" s="168">
        <v>25355</v>
      </c>
    </row>
    <row r="222" spans="1:27">
      <c r="A222" s="5">
        <v>232</v>
      </c>
      <c r="B222" s="5" t="s">
        <v>512</v>
      </c>
      <c r="C222" s="5" t="s">
        <v>527</v>
      </c>
      <c r="D222" t="s">
        <v>528</v>
      </c>
      <c r="E222" t="s">
        <v>529</v>
      </c>
      <c r="F222" s="168">
        <v>36229</v>
      </c>
      <c r="G222" s="168">
        <v>36272</v>
      </c>
      <c r="H222" s="168">
        <v>36383</v>
      </c>
      <c r="I222" s="168">
        <v>36411</v>
      </c>
      <c r="J222" s="168">
        <v>36544</v>
      </c>
      <c r="K222" s="168">
        <v>36619</v>
      </c>
      <c r="L222" s="168">
        <v>36745</v>
      </c>
      <c r="M222" s="168">
        <v>37218</v>
      </c>
      <c r="N222" s="168">
        <v>37318</v>
      </c>
      <c r="O222" s="168">
        <v>37425</v>
      </c>
      <c r="P222" s="168">
        <v>37522</v>
      </c>
      <c r="Q222" s="168">
        <v>37606</v>
      </c>
      <c r="R222" s="168">
        <v>37683</v>
      </c>
      <c r="S222" s="168">
        <v>37657</v>
      </c>
      <c r="T222" s="168">
        <v>37612</v>
      </c>
      <c r="U222" s="168">
        <v>37587</v>
      </c>
      <c r="V222" s="168">
        <v>37535</v>
      </c>
      <c r="W222" s="168">
        <v>37478</v>
      </c>
      <c r="X222" s="168">
        <v>37445</v>
      </c>
      <c r="Y222" s="168">
        <v>38139</v>
      </c>
      <c r="Z222" s="168">
        <v>38169</v>
      </c>
      <c r="AA222" s="168">
        <v>38249</v>
      </c>
    </row>
    <row r="223" spans="1:27">
      <c r="A223" s="5">
        <v>233</v>
      </c>
      <c r="B223" s="5" t="s">
        <v>512</v>
      </c>
      <c r="C223" s="5" t="s">
        <v>530</v>
      </c>
      <c r="D223" t="s">
        <v>531</v>
      </c>
      <c r="E223" t="s">
        <v>532</v>
      </c>
      <c r="F223" s="168">
        <v>6803</v>
      </c>
      <c r="G223" s="168">
        <v>6788</v>
      </c>
      <c r="H223" s="168">
        <v>6774</v>
      </c>
      <c r="I223" s="168">
        <v>6777</v>
      </c>
      <c r="J223" s="168">
        <v>6777</v>
      </c>
      <c r="K223" s="168">
        <v>6783</v>
      </c>
      <c r="L223" s="168">
        <v>6781</v>
      </c>
      <c r="M223" s="168">
        <v>6791</v>
      </c>
      <c r="N223" s="168">
        <v>7722</v>
      </c>
      <c r="O223" s="168">
        <v>7734</v>
      </c>
      <c r="P223" s="168">
        <v>7730</v>
      </c>
      <c r="Q223" s="168">
        <v>7721</v>
      </c>
      <c r="R223" s="168">
        <v>7740</v>
      </c>
      <c r="S223" s="168">
        <v>7735</v>
      </c>
      <c r="T223" s="168">
        <v>7724</v>
      </c>
      <c r="U223" s="168">
        <v>7721</v>
      </c>
      <c r="V223" s="168">
        <v>7707</v>
      </c>
      <c r="W223" s="168">
        <v>7690</v>
      </c>
      <c r="X223" s="168">
        <v>7673</v>
      </c>
      <c r="Y223" s="168">
        <v>7819</v>
      </c>
      <c r="Z223" s="168">
        <v>7830</v>
      </c>
      <c r="AA223" s="168">
        <v>7814</v>
      </c>
    </row>
    <row r="224" spans="1:27">
      <c r="A224" s="5">
        <v>234</v>
      </c>
      <c r="B224" s="5" t="s">
        <v>512</v>
      </c>
      <c r="C224" s="5" t="s">
        <v>533</v>
      </c>
      <c r="D224" t="s">
        <v>534</v>
      </c>
      <c r="E224" t="s">
        <v>535</v>
      </c>
      <c r="F224" s="168">
        <v>2647</v>
      </c>
      <c r="G224" s="168">
        <v>2654</v>
      </c>
      <c r="H224" s="168">
        <v>2663</v>
      </c>
      <c r="I224" s="168">
        <v>2667</v>
      </c>
      <c r="J224" s="168">
        <v>2680</v>
      </c>
      <c r="K224" s="168">
        <v>2679</v>
      </c>
      <c r="L224" s="168">
        <v>2683</v>
      </c>
      <c r="M224" s="168">
        <v>2680</v>
      </c>
      <c r="N224" s="168">
        <v>2690</v>
      </c>
      <c r="O224" s="168">
        <v>2693</v>
      </c>
      <c r="P224" s="168">
        <v>2693</v>
      </c>
      <c r="Q224" s="168">
        <v>2696</v>
      </c>
      <c r="R224" s="168">
        <v>2696</v>
      </c>
      <c r="S224" s="168">
        <v>2697</v>
      </c>
      <c r="T224" s="168">
        <v>2695</v>
      </c>
      <c r="U224" s="168">
        <v>2695</v>
      </c>
      <c r="V224" s="168">
        <v>2691</v>
      </c>
      <c r="W224" s="168">
        <v>2695</v>
      </c>
      <c r="X224" s="168">
        <v>2694</v>
      </c>
      <c r="Y224" s="168">
        <v>2707</v>
      </c>
      <c r="Z224" s="168">
        <v>2711</v>
      </c>
      <c r="AA224" s="168">
        <v>2712</v>
      </c>
    </row>
    <row r="225" spans="1:27">
      <c r="A225" s="5">
        <v>235</v>
      </c>
      <c r="B225" s="5" t="s">
        <v>512</v>
      </c>
      <c r="C225" s="5" t="s">
        <v>536</v>
      </c>
      <c r="D225" t="s">
        <v>537</v>
      </c>
      <c r="E225" t="s">
        <v>538</v>
      </c>
      <c r="F225" s="168">
        <v>2954</v>
      </c>
      <c r="G225" s="168">
        <v>2963</v>
      </c>
      <c r="H225" s="168">
        <v>2988</v>
      </c>
      <c r="I225" s="168">
        <v>3006</v>
      </c>
      <c r="J225" s="168">
        <v>3048</v>
      </c>
      <c r="K225" s="168">
        <v>3057</v>
      </c>
      <c r="L225" s="168">
        <v>3081</v>
      </c>
      <c r="M225" s="168">
        <v>3086</v>
      </c>
      <c r="N225" s="168">
        <v>3099</v>
      </c>
      <c r="O225" s="168">
        <v>3115</v>
      </c>
      <c r="P225" s="168">
        <v>3131</v>
      </c>
      <c r="Q225" s="168">
        <v>3140</v>
      </c>
      <c r="R225" s="168">
        <v>3153</v>
      </c>
      <c r="S225" s="168">
        <v>3146</v>
      </c>
      <c r="T225" s="168">
        <v>3143</v>
      </c>
      <c r="U225" s="168">
        <v>3134</v>
      </c>
      <c r="V225" s="168">
        <v>3120</v>
      </c>
      <c r="W225" s="168">
        <v>3119</v>
      </c>
      <c r="X225" s="168">
        <v>3115</v>
      </c>
      <c r="Y225" s="168">
        <v>3184</v>
      </c>
      <c r="Z225" s="168">
        <v>3203</v>
      </c>
      <c r="AA225" s="168">
        <v>3208</v>
      </c>
    </row>
    <row r="226" spans="1:27">
      <c r="A226" s="5">
        <v>236</v>
      </c>
      <c r="B226" s="5" t="s">
        <v>512</v>
      </c>
      <c r="C226" s="5" t="s">
        <v>539</v>
      </c>
      <c r="D226" t="s">
        <v>540</v>
      </c>
      <c r="E226" t="s">
        <v>541</v>
      </c>
      <c r="F226" s="168">
        <v>1836</v>
      </c>
      <c r="G226" s="168">
        <v>1835</v>
      </c>
      <c r="H226" s="168">
        <v>1839</v>
      </c>
      <c r="I226" s="168">
        <v>1839</v>
      </c>
      <c r="J226" s="168">
        <v>1839</v>
      </c>
      <c r="K226" s="168">
        <v>1841</v>
      </c>
      <c r="L226" s="168">
        <v>1837</v>
      </c>
      <c r="M226" s="168">
        <v>1848</v>
      </c>
      <c r="N226" s="168">
        <v>1848</v>
      </c>
      <c r="O226" s="168">
        <v>1847</v>
      </c>
      <c r="P226" s="168">
        <v>1858</v>
      </c>
      <c r="Q226" s="168">
        <v>1858</v>
      </c>
      <c r="R226" s="168">
        <v>1855</v>
      </c>
      <c r="S226" s="168">
        <v>1855</v>
      </c>
      <c r="T226" s="168">
        <v>1851</v>
      </c>
      <c r="U226" s="168">
        <v>1848</v>
      </c>
      <c r="V226" s="168">
        <v>1847</v>
      </c>
      <c r="W226" s="168">
        <v>1845</v>
      </c>
      <c r="X226" s="168">
        <v>1844</v>
      </c>
      <c r="Y226" s="168">
        <v>1902</v>
      </c>
      <c r="Z226" s="168">
        <v>1906</v>
      </c>
      <c r="AA226" s="168">
        <v>1902</v>
      </c>
    </row>
    <row r="227" spans="1:27">
      <c r="A227" s="5">
        <v>237</v>
      </c>
      <c r="B227" s="5" t="s">
        <v>512</v>
      </c>
      <c r="C227" s="5" t="s">
        <v>1320</v>
      </c>
      <c r="D227" t="s">
        <v>1321</v>
      </c>
      <c r="E227" t="s">
        <v>1292</v>
      </c>
      <c r="F227" s="168">
        <v>22058</v>
      </c>
      <c r="G227" s="168">
        <v>22113</v>
      </c>
      <c r="H227" s="168">
        <v>22136</v>
      </c>
      <c r="I227" s="168">
        <v>22228</v>
      </c>
      <c r="J227" s="168">
        <v>22266</v>
      </c>
      <c r="K227" s="168">
        <v>21651</v>
      </c>
      <c r="L227" s="168">
        <v>21750</v>
      </c>
      <c r="M227" s="168">
        <v>21587</v>
      </c>
      <c r="N227" s="168">
        <v>21750</v>
      </c>
      <c r="O227" s="168">
        <v>21759</v>
      </c>
      <c r="P227" s="168">
        <v>21774</v>
      </c>
      <c r="Q227" s="168">
        <v>21772</v>
      </c>
      <c r="R227" s="168">
        <v>21749</v>
      </c>
      <c r="S227" s="168">
        <v>21732</v>
      </c>
      <c r="T227" s="168">
        <v>21713</v>
      </c>
      <c r="U227" s="168">
        <v>21701</v>
      </c>
      <c r="V227" s="168">
        <v>21680</v>
      </c>
      <c r="W227" s="168">
        <v>21669</v>
      </c>
      <c r="X227" s="168">
        <v>21656</v>
      </c>
      <c r="Y227" s="168">
        <v>21855</v>
      </c>
      <c r="Z227" s="168">
        <v>21858</v>
      </c>
      <c r="AA227" s="168">
        <v>21840</v>
      </c>
    </row>
    <row r="228" spans="1:27">
      <c r="A228" s="5">
        <v>238</v>
      </c>
      <c r="B228" s="5" t="s">
        <v>512</v>
      </c>
      <c r="C228" s="5" t="s">
        <v>1322</v>
      </c>
      <c r="D228" t="s">
        <v>1323</v>
      </c>
      <c r="E228" t="s">
        <v>1293</v>
      </c>
      <c r="F228" s="168">
        <v>23380</v>
      </c>
      <c r="G228" s="168">
        <v>23414</v>
      </c>
      <c r="H228" s="168">
        <v>23419</v>
      </c>
      <c r="I228" s="168">
        <v>23400</v>
      </c>
      <c r="J228" s="168">
        <v>23440</v>
      </c>
      <c r="K228" s="168">
        <v>24135</v>
      </c>
      <c r="L228" s="168">
        <v>24071</v>
      </c>
      <c r="M228" s="168">
        <v>24261</v>
      </c>
      <c r="N228" s="168">
        <v>24320</v>
      </c>
      <c r="O228" s="168">
        <v>24335</v>
      </c>
      <c r="P228" s="168">
        <v>24330</v>
      </c>
      <c r="Q228" s="168">
        <v>24341</v>
      </c>
      <c r="R228" s="168">
        <v>24365</v>
      </c>
      <c r="S228" s="168">
        <v>24351</v>
      </c>
      <c r="T228" s="168">
        <v>24332</v>
      </c>
      <c r="U228" s="168">
        <v>24317</v>
      </c>
      <c r="V228" s="168">
        <v>24297</v>
      </c>
      <c r="W228" s="168">
        <v>24309</v>
      </c>
      <c r="X228" s="168">
        <v>24291</v>
      </c>
      <c r="Y228" s="168">
        <v>24447</v>
      </c>
      <c r="Z228" s="168">
        <v>24390</v>
      </c>
      <c r="AA228" s="168">
        <v>24366</v>
      </c>
    </row>
    <row r="229" spans="1:27">
      <c r="A229" s="5">
        <v>239</v>
      </c>
      <c r="B229" s="5" t="s">
        <v>512</v>
      </c>
      <c r="C229" s="5" t="s">
        <v>542</v>
      </c>
      <c r="D229" t="s">
        <v>543</v>
      </c>
      <c r="E229" t="s">
        <v>544</v>
      </c>
      <c r="F229" s="168">
        <v>18124</v>
      </c>
      <c r="G229" s="168">
        <v>18049</v>
      </c>
      <c r="H229" s="168">
        <v>17978</v>
      </c>
      <c r="I229" s="168">
        <v>18026</v>
      </c>
      <c r="J229" s="168">
        <v>18119</v>
      </c>
      <c r="K229" s="168">
        <v>18196</v>
      </c>
      <c r="L229" s="168">
        <v>18223</v>
      </c>
      <c r="M229" s="168">
        <v>18371</v>
      </c>
      <c r="N229" s="168">
        <v>18392</v>
      </c>
      <c r="O229" s="168">
        <v>18457</v>
      </c>
      <c r="P229" s="168">
        <v>18487</v>
      </c>
      <c r="Q229" s="168">
        <v>18510</v>
      </c>
      <c r="R229" s="168">
        <v>18562</v>
      </c>
      <c r="S229" s="168">
        <v>18531</v>
      </c>
      <c r="T229" s="168">
        <v>18521</v>
      </c>
      <c r="U229" s="168">
        <v>18490</v>
      </c>
      <c r="V229" s="168">
        <v>18459</v>
      </c>
      <c r="W229" s="168">
        <v>18429</v>
      </c>
      <c r="X229" s="168">
        <v>18447</v>
      </c>
      <c r="Y229" s="168">
        <v>18901</v>
      </c>
      <c r="Z229" s="168">
        <v>18904</v>
      </c>
      <c r="AA229" s="168">
        <v>18897</v>
      </c>
    </row>
    <row r="230" spans="1:27">
      <c r="A230" s="5">
        <v>240</v>
      </c>
      <c r="B230" s="5" t="s">
        <v>512</v>
      </c>
      <c r="C230" s="5" t="s">
        <v>545</v>
      </c>
      <c r="D230" t="s">
        <v>546</v>
      </c>
      <c r="E230" t="s">
        <v>547</v>
      </c>
      <c r="F230" s="168">
        <v>11931</v>
      </c>
      <c r="G230" s="168">
        <v>11959</v>
      </c>
      <c r="H230" s="168">
        <v>12007</v>
      </c>
      <c r="I230" s="168">
        <v>12048</v>
      </c>
      <c r="J230" s="168">
        <v>12231</v>
      </c>
      <c r="K230" s="168">
        <v>12316</v>
      </c>
      <c r="L230" s="168">
        <v>12349</v>
      </c>
      <c r="M230" s="168">
        <v>12403</v>
      </c>
      <c r="N230" s="168">
        <v>12436</v>
      </c>
      <c r="O230" s="168">
        <v>12455</v>
      </c>
      <c r="P230" s="168">
        <v>12474</v>
      </c>
      <c r="Q230" s="168">
        <v>12486</v>
      </c>
      <c r="R230" s="168">
        <v>12525</v>
      </c>
      <c r="S230" s="168">
        <v>12514</v>
      </c>
      <c r="T230" s="168">
        <v>12507</v>
      </c>
      <c r="U230" s="168">
        <v>12502</v>
      </c>
      <c r="V230" s="168">
        <v>12492</v>
      </c>
      <c r="W230" s="168">
        <v>12475</v>
      </c>
      <c r="X230" s="168">
        <v>12477</v>
      </c>
      <c r="Y230" s="168">
        <v>12721</v>
      </c>
      <c r="Z230" s="168">
        <v>12744</v>
      </c>
      <c r="AA230" s="168">
        <v>12747</v>
      </c>
    </row>
    <row r="231" spans="1:27">
      <c r="A231" s="5">
        <v>241</v>
      </c>
      <c r="B231" s="5" t="s">
        <v>512</v>
      </c>
      <c r="C231" s="5" t="s">
        <v>548</v>
      </c>
      <c r="D231" t="s">
        <v>549</v>
      </c>
      <c r="E231" t="s">
        <v>550</v>
      </c>
      <c r="F231" s="168">
        <v>7119</v>
      </c>
      <c r="G231" s="168">
        <v>7143</v>
      </c>
      <c r="H231" s="168">
        <v>7151</v>
      </c>
      <c r="I231" s="168">
        <v>7170</v>
      </c>
      <c r="J231" s="168">
        <v>7169</v>
      </c>
      <c r="K231" s="168">
        <v>7162</v>
      </c>
      <c r="L231" s="168">
        <v>7164</v>
      </c>
      <c r="M231" s="168">
        <v>7192</v>
      </c>
      <c r="N231" s="168">
        <v>7184</v>
      </c>
      <c r="O231" s="168">
        <v>7184</v>
      </c>
      <c r="P231" s="168">
        <v>7198</v>
      </c>
      <c r="Q231" s="168">
        <v>7196</v>
      </c>
      <c r="R231" s="168">
        <v>7198</v>
      </c>
      <c r="S231" s="168">
        <v>7197</v>
      </c>
      <c r="T231" s="168">
        <v>7187</v>
      </c>
      <c r="U231" s="168">
        <v>7170</v>
      </c>
      <c r="V231" s="168">
        <v>7157</v>
      </c>
      <c r="W231" s="168">
        <v>7151</v>
      </c>
      <c r="X231" s="168">
        <v>7136</v>
      </c>
      <c r="Y231" s="168">
        <v>7277</v>
      </c>
      <c r="Z231" s="168">
        <v>7271</v>
      </c>
      <c r="AA231" s="168">
        <v>7261</v>
      </c>
    </row>
    <row r="232" spans="1:27">
      <c r="A232" s="5">
        <v>242</v>
      </c>
      <c r="B232" s="5" t="s">
        <v>512</v>
      </c>
      <c r="C232" s="5" t="s">
        <v>551</v>
      </c>
      <c r="D232" t="s">
        <v>552</v>
      </c>
      <c r="E232" t="s">
        <v>553</v>
      </c>
      <c r="F232" s="168">
        <v>3212</v>
      </c>
      <c r="G232" s="168">
        <v>3218</v>
      </c>
      <c r="H232" s="168">
        <v>3223</v>
      </c>
      <c r="I232" s="168">
        <v>3220</v>
      </c>
      <c r="J232" s="168">
        <v>3232</v>
      </c>
      <c r="K232" s="168">
        <v>3240</v>
      </c>
      <c r="L232" s="168">
        <v>3248</v>
      </c>
      <c r="M232" s="168">
        <v>3255</v>
      </c>
      <c r="N232" s="168">
        <v>3250</v>
      </c>
      <c r="O232" s="168">
        <v>3255</v>
      </c>
      <c r="P232" s="168">
        <v>3252</v>
      </c>
      <c r="Q232" s="168">
        <v>3254</v>
      </c>
      <c r="R232" s="168">
        <v>3257</v>
      </c>
      <c r="S232" s="168">
        <v>3257</v>
      </c>
      <c r="T232" s="168">
        <v>3252</v>
      </c>
      <c r="U232" s="168">
        <v>3247</v>
      </c>
      <c r="V232" s="168">
        <v>3241</v>
      </c>
      <c r="W232" s="168">
        <v>3236</v>
      </c>
      <c r="X232" s="168">
        <v>3226</v>
      </c>
      <c r="Y232" s="168">
        <v>3297</v>
      </c>
      <c r="Z232" s="168">
        <v>3298</v>
      </c>
      <c r="AA232" s="168">
        <v>3303</v>
      </c>
    </row>
    <row r="233" spans="1:27">
      <c r="A233" s="156">
        <v>243</v>
      </c>
      <c r="B233" s="156" t="s">
        <v>512</v>
      </c>
      <c r="C233" s="5" t="s">
        <v>554</v>
      </c>
      <c r="D233" t="s">
        <v>555</v>
      </c>
      <c r="E233" t="s">
        <v>556</v>
      </c>
      <c r="F233" s="168">
        <v>6257</v>
      </c>
      <c r="G233" s="168">
        <v>6267</v>
      </c>
      <c r="H233" s="168">
        <v>6267</v>
      </c>
      <c r="I233" s="168">
        <v>6267</v>
      </c>
      <c r="J233" s="168">
        <v>6287</v>
      </c>
      <c r="K233" s="168">
        <v>6476</v>
      </c>
      <c r="L233" s="168">
        <v>6487</v>
      </c>
      <c r="M233" s="168">
        <v>6506</v>
      </c>
      <c r="N233" s="168">
        <v>6512</v>
      </c>
      <c r="O233" s="168">
        <v>6527</v>
      </c>
      <c r="P233" s="168">
        <v>6561</v>
      </c>
      <c r="Q233" s="168">
        <v>6574</v>
      </c>
      <c r="R233" s="168">
        <v>6629</v>
      </c>
      <c r="S233" s="168">
        <v>6625</v>
      </c>
      <c r="T233" s="168">
        <v>6613</v>
      </c>
      <c r="U233" s="168">
        <v>6599</v>
      </c>
      <c r="V233" s="168">
        <v>6591</v>
      </c>
      <c r="W233" s="168">
        <v>6584</v>
      </c>
      <c r="X233" s="168">
        <v>6573</v>
      </c>
      <c r="Y233" s="168">
        <v>6701</v>
      </c>
      <c r="Z233" s="168">
        <v>6701</v>
      </c>
      <c r="AA233" s="168">
        <v>6703</v>
      </c>
    </row>
    <row r="234" spans="1:27">
      <c r="A234" s="5">
        <v>244</v>
      </c>
      <c r="B234" s="5" t="s">
        <v>512</v>
      </c>
      <c r="C234" s="5" t="s">
        <v>557</v>
      </c>
      <c r="D234" t="s">
        <v>558</v>
      </c>
      <c r="E234" t="s">
        <v>559</v>
      </c>
      <c r="F234" s="168">
        <v>51612</v>
      </c>
      <c r="G234" s="168">
        <v>52232</v>
      </c>
      <c r="H234" s="168">
        <v>52578</v>
      </c>
      <c r="I234" s="168">
        <v>52818</v>
      </c>
      <c r="J234" s="168">
        <v>52984</v>
      </c>
      <c r="K234" s="168">
        <v>53083</v>
      </c>
      <c r="L234" s="168">
        <v>53239</v>
      </c>
      <c r="M234" s="168">
        <v>53313</v>
      </c>
      <c r="N234" s="168">
        <v>53363</v>
      </c>
      <c r="O234" s="168">
        <v>53387</v>
      </c>
      <c r="P234" s="168">
        <v>53456</v>
      </c>
      <c r="Q234" s="168">
        <v>53497</v>
      </c>
      <c r="R234" s="168">
        <v>53510</v>
      </c>
      <c r="S234" s="168">
        <v>53432</v>
      </c>
      <c r="T234" s="168">
        <v>53332</v>
      </c>
      <c r="U234" s="168">
        <v>53253</v>
      </c>
      <c r="V234" s="168">
        <v>53194</v>
      </c>
      <c r="W234" s="168">
        <v>53139</v>
      </c>
      <c r="X234" s="168">
        <v>53120</v>
      </c>
      <c r="Y234" s="168">
        <v>53893</v>
      </c>
      <c r="Z234" s="168">
        <v>53988</v>
      </c>
      <c r="AA234" s="168">
        <v>54024</v>
      </c>
    </row>
    <row r="235" spans="1:27">
      <c r="A235" s="5">
        <v>245</v>
      </c>
      <c r="B235" s="5" t="s">
        <v>512</v>
      </c>
      <c r="C235" s="5" t="s">
        <v>560</v>
      </c>
      <c r="D235" t="s">
        <v>561</v>
      </c>
      <c r="E235" t="s">
        <v>562</v>
      </c>
      <c r="F235" s="168">
        <v>8499</v>
      </c>
      <c r="G235" s="168">
        <v>8495</v>
      </c>
      <c r="H235" s="168">
        <v>8491</v>
      </c>
      <c r="I235" s="168">
        <v>8491</v>
      </c>
      <c r="J235" s="168">
        <v>8497</v>
      </c>
      <c r="K235" s="168">
        <v>8519</v>
      </c>
      <c r="L235" s="168">
        <v>8535</v>
      </c>
      <c r="M235" s="168">
        <v>8540</v>
      </c>
      <c r="N235" s="168">
        <v>8534</v>
      </c>
      <c r="O235" s="168">
        <v>8516</v>
      </c>
      <c r="P235" s="168">
        <v>8535</v>
      </c>
      <c r="Q235" s="168">
        <v>8527</v>
      </c>
      <c r="R235" s="168">
        <v>8515</v>
      </c>
      <c r="S235" s="168">
        <v>8513</v>
      </c>
      <c r="T235" s="168">
        <v>8495</v>
      </c>
      <c r="U235" s="168">
        <v>8475</v>
      </c>
      <c r="V235" s="168">
        <v>8458</v>
      </c>
      <c r="W235" s="168">
        <v>8435</v>
      </c>
      <c r="X235" s="168">
        <v>8410</v>
      </c>
      <c r="Y235" s="168">
        <v>8608</v>
      </c>
      <c r="Z235" s="168">
        <v>8599</v>
      </c>
      <c r="AA235" s="168">
        <v>8594</v>
      </c>
    </row>
    <row r="236" spans="1:27">
      <c r="A236" s="5">
        <v>246</v>
      </c>
      <c r="B236" s="5" t="s">
        <v>512</v>
      </c>
      <c r="C236" s="5" t="s">
        <v>563</v>
      </c>
      <c r="D236" t="s">
        <v>564</v>
      </c>
      <c r="E236" t="s">
        <v>565</v>
      </c>
      <c r="F236" s="168">
        <v>20093</v>
      </c>
      <c r="G236" s="168">
        <v>20324</v>
      </c>
      <c r="H236" s="168">
        <v>20382</v>
      </c>
      <c r="I236" s="168">
        <v>20521</v>
      </c>
      <c r="J236" s="168">
        <v>20562</v>
      </c>
      <c r="K236" s="168">
        <v>20643</v>
      </c>
      <c r="L236" s="168">
        <v>20678</v>
      </c>
      <c r="M236" s="168">
        <v>20705</v>
      </c>
      <c r="N236" s="168">
        <v>20727</v>
      </c>
      <c r="O236" s="168">
        <v>20743</v>
      </c>
      <c r="P236" s="168">
        <v>20774</v>
      </c>
      <c r="Q236" s="168">
        <v>20825</v>
      </c>
      <c r="R236" s="168">
        <v>20837</v>
      </c>
      <c r="S236" s="168">
        <v>20822</v>
      </c>
      <c r="T236" s="168">
        <v>20771</v>
      </c>
      <c r="U236" s="168">
        <v>20743</v>
      </c>
      <c r="V236" s="168">
        <v>20680</v>
      </c>
      <c r="W236" s="168">
        <v>20635</v>
      </c>
      <c r="X236" s="168">
        <v>20589</v>
      </c>
      <c r="Y236" s="168">
        <v>20909</v>
      </c>
      <c r="Z236" s="168">
        <v>20934</v>
      </c>
      <c r="AA236" s="168">
        <v>20898</v>
      </c>
    </row>
    <row r="237" spans="1:27">
      <c r="A237" s="5">
        <v>247</v>
      </c>
      <c r="B237" s="5" t="s">
        <v>512</v>
      </c>
      <c r="C237" s="5" t="s">
        <v>566</v>
      </c>
      <c r="D237" t="s">
        <v>567</v>
      </c>
      <c r="E237" t="s">
        <v>568</v>
      </c>
      <c r="F237" s="168">
        <v>61718</v>
      </c>
      <c r="G237" s="168">
        <v>61782</v>
      </c>
      <c r="H237" s="168">
        <v>62123</v>
      </c>
      <c r="I237" s="168">
        <v>62513</v>
      </c>
      <c r="J237" s="168">
        <v>62677</v>
      </c>
      <c r="K237" s="168">
        <v>62902</v>
      </c>
      <c r="L237" s="168">
        <v>63200</v>
      </c>
      <c r="M237" s="168">
        <v>63116</v>
      </c>
      <c r="N237" s="168">
        <v>63106</v>
      </c>
      <c r="O237" s="168">
        <v>63183</v>
      </c>
      <c r="P237" s="168">
        <v>63676</v>
      </c>
      <c r="Q237" s="168">
        <v>63785</v>
      </c>
      <c r="R237" s="168">
        <v>63874</v>
      </c>
      <c r="S237" s="168">
        <v>63776</v>
      </c>
      <c r="T237" s="168">
        <v>63668</v>
      </c>
      <c r="U237" s="168">
        <v>63592</v>
      </c>
      <c r="V237" s="168">
        <v>63495</v>
      </c>
      <c r="W237" s="168">
        <v>63445</v>
      </c>
      <c r="X237" s="168">
        <v>63393</v>
      </c>
      <c r="Y237" s="168">
        <v>64351</v>
      </c>
      <c r="Z237" s="168">
        <v>64432</v>
      </c>
      <c r="AA237" s="168">
        <v>64529</v>
      </c>
    </row>
    <row r="238" spans="1:27">
      <c r="A238" s="5">
        <v>248</v>
      </c>
      <c r="B238" s="5" t="s">
        <v>512</v>
      </c>
      <c r="C238" s="5" t="s">
        <v>569</v>
      </c>
      <c r="D238" t="s">
        <v>570</v>
      </c>
      <c r="E238" t="s">
        <v>571</v>
      </c>
      <c r="F238" s="168">
        <v>1311</v>
      </c>
      <c r="G238" s="168">
        <v>1312</v>
      </c>
      <c r="H238" s="168">
        <v>1319</v>
      </c>
      <c r="I238" s="168">
        <v>1322</v>
      </c>
      <c r="J238" s="168">
        <v>1324</v>
      </c>
      <c r="K238" s="168">
        <v>1327</v>
      </c>
      <c r="L238" s="168">
        <v>1323</v>
      </c>
      <c r="M238" s="168">
        <v>1328</v>
      </c>
      <c r="N238" s="168">
        <v>1329</v>
      </c>
      <c r="O238" s="168">
        <v>1322</v>
      </c>
      <c r="P238" s="168">
        <v>1322</v>
      </c>
      <c r="Q238" s="168">
        <v>1322</v>
      </c>
      <c r="R238" s="168">
        <v>1315</v>
      </c>
      <c r="S238" s="168">
        <v>1311</v>
      </c>
      <c r="T238" s="168">
        <v>1312</v>
      </c>
      <c r="U238" s="168">
        <v>1310</v>
      </c>
      <c r="V238" s="168">
        <v>1307</v>
      </c>
      <c r="W238" s="168">
        <v>1306</v>
      </c>
      <c r="X238" s="168">
        <v>1296</v>
      </c>
      <c r="Y238" s="168">
        <v>1321</v>
      </c>
      <c r="Z238" s="168">
        <v>1319</v>
      </c>
      <c r="AA238" s="168">
        <v>1318</v>
      </c>
    </row>
    <row r="239" spans="1:27">
      <c r="A239" s="5">
        <v>249</v>
      </c>
      <c r="B239" s="5" t="s">
        <v>338</v>
      </c>
      <c r="C239" s="5" t="s">
        <v>339</v>
      </c>
      <c r="D239" t="s">
        <v>340</v>
      </c>
      <c r="E239" t="s">
        <v>341</v>
      </c>
      <c r="F239" s="168">
        <v>162174</v>
      </c>
      <c r="G239" s="168">
        <v>162291</v>
      </c>
      <c r="H239" s="168">
        <v>163231</v>
      </c>
      <c r="I239" s="168">
        <v>163461</v>
      </c>
      <c r="J239" s="168">
        <v>163766</v>
      </c>
      <c r="K239" s="168">
        <v>164305</v>
      </c>
      <c r="L239" s="168">
        <v>164731</v>
      </c>
      <c r="M239" s="168">
        <v>165052</v>
      </c>
      <c r="N239" s="168">
        <v>165385</v>
      </c>
      <c r="O239" s="168">
        <v>165707</v>
      </c>
      <c r="P239" s="168">
        <v>165874</v>
      </c>
      <c r="Q239" s="168">
        <v>166230</v>
      </c>
      <c r="R239" s="168">
        <v>166821</v>
      </c>
      <c r="S239" s="168">
        <v>166798</v>
      </c>
      <c r="T239" s="168">
        <v>166729</v>
      </c>
      <c r="U239" s="168">
        <v>166596</v>
      </c>
      <c r="V239" s="168">
        <v>166442</v>
      </c>
      <c r="W239" s="168">
        <v>166231</v>
      </c>
      <c r="X239" s="168">
        <v>165996</v>
      </c>
      <c r="Y239" s="168">
        <v>168137</v>
      </c>
      <c r="Z239" s="168">
        <v>168236</v>
      </c>
      <c r="AA239" s="168">
        <v>168443</v>
      </c>
    </row>
    <row r="240" spans="1:27">
      <c r="A240" s="5">
        <v>250</v>
      </c>
      <c r="B240" s="5" t="s">
        <v>338</v>
      </c>
      <c r="C240" s="5" t="s">
        <v>342</v>
      </c>
      <c r="D240" t="s">
        <v>343</v>
      </c>
      <c r="E240" t="s">
        <v>344</v>
      </c>
      <c r="F240" s="168">
        <v>8401</v>
      </c>
      <c r="G240" s="168">
        <v>8396</v>
      </c>
      <c r="H240" s="168">
        <v>8414</v>
      </c>
      <c r="I240" s="168">
        <v>8422</v>
      </c>
      <c r="J240" s="168">
        <v>8423</v>
      </c>
      <c r="K240" s="168">
        <v>8433</v>
      </c>
      <c r="L240" s="168">
        <v>8434</v>
      </c>
      <c r="M240" s="168">
        <v>8452</v>
      </c>
      <c r="N240" s="168">
        <v>8447</v>
      </c>
      <c r="O240" s="168">
        <v>8451</v>
      </c>
      <c r="P240" s="168">
        <v>8468</v>
      </c>
      <c r="Q240" s="168">
        <v>8479</v>
      </c>
      <c r="R240" s="168">
        <v>8495</v>
      </c>
      <c r="S240" s="168">
        <v>8490</v>
      </c>
      <c r="T240" s="168">
        <v>8481</v>
      </c>
      <c r="U240" s="168">
        <v>8460</v>
      </c>
      <c r="V240" s="168">
        <v>8451</v>
      </c>
      <c r="W240" s="168">
        <v>8444</v>
      </c>
      <c r="X240" s="168">
        <v>8443</v>
      </c>
      <c r="Y240" s="168">
        <v>8540</v>
      </c>
      <c r="Z240" s="168">
        <v>8549</v>
      </c>
      <c r="AA240" s="168">
        <v>8560</v>
      </c>
    </row>
    <row r="241" spans="1:27">
      <c r="A241" s="5">
        <v>251</v>
      </c>
      <c r="B241" s="5" t="s">
        <v>338</v>
      </c>
      <c r="C241" s="5" t="s">
        <v>345</v>
      </c>
      <c r="D241" t="s">
        <v>346</v>
      </c>
      <c r="E241" t="s">
        <v>347</v>
      </c>
      <c r="F241" s="168">
        <v>6083</v>
      </c>
      <c r="G241" s="168">
        <v>6092</v>
      </c>
      <c r="H241" s="168">
        <v>6129</v>
      </c>
      <c r="I241" s="168">
        <v>6130</v>
      </c>
      <c r="J241" s="168">
        <v>6173</v>
      </c>
      <c r="K241" s="168">
        <v>6175</v>
      </c>
      <c r="L241" s="168">
        <v>6199</v>
      </c>
      <c r="M241" s="168">
        <v>6211</v>
      </c>
      <c r="N241" s="168">
        <v>6256</v>
      </c>
      <c r="O241" s="168">
        <v>6274</v>
      </c>
      <c r="P241" s="168">
        <v>6272</v>
      </c>
      <c r="Q241" s="168">
        <v>6296</v>
      </c>
      <c r="R241" s="168">
        <v>6317</v>
      </c>
      <c r="S241" s="168">
        <v>6312</v>
      </c>
      <c r="T241" s="168">
        <v>6307</v>
      </c>
      <c r="U241" s="168">
        <v>6305</v>
      </c>
      <c r="V241" s="168">
        <v>6300</v>
      </c>
      <c r="W241" s="168">
        <v>6297</v>
      </c>
      <c r="X241" s="168">
        <v>6293</v>
      </c>
      <c r="Y241" s="168">
        <v>6454</v>
      </c>
      <c r="Z241" s="168">
        <v>6483</v>
      </c>
      <c r="AA241" s="168">
        <v>6517</v>
      </c>
    </row>
    <row r="242" spans="1:27">
      <c r="A242" s="5">
        <v>252</v>
      </c>
      <c r="B242" s="5" t="s">
        <v>338</v>
      </c>
      <c r="C242" s="5" t="s">
        <v>348</v>
      </c>
      <c r="D242" t="s">
        <v>349</v>
      </c>
      <c r="E242" t="s">
        <v>350</v>
      </c>
      <c r="F242" s="168">
        <v>7426</v>
      </c>
      <c r="G242" s="168">
        <v>7466</v>
      </c>
      <c r="H242" s="168">
        <v>7516</v>
      </c>
      <c r="I242" s="168">
        <v>7527</v>
      </c>
      <c r="J242" s="168">
        <v>7553</v>
      </c>
      <c r="K242" s="168">
        <v>7557</v>
      </c>
      <c r="L242" s="168">
        <v>7561</v>
      </c>
      <c r="M242" s="168">
        <v>7575</v>
      </c>
      <c r="N242" s="168">
        <v>7574</v>
      </c>
      <c r="O242" s="168">
        <v>7587</v>
      </c>
      <c r="P242" s="168">
        <v>7651</v>
      </c>
      <c r="Q242" s="168">
        <v>7694</v>
      </c>
      <c r="R242" s="168">
        <v>7697</v>
      </c>
      <c r="S242" s="168">
        <v>7684</v>
      </c>
      <c r="T242" s="168">
        <v>7667</v>
      </c>
      <c r="U242" s="168">
        <v>7664</v>
      </c>
      <c r="V242" s="168">
        <v>7654</v>
      </c>
      <c r="W242" s="168">
        <v>7655</v>
      </c>
      <c r="X242" s="168">
        <v>7648</v>
      </c>
      <c r="Y242" s="168">
        <v>7888</v>
      </c>
      <c r="Z242" s="168">
        <v>7949</v>
      </c>
      <c r="AA242" s="168">
        <v>7969</v>
      </c>
    </row>
    <row r="243" spans="1:27">
      <c r="A243" s="5">
        <v>253</v>
      </c>
      <c r="B243" s="5" t="s">
        <v>338</v>
      </c>
      <c r="C243" s="5" t="s">
        <v>351</v>
      </c>
      <c r="D243" t="s">
        <v>352</v>
      </c>
      <c r="E243" t="s">
        <v>353</v>
      </c>
      <c r="F243" s="168">
        <v>365</v>
      </c>
      <c r="G243" s="168">
        <v>371</v>
      </c>
      <c r="H243" s="168">
        <v>391</v>
      </c>
      <c r="I243" s="168">
        <v>398</v>
      </c>
      <c r="J243" s="168">
        <v>409</v>
      </c>
      <c r="K243" s="168">
        <v>439</v>
      </c>
      <c r="L243" s="168">
        <v>421</v>
      </c>
      <c r="M243" s="168">
        <v>428</v>
      </c>
      <c r="N243" s="168">
        <v>440</v>
      </c>
      <c r="O243" s="168">
        <v>441</v>
      </c>
      <c r="P243" s="168">
        <v>442</v>
      </c>
      <c r="Q243" s="168">
        <v>446</v>
      </c>
      <c r="R243" s="168">
        <v>446</v>
      </c>
      <c r="S243" s="168">
        <v>444</v>
      </c>
      <c r="T243" s="168">
        <v>440</v>
      </c>
      <c r="U243" s="168">
        <v>421</v>
      </c>
      <c r="V243" s="168">
        <v>420</v>
      </c>
      <c r="W243" s="168">
        <v>422</v>
      </c>
      <c r="X243" s="168">
        <v>422</v>
      </c>
      <c r="Y243" s="168">
        <v>453</v>
      </c>
      <c r="Z243" s="168">
        <v>458</v>
      </c>
      <c r="AA243" s="168">
        <v>462</v>
      </c>
    </row>
    <row r="244" spans="1:27">
      <c r="A244" s="5">
        <v>254</v>
      </c>
      <c r="B244" s="5" t="s">
        <v>338</v>
      </c>
      <c r="C244" s="5" t="s">
        <v>354</v>
      </c>
      <c r="D244" t="s">
        <v>355</v>
      </c>
      <c r="E244" t="s">
        <v>356</v>
      </c>
      <c r="F244" s="168">
        <v>4492</v>
      </c>
      <c r="G244" s="168">
        <v>4486</v>
      </c>
      <c r="H244" s="168">
        <v>4509</v>
      </c>
      <c r="I244" s="168">
        <v>4519</v>
      </c>
      <c r="J244" s="168">
        <v>4529</v>
      </c>
      <c r="K244" s="168">
        <v>4533</v>
      </c>
      <c r="L244" s="168">
        <v>4534</v>
      </c>
      <c r="M244" s="168">
        <v>4532</v>
      </c>
      <c r="N244" s="168">
        <v>4514</v>
      </c>
      <c r="O244" s="168">
        <v>4508</v>
      </c>
      <c r="P244" s="168">
        <v>4508</v>
      </c>
      <c r="Q244" s="168">
        <v>4507</v>
      </c>
      <c r="R244" s="168">
        <v>4527</v>
      </c>
      <c r="S244" s="168">
        <v>4521</v>
      </c>
      <c r="T244" s="168">
        <v>4524</v>
      </c>
      <c r="U244" s="168">
        <v>4520</v>
      </c>
      <c r="V244" s="168">
        <v>4511</v>
      </c>
      <c r="W244" s="168">
        <v>4506</v>
      </c>
      <c r="X244" s="168">
        <v>4508</v>
      </c>
      <c r="Y244" s="168">
        <v>4592</v>
      </c>
      <c r="Z244" s="168">
        <v>4596</v>
      </c>
      <c r="AA244" s="168">
        <v>4601</v>
      </c>
    </row>
    <row r="245" spans="1:27">
      <c r="A245" s="5">
        <v>255</v>
      </c>
      <c r="B245" s="5" t="s">
        <v>338</v>
      </c>
      <c r="C245" s="5" t="s">
        <v>357</v>
      </c>
      <c r="D245" t="s">
        <v>358</v>
      </c>
      <c r="E245" t="s">
        <v>359</v>
      </c>
      <c r="F245" s="168">
        <v>65080</v>
      </c>
      <c r="G245" s="168">
        <v>64993</v>
      </c>
      <c r="H245" s="168">
        <v>65230</v>
      </c>
      <c r="I245" s="168">
        <v>65251</v>
      </c>
      <c r="J245" s="168">
        <v>65329</v>
      </c>
      <c r="K245" s="168">
        <v>65447</v>
      </c>
      <c r="L245" s="168">
        <v>65496</v>
      </c>
      <c r="M245" s="168">
        <v>65627</v>
      </c>
      <c r="N245" s="168">
        <v>65736</v>
      </c>
      <c r="O245" s="168">
        <v>65695</v>
      </c>
      <c r="P245" s="168">
        <v>65613</v>
      </c>
      <c r="Q245" s="168">
        <v>65598</v>
      </c>
      <c r="R245" s="168">
        <v>65824</v>
      </c>
      <c r="S245" s="168">
        <v>65698</v>
      </c>
      <c r="T245" s="168">
        <v>65560</v>
      </c>
      <c r="U245" s="168">
        <v>65399</v>
      </c>
      <c r="V245" s="168">
        <v>65331</v>
      </c>
      <c r="W245" s="168">
        <v>65241</v>
      </c>
      <c r="X245" s="168">
        <v>65189</v>
      </c>
      <c r="Y245" s="168">
        <v>66055</v>
      </c>
      <c r="Z245" s="168">
        <v>65960</v>
      </c>
      <c r="AA245" s="168">
        <v>66192</v>
      </c>
    </row>
    <row r="246" spans="1:27">
      <c r="A246" s="5">
        <v>256</v>
      </c>
      <c r="B246" s="5" t="s">
        <v>338</v>
      </c>
      <c r="C246" s="5" t="s">
        <v>360</v>
      </c>
      <c r="D246" t="s">
        <v>361</v>
      </c>
      <c r="E246" t="s">
        <v>362</v>
      </c>
      <c r="F246" s="168">
        <v>4186</v>
      </c>
      <c r="G246" s="168">
        <v>4194</v>
      </c>
      <c r="H246" s="168">
        <v>4206</v>
      </c>
      <c r="I246" s="168">
        <v>4218</v>
      </c>
      <c r="J246" s="168">
        <v>4228</v>
      </c>
      <c r="K246" s="168">
        <v>4239</v>
      </c>
      <c r="L246" s="168">
        <v>4251</v>
      </c>
      <c r="M246" s="168">
        <v>4262</v>
      </c>
      <c r="N246" s="168">
        <v>4260</v>
      </c>
      <c r="O246" s="168">
        <v>4295</v>
      </c>
      <c r="P246" s="168">
        <v>4311</v>
      </c>
      <c r="Q246" s="168">
        <v>4324</v>
      </c>
      <c r="R246" s="168">
        <v>4327</v>
      </c>
      <c r="S246" s="168">
        <v>4330</v>
      </c>
      <c r="T246" s="168">
        <v>4324</v>
      </c>
      <c r="U246" s="168">
        <v>4318</v>
      </c>
      <c r="V246" s="168">
        <v>4316</v>
      </c>
      <c r="W246" s="168">
        <v>4309</v>
      </c>
      <c r="X246" s="168">
        <v>4306</v>
      </c>
      <c r="Y246" s="168">
        <v>4396</v>
      </c>
      <c r="Z246" s="168">
        <v>4417</v>
      </c>
      <c r="AA246" s="168">
        <v>4440</v>
      </c>
    </row>
    <row r="247" spans="1:27">
      <c r="A247" s="5">
        <v>257</v>
      </c>
      <c r="B247" s="5" t="s">
        <v>338</v>
      </c>
      <c r="C247" s="5" t="s">
        <v>363</v>
      </c>
      <c r="D247" t="s">
        <v>364</v>
      </c>
      <c r="E247" t="s">
        <v>365</v>
      </c>
      <c r="F247" s="168">
        <v>19454</v>
      </c>
      <c r="G247" s="168">
        <v>19475</v>
      </c>
      <c r="H247" s="168">
        <v>19684</v>
      </c>
      <c r="I247" s="168">
        <v>19708</v>
      </c>
      <c r="J247" s="168">
        <v>19802</v>
      </c>
      <c r="K247" s="168">
        <v>19842</v>
      </c>
      <c r="L247" s="168">
        <v>19886</v>
      </c>
      <c r="M247" s="168">
        <v>19881</v>
      </c>
      <c r="N247" s="168">
        <v>19936</v>
      </c>
      <c r="O247" s="168">
        <v>19936</v>
      </c>
      <c r="P247" s="168">
        <v>19886</v>
      </c>
      <c r="Q247" s="168">
        <v>19865</v>
      </c>
      <c r="R247" s="168">
        <v>19963</v>
      </c>
      <c r="S247" s="168">
        <v>19894</v>
      </c>
      <c r="T247" s="168">
        <v>19845</v>
      </c>
      <c r="U247" s="168">
        <v>19794</v>
      </c>
      <c r="V247" s="168">
        <v>19770</v>
      </c>
      <c r="W247" s="168">
        <v>19739</v>
      </c>
      <c r="X247" s="168">
        <v>19798</v>
      </c>
      <c r="Y247" s="168">
        <v>20154</v>
      </c>
      <c r="Z247" s="168">
        <v>20113</v>
      </c>
      <c r="AA247" s="168">
        <v>20217</v>
      </c>
    </row>
    <row r="248" spans="1:27">
      <c r="A248" s="5">
        <v>258</v>
      </c>
      <c r="B248" s="5" t="s">
        <v>338</v>
      </c>
      <c r="C248" s="5" t="s">
        <v>366</v>
      </c>
      <c r="D248" t="s">
        <v>367</v>
      </c>
      <c r="E248" t="s">
        <v>368</v>
      </c>
      <c r="F248" s="168">
        <v>6177</v>
      </c>
      <c r="G248" s="168">
        <v>6117</v>
      </c>
      <c r="H248" s="168">
        <v>6282</v>
      </c>
      <c r="I248" s="168">
        <v>6272</v>
      </c>
      <c r="J248" s="168">
        <v>6234</v>
      </c>
      <c r="K248" s="168">
        <v>6296</v>
      </c>
      <c r="L248" s="168">
        <v>6335</v>
      </c>
      <c r="M248" s="168">
        <v>6373</v>
      </c>
      <c r="N248" s="168">
        <v>6512</v>
      </c>
      <c r="O248" s="168">
        <v>6523</v>
      </c>
      <c r="P248" s="168">
        <v>6467</v>
      </c>
      <c r="Q248" s="168">
        <v>6472</v>
      </c>
      <c r="R248" s="168">
        <v>6401</v>
      </c>
      <c r="S248" s="168">
        <v>6420</v>
      </c>
      <c r="T248" s="168">
        <v>6410</v>
      </c>
      <c r="U248" s="168">
        <v>6408</v>
      </c>
      <c r="V248" s="168">
        <v>6377</v>
      </c>
      <c r="W248" s="168">
        <v>6376</v>
      </c>
      <c r="X248" s="168">
        <v>6385</v>
      </c>
      <c r="Y248" s="168">
        <v>6882</v>
      </c>
      <c r="Z248" s="168">
        <v>6892</v>
      </c>
      <c r="AA248" s="168">
        <v>6912</v>
      </c>
    </row>
    <row r="249" spans="1:27">
      <c r="A249" s="5">
        <v>259</v>
      </c>
      <c r="B249" s="5" t="s">
        <v>338</v>
      </c>
      <c r="C249" s="5" t="s">
        <v>369</v>
      </c>
      <c r="D249" t="s">
        <v>370</v>
      </c>
      <c r="E249" t="s">
        <v>371</v>
      </c>
      <c r="F249" s="168">
        <v>2683</v>
      </c>
      <c r="G249" s="168">
        <v>2677</v>
      </c>
      <c r="H249" s="168">
        <v>2733</v>
      </c>
      <c r="I249" s="168">
        <v>2735</v>
      </c>
      <c r="J249" s="168">
        <v>2743</v>
      </c>
      <c r="K249" s="168">
        <v>2760</v>
      </c>
      <c r="L249" s="168">
        <v>2765</v>
      </c>
      <c r="M249" s="168">
        <v>2775</v>
      </c>
      <c r="N249" s="168">
        <v>2779</v>
      </c>
      <c r="O249" s="168">
        <v>2790</v>
      </c>
      <c r="P249" s="168">
        <v>2792</v>
      </c>
      <c r="Q249" s="168">
        <v>2812</v>
      </c>
      <c r="R249" s="168">
        <v>2825</v>
      </c>
      <c r="S249" s="168">
        <v>2817</v>
      </c>
      <c r="T249" s="168">
        <v>2811</v>
      </c>
      <c r="U249" s="168">
        <v>2805</v>
      </c>
      <c r="V249" s="168">
        <v>2800</v>
      </c>
      <c r="W249" s="168">
        <v>2799</v>
      </c>
      <c r="X249" s="168">
        <v>2798</v>
      </c>
      <c r="Y249" s="168">
        <v>2841</v>
      </c>
      <c r="Z249" s="168">
        <v>2845</v>
      </c>
      <c r="AA249" s="168">
        <v>2859</v>
      </c>
    </row>
    <row r="250" spans="1:27">
      <c r="A250" s="5">
        <v>260</v>
      </c>
      <c r="B250" s="5" t="s">
        <v>338</v>
      </c>
      <c r="C250" s="5" t="s">
        <v>1039</v>
      </c>
      <c r="D250" t="s">
        <v>1040</v>
      </c>
      <c r="E250" t="s">
        <v>1041</v>
      </c>
      <c r="F250" s="168">
        <v>659</v>
      </c>
      <c r="G250" s="168">
        <v>728</v>
      </c>
      <c r="H250" s="168">
        <v>892</v>
      </c>
      <c r="I250" s="168">
        <v>891</v>
      </c>
      <c r="J250" s="168">
        <v>889</v>
      </c>
      <c r="K250" s="168">
        <v>887</v>
      </c>
      <c r="L250" s="168">
        <v>887</v>
      </c>
      <c r="M250" s="168">
        <v>883</v>
      </c>
      <c r="N250" s="168">
        <v>887</v>
      </c>
      <c r="O250" s="168">
        <v>880</v>
      </c>
      <c r="P250" s="168">
        <v>862</v>
      </c>
      <c r="Q250" s="168">
        <v>851</v>
      </c>
      <c r="R250" s="168">
        <v>928</v>
      </c>
      <c r="S250" s="168">
        <v>927</v>
      </c>
      <c r="T250" s="168">
        <v>909</v>
      </c>
      <c r="U250" s="168">
        <v>902</v>
      </c>
      <c r="V250" s="168">
        <v>888</v>
      </c>
      <c r="W250" s="168">
        <v>842</v>
      </c>
      <c r="X250" s="168">
        <v>816</v>
      </c>
      <c r="Y250" s="168">
        <v>909</v>
      </c>
      <c r="Z250" s="168">
        <v>885</v>
      </c>
      <c r="AA250" s="168">
        <v>877</v>
      </c>
    </row>
    <row r="251" spans="1:27">
      <c r="A251" s="156">
        <v>261</v>
      </c>
      <c r="B251" s="156" t="s">
        <v>338</v>
      </c>
      <c r="C251" s="5" t="s">
        <v>372</v>
      </c>
      <c r="D251" t="s">
        <v>373</v>
      </c>
      <c r="E251" t="s">
        <v>374</v>
      </c>
      <c r="F251" s="168">
        <v>2620</v>
      </c>
      <c r="G251" s="168">
        <v>2598</v>
      </c>
      <c r="H251" s="168">
        <v>2601</v>
      </c>
      <c r="I251" s="168">
        <v>2688</v>
      </c>
      <c r="J251" s="168">
        <v>2757</v>
      </c>
      <c r="K251" s="168">
        <v>2830</v>
      </c>
      <c r="L251" s="168">
        <v>2833</v>
      </c>
      <c r="M251" s="168">
        <v>2945</v>
      </c>
      <c r="N251" s="168">
        <v>2956</v>
      </c>
      <c r="O251" s="168">
        <v>2956</v>
      </c>
      <c r="P251" s="168">
        <v>3088</v>
      </c>
      <c r="Q251" s="168">
        <v>3127</v>
      </c>
      <c r="R251" s="168">
        <v>3118</v>
      </c>
      <c r="S251" s="168">
        <v>3109</v>
      </c>
      <c r="T251" s="168">
        <v>3102</v>
      </c>
      <c r="U251" s="168">
        <v>3100</v>
      </c>
      <c r="V251" s="168">
        <v>3077</v>
      </c>
      <c r="W251" s="168">
        <v>3081</v>
      </c>
      <c r="X251" s="168">
        <v>3111</v>
      </c>
      <c r="Y251" s="168">
        <v>3246</v>
      </c>
      <c r="Z251" s="168">
        <v>3240</v>
      </c>
      <c r="AA251" s="168">
        <v>3262</v>
      </c>
    </row>
    <row r="252" spans="1:27">
      <c r="A252" s="5">
        <v>262</v>
      </c>
      <c r="B252" s="5" t="s">
        <v>338</v>
      </c>
      <c r="C252" s="5" t="s">
        <v>375</v>
      </c>
      <c r="D252" t="s">
        <v>376</v>
      </c>
      <c r="E252" t="s">
        <v>374</v>
      </c>
      <c r="F252" s="168">
        <v>1681</v>
      </c>
      <c r="G252" s="168">
        <v>1704</v>
      </c>
      <c r="H252" s="168">
        <v>1723</v>
      </c>
      <c r="I252" s="168">
        <v>1729</v>
      </c>
      <c r="J252" s="168">
        <v>1729</v>
      </c>
      <c r="K252" s="168">
        <v>1728</v>
      </c>
      <c r="L252" s="168">
        <v>1728</v>
      </c>
      <c r="M252" s="168">
        <v>1731</v>
      </c>
      <c r="N252" s="168">
        <v>1739</v>
      </c>
      <c r="O252" s="168">
        <v>1732</v>
      </c>
      <c r="P252" s="168">
        <v>1722</v>
      </c>
      <c r="Q252" s="168">
        <v>1726</v>
      </c>
      <c r="R252" s="168">
        <v>1728</v>
      </c>
      <c r="S252" s="168">
        <v>1723</v>
      </c>
      <c r="T252" s="168">
        <v>1723</v>
      </c>
      <c r="U252" s="168">
        <v>1725</v>
      </c>
      <c r="V252" s="168">
        <v>1723</v>
      </c>
      <c r="W252" s="168">
        <v>1725</v>
      </c>
      <c r="X252" s="168">
        <v>1726</v>
      </c>
      <c r="Y252" s="168">
        <v>1811</v>
      </c>
      <c r="Z252" s="168">
        <v>1802</v>
      </c>
      <c r="AA252" s="168">
        <v>1801</v>
      </c>
    </row>
    <row r="253" spans="1:27">
      <c r="A253" s="5">
        <v>263</v>
      </c>
      <c r="B253" s="5" t="s">
        <v>338</v>
      </c>
      <c r="C253" s="5" t="s">
        <v>377</v>
      </c>
      <c r="D253" t="s">
        <v>378</v>
      </c>
      <c r="E253" t="s">
        <v>379</v>
      </c>
      <c r="F253" s="168">
        <v>11719</v>
      </c>
      <c r="G253" s="168">
        <v>11783</v>
      </c>
      <c r="H253" s="168">
        <v>11922</v>
      </c>
      <c r="I253" s="168">
        <v>11942</v>
      </c>
      <c r="J253" s="168">
        <v>11989</v>
      </c>
      <c r="K253" s="168">
        <v>12002</v>
      </c>
      <c r="L253" s="168">
        <v>12039</v>
      </c>
      <c r="M253" s="168">
        <v>12102</v>
      </c>
      <c r="N253" s="168">
        <v>12180</v>
      </c>
      <c r="O253" s="168">
        <v>12192</v>
      </c>
      <c r="P253" s="168">
        <v>12181</v>
      </c>
      <c r="Q253" s="168">
        <v>12199</v>
      </c>
      <c r="R253" s="168">
        <v>12196</v>
      </c>
      <c r="S253" s="168">
        <v>12183</v>
      </c>
      <c r="T253" s="168">
        <v>12161</v>
      </c>
      <c r="U253" s="168">
        <v>12155</v>
      </c>
      <c r="V253" s="168">
        <v>12129</v>
      </c>
      <c r="W253" s="168">
        <v>12112</v>
      </c>
      <c r="X253" s="168">
        <v>12127</v>
      </c>
      <c r="Y253" s="168">
        <v>12286</v>
      </c>
      <c r="Z253" s="168">
        <v>12294</v>
      </c>
      <c r="AA253" s="168">
        <v>12359</v>
      </c>
    </row>
    <row r="254" spans="1:27">
      <c r="A254" s="5">
        <v>264</v>
      </c>
      <c r="B254" s="5" t="s">
        <v>338</v>
      </c>
      <c r="C254" s="5" t="s">
        <v>380</v>
      </c>
      <c r="D254" t="s">
        <v>381</v>
      </c>
      <c r="E254" t="s">
        <v>382</v>
      </c>
      <c r="F254" s="168">
        <v>4918</v>
      </c>
      <c r="G254" s="168">
        <v>5145</v>
      </c>
      <c r="H254" s="168">
        <v>5277</v>
      </c>
      <c r="I254" s="168">
        <v>5347</v>
      </c>
      <c r="J254" s="168">
        <v>6196</v>
      </c>
      <c r="K254" s="168">
        <v>6212</v>
      </c>
      <c r="L254" s="168">
        <v>6437</v>
      </c>
      <c r="M254" s="168">
        <v>6325</v>
      </c>
      <c r="N254" s="168">
        <v>6334</v>
      </c>
      <c r="O254" s="168">
        <v>6297</v>
      </c>
      <c r="P254" s="168">
        <v>6268</v>
      </c>
      <c r="Q254" s="168">
        <v>6246</v>
      </c>
      <c r="R254" s="168">
        <v>6270</v>
      </c>
      <c r="S254" s="168">
        <v>6257</v>
      </c>
      <c r="T254" s="168">
        <v>6240</v>
      </c>
      <c r="U254" s="168">
        <v>6228</v>
      </c>
      <c r="V254" s="168">
        <v>6201</v>
      </c>
      <c r="W254" s="168">
        <v>6175</v>
      </c>
      <c r="X254" s="168">
        <v>6159</v>
      </c>
      <c r="Y254" s="168">
        <v>6938</v>
      </c>
      <c r="Z254" s="168">
        <v>6910</v>
      </c>
      <c r="AA254" s="168">
        <v>6894</v>
      </c>
    </row>
    <row r="255" spans="1:27">
      <c r="A255" s="5">
        <v>265</v>
      </c>
      <c r="B255" s="5" t="s">
        <v>338</v>
      </c>
      <c r="C255" s="5" t="s">
        <v>383</v>
      </c>
      <c r="D255" t="s">
        <v>384</v>
      </c>
      <c r="E255" t="s">
        <v>379</v>
      </c>
      <c r="F255" s="168">
        <v>698</v>
      </c>
      <c r="G255" s="168">
        <v>696</v>
      </c>
      <c r="H255" s="168">
        <v>697</v>
      </c>
      <c r="I255" s="168">
        <v>697</v>
      </c>
      <c r="J255" s="168">
        <v>698</v>
      </c>
      <c r="K255" s="168">
        <v>698</v>
      </c>
      <c r="L255" s="168">
        <v>698</v>
      </c>
      <c r="M255" s="168">
        <v>697</v>
      </c>
      <c r="N255" s="168">
        <v>697</v>
      </c>
      <c r="O255" s="168">
        <v>696</v>
      </c>
      <c r="P255" s="168">
        <v>696</v>
      </c>
      <c r="Q255" s="168">
        <v>695</v>
      </c>
      <c r="R255" s="168">
        <v>700</v>
      </c>
      <c r="S255" s="168">
        <v>700</v>
      </c>
      <c r="T255" s="168">
        <v>696</v>
      </c>
      <c r="U255" s="168">
        <v>700</v>
      </c>
      <c r="V255" s="168">
        <v>699</v>
      </c>
      <c r="W255" s="168">
        <v>699</v>
      </c>
      <c r="X255" s="168">
        <v>698</v>
      </c>
      <c r="Y255" s="168">
        <v>729</v>
      </c>
      <c r="Z255" s="168">
        <v>728</v>
      </c>
      <c r="AA255" s="168">
        <v>728</v>
      </c>
    </row>
    <row r="256" spans="1:27">
      <c r="A256" s="5">
        <v>266</v>
      </c>
      <c r="B256" s="5" t="s">
        <v>338</v>
      </c>
      <c r="C256" s="5" t="s">
        <v>385</v>
      </c>
      <c r="D256" t="s">
        <v>386</v>
      </c>
      <c r="E256" t="s">
        <v>379</v>
      </c>
      <c r="F256" s="168">
        <v>1737</v>
      </c>
      <c r="G256" s="168">
        <v>1738</v>
      </c>
      <c r="H256" s="168">
        <v>1832</v>
      </c>
      <c r="I256" s="168">
        <v>1826</v>
      </c>
      <c r="J256" s="168">
        <v>1819</v>
      </c>
      <c r="K256" s="168">
        <v>1924</v>
      </c>
      <c r="L256" s="168">
        <v>1920</v>
      </c>
      <c r="M256" s="168">
        <v>1915</v>
      </c>
      <c r="N256" s="168">
        <v>1917</v>
      </c>
      <c r="O256" s="168">
        <v>1919</v>
      </c>
      <c r="P256" s="168">
        <v>1906</v>
      </c>
      <c r="Q256" s="168">
        <v>1911</v>
      </c>
      <c r="R256" s="168">
        <v>1915</v>
      </c>
      <c r="S256" s="168">
        <v>1912</v>
      </c>
      <c r="T256" s="168">
        <v>1905</v>
      </c>
      <c r="U256" s="168">
        <v>1907</v>
      </c>
      <c r="V256" s="168">
        <v>1903</v>
      </c>
      <c r="W256" s="168">
        <v>1903</v>
      </c>
      <c r="X256" s="168">
        <v>1904</v>
      </c>
      <c r="Y256" s="168">
        <v>1963</v>
      </c>
      <c r="Z256" s="168">
        <v>1968</v>
      </c>
      <c r="AA256" s="168">
        <v>1975</v>
      </c>
    </row>
    <row r="257" spans="1:27">
      <c r="A257" s="5">
        <v>267</v>
      </c>
      <c r="B257" s="5" t="s">
        <v>747</v>
      </c>
      <c r="C257" s="5" t="s">
        <v>748</v>
      </c>
      <c r="D257" t="s">
        <v>749</v>
      </c>
      <c r="E257" t="s">
        <v>750</v>
      </c>
      <c r="F257" s="168">
        <v>22718</v>
      </c>
      <c r="G257" s="168">
        <v>22735</v>
      </c>
      <c r="H257" s="168">
        <v>22760</v>
      </c>
      <c r="I257" s="168">
        <v>22783</v>
      </c>
      <c r="J257" s="168">
        <v>22813</v>
      </c>
      <c r="K257" s="168">
        <v>22835</v>
      </c>
      <c r="L257" s="168">
        <v>22884</v>
      </c>
      <c r="M257" s="168">
        <v>22908</v>
      </c>
      <c r="N257" s="168">
        <v>22932</v>
      </c>
      <c r="O257" s="168">
        <v>23006</v>
      </c>
      <c r="P257" s="168">
        <v>23426</v>
      </c>
      <c r="Q257" s="168">
        <v>23704</v>
      </c>
      <c r="R257" s="168">
        <v>23725</v>
      </c>
      <c r="S257" s="168">
        <v>23712</v>
      </c>
      <c r="T257" s="168">
        <v>23692</v>
      </c>
      <c r="U257" s="168">
        <v>23683</v>
      </c>
      <c r="V257" s="168">
        <v>23663</v>
      </c>
      <c r="W257" s="168">
        <v>23663</v>
      </c>
      <c r="X257" s="168">
        <v>23662</v>
      </c>
      <c r="Y257" s="168">
        <v>24049</v>
      </c>
      <c r="Z257" s="168">
        <v>24082</v>
      </c>
      <c r="AA257" s="168">
        <v>24113</v>
      </c>
    </row>
    <row r="258" spans="1:27">
      <c r="A258" s="5">
        <v>268</v>
      </c>
      <c r="B258" s="5" t="s">
        <v>747</v>
      </c>
      <c r="C258" s="5" t="s">
        <v>751</v>
      </c>
      <c r="D258" t="s">
        <v>752</v>
      </c>
      <c r="E258" t="s">
        <v>753</v>
      </c>
      <c r="F258" s="168">
        <v>21884</v>
      </c>
      <c r="G258" s="168">
        <v>21949</v>
      </c>
      <c r="H258" s="168">
        <v>21989</v>
      </c>
      <c r="I258" s="168">
        <v>22031</v>
      </c>
      <c r="J258" s="168">
        <v>22055</v>
      </c>
      <c r="K258" s="168">
        <v>22102</v>
      </c>
      <c r="L258" s="168">
        <v>22163</v>
      </c>
      <c r="M258" s="168">
        <v>22194</v>
      </c>
      <c r="N258" s="168">
        <v>22228</v>
      </c>
      <c r="O258" s="168">
        <v>22276</v>
      </c>
      <c r="P258" s="168">
        <v>22346</v>
      </c>
      <c r="Q258" s="168">
        <v>22374</v>
      </c>
      <c r="R258" s="168">
        <v>22412</v>
      </c>
      <c r="S258" s="168">
        <v>22404</v>
      </c>
      <c r="T258" s="168">
        <v>22389</v>
      </c>
      <c r="U258" s="168">
        <v>22374</v>
      </c>
      <c r="V258" s="168">
        <v>22365</v>
      </c>
      <c r="W258" s="168">
        <v>22352</v>
      </c>
      <c r="X258" s="168">
        <v>22341</v>
      </c>
      <c r="Y258" s="168">
        <v>22740</v>
      </c>
      <c r="Z258" s="168">
        <v>22850</v>
      </c>
      <c r="AA258" s="168">
        <v>22894</v>
      </c>
    </row>
    <row r="259" spans="1:27">
      <c r="A259" s="5">
        <v>269</v>
      </c>
      <c r="B259" s="5" t="s">
        <v>747</v>
      </c>
      <c r="C259" s="5" t="s">
        <v>754</v>
      </c>
      <c r="D259" t="s">
        <v>755</v>
      </c>
      <c r="E259" t="s">
        <v>756</v>
      </c>
      <c r="F259" s="168">
        <v>81332</v>
      </c>
      <c r="G259" s="168">
        <v>81488</v>
      </c>
      <c r="H259" s="168">
        <v>81641</v>
      </c>
      <c r="I259" s="168">
        <v>81776</v>
      </c>
      <c r="J259" s="168">
        <v>82062</v>
      </c>
      <c r="K259" s="168">
        <v>82291</v>
      </c>
      <c r="L259" s="168">
        <v>82505</v>
      </c>
      <c r="M259" s="168">
        <v>82725</v>
      </c>
      <c r="N259" s="168">
        <v>82927</v>
      </c>
      <c r="O259" s="168">
        <v>83070</v>
      </c>
      <c r="P259" s="168">
        <v>83273</v>
      </c>
      <c r="Q259" s="168">
        <v>83470</v>
      </c>
      <c r="R259" s="168">
        <v>83632</v>
      </c>
      <c r="S259" s="168">
        <v>83605</v>
      </c>
      <c r="T259" s="168">
        <v>83559</v>
      </c>
      <c r="U259" s="168">
        <v>83521</v>
      </c>
      <c r="V259" s="168">
        <v>83477</v>
      </c>
      <c r="W259" s="168">
        <v>83471</v>
      </c>
      <c r="X259" s="168">
        <v>83469</v>
      </c>
      <c r="Y259" s="168">
        <v>84961</v>
      </c>
      <c r="Z259" s="168">
        <v>85100</v>
      </c>
      <c r="AA259" s="168">
        <v>85252</v>
      </c>
    </row>
    <row r="260" spans="1:27">
      <c r="A260" s="5">
        <v>270</v>
      </c>
      <c r="B260" s="5" t="s">
        <v>747</v>
      </c>
      <c r="C260" s="5" t="s">
        <v>757</v>
      </c>
      <c r="D260" t="s">
        <v>758</v>
      </c>
      <c r="E260" t="s">
        <v>759</v>
      </c>
      <c r="F260" s="168">
        <v>1089</v>
      </c>
      <c r="G260" s="168">
        <v>1186</v>
      </c>
      <c r="H260" s="168">
        <v>1217</v>
      </c>
      <c r="I260" s="168">
        <v>1286</v>
      </c>
      <c r="J260" s="168">
        <v>1306</v>
      </c>
      <c r="K260" s="168">
        <v>1326</v>
      </c>
      <c r="L260" s="168">
        <v>1334</v>
      </c>
      <c r="M260" s="168">
        <v>1341</v>
      </c>
      <c r="N260" s="168">
        <v>1346</v>
      </c>
      <c r="O260" s="168">
        <v>3183</v>
      </c>
      <c r="P260" s="168">
        <v>3190</v>
      </c>
      <c r="Q260" s="168">
        <v>3215</v>
      </c>
      <c r="R260" s="168">
        <v>3223</v>
      </c>
      <c r="S260" s="168">
        <v>3208</v>
      </c>
      <c r="T260" s="168">
        <v>3209</v>
      </c>
      <c r="U260" s="168">
        <v>3162</v>
      </c>
      <c r="V260" s="168">
        <v>3173</v>
      </c>
      <c r="W260" s="168">
        <v>3210</v>
      </c>
      <c r="X260" s="168">
        <v>3212</v>
      </c>
      <c r="Y260" s="168">
        <v>3343</v>
      </c>
      <c r="Z260" s="168">
        <v>3456</v>
      </c>
      <c r="AA260" s="168">
        <v>3487</v>
      </c>
    </row>
    <row r="261" spans="1:27">
      <c r="A261" s="5">
        <v>271</v>
      </c>
      <c r="B261" s="5" t="s">
        <v>747</v>
      </c>
      <c r="C261" s="5" t="s">
        <v>760</v>
      </c>
      <c r="D261" t="s">
        <v>761</v>
      </c>
      <c r="E261" t="s">
        <v>762</v>
      </c>
      <c r="F261" s="168">
        <v>3294</v>
      </c>
      <c r="G261" s="168">
        <v>3303</v>
      </c>
      <c r="H261" s="168">
        <v>3303</v>
      </c>
      <c r="I261" s="168">
        <v>3267</v>
      </c>
      <c r="J261" s="168">
        <v>3238</v>
      </c>
      <c r="K261" s="168">
        <v>3243</v>
      </c>
      <c r="L261" s="168">
        <v>3250</v>
      </c>
      <c r="M261" s="168">
        <v>3256</v>
      </c>
      <c r="N261" s="168">
        <v>3266</v>
      </c>
      <c r="O261" s="168">
        <v>3273</v>
      </c>
      <c r="P261" s="168">
        <v>3270</v>
      </c>
      <c r="Q261" s="168">
        <v>3273</v>
      </c>
      <c r="R261" s="168">
        <v>3283</v>
      </c>
      <c r="S261" s="168">
        <v>3284</v>
      </c>
      <c r="T261" s="168">
        <v>3275</v>
      </c>
      <c r="U261" s="168">
        <v>3271</v>
      </c>
      <c r="V261" s="168">
        <v>3260</v>
      </c>
      <c r="W261" s="168">
        <v>3255</v>
      </c>
      <c r="X261" s="168">
        <v>3250</v>
      </c>
      <c r="Y261" s="168">
        <v>3283</v>
      </c>
      <c r="Z261" s="168">
        <v>3291</v>
      </c>
      <c r="AA261" s="168">
        <v>3268</v>
      </c>
    </row>
    <row r="262" spans="1:27">
      <c r="A262" s="156">
        <v>272</v>
      </c>
      <c r="B262" s="156" t="s">
        <v>747</v>
      </c>
      <c r="C262" s="5" t="s">
        <v>763</v>
      </c>
      <c r="D262" t="s">
        <v>764</v>
      </c>
      <c r="E262" t="s">
        <v>765</v>
      </c>
      <c r="F262" s="168">
        <v>5623</v>
      </c>
      <c r="G262" s="168">
        <v>5712</v>
      </c>
      <c r="H262" s="168">
        <v>5712</v>
      </c>
      <c r="I262" s="168">
        <v>5721</v>
      </c>
      <c r="J262" s="168">
        <v>5728</v>
      </c>
      <c r="K262" s="168">
        <v>5733</v>
      </c>
      <c r="L262" s="168">
        <v>5743</v>
      </c>
      <c r="M262" s="168">
        <v>5749</v>
      </c>
      <c r="N262" s="168">
        <v>5752</v>
      </c>
      <c r="O262" s="168">
        <v>5764</v>
      </c>
      <c r="P262" s="168">
        <v>5770</v>
      </c>
      <c r="Q262" s="168">
        <v>5772</v>
      </c>
      <c r="R262" s="168">
        <v>5774</v>
      </c>
      <c r="S262" s="168">
        <v>5763</v>
      </c>
      <c r="T262" s="168">
        <v>5756</v>
      </c>
      <c r="U262" s="168">
        <v>5756</v>
      </c>
      <c r="V262" s="168">
        <v>5756</v>
      </c>
      <c r="W262" s="168">
        <v>5724</v>
      </c>
      <c r="X262" s="168">
        <v>5725</v>
      </c>
      <c r="Y262" s="168">
        <v>5867</v>
      </c>
      <c r="Z262" s="168">
        <v>5875</v>
      </c>
      <c r="AA262" s="168">
        <v>5879</v>
      </c>
    </row>
    <row r="263" spans="1:27">
      <c r="A263" s="156">
        <v>273</v>
      </c>
      <c r="B263" s="156" t="s">
        <v>747</v>
      </c>
      <c r="C263" s="5" t="s">
        <v>766</v>
      </c>
      <c r="D263" t="s">
        <v>767</v>
      </c>
      <c r="E263" t="s">
        <v>768</v>
      </c>
      <c r="F263" s="168">
        <v>3991</v>
      </c>
      <c r="G263" s="168">
        <v>3992</v>
      </c>
      <c r="H263" s="168">
        <v>4018</v>
      </c>
      <c r="I263" s="168">
        <v>4029</v>
      </c>
      <c r="J263" s="168">
        <v>4076</v>
      </c>
      <c r="K263" s="168">
        <v>4107</v>
      </c>
      <c r="L263" s="168">
        <v>4141</v>
      </c>
      <c r="M263" s="168">
        <v>4202</v>
      </c>
      <c r="N263" s="168">
        <v>4222</v>
      </c>
      <c r="O263" s="168">
        <v>2385</v>
      </c>
      <c r="P263" s="168">
        <v>2407</v>
      </c>
      <c r="Q263" s="168">
        <v>2420</v>
      </c>
      <c r="R263" s="168">
        <v>2428</v>
      </c>
      <c r="S263" s="168">
        <v>2409</v>
      </c>
      <c r="T263" s="168">
        <v>2409</v>
      </c>
      <c r="U263" s="168">
        <v>2410</v>
      </c>
      <c r="V263" s="168">
        <v>2411</v>
      </c>
      <c r="W263" s="168">
        <v>2412</v>
      </c>
      <c r="X263" s="168">
        <v>2409</v>
      </c>
      <c r="Y263" s="168">
        <v>2683</v>
      </c>
      <c r="Z263" s="168">
        <v>2695</v>
      </c>
      <c r="AA263" s="168">
        <v>2698</v>
      </c>
    </row>
    <row r="264" spans="1:27">
      <c r="A264" s="156">
        <v>274</v>
      </c>
      <c r="B264" s="156" t="s">
        <v>747</v>
      </c>
      <c r="C264" s="5" t="s">
        <v>769</v>
      </c>
      <c r="D264" t="s">
        <v>770</v>
      </c>
      <c r="E264" t="s">
        <v>771</v>
      </c>
      <c r="F264" s="168">
        <v>385</v>
      </c>
      <c r="G264" s="168">
        <v>386</v>
      </c>
      <c r="H264" s="168">
        <v>386</v>
      </c>
      <c r="I264" s="168">
        <v>387</v>
      </c>
      <c r="J264" s="168">
        <v>387</v>
      </c>
      <c r="K264" s="168">
        <v>386</v>
      </c>
      <c r="L264" s="168">
        <v>386</v>
      </c>
      <c r="M264" s="168">
        <v>386</v>
      </c>
      <c r="N264" s="168">
        <v>388</v>
      </c>
      <c r="O264" s="168">
        <v>388</v>
      </c>
      <c r="P264" s="168">
        <v>387</v>
      </c>
      <c r="Q264" s="168">
        <v>388</v>
      </c>
      <c r="R264" s="168">
        <v>388</v>
      </c>
      <c r="S264" s="168">
        <v>388</v>
      </c>
      <c r="T264" s="168">
        <v>388</v>
      </c>
      <c r="U264" s="168">
        <v>388</v>
      </c>
      <c r="V264" s="168">
        <v>388</v>
      </c>
      <c r="W264" s="168">
        <v>388</v>
      </c>
      <c r="X264" s="168">
        <v>388</v>
      </c>
      <c r="Y264" s="168">
        <v>554</v>
      </c>
      <c r="Z264" s="168">
        <v>554</v>
      </c>
      <c r="AA264" s="168">
        <v>556</v>
      </c>
    </row>
    <row r="265" spans="1:27">
      <c r="A265" s="156">
        <v>275</v>
      </c>
      <c r="B265" s="156" t="s">
        <v>747</v>
      </c>
      <c r="C265" s="5" t="s">
        <v>772</v>
      </c>
      <c r="D265" t="s">
        <v>773</v>
      </c>
      <c r="E265" t="s">
        <v>774</v>
      </c>
      <c r="F265" s="168">
        <v>1089</v>
      </c>
      <c r="G265" s="168">
        <v>1082</v>
      </c>
      <c r="H265" s="168">
        <v>1083</v>
      </c>
      <c r="I265" s="168">
        <v>1085</v>
      </c>
      <c r="J265" s="168">
        <v>1084</v>
      </c>
      <c r="K265" s="168">
        <v>1089</v>
      </c>
      <c r="L265" s="168">
        <v>1091</v>
      </c>
      <c r="M265" s="168">
        <v>1090</v>
      </c>
      <c r="N265" s="168">
        <v>1093</v>
      </c>
      <c r="O265" s="168">
        <v>1089</v>
      </c>
      <c r="P265" s="168">
        <v>1093</v>
      </c>
      <c r="Q265" s="168">
        <v>1094</v>
      </c>
      <c r="R265" s="168">
        <v>1094</v>
      </c>
      <c r="S265" s="168">
        <v>1090</v>
      </c>
      <c r="T265" s="168">
        <v>1090</v>
      </c>
      <c r="U265" s="168">
        <v>1087</v>
      </c>
      <c r="V265" s="168">
        <v>1087</v>
      </c>
      <c r="W265" s="168">
        <v>1087</v>
      </c>
      <c r="X265" s="168">
        <v>1084</v>
      </c>
      <c r="Y265" s="168">
        <v>1174</v>
      </c>
      <c r="Z265" s="168">
        <v>1168</v>
      </c>
      <c r="AA265" s="168">
        <v>1169</v>
      </c>
    </row>
    <row r="266" spans="1:27">
      <c r="A266" s="5">
        <v>276</v>
      </c>
      <c r="B266" s="5" t="s">
        <v>747</v>
      </c>
      <c r="C266" s="5" t="s">
        <v>1326</v>
      </c>
      <c r="D266" t="s">
        <v>1374</v>
      </c>
      <c r="E266" t="s">
        <v>1297</v>
      </c>
      <c r="F266" s="168">
        <v>121</v>
      </c>
      <c r="G266" s="168">
        <v>122</v>
      </c>
      <c r="H266" s="168">
        <v>122</v>
      </c>
      <c r="I266" s="168">
        <v>122</v>
      </c>
      <c r="J266" s="168">
        <v>122</v>
      </c>
      <c r="K266" s="168">
        <v>122</v>
      </c>
      <c r="L266" s="168">
        <v>122</v>
      </c>
      <c r="M266" s="168">
        <v>122</v>
      </c>
      <c r="N266" s="168">
        <v>122</v>
      </c>
      <c r="O266" s="168">
        <v>122</v>
      </c>
      <c r="P266" s="168">
        <v>122</v>
      </c>
      <c r="Q266" s="168">
        <v>122</v>
      </c>
      <c r="R266" s="168">
        <v>123</v>
      </c>
      <c r="S266" s="168">
        <v>122</v>
      </c>
      <c r="T266" s="168">
        <v>122</v>
      </c>
      <c r="U266" s="168">
        <v>122</v>
      </c>
      <c r="V266" s="168">
        <v>122</v>
      </c>
      <c r="W266" s="168">
        <v>122</v>
      </c>
      <c r="X266" s="168">
        <v>121</v>
      </c>
      <c r="Y266" s="168">
        <v>122</v>
      </c>
      <c r="Z266" s="168">
        <v>122</v>
      </c>
      <c r="AA266" s="168">
        <v>122</v>
      </c>
    </row>
    <row r="267" spans="1:27">
      <c r="A267" s="5">
        <v>277</v>
      </c>
      <c r="B267" s="5" t="s">
        <v>747</v>
      </c>
      <c r="C267" s="5" t="s">
        <v>1311</v>
      </c>
      <c r="D267" t="s">
        <v>1334</v>
      </c>
      <c r="E267" t="s">
        <v>1298</v>
      </c>
      <c r="F267" s="168">
        <v>351</v>
      </c>
      <c r="G267" s="168">
        <v>358</v>
      </c>
      <c r="H267" s="168">
        <v>359</v>
      </c>
      <c r="I267" s="168">
        <v>359</v>
      </c>
      <c r="J267" s="168">
        <v>357</v>
      </c>
      <c r="K267" s="168">
        <v>357</v>
      </c>
      <c r="L267" s="168">
        <v>357</v>
      </c>
      <c r="M267" s="168">
        <v>358</v>
      </c>
      <c r="N267" s="168">
        <v>359</v>
      </c>
      <c r="O267" s="168">
        <v>359</v>
      </c>
      <c r="P267" s="168">
        <v>359</v>
      </c>
      <c r="Q267" s="168">
        <v>355</v>
      </c>
      <c r="R267" s="168">
        <v>355</v>
      </c>
      <c r="S267" s="168">
        <v>348</v>
      </c>
      <c r="T267" s="168">
        <v>347</v>
      </c>
      <c r="U267" s="168">
        <v>346</v>
      </c>
      <c r="V267" s="168">
        <v>339</v>
      </c>
      <c r="W267" s="168">
        <v>338</v>
      </c>
      <c r="X267" s="168">
        <v>336</v>
      </c>
      <c r="Y267" s="168">
        <v>336</v>
      </c>
      <c r="Z267" s="168">
        <v>336</v>
      </c>
      <c r="AA267" s="168">
        <v>336</v>
      </c>
    </row>
    <row r="268" spans="1:27">
      <c r="A268" s="5">
        <v>278</v>
      </c>
      <c r="B268" s="5" t="s">
        <v>957</v>
      </c>
      <c r="C268" s="5" t="s">
        <v>958</v>
      </c>
      <c r="D268" t="s">
        <v>959</v>
      </c>
      <c r="E268" t="s">
        <v>960</v>
      </c>
      <c r="F268" s="168">
        <v>7041</v>
      </c>
      <c r="G268" s="168">
        <v>7055</v>
      </c>
      <c r="H268" s="168">
        <v>7074</v>
      </c>
      <c r="I268" s="168">
        <v>7094</v>
      </c>
      <c r="J268" s="168">
        <v>7101</v>
      </c>
      <c r="K268" s="168">
        <v>7116</v>
      </c>
      <c r="L268" s="168">
        <v>7135</v>
      </c>
      <c r="M268" s="168">
        <v>7135</v>
      </c>
      <c r="N268" s="168">
        <v>7144</v>
      </c>
      <c r="O268" s="168">
        <v>7144</v>
      </c>
      <c r="P268" s="168">
        <v>7144</v>
      </c>
      <c r="Q268" s="168">
        <v>7144</v>
      </c>
      <c r="R268" s="168">
        <v>7144</v>
      </c>
      <c r="S268" s="168">
        <v>7144</v>
      </c>
      <c r="T268" s="168">
        <v>7144</v>
      </c>
      <c r="U268" s="168">
        <v>7144</v>
      </c>
      <c r="V268" s="168">
        <v>7144</v>
      </c>
      <c r="W268" s="168"/>
      <c r="X268" s="168">
        <v>7144</v>
      </c>
      <c r="Y268" s="168">
        <v>7144</v>
      </c>
      <c r="Z268" s="168">
        <v>7144</v>
      </c>
      <c r="AA268" s="168">
        <v>7144</v>
      </c>
    </row>
    <row r="269" spans="1:27">
      <c r="A269" s="5">
        <v>279</v>
      </c>
      <c r="B269" s="5" t="s">
        <v>962</v>
      </c>
      <c r="C269" s="5" t="s">
        <v>963</v>
      </c>
      <c r="D269" t="s">
        <v>964</v>
      </c>
      <c r="E269" t="s">
        <v>965</v>
      </c>
      <c r="F269" s="168">
        <v>8603</v>
      </c>
      <c r="G269" s="168">
        <v>8645</v>
      </c>
      <c r="H269" s="168">
        <v>8690</v>
      </c>
      <c r="I269" s="168">
        <v>8725</v>
      </c>
      <c r="J269" s="168">
        <v>8797</v>
      </c>
      <c r="K269" s="168">
        <v>8844</v>
      </c>
      <c r="L269" s="168">
        <v>8869</v>
      </c>
      <c r="M269" s="168">
        <v>8929</v>
      </c>
      <c r="N269" s="168">
        <v>8967</v>
      </c>
      <c r="O269" s="168">
        <v>9005</v>
      </c>
      <c r="P269" s="168">
        <v>9034</v>
      </c>
      <c r="Q269" s="168">
        <v>9064</v>
      </c>
      <c r="R269" s="168">
        <v>9104</v>
      </c>
      <c r="S269" s="168">
        <v>9080</v>
      </c>
      <c r="T269" s="168">
        <v>9083</v>
      </c>
      <c r="U269" s="168">
        <v>9081</v>
      </c>
      <c r="V269" s="168">
        <v>9091</v>
      </c>
      <c r="W269" s="168">
        <v>9088</v>
      </c>
      <c r="X269" s="168">
        <v>9082</v>
      </c>
      <c r="Y269" s="168">
        <v>9352</v>
      </c>
      <c r="Z269" s="168">
        <v>9388</v>
      </c>
      <c r="AA269" s="168">
        <v>9416</v>
      </c>
    </row>
    <row r="270" spans="1:27">
      <c r="A270" s="5">
        <v>280</v>
      </c>
      <c r="B270" s="5" t="s">
        <v>976</v>
      </c>
      <c r="C270" s="5" t="s">
        <v>977</v>
      </c>
      <c r="D270" t="s">
        <v>978</v>
      </c>
      <c r="E270" t="s">
        <v>979</v>
      </c>
      <c r="F270" s="168">
        <v>1279</v>
      </c>
      <c r="G270" s="168">
        <v>1281</v>
      </c>
      <c r="H270" s="168">
        <v>1273</v>
      </c>
      <c r="I270" s="168">
        <v>1280</v>
      </c>
      <c r="J270" s="168">
        <v>1286</v>
      </c>
      <c r="K270" s="168">
        <v>1307</v>
      </c>
      <c r="L270" s="168">
        <v>1318</v>
      </c>
      <c r="M270" s="168">
        <v>1302</v>
      </c>
      <c r="N270" s="168">
        <v>1314</v>
      </c>
      <c r="O270" s="168">
        <v>1321</v>
      </c>
      <c r="P270" s="168">
        <v>1318</v>
      </c>
      <c r="Q270" s="168">
        <v>1329</v>
      </c>
      <c r="R270" s="168">
        <v>1331</v>
      </c>
      <c r="S270" s="168">
        <v>1331</v>
      </c>
      <c r="T270" s="168">
        <v>1315</v>
      </c>
      <c r="U270" s="168">
        <v>1318</v>
      </c>
      <c r="V270" s="168">
        <v>1322</v>
      </c>
      <c r="W270" s="168">
        <v>1338</v>
      </c>
      <c r="X270" s="168">
        <v>1330</v>
      </c>
      <c r="Y270" s="168">
        <v>1347</v>
      </c>
      <c r="Z270" s="168">
        <v>1353</v>
      </c>
      <c r="AA270" s="168">
        <v>1345</v>
      </c>
    </row>
    <row r="271" spans="1:27">
      <c r="A271" s="5">
        <v>281</v>
      </c>
      <c r="B271" s="5" t="s">
        <v>388</v>
      </c>
      <c r="C271" s="5" t="s">
        <v>389</v>
      </c>
      <c r="D271" t="s">
        <v>390</v>
      </c>
      <c r="E271" t="s">
        <v>391</v>
      </c>
      <c r="F271" s="168">
        <v>48337</v>
      </c>
      <c r="G271" s="168">
        <v>48450</v>
      </c>
      <c r="H271" s="168">
        <v>48670</v>
      </c>
      <c r="I271" s="168">
        <v>48982</v>
      </c>
      <c r="J271" s="168">
        <v>49165</v>
      </c>
      <c r="K271" s="168">
        <v>49331</v>
      </c>
      <c r="L271" s="168">
        <v>49462</v>
      </c>
      <c r="M271" s="168">
        <v>49749</v>
      </c>
      <c r="N271" s="168">
        <v>49867</v>
      </c>
      <c r="O271" s="168">
        <v>50098</v>
      </c>
      <c r="P271" s="168">
        <v>50231</v>
      </c>
      <c r="Q271" s="168">
        <v>50422</v>
      </c>
      <c r="R271" s="168">
        <v>50544</v>
      </c>
      <c r="S271" s="168">
        <v>50522</v>
      </c>
      <c r="T271" s="168">
        <v>50423</v>
      </c>
      <c r="U271" s="168">
        <v>50297</v>
      </c>
      <c r="V271" s="168">
        <v>50283</v>
      </c>
      <c r="W271" s="168">
        <v>50268</v>
      </c>
      <c r="X271" s="168">
        <v>50253</v>
      </c>
      <c r="Y271" s="168">
        <v>51290</v>
      </c>
      <c r="Z271" s="168">
        <v>51469</v>
      </c>
      <c r="AA271" s="168">
        <v>51673</v>
      </c>
    </row>
    <row r="272" spans="1:27">
      <c r="A272" s="5">
        <v>282</v>
      </c>
      <c r="B272" s="5" t="s">
        <v>388</v>
      </c>
      <c r="C272" s="5" t="s">
        <v>392</v>
      </c>
      <c r="D272" t="s">
        <v>393</v>
      </c>
      <c r="E272" t="s">
        <v>394</v>
      </c>
      <c r="F272" s="168">
        <v>74341</v>
      </c>
      <c r="G272" s="168">
        <v>74337</v>
      </c>
      <c r="H272" s="168">
        <v>74366</v>
      </c>
      <c r="I272" s="168">
        <v>74421</v>
      </c>
      <c r="J272" s="168">
        <v>74476</v>
      </c>
      <c r="K272" s="168">
        <v>74693</v>
      </c>
      <c r="L272" s="168">
        <v>74827</v>
      </c>
      <c r="M272" s="168">
        <v>74991</v>
      </c>
      <c r="N272" s="168">
        <v>75215</v>
      </c>
      <c r="O272" s="168">
        <v>75304</v>
      </c>
      <c r="P272" s="168">
        <v>75379</v>
      </c>
      <c r="Q272" s="168">
        <v>75426</v>
      </c>
      <c r="R272" s="168">
        <v>75515</v>
      </c>
      <c r="S272" s="168">
        <v>75442</v>
      </c>
      <c r="T272" s="168">
        <v>75393</v>
      </c>
      <c r="U272" s="168">
        <v>75325</v>
      </c>
      <c r="V272" s="168">
        <v>75276</v>
      </c>
      <c r="W272" s="168">
        <v>75210</v>
      </c>
      <c r="X272" s="168">
        <v>75140</v>
      </c>
      <c r="Y272" s="168">
        <v>75896</v>
      </c>
      <c r="Z272" s="168">
        <v>75958</v>
      </c>
      <c r="AA272" s="168">
        <v>76068</v>
      </c>
    </row>
    <row r="273" spans="1:27">
      <c r="A273" s="5">
        <v>283</v>
      </c>
      <c r="B273" s="5" t="s">
        <v>388</v>
      </c>
      <c r="C273" s="5" t="s">
        <v>395</v>
      </c>
      <c r="D273" t="s">
        <v>396</v>
      </c>
      <c r="E273" t="s">
        <v>397</v>
      </c>
      <c r="F273" s="168">
        <v>35140</v>
      </c>
      <c r="G273" s="168">
        <v>35209</v>
      </c>
      <c r="H273" s="168">
        <v>35294</v>
      </c>
      <c r="I273" s="168">
        <v>35342</v>
      </c>
      <c r="J273" s="168">
        <v>35408</v>
      </c>
      <c r="K273" s="168">
        <v>35451</v>
      </c>
      <c r="L273" s="168">
        <v>35546</v>
      </c>
      <c r="M273" s="168">
        <v>35642</v>
      </c>
      <c r="N273" s="168">
        <v>35701</v>
      </c>
      <c r="O273" s="168">
        <v>35787</v>
      </c>
      <c r="P273" s="168">
        <v>35856</v>
      </c>
      <c r="Q273" s="168">
        <v>35916</v>
      </c>
      <c r="R273" s="168">
        <v>35980</v>
      </c>
      <c r="S273" s="168">
        <v>35956</v>
      </c>
      <c r="T273" s="168">
        <v>35932</v>
      </c>
      <c r="U273" s="168">
        <v>35915</v>
      </c>
      <c r="V273" s="168">
        <v>35883</v>
      </c>
      <c r="W273" s="168">
        <v>35861</v>
      </c>
      <c r="X273" s="168">
        <v>35856</v>
      </c>
      <c r="Y273" s="168">
        <v>36298</v>
      </c>
      <c r="Z273" s="168">
        <v>36328</v>
      </c>
      <c r="AA273" s="168">
        <v>36330</v>
      </c>
    </row>
    <row r="274" spans="1:27">
      <c r="A274" s="5">
        <v>284</v>
      </c>
      <c r="B274" s="5" t="s">
        <v>388</v>
      </c>
      <c r="C274" s="5" t="s">
        <v>398</v>
      </c>
      <c r="D274" t="s">
        <v>399</v>
      </c>
      <c r="E274" t="s">
        <v>400</v>
      </c>
      <c r="F274" s="168">
        <v>5142</v>
      </c>
      <c r="G274" s="168">
        <v>5154</v>
      </c>
      <c r="H274" s="168">
        <v>5153</v>
      </c>
      <c r="I274" s="168">
        <v>5150</v>
      </c>
      <c r="J274" s="168">
        <v>5152</v>
      </c>
      <c r="K274" s="168">
        <v>5156</v>
      </c>
      <c r="L274" s="168">
        <v>5167</v>
      </c>
      <c r="M274" s="168">
        <v>5177</v>
      </c>
      <c r="N274" s="168">
        <v>5196</v>
      </c>
      <c r="O274" s="168">
        <v>5207</v>
      </c>
      <c r="P274" s="168">
        <v>5222</v>
      </c>
      <c r="Q274" s="168">
        <v>5226</v>
      </c>
      <c r="R274" s="168">
        <v>5247</v>
      </c>
      <c r="S274" s="168">
        <v>5247</v>
      </c>
      <c r="T274" s="168">
        <v>5241</v>
      </c>
      <c r="U274" s="168">
        <v>5235</v>
      </c>
      <c r="V274" s="168">
        <v>5227</v>
      </c>
      <c r="W274" s="168">
        <v>5225</v>
      </c>
      <c r="X274" s="168">
        <v>5217</v>
      </c>
      <c r="Y274" s="168">
        <v>5267</v>
      </c>
      <c r="Z274" s="168">
        <v>5278</v>
      </c>
      <c r="AA274" s="168">
        <v>5287</v>
      </c>
    </row>
    <row r="275" spans="1:27">
      <c r="A275" s="5">
        <v>285</v>
      </c>
      <c r="B275" s="5" t="s">
        <v>388</v>
      </c>
      <c r="C275" s="5" t="s">
        <v>401</v>
      </c>
      <c r="D275" t="s">
        <v>402</v>
      </c>
      <c r="E275" t="s">
        <v>403</v>
      </c>
      <c r="F275" s="168">
        <v>209577</v>
      </c>
      <c r="G275" s="168">
        <v>209987</v>
      </c>
      <c r="H275" s="168">
        <v>210375</v>
      </c>
      <c r="I275" s="168">
        <v>210784</v>
      </c>
      <c r="J275" s="168">
        <v>211221</v>
      </c>
      <c r="K275" s="168">
        <v>211622</v>
      </c>
      <c r="L275" s="168">
        <v>212226</v>
      </c>
      <c r="M275" s="168">
        <v>212826</v>
      </c>
      <c r="N275" s="168">
        <v>213227</v>
      </c>
      <c r="O275" s="168">
        <v>213670</v>
      </c>
      <c r="P275" s="168">
        <v>214104</v>
      </c>
      <c r="Q275" s="168">
        <v>214626</v>
      </c>
      <c r="R275" s="168">
        <v>215028</v>
      </c>
      <c r="S275" s="168">
        <v>214929</v>
      </c>
      <c r="T275" s="168">
        <v>214769</v>
      </c>
      <c r="U275" s="168">
        <v>214620</v>
      </c>
      <c r="V275" s="168">
        <v>214453</v>
      </c>
      <c r="W275" s="168">
        <v>214286</v>
      </c>
      <c r="X275" s="168">
        <v>214104</v>
      </c>
      <c r="Y275" s="168">
        <v>217858</v>
      </c>
      <c r="Z275" s="168">
        <v>218624</v>
      </c>
      <c r="AA275" s="168">
        <v>219163</v>
      </c>
    </row>
    <row r="276" spans="1:27">
      <c r="A276" s="5">
        <v>286</v>
      </c>
      <c r="B276" s="5" t="s">
        <v>388</v>
      </c>
      <c r="C276" s="5" t="s">
        <v>404</v>
      </c>
      <c r="D276" t="s">
        <v>405</v>
      </c>
      <c r="E276" t="s">
        <v>406</v>
      </c>
      <c r="F276" s="168">
        <v>47470</v>
      </c>
      <c r="G276" s="168">
        <v>47667</v>
      </c>
      <c r="H276" s="168">
        <v>47817</v>
      </c>
      <c r="I276" s="168">
        <v>47944</v>
      </c>
      <c r="J276" s="168">
        <v>48133</v>
      </c>
      <c r="K276" s="168">
        <v>48268</v>
      </c>
      <c r="L276" s="168">
        <v>48438</v>
      </c>
      <c r="M276" s="168">
        <v>48576</v>
      </c>
      <c r="N276" s="168">
        <v>48728</v>
      </c>
      <c r="O276" s="168">
        <v>48901</v>
      </c>
      <c r="P276" s="168">
        <v>49118</v>
      </c>
      <c r="Q276" s="168">
        <v>49239</v>
      </c>
      <c r="R276" s="168">
        <v>49352</v>
      </c>
      <c r="S276" s="168">
        <v>49324</v>
      </c>
      <c r="T276" s="168">
        <v>49285</v>
      </c>
      <c r="U276" s="168">
        <v>49267</v>
      </c>
      <c r="V276" s="168">
        <v>49256</v>
      </c>
      <c r="W276" s="168">
        <v>49240</v>
      </c>
      <c r="X276" s="168">
        <v>49206</v>
      </c>
      <c r="Y276" s="168">
        <v>50316</v>
      </c>
      <c r="Z276" s="168">
        <v>50487</v>
      </c>
      <c r="AA276" s="168">
        <v>50631</v>
      </c>
    </row>
    <row r="277" spans="1:27">
      <c r="A277" s="5">
        <v>287</v>
      </c>
      <c r="B277" s="5" t="s">
        <v>388</v>
      </c>
      <c r="C277" s="5" t="s">
        <v>407</v>
      </c>
      <c r="D277" t="s">
        <v>408</v>
      </c>
      <c r="E277" t="s">
        <v>409</v>
      </c>
      <c r="F277" s="168">
        <v>2681</v>
      </c>
      <c r="G277" s="168">
        <v>2688</v>
      </c>
      <c r="H277" s="168">
        <v>2710</v>
      </c>
      <c r="I277" s="168">
        <v>2726</v>
      </c>
      <c r="J277" s="168">
        <v>2729</v>
      </c>
      <c r="K277" s="168">
        <v>2736</v>
      </c>
      <c r="L277" s="168">
        <v>2741</v>
      </c>
      <c r="M277" s="168">
        <v>2745</v>
      </c>
      <c r="N277" s="168">
        <v>2748</v>
      </c>
      <c r="O277" s="168">
        <v>2751</v>
      </c>
      <c r="P277" s="168">
        <v>2770</v>
      </c>
      <c r="Q277" s="168">
        <v>2771</v>
      </c>
      <c r="R277" s="168">
        <v>2776</v>
      </c>
      <c r="S277" s="168">
        <v>2775</v>
      </c>
      <c r="T277" s="168">
        <v>2774</v>
      </c>
      <c r="U277" s="168">
        <v>2774</v>
      </c>
      <c r="V277" s="168">
        <v>2769</v>
      </c>
      <c r="W277" s="168">
        <v>2769</v>
      </c>
      <c r="X277" s="168">
        <v>2767</v>
      </c>
      <c r="Y277" s="168">
        <v>2787</v>
      </c>
      <c r="Z277" s="168">
        <v>2790</v>
      </c>
      <c r="AA277" s="168">
        <v>2790</v>
      </c>
    </row>
    <row r="278" spans="1:27">
      <c r="A278" s="5">
        <v>288</v>
      </c>
      <c r="B278" s="5" t="s">
        <v>388</v>
      </c>
      <c r="C278" s="5" t="s">
        <v>410</v>
      </c>
      <c r="D278" t="s">
        <v>411</v>
      </c>
      <c r="E278" t="s">
        <v>412</v>
      </c>
      <c r="F278" s="168">
        <v>5958</v>
      </c>
      <c r="G278" s="168">
        <v>5977</v>
      </c>
      <c r="H278" s="168">
        <v>5977</v>
      </c>
      <c r="I278" s="168">
        <v>5982</v>
      </c>
      <c r="J278" s="168">
        <v>6000</v>
      </c>
      <c r="K278" s="168">
        <v>6011</v>
      </c>
      <c r="L278" s="168">
        <v>6019</v>
      </c>
      <c r="M278" s="168">
        <v>6019</v>
      </c>
      <c r="N278" s="168">
        <v>6020</v>
      </c>
      <c r="O278" s="168">
        <v>6045</v>
      </c>
      <c r="P278" s="168">
        <v>6055</v>
      </c>
      <c r="Q278" s="168">
        <v>6069</v>
      </c>
      <c r="R278" s="168">
        <v>6079</v>
      </c>
      <c r="S278" s="168">
        <v>6078</v>
      </c>
      <c r="T278" s="168">
        <v>6070</v>
      </c>
      <c r="U278" s="168">
        <v>6067</v>
      </c>
      <c r="V278" s="168">
        <v>6066</v>
      </c>
      <c r="W278" s="168">
        <v>6065</v>
      </c>
      <c r="X278" s="168">
        <v>6064</v>
      </c>
      <c r="Y278" s="168">
        <v>6133</v>
      </c>
      <c r="Z278" s="168">
        <v>6136</v>
      </c>
      <c r="AA278" s="168">
        <v>6136</v>
      </c>
    </row>
    <row r="279" spans="1:27">
      <c r="A279" s="5">
        <v>289</v>
      </c>
      <c r="B279" s="5" t="s">
        <v>388</v>
      </c>
      <c r="C279" s="5" t="s">
        <v>413</v>
      </c>
      <c r="D279" t="s">
        <v>414</v>
      </c>
      <c r="E279" t="s">
        <v>415</v>
      </c>
      <c r="F279" s="168">
        <v>13118</v>
      </c>
      <c r="G279" s="168">
        <v>13131</v>
      </c>
      <c r="H279" s="168">
        <v>13151</v>
      </c>
      <c r="I279" s="168">
        <v>13243</v>
      </c>
      <c r="J279" s="168">
        <v>13339</v>
      </c>
      <c r="K279" s="168">
        <v>13331</v>
      </c>
      <c r="L279" s="168">
        <v>13346</v>
      </c>
      <c r="M279" s="168">
        <v>13350</v>
      </c>
      <c r="N279" s="168">
        <v>13361</v>
      </c>
      <c r="O279" s="168">
        <v>13376</v>
      </c>
      <c r="P279" s="168">
        <v>13372</v>
      </c>
      <c r="Q279" s="168">
        <v>13415</v>
      </c>
      <c r="R279" s="168">
        <v>13429</v>
      </c>
      <c r="S279" s="168">
        <v>13419</v>
      </c>
      <c r="T279" s="168">
        <v>13409</v>
      </c>
      <c r="U279" s="168">
        <v>13405</v>
      </c>
      <c r="V279" s="168">
        <v>13405</v>
      </c>
      <c r="W279" s="168">
        <v>13398</v>
      </c>
      <c r="X279" s="168">
        <v>13384</v>
      </c>
      <c r="Y279" s="168">
        <v>13496</v>
      </c>
      <c r="Z279" s="168">
        <v>13515</v>
      </c>
      <c r="AA279" s="168">
        <v>13512</v>
      </c>
    </row>
    <row r="280" spans="1:27">
      <c r="A280" s="5">
        <v>290</v>
      </c>
      <c r="B280" s="5" t="s">
        <v>388</v>
      </c>
      <c r="C280" s="5" t="s">
        <v>416</v>
      </c>
      <c r="D280" t="s">
        <v>417</v>
      </c>
      <c r="E280" t="s">
        <v>418</v>
      </c>
      <c r="F280" s="168">
        <v>7458</v>
      </c>
      <c r="G280" s="168">
        <v>7467</v>
      </c>
      <c r="H280" s="168">
        <v>7474</v>
      </c>
      <c r="I280" s="168">
        <v>7482</v>
      </c>
      <c r="J280" s="168">
        <v>7492</v>
      </c>
      <c r="K280" s="168">
        <v>7493</v>
      </c>
      <c r="L280" s="168">
        <v>7505</v>
      </c>
      <c r="M280" s="168">
        <v>7506</v>
      </c>
      <c r="N280" s="168">
        <v>7515</v>
      </c>
      <c r="O280" s="168">
        <v>7526</v>
      </c>
      <c r="P280" s="168">
        <v>7540</v>
      </c>
      <c r="Q280" s="168">
        <v>7548</v>
      </c>
      <c r="R280" s="168">
        <v>7564</v>
      </c>
      <c r="S280" s="168">
        <v>7557</v>
      </c>
      <c r="T280" s="168">
        <v>7559</v>
      </c>
      <c r="U280" s="168">
        <v>7556</v>
      </c>
      <c r="V280" s="168">
        <v>7553</v>
      </c>
      <c r="W280" s="168">
        <v>7550</v>
      </c>
      <c r="X280" s="168">
        <v>7548</v>
      </c>
      <c r="Y280" s="168">
        <v>7603</v>
      </c>
      <c r="Z280" s="168">
        <v>7605</v>
      </c>
      <c r="AA280" s="168">
        <v>7610</v>
      </c>
    </row>
    <row r="281" spans="1:27">
      <c r="A281" s="5">
        <v>291</v>
      </c>
      <c r="B281" s="5" t="s">
        <v>388</v>
      </c>
      <c r="C281" s="5" t="s">
        <v>419</v>
      </c>
      <c r="D281" t="s">
        <v>420</v>
      </c>
      <c r="E281" t="s">
        <v>421</v>
      </c>
      <c r="F281" s="168">
        <v>12996</v>
      </c>
      <c r="G281" s="168">
        <v>13017</v>
      </c>
      <c r="H281" s="168">
        <v>13039</v>
      </c>
      <c r="I281" s="168">
        <v>13056</v>
      </c>
      <c r="J281" s="168">
        <v>13059</v>
      </c>
      <c r="K281" s="168">
        <v>13066</v>
      </c>
      <c r="L281" s="168">
        <v>13092</v>
      </c>
      <c r="M281" s="168">
        <v>13126</v>
      </c>
      <c r="N281" s="168">
        <v>13146</v>
      </c>
      <c r="O281" s="168">
        <v>13174</v>
      </c>
      <c r="P281" s="168">
        <v>13197</v>
      </c>
      <c r="Q281" s="168">
        <v>13220</v>
      </c>
      <c r="R281" s="168">
        <v>13240</v>
      </c>
      <c r="S281" s="168">
        <v>13236</v>
      </c>
      <c r="T281" s="168">
        <v>13232</v>
      </c>
      <c r="U281" s="168">
        <v>13222</v>
      </c>
      <c r="V281" s="168">
        <v>13210</v>
      </c>
      <c r="W281" s="168">
        <v>13203</v>
      </c>
      <c r="X281" s="168">
        <v>13196</v>
      </c>
      <c r="Y281" s="168">
        <v>13328</v>
      </c>
      <c r="Z281" s="168">
        <v>13348</v>
      </c>
      <c r="AA281" s="168">
        <v>13358</v>
      </c>
    </row>
    <row r="282" spans="1:27">
      <c r="A282" s="5">
        <v>292</v>
      </c>
      <c r="B282" s="5" t="s">
        <v>388</v>
      </c>
      <c r="C282" s="5" t="s">
        <v>422</v>
      </c>
      <c r="D282" t="s">
        <v>423</v>
      </c>
      <c r="E282" t="s">
        <v>424</v>
      </c>
      <c r="F282" s="168">
        <v>3905</v>
      </c>
      <c r="G282" s="168">
        <v>3912</v>
      </c>
      <c r="H282" s="168">
        <v>3916</v>
      </c>
      <c r="I282" s="168">
        <v>3918</v>
      </c>
      <c r="J282" s="168">
        <v>3923</v>
      </c>
      <c r="K282" s="168">
        <v>3928</v>
      </c>
      <c r="L282" s="168">
        <v>3932</v>
      </c>
      <c r="M282" s="168">
        <v>3932</v>
      </c>
      <c r="N282" s="168">
        <v>3930</v>
      </c>
      <c r="O282" s="168">
        <v>3940</v>
      </c>
      <c r="P282" s="168">
        <v>3942</v>
      </c>
      <c r="Q282" s="168">
        <v>3945</v>
      </c>
      <c r="R282" s="168">
        <v>3949</v>
      </c>
      <c r="S282" s="168">
        <v>3949</v>
      </c>
      <c r="T282" s="168">
        <v>3943</v>
      </c>
      <c r="U282" s="168">
        <v>3944</v>
      </c>
      <c r="V282" s="168">
        <v>3942</v>
      </c>
      <c r="W282" s="168">
        <v>3940</v>
      </c>
      <c r="X282" s="168">
        <v>3937</v>
      </c>
      <c r="Y282" s="168">
        <v>3968</v>
      </c>
      <c r="Z282" s="168">
        <v>3970</v>
      </c>
      <c r="AA282" s="168">
        <v>3965</v>
      </c>
    </row>
    <row r="283" spans="1:27">
      <c r="A283" s="5">
        <v>293</v>
      </c>
      <c r="B283" s="5" t="s">
        <v>388</v>
      </c>
      <c r="C283" s="5" t="s">
        <v>425</v>
      </c>
      <c r="D283" t="s">
        <v>426</v>
      </c>
      <c r="E283" t="s">
        <v>427</v>
      </c>
      <c r="F283" s="168">
        <v>4094</v>
      </c>
      <c r="G283" s="168">
        <v>4099</v>
      </c>
      <c r="H283" s="168">
        <v>4104</v>
      </c>
      <c r="I283" s="168">
        <v>4120</v>
      </c>
      <c r="J283" s="168">
        <v>4128</v>
      </c>
      <c r="K283" s="168">
        <v>4135</v>
      </c>
      <c r="L283" s="168">
        <v>4138</v>
      </c>
      <c r="M283" s="168">
        <v>4155</v>
      </c>
      <c r="N283" s="168">
        <v>4164</v>
      </c>
      <c r="O283" s="168">
        <v>4176</v>
      </c>
      <c r="P283" s="168">
        <v>4185</v>
      </c>
      <c r="Q283" s="168">
        <v>4205</v>
      </c>
      <c r="R283" s="168">
        <v>4226</v>
      </c>
      <c r="S283" s="168">
        <v>4224</v>
      </c>
      <c r="T283" s="168">
        <v>4223</v>
      </c>
      <c r="U283" s="168">
        <v>4217</v>
      </c>
      <c r="V283" s="168">
        <v>4214</v>
      </c>
      <c r="W283" s="168">
        <v>4212</v>
      </c>
      <c r="X283" s="168">
        <v>4211</v>
      </c>
      <c r="Y283" s="168">
        <v>4259</v>
      </c>
      <c r="Z283" s="168">
        <v>4271</v>
      </c>
      <c r="AA283" s="168">
        <v>4280</v>
      </c>
    </row>
    <row r="284" spans="1:27">
      <c r="A284" s="5">
        <v>294</v>
      </c>
      <c r="B284" s="5" t="s">
        <v>388</v>
      </c>
      <c r="C284" s="5" t="s">
        <v>428</v>
      </c>
      <c r="D284" t="s">
        <v>429</v>
      </c>
      <c r="E284" t="s">
        <v>430</v>
      </c>
      <c r="F284" s="168">
        <v>12188</v>
      </c>
      <c r="G284" s="168">
        <v>12195</v>
      </c>
      <c r="H284" s="168">
        <v>12227</v>
      </c>
      <c r="I284" s="168">
        <v>12262</v>
      </c>
      <c r="J284" s="168">
        <v>12266</v>
      </c>
      <c r="K284" s="168">
        <v>12027</v>
      </c>
      <c r="L284" s="168">
        <v>12064</v>
      </c>
      <c r="M284" s="168">
        <v>12070</v>
      </c>
      <c r="N284" s="168">
        <v>12109</v>
      </c>
      <c r="O284" s="168">
        <v>12124</v>
      </c>
      <c r="P284" s="168">
        <v>12156</v>
      </c>
      <c r="Q284" s="168">
        <v>12167</v>
      </c>
      <c r="R284" s="168">
        <v>12177</v>
      </c>
      <c r="S284" s="168">
        <v>12171</v>
      </c>
      <c r="T284" s="168">
        <v>12163</v>
      </c>
      <c r="U284" s="168">
        <v>12157</v>
      </c>
      <c r="V284" s="168">
        <v>12158</v>
      </c>
      <c r="W284" s="168">
        <v>12146</v>
      </c>
      <c r="X284" s="168">
        <v>12141</v>
      </c>
      <c r="Y284" s="168">
        <v>12255</v>
      </c>
      <c r="Z284" s="168">
        <v>12265</v>
      </c>
      <c r="AA284" s="168">
        <v>12273</v>
      </c>
    </row>
    <row r="285" spans="1:27">
      <c r="A285" s="5">
        <v>295</v>
      </c>
      <c r="B285" s="5" t="s">
        <v>388</v>
      </c>
      <c r="C285" s="5" t="s">
        <v>431</v>
      </c>
      <c r="D285" t="s">
        <v>432</v>
      </c>
      <c r="E285" t="s">
        <v>433</v>
      </c>
      <c r="F285" s="168">
        <v>3001</v>
      </c>
      <c r="G285" s="168">
        <v>3001</v>
      </c>
      <c r="H285" s="168">
        <v>3002</v>
      </c>
      <c r="I285" s="168">
        <v>3005</v>
      </c>
      <c r="J285" s="168">
        <v>3002</v>
      </c>
      <c r="K285" s="168">
        <v>3008</v>
      </c>
      <c r="L285" s="168">
        <v>3010</v>
      </c>
      <c r="M285" s="168">
        <v>3018</v>
      </c>
      <c r="N285" s="168">
        <v>3015</v>
      </c>
      <c r="O285" s="168">
        <v>3014</v>
      </c>
      <c r="P285" s="168">
        <v>3013</v>
      </c>
      <c r="Q285" s="168">
        <v>3013</v>
      </c>
      <c r="R285" s="168">
        <v>3018</v>
      </c>
      <c r="S285" s="168">
        <v>3016</v>
      </c>
      <c r="T285" s="168">
        <v>3017</v>
      </c>
      <c r="U285" s="168">
        <v>3018</v>
      </c>
      <c r="V285" s="168">
        <v>3016</v>
      </c>
      <c r="W285" s="168">
        <v>3014</v>
      </c>
      <c r="X285" s="168">
        <v>3013</v>
      </c>
      <c r="Y285" s="168">
        <v>3011</v>
      </c>
      <c r="Z285" s="168">
        <v>3002</v>
      </c>
      <c r="AA285" s="168">
        <v>3002</v>
      </c>
    </row>
    <row r="286" spans="1:27">
      <c r="A286" s="5">
        <v>296</v>
      </c>
      <c r="B286" s="5" t="s">
        <v>388</v>
      </c>
      <c r="C286" s="5" t="s">
        <v>434</v>
      </c>
      <c r="D286" t="s">
        <v>435</v>
      </c>
      <c r="E286" t="s">
        <v>436</v>
      </c>
      <c r="F286" s="168">
        <v>5568</v>
      </c>
      <c r="G286" s="168">
        <v>5586</v>
      </c>
      <c r="H286" s="168">
        <v>5591</v>
      </c>
      <c r="I286" s="168">
        <v>5646</v>
      </c>
      <c r="J286" s="168">
        <v>5646</v>
      </c>
      <c r="K286" s="168">
        <v>5643</v>
      </c>
      <c r="L286" s="168">
        <v>5646</v>
      </c>
      <c r="M286" s="168">
        <v>5642</v>
      </c>
      <c r="N286" s="168">
        <v>5651</v>
      </c>
      <c r="O286" s="168">
        <v>5649</v>
      </c>
      <c r="P286" s="168">
        <v>5664</v>
      </c>
      <c r="Q286" s="168">
        <v>5682</v>
      </c>
      <c r="R286" s="168">
        <v>5699</v>
      </c>
      <c r="S286" s="168">
        <v>5730</v>
      </c>
      <c r="T286" s="168">
        <v>5727</v>
      </c>
      <c r="U286" s="168">
        <v>5720</v>
      </c>
      <c r="V286" s="168">
        <v>5716</v>
      </c>
      <c r="W286" s="168">
        <v>5712</v>
      </c>
      <c r="X286" s="168">
        <v>5707</v>
      </c>
      <c r="Y286" s="168">
        <v>5796</v>
      </c>
      <c r="Z286" s="168">
        <v>5798</v>
      </c>
      <c r="AA286" s="168">
        <v>5809</v>
      </c>
    </row>
    <row r="287" spans="1:27">
      <c r="A287" s="5">
        <v>297</v>
      </c>
      <c r="B287" s="5" t="s">
        <v>388</v>
      </c>
      <c r="C287" s="5" t="s">
        <v>437</v>
      </c>
      <c r="D287" t="s">
        <v>438</v>
      </c>
      <c r="E287" t="s">
        <v>439</v>
      </c>
      <c r="F287" s="168">
        <v>19590</v>
      </c>
      <c r="G287" s="168">
        <v>19627</v>
      </c>
      <c r="H287" s="168">
        <v>19678</v>
      </c>
      <c r="I287" s="168">
        <v>19710</v>
      </c>
      <c r="J287" s="168">
        <v>19761</v>
      </c>
      <c r="K287" s="168">
        <v>19785</v>
      </c>
      <c r="L287" s="168">
        <v>19799</v>
      </c>
      <c r="M287" s="168">
        <v>19669</v>
      </c>
      <c r="N287" s="168">
        <v>19708</v>
      </c>
      <c r="O287" s="168">
        <v>19654</v>
      </c>
      <c r="P287" s="168">
        <v>19734</v>
      </c>
      <c r="Q287" s="168">
        <v>19723</v>
      </c>
      <c r="R287" s="168">
        <v>19767</v>
      </c>
      <c r="S287" s="168">
        <v>19760</v>
      </c>
      <c r="T287" s="168">
        <v>19746</v>
      </c>
      <c r="U287" s="168">
        <v>19742</v>
      </c>
      <c r="V287" s="168">
        <v>19728</v>
      </c>
      <c r="W287" s="168">
        <v>19718</v>
      </c>
      <c r="X287" s="168">
        <v>19712</v>
      </c>
      <c r="Y287" s="168">
        <v>19986</v>
      </c>
      <c r="Z287" s="168">
        <v>20019</v>
      </c>
      <c r="AA287" s="168">
        <v>20029</v>
      </c>
    </row>
    <row r="288" spans="1:27">
      <c r="A288" s="5">
        <v>298</v>
      </c>
      <c r="B288" s="5" t="s">
        <v>388</v>
      </c>
      <c r="C288" s="5" t="s">
        <v>440</v>
      </c>
      <c r="D288" t="s">
        <v>441</v>
      </c>
      <c r="E288" t="s">
        <v>442</v>
      </c>
      <c r="F288" s="168">
        <v>11425</v>
      </c>
      <c r="G288" s="168">
        <v>11424</v>
      </c>
      <c r="H288" s="168">
        <v>11435</v>
      </c>
      <c r="I288" s="168">
        <v>11433</v>
      </c>
      <c r="J288" s="168">
        <v>11438</v>
      </c>
      <c r="K288" s="168">
        <v>11446</v>
      </c>
      <c r="L288" s="168">
        <v>11464</v>
      </c>
      <c r="M288" s="168">
        <v>11480</v>
      </c>
      <c r="N288" s="168">
        <v>11496</v>
      </c>
      <c r="O288" s="168">
        <v>11511</v>
      </c>
      <c r="P288" s="168">
        <v>11526</v>
      </c>
      <c r="Q288" s="168">
        <v>11516</v>
      </c>
      <c r="R288" s="168">
        <v>11529</v>
      </c>
      <c r="S288" s="168">
        <v>11522</v>
      </c>
      <c r="T288" s="168">
        <v>11510</v>
      </c>
      <c r="U288" s="168">
        <v>11505</v>
      </c>
      <c r="V288" s="168">
        <v>11494</v>
      </c>
      <c r="W288" s="168">
        <v>11486</v>
      </c>
      <c r="X288" s="168">
        <v>11477</v>
      </c>
      <c r="Y288" s="168">
        <v>11575</v>
      </c>
      <c r="Z288" s="168">
        <v>11568</v>
      </c>
      <c r="AA288" s="168">
        <v>11592</v>
      </c>
    </row>
    <row r="289" spans="1:27">
      <c r="A289" s="5">
        <v>299</v>
      </c>
      <c r="B289" s="5" t="s">
        <v>388</v>
      </c>
      <c r="C289" s="5" t="s">
        <v>443</v>
      </c>
      <c r="D289" t="s">
        <v>444</v>
      </c>
      <c r="E289" t="s">
        <v>445</v>
      </c>
      <c r="F289" s="168">
        <v>9077</v>
      </c>
      <c r="G289" s="168">
        <v>9095</v>
      </c>
      <c r="H289" s="168">
        <v>9117</v>
      </c>
      <c r="I289" s="168">
        <v>9110</v>
      </c>
      <c r="J289" s="168">
        <v>9118</v>
      </c>
      <c r="K289" s="168">
        <v>9165</v>
      </c>
      <c r="L289" s="168">
        <v>9184</v>
      </c>
      <c r="M289" s="168">
        <v>9213</v>
      </c>
      <c r="N289" s="168">
        <v>9212</v>
      </c>
      <c r="O289" s="168">
        <v>9224</v>
      </c>
      <c r="P289" s="168">
        <v>9236</v>
      </c>
      <c r="Q289" s="168">
        <v>9255</v>
      </c>
      <c r="R289" s="168">
        <v>9270</v>
      </c>
      <c r="S289" s="168">
        <v>9261</v>
      </c>
      <c r="T289" s="168">
        <v>9249</v>
      </c>
      <c r="U289" s="168">
        <v>9244</v>
      </c>
      <c r="V289" s="168">
        <v>9241</v>
      </c>
      <c r="W289" s="168">
        <v>9236</v>
      </c>
      <c r="X289" s="168">
        <v>9232</v>
      </c>
      <c r="Y289" s="168">
        <v>9428</v>
      </c>
      <c r="Z289" s="168">
        <v>9432</v>
      </c>
      <c r="AA289" s="168">
        <v>9408</v>
      </c>
    </row>
    <row r="290" spans="1:27">
      <c r="A290" s="5">
        <v>300</v>
      </c>
      <c r="B290" s="5" t="s">
        <v>388</v>
      </c>
      <c r="C290" s="5" t="s">
        <v>446</v>
      </c>
      <c r="D290" t="s">
        <v>447</v>
      </c>
      <c r="E290" t="s">
        <v>448</v>
      </c>
      <c r="F290" s="168">
        <v>6112</v>
      </c>
      <c r="G290" s="168">
        <v>6119</v>
      </c>
      <c r="H290" s="168">
        <v>6136</v>
      </c>
      <c r="I290" s="168">
        <v>6144</v>
      </c>
      <c r="J290" s="168">
        <v>6154</v>
      </c>
      <c r="K290" s="168">
        <v>6166</v>
      </c>
      <c r="L290" s="168">
        <v>6184</v>
      </c>
      <c r="M290" s="168">
        <v>6201</v>
      </c>
      <c r="N290" s="168">
        <v>6213</v>
      </c>
      <c r="O290" s="168">
        <v>6234</v>
      </c>
      <c r="P290" s="168">
        <v>6252</v>
      </c>
      <c r="Q290" s="168">
        <v>6259</v>
      </c>
      <c r="R290" s="168">
        <v>6263</v>
      </c>
      <c r="S290" s="168">
        <v>6261</v>
      </c>
      <c r="T290" s="168">
        <v>6260</v>
      </c>
      <c r="U290" s="168">
        <v>6259</v>
      </c>
      <c r="V290" s="168">
        <v>6258</v>
      </c>
      <c r="W290" s="168">
        <v>6254</v>
      </c>
      <c r="X290" s="168">
        <v>6253</v>
      </c>
      <c r="Y290" s="168">
        <v>6327</v>
      </c>
      <c r="Z290" s="168">
        <v>6340</v>
      </c>
      <c r="AA290" s="168">
        <v>6341</v>
      </c>
    </row>
    <row r="291" spans="1:27">
      <c r="A291" s="5">
        <v>301</v>
      </c>
      <c r="B291" s="5" t="s">
        <v>388</v>
      </c>
      <c r="C291" s="5" t="s">
        <v>449</v>
      </c>
      <c r="D291" t="s">
        <v>450</v>
      </c>
      <c r="E291" t="s">
        <v>451</v>
      </c>
      <c r="F291" s="168">
        <v>1604</v>
      </c>
      <c r="G291" s="168">
        <v>1608</v>
      </c>
      <c r="H291" s="168">
        <v>1611</v>
      </c>
      <c r="I291" s="168">
        <v>1612</v>
      </c>
      <c r="J291" s="168">
        <v>1609</v>
      </c>
      <c r="K291" s="168">
        <v>1606</v>
      </c>
      <c r="L291" s="168">
        <v>1611</v>
      </c>
      <c r="M291" s="168">
        <v>1612</v>
      </c>
      <c r="N291" s="168">
        <v>1613</v>
      </c>
      <c r="O291" s="168">
        <v>1616</v>
      </c>
      <c r="P291" s="168">
        <v>1620</v>
      </c>
      <c r="Q291" s="168">
        <v>1620</v>
      </c>
      <c r="R291" s="168">
        <v>1620</v>
      </c>
      <c r="S291" s="168">
        <v>1621</v>
      </c>
      <c r="T291" s="168">
        <v>1619</v>
      </c>
      <c r="U291" s="168">
        <v>1614</v>
      </c>
      <c r="V291" s="168">
        <v>1615</v>
      </c>
      <c r="W291" s="168">
        <v>1613</v>
      </c>
      <c r="X291" s="168">
        <v>1614</v>
      </c>
      <c r="Y291" s="168">
        <v>1629</v>
      </c>
      <c r="Z291" s="168">
        <v>1632</v>
      </c>
      <c r="AA291" s="168">
        <v>1632</v>
      </c>
    </row>
    <row r="292" spans="1:27">
      <c r="A292" s="5">
        <v>302</v>
      </c>
      <c r="B292" s="5" t="s">
        <v>388</v>
      </c>
      <c r="C292" s="5" t="s">
        <v>452</v>
      </c>
      <c r="D292" t="s">
        <v>453</v>
      </c>
      <c r="E292" t="s">
        <v>454</v>
      </c>
      <c r="F292" s="168">
        <v>398</v>
      </c>
      <c r="G292" s="168">
        <v>410</v>
      </c>
      <c r="H292" s="168">
        <v>412</v>
      </c>
      <c r="I292" s="168">
        <v>412</v>
      </c>
      <c r="J292" s="168">
        <v>413</v>
      </c>
      <c r="K292" s="168">
        <v>414</v>
      </c>
      <c r="L292" s="168">
        <v>415</v>
      </c>
      <c r="M292" s="168">
        <v>415</v>
      </c>
      <c r="N292" s="168">
        <v>415</v>
      </c>
      <c r="O292" s="168">
        <v>414</v>
      </c>
      <c r="P292" s="168">
        <v>413</v>
      </c>
      <c r="Q292" s="168">
        <v>414</v>
      </c>
      <c r="R292" s="168">
        <v>415</v>
      </c>
      <c r="S292" s="168">
        <v>415</v>
      </c>
      <c r="T292" s="168">
        <v>415</v>
      </c>
      <c r="U292" s="168">
        <v>414</v>
      </c>
      <c r="V292" s="168">
        <v>415</v>
      </c>
      <c r="W292" s="168">
        <v>415</v>
      </c>
      <c r="X292" s="168">
        <v>415</v>
      </c>
      <c r="Y292" s="168">
        <v>418</v>
      </c>
      <c r="Z292" s="168">
        <v>418</v>
      </c>
      <c r="AA292" s="168">
        <v>417</v>
      </c>
    </row>
    <row r="293" spans="1:27">
      <c r="A293" s="5">
        <v>303</v>
      </c>
      <c r="B293" s="5" t="s">
        <v>388</v>
      </c>
      <c r="C293" s="5" t="s">
        <v>455</v>
      </c>
      <c r="D293" t="s">
        <v>456</v>
      </c>
      <c r="E293" t="s">
        <v>457</v>
      </c>
      <c r="F293" s="168">
        <v>31</v>
      </c>
      <c r="G293" s="168">
        <v>31</v>
      </c>
      <c r="H293" s="168">
        <v>31</v>
      </c>
      <c r="I293" s="168">
        <v>31</v>
      </c>
      <c r="J293" s="168">
        <v>31</v>
      </c>
      <c r="K293" s="168">
        <v>31</v>
      </c>
      <c r="L293" s="168">
        <v>31</v>
      </c>
      <c r="M293" s="168">
        <v>31</v>
      </c>
      <c r="N293" s="168">
        <v>31</v>
      </c>
      <c r="O293" s="168">
        <v>31</v>
      </c>
      <c r="P293" s="168">
        <v>31</v>
      </c>
      <c r="Q293" s="168">
        <v>31</v>
      </c>
      <c r="R293" s="168">
        <v>31</v>
      </c>
      <c r="S293" s="168">
        <v>31</v>
      </c>
      <c r="T293" s="168">
        <v>31</v>
      </c>
      <c r="U293" s="168">
        <v>31</v>
      </c>
      <c r="V293" s="168">
        <v>31</v>
      </c>
      <c r="W293" s="168">
        <v>31</v>
      </c>
      <c r="X293" s="168">
        <v>31</v>
      </c>
      <c r="Y293" s="168">
        <v>31</v>
      </c>
      <c r="Z293" s="168">
        <v>31</v>
      </c>
      <c r="AA293" s="168">
        <v>31</v>
      </c>
    </row>
    <row r="294" spans="1:27">
      <c r="A294" s="5">
        <v>304</v>
      </c>
      <c r="B294" s="5" t="s">
        <v>388</v>
      </c>
      <c r="C294" s="5" t="s">
        <v>458</v>
      </c>
      <c r="D294" t="s">
        <v>459</v>
      </c>
      <c r="E294" t="s">
        <v>460</v>
      </c>
      <c r="F294" s="168">
        <v>6592</v>
      </c>
      <c r="G294" s="168">
        <v>6590</v>
      </c>
      <c r="H294" s="168">
        <v>6610</v>
      </c>
      <c r="I294" s="168">
        <v>6616</v>
      </c>
      <c r="J294" s="168">
        <v>6617</v>
      </c>
      <c r="K294" s="168">
        <v>6633</v>
      </c>
      <c r="L294" s="168">
        <v>6641</v>
      </c>
      <c r="M294" s="168">
        <v>6652</v>
      </c>
      <c r="N294" s="168">
        <v>6674</v>
      </c>
      <c r="O294" s="168">
        <v>6686</v>
      </c>
      <c r="P294" s="168">
        <v>6697</v>
      </c>
      <c r="Q294" s="168">
        <v>6712</v>
      </c>
      <c r="R294" s="168">
        <v>6723</v>
      </c>
      <c r="S294" s="168">
        <v>6723</v>
      </c>
      <c r="T294" s="168">
        <v>6717</v>
      </c>
      <c r="U294" s="168">
        <v>6709</v>
      </c>
      <c r="V294" s="168">
        <v>6706</v>
      </c>
      <c r="W294" s="168">
        <v>6708</v>
      </c>
      <c r="X294" s="168">
        <v>6703</v>
      </c>
      <c r="Y294" s="168">
        <v>6806</v>
      </c>
      <c r="Z294" s="168">
        <v>6817</v>
      </c>
      <c r="AA294" s="168">
        <v>6838</v>
      </c>
    </row>
    <row r="295" spans="1:27">
      <c r="A295" s="5">
        <v>305</v>
      </c>
      <c r="B295" s="5" t="s">
        <v>388</v>
      </c>
      <c r="C295" s="5" t="s">
        <v>461</v>
      </c>
      <c r="D295" t="s">
        <v>462</v>
      </c>
      <c r="E295" t="s">
        <v>463</v>
      </c>
      <c r="F295" s="168">
        <v>8697</v>
      </c>
      <c r="G295" s="168">
        <v>8702</v>
      </c>
      <c r="H295" s="168">
        <v>8708</v>
      </c>
      <c r="I295" s="168">
        <v>8756</v>
      </c>
      <c r="J295" s="168">
        <v>8873</v>
      </c>
      <c r="K295" s="168">
        <v>8933</v>
      </c>
      <c r="L295" s="168">
        <v>8981</v>
      </c>
      <c r="M295" s="168">
        <v>9090</v>
      </c>
      <c r="N295" s="168">
        <v>9134</v>
      </c>
      <c r="O295" s="168">
        <v>9168</v>
      </c>
      <c r="P295" s="168">
        <v>9207</v>
      </c>
      <c r="Q295" s="168">
        <v>9247</v>
      </c>
      <c r="R295" s="168">
        <v>9277</v>
      </c>
      <c r="S295" s="168">
        <v>9275</v>
      </c>
      <c r="T295" s="168">
        <v>9270</v>
      </c>
      <c r="U295" s="168">
        <v>9266</v>
      </c>
      <c r="V295" s="168">
        <v>9262</v>
      </c>
      <c r="W295" s="168">
        <v>9250</v>
      </c>
      <c r="X295" s="168">
        <v>9254</v>
      </c>
      <c r="Y295" s="168">
        <v>9484</v>
      </c>
      <c r="Z295" s="168">
        <v>9527</v>
      </c>
      <c r="AA295" s="168">
        <v>9547</v>
      </c>
    </row>
    <row r="296" spans="1:27">
      <c r="A296" s="5">
        <v>306</v>
      </c>
      <c r="B296" s="5" t="s">
        <v>388</v>
      </c>
      <c r="C296" s="5" t="s">
        <v>464</v>
      </c>
      <c r="D296" t="s">
        <v>465</v>
      </c>
      <c r="E296" t="s">
        <v>466</v>
      </c>
      <c r="F296" s="168">
        <v>7707</v>
      </c>
      <c r="G296" s="168">
        <v>7754</v>
      </c>
      <c r="H296" s="168">
        <v>7882</v>
      </c>
      <c r="I296" s="168">
        <v>7907</v>
      </c>
      <c r="J296" s="168">
        <v>7909</v>
      </c>
      <c r="K296" s="168">
        <v>7918</v>
      </c>
      <c r="L296" s="168">
        <v>7922</v>
      </c>
      <c r="M296" s="168">
        <v>7930</v>
      </c>
      <c r="N296" s="168">
        <v>7950</v>
      </c>
      <c r="O296" s="168">
        <v>7952</v>
      </c>
      <c r="P296" s="168">
        <v>7956</v>
      </c>
      <c r="Q296" s="168">
        <v>7971</v>
      </c>
      <c r="R296" s="168">
        <v>7987</v>
      </c>
      <c r="S296" s="168">
        <v>7981</v>
      </c>
      <c r="T296" s="168">
        <v>7976</v>
      </c>
      <c r="U296" s="168">
        <v>7974</v>
      </c>
      <c r="V296" s="168">
        <v>7970</v>
      </c>
      <c r="W296" s="168">
        <v>7967</v>
      </c>
      <c r="X296" s="168">
        <v>7964</v>
      </c>
      <c r="Y296" s="168">
        <v>8020</v>
      </c>
      <c r="Z296" s="168">
        <v>8007</v>
      </c>
      <c r="AA296" s="168">
        <v>8006</v>
      </c>
    </row>
    <row r="297" spans="1:27">
      <c r="A297" s="5">
        <v>307</v>
      </c>
      <c r="B297" s="5" t="s">
        <v>388</v>
      </c>
      <c r="C297" s="5" t="s">
        <v>467</v>
      </c>
      <c r="D297" t="s">
        <v>468</v>
      </c>
      <c r="E297" t="s">
        <v>469</v>
      </c>
      <c r="F297" s="168">
        <v>7776</v>
      </c>
      <c r="G297" s="168">
        <v>7774</v>
      </c>
      <c r="H297" s="168">
        <v>7775</v>
      </c>
      <c r="I297" s="168">
        <v>7779</v>
      </c>
      <c r="J297" s="168">
        <v>7783</v>
      </c>
      <c r="K297" s="168">
        <v>7801</v>
      </c>
      <c r="L297" s="168">
        <v>7822</v>
      </c>
      <c r="M297" s="168">
        <v>7828</v>
      </c>
      <c r="N297" s="168">
        <v>7829</v>
      </c>
      <c r="O297" s="168">
        <v>7835</v>
      </c>
      <c r="P297" s="168">
        <v>7835</v>
      </c>
      <c r="Q297" s="168">
        <v>7841</v>
      </c>
      <c r="R297" s="168">
        <v>7859</v>
      </c>
      <c r="S297" s="168">
        <v>7848</v>
      </c>
      <c r="T297" s="168">
        <v>7846</v>
      </c>
      <c r="U297" s="168">
        <v>7842</v>
      </c>
      <c r="V297" s="168">
        <v>7836</v>
      </c>
      <c r="W297" s="168">
        <v>7829</v>
      </c>
      <c r="X297" s="168">
        <v>7820</v>
      </c>
      <c r="Y297" s="168">
        <v>7910</v>
      </c>
      <c r="Z297" s="168">
        <v>7908</v>
      </c>
      <c r="AA297" s="168">
        <v>7915</v>
      </c>
    </row>
    <row r="298" spans="1:27">
      <c r="A298" s="5">
        <v>308</v>
      </c>
      <c r="B298" s="5" t="s">
        <v>388</v>
      </c>
      <c r="C298" s="5" t="s">
        <v>470</v>
      </c>
      <c r="D298" t="s">
        <v>471</v>
      </c>
      <c r="E298" t="s">
        <v>472</v>
      </c>
      <c r="F298" s="168">
        <v>4084</v>
      </c>
      <c r="G298" s="168">
        <v>4099</v>
      </c>
      <c r="H298" s="168">
        <v>4126</v>
      </c>
      <c r="I298" s="168">
        <v>4130</v>
      </c>
      <c r="J298" s="168">
        <v>4142</v>
      </c>
      <c r="K298" s="168">
        <v>4160</v>
      </c>
      <c r="L298" s="168">
        <v>4157</v>
      </c>
      <c r="M298" s="168">
        <v>4191</v>
      </c>
      <c r="N298" s="168">
        <v>4195</v>
      </c>
      <c r="O298" s="168">
        <v>4197</v>
      </c>
      <c r="P298" s="168">
        <v>4209</v>
      </c>
      <c r="Q298" s="168">
        <v>4219</v>
      </c>
      <c r="R298" s="168">
        <v>4235</v>
      </c>
      <c r="S298" s="168">
        <v>4237</v>
      </c>
      <c r="T298" s="168">
        <v>4238</v>
      </c>
      <c r="U298" s="168">
        <v>4238</v>
      </c>
      <c r="V298" s="168">
        <v>4237</v>
      </c>
      <c r="W298" s="168">
        <v>4234</v>
      </c>
      <c r="X298" s="168">
        <v>4234</v>
      </c>
      <c r="Y298" s="168">
        <v>4448</v>
      </c>
      <c r="Z298" s="168">
        <v>4479</v>
      </c>
      <c r="AA298" s="168">
        <v>4492</v>
      </c>
    </row>
    <row r="299" spans="1:27">
      <c r="A299" s="5">
        <v>309</v>
      </c>
      <c r="B299" s="5" t="s">
        <v>388</v>
      </c>
      <c r="C299" s="5" t="s">
        <v>473</v>
      </c>
      <c r="D299" t="s">
        <v>474</v>
      </c>
      <c r="E299" t="s">
        <v>475</v>
      </c>
      <c r="F299" s="168">
        <v>5068</v>
      </c>
      <c r="G299" s="168">
        <v>5073</v>
      </c>
      <c r="H299" s="168">
        <v>5079</v>
      </c>
      <c r="I299" s="168">
        <v>5084</v>
      </c>
      <c r="J299" s="168">
        <v>5081</v>
      </c>
      <c r="K299" s="168">
        <v>5088</v>
      </c>
      <c r="L299" s="168">
        <v>5091</v>
      </c>
      <c r="M299" s="168">
        <v>5100</v>
      </c>
      <c r="N299" s="168">
        <v>5107</v>
      </c>
      <c r="O299" s="168">
        <v>5115</v>
      </c>
      <c r="P299" s="168">
        <v>5121</v>
      </c>
      <c r="Q299" s="168">
        <v>5122</v>
      </c>
      <c r="R299" s="168">
        <v>5119</v>
      </c>
      <c r="S299" s="168">
        <v>5116</v>
      </c>
      <c r="T299" s="168">
        <v>5110</v>
      </c>
      <c r="U299" s="168">
        <v>5103</v>
      </c>
      <c r="V299" s="168">
        <v>5102</v>
      </c>
      <c r="W299" s="168">
        <v>5100</v>
      </c>
      <c r="X299" s="168">
        <v>5096</v>
      </c>
      <c r="Y299" s="168">
        <v>5144</v>
      </c>
      <c r="Z299" s="168">
        <v>5145</v>
      </c>
      <c r="AA299" s="168">
        <v>5156</v>
      </c>
    </row>
    <row r="300" spans="1:27">
      <c r="A300" s="5">
        <v>310</v>
      </c>
      <c r="B300" s="5" t="s">
        <v>388</v>
      </c>
      <c r="C300" s="5" t="s">
        <v>476</v>
      </c>
      <c r="D300" t="s">
        <v>477</v>
      </c>
      <c r="E300" t="s">
        <v>478</v>
      </c>
      <c r="F300" s="168">
        <v>5594</v>
      </c>
      <c r="G300" s="168">
        <v>5597</v>
      </c>
      <c r="H300" s="168">
        <v>5607</v>
      </c>
      <c r="I300" s="168">
        <v>5607</v>
      </c>
      <c r="J300" s="168">
        <v>5610</v>
      </c>
      <c r="K300" s="168">
        <v>5612</v>
      </c>
      <c r="L300" s="168">
        <v>5605</v>
      </c>
      <c r="M300" s="168">
        <v>5608</v>
      </c>
      <c r="N300" s="168">
        <v>5608</v>
      </c>
      <c r="O300" s="168">
        <v>5621</v>
      </c>
      <c r="P300" s="168">
        <v>5647</v>
      </c>
      <c r="Q300" s="168">
        <v>5656</v>
      </c>
      <c r="R300" s="168">
        <v>5664</v>
      </c>
      <c r="S300" s="168">
        <v>5663</v>
      </c>
      <c r="T300" s="168">
        <v>5661</v>
      </c>
      <c r="U300" s="168">
        <v>5660</v>
      </c>
      <c r="V300" s="168">
        <v>5656</v>
      </c>
      <c r="W300" s="168">
        <v>5653</v>
      </c>
      <c r="X300" s="168">
        <v>5648</v>
      </c>
      <c r="Y300" s="168">
        <v>5678</v>
      </c>
      <c r="Z300" s="168">
        <v>5703</v>
      </c>
      <c r="AA300" s="168">
        <v>5697</v>
      </c>
    </row>
    <row r="301" spans="1:27">
      <c r="A301" s="5">
        <v>311</v>
      </c>
      <c r="B301" s="5" t="s">
        <v>388</v>
      </c>
      <c r="C301" s="5" t="s">
        <v>479</v>
      </c>
      <c r="D301" t="s">
        <v>480</v>
      </c>
      <c r="E301" t="s">
        <v>481</v>
      </c>
      <c r="F301" s="168">
        <v>6476</v>
      </c>
      <c r="G301" s="168">
        <v>6497</v>
      </c>
      <c r="H301" s="168">
        <v>6508</v>
      </c>
      <c r="I301" s="168">
        <v>6524</v>
      </c>
      <c r="J301" s="168">
        <v>6539</v>
      </c>
      <c r="K301" s="168">
        <v>6553</v>
      </c>
      <c r="L301" s="168">
        <v>6576</v>
      </c>
      <c r="M301" s="168">
        <v>6608</v>
      </c>
      <c r="N301" s="168">
        <v>6628</v>
      </c>
      <c r="O301" s="168">
        <v>6648</v>
      </c>
      <c r="P301" s="168">
        <v>6676</v>
      </c>
      <c r="Q301" s="168">
        <v>6681</v>
      </c>
      <c r="R301" s="168">
        <v>6702</v>
      </c>
      <c r="S301" s="168">
        <v>6695</v>
      </c>
      <c r="T301" s="168">
        <v>6687</v>
      </c>
      <c r="U301" s="168">
        <v>6685</v>
      </c>
      <c r="V301" s="168">
        <v>6684</v>
      </c>
      <c r="W301" s="168">
        <v>6679</v>
      </c>
      <c r="X301" s="168">
        <v>6675</v>
      </c>
      <c r="Y301" s="168">
        <v>6807</v>
      </c>
      <c r="Z301" s="168">
        <v>6836</v>
      </c>
      <c r="AA301" s="168">
        <v>6832</v>
      </c>
    </row>
    <row r="302" spans="1:27">
      <c r="A302" s="5">
        <v>312</v>
      </c>
      <c r="B302" s="5" t="s">
        <v>388</v>
      </c>
      <c r="C302" s="5" t="s">
        <v>482</v>
      </c>
      <c r="D302" t="s">
        <v>483</v>
      </c>
      <c r="E302" t="s">
        <v>484</v>
      </c>
      <c r="F302" s="168">
        <v>3423</v>
      </c>
      <c r="G302" s="168">
        <v>3424</v>
      </c>
      <c r="H302" s="168">
        <v>3428</v>
      </c>
      <c r="I302" s="168">
        <v>3428</v>
      </c>
      <c r="J302" s="168">
        <v>3433</v>
      </c>
      <c r="K302" s="168">
        <v>3438</v>
      </c>
      <c r="L302" s="168">
        <v>3440</v>
      </c>
      <c r="M302" s="168">
        <v>3448</v>
      </c>
      <c r="N302" s="168">
        <v>3448</v>
      </c>
      <c r="O302" s="168">
        <v>3450</v>
      </c>
      <c r="P302" s="168">
        <v>3450</v>
      </c>
      <c r="Q302" s="168">
        <v>3459</v>
      </c>
      <c r="R302" s="168">
        <v>3460</v>
      </c>
      <c r="S302" s="168">
        <v>3458</v>
      </c>
      <c r="T302" s="168">
        <v>3454</v>
      </c>
      <c r="U302" s="168">
        <v>3455</v>
      </c>
      <c r="V302" s="168">
        <v>3451</v>
      </c>
      <c r="W302" s="168">
        <v>3446</v>
      </c>
      <c r="X302" s="168">
        <v>3437</v>
      </c>
      <c r="Y302" s="168">
        <v>3485</v>
      </c>
      <c r="Z302" s="168">
        <v>3490</v>
      </c>
      <c r="AA302" s="168">
        <v>3496</v>
      </c>
    </row>
    <row r="303" spans="1:27">
      <c r="A303" s="5">
        <v>313</v>
      </c>
      <c r="B303" s="5" t="s">
        <v>388</v>
      </c>
      <c r="C303" s="5" t="s">
        <v>485</v>
      </c>
      <c r="D303" t="s">
        <v>486</v>
      </c>
      <c r="E303" t="s">
        <v>487</v>
      </c>
      <c r="F303" s="168">
        <v>13333</v>
      </c>
      <c r="G303" s="168">
        <v>13352</v>
      </c>
      <c r="H303" s="168">
        <v>13362</v>
      </c>
      <c r="I303" s="168">
        <v>13366</v>
      </c>
      <c r="J303" s="168">
        <v>13368</v>
      </c>
      <c r="K303" s="168">
        <v>13374</v>
      </c>
      <c r="L303" s="168">
        <v>13399</v>
      </c>
      <c r="M303" s="168">
        <v>13415</v>
      </c>
      <c r="N303" s="168">
        <v>13429</v>
      </c>
      <c r="O303" s="168">
        <v>13467</v>
      </c>
      <c r="P303" s="168">
        <v>13476</v>
      </c>
      <c r="Q303" s="168">
        <v>13502</v>
      </c>
      <c r="R303" s="168">
        <v>13526</v>
      </c>
      <c r="S303" s="168">
        <v>13511</v>
      </c>
      <c r="T303" s="168">
        <v>13497</v>
      </c>
      <c r="U303" s="168">
        <v>13473</v>
      </c>
      <c r="V303" s="168">
        <v>13465</v>
      </c>
      <c r="W303" s="168">
        <v>13456</v>
      </c>
      <c r="X303" s="168">
        <v>13450</v>
      </c>
      <c r="Y303" s="168">
        <v>13693</v>
      </c>
      <c r="Z303" s="168">
        <v>13714</v>
      </c>
      <c r="AA303" s="168">
        <v>13739</v>
      </c>
    </row>
    <row r="304" spans="1:27">
      <c r="A304" s="5">
        <v>314</v>
      </c>
      <c r="B304" s="5" t="s">
        <v>388</v>
      </c>
      <c r="C304" s="5" t="s">
        <v>488</v>
      </c>
      <c r="D304" t="s">
        <v>489</v>
      </c>
      <c r="E304" t="s">
        <v>490</v>
      </c>
      <c r="F304" s="168">
        <v>7621</v>
      </c>
      <c r="G304" s="168">
        <v>7620</v>
      </c>
      <c r="H304" s="168">
        <v>7640</v>
      </c>
      <c r="I304" s="168">
        <v>7654</v>
      </c>
      <c r="J304" s="168">
        <v>7666</v>
      </c>
      <c r="K304" s="168">
        <v>7681</v>
      </c>
      <c r="L304" s="168">
        <v>7694</v>
      </c>
      <c r="M304" s="168">
        <v>7710</v>
      </c>
      <c r="N304" s="168">
        <v>7719</v>
      </c>
      <c r="O304" s="168">
        <v>7732</v>
      </c>
      <c r="P304" s="168">
        <v>7748</v>
      </c>
      <c r="Q304" s="168">
        <v>7751</v>
      </c>
      <c r="R304" s="168">
        <v>7760</v>
      </c>
      <c r="S304" s="168">
        <v>7647</v>
      </c>
      <c r="T304" s="168">
        <v>7642</v>
      </c>
      <c r="U304" s="168">
        <v>7638</v>
      </c>
      <c r="V304" s="168">
        <v>7636</v>
      </c>
      <c r="W304" s="168">
        <v>7630</v>
      </c>
      <c r="X304" s="168">
        <v>7624</v>
      </c>
      <c r="Y304" s="168">
        <v>7724</v>
      </c>
      <c r="Z304" s="168">
        <v>7726</v>
      </c>
      <c r="AA304" s="168">
        <v>7737</v>
      </c>
    </row>
    <row r="305" spans="1:27">
      <c r="A305" s="5">
        <v>315</v>
      </c>
      <c r="B305" s="5" t="s">
        <v>388</v>
      </c>
      <c r="C305" s="5" t="s">
        <v>491</v>
      </c>
      <c r="D305" t="s">
        <v>492</v>
      </c>
      <c r="E305" t="s">
        <v>493</v>
      </c>
      <c r="F305" s="168">
        <v>1140</v>
      </c>
      <c r="G305" s="168">
        <v>1140</v>
      </c>
      <c r="H305" s="168">
        <v>1140</v>
      </c>
      <c r="I305" s="168">
        <v>1140</v>
      </c>
      <c r="J305" s="168">
        <v>1140</v>
      </c>
      <c r="K305" s="168">
        <v>1142</v>
      </c>
      <c r="L305" s="168">
        <v>1141</v>
      </c>
      <c r="M305" s="168">
        <v>1146</v>
      </c>
      <c r="N305" s="168">
        <v>1148</v>
      </c>
      <c r="O305" s="168">
        <v>1148</v>
      </c>
      <c r="P305" s="168">
        <v>1149</v>
      </c>
      <c r="Q305" s="168">
        <v>1147</v>
      </c>
      <c r="R305" s="168">
        <v>1170</v>
      </c>
      <c r="S305" s="168">
        <v>1171</v>
      </c>
      <c r="T305" s="168">
        <v>1171</v>
      </c>
      <c r="U305" s="168">
        <v>1170</v>
      </c>
      <c r="V305" s="168">
        <v>1170</v>
      </c>
      <c r="W305" s="168">
        <v>1170</v>
      </c>
      <c r="X305" s="168">
        <v>1169</v>
      </c>
      <c r="Y305" s="168">
        <v>1184</v>
      </c>
      <c r="Z305" s="168">
        <v>1184</v>
      </c>
      <c r="AA305" s="168">
        <v>1187</v>
      </c>
    </row>
    <row r="306" spans="1:27">
      <c r="A306" s="156">
        <v>316</v>
      </c>
      <c r="B306" s="156" t="s">
        <v>388</v>
      </c>
      <c r="C306" s="5" t="s">
        <v>494</v>
      </c>
      <c r="D306" t="s">
        <v>495</v>
      </c>
      <c r="E306" t="s">
        <v>496</v>
      </c>
      <c r="F306" s="168">
        <v>22378</v>
      </c>
      <c r="G306" s="168">
        <v>22371</v>
      </c>
      <c r="H306" s="168">
        <v>22453</v>
      </c>
      <c r="I306" s="168">
        <v>23513</v>
      </c>
      <c r="J306" s="168">
        <v>24191</v>
      </c>
      <c r="K306" s="168">
        <v>24805</v>
      </c>
      <c r="L306" s="168">
        <v>25532</v>
      </c>
      <c r="M306" s="168">
        <v>26061</v>
      </c>
      <c r="N306" s="168">
        <v>26278</v>
      </c>
      <c r="O306" s="168">
        <v>26523</v>
      </c>
      <c r="P306" s="168">
        <v>26610</v>
      </c>
      <c r="Q306" s="168">
        <v>26608</v>
      </c>
      <c r="R306" s="168">
        <v>27169</v>
      </c>
      <c r="S306" s="168">
        <v>27332</v>
      </c>
      <c r="T306" s="168">
        <v>27451</v>
      </c>
      <c r="U306" s="168">
        <v>27411</v>
      </c>
      <c r="V306" s="168">
        <v>27371</v>
      </c>
      <c r="W306" s="168">
        <v>27326</v>
      </c>
      <c r="X306" s="168">
        <v>27291</v>
      </c>
      <c r="Y306" s="168">
        <v>27880</v>
      </c>
      <c r="Z306" s="168">
        <v>27954</v>
      </c>
      <c r="AA306" s="168">
        <v>27927</v>
      </c>
    </row>
    <row r="307" spans="1:27">
      <c r="A307" s="5">
        <v>317</v>
      </c>
      <c r="B307" s="5" t="s">
        <v>388</v>
      </c>
      <c r="C307" s="5" t="s">
        <v>497</v>
      </c>
      <c r="D307" t="s">
        <v>498</v>
      </c>
      <c r="E307" t="s">
        <v>499</v>
      </c>
      <c r="F307" s="168">
        <v>35636</v>
      </c>
      <c r="G307" s="168">
        <v>35778</v>
      </c>
      <c r="H307" s="168">
        <v>35846</v>
      </c>
      <c r="I307" s="168">
        <v>35940</v>
      </c>
      <c r="J307" s="168">
        <v>36070</v>
      </c>
      <c r="K307" s="168">
        <v>36843</v>
      </c>
      <c r="L307" s="168">
        <v>37570</v>
      </c>
      <c r="M307" s="168">
        <v>38267</v>
      </c>
      <c r="N307" s="168">
        <v>38407</v>
      </c>
      <c r="O307" s="168">
        <v>38493</v>
      </c>
      <c r="P307" s="168">
        <v>38626</v>
      </c>
      <c r="Q307" s="168">
        <v>38740</v>
      </c>
      <c r="R307" s="168">
        <v>38800</v>
      </c>
      <c r="S307" s="168">
        <v>38753</v>
      </c>
      <c r="T307" s="168">
        <v>38702</v>
      </c>
      <c r="U307" s="168">
        <v>38672</v>
      </c>
      <c r="V307" s="168">
        <v>38647</v>
      </c>
      <c r="W307" s="168">
        <v>38597</v>
      </c>
      <c r="X307" s="168">
        <v>38552</v>
      </c>
      <c r="Y307" s="168">
        <v>42345</v>
      </c>
      <c r="Z307" s="168">
        <v>42432</v>
      </c>
      <c r="AA307" s="168">
        <v>42756</v>
      </c>
    </row>
    <row r="308" spans="1:27">
      <c r="A308" s="5">
        <v>318</v>
      </c>
      <c r="B308" s="5" t="s">
        <v>388</v>
      </c>
      <c r="C308" s="5" t="s">
        <v>500</v>
      </c>
      <c r="D308" t="s">
        <v>501</v>
      </c>
      <c r="E308" t="s">
        <v>382</v>
      </c>
      <c r="F308" s="168">
        <v>16475</v>
      </c>
      <c r="G308" s="168">
        <v>18795</v>
      </c>
      <c r="H308" s="168">
        <v>19074</v>
      </c>
      <c r="I308" s="168">
        <v>19764</v>
      </c>
      <c r="J308" s="168">
        <v>19788</v>
      </c>
      <c r="K308" s="168">
        <v>22087</v>
      </c>
      <c r="L308" s="168">
        <v>25939</v>
      </c>
      <c r="M308" s="168">
        <v>26832</v>
      </c>
      <c r="N308" s="168">
        <v>27109</v>
      </c>
      <c r="O308" s="168">
        <v>27360</v>
      </c>
      <c r="P308" s="168">
        <v>27659</v>
      </c>
      <c r="Q308" s="168">
        <v>28502</v>
      </c>
      <c r="R308" s="168">
        <v>29128</v>
      </c>
      <c r="S308" s="168">
        <v>29097</v>
      </c>
      <c r="T308" s="168">
        <v>23320</v>
      </c>
      <c r="U308" s="168">
        <v>23062</v>
      </c>
      <c r="V308" s="168">
        <v>23036</v>
      </c>
      <c r="W308" s="168">
        <v>23014</v>
      </c>
      <c r="X308" s="168">
        <v>22998</v>
      </c>
      <c r="Y308" s="168">
        <v>23451</v>
      </c>
      <c r="Z308" s="168">
        <v>23459</v>
      </c>
      <c r="AA308" s="168">
        <v>23592</v>
      </c>
    </row>
    <row r="309" spans="1:27">
      <c r="A309" s="156">
        <v>319</v>
      </c>
      <c r="B309" s="156" t="s">
        <v>388</v>
      </c>
      <c r="C309" s="5" t="s">
        <v>502</v>
      </c>
      <c r="D309" t="s">
        <v>503</v>
      </c>
      <c r="E309" t="s">
        <v>504</v>
      </c>
      <c r="F309" s="168">
        <v>10596</v>
      </c>
      <c r="G309" s="168">
        <v>10579</v>
      </c>
      <c r="H309" s="168">
        <v>10825</v>
      </c>
      <c r="I309" s="168">
        <v>12615</v>
      </c>
      <c r="J309" s="168">
        <v>15343</v>
      </c>
      <c r="K309" s="168">
        <v>15565</v>
      </c>
      <c r="L309" s="168">
        <v>15631</v>
      </c>
      <c r="M309" s="168">
        <v>15684</v>
      </c>
      <c r="N309" s="168">
        <v>15800</v>
      </c>
      <c r="O309" s="168">
        <v>16030</v>
      </c>
      <c r="P309" s="168">
        <v>16073</v>
      </c>
      <c r="Q309" s="168">
        <v>16266</v>
      </c>
      <c r="R309" s="168">
        <v>16243</v>
      </c>
      <c r="S309" s="168">
        <v>16278</v>
      </c>
      <c r="T309" s="168">
        <v>16243</v>
      </c>
      <c r="U309" s="168">
        <v>16207</v>
      </c>
      <c r="V309" s="168">
        <v>16179</v>
      </c>
      <c r="W309" s="168">
        <v>16132</v>
      </c>
      <c r="X309" s="168">
        <v>16094</v>
      </c>
      <c r="Y309" s="168">
        <v>17493</v>
      </c>
      <c r="Z309" s="168">
        <v>17471</v>
      </c>
      <c r="AA309" s="168">
        <v>17473</v>
      </c>
    </row>
    <row r="310" spans="1:27">
      <c r="A310" s="5">
        <v>320</v>
      </c>
      <c r="B310" s="5" t="s">
        <v>388</v>
      </c>
      <c r="C310" s="5" t="s">
        <v>505</v>
      </c>
      <c r="D310" t="s">
        <v>506</v>
      </c>
      <c r="E310" t="s">
        <v>507</v>
      </c>
      <c r="F310" s="168">
        <v>2149</v>
      </c>
      <c r="G310" s="168">
        <v>2141</v>
      </c>
      <c r="H310" s="168">
        <v>2140</v>
      </c>
      <c r="I310" s="168">
        <v>2135</v>
      </c>
      <c r="J310" s="168">
        <v>2141</v>
      </c>
      <c r="K310" s="168">
        <v>2143</v>
      </c>
      <c r="L310" s="168">
        <v>2145</v>
      </c>
      <c r="M310" s="168">
        <v>2151</v>
      </c>
      <c r="N310" s="168">
        <v>2152</v>
      </c>
      <c r="O310" s="168">
        <v>2153</v>
      </c>
      <c r="P310" s="168">
        <v>2156</v>
      </c>
      <c r="Q310" s="168">
        <v>2153</v>
      </c>
      <c r="R310" s="168">
        <v>2172</v>
      </c>
      <c r="S310" s="168">
        <v>2170</v>
      </c>
      <c r="T310" s="168">
        <v>2166</v>
      </c>
      <c r="U310" s="168">
        <v>2163</v>
      </c>
      <c r="V310" s="168">
        <v>2162</v>
      </c>
      <c r="W310" s="168">
        <v>2161</v>
      </c>
      <c r="X310" s="168">
        <v>2158</v>
      </c>
      <c r="Y310" s="168">
        <v>2201</v>
      </c>
      <c r="Z310" s="168">
        <v>2198</v>
      </c>
      <c r="AA310" s="168">
        <v>2199</v>
      </c>
    </row>
    <row r="311" spans="1:27">
      <c r="A311" s="5">
        <v>321</v>
      </c>
      <c r="B311" s="5" t="s">
        <v>388</v>
      </c>
      <c r="C311" s="5" t="s">
        <v>508</v>
      </c>
      <c r="D311" t="s">
        <v>509</v>
      </c>
      <c r="E311" t="s">
        <v>510</v>
      </c>
      <c r="F311" s="168">
        <v>26885</v>
      </c>
      <c r="G311" s="168">
        <v>26895</v>
      </c>
      <c r="H311" s="168">
        <v>27571</v>
      </c>
      <c r="I311" s="168">
        <v>27235</v>
      </c>
      <c r="J311" s="168">
        <v>27425</v>
      </c>
      <c r="K311" s="168">
        <v>25193</v>
      </c>
      <c r="L311" s="168">
        <v>21466</v>
      </c>
      <c r="M311" s="168">
        <v>20671</v>
      </c>
      <c r="N311" s="168">
        <v>20666</v>
      </c>
      <c r="O311" s="168">
        <v>20669</v>
      </c>
      <c r="P311" s="168">
        <v>20676</v>
      </c>
      <c r="Q311" s="168">
        <v>20663</v>
      </c>
      <c r="R311" s="168">
        <v>20654</v>
      </c>
      <c r="S311" s="168">
        <v>20617</v>
      </c>
      <c r="T311" s="168">
        <v>26394</v>
      </c>
      <c r="U311" s="168">
        <v>26709</v>
      </c>
      <c r="V311" s="168">
        <v>26673</v>
      </c>
      <c r="W311" s="168">
        <v>26635</v>
      </c>
      <c r="X311" s="168">
        <v>26606</v>
      </c>
      <c r="Y311" s="168">
        <v>28051</v>
      </c>
      <c r="Z311" s="168">
        <v>28065</v>
      </c>
      <c r="AA311" s="168">
        <v>27955</v>
      </c>
    </row>
    <row r="312" spans="1:27">
      <c r="A312" s="5">
        <v>322</v>
      </c>
      <c r="B312" s="5" t="s">
        <v>981</v>
      </c>
      <c r="C312" s="5" t="s">
        <v>982</v>
      </c>
      <c r="D312" t="s">
        <v>983</v>
      </c>
      <c r="E312" t="s">
        <v>984</v>
      </c>
      <c r="F312" s="168">
        <v>929970</v>
      </c>
      <c r="G312" s="168">
        <v>931275</v>
      </c>
      <c r="H312" s="168">
        <v>933539</v>
      </c>
      <c r="I312" s="168">
        <v>936312</v>
      </c>
      <c r="J312" s="168">
        <v>938616</v>
      </c>
      <c r="K312" s="168">
        <v>940521</v>
      </c>
      <c r="L312" s="168">
        <v>942203</v>
      </c>
      <c r="M312" s="168">
        <v>944195</v>
      </c>
      <c r="N312" s="168">
        <v>946002</v>
      </c>
      <c r="O312" s="168">
        <v>947741</v>
      </c>
      <c r="P312" s="168">
        <v>950024</v>
      </c>
      <c r="Q312" s="168">
        <v>952125</v>
      </c>
      <c r="R312" s="168">
        <v>954813</v>
      </c>
      <c r="S312" s="168">
        <v>954733</v>
      </c>
      <c r="T312" s="168">
        <v>954653</v>
      </c>
      <c r="U312" s="168">
        <v>954473</v>
      </c>
      <c r="V312" s="168">
        <v>954298</v>
      </c>
      <c r="W312" s="168">
        <v>954096</v>
      </c>
      <c r="X312" s="168">
        <v>953760</v>
      </c>
      <c r="Y312" s="168">
        <v>971516</v>
      </c>
      <c r="Z312" s="168">
        <v>973151</v>
      </c>
      <c r="AA312" s="168">
        <v>975674</v>
      </c>
    </row>
    <row r="313" spans="1:27">
      <c r="A313" s="5">
        <v>323</v>
      </c>
      <c r="B313" s="5" t="s">
        <v>981</v>
      </c>
      <c r="C313" s="5" t="s">
        <v>1068</v>
      </c>
      <c r="D313" t="s">
        <v>148</v>
      </c>
      <c r="E313" t="s">
        <v>149</v>
      </c>
      <c r="F313" s="168">
        <v>30053</v>
      </c>
      <c r="G313" s="168">
        <v>30122</v>
      </c>
      <c r="H313" s="168">
        <v>30170</v>
      </c>
      <c r="I313" s="168">
        <v>30219</v>
      </c>
      <c r="J313" s="168">
        <v>30281</v>
      </c>
      <c r="K313" s="168">
        <v>30335</v>
      </c>
      <c r="L313" s="168">
        <v>30383</v>
      </c>
      <c r="M313" s="168">
        <v>30430</v>
      </c>
      <c r="N313" s="168">
        <v>30513</v>
      </c>
      <c r="O313" s="168">
        <v>30572</v>
      </c>
      <c r="P313" s="168">
        <v>30668</v>
      </c>
      <c r="Q313" s="168">
        <v>30782</v>
      </c>
      <c r="R313" s="168">
        <v>30886</v>
      </c>
      <c r="S313" s="168">
        <v>30886</v>
      </c>
      <c r="T313" s="168">
        <v>30888</v>
      </c>
      <c r="U313" s="168">
        <v>30889</v>
      </c>
      <c r="V313" s="168">
        <v>30888</v>
      </c>
      <c r="W313" s="168">
        <v>30876</v>
      </c>
      <c r="X313" s="168">
        <v>30869</v>
      </c>
      <c r="Y313" s="168">
        <v>31296</v>
      </c>
      <c r="Z313" s="168">
        <v>31328</v>
      </c>
      <c r="AA313" s="168">
        <v>31413</v>
      </c>
    </row>
    <row r="314" spans="1:27">
      <c r="A314" s="5">
        <v>324</v>
      </c>
      <c r="B314" s="5" t="s">
        <v>981</v>
      </c>
      <c r="C314" s="5" t="s">
        <v>1069</v>
      </c>
      <c r="D314" t="s">
        <v>151</v>
      </c>
      <c r="E314" t="s">
        <v>153</v>
      </c>
      <c r="F314" s="168">
        <v>5620</v>
      </c>
      <c r="G314" s="168">
        <v>5630</v>
      </c>
      <c r="H314" s="168">
        <v>5644</v>
      </c>
      <c r="I314" s="168">
        <v>5652</v>
      </c>
      <c r="J314" s="168">
        <v>5670</v>
      </c>
      <c r="K314" s="168">
        <v>5684</v>
      </c>
      <c r="L314" s="168">
        <v>5695</v>
      </c>
      <c r="M314" s="168">
        <v>5709</v>
      </c>
      <c r="N314" s="168">
        <v>5721</v>
      </c>
      <c r="O314" s="168">
        <v>5736</v>
      </c>
      <c r="P314" s="168">
        <v>5774</v>
      </c>
      <c r="Q314" s="168">
        <v>5793</v>
      </c>
      <c r="R314" s="168">
        <v>5805</v>
      </c>
      <c r="S314" s="168">
        <v>5804</v>
      </c>
      <c r="T314" s="168">
        <v>5804</v>
      </c>
      <c r="U314" s="168">
        <v>5805</v>
      </c>
      <c r="V314" s="168">
        <v>5805</v>
      </c>
      <c r="W314" s="168">
        <v>5805</v>
      </c>
      <c r="X314" s="168">
        <v>5805</v>
      </c>
      <c r="Y314" s="168">
        <v>5892</v>
      </c>
      <c r="Z314" s="168">
        <v>5924</v>
      </c>
      <c r="AA314" s="168">
        <v>5936</v>
      </c>
    </row>
    <row r="315" spans="1:27">
      <c r="A315" s="5">
        <v>325</v>
      </c>
      <c r="B315" s="5" t="s">
        <v>986</v>
      </c>
      <c r="C315" s="5" t="s">
        <v>987</v>
      </c>
      <c r="D315" t="s">
        <v>988</v>
      </c>
      <c r="E315" t="s">
        <v>989</v>
      </c>
      <c r="F315" s="168">
        <v>283935</v>
      </c>
      <c r="G315" s="168">
        <v>284358</v>
      </c>
      <c r="H315" s="168">
        <v>285056</v>
      </c>
      <c r="I315" s="168">
        <v>285510</v>
      </c>
      <c r="J315" s="168">
        <v>286074</v>
      </c>
      <c r="K315" s="168">
        <v>286754</v>
      </c>
      <c r="L315" s="168">
        <v>287630</v>
      </c>
      <c r="M315" s="168">
        <v>288357</v>
      </c>
      <c r="N315" s="168">
        <v>288899</v>
      </c>
      <c r="O315" s="168">
        <v>289628</v>
      </c>
      <c r="P315" s="168">
        <v>290271</v>
      </c>
      <c r="Q315" s="168">
        <v>290850</v>
      </c>
      <c r="R315" s="168">
        <v>291420</v>
      </c>
      <c r="S315" s="168">
        <v>291378</v>
      </c>
      <c r="T315" s="168">
        <v>291314</v>
      </c>
      <c r="U315" s="168">
        <v>291221</v>
      </c>
      <c r="V315" s="168">
        <v>291163</v>
      </c>
      <c r="W315" s="168">
        <v>291077</v>
      </c>
      <c r="X315" s="168">
        <v>290989</v>
      </c>
      <c r="Y315" s="168">
        <v>296096</v>
      </c>
      <c r="Z315" s="168">
        <v>296746</v>
      </c>
      <c r="AA315" s="168">
        <v>297445</v>
      </c>
    </row>
    <row r="316" spans="1:27">
      <c r="A316" s="5">
        <v>326</v>
      </c>
      <c r="B316" s="5" t="s">
        <v>986</v>
      </c>
      <c r="C316" s="5" t="s">
        <v>990</v>
      </c>
      <c r="D316" t="s">
        <v>991</v>
      </c>
      <c r="E316" t="s">
        <v>992</v>
      </c>
      <c r="F316" s="168">
        <v>1324</v>
      </c>
      <c r="G316" s="168">
        <v>1318</v>
      </c>
      <c r="H316" s="168">
        <v>1322</v>
      </c>
      <c r="I316" s="168">
        <v>1314</v>
      </c>
      <c r="J316" s="168">
        <v>1312</v>
      </c>
      <c r="K316" s="168">
        <v>1311</v>
      </c>
      <c r="L316" s="168">
        <v>1320</v>
      </c>
      <c r="M316" s="168">
        <v>1324</v>
      </c>
      <c r="N316" s="168">
        <v>1335</v>
      </c>
      <c r="O316" s="168">
        <v>1345</v>
      </c>
      <c r="P316" s="168">
        <v>1345</v>
      </c>
      <c r="Q316" s="168">
        <v>1348</v>
      </c>
      <c r="R316" s="168">
        <v>1348</v>
      </c>
      <c r="S316" s="168">
        <v>1348</v>
      </c>
      <c r="T316" s="168">
        <v>1348</v>
      </c>
      <c r="U316" s="168">
        <v>1349</v>
      </c>
      <c r="V316" s="168">
        <v>1349</v>
      </c>
      <c r="W316" s="168">
        <v>1349</v>
      </c>
      <c r="X316" s="168">
        <v>1350</v>
      </c>
      <c r="Y316" s="168">
        <v>1364</v>
      </c>
      <c r="Z316" s="168">
        <v>1368</v>
      </c>
      <c r="AA316" s="168">
        <v>1365</v>
      </c>
    </row>
    <row r="317" spans="1:27">
      <c r="A317" s="5">
        <v>327</v>
      </c>
      <c r="B317" s="5" t="s">
        <v>986</v>
      </c>
      <c r="C317" s="5" t="s">
        <v>993</v>
      </c>
      <c r="D317" t="s">
        <v>994</v>
      </c>
      <c r="E317" t="s">
        <v>995</v>
      </c>
      <c r="F317" s="168">
        <v>17414</v>
      </c>
      <c r="G317" s="168">
        <v>17361</v>
      </c>
      <c r="H317" s="168">
        <v>17439</v>
      </c>
      <c r="I317" s="168">
        <v>17357</v>
      </c>
      <c r="J317" s="168">
        <v>17385</v>
      </c>
      <c r="K317" s="168">
        <v>17516</v>
      </c>
      <c r="L317" s="168">
        <v>17626</v>
      </c>
      <c r="M317" s="168">
        <v>17726</v>
      </c>
      <c r="N317" s="168">
        <v>17713</v>
      </c>
      <c r="O317" s="168">
        <v>17770</v>
      </c>
      <c r="P317" s="168">
        <v>17791</v>
      </c>
      <c r="Q317" s="168">
        <v>17896</v>
      </c>
      <c r="R317" s="168">
        <v>18009</v>
      </c>
      <c r="S317" s="168">
        <v>18015</v>
      </c>
      <c r="T317" s="168">
        <v>18016</v>
      </c>
      <c r="U317" s="168">
        <v>17900</v>
      </c>
      <c r="V317" s="168">
        <v>17891</v>
      </c>
      <c r="W317" s="168">
        <v>17912</v>
      </c>
      <c r="X317" s="168">
        <v>17918</v>
      </c>
      <c r="Y317" s="168">
        <v>18462</v>
      </c>
      <c r="Z317" s="168">
        <v>18520</v>
      </c>
      <c r="AA317" s="168">
        <v>18539</v>
      </c>
    </row>
    <row r="318" spans="1:27">
      <c r="A318" s="5">
        <v>328</v>
      </c>
      <c r="B318" s="5" t="s">
        <v>986</v>
      </c>
      <c r="C318" s="5" t="s">
        <v>996</v>
      </c>
      <c r="D318" t="s">
        <v>75</v>
      </c>
      <c r="E318" t="s">
        <v>997</v>
      </c>
      <c r="F318" s="168">
        <v>5005</v>
      </c>
      <c r="G318" s="168">
        <v>5002</v>
      </c>
      <c r="H318" s="168">
        <v>5009</v>
      </c>
      <c r="I318" s="168">
        <v>5017</v>
      </c>
      <c r="J318" s="168">
        <v>5018</v>
      </c>
      <c r="K318" s="168">
        <v>5023</v>
      </c>
      <c r="L318" s="168">
        <v>5028</v>
      </c>
      <c r="M318" s="168">
        <v>5029</v>
      </c>
      <c r="N318" s="168">
        <v>5040</v>
      </c>
      <c r="O318" s="168">
        <v>5045</v>
      </c>
      <c r="P318" s="168">
        <v>5043</v>
      </c>
      <c r="Q318" s="168">
        <v>5055</v>
      </c>
      <c r="R318" s="168">
        <v>5061</v>
      </c>
      <c r="S318" s="168">
        <v>5060</v>
      </c>
      <c r="T318" s="168">
        <v>5059</v>
      </c>
      <c r="U318" s="168">
        <v>5049</v>
      </c>
      <c r="V318" s="168">
        <v>5047</v>
      </c>
      <c r="W318" s="168">
        <v>5046</v>
      </c>
      <c r="X318" s="168">
        <v>5042</v>
      </c>
      <c r="Y318" s="168">
        <v>5082</v>
      </c>
      <c r="Z318" s="168">
        <v>5087</v>
      </c>
      <c r="AA318" s="168">
        <v>5096</v>
      </c>
    </row>
    <row r="319" spans="1:27">
      <c r="A319" s="5">
        <v>329</v>
      </c>
      <c r="B319" s="5" t="s">
        <v>986</v>
      </c>
      <c r="C319" s="5" t="s">
        <v>998</v>
      </c>
      <c r="D319" t="s">
        <v>999</v>
      </c>
      <c r="E319" t="s">
        <v>1000</v>
      </c>
      <c r="F319" s="168">
        <v>357</v>
      </c>
      <c r="G319" s="168">
        <v>357</v>
      </c>
      <c r="H319" s="168">
        <v>360</v>
      </c>
      <c r="I319" s="168">
        <v>360</v>
      </c>
      <c r="J319" s="168">
        <v>361</v>
      </c>
      <c r="K319" s="168">
        <v>362</v>
      </c>
      <c r="L319" s="168">
        <v>362</v>
      </c>
      <c r="M319" s="168">
        <v>362</v>
      </c>
      <c r="N319" s="168">
        <v>362</v>
      </c>
      <c r="O319" s="168">
        <v>362</v>
      </c>
      <c r="P319" s="168">
        <v>362</v>
      </c>
      <c r="Q319" s="168">
        <v>362</v>
      </c>
      <c r="R319" s="168">
        <v>362</v>
      </c>
      <c r="S319" s="168">
        <v>362</v>
      </c>
      <c r="T319" s="168">
        <v>362</v>
      </c>
      <c r="U319" s="168">
        <v>362</v>
      </c>
      <c r="V319" s="168">
        <v>363</v>
      </c>
      <c r="W319" s="168">
        <v>370</v>
      </c>
      <c r="X319" s="168">
        <v>370</v>
      </c>
      <c r="Y319" s="168">
        <v>373</v>
      </c>
      <c r="Z319" s="168">
        <v>374</v>
      </c>
      <c r="AA319" s="168">
        <v>376</v>
      </c>
    </row>
    <row r="320" spans="1:27">
      <c r="A320" s="5">
        <v>330</v>
      </c>
      <c r="B320" s="5" t="s">
        <v>986</v>
      </c>
      <c r="C320" s="5" t="s">
        <v>1001</v>
      </c>
      <c r="D320" t="s">
        <v>1002</v>
      </c>
      <c r="E320" t="s">
        <v>1003</v>
      </c>
      <c r="F320" s="168">
        <v>1187</v>
      </c>
      <c r="G320" s="168">
        <v>1179</v>
      </c>
      <c r="H320" s="168">
        <v>1183</v>
      </c>
      <c r="I320" s="168">
        <v>1178</v>
      </c>
      <c r="J320" s="168">
        <v>1176</v>
      </c>
      <c r="K320" s="168">
        <v>1178</v>
      </c>
      <c r="L320" s="168">
        <v>1183</v>
      </c>
      <c r="M320" s="168">
        <v>1187</v>
      </c>
      <c r="N320" s="168">
        <v>1191</v>
      </c>
      <c r="O320" s="168">
        <v>1193</v>
      </c>
      <c r="P320" s="168">
        <v>1186</v>
      </c>
      <c r="Q320" s="168">
        <v>1203</v>
      </c>
      <c r="R320" s="168">
        <v>1211</v>
      </c>
      <c r="S320" s="168">
        <v>1212</v>
      </c>
      <c r="T320" s="168">
        <v>1212</v>
      </c>
      <c r="U320" s="168">
        <v>1210</v>
      </c>
      <c r="V320" s="168">
        <v>1208</v>
      </c>
      <c r="W320" s="168">
        <v>1208</v>
      </c>
      <c r="X320" s="168">
        <v>1207</v>
      </c>
      <c r="Y320" s="168">
        <v>1218</v>
      </c>
      <c r="Z320" s="168">
        <v>1221</v>
      </c>
      <c r="AA320" s="168">
        <v>1223</v>
      </c>
    </row>
    <row r="321" spans="1:27">
      <c r="A321" s="5">
        <v>331</v>
      </c>
      <c r="B321" s="5" t="s">
        <v>986</v>
      </c>
      <c r="C321" s="5" t="s">
        <v>1004</v>
      </c>
      <c r="D321" t="s">
        <v>1005</v>
      </c>
      <c r="E321" t="s">
        <v>1006</v>
      </c>
      <c r="F321" s="168">
        <v>1093</v>
      </c>
      <c r="G321" s="168">
        <v>1092</v>
      </c>
      <c r="H321" s="168">
        <v>1097</v>
      </c>
      <c r="I321" s="168">
        <v>1093</v>
      </c>
      <c r="J321" s="168">
        <v>1094</v>
      </c>
      <c r="K321" s="168">
        <v>1096</v>
      </c>
      <c r="L321" s="168">
        <v>1101</v>
      </c>
      <c r="M321" s="168">
        <v>1103</v>
      </c>
      <c r="N321" s="168">
        <v>1098</v>
      </c>
      <c r="O321" s="168">
        <v>1102</v>
      </c>
      <c r="P321" s="168">
        <v>1102</v>
      </c>
      <c r="Q321" s="168">
        <v>1107</v>
      </c>
      <c r="R321" s="168">
        <v>1121</v>
      </c>
      <c r="S321" s="168">
        <v>1121</v>
      </c>
      <c r="T321" s="168">
        <v>1123</v>
      </c>
      <c r="U321" s="168">
        <v>1125</v>
      </c>
      <c r="V321" s="168">
        <v>1125</v>
      </c>
      <c r="W321" s="168">
        <v>1125</v>
      </c>
      <c r="X321" s="168">
        <v>1125</v>
      </c>
      <c r="Y321" s="168">
        <v>1145</v>
      </c>
      <c r="Z321" s="168">
        <v>1146</v>
      </c>
      <c r="AA321" s="168">
        <v>1147</v>
      </c>
    </row>
    <row r="322" spans="1:27">
      <c r="A322" s="5">
        <v>332</v>
      </c>
      <c r="B322" s="5" t="s">
        <v>986</v>
      </c>
      <c r="C322" s="5" t="s">
        <v>1007</v>
      </c>
      <c r="D322" t="s">
        <v>1008</v>
      </c>
      <c r="E322" t="s">
        <v>1009</v>
      </c>
      <c r="F322" s="168">
        <v>5833</v>
      </c>
      <c r="G322" s="168">
        <v>5833</v>
      </c>
      <c r="H322" s="168">
        <v>5848</v>
      </c>
      <c r="I322" s="168">
        <v>5843</v>
      </c>
      <c r="J322" s="168">
        <v>5853</v>
      </c>
      <c r="K322" s="168">
        <v>5858</v>
      </c>
      <c r="L322" s="168">
        <v>5865</v>
      </c>
      <c r="M322" s="168">
        <v>5881</v>
      </c>
      <c r="N322" s="168">
        <v>5879</v>
      </c>
      <c r="O322" s="168">
        <v>5889</v>
      </c>
      <c r="P322" s="168">
        <v>5902</v>
      </c>
      <c r="Q322" s="168">
        <v>5920</v>
      </c>
      <c r="R322" s="168">
        <v>5925</v>
      </c>
      <c r="S322" s="168">
        <v>5924</v>
      </c>
      <c r="T322" s="168">
        <v>5925</v>
      </c>
      <c r="U322" s="168">
        <v>5925</v>
      </c>
      <c r="V322" s="168">
        <v>5923</v>
      </c>
      <c r="W322" s="168">
        <v>5921</v>
      </c>
      <c r="X322" s="168">
        <v>5918</v>
      </c>
      <c r="Y322" s="168">
        <v>6004</v>
      </c>
      <c r="Z322" s="168">
        <v>6016</v>
      </c>
      <c r="AA322" s="168">
        <v>6029</v>
      </c>
    </row>
    <row r="323" spans="1:27">
      <c r="A323" s="5">
        <v>333</v>
      </c>
      <c r="B323" s="5" t="s">
        <v>986</v>
      </c>
      <c r="C323" s="5" t="s">
        <v>1010</v>
      </c>
      <c r="D323" t="s">
        <v>1011</v>
      </c>
      <c r="E323" t="s">
        <v>1012</v>
      </c>
      <c r="F323" s="168">
        <v>3667</v>
      </c>
      <c r="G323" s="168">
        <v>3679</v>
      </c>
      <c r="H323" s="168">
        <v>3677</v>
      </c>
      <c r="I323" s="168">
        <v>3680</v>
      </c>
      <c r="J323" s="168">
        <v>3682</v>
      </c>
      <c r="K323" s="168">
        <v>3690</v>
      </c>
      <c r="L323" s="168">
        <v>3732</v>
      </c>
      <c r="M323" s="168">
        <v>3744</v>
      </c>
      <c r="N323" s="168">
        <v>3744</v>
      </c>
      <c r="O323" s="168">
        <v>3746</v>
      </c>
      <c r="P323" s="168">
        <v>3749</v>
      </c>
      <c r="Q323" s="168">
        <v>3764</v>
      </c>
      <c r="R323" s="168">
        <v>3769</v>
      </c>
      <c r="S323" s="168">
        <v>3768</v>
      </c>
      <c r="T323" s="168">
        <v>3767</v>
      </c>
      <c r="U323" s="168">
        <v>3767</v>
      </c>
      <c r="V323" s="168">
        <v>3768</v>
      </c>
      <c r="W323" s="168">
        <v>3769</v>
      </c>
      <c r="X323" s="168">
        <v>3769</v>
      </c>
      <c r="Y323" s="168">
        <v>3824</v>
      </c>
      <c r="Z323" s="168">
        <v>3828</v>
      </c>
      <c r="AA323" s="168">
        <v>3836</v>
      </c>
    </row>
    <row r="324" spans="1:27">
      <c r="A324" s="5">
        <v>334</v>
      </c>
      <c r="B324" s="5" t="s">
        <v>986</v>
      </c>
      <c r="C324" s="5" t="s">
        <v>1013</v>
      </c>
      <c r="D324" t="s">
        <v>1014</v>
      </c>
      <c r="E324" t="s">
        <v>1015</v>
      </c>
      <c r="F324" s="168">
        <v>2272</v>
      </c>
      <c r="G324" s="168">
        <v>2270</v>
      </c>
      <c r="H324" s="168">
        <v>2271</v>
      </c>
      <c r="I324" s="168">
        <v>2271</v>
      </c>
      <c r="J324" s="168">
        <v>2267</v>
      </c>
      <c r="K324" s="168">
        <v>2264</v>
      </c>
      <c r="L324" s="168">
        <v>2279</v>
      </c>
      <c r="M324" s="168">
        <v>2281</v>
      </c>
      <c r="N324" s="168">
        <v>2282</v>
      </c>
      <c r="O324" s="168">
        <v>2294</v>
      </c>
      <c r="P324" s="168">
        <v>2311</v>
      </c>
      <c r="Q324" s="168">
        <v>2332</v>
      </c>
      <c r="R324" s="168">
        <v>2334</v>
      </c>
      <c r="S324" s="168">
        <v>2337</v>
      </c>
      <c r="T324" s="168">
        <v>2337</v>
      </c>
      <c r="U324" s="168">
        <v>2334</v>
      </c>
      <c r="V324" s="168">
        <v>2335</v>
      </c>
      <c r="W324" s="168">
        <v>2241</v>
      </c>
      <c r="X324" s="168">
        <v>2240</v>
      </c>
      <c r="Y324" s="168">
        <v>2242</v>
      </c>
      <c r="Z324" s="168">
        <v>2242</v>
      </c>
      <c r="AA324" s="168">
        <v>2240</v>
      </c>
    </row>
    <row r="325" spans="1:27">
      <c r="A325" s="5">
        <v>335</v>
      </c>
      <c r="B325" s="5" t="s">
        <v>986</v>
      </c>
      <c r="C325" s="5" t="s">
        <v>1016</v>
      </c>
      <c r="D325" t="s">
        <v>1017</v>
      </c>
      <c r="E325" t="s">
        <v>1018</v>
      </c>
      <c r="F325" s="168">
        <v>6961</v>
      </c>
      <c r="G325" s="168">
        <v>7039</v>
      </c>
      <c r="H325" s="168">
        <v>7136</v>
      </c>
      <c r="I325" s="168">
        <v>7172</v>
      </c>
      <c r="J325" s="168">
        <v>7185</v>
      </c>
      <c r="K325" s="168">
        <v>7195</v>
      </c>
      <c r="L325" s="168">
        <v>7231</v>
      </c>
      <c r="M325" s="168">
        <v>7304</v>
      </c>
      <c r="N325" s="168">
        <v>7291</v>
      </c>
      <c r="O325" s="168">
        <v>7333</v>
      </c>
      <c r="P325" s="168">
        <v>7329</v>
      </c>
      <c r="Q325" s="168">
        <v>7361</v>
      </c>
      <c r="R325" s="168">
        <v>7406</v>
      </c>
      <c r="S325" s="168">
        <v>7410</v>
      </c>
      <c r="T325" s="168">
        <v>7420</v>
      </c>
      <c r="U325" s="168">
        <v>7421</v>
      </c>
      <c r="V325" s="168">
        <v>7426</v>
      </c>
      <c r="W325" s="168">
        <v>7404</v>
      </c>
      <c r="X325" s="168">
        <v>7393</v>
      </c>
      <c r="Y325" s="168">
        <v>7603</v>
      </c>
      <c r="Z325" s="168">
        <v>7619</v>
      </c>
      <c r="AA325" s="168">
        <v>7605</v>
      </c>
    </row>
    <row r="326" spans="1:27">
      <c r="A326" s="5">
        <v>336</v>
      </c>
      <c r="B326" s="5" t="s">
        <v>986</v>
      </c>
      <c r="C326" s="5" t="s">
        <v>1019</v>
      </c>
      <c r="D326" t="s">
        <v>1020</v>
      </c>
      <c r="E326" t="s">
        <v>1021</v>
      </c>
      <c r="F326" s="168">
        <v>18656</v>
      </c>
      <c r="G326" s="168">
        <v>18677</v>
      </c>
      <c r="H326" s="168">
        <v>18715</v>
      </c>
      <c r="I326" s="168">
        <v>18701</v>
      </c>
      <c r="J326" s="168">
        <v>18731</v>
      </c>
      <c r="K326" s="168">
        <v>18780</v>
      </c>
      <c r="L326" s="168">
        <v>18875</v>
      </c>
      <c r="M326" s="168">
        <v>18945</v>
      </c>
      <c r="N326" s="168">
        <v>18952</v>
      </c>
      <c r="O326" s="168">
        <v>19061</v>
      </c>
      <c r="P326" s="168">
        <v>19099</v>
      </c>
      <c r="Q326" s="168">
        <v>19156</v>
      </c>
      <c r="R326" s="168">
        <v>19199</v>
      </c>
      <c r="S326" s="168">
        <v>19191</v>
      </c>
      <c r="T326" s="168">
        <v>19185</v>
      </c>
      <c r="U326" s="168">
        <v>19128</v>
      </c>
      <c r="V326" s="168">
        <v>19119</v>
      </c>
      <c r="W326" s="168">
        <v>19128</v>
      </c>
      <c r="X326" s="168">
        <v>19110</v>
      </c>
      <c r="Y326" s="168">
        <v>19464</v>
      </c>
      <c r="Z326" s="168">
        <v>19513</v>
      </c>
      <c r="AA326" s="168">
        <v>19546</v>
      </c>
    </row>
    <row r="327" spans="1:27">
      <c r="A327" s="5">
        <v>337</v>
      </c>
      <c r="B327" s="5" t="s">
        <v>986</v>
      </c>
      <c r="C327" s="5" t="s">
        <v>1022</v>
      </c>
      <c r="D327" t="s">
        <v>1023</v>
      </c>
      <c r="E327" t="s">
        <v>1024</v>
      </c>
      <c r="F327" s="168">
        <v>14606</v>
      </c>
      <c r="G327" s="168">
        <v>15033</v>
      </c>
      <c r="H327" s="168">
        <v>15173</v>
      </c>
      <c r="I327" s="168">
        <v>15224</v>
      </c>
      <c r="J327" s="168">
        <v>15273</v>
      </c>
      <c r="K327" s="168">
        <v>15312</v>
      </c>
      <c r="L327" s="168">
        <v>15381</v>
      </c>
      <c r="M327" s="168">
        <v>15478</v>
      </c>
      <c r="N327" s="168">
        <v>15524</v>
      </c>
      <c r="O327" s="168">
        <v>15598</v>
      </c>
      <c r="P327" s="168">
        <v>15611</v>
      </c>
      <c r="Q327" s="168">
        <v>15657</v>
      </c>
      <c r="R327" s="168">
        <v>15725</v>
      </c>
      <c r="S327" s="168">
        <v>15731</v>
      </c>
      <c r="T327" s="168">
        <v>15733</v>
      </c>
      <c r="U327" s="168">
        <v>15721</v>
      </c>
      <c r="V327" s="168">
        <v>15711</v>
      </c>
      <c r="W327" s="168">
        <v>15697</v>
      </c>
      <c r="X327" s="168">
        <v>15679</v>
      </c>
      <c r="Y327" s="168">
        <v>16099</v>
      </c>
      <c r="Z327" s="168">
        <v>16143</v>
      </c>
      <c r="AA327" s="168">
        <v>16203</v>
      </c>
    </row>
    <row r="328" spans="1:27">
      <c r="A328" s="5">
        <v>338</v>
      </c>
      <c r="B328" s="5" t="s">
        <v>986</v>
      </c>
      <c r="C328" s="5" t="s">
        <v>1025</v>
      </c>
      <c r="D328" t="s">
        <v>1026</v>
      </c>
      <c r="E328" t="s">
        <v>1027</v>
      </c>
      <c r="F328" s="168">
        <v>9964</v>
      </c>
      <c r="G328" s="168">
        <v>9971</v>
      </c>
      <c r="H328" s="168">
        <v>10138</v>
      </c>
      <c r="I328" s="168">
        <v>10222</v>
      </c>
      <c r="J328" s="168">
        <v>10228</v>
      </c>
      <c r="K328" s="168">
        <v>10226</v>
      </c>
      <c r="L328" s="168">
        <v>10255</v>
      </c>
      <c r="M328" s="168">
        <v>10282</v>
      </c>
      <c r="N328" s="168">
        <v>10255</v>
      </c>
      <c r="O328" s="168">
        <v>10271</v>
      </c>
      <c r="P328" s="168">
        <v>10256</v>
      </c>
      <c r="Q328" s="168">
        <v>10295</v>
      </c>
      <c r="R328" s="168">
        <v>10304</v>
      </c>
      <c r="S328" s="168">
        <v>10295</v>
      </c>
      <c r="T328" s="168">
        <v>10293</v>
      </c>
      <c r="U328" s="168">
        <v>10294</v>
      </c>
      <c r="V328" s="168">
        <v>10288</v>
      </c>
      <c r="W328" s="168">
        <v>10285</v>
      </c>
      <c r="X328" s="168">
        <v>10253</v>
      </c>
      <c r="Y328" s="168">
        <v>10465</v>
      </c>
      <c r="Z328" s="168">
        <v>10481</v>
      </c>
      <c r="AA328" s="168">
        <v>10514</v>
      </c>
    </row>
    <row r="329" spans="1:27">
      <c r="A329" s="5">
        <v>339</v>
      </c>
      <c r="B329" s="5" t="s">
        <v>986</v>
      </c>
      <c r="C329" s="5" t="s">
        <v>1028</v>
      </c>
      <c r="D329" t="s">
        <v>1029</v>
      </c>
      <c r="E329" t="s">
        <v>1030</v>
      </c>
      <c r="F329" s="168">
        <v>6037</v>
      </c>
      <c r="G329" s="168">
        <v>6025</v>
      </c>
      <c r="H329" s="168">
        <v>6035</v>
      </c>
      <c r="I329" s="168">
        <v>6044</v>
      </c>
      <c r="J329" s="168">
        <v>6058</v>
      </c>
      <c r="K329" s="168">
        <v>6065</v>
      </c>
      <c r="L329" s="168">
        <v>6067</v>
      </c>
      <c r="M329" s="168">
        <v>6093</v>
      </c>
      <c r="N329" s="168">
        <v>6100</v>
      </c>
      <c r="O329" s="168">
        <v>6111</v>
      </c>
      <c r="P329" s="168">
        <v>6130</v>
      </c>
      <c r="Q329" s="168">
        <v>6153</v>
      </c>
      <c r="R329" s="168">
        <v>6170</v>
      </c>
      <c r="S329" s="168">
        <v>6175</v>
      </c>
      <c r="T329" s="168">
        <v>6179</v>
      </c>
      <c r="U329" s="168">
        <v>6174</v>
      </c>
      <c r="V329" s="168">
        <v>6166</v>
      </c>
      <c r="W329" s="168">
        <v>6160</v>
      </c>
      <c r="X329" s="168">
        <v>6150</v>
      </c>
      <c r="Y329" s="168">
        <v>6246</v>
      </c>
      <c r="Z329" s="168">
        <v>6254</v>
      </c>
      <c r="AA329" s="168">
        <v>6265</v>
      </c>
    </row>
    <row r="330" spans="1:27">
      <c r="A330" s="5">
        <v>340</v>
      </c>
      <c r="B330" s="5" t="s">
        <v>986</v>
      </c>
      <c r="C330" s="5" t="s">
        <v>1031</v>
      </c>
      <c r="D330" t="s">
        <v>1032</v>
      </c>
      <c r="E330" t="s">
        <v>1033</v>
      </c>
      <c r="F330" s="168">
        <v>1746</v>
      </c>
      <c r="G330" s="168">
        <v>1784</v>
      </c>
      <c r="H330" s="168">
        <v>1790</v>
      </c>
      <c r="I330" s="168">
        <v>1789</v>
      </c>
      <c r="J330" s="168">
        <v>1789</v>
      </c>
      <c r="K330" s="168">
        <v>1791</v>
      </c>
      <c r="L330" s="168">
        <v>1795</v>
      </c>
      <c r="M330" s="168">
        <v>1795</v>
      </c>
      <c r="N330" s="168">
        <v>1780</v>
      </c>
      <c r="O330" s="168">
        <v>1776</v>
      </c>
      <c r="P330" s="168">
        <v>1767</v>
      </c>
      <c r="Q330" s="168">
        <v>1768</v>
      </c>
      <c r="R330" s="168">
        <v>1770</v>
      </c>
      <c r="S330" s="168">
        <v>1770</v>
      </c>
      <c r="T330" s="168">
        <v>1772</v>
      </c>
      <c r="U330" s="168">
        <v>1773</v>
      </c>
      <c r="V330" s="168">
        <v>1773</v>
      </c>
      <c r="W330" s="168">
        <v>1773</v>
      </c>
      <c r="X330" s="168">
        <v>1773</v>
      </c>
      <c r="Y330" s="168">
        <v>1785</v>
      </c>
      <c r="Z330" s="168">
        <v>1783</v>
      </c>
      <c r="AA330" s="168">
        <v>1786</v>
      </c>
    </row>
    <row r="331" spans="1:27">
      <c r="A331" s="5">
        <v>341</v>
      </c>
      <c r="B331" s="5" t="s">
        <v>986</v>
      </c>
      <c r="C331" s="5" t="s">
        <v>1365</v>
      </c>
      <c r="D331" t="s">
        <v>1364</v>
      </c>
      <c r="E331" t="s">
        <v>1362</v>
      </c>
      <c r="F331" s="168">
        <v>75</v>
      </c>
      <c r="G331" s="168">
        <v>71</v>
      </c>
      <c r="H331" s="168">
        <v>71</v>
      </c>
      <c r="I331" s="168">
        <v>70</v>
      </c>
      <c r="J331" s="168">
        <v>70</v>
      </c>
      <c r="K331" s="168">
        <v>69</v>
      </c>
      <c r="L331" s="168">
        <v>69</v>
      </c>
      <c r="M331" s="168">
        <v>69</v>
      </c>
      <c r="N331" s="168">
        <v>67</v>
      </c>
      <c r="O331" s="168">
        <v>67</v>
      </c>
      <c r="P331" s="168">
        <v>66</v>
      </c>
      <c r="Q331" s="168">
        <v>66</v>
      </c>
      <c r="R331" s="168">
        <v>66</v>
      </c>
      <c r="S331" s="168">
        <v>66</v>
      </c>
      <c r="T331" s="168">
        <v>66</v>
      </c>
      <c r="U331" s="168">
        <v>66</v>
      </c>
      <c r="V331" s="168">
        <v>66</v>
      </c>
      <c r="W331" s="168">
        <v>82</v>
      </c>
      <c r="X331" s="168">
        <v>82</v>
      </c>
      <c r="Y331" s="168">
        <v>82</v>
      </c>
      <c r="Z331" s="168">
        <v>82</v>
      </c>
      <c r="AA331" s="168">
        <v>82</v>
      </c>
    </row>
    <row r="332" spans="1:27">
      <c r="A332" s="156">
        <v>342</v>
      </c>
      <c r="B332" s="156" t="s">
        <v>986</v>
      </c>
      <c r="C332" s="5" t="s">
        <v>1366</v>
      </c>
      <c r="D332" t="s">
        <v>1375</v>
      </c>
      <c r="E332" t="s">
        <v>1367</v>
      </c>
      <c r="F332" s="168">
        <v>1025</v>
      </c>
      <c r="G332" s="168">
        <v>1022</v>
      </c>
      <c r="H332" s="168">
        <v>1022</v>
      </c>
      <c r="I332" s="168">
        <v>1013</v>
      </c>
      <c r="J332" s="168">
        <v>1011</v>
      </c>
      <c r="K332" s="168">
        <v>1010</v>
      </c>
      <c r="L332" s="168">
        <v>1010</v>
      </c>
      <c r="M332" s="168">
        <v>1015</v>
      </c>
      <c r="N332" s="168">
        <v>1007</v>
      </c>
      <c r="O332" s="168">
        <v>1007</v>
      </c>
      <c r="P332" s="168">
        <v>1002</v>
      </c>
      <c r="Q332" s="168">
        <v>1007</v>
      </c>
      <c r="R332" s="168">
        <v>1008</v>
      </c>
      <c r="S332" s="168">
        <v>1008</v>
      </c>
      <c r="T332" s="168">
        <v>1008</v>
      </c>
      <c r="U332" s="168">
        <v>1009</v>
      </c>
      <c r="V332" s="168">
        <v>1008</v>
      </c>
      <c r="W332" s="168">
        <v>1008</v>
      </c>
      <c r="X332" s="168">
        <v>1007</v>
      </c>
      <c r="Y332" s="168">
        <v>1010</v>
      </c>
      <c r="Z332" s="168">
        <v>1010</v>
      </c>
      <c r="AA332" s="168">
        <v>1011</v>
      </c>
    </row>
    <row r="333" spans="1:27">
      <c r="A333" s="156">
        <v>343</v>
      </c>
      <c r="B333" s="156" t="s">
        <v>986</v>
      </c>
      <c r="C333" s="5" t="s">
        <v>1443</v>
      </c>
      <c r="D333" t="s">
        <v>1444</v>
      </c>
      <c r="E333" t="s">
        <v>1442</v>
      </c>
      <c r="F333" s="168"/>
      <c r="G333" s="168"/>
      <c r="H333" s="168"/>
      <c r="I333" s="168"/>
      <c r="J333" s="168"/>
      <c r="K333" s="168"/>
      <c r="L333" s="168"/>
      <c r="M333" s="168"/>
      <c r="N333" s="168"/>
      <c r="O333" s="168"/>
      <c r="P333" s="168">
        <v>92</v>
      </c>
      <c r="Q333" s="168">
        <v>92</v>
      </c>
      <c r="R333" s="168">
        <v>92</v>
      </c>
      <c r="S333" s="168">
        <v>92</v>
      </c>
      <c r="T333" s="168">
        <v>92</v>
      </c>
      <c r="U333" s="168">
        <v>92</v>
      </c>
      <c r="V333" s="168">
        <v>92</v>
      </c>
      <c r="W333" s="168">
        <v>92</v>
      </c>
      <c r="X333" s="168">
        <v>92</v>
      </c>
      <c r="Y333" s="168">
        <v>93</v>
      </c>
      <c r="Z333" s="168">
        <v>93</v>
      </c>
      <c r="AA333" s="168">
        <v>93</v>
      </c>
    </row>
    <row r="334" spans="1:27">
      <c r="A334" s="5">
        <v>344</v>
      </c>
      <c r="B334" s="5" t="s">
        <v>986</v>
      </c>
      <c r="C334" s="5" t="s">
        <v>1044</v>
      </c>
      <c r="D334" t="s">
        <v>1045</v>
      </c>
      <c r="E334" t="s">
        <v>1046</v>
      </c>
      <c r="F334" s="168">
        <v>1002</v>
      </c>
      <c r="G334" s="168">
        <v>1000</v>
      </c>
      <c r="H334" s="168">
        <v>1000</v>
      </c>
      <c r="I334" s="168">
        <v>996</v>
      </c>
      <c r="J334" s="168">
        <v>993</v>
      </c>
      <c r="K334" s="168">
        <v>993</v>
      </c>
      <c r="L334" s="168">
        <v>993</v>
      </c>
      <c r="M334" s="168">
        <v>993</v>
      </c>
      <c r="N334" s="168">
        <v>989</v>
      </c>
      <c r="O334" s="168">
        <v>1079</v>
      </c>
      <c r="P334" s="168">
        <v>988</v>
      </c>
      <c r="Q334" s="168">
        <v>989</v>
      </c>
      <c r="R334" s="168">
        <v>990</v>
      </c>
      <c r="S334" s="168">
        <v>990</v>
      </c>
      <c r="T334" s="168">
        <v>990</v>
      </c>
      <c r="U334" s="168">
        <v>991</v>
      </c>
      <c r="V334" s="168">
        <v>991</v>
      </c>
      <c r="W334" s="168">
        <v>1084</v>
      </c>
      <c r="X334" s="168">
        <v>1085</v>
      </c>
      <c r="Y334" s="168">
        <v>1089</v>
      </c>
      <c r="Z334" s="168">
        <v>1090</v>
      </c>
      <c r="AA334" s="168">
        <v>1090</v>
      </c>
    </row>
    <row r="335" spans="1:27">
      <c r="A335" s="5">
        <v>345</v>
      </c>
      <c r="B335" s="5" t="s">
        <v>986</v>
      </c>
      <c r="C335" s="5" t="s">
        <v>1047</v>
      </c>
      <c r="D335" t="s">
        <v>1048</v>
      </c>
      <c r="E335" t="s">
        <v>1046</v>
      </c>
      <c r="F335" s="168">
        <v>2973</v>
      </c>
      <c r="G335" s="168">
        <v>2973</v>
      </c>
      <c r="H335" s="168">
        <v>2985</v>
      </c>
      <c r="I335" s="168">
        <v>2977</v>
      </c>
      <c r="J335" s="168">
        <v>2962</v>
      </c>
      <c r="K335" s="168">
        <v>2960</v>
      </c>
      <c r="L335" s="168">
        <v>2969</v>
      </c>
      <c r="M335" s="168">
        <v>2975</v>
      </c>
      <c r="N335" s="168">
        <v>2966</v>
      </c>
      <c r="O335" s="168">
        <v>2974</v>
      </c>
      <c r="P335" s="168">
        <v>3137</v>
      </c>
      <c r="Q335" s="168">
        <v>3134</v>
      </c>
      <c r="R335" s="168">
        <v>3145</v>
      </c>
      <c r="S335" s="168">
        <v>3148</v>
      </c>
      <c r="T335" s="168">
        <v>3155</v>
      </c>
      <c r="U335" s="168">
        <v>3154</v>
      </c>
      <c r="V335" s="168">
        <v>3156</v>
      </c>
      <c r="W335" s="168">
        <v>3157</v>
      </c>
      <c r="X335" s="168">
        <v>3157</v>
      </c>
      <c r="Y335" s="168">
        <v>3202</v>
      </c>
      <c r="Z335" s="168">
        <v>3205</v>
      </c>
      <c r="AA335" s="168">
        <v>3217</v>
      </c>
    </row>
    <row r="336" spans="1:27">
      <c r="A336" s="5">
        <v>346</v>
      </c>
      <c r="B336" s="5" t="s">
        <v>986</v>
      </c>
      <c r="C336" s="5" t="s">
        <v>1049</v>
      </c>
      <c r="D336" t="s">
        <v>1050</v>
      </c>
      <c r="E336" t="s">
        <v>1051</v>
      </c>
      <c r="F336" s="168">
        <v>125</v>
      </c>
      <c r="G336" s="168">
        <v>124</v>
      </c>
      <c r="H336" s="168">
        <v>124</v>
      </c>
      <c r="I336" s="168">
        <v>122</v>
      </c>
      <c r="J336" s="168">
        <v>120</v>
      </c>
      <c r="K336" s="168">
        <v>119</v>
      </c>
      <c r="L336" s="168">
        <v>119</v>
      </c>
      <c r="M336" s="168">
        <v>119</v>
      </c>
      <c r="N336" s="168">
        <v>118</v>
      </c>
      <c r="O336" s="168">
        <v>118</v>
      </c>
      <c r="P336" s="168">
        <v>117</v>
      </c>
      <c r="Q336" s="168">
        <v>117</v>
      </c>
      <c r="R336" s="168">
        <v>117</v>
      </c>
      <c r="S336" s="168">
        <v>117</v>
      </c>
      <c r="T336" s="168">
        <v>117</v>
      </c>
      <c r="U336" s="168">
        <v>117</v>
      </c>
      <c r="V336" s="168">
        <v>117</v>
      </c>
      <c r="W336" s="168">
        <v>110</v>
      </c>
      <c r="X336" s="168">
        <v>110</v>
      </c>
      <c r="Y336" s="168">
        <v>110</v>
      </c>
      <c r="Z336" s="168">
        <v>111</v>
      </c>
      <c r="AA336" s="168">
        <v>111</v>
      </c>
    </row>
    <row r="337" spans="1:27">
      <c r="A337" s="5">
        <v>347</v>
      </c>
      <c r="B337" s="5" t="s">
        <v>986</v>
      </c>
      <c r="C337" s="5" t="s">
        <v>1052</v>
      </c>
      <c r="D337" t="s">
        <v>1053</v>
      </c>
      <c r="E337" t="s">
        <v>1046</v>
      </c>
      <c r="F337" s="168">
        <v>181</v>
      </c>
      <c r="G337" s="168">
        <v>182</v>
      </c>
      <c r="H337" s="168">
        <v>182</v>
      </c>
      <c r="I337" s="168">
        <v>182</v>
      </c>
      <c r="J337" s="168">
        <v>182</v>
      </c>
      <c r="K337" s="168">
        <v>181</v>
      </c>
      <c r="L337" s="168">
        <v>181</v>
      </c>
      <c r="M337" s="168">
        <v>181</v>
      </c>
      <c r="N337" s="168">
        <v>180</v>
      </c>
      <c r="O337" s="168">
        <v>180</v>
      </c>
      <c r="P337" s="168">
        <v>178</v>
      </c>
      <c r="Q337" s="168">
        <v>178</v>
      </c>
      <c r="R337" s="168">
        <v>178</v>
      </c>
      <c r="S337" s="168">
        <v>178</v>
      </c>
      <c r="T337" s="168">
        <v>178</v>
      </c>
      <c r="U337" s="168">
        <v>182</v>
      </c>
      <c r="V337" s="168">
        <v>183</v>
      </c>
      <c r="W337" s="168">
        <v>184</v>
      </c>
      <c r="X337" s="168">
        <v>184</v>
      </c>
      <c r="Y337" s="168">
        <v>194</v>
      </c>
      <c r="Z337" s="168">
        <v>194</v>
      </c>
      <c r="AA337" s="168">
        <v>194</v>
      </c>
    </row>
    <row r="338" spans="1:27">
      <c r="A338" s="5">
        <v>348</v>
      </c>
      <c r="B338" s="5" t="s">
        <v>1035</v>
      </c>
      <c r="C338" s="5" t="s">
        <v>1036</v>
      </c>
      <c r="D338" t="s">
        <v>1037</v>
      </c>
      <c r="E338" t="s">
        <v>1038</v>
      </c>
      <c r="F338" s="168">
        <v>6714</v>
      </c>
      <c r="G338" s="168">
        <v>6717</v>
      </c>
      <c r="H338" s="168">
        <v>6740</v>
      </c>
      <c r="I338" s="168">
        <v>6754</v>
      </c>
      <c r="J338" s="168">
        <v>6766</v>
      </c>
      <c r="K338" s="168">
        <v>6793</v>
      </c>
      <c r="L338" s="168">
        <v>6827</v>
      </c>
      <c r="M338" s="168">
        <v>6842</v>
      </c>
      <c r="N338" s="168">
        <v>6828</v>
      </c>
      <c r="O338" s="168">
        <v>6796</v>
      </c>
      <c r="P338" s="168">
        <v>6819</v>
      </c>
      <c r="Q338" s="168">
        <v>6837</v>
      </c>
      <c r="R338" s="168">
        <v>6873</v>
      </c>
      <c r="S338" s="168">
        <v>6872</v>
      </c>
      <c r="T338" s="168">
        <v>6875</v>
      </c>
      <c r="U338" s="168">
        <v>6873</v>
      </c>
      <c r="V338" s="168">
        <v>6827</v>
      </c>
      <c r="W338" s="168">
        <v>6828</v>
      </c>
      <c r="X338" s="168">
        <v>6830</v>
      </c>
      <c r="Y338" s="168">
        <v>6964</v>
      </c>
      <c r="Z338" s="168">
        <v>6985</v>
      </c>
      <c r="AA338" s="168">
        <v>7015</v>
      </c>
    </row>
    <row r="339" spans="1:27">
      <c r="A339" s="5">
        <v>349</v>
      </c>
      <c r="B339" s="5" t="s">
        <v>1434</v>
      </c>
      <c r="C339" s="5" t="s">
        <v>156</v>
      </c>
      <c r="D339" t="s">
        <v>157</v>
      </c>
      <c r="E339" t="s">
        <v>159</v>
      </c>
      <c r="F339" s="168">
        <v>1192562</v>
      </c>
      <c r="G339" s="168">
        <v>1194310</v>
      </c>
      <c r="H339" s="168">
        <v>1195784</v>
      </c>
      <c r="I339" s="168">
        <v>1196943</v>
      </c>
      <c r="J339" s="168">
        <v>1197915</v>
      </c>
      <c r="K339" s="168">
        <v>1199465</v>
      </c>
      <c r="L339" s="168">
        <v>1201507</v>
      </c>
      <c r="M339" s="168">
        <v>1203074</v>
      </c>
      <c r="N339" s="168">
        <v>1205233</v>
      </c>
      <c r="O339" s="168">
        <v>1206414</v>
      </c>
      <c r="P339" s="168">
        <v>1207690</v>
      </c>
      <c r="Q339" s="168">
        <v>1209961</v>
      </c>
      <c r="R339" s="168">
        <v>1212558</v>
      </c>
      <c r="S339" s="168">
        <v>1214339</v>
      </c>
      <c r="T339" s="168">
        <v>1214378</v>
      </c>
      <c r="U339" s="168">
        <v>1213940</v>
      </c>
      <c r="V339" s="168">
        <v>1213429</v>
      </c>
      <c r="W339" s="168">
        <v>1212220</v>
      </c>
      <c r="X339" s="168">
        <v>1210959</v>
      </c>
      <c r="Y339" s="168">
        <v>1224214</v>
      </c>
      <c r="Z339" s="168">
        <v>1224416</v>
      </c>
      <c r="AA339" s="168">
        <v>1225253</v>
      </c>
    </row>
    <row r="340" spans="1:27">
      <c r="A340" s="5">
        <v>350</v>
      </c>
      <c r="B340" s="5" t="s">
        <v>1434</v>
      </c>
      <c r="C340" s="5" t="s">
        <v>160</v>
      </c>
      <c r="D340" t="s">
        <v>161</v>
      </c>
      <c r="E340" t="s">
        <v>162</v>
      </c>
      <c r="F340" s="168">
        <v>39586</v>
      </c>
      <c r="G340" s="168">
        <v>39636</v>
      </c>
      <c r="H340" s="168">
        <v>39685</v>
      </c>
      <c r="I340" s="168">
        <v>39718</v>
      </c>
      <c r="J340" s="168">
        <v>39770</v>
      </c>
      <c r="K340" s="168">
        <v>39919</v>
      </c>
      <c r="L340" s="168">
        <v>39971</v>
      </c>
      <c r="M340" s="168">
        <v>40018</v>
      </c>
      <c r="N340" s="168">
        <v>40065</v>
      </c>
      <c r="O340" s="168">
        <v>40112</v>
      </c>
      <c r="P340" s="168">
        <v>40195</v>
      </c>
      <c r="Q340" s="168">
        <v>40301</v>
      </c>
      <c r="R340" s="168">
        <v>40398</v>
      </c>
      <c r="S340" s="168">
        <v>40504</v>
      </c>
      <c r="T340" s="168">
        <v>40512</v>
      </c>
      <c r="U340" s="168">
        <v>40509</v>
      </c>
      <c r="V340" s="168">
        <v>40507</v>
      </c>
      <c r="W340" s="168">
        <v>40502</v>
      </c>
      <c r="X340" s="168">
        <v>40504</v>
      </c>
      <c r="Y340" s="168">
        <v>41046</v>
      </c>
      <c r="Z340" s="168">
        <v>41277</v>
      </c>
      <c r="AA340" s="168">
        <v>41289</v>
      </c>
    </row>
    <row r="341" spans="1:27">
      <c r="A341" s="5">
        <v>351</v>
      </c>
      <c r="B341" s="5" t="s">
        <v>1434</v>
      </c>
      <c r="C341" s="5" t="s">
        <v>163</v>
      </c>
      <c r="D341" t="s">
        <v>164</v>
      </c>
      <c r="E341" t="s">
        <v>165</v>
      </c>
      <c r="F341" s="168">
        <v>3958</v>
      </c>
      <c r="G341" s="168">
        <v>3973</v>
      </c>
      <c r="H341" s="168">
        <v>3983</v>
      </c>
      <c r="I341" s="168">
        <v>3986</v>
      </c>
      <c r="J341" s="168">
        <v>3991</v>
      </c>
      <c r="K341" s="168">
        <v>3995</v>
      </c>
      <c r="L341" s="168">
        <v>3996</v>
      </c>
      <c r="M341" s="168">
        <v>4006</v>
      </c>
      <c r="N341" s="168">
        <v>4015</v>
      </c>
      <c r="O341" s="168">
        <v>4020</v>
      </c>
      <c r="P341" s="168">
        <v>4023</v>
      </c>
      <c r="Q341" s="168">
        <v>4029</v>
      </c>
      <c r="R341" s="168">
        <v>4033</v>
      </c>
      <c r="S341" s="168">
        <v>4033</v>
      </c>
      <c r="T341" s="168">
        <v>4033</v>
      </c>
      <c r="U341" s="168">
        <v>4033</v>
      </c>
      <c r="V341" s="168">
        <v>4033</v>
      </c>
      <c r="W341" s="168">
        <v>4033</v>
      </c>
      <c r="X341" s="168">
        <v>4033</v>
      </c>
      <c r="Y341" s="168">
        <v>4056</v>
      </c>
      <c r="Z341" s="168">
        <v>4062</v>
      </c>
      <c r="AA341" s="168">
        <v>4067</v>
      </c>
    </row>
    <row r="342" spans="1:27">
      <c r="A342" s="5">
        <v>352</v>
      </c>
      <c r="B342" s="5" t="s">
        <v>1434</v>
      </c>
      <c r="C342" s="5" t="s">
        <v>166</v>
      </c>
      <c r="D342" t="s">
        <v>43</v>
      </c>
      <c r="E342" t="s">
        <v>167</v>
      </c>
      <c r="F342" s="168">
        <v>2311</v>
      </c>
      <c r="G342" s="168">
        <v>2313</v>
      </c>
      <c r="H342" s="168">
        <v>2314</v>
      </c>
      <c r="I342" s="168">
        <v>2318</v>
      </c>
      <c r="J342" s="168">
        <v>2320</v>
      </c>
      <c r="K342" s="168">
        <v>2323</v>
      </c>
      <c r="L342" s="168">
        <v>2324</v>
      </c>
      <c r="M342" s="168">
        <v>2324</v>
      </c>
      <c r="N342" s="168">
        <v>2327</v>
      </c>
      <c r="O342" s="168">
        <v>2330</v>
      </c>
      <c r="P342" s="168">
        <v>2335</v>
      </c>
      <c r="Q342" s="168">
        <v>2334</v>
      </c>
      <c r="R342" s="168">
        <v>2337</v>
      </c>
      <c r="S342" s="168">
        <v>2341</v>
      </c>
      <c r="T342" s="168">
        <v>2343</v>
      </c>
      <c r="U342" s="168">
        <v>2343</v>
      </c>
      <c r="V342" s="168">
        <v>2343</v>
      </c>
      <c r="W342" s="168">
        <v>2343</v>
      </c>
      <c r="X342" s="168">
        <v>2342</v>
      </c>
      <c r="Y342" s="168">
        <v>2360</v>
      </c>
      <c r="Z342" s="168">
        <v>2363</v>
      </c>
      <c r="AA342" s="168">
        <v>2369</v>
      </c>
    </row>
    <row r="343" spans="1:27">
      <c r="A343" s="5">
        <v>353</v>
      </c>
      <c r="B343" s="5" t="s">
        <v>1434</v>
      </c>
      <c r="C343" s="5" t="s">
        <v>168</v>
      </c>
      <c r="D343" t="s">
        <v>169</v>
      </c>
      <c r="E343" t="s">
        <v>170</v>
      </c>
      <c r="F343" s="168">
        <v>1160</v>
      </c>
      <c r="G343" s="168">
        <v>1157</v>
      </c>
      <c r="H343" s="168">
        <v>1163</v>
      </c>
      <c r="I343" s="168">
        <v>1164</v>
      </c>
      <c r="J343" s="168">
        <v>1170</v>
      </c>
      <c r="K343" s="168">
        <v>1172</v>
      </c>
      <c r="L343" s="168">
        <v>1170</v>
      </c>
      <c r="M343" s="168">
        <v>1173</v>
      </c>
      <c r="N343" s="168">
        <v>1176</v>
      </c>
      <c r="O343" s="168">
        <v>1178</v>
      </c>
      <c r="P343" s="168">
        <v>1179</v>
      </c>
      <c r="Q343" s="168">
        <v>1183</v>
      </c>
      <c r="R343" s="168">
        <v>1188</v>
      </c>
      <c r="S343" s="168">
        <v>1190</v>
      </c>
      <c r="T343" s="168">
        <v>1190</v>
      </c>
      <c r="U343" s="168">
        <v>1190</v>
      </c>
      <c r="V343" s="168">
        <v>1190</v>
      </c>
      <c r="W343" s="168">
        <v>1190</v>
      </c>
      <c r="X343" s="168">
        <v>1190</v>
      </c>
      <c r="Y343" s="168">
        <v>1198</v>
      </c>
      <c r="Z343" s="168">
        <v>1199</v>
      </c>
      <c r="AA343" s="168">
        <v>1200</v>
      </c>
    </row>
    <row r="344" spans="1:27">
      <c r="A344" s="5">
        <v>354</v>
      </c>
      <c r="B344" s="5" t="s">
        <v>1434</v>
      </c>
      <c r="C344" s="5" t="s">
        <v>171</v>
      </c>
      <c r="D344" t="s">
        <v>172</v>
      </c>
      <c r="E344" t="s">
        <v>173</v>
      </c>
      <c r="F344" s="168">
        <v>696</v>
      </c>
      <c r="G344" s="168">
        <v>697</v>
      </c>
      <c r="H344" s="168">
        <v>698</v>
      </c>
      <c r="I344" s="168">
        <v>698</v>
      </c>
      <c r="J344" s="168">
        <v>698</v>
      </c>
      <c r="K344" s="168">
        <v>698</v>
      </c>
      <c r="L344" s="168">
        <v>698</v>
      </c>
      <c r="M344" s="168">
        <v>699</v>
      </c>
      <c r="N344" s="168">
        <v>699</v>
      </c>
      <c r="O344" s="168">
        <v>699</v>
      </c>
      <c r="P344" s="168">
        <v>699</v>
      </c>
      <c r="Q344" s="168">
        <v>699</v>
      </c>
      <c r="R344" s="168">
        <v>700</v>
      </c>
      <c r="S344" s="168">
        <v>701</v>
      </c>
      <c r="T344" s="168">
        <v>701</v>
      </c>
      <c r="U344" s="168">
        <v>701</v>
      </c>
      <c r="V344" s="168">
        <v>701</v>
      </c>
      <c r="W344" s="168">
        <v>701</v>
      </c>
      <c r="X344" s="168">
        <v>701</v>
      </c>
      <c r="Y344" s="168">
        <v>704</v>
      </c>
      <c r="Z344" s="168">
        <v>704</v>
      </c>
      <c r="AA344" s="168">
        <v>704</v>
      </c>
    </row>
    <row r="345" spans="1:27">
      <c r="A345" s="18">
        <v>355</v>
      </c>
      <c r="B345" s="18" t="s">
        <v>1434</v>
      </c>
      <c r="C345" s="18" t="s">
        <v>174</v>
      </c>
      <c r="D345" s="18" t="s">
        <v>175</v>
      </c>
      <c r="E345" s="18" t="s">
        <v>176</v>
      </c>
      <c r="F345" s="168">
        <v>1162</v>
      </c>
      <c r="G345" s="168">
        <v>1164</v>
      </c>
      <c r="H345" s="168">
        <v>1167</v>
      </c>
      <c r="I345" s="168">
        <v>1167</v>
      </c>
      <c r="J345" s="168">
        <v>1168</v>
      </c>
      <c r="K345" s="168">
        <v>1168</v>
      </c>
      <c r="L345" s="168">
        <v>1168</v>
      </c>
      <c r="M345" s="168">
        <v>1168</v>
      </c>
      <c r="N345" s="168">
        <v>1169</v>
      </c>
      <c r="O345" s="168">
        <v>1171</v>
      </c>
      <c r="P345" s="168">
        <v>1171</v>
      </c>
      <c r="Q345" s="168">
        <v>1171</v>
      </c>
      <c r="R345" s="168">
        <v>1171</v>
      </c>
      <c r="S345" s="168">
        <v>1171</v>
      </c>
      <c r="T345" s="168">
        <v>1171</v>
      </c>
      <c r="U345" s="168">
        <v>1171</v>
      </c>
      <c r="V345" s="168">
        <v>1171</v>
      </c>
      <c r="W345" s="168">
        <v>1171</v>
      </c>
      <c r="X345" s="168">
        <v>1171</v>
      </c>
      <c r="Y345" s="168">
        <v>1172</v>
      </c>
      <c r="Z345" s="168">
        <v>1173</v>
      </c>
      <c r="AA345" s="168">
        <v>1174</v>
      </c>
    </row>
    <row r="346" spans="1:27">
      <c r="A346" s="18">
        <v>356</v>
      </c>
      <c r="B346" s="18" t="s">
        <v>1434</v>
      </c>
      <c r="C346" s="18" t="s">
        <v>177</v>
      </c>
      <c r="D346" s="18" t="s">
        <v>178</v>
      </c>
      <c r="E346" s="18" t="s">
        <v>179</v>
      </c>
      <c r="F346" s="168">
        <v>224</v>
      </c>
      <c r="G346" s="168">
        <v>224</v>
      </c>
      <c r="H346" s="168">
        <v>224</v>
      </c>
      <c r="I346" s="168">
        <v>224</v>
      </c>
      <c r="J346" s="168">
        <v>224</v>
      </c>
      <c r="K346" s="168">
        <v>224</v>
      </c>
      <c r="L346" s="168">
        <v>223</v>
      </c>
      <c r="M346" s="168">
        <v>223</v>
      </c>
      <c r="N346" s="168">
        <v>223</v>
      </c>
      <c r="O346" s="168">
        <v>223</v>
      </c>
      <c r="P346" s="168">
        <v>223</v>
      </c>
      <c r="Q346" s="168">
        <v>222</v>
      </c>
      <c r="R346" s="168">
        <v>223</v>
      </c>
      <c r="S346" s="168">
        <v>223</v>
      </c>
      <c r="T346" s="168">
        <v>223</v>
      </c>
      <c r="U346" s="168">
        <v>223</v>
      </c>
      <c r="V346" s="168">
        <v>223</v>
      </c>
      <c r="W346" s="168">
        <v>223</v>
      </c>
      <c r="X346" s="168">
        <v>223</v>
      </c>
      <c r="Y346" s="168">
        <v>222</v>
      </c>
      <c r="Z346" s="168">
        <v>222</v>
      </c>
      <c r="AA346" s="168">
        <v>221</v>
      </c>
    </row>
    <row r="347" spans="1:27">
      <c r="A347" s="18">
        <v>357</v>
      </c>
      <c r="B347" s="18" t="s">
        <v>1434</v>
      </c>
      <c r="C347" s="18" t="s">
        <v>180</v>
      </c>
      <c r="D347" s="18" t="s">
        <v>181</v>
      </c>
      <c r="E347" s="18" t="s">
        <v>182</v>
      </c>
      <c r="F347" s="168">
        <v>4537</v>
      </c>
      <c r="G347" s="168">
        <v>4541</v>
      </c>
      <c r="H347" s="168">
        <v>4552</v>
      </c>
      <c r="I347" s="168">
        <v>4556</v>
      </c>
      <c r="J347" s="168">
        <v>4564</v>
      </c>
      <c r="K347" s="168">
        <v>4585</v>
      </c>
      <c r="L347" s="168">
        <v>4590</v>
      </c>
      <c r="M347" s="168">
        <v>4599</v>
      </c>
      <c r="N347" s="168">
        <v>4611</v>
      </c>
      <c r="O347" s="168">
        <v>4611</v>
      </c>
      <c r="P347" s="168">
        <v>4619</v>
      </c>
      <c r="Q347" s="168">
        <v>4626</v>
      </c>
      <c r="R347" s="168">
        <v>4632</v>
      </c>
      <c r="S347" s="168">
        <v>4636</v>
      </c>
      <c r="T347" s="168">
        <v>4635</v>
      </c>
      <c r="U347" s="168">
        <v>4635</v>
      </c>
      <c r="V347" s="168">
        <v>4634</v>
      </c>
      <c r="W347" s="168">
        <v>4632</v>
      </c>
      <c r="X347" s="168">
        <v>4627</v>
      </c>
      <c r="Y347" s="168">
        <v>4663</v>
      </c>
      <c r="Z347" s="168">
        <v>4667</v>
      </c>
      <c r="AA347" s="168">
        <v>4662</v>
      </c>
    </row>
    <row r="348" spans="1:27">
      <c r="A348" s="18">
        <v>358</v>
      </c>
      <c r="B348" s="18" t="s">
        <v>1434</v>
      </c>
      <c r="C348" s="18" t="s">
        <v>183</v>
      </c>
      <c r="D348" s="18" t="s">
        <v>184</v>
      </c>
      <c r="E348" s="18" t="s">
        <v>185</v>
      </c>
      <c r="F348" s="168">
        <v>43969</v>
      </c>
      <c r="G348" s="168">
        <v>44090</v>
      </c>
      <c r="H348" s="168">
        <v>44288</v>
      </c>
      <c r="I348" s="168">
        <v>44358</v>
      </c>
      <c r="J348" s="168">
        <v>44513</v>
      </c>
      <c r="K348" s="168">
        <v>44626</v>
      </c>
      <c r="L348" s="168">
        <v>44859</v>
      </c>
      <c r="M348" s="168">
        <v>44985</v>
      </c>
      <c r="N348" s="168">
        <v>45072</v>
      </c>
      <c r="O348" s="168">
        <v>45147</v>
      </c>
      <c r="P348" s="168">
        <v>45421</v>
      </c>
      <c r="Q348" s="168">
        <v>45531</v>
      </c>
      <c r="R348" s="168">
        <v>45710</v>
      </c>
      <c r="S348" s="168">
        <v>45789</v>
      </c>
      <c r="T348" s="168">
        <v>45682</v>
      </c>
      <c r="U348" s="168">
        <v>45787</v>
      </c>
      <c r="V348" s="168">
        <v>45787</v>
      </c>
      <c r="W348" s="168">
        <v>45761</v>
      </c>
      <c r="X348" s="168">
        <v>45740</v>
      </c>
      <c r="Y348" s="168">
        <v>46427</v>
      </c>
      <c r="Z348" s="168">
        <v>46412</v>
      </c>
      <c r="AA348" s="168">
        <v>46588</v>
      </c>
    </row>
    <row r="349" spans="1:27">
      <c r="A349" s="18">
        <v>359</v>
      </c>
      <c r="B349" s="18" t="s">
        <v>1434</v>
      </c>
      <c r="C349" s="18" t="s">
        <v>186</v>
      </c>
      <c r="D349" s="18" t="s">
        <v>187</v>
      </c>
      <c r="E349" s="18" t="s">
        <v>188</v>
      </c>
      <c r="F349" s="168">
        <v>25003</v>
      </c>
      <c r="G349" s="168">
        <v>25053</v>
      </c>
      <c r="H349" s="168">
        <v>25108</v>
      </c>
      <c r="I349" s="168">
        <v>25177</v>
      </c>
      <c r="J349" s="168">
        <v>25214</v>
      </c>
      <c r="K349" s="168">
        <v>25266</v>
      </c>
      <c r="L349" s="168">
        <v>25306</v>
      </c>
      <c r="M349" s="168">
        <v>25364</v>
      </c>
      <c r="N349" s="168">
        <v>25423</v>
      </c>
      <c r="O349" s="168">
        <v>25482</v>
      </c>
      <c r="P349" s="168">
        <v>25523</v>
      </c>
      <c r="Q349" s="168">
        <v>25572</v>
      </c>
      <c r="R349" s="168">
        <v>25617</v>
      </c>
      <c r="S349" s="168">
        <v>25658</v>
      </c>
      <c r="T349" s="168">
        <v>25675</v>
      </c>
      <c r="U349" s="168">
        <v>25673</v>
      </c>
      <c r="V349" s="168">
        <v>25675</v>
      </c>
      <c r="W349" s="168">
        <v>25672</v>
      </c>
      <c r="X349" s="168">
        <v>25671</v>
      </c>
      <c r="Y349" s="168">
        <v>25950</v>
      </c>
      <c r="Z349" s="168">
        <v>25994</v>
      </c>
      <c r="AA349" s="168">
        <v>26056</v>
      </c>
    </row>
    <row r="350" spans="1:27">
      <c r="A350" s="18">
        <v>360</v>
      </c>
      <c r="B350" s="18" t="s">
        <v>1434</v>
      </c>
      <c r="C350" s="18" t="s">
        <v>189</v>
      </c>
      <c r="D350" s="18" t="s">
        <v>190</v>
      </c>
      <c r="E350" s="18" t="s">
        <v>191</v>
      </c>
      <c r="F350" s="168">
        <v>2862</v>
      </c>
      <c r="G350" s="168">
        <v>2869</v>
      </c>
      <c r="H350" s="168">
        <v>2866</v>
      </c>
      <c r="I350" s="168">
        <v>2900</v>
      </c>
      <c r="J350" s="168">
        <v>2898</v>
      </c>
      <c r="K350" s="168">
        <v>2944</v>
      </c>
      <c r="L350" s="168">
        <v>2948</v>
      </c>
      <c r="M350" s="168">
        <v>2949</v>
      </c>
      <c r="N350" s="168">
        <v>2950</v>
      </c>
      <c r="O350" s="168">
        <v>2952</v>
      </c>
      <c r="P350" s="168">
        <v>2953</v>
      </c>
      <c r="Q350" s="168">
        <v>2953</v>
      </c>
      <c r="R350" s="168">
        <v>2953</v>
      </c>
      <c r="S350" s="168">
        <v>2955</v>
      </c>
      <c r="T350" s="168">
        <v>2956</v>
      </c>
      <c r="U350" s="168">
        <v>2955</v>
      </c>
      <c r="V350" s="168">
        <v>2955</v>
      </c>
      <c r="W350" s="168">
        <v>2955</v>
      </c>
      <c r="X350" s="168">
        <v>2951</v>
      </c>
      <c r="Y350" s="168">
        <v>2970</v>
      </c>
      <c r="Z350" s="168">
        <v>2975</v>
      </c>
      <c r="AA350" s="168">
        <v>2979</v>
      </c>
    </row>
    <row r="351" spans="1:27">
      <c r="F351" s="169">
        <v>6522111</v>
      </c>
      <c r="G351" s="169">
        <v>6540500</v>
      </c>
      <c r="H351" s="169">
        <v>6563143</v>
      </c>
      <c r="I351" s="169">
        <v>6584343</v>
      </c>
      <c r="J351" s="169">
        <v>6603728</v>
      </c>
      <c r="K351" s="169">
        <v>6620335</v>
      </c>
      <c r="L351" s="169">
        <v>6638679</v>
      </c>
      <c r="M351" s="169">
        <v>6657549</v>
      </c>
      <c r="N351" s="169">
        <v>6673299</v>
      </c>
      <c r="O351" s="169">
        <v>6689023</v>
      </c>
      <c r="P351" s="169">
        <v>6704206</v>
      </c>
      <c r="Q351" s="169">
        <v>6721583</v>
      </c>
      <c r="R351" s="169">
        <v>6739666</v>
      </c>
      <c r="S351" s="169">
        <v>6738660</v>
      </c>
      <c r="T351" s="169">
        <v>6735792</v>
      </c>
      <c r="U351" s="169">
        <v>6729474</v>
      </c>
      <c r="V351" s="169">
        <v>6723428</v>
      </c>
      <c r="W351" s="169">
        <v>6714692</v>
      </c>
      <c r="X351" s="169">
        <v>6717103</v>
      </c>
      <c r="Y351" s="169">
        <v>6849693</v>
      </c>
      <c r="Z351" s="169">
        <v>6862773</v>
      </c>
      <c r="AA351" s="169">
        <v>6875422</v>
      </c>
    </row>
  </sheetData>
  <sortState ref="A4:FNE339">
    <sortCondition ref="A4:A339"/>
  </sortState>
  <phoneticPr fontId="4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351"/>
  <sheetViews>
    <sheetView zoomScale="82" zoomScaleNormal="82" workbookViewId="0">
      <selection activeCell="D345" sqref="D345"/>
    </sheetView>
  </sheetViews>
  <sheetFormatPr baseColWidth="10" defaultRowHeight="15"/>
  <cols>
    <col min="1" max="1" width="4.42578125" style="18" customWidth="1"/>
    <col min="2" max="2" width="20.5703125" style="18" customWidth="1"/>
    <col min="3" max="3" width="7.85546875" style="18" customWidth="1"/>
    <col min="4" max="4" width="54.28515625" style="18" bestFit="1" customWidth="1"/>
    <col min="5" max="5" width="12.42578125" style="18" customWidth="1"/>
    <col min="6" max="6" width="17" style="18" customWidth="1"/>
    <col min="7" max="7" width="16.5703125" style="18" customWidth="1"/>
    <col min="8" max="8" width="17.28515625" style="18" customWidth="1"/>
    <col min="9" max="10" width="17" style="18" customWidth="1"/>
    <col min="11" max="11" width="16.28515625" style="18" customWidth="1"/>
    <col min="12" max="12" width="16.5703125" style="18" customWidth="1"/>
    <col min="13" max="13" width="16.7109375" style="18" customWidth="1"/>
    <col min="14" max="14" width="17" style="18" customWidth="1"/>
    <col min="15" max="16" width="14" style="18" customWidth="1"/>
    <col min="17" max="17" width="15.42578125" style="18" customWidth="1"/>
    <col min="18" max="18" width="16.5703125" style="18" customWidth="1"/>
    <col min="19" max="19" width="14.85546875" style="18" customWidth="1"/>
    <col min="20" max="20" width="14.42578125" style="18" customWidth="1"/>
    <col min="21" max="21" width="15.85546875" style="18" customWidth="1"/>
    <col min="22" max="22" width="15.7109375" style="18" customWidth="1"/>
    <col min="23" max="23" width="14.140625" style="18" customWidth="1"/>
    <col min="24" max="24" width="13.85546875" style="18" customWidth="1"/>
    <col min="25" max="25" width="14.42578125" style="18" customWidth="1"/>
    <col min="26" max="26" width="16" style="142" customWidth="1"/>
    <col min="27" max="27" width="13.140625" style="142" customWidth="1"/>
    <col min="28" max="28" width="15.7109375" style="101" customWidth="1"/>
    <col min="29" max="29" width="24.85546875" style="101" customWidth="1"/>
    <col min="30" max="30" width="25.85546875" style="101" customWidth="1"/>
    <col min="31" max="31" width="25.5703125" style="101" customWidth="1"/>
    <col min="32" max="16384" width="11.42578125" style="18"/>
  </cols>
  <sheetData>
    <row r="1" spans="1:31">
      <c r="A1"/>
      <c r="B1"/>
      <c r="C1"/>
      <c r="D1"/>
      <c r="E1"/>
      <c r="F1">
        <v>2017</v>
      </c>
      <c r="G1"/>
      <c r="I1"/>
      <c r="J1"/>
      <c r="K1"/>
      <c r="L1"/>
      <c r="M1"/>
      <c r="N1">
        <v>2018</v>
      </c>
      <c r="O1"/>
      <c r="P1"/>
      <c r="Q1"/>
      <c r="R1"/>
      <c r="S1"/>
      <c r="T1"/>
      <c r="U1"/>
      <c r="V1"/>
      <c r="W1"/>
      <c r="X1"/>
      <c r="Y1"/>
      <c r="Z1">
        <v>2019</v>
      </c>
      <c r="AA1"/>
      <c r="AC1" s="182" t="s">
        <v>1125</v>
      </c>
      <c r="AD1" s="183"/>
      <c r="AE1" s="184"/>
    </row>
    <row r="2" spans="1:31" s="147" customFormat="1">
      <c r="A2" s="143" t="s">
        <v>1337</v>
      </c>
      <c r="B2" s="143" t="s">
        <v>1065</v>
      </c>
      <c r="C2" s="143" t="s">
        <v>4</v>
      </c>
      <c r="D2" s="143" t="s">
        <v>5</v>
      </c>
      <c r="E2" s="143" t="s">
        <v>9</v>
      </c>
      <c r="F2" s="143">
        <v>8</v>
      </c>
      <c r="G2" s="143">
        <v>9</v>
      </c>
      <c r="H2" s="143">
        <v>10</v>
      </c>
      <c r="I2" s="143">
        <v>11</v>
      </c>
      <c r="J2" s="143">
        <v>12</v>
      </c>
      <c r="K2" s="143">
        <v>1</v>
      </c>
      <c r="L2" s="143">
        <v>2</v>
      </c>
      <c r="M2" s="143">
        <v>3</v>
      </c>
      <c r="N2" s="143">
        <v>4</v>
      </c>
      <c r="O2" s="143">
        <v>5</v>
      </c>
      <c r="P2" s="143">
        <v>6</v>
      </c>
      <c r="Q2" s="143">
        <v>7</v>
      </c>
      <c r="R2" s="143">
        <v>8</v>
      </c>
      <c r="S2" s="143">
        <v>9</v>
      </c>
      <c r="T2" s="143">
        <v>10</v>
      </c>
      <c r="U2" s="143">
        <v>11</v>
      </c>
      <c r="V2" s="143">
        <v>12</v>
      </c>
      <c r="W2" s="143">
        <v>1</v>
      </c>
      <c r="X2" s="143">
        <v>2</v>
      </c>
      <c r="Y2" s="143">
        <v>3</v>
      </c>
      <c r="Z2" s="144">
        <v>4</v>
      </c>
      <c r="AA2" s="144">
        <v>5</v>
      </c>
      <c r="AB2" s="145"/>
      <c r="AC2" s="146" t="s">
        <v>1450</v>
      </c>
      <c r="AD2" s="146" t="s">
        <v>1452</v>
      </c>
      <c r="AE2" s="146" t="s">
        <v>1451</v>
      </c>
    </row>
    <row r="3" spans="1:31">
      <c r="A3" s="38">
        <v>1</v>
      </c>
      <c r="B3" s="38" t="s">
        <v>17</v>
      </c>
      <c r="C3" s="38" t="s">
        <v>18</v>
      </c>
      <c r="D3" s="38" t="s">
        <v>19</v>
      </c>
      <c r="E3" s="191" t="s">
        <v>23</v>
      </c>
      <c r="F3" s="37">
        <v>2677</v>
      </c>
      <c r="G3" s="37">
        <v>3326</v>
      </c>
      <c r="H3" s="37">
        <v>2508</v>
      </c>
      <c r="I3" s="37">
        <v>2673</v>
      </c>
      <c r="J3" s="37">
        <v>2843</v>
      </c>
      <c r="K3" s="37">
        <v>2293</v>
      </c>
      <c r="L3" s="37">
        <v>2991</v>
      </c>
      <c r="M3" s="37">
        <v>2606</v>
      </c>
      <c r="N3" s="37">
        <v>3098</v>
      </c>
      <c r="O3" s="37">
        <v>2620</v>
      </c>
      <c r="P3" s="37">
        <v>2707</v>
      </c>
      <c r="Q3" s="37">
        <v>2503</v>
      </c>
      <c r="R3" s="37">
        <v>2503</v>
      </c>
      <c r="S3" s="37">
        <v>2452.9400000000005</v>
      </c>
      <c r="T3" s="37">
        <v>2773</v>
      </c>
      <c r="U3" s="37">
        <v>3238</v>
      </c>
      <c r="V3" s="37">
        <v>3400</v>
      </c>
      <c r="W3" s="37">
        <v>3212.8</v>
      </c>
      <c r="X3" s="37">
        <v>3274</v>
      </c>
      <c r="Y3" s="37">
        <v>2491.6000000000004</v>
      </c>
      <c r="Z3" s="192">
        <v>346</v>
      </c>
      <c r="AA3" s="192">
        <v>2610.1999999999998</v>
      </c>
      <c r="AB3" s="140"/>
      <c r="AC3" s="141">
        <v>2625.961666666667</v>
      </c>
      <c r="AD3" s="141">
        <v>2625.961666666667</v>
      </c>
      <c r="AE3" s="141">
        <v>2625.961666666667</v>
      </c>
    </row>
    <row r="4" spans="1:31">
      <c r="A4" s="38">
        <v>2</v>
      </c>
      <c r="B4" s="38" t="s">
        <v>17</v>
      </c>
      <c r="C4" s="38" t="s">
        <v>28</v>
      </c>
      <c r="D4" s="38" t="s">
        <v>29</v>
      </c>
      <c r="E4" s="191" t="s">
        <v>32</v>
      </c>
      <c r="F4" s="37">
        <v>2260</v>
      </c>
      <c r="G4" s="37">
        <v>2432</v>
      </c>
      <c r="H4" s="37">
        <v>2334</v>
      </c>
      <c r="I4" s="37">
        <v>1823</v>
      </c>
      <c r="J4" s="37">
        <v>1905</v>
      </c>
      <c r="K4" s="37">
        <v>1869</v>
      </c>
      <c r="L4" s="37">
        <v>1791</v>
      </c>
      <c r="M4" s="37">
        <v>2076</v>
      </c>
      <c r="N4" s="37">
        <v>1642</v>
      </c>
      <c r="O4" s="37">
        <v>1886</v>
      </c>
      <c r="P4" s="37">
        <v>1992</v>
      </c>
      <c r="Q4" s="37">
        <v>2136</v>
      </c>
      <c r="R4" s="37">
        <v>2136</v>
      </c>
      <c r="S4" s="37">
        <v>2093.2799999999997</v>
      </c>
      <c r="T4" s="37">
        <v>1901</v>
      </c>
      <c r="U4" s="37">
        <v>1878</v>
      </c>
      <c r="V4" s="37">
        <v>2159</v>
      </c>
      <c r="W4" s="37">
        <v>1977</v>
      </c>
      <c r="X4" s="37">
        <v>1733</v>
      </c>
      <c r="Y4" s="37">
        <v>1717.4</v>
      </c>
      <c r="Z4" s="192">
        <v>1854</v>
      </c>
      <c r="AA4" s="192">
        <v>2142</v>
      </c>
      <c r="AB4" s="140"/>
      <c r="AC4" s="141">
        <v>2006.9698980794155</v>
      </c>
      <c r="AD4" s="141">
        <v>2006.9698980794155</v>
      </c>
      <c r="AE4" s="141">
        <v>2006.9698980794155</v>
      </c>
    </row>
    <row r="5" spans="1:31">
      <c r="A5" s="38">
        <v>3</v>
      </c>
      <c r="B5" s="38" t="s">
        <v>17</v>
      </c>
      <c r="C5" s="38" t="s">
        <v>33</v>
      </c>
      <c r="D5" s="38" t="s">
        <v>34</v>
      </c>
      <c r="E5" s="38" t="s">
        <v>35</v>
      </c>
      <c r="F5" s="37">
        <v>44867</v>
      </c>
      <c r="G5" s="37">
        <v>44461</v>
      </c>
      <c r="H5" s="37">
        <v>45815</v>
      </c>
      <c r="I5" s="37">
        <v>47138</v>
      </c>
      <c r="J5" s="37">
        <v>49105</v>
      </c>
      <c r="K5" s="37">
        <v>49140</v>
      </c>
      <c r="L5" s="37">
        <v>48663</v>
      </c>
      <c r="M5" s="37">
        <v>48357</v>
      </c>
      <c r="N5" s="37">
        <v>48933</v>
      </c>
      <c r="O5" s="37">
        <v>53466</v>
      </c>
      <c r="P5" s="37">
        <v>55054</v>
      </c>
      <c r="Q5" s="37">
        <v>56461</v>
      </c>
      <c r="R5" s="37">
        <v>56461</v>
      </c>
      <c r="S5" s="37">
        <v>55331.78</v>
      </c>
      <c r="T5" s="37">
        <v>52962.000000000007</v>
      </c>
      <c r="U5" s="37">
        <v>54436.6</v>
      </c>
      <c r="V5" s="37">
        <v>51652</v>
      </c>
      <c r="W5" s="37">
        <v>49679</v>
      </c>
      <c r="X5" s="37">
        <v>47778</v>
      </c>
      <c r="Y5" s="37">
        <v>43581.45</v>
      </c>
      <c r="Z5" s="192">
        <v>47427.199999999997</v>
      </c>
      <c r="AA5" s="192">
        <v>53618.400000000001</v>
      </c>
      <c r="AB5" s="140"/>
      <c r="AC5" s="141">
        <v>52036.869166666671</v>
      </c>
      <c r="AD5" s="141">
        <v>52036.869166666671</v>
      </c>
      <c r="AE5" s="141">
        <v>52036.869166666671</v>
      </c>
    </row>
    <row r="6" spans="1:31">
      <c r="A6" s="38">
        <v>4</v>
      </c>
      <c r="B6" s="38" t="s">
        <v>17</v>
      </c>
      <c r="C6" s="38" t="s">
        <v>36</v>
      </c>
      <c r="D6" s="38" t="s">
        <v>37</v>
      </c>
      <c r="E6" s="38" t="s">
        <v>38</v>
      </c>
      <c r="F6" s="37">
        <v>17582</v>
      </c>
      <c r="G6" s="37">
        <v>17455</v>
      </c>
      <c r="H6" s="37">
        <v>18677</v>
      </c>
      <c r="I6" s="37">
        <v>18646</v>
      </c>
      <c r="J6" s="37">
        <v>16961</v>
      </c>
      <c r="K6" s="37">
        <v>17146</v>
      </c>
      <c r="L6" s="37">
        <v>15474</v>
      </c>
      <c r="M6" s="37">
        <v>13766</v>
      </c>
      <c r="N6" s="37">
        <v>18441</v>
      </c>
      <c r="O6" s="37">
        <v>17877</v>
      </c>
      <c r="P6" s="37">
        <v>19525</v>
      </c>
      <c r="Q6" s="37">
        <v>19219</v>
      </c>
      <c r="R6" s="37">
        <v>19219</v>
      </c>
      <c r="S6" s="37">
        <v>18834.62</v>
      </c>
      <c r="T6" s="37">
        <v>19231</v>
      </c>
      <c r="U6" s="37">
        <v>17864</v>
      </c>
      <c r="V6" s="37">
        <v>18210</v>
      </c>
      <c r="W6" s="37">
        <v>16769</v>
      </c>
      <c r="X6" s="37">
        <v>15293</v>
      </c>
      <c r="Y6" s="37">
        <v>13230.800000000001</v>
      </c>
      <c r="Z6" s="192">
        <v>18779</v>
      </c>
      <c r="AA6" s="192">
        <v>18957</v>
      </c>
      <c r="AB6" s="140"/>
      <c r="AC6" s="141">
        <v>17927.618333333332</v>
      </c>
      <c r="AD6" s="141">
        <v>17927.618333333332</v>
      </c>
      <c r="AE6" s="141">
        <v>17927.618333333332</v>
      </c>
    </row>
    <row r="7" spans="1:31">
      <c r="A7" s="38">
        <v>5</v>
      </c>
      <c r="B7" s="38" t="s">
        <v>17</v>
      </c>
      <c r="C7" s="38" t="s">
        <v>39</v>
      </c>
      <c r="D7" s="38" t="s">
        <v>40</v>
      </c>
      <c r="E7" s="38" t="s">
        <v>41</v>
      </c>
      <c r="F7" s="37">
        <v>29220</v>
      </c>
      <c r="G7" s="37">
        <v>25962</v>
      </c>
      <c r="H7" s="37">
        <v>26594</v>
      </c>
      <c r="I7" s="37">
        <v>27378</v>
      </c>
      <c r="J7" s="37">
        <v>28137</v>
      </c>
      <c r="K7" s="37">
        <v>28781</v>
      </c>
      <c r="L7" s="37">
        <v>23379</v>
      </c>
      <c r="M7" s="37">
        <v>23040</v>
      </c>
      <c r="N7" s="37">
        <v>27441</v>
      </c>
      <c r="O7" s="37">
        <v>27486</v>
      </c>
      <c r="P7" s="37">
        <v>27762</v>
      </c>
      <c r="Q7" s="37">
        <v>27819</v>
      </c>
      <c r="R7" s="37">
        <v>27819</v>
      </c>
      <c r="S7" s="37">
        <v>27262.620000000003</v>
      </c>
      <c r="T7" s="37">
        <v>30593</v>
      </c>
      <c r="U7" s="37">
        <v>27526.799999999999</v>
      </c>
      <c r="V7" s="37">
        <v>27521</v>
      </c>
      <c r="W7" s="37">
        <v>27984</v>
      </c>
      <c r="X7" s="37">
        <v>25074</v>
      </c>
      <c r="Y7" s="37">
        <v>22450.6</v>
      </c>
      <c r="Z7" s="192">
        <v>29500.199999999997</v>
      </c>
      <c r="AA7" s="192">
        <v>28342.2</v>
      </c>
      <c r="AB7" s="140"/>
      <c r="AC7" s="141">
        <v>27471.201666666664</v>
      </c>
      <c r="AD7" s="141">
        <v>27471.201666666664</v>
      </c>
      <c r="AE7" s="141">
        <v>27471.201666666664</v>
      </c>
    </row>
    <row r="8" spans="1:31">
      <c r="A8" s="38">
        <v>6</v>
      </c>
      <c r="B8" s="38" t="s">
        <v>17</v>
      </c>
      <c r="C8" s="38" t="s">
        <v>42</v>
      </c>
      <c r="D8" s="38" t="s">
        <v>43</v>
      </c>
      <c r="E8" s="38" t="s">
        <v>44</v>
      </c>
      <c r="F8" s="37">
        <v>16015</v>
      </c>
      <c r="G8" s="37">
        <v>15368</v>
      </c>
      <c r="H8" s="37">
        <v>17049</v>
      </c>
      <c r="I8" s="37">
        <v>14985</v>
      </c>
      <c r="J8" s="37">
        <v>14329</v>
      </c>
      <c r="K8" s="37">
        <v>16277</v>
      </c>
      <c r="L8" s="37">
        <v>15178</v>
      </c>
      <c r="M8" s="37">
        <v>13909</v>
      </c>
      <c r="N8" s="37">
        <v>15455</v>
      </c>
      <c r="O8" s="37">
        <v>14922</v>
      </c>
      <c r="P8" s="37">
        <v>13962</v>
      </c>
      <c r="Q8" s="37">
        <v>16119</v>
      </c>
      <c r="R8" s="37">
        <v>16119</v>
      </c>
      <c r="S8" s="37">
        <v>15796.619999999997</v>
      </c>
      <c r="T8" s="37">
        <v>17827</v>
      </c>
      <c r="U8" s="37">
        <v>16081</v>
      </c>
      <c r="V8" s="37">
        <v>14876</v>
      </c>
      <c r="W8" s="37">
        <v>17310</v>
      </c>
      <c r="X8" s="37">
        <v>15997</v>
      </c>
      <c r="Y8" s="37">
        <v>13451.6</v>
      </c>
      <c r="Z8" s="192">
        <v>15465</v>
      </c>
      <c r="AA8" s="192">
        <v>14533</v>
      </c>
      <c r="AB8" s="140"/>
      <c r="AC8" s="141">
        <v>15628.101666666667</v>
      </c>
      <c r="AD8" s="141">
        <v>15628.101666666667</v>
      </c>
      <c r="AE8" s="141">
        <v>15628.101666666667</v>
      </c>
    </row>
    <row r="9" spans="1:31">
      <c r="A9" s="38">
        <v>7</v>
      </c>
      <c r="B9" s="38" t="s">
        <v>17</v>
      </c>
      <c r="C9" s="38" t="s">
        <v>45</v>
      </c>
      <c r="D9" s="38" t="s">
        <v>46</v>
      </c>
      <c r="E9" s="38" t="s">
        <v>47</v>
      </c>
      <c r="F9" s="37">
        <v>67303</v>
      </c>
      <c r="G9" s="37">
        <v>64707</v>
      </c>
      <c r="H9" s="37">
        <v>61764</v>
      </c>
      <c r="I9" s="37">
        <v>64078</v>
      </c>
      <c r="J9" s="37">
        <v>65852</v>
      </c>
      <c r="K9" s="37">
        <v>67125</v>
      </c>
      <c r="L9" s="37">
        <v>63045</v>
      </c>
      <c r="M9" s="37">
        <v>48196</v>
      </c>
      <c r="N9" s="37">
        <v>68555</v>
      </c>
      <c r="O9" s="37">
        <v>68460</v>
      </c>
      <c r="P9" s="37">
        <v>70834</v>
      </c>
      <c r="Q9" s="37">
        <v>71314</v>
      </c>
      <c r="R9" s="37">
        <v>71314</v>
      </c>
      <c r="S9" s="37">
        <v>69887.719999999987</v>
      </c>
      <c r="T9" s="37">
        <v>66760</v>
      </c>
      <c r="U9" s="37">
        <v>65698.8</v>
      </c>
      <c r="V9" s="37">
        <v>67887</v>
      </c>
      <c r="W9" s="37">
        <v>64270</v>
      </c>
      <c r="X9" s="37">
        <v>49114</v>
      </c>
      <c r="Y9" s="37">
        <v>58106.799999999996</v>
      </c>
      <c r="Z9" s="192">
        <v>67933.599999999991</v>
      </c>
      <c r="AA9" s="192">
        <v>68995.199999999997</v>
      </c>
      <c r="AB9" s="140"/>
      <c r="AC9" s="141">
        <v>66009.593333333338</v>
      </c>
      <c r="AD9" s="141">
        <v>66009.593333333338</v>
      </c>
      <c r="AE9" s="141">
        <v>66009.593333333338</v>
      </c>
    </row>
    <row r="10" spans="1:31">
      <c r="A10" s="38">
        <v>8</v>
      </c>
      <c r="B10" s="38" t="s">
        <v>17</v>
      </c>
      <c r="C10" s="38" t="s">
        <v>48</v>
      </c>
      <c r="D10" s="38" t="s">
        <v>49</v>
      </c>
      <c r="E10" s="38" t="s">
        <v>50</v>
      </c>
      <c r="F10" s="37">
        <v>104677</v>
      </c>
      <c r="G10" s="37">
        <v>101467</v>
      </c>
      <c r="H10" s="37">
        <v>102264</v>
      </c>
      <c r="I10" s="37">
        <v>107141</v>
      </c>
      <c r="J10" s="37">
        <v>102600</v>
      </c>
      <c r="K10" s="37">
        <v>105091</v>
      </c>
      <c r="L10" s="37">
        <v>97031</v>
      </c>
      <c r="M10" s="37">
        <v>92116</v>
      </c>
      <c r="N10" s="37">
        <v>107206</v>
      </c>
      <c r="O10" s="37">
        <v>103735</v>
      </c>
      <c r="P10" s="37">
        <v>103374</v>
      </c>
      <c r="Q10" s="37">
        <v>105574</v>
      </c>
      <c r="R10" s="37">
        <v>105574</v>
      </c>
      <c r="S10" s="37">
        <v>103462.52</v>
      </c>
      <c r="T10" s="37">
        <v>119545</v>
      </c>
      <c r="U10" s="37">
        <v>119619.40000000001</v>
      </c>
      <c r="V10" s="37">
        <v>117165</v>
      </c>
      <c r="W10" s="37">
        <v>114655</v>
      </c>
      <c r="X10" s="37">
        <v>107125</v>
      </c>
      <c r="Y10" s="37">
        <v>97894.730000000025</v>
      </c>
      <c r="Z10" s="192">
        <v>123565.40000000001</v>
      </c>
      <c r="AA10" s="192">
        <v>115388.8</v>
      </c>
      <c r="AB10" s="140"/>
      <c r="AC10" s="141">
        <v>111078.57083333335</v>
      </c>
      <c r="AD10" s="141">
        <v>111078.57083333335</v>
      </c>
      <c r="AE10" s="141">
        <v>111078.57083333335</v>
      </c>
    </row>
    <row r="11" spans="1:31">
      <c r="A11" s="38">
        <v>9</v>
      </c>
      <c r="B11" s="38" t="s">
        <v>17</v>
      </c>
      <c r="C11" s="38" t="s">
        <v>51</v>
      </c>
      <c r="D11" s="38" t="s">
        <v>52</v>
      </c>
      <c r="E11" s="38" t="s">
        <v>53</v>
      </c>
      <c r="F11" s="37">
        <v>15255</v>
      </c>
      <c r="G11" s="37">
        <v>18661</v>
      </c>
      <c r="H11" s="37">
        <v>15403</v>
      </c>
      <c r="I11" s="37">
        <v>15838</v>
      </c>
      <c r="J11" s="37">
        <v>16639</v>
      </c>
      <c r="K11" s="37">
        <v>17089</v>
      </c>
      <c r="L11" s="37">
        <v>16149</v>
      </c>
      <c r="M11" s="37">
        <v>15690</v>
      </c>
      <c r="N11" s="37">
        <v>17792</v>
      </c>
      <c r="O11" s="37">
        <v>117335</v>
      </c>
      <c r="P11" s="37">
        <v>43527</v>
      </c>
      <c r="Q11" s="37">
        <v>63021</v>
      </c>
      <c r="R11" s="37">
        <v>63021</v>
      </c>
      <c r="S11" s="37">
        <v>61760.58</v>
      </c>
      <c r="T11" s="37">
        <v>57934</v>
      </c>
      <c r="U11" s="37">
        <v>89305</v>
      </c>
      <c r="V11" s="37">
        <v>77868</v>
      </c>
      <c r="W11" s="37">
        <v>71447</v>
      </c>
      <c r="X11" s="37">
        <v>74698.3</v>
      </c>
      <c r="Y11" s="37">
        <v>60343.5</v>
      </c>
      <c r="Z11" s="192">
        <v>56941.17</v>
      </c>
      <c r="AA11" s="192">
        <v>70411.399999999994</v>
      </c>
      <c r="AB11" s="140"/>
      <c r="AC11" s="141">
        <v>65856.495833333349</v>
      </c>
      <c r="AD11" s="141">
        <v>65856.495833333349</v>
      </c>
      <c r="AE11" s="141">
        <v>65856.495833333349</v>
      </c>
    </row>
    <row r="12" spans="1:31">
      <c r="A12" s="38">
        <v>10</v>
      </c>
      <c r="B12" s="38" t="s">
        <v>17</v>
      </c>
      <c r="C12" s="38" t="s">
        <v>54</v>
      </c>
      <c r="D12" s="38" t="s">
        <v>55</v>
      </c>
      <c r="E12" s="38" t="s">
        <v>56</v>
      </c>
      <c r="F12" s="37">
        <v>15089</v>
      </c>
      <c r="G12" s="37">
        <v>16591</v>
      </c>
      <c r="H12" s="37">
        <v>15738.2</v>
      </c>
      <c r="I12" s="37">
        <v>16756.8</v>
      </c>
      <c r="J12" s="37">
        <v>16302</v>
      </c>
      <c r="K12" s="37">
        <v>15782</v>
      </c>
      <c r="L12" s="37">
        <v>17267</v>
      </c>
      <c r="M12" s="37">
        <v>14417</v>
      </c>
      <c r="N12" s="37">
        <v>17488</v>
      </c>
      <c r="O12" s="37">
        <v>16596</v>
      </c>
      <c r="P12" s="37">
        <v>17540</v>
      </c>
      <c r="Q12" s="37">
        <v>16526</v>
      </c>
      <c r="R12" s="37">
        <v>16526</v>
      </c>
      <c r="S12" s="37">
        <v>16195.48</v>
      </c>
      <c r="T12" s="37">
        <v>18740</v>
      </c>
      <c r="U12" s="37">
        <v>20812</v>
      </c>
      <c r="V12" s="37">
        <v>18912</v>
      </c>
      <c r="W12" s="37">
        <v>18842</v>
      </c>
      <c r="X12" s="37">
        <v>19159</v>
      </c>
      <c r="Y12" s="37">
        <v>16403.800000000003</v>
      </c>
      <c r="Z12" s="192">
        <v>13992.800000000001</v>
      </c>
      <c r="AA12" s="192">
        <v>18880</v>
      </c>
      <c r="AB12" s="140"/>
      <c r="AC12" s="141">
        <v>17710.756666666664</v>
      </c>
      <c r="AD12" s="141">
        <v>17710.756666666664</v>
      </c>
      <c r="AE12" s="141">
        <v>17710.756666666664</v>
      </c>
    </row>
    <row r="13" spans="1:31">
      <c r="A13" s="38">
        <v>11</v>
      </c>
      <c r="B13" s="38" t="s">
        <v>17</v>
      </c>
      <c r="C13" s="38" t="s">
        <v>57</v>
      </c>
      <c r="D13" s="38" t="s">
        <v>58</v>
      </c>
      <c r="E13" s="38" t="s">
        <v>59</v>
      </c>
      <c r="F13" s="37">
        <v>40442</v>
      </c>
      <c r="G13" s="37">
        <v>39091</v>
      </c>
      <c r="H13" s="37">
        <v>41541</v>
      </c>
      <c r="I13" s="37">
        <v>40638</v>
      </c>
      <c r="J13" s="37">
        <v>39131</v>
      </c>
      <c r="K13" s="37">
        <v>50166</v>
      </c>
      <c r="L13" s="37">
        <v>46702</v>
      </c>
      <c r="M13" s="37">
        <v>43782</v>
      </c>
      <c r="N13" s="37">
        <v>46599</v>
      </c>
      <c r="O13" s="37">
        <v>42353</v>
      </c>
      <c r="P13" s="37">
        <v>39918</v>
      </c>
      <c r="Q13" s="37">
        <v>39802</v>
      </c>
      <c r="R13" s="37">
        <v>39802</v>
      </c>
      <c r="S13" s="37">
        <v>39005.96</v>
      </c>
      <c r="T13" s="37">
        <v>98966</v>
      </c>
      <c r="U13" s="37">
        <v>96095.2</v>
      </c>
      <c r="V13" s="37">
        <v>97848</v>
      </c>
      <c r="W13" s="37">
        <v>115921</v>
      </c>
      <c r="X13" s="37">
        <v>117766</v>
      </c>
      <c r="Y13" s="37">
        <v>101882.79999999999</v>
      </c>
      <c r="Z13" s="192">
        <v>102399.3</v>
      </c>
      <c r="AA13" s="192">
        <v>102849</v>
      </c>
      <c r="AB13" s="140"/>
      <c r="AC13" s="141">
        <v>82687.938333333339</v>
      </c>
      <c r="AD13" s="141">
        <v>82687.938333333339</v>
      </c>
      <c r="AE13" s="141">
        <v>82687.938333333339</v>
      </c>
    </row>
    <row r="14" spans="1:31">
      <c r="A14" s="38">
        <v>12</v>
      </c>
      <c r="B14" s="38" t="s">
        <v>17</v>
      </c>
      <c r="C14" s="38" t="s">
        <v>60</v>
      </c>
      <c r="D14" s="38" t="s">
        <v>61</v>
      </c>
      <c r="E14" s="38" t="s">
        <v>62</v>
      </c>
      <c r="F14" s="37">
        <v>13042</v>
      </c>
      <c r="G14" s="37">
        <v>13406</v>
      </c>
      <c r="H14" s="37">
        <v>13451</v>
      </c>
      <c r="I14" s="37">
        <v>12884</v>
      </c>
      <c r="J14" s="37">
        <v>13644</v>
      </c>
      <c r="K14" s="37">
        <v>13898</v>
      </c>
      <c r="L14" s="37">
        <v>11891</v>
      </c>
      <c r="M14" s="37">
        <v>10842</v>
      </c>
      <c r="N14" s="37">
        <v>12626</v>
      </c>
      <c r="O14" s="37">
        <v>12866</v>
      </c>
      <c r="P14" s="37">
        <v>12980</v>
      </c>
      <c r="Q14" s="37">
        <v>12265</v>
      </c>
      <c r="R14" s="37">
        <v>12265</v>
      </c>
      <c r="S14" s="37">
        <v>12019.7</v>
      </c>
      <c r="T14" s="37">
        <v>13233.4</v>
      </c>
      <c r="U14" s="37">
        <v>12993</v>
      </c>
      <c r="V14" s="37">
        <v>13565</v>
      </c>
      <c r="W14" s="37">
        <v>12799</v>
      </c>
      <c r="X14" s="37">
        <v>10566</v>
      </c>
      <c r="Y14" s="37">
        <v>10352.799999999999</v>
      </c>
      <c r="Z14" s="192">
        <v>12058</v>
      </c>
      <c r="AA14" s="192">
        <v>11830</v>
      </c>
      <c r="AB14" s="140"/>
      <c r="AC14" s="141">
        <v>12243.908333333335</v>
      </c>
      <c r="AD14" s="141">
        <v>12243.908333333335</v>
      </c>
      <c r="AE14" s="141">
        <v>12243.908333333335</v>
      </c>
    </row>
    <row r="15" spans="1:31">
      <c r="A15" s="38">
        <v>13</v>
      </c>
      <c r="B15" s="38" t="s">
        <v>17</v>
      </c>
      <c r="C15" s="38" t="s">
        <v>63</v>
      </c>
      <c r="D15" s="38" t="s">
        <v>64</v>
      </c>
      <c r="E15" s="38" t="s">
        <v>65</v>
      </c>
      <c r="F15" s="37">
        <v>5981</v>
      </c>
      <c r="G15" s="37">
        <v>5238</v>
      </c>
      <c r="H15" s="37">
        <v>4875</v>
      </c>
      <c r="I15" s="37">
        <v>5347</v>
      </c>
      <c r="J15" s="37">
        <v>5060</v>
      </c>
      <c r="K15" s="37">
        <v>5165</v>
      </c>
      <c r="L15" s="37">
        <v>4780</v>
      </c>
      <c r="M15" s="37">
        <v>4533</v>
      </c>
      <c r="N15" s="37">
        <v>5842</v>
      </c>
      <c r="O15" s="37">
        <v>4999</v>
      </c>
      <c r="P15" s="37">
        <v>5201</v>
      </c>
      <c r="Q15" s="37">
        <v>5777</v>
      </c>
      <c r="R15" s="37">
        <v>5777</v>
      </c>
      <c r="S15" s="37">
        <v>5661.4600000000009</v>
      </c>
      <c r="T15" s="37">
        <v>5405</v>
      </c>
      <c r="U15" s="37">
        <v>5083</v>
      </c>
      <c r="V15" s="37">
        <v>4836</v>
      </c>
      <c r="W15" s="37">
        <v>4913</v>
      </c>
      <c r="X15" s="37">
        <v>4236</v>
      </c>
      <c r="Y15" s="37">
        <v>4652.2000000000007</v>
      </c>
      <c r="Z15" s="192">
        <v>5422</v>
      </c>
      <c r="AA15" s="192">
        <v>5396.2</v>
      </c>
      <c r="AB15" s="140"/>
      <c r="AC15" s="141">
        <v>5196.6549999999997</v>
      </c>
      <c r="AD15" s="141">
        <v>5196.6549999999997</v>
      </c>
      <c r="AE15" s="141">
        <v>5196.6549999999997</v>
      </c>
    </row>
    <row r="16" spans="1:31">
      <c r="A16" s="38">
        <v>14</v>
      </c>
      <c r="B16" s="38" t="s">
        <v>17</v>
      </c>
      <c r="C16" s="38" t="s">
        <v>66</v>
      </c>
      <c r="D16" s="38" t="s">
        <v>67</v>
      </c>
      <c r="E16" s="38" t="s">
        <v>68</v>
      </c>
      <c r="F16" s="37">
        <v>62069</v>
      </c>
      <c r="G16" s="37">
        <v>54815</v>
      </c>
      <c r="H16" s="37">
        <v>51217</v>
      </c>
      <c r="I16" s="37">
        <v>54178</v>
      </c>
      <c r="J16" s="37">
        <v>76217</v>
      </c>
      <c r="K16" s="37">
        <v>52976</v>
      </c>
      <c r="L16" s="37">
        <v>51618</v>
      </c>
      <c r="M16" s="37">
        <v>50548</v>
      </c>
      <c r="N16" s="37">
        <v>53853</v>
      </c>
      <c r="O16" s="37">
        <v>58483</v>
      </c>
      <c r="P16" s="37">
        <v>55934</v>
      </c>
      <c r="Q16" s="37">
        <v>59095</v>
      </c>
      <c r="R16" s="37">
        <v>59095</v>
      </c>
      <c r="S16" s="37">
        <v>57913.100000000013</v>
      </c>
      <c r="T16" s="37">
        <v>59296</v>
      </c>
      <c r="U16" s="37">
        <v>57908</v>
      </c>
      <c r="V16" s="37">
        <v>61331</v>
      </c>
      <c r="W16" s="37">
        <v>56594</v>
      </c>
      <c r="X16" s="37">
        <v>54249.2</v>
      </c>
      <c r="Y16" s="37">
        <v>51672.200000000012</v>
      </c>
      <c r="Z16" s="192">
        <v>52200</v>
      </c>
      <c r="AA16" s="192">
        <v>57472</v>
      </c>
      <c r="AB16" s="140"/>
      <c r="AC16" s="141">
        <v>56896.625</v>
      </c>
      <c r="AD16" s="141">
        <v>56896.625</v>
      </c>
      <c r="AE16" s="141">
        <v>56896.625</v>
      </c>
    </row>
    <row r="17" spans="1:31">
      <c r="A17" s="38">
        <v>15</v>
      </c>
      <c r="B17" s="38" t="s">
        <v>17</v>
      </c>
      <c r="C17" s="38" t="s">
        <v>69</v>
      </c>
      <c r="D17" s="38" t="s">
        <v>70</v>
      </c>
      <c r="E17" s="38" t="s">
        <v>71</v>
      </c>
      <c r="F17" s="37">
        <v>18191</v>
      </c>
      <c r="G17" s="37">
        <v>18902</v>
      </c>
      <c r="H17" s="37">
        <v>19585</v>
      </c>
      <c r="I17" s="37">
        <v>19583</v>
      </c>
      <c r="J17" s="37">
        <v>16157</v>
      </c>
      <c r="K17" s="37">
        <v>14542</v>
      </c>
      <c r="L17" s="37">
        <v>11461</v>
      </c>
      <c r="M17" s="37">
        <v>13169</v>
      </c>
      <c r="N17" s="37">
        <v>18004</v>
      </c>
      <c r="O17" s="37">
        <v>19319</v>
      </c>
      <c r="P17" s="37">
        <v>20869</v>
      </c>
      <c r="Q17" s="37">
        <v>19041</v>
      </c>
      <c r="R17" s="37">
        <v>19041</v>
      </c>
      <c r="S17" s="37">
        <v>18660.18</v>
      </c>
      <c r="T17" s="37">
        <v>16825</v>
      </c>
      <c r="U17" s="37">
        <v>14928</v>
      </c>
      <c r="V17" s="37">
        <v>16584</v>
      </c>
      <c r="W17" s="37">
        <v>12572</v>
      </c>
      <c r="X17" s="37">
        <v>12242.4</v>
      </c>
      <c r="Y17" s="37">
        <v>11732.6</v>
      </c>
      <c r="Z17" s="192">
        <v>9256.5999999999985</v>
      </c>
      <c r="AA17" s="192">
        <v>14620</v>
      </c>
      <c r="AB17" s="140"/>
      <c r="AC17" s="141">
        <v>15530.981666666667</v>
      </c>
      <c r="AD17" s="141">
        <v>15530.981666666667</v>
      </c>
      <c r="AE17" s="141">
        <v>15530.981666666667</v>
      </c>
    </row>
    <row r="18" spans="1:31">
      <c r="A18" s="38">
        <v>16</v>
      </c>
      <c r="B18" s="38" t="s">
        <v>17</v>
      </c>
      <c r="C18" s="38" t="s">
        <v>72</v>
      </c>
      <c r="D18" s="38" t="s">
        <v>73</v>
      </c>
      <c r="E18" s="38" t="s">
        <v>56</v>
      </c>
      <c r="F18" s="37">
        <v>77938.600000000006</v>
      </c>
      <c r="G18" s="37">
        <v>86829.9</v>
      </c>
      <c r="H18" s="37">
        <v>82204</v>
      </c>
      <c r="I18" s="37">
        <v>82434</v>
      </c>
      <c r="J18" s="37">
        <v>80063.899999999994</v>
      </c>
      <c r="K18" s="37">
        <v>81281.36</v>
      </c>
      <c r="L18" s="37">
        <v>72067.63</v>
      </c>
      <c r="M18" s="37">
        <v>68479.11</v>
      </c>
      <c r="N18" s="37">
        <v>76877</v>
      </c>
      <c r="O18" s="37">
        <v>83172</v>
      </c>
      <c r="P18" s="37">
        <v>89496</v>
      </c>
      <c r="Q18" s="37">
        <v>89475.4</v>
      </c>
      <c r="R18" s="37">
        <v>89475.4</v>
      </c>
      <c r="S18" s="37">
        <v>87685.909999999989</v>
      </c>
      <c r="T18" s="37">
        <v>253802</v>
      </c>
      <c r="U18" s="37">
        <v>267593.40000000002</v>
      </c>
      <c r="V18" s="37">
        <v>262349</v>
      </c>
      <c r="W18" s="37">
        <v>250812.6</v>
      </c>
      <c r="X18" s="37">
        <v>257466</v>
      </c>
      <c r="Y18" s="37">
        <v>210941</v>
      </c>
      <c r="Z18" s="192">
        <v>386423.5400000001</v>
      </c>
      <c r="AA18" s="192">
        <v>265919.09999999998</v>
      </c>
      <c r="AB18" s="140"/>
      <c r="AC18" s="141">
        <v>209286.61250000002</v>
      </c>
      <c r="AD18" s="141">
        <v>209286.61250000002</v>
      </c>
      <c r="AE18" s="141">
        <v>209286.61250000002</v>
      </c>
    </row>
    <row r="19" spans="1:31">
      <c r="A19" s="38">
        <v>17</v>
      </c>
      <c r="B19" s="38" t="s">
        <v>17</v>
      </c>
      <c r="C19" s="38" t="s">
        <v>74</v>
      </c>
      <c r="D19" s="38" t="s">
        <v>75</v>
      </c>
      <c r="E19" s="38" t="s">
        <v>76</v>
      </c>
      <c r="F19" s="37">
        <v>6086</v>
      </c>
      <c r="G19" s="37">
        <v>5695</v>
      </c>
      <c r="H19" s="37">
        <v>11321</v>
      </c>
      <c r="I19" s="37">
        <v>6260</v>
      </c>
      <c r="J19" s="37">
        <v>6428</v>
      </c>
      <c r="K19" s="37">
        <v>5632</v>
      </c>
      <c r="L19" s="37">
        <v>4790</v>
      </c>
      <c r="M19" s="37">
        <v>5189</v>
      </c>
      <c r="N19" s="37">
        <v>6074</v>
      </c>
      <c r="O19" s="37">
        <v>5824</v>
      </c>
      <c r="P19" s="37">
        <v>6142</v>
      </c>
      <c r="Q19" s="37">
        <v>6296</v>
      </c>
      <c r="R19" s="37">
        <v>6296</v>
      </c>
      <c r="S19" s="37">
        <v>6170.08</v>
      </c>
      <c r="T19" s="37">
        <v>7345</v>
      </c>
      <c r="U19" s="37">
        <v>6858</v>
      </c>
      <c r="V19" s="37">
        <v>7657</v>
      </c>
      <c r="W19" s="37">
        <v>6422</v>
      </c>
      <c r="X19" s="37">
        <v>5512</v>
      </c>
      <c r="Y19" s="37">
        <v>3942.2</v>
      </c>
      <c r="Z19" s="192">
        <v>7811.2</v>
      </c>
      <c r="AA19" s="192">
        <v>7736</v>
      </c>
      <c r="AB19" s="140"/>
      <c r="AC19" s="141">
        <v>6515.623333333333</v>
      </c>
      <c r="AD19" s="141">
        <v>6515.623333333333</v>
      </c>
      <c r="AE19" s="141">
        <v>6515.623333333333</v>
      </c>
    </row>
    <row r="20" spans="1:31">
      <c r="A20" s="38">
        <v>18</v>
      </c>
      <c r="B20" s="38" t="s">
        <v>17</v>
      </c>
      <c r="C20" s="38" t="s">
        <v>77</v>
      </c>
      <c r="D20" s="38" t="s">
        <v>78</v>
      </c>
      <c r="E20" s="38" t="s">
        <v>79</v>
      </c>
      <c r="F20" s="37">
        <v>85238</v>
      </c>
      <c r="G20" s="37">
        <v>82855</v>
      </c>
      <c r="H20" s="37">
        <v>83567</v>
      </c>
      <c r="I20" s="37">
        <v>83841</v>
      </c>
      <c r="J20" s="37">
        <v>90426</v>
      </c>
      <c r="K20" s="37">
        <v>101910</v>
      </c>
      <c r="L20" s="37">
        <v>112530</v>
      </c>
      <c r="M20" s="37">
        <v>96655</v>
      </c>
      <c r="N20" s="37">
        <v>95982</v>
      </c>
      <c r="O20" s="37">
        <v>90609</v>
      </c>
      <c r="P20" s="37">
        <v>87143</v>
      </c>
      <c r="Q20" s="37">
        <v>83562</v>
      </c>
      <c r="R20" s="37">
        <v>83562</v>
      </c>
      <c r="S20" s="37">
        <v>81890.759999999995</v>
      </c>
      <c r="T20" s="37">
        <v>114084</v>
      </c>
      <c r="U20" s="37">
        <v>116035</v>
      </c>
      <c r="V20" s="37">
        <v>118937</v>
      </c>
      <c r="W20" s="37">
        <v>133395</v>
      </c>
      <c r="X20" s="37">
        <v>158041.20000000001</v>
      </c>
      <c r="Y20" s="37">
        <v>126389.20000000001</v>
      </c>
      <c r="Z20" s="192">
        <v>98541.200000000012</v>
      </c>
      <c r="AA20" s="192">
        <v>117682</v>
      </c>
      <c r="AB20" s="140"/>
      <c r="AC20" s="141">
        <v>109938.52999999998</v>
      </c>
      <c r="AD20" s="141">
        <v>109938.52999999998</v>
      </c>
      <c r="AE20" s="141">
        <v>109938.52999999998</v>
      </c>
    </row>
    <row r="21" spans="1:31">
      <c r="A21" s="38">
        <v>19</v>
      </c>
      <c r="B21" s="38" t="s">
        <v>17</v>
      </c>
      <c r="C21" s="38" t="s">
        <v>91</v>
      </c>
      <c r="D21" s="38" t="s">
        <v>92</v>
      </c>
      <c r="E21" s="38" t="s">
        <v>93</v>
      </c>
      <c r="F21" s="37">
        <v>14260</v>
      </c>
      <c r="G21" s="37">
        <v>13177</v>
      </c>
      <c r="H21" s="37">
        <v>15074</v>
      </c>
      <c r="I21" s="37">
        <v>15223</v>
      </c>
      <c r="J21" s="37">
        <v>14962</v>
      </c>
      <c r="K21" s="37">
        <v>14674</v>
      </c>
      <c r="L21" s="37">
        <v>15641</v>
      </c>
      <c r="M21" s="37">
        <v>13704</v>
      </c>
      <c r="N21" s="37">
        <v>14214</v>
      </c>
      <c r="O21" s="37">
        <v>16147</v>
      </c>
      <c r="P21" s="37">
        <v>14819</v>
      </c>
      <c r="Q21" s="37">
        <v>15964</v>
      </c>
      <c r="R21" s="37">
        <v>15964</v>
      </c>
      <c r="S21" s="37">
        <v>15644.72</v>
      </c>
      <c r="T21" s="37">
        <v>15754</v>
      </c>
      <c r="U21" s="37">
        <v>15345</v>
      </c>
      <c r="V21" s="37">
        <v>15400</v>
      </c>
      <c r="W21" s="37">
        <v>15956</v>
      </c>
      <c r="X21" s="37">
        <v>14402</v>
      </c>
      <c r="Y21" s="37">
        <v>12181.199999999999</v>
      </c>
      <c r="Z21" s="192">
        <v>15721.800000000001</v>
      </c>
      <c r="AA21" s="192">
        <v>15707.8</v>
      </c>
      <c r="AB21" s="140"/>
      <c r="AC21" s="141">
        <v>15238.293333333333</v>
      </c>
      <c r="AD21" s="141">
        <v>15238.293333333333</v>
      </c>
      <c r="AE21" s="141">
        <v>15238.293333333333</v>
      </c>
    </row>
    <row r="22" spans="1:31">
      <c r="A22" s="38">
        <v>20</v>
      </c>
      <c r="B22" s="38" t="s">
        <v>17</v>
      </c>
      <c r="C22" s="38" t="s">
        <v>94</v>
      </c>
      <c r="D22" s="38" t="s">
        <v>95</v>
      </c>
      <c r="E22" s="38" t="s">
        <v>96</v>
      </c>
      <c r="F22" s="37">
        <v>61022</v>
      </c>
      <c r="G22" s="37">
        <v>63155</v>
      </c>
      <c r="H22" s="37">
        <v>59878</v>
      </c>
      <c r="I22" s="37">
        <v>64522</v>
      </c>
      <c r="J22" s="37">
        <v>60378.5</v>
      </c>
      <c r="K22" s="37">
        <v>68754.600000000006</v>
      </c>
      <c r="L22" s="37">
        <v>72228.899999999994</v>
      </c>
      <c r="M22" s="37">
        <v>67715</v>
      </c>
      <c r="N22" s="37">
        <v>69187</v>
      </c>
      <c r="O22" s="37">
        <v>65871</v>
      </c>
      <c r="P22" s="37">
        <v>63075</v>
      </c>
      <c r="Q22" s="37">
        <v>60306</v>
      </c>
      <c r="R22" s="37">
        <v>60033</v>
      </c>
      <c r="S22" s="37">
        <v>58832.340000000004</v>
      </c>
      <c r="T22" s="37">
        <v>118258</v>
      </c>
      <c r="U22" s="37">
        <v>100813.80000000002</v>
      </c>
      <c r="V22" s="37">
        <v>99424</v>
      </c>
      <c r="W22" s="37">
        <v>107171.8</v>
      </c>
      <c r="X22" s="37">
        <v>131043</v>
      </c>
      <c r="Y22" s="37">
        <v>97803.949999999983</v>
      </c>
      <c r="Z22" s="192">
        <v>98532.199999999983</v>
      </c>
      <c r="AA22" s="192">
        <v>101985.55</v>
      </c>
      <c r="AB22" s="140"/>
      <c r="AC22" s="141">
        <v>91439.886666666658</v>
      </c>
      <c r="AD22" s="141">
        <v>91439.886666666658</v>
      </c>
      <c r="AE22" s="141">
        <v>91439.886666666658</v>
      </c>
    </row>
    <row r="23" spans="1:31">
      <c r="A23" s="38">
        <v>21</v>
      </c>
      <c r="B23" s="38" t="s">
        <v>17</v>
      </c>
      <c r="C23" s="38" t="s">
        <v>97</v>
      </c>
      <c r="D23" s="38" t="s">
        <v>98</v>
      </c>
      <c r="E23" s="38" t="s">
        <v>99</v>
      </c>
      <c r="F23" s="37">
        <v>9575</v>
      </c>
      <c r="G23" s="37">
        <v>10038</v>
      </c>
      <c r="H23" s="37">
        <v>12683</v>
      </c>
      <c r="I23" s="37">
        <v>23286</v>
      </c>
      <c r="J23" s="37">
        <v>10834</v>
      </c>
      <c r="K23" s="37">
        <v>11883</v>
      </c>
      <c r="L23" s="37">
        <v>13446</v>
      </c>
      <c r="M23" s="37">
        <v>11494</v>
      </c>
      <c r="N23" s="37">
        <v>11120</v>
      </c>
      <c r="O23" s="37">
        <v>9300</v>
      </c>
      <c r="P23" s="37">
        <v>7743</v>
      </c>
      <c r="Q23" s="37">
        <v>7514</v>
      </c>
      <c r="R23" s="37">
        <v>7514</v>
      </c>
      <c r="S23" s="37">
        <v>7363.72</v>
      </c>
      <c r="T23" s="37"/>
      <c r="U23" s="37">
        <v>9563</v>
      </c>
      <c r="V23" s="37">
        <v>11014</v>
      </c>
      <c r="W23" s="37">
        <v>10603</v>
      </c>
      <c r="X23" s="37">
        <v>11213</v>
      </c>
      <c r="Y23" s="37">
        <v>11909.45</v>
      </c>
      <c r="Z23" s="192">
        <v>11285.2</v>
      </c>
      <c r="AA23" s="192">
        <v>10640</v>
      </c>
      <c r="AB23" s="140"/>
      <c r="AC23" s="141">
        <v>9669.306363636364</v>
      </c>
      <c r="AD23" s="141">
        <v>9669.306363636364</v>
      </c>
      <c r="AE23" s="141">
        <v>9669.306363636364</v>
      </c>
    </row>
    <row r="24" spans="1:31">
      <c r="A24" s="38">
        <v>22</v>
      </c>
      <c r="B24" s="38" t="s">
        <v>17</v>
      </c>
      <c r="C24" s="38" t="s">
        <v>102</v>
      </c>
      <c r="D24" s="38" t="s">
        <v>103</v>
      </c>
      <c r="E24" s="38" t="s">
        <v>104</v>
      </c>
      <c r="F24" s="37">
        <v>5987.8499999999995</v>
      </c>
      <c r="G24" s="37">
        <v>6186.42</v>
      </c>
      <c r="H24" s="37">
        <v>6000.07</v>
      </c>
      <c r="I24" s="37">
        <v>7606.8899999999994</v>
      </c>
      <c r="J24" s="37">
        <v>7134.02</v>
      </c>
      <c r="K24" s="37">
        <v>6719.58</v>
      </c>
      <c r="L24" s="37">
        <v>6239.19</v>
      </c>
      <c r="M24" s="37">
        <v>4932.47</v>
      </c>
      <c r="N24" s="37">
        <v>6104.1799999999994</v>
      </c>
      <c r="O24" s="37">
        <v>6094.6900000000005</v>
      </c>
      <c r="P24" s="37">
        <v>5749.1999999999989</v>
      </c>
      <c r="Q24" s="37">
        <v>6846.7</v>
      </c>
      <c r="R24" s="37">
        <v>6846.6999999999989</v>
      </c>
      <c r="S24" s="37">
        <v>6709.7999999999993</v>
      </c>
      <c r="T24" s="37">
        <v>8025</v>
      </c>
      <c r="U24" s="37">
        <v>7149.92</v>
      </c>
      <c r="V24" s="37">
        <v>6793.62</v>
      </c>
      <c r="W24" s="37">
        <v>6417</v>
      </c>
      <c r="X24" s="37">
        <v>3756.9</v>
      </c>
      <c r="Y24" s="37">
        <v>4869.0600000000004</v>
      </c>
      <c r="Z24" s="192">
        <v>7176</v>
      </c>
      <c r="AA24" s="192">
        <v>6353</v>
      </c>
      <c r="AB24" s="140"/>
      <c r="AC24" s="141">
        <v>6391.0749999999998</v>
      </c>
      <c r="AD24" s="141">
        <v>6391.0749999999998</v>
      </c>
      <c r="AE24" s="141">
        <v>6391.0749999999998</v>
      </c>
    </row>
    <row r="25" spans="1:31">
      <c r="A25" s="38">
        <v>23</v>
      </c>
      <c r="B25" s="38" t="s">
        <v>118</v>
      </c>
      <c r="C25" s="38" t="s">
        <v>119</v>
      </c>
      <c r="D25" s="38" t="s">
        <v>120</v>
      </c>
      <c r="E25" s="38" t="s">
        <v>122</v>
      </c>
      <c r="F25" s="37">
        <v>384365.4</v>
      </c>
      <c r="G25" s="37">
        <v>308741.3</v>
      </c>
      <c r="H25" s="37">
        <v>313801.5</v>
      </c>
      <c r="I25" s="37">
        <v>356118.3</v>
      </c>
      <c r="J25" s="37">
        <v>337176.30000000005</v>
      </c>
      <c r="K25" s="37">
        <v>409815.5</v>
      </c>
      <c r="L25" s="37">
        <v>426849</v>
      </c>
      <c r="M25" s="37">
        <v>380865.6</v>
      </c>
      <c r="N25" s="37">
        <v>401791</v>
      </c>
      <c r="O25" s="37">
        <v>366224</v>
      </c>
      <c r="P25" s="37">
        <v>374268.7</v>
      </c>
      <c r="Q25" s="37">
        <v>380076.7</v>
      </c>
      <c r="R25" s="37">
        <v>361864</v>
      </c>
      <c r="S25" s="37">
        <v>368241.5</v>
      </c>
      <c r="T25" s="37">
        <v>358841</v>
      </c>
      <c r="U25" s="37">
        <v>432489</v>
      </c>
      <c r="V25" s="37">
        <v>426353</v>
      </c>
      <c r="W25" s="37">
        <v>454009</v>
      </c>
      <c r="X25" s="37">
        <v>475003</v>
      </c>
      <c r="Y25" s="37">
        <v>459605</v>
      </c>
      <c r="Z25" s="192">
        <v>481751</v>
      </c>
      <c r="AA25" s="192">
        <v>410107</v>
      </c>
      <c r="AB25" s="140"/>
      <c r="AC25" s="141">
        <v>415217.40833333338</v>
      </c>
      <c r="AD25" s="141">
        <v>415217.40833333338</v>
      </c>
      <c r="AE25" s="141">
        <v>415217.40833333338</v>
      </c>
    </row>
    <row r="26" spans="1:31">
      <c r="A26" s="38">
        <v>24</v>
      </c>
      <c r="B26" s="38" t="s">
        <v>118</v>
      </c>
      <c r="C26" s="38" t="s">
        <v>123</v>
      </c>
      <c r="D26" s="38" t="s">
        <v>124</v>
      </c>
      <c r="E26" s="38" t="s">
        <v>125</v>
      </c>
      <c r="F26" s="37">
        <v>27432</v>
      </c>
      <c r="G26" s="37">
        <v>27065</v>
      </c>
      <c r="H26" s="37">
        <v>27694</v>
      </c>
      <c r="I26" s="37">
        <v>30546</v>
      </c>
      <c r="J26" s="37">
        <v>30989</v>
      </c>
      <c r="K26" s="37">
        <v>29065</v>
      </c>
      <c r="L26" s="37">
        <v>34068</v>
      </c>
      <c r="M26" s="37">
        <v>28315.3</v>
      </c>
      <c r="N26" s="37">
        <v>33075</v>
      </c>
      <c r="O26" s="37">
        <v>27301</v>
      </c>
      <c r="P26" s="37">
        <v>30434</v>
      </c>
      <c r="Q26" s="37">
        <v>29075</v>
      </c>
      <c r="R26" s="37">
        <v>26702</v>
      </c>
      <c r="S26" s="37">
        <v>32253</v>
      </c>
      <c r="T26" s="37">
        <v>29453</v>
      </c>
      <c r="U26" s="37">
        <v>29299</v>
      </c>
      <c r="V26" s="37">
        <v>26836.699999999997</v>
      </c>
      <c r="W26" s="37">
        <v>39376.400000000001</v>
      </c>
      <c r="X26" s="37">
        <v>32681.9</v>
      </c>
      <c r="Y26" s="37">
        <v>31709.9</v>
      </c>
      <c r="Z26" s="192">
        <v>35723.199999999997</v>
      </c>
      <c r="AA26" s="192">
        <v>26328.1</v>
      </c>
      <c r="AB26" s="140"/>
      <c r="AC26" s="141">
        <v>30822.683333333334</v>
      </c>
      <c r="AD26" s="141">
        <v>30822.683333333334</v>
      </c>
      <c r="AE26" s="141">
        <v>30822.683333333334</v>
      </c>
    </row>
    <row r="27" spans="1:31">
      <c r="A27" s="38">
        <v>25</v>
      </c>
      <c r="B27" s="38" t="s">
        <v>118</v>
      </c>
      <c r="C27" s="38" t="s">
        <v>126</v>
      </c>
      <c r="D27" s="38" t="s">
        <v>127</v>
      </c>
      <c r="E27" s="38" t="s">
        <v>128</v>
      </c>
      <c r="F27" s="37">
        <v>19269.3</v>
      </c>
      <c r="G27" s="37">
        <v>20927.399999999998</v>
      </c>
      <c r="H27" s="37">
        <v>22696.7</v>
      </c>
      <c r="I27" s="37">
        <v>24823.899999999998</v>
      </c>
      <c r="J27" s="37">
        <v>23828</v>
      </c>
      <c r="K27" s="37">
        <v>27502.6</v>
      </c>
      <c r="L27" s="37">
        <v>27594</v>
      </c>
      <c r="M27" s="37">
        <v>24635.8</v>
      </c>
      <c r="N27" s="37">
        <v>27361.8</v>
      </c>
      <c r="O27" s="37">
        <v>24918</v>
      </c>
      <c r="P27" s="37">
        <v>25000</v>
      </c>
      <c r="Q27" s="37">
        <v>26621</v>
      </c>
      <c r="R27" s="37">
        <v>25021.599999999999</v>
      </c>
      <c r="S27" s="37">
        <v>26163</v>
      </c>
      <c r="T27" s="37">
        <v>25232</v>
      </c>
      <c r="U27" s="37">
        <v>29022.9</v>
      </c>
      <c r="V27" s="37">
        <v>29213</v>
      </c>
      <c r="W27" s="37">
        <v>32935</v>
      </c>
      <c r="X27" s="37">
        <v>31609</v>
      </c>
      <c r="Y27" s="37">
        <v>34298</v>
      </c>
      <c r="Z27" s="192">
        <v>30708</v>
      </c>
      <c r="AA27" s="192">
        <v>28526</v>
      </c>
      <c r="AB27" s="140"/>
      <c r="AC27" s="141">
        <v>28695.791666666668</v>
      </c>
      <c r="AD27" s="141">
        <v>28695.791666666668</v>
      </c>
      <c r="AE27" s="141">
        <v>28695.791666666668</v>
      </c>
    </row>
    <row r="28" spans="1:31">
      <c r="A28" s="38">
        <v>26</v>
      </c>
      <c r="B28" s="38" t="s">
        <v>118</v>
      </c>
      <c r="C28" s="38" t="s">
        <v>129</v>
      </c>
      <c r="D28" s="38" t="s">
        <v>130</v>
      </c>
      <c r="E28" s="38" t="s">
        <v>131</v>
      </c>
      <c r="F28" s="37">
        <v>561</v>
      </c>
      <c r="G28" s="37">
        <v>684</v>
      </c>
      <c r="H28" s="37">
        <v>686</v>
      </c>
      <c r="I28" s="37">
        <v>773</v>
      </c>
      <c r="J28" s="37">
        <v>708</v>
      </c>
      <c r="K28" s="37">
        <v>601</v>
      </c>
      <c r="L28" s="37">
        <v>667</v>
      </c>
      <c r="M28" s="37">
        <v>566</v>
      </c>
      <c r="N28" s="37">
        <v>669</v>
      </c>
      <c r="O28" s="37">
        <v>528</v>
      </c>
      <c r="P28" s="37">
        <v>704</v>
      </c>
      <c r="Q28" s="37">
        <v>655</v>
      </c>
      <c r="R28" s="37">
        <v>560</v>
      </c>
      <c r="S28" s="37">
        <v>697</v>
      </c>
      <c r="T28" s="37">
        <v>657</v>
      </c>
      <c r="U28" s="37">
        <v>669</v>
      </c>
      <c r="V28" s="37">
        <v>644.6</v>
      </c>
      <c r="W28" s="37">
        <v>641.9</v>
      </c>
      <c r="X28" s="37">
        <v>644.6</v>
      </c>
      <c r="Y28" s="37">
        <v>1552.4</v>
      </c>
      <c r="Z28" s="192">
        <v>571.4</v>
      </c>
      <c r="AA28" s="192">
        <v>459.7</v>
      </c>
      <c r="AB28" s="140"/>
      <c r="AC28" s="141">
        <v>704.7166666666667</v>
      </c>
      <c r="AD28" s="141">
        <v>704.7166666666667</v>
      </c>
      <c r="AE28" s="141">
        <v>704.7166666666667</v>
      </c>
    </row>
    <row r="29" spans="1:31">
      <c r="A29" s="38">
        <v>27</v>
      </c>
      <c r="B29" s="38" t="s">
        <v>133</v>
      </c>
      <c r="C29" s="38" t="s">
        <v>134</v>
      </c>
      <c r="D29" s="38" t="s">
        <v>135</v>
      </c>
      <c r="E29" s="38" t="s">
        <v>137</v>
      </c>
      <c r="F29" s="37">
        <v>44049.600000000006</v>
      </c>
      <c r="G29" s="37">
        <v>46394.200000000004</v>
      </c>
      <c r="H29" s="37">
        <v>55099</v>
      </c>
      <c r="I29" s="37">
        <v>52907.5</v>
      </c>
      <c r="J29" s="37">
        <v>63899.9</v>
      </c>
      <c r="K29" s="37">
        <v>60352.9</v>
      </c>
      <c r="L29" s="37">
        <v>56776.700000000004</v>
      </c>
      <c r="M29" s="37">
        <v>69115.400000000009</v>
      </c>
      <c r="N29" s="37">
        <v>53639.199999999997</v>
      </c>
      <c r="O29" s="37">
        <v>53639.199999999997</v>
      </c>
      <c r="P29" s="37">
        <v>52605</v>
      </c>
      <c r="Q29" s="37">
        <v>43484.4</v>
      </c>
      <c r="R29" s="37">
        <v>49989.900000000009</v>
      </c>
      <c r="S29" s="37">
        <v>57069.599999999999</v>
      </c>
      <c r="T29" s="37">
        <v>52423.6</v>
      </c>
      <c r="U29" s="37">
        <v>58340.799999999996</v>
      </c>
      <c r="V29" s="37">
        <v>65000.4</v>
      </c>
      <c r="W29" s="37">
        <v>72879.399999999994</v>
      </c>
      <c r="X29" s="37">
        <v>65703.899999999994</v>
      </c>
      <c r="Y29" s="37">
        <v>71483</v>
      </c>
      <c r="Z29" s="192">
        <v>65134.400000000001</v>
      </c>
      <c r="AA29" s="192">
        <v>57906.3</v>
      </c>
      <c r="AB29" s="140"/>
      <c r="AC29" s="141">
        <v>59335.058333333342</v>
      </c>
      <c r="AD29" s="141">
        <v>59335.058333333342</v>
      </c>
      <c r="AE29" s="141">
        <v>59335.058333333342</v>
      </c>
    </row>
    <row r="30" spans="1:31">
      <c r="A30" s="38">
        <v>28</v>
      </c>
      <c r="B30" s="38" t="s">
        <v>133</v>
      </c>
      <c r="C30" s="38" t="s">
        <v>138</v>
      </c>
      <c r="D30" s="38" t="s">
        <v>139</v>
      </c>
      <c r="E30" s="38" t="s">
        <v>141</v>
      </c>
      <c r="F30" s="37">
        <v>123370.7</v>
      </c>
      <c r="G30" s="37">
        <v>127173.70000000001</v>
      </c>
      <c r="H30" s="37">
        <v>131588.29999999999</v>
      </c>
      <c r="I30" s="37">
        <v>117992.20000000001</v>
      </c>
      <c r="J30" s="37">
        <v>140414.79999999999</v>
      </c>
      <c r="K30" s="37">
        <v>140598.9</v>
      </c>
      <c r="L30" s="37">
        <v>137806.6</v>
      </c>
      <c r="M30" s="37">
        <v>148638</v>
      </c>
      <c r="N30" s="37">
        <v>134692.70000000001</v>
      </c>
      <c r="O30" s="37">
        <v>134692.70000000001</v>
      </c>
      <c r="P30" s="37">
        <v>127502.1</v>
      </c>
      <c r="Q30" s="37">
        <v>120953.9</v>
      </c>
      <c r="R30" s="37">
        <v>124215.9</v>
      </c>
      <c r="S30" s="37">
        <v>120756.09999999999</v>
      </c>
      <c r="T30" s="37">
        <v>123629</v>
      </c>
      <c r="U30" s="37">
        <v>123065.1</v>
      </c>
      <c r="V30" s="37">
        <v>139927.20000000001</v>
      </c>
      <c r="W30" s="37">
        <v>131319.4</v>
      </c>
      <c r="X30" s="37">
        <v>133370.5</v>
      </c>
      <c r="Y30" s="37">
        <v>148576.4</v>
      </c>
      <c r="Z30" s="192">
        <v>129880.6</v>
      </c>
      <c r="AA30" s="192">
        <v>119933.9</v>
      </c>
      <c r="AB30" s="140"/>
      <c r="AC30" s="141">
        <v>128594.175</v>
      </c>
      <c r="AD30" s="141">
        <v>128594.175</v>
      </c>
      <c r="AE30" s="141">
        <v>128594.175</v>
      </c>
    </row>
    <row r="31" spans="1:31">
      <c r="A31" s="38">
        <v>29</v>
      </c>
      <c r="B31" s="38" t="s">
        <v>133</v>
      </c>
      <c r="C31" s="38" t="s">
        <v>1435</v>
      </c>
      <c r="D31" s="38" t="s">
        <v>1317</v>
      </c>
      <c r="E31" s="38" t="s">
        <v>1302</v>
      </c>
      <c r="F31" s="37">
        <v>827.5</v>
      </c>
      <c r="G31" s="37">
        <v>831.30000000000007</v>
      </c>
      <c r="H31" s="37">
        <v>718.9</v>
      </c>
      <c r="I31" s="37">
        <v>711.3</v>
      </c>
      <c r="J31" s="37">
        <v>743.09999999999991</v>
      </c>
      <c r="K31" s="37">
        <v>708</v>
      </c>
      <c r="L31" s="37">
        <v>479.6</v>
      </c>
      <c r="M31" s="37">
        <v>665</v>
      </c>
      <c r="N31" s="37">
        <v>1287.5</v>
      </c>
      <c r="O31" s="37">
        <v>1287.5</v>
      </c>
      <c r="P31" s="37">
        <v>1048.3999999999999</v>
      </c>
      <c r="Q31" s="37">
        <v>661.8</v>
      </c>
      <c r="R31" s="37">
        <v>760.4</v>
      </c>
      <c r="S31" s="37">
        <v>574.20000000000005</v>
      </c>
      <c r="T31" s="37">
        <v>703.8</v>
      </c>
      <c r="U31" s="37">
        <v>743</v>
      </c>
      <c r="V31" s="37">
        <v>642.69999999999993</v>
      </c>
      <c r="W31" s="37">
        <v>1114.1000000000001</v>
      </c>
      <c r="X31" s="37">
        <v>893</v>
      </c>
      <c r="Y31" s="37">
        <v>859.8</v>
      </c>
      <c r="Z31" s="192">
        <v>969.6</v>
      </c>
      <c r="AA31" s="192">
        <v>827.4</v>
      </c>
      <c r="AB31" s="140"/>
      <c r="AC31" s="141">
        <v>816.51666666666677</v>
      </c>
      <c r="AD31" s="141">
        <v>816.51666666666677</v>
      </c>
      <c r="AE31" s="141">
        <v>816.51666666666677</v>
      </c>
    </row>
    <row r="32" spans="1:31">
      <c r="A32" s="38">
        <v>30</v>
      </c>
      <c r="B32" s="38" t="s">
        <v>133</v>
      </c>
      <c r="C32" s="38" t="s">
        <v>142</v>
      </c>
      <c r="D32" s="38" t="s">
        <v>143</v>
      </c>
      <c r="E32" s="38" t="s">
        <v>145</v>
      </c>
      <c r="F32" s="37">
        <v>13273.1</v>
      </c>
      <c r="G32" s="37">
        <v>15136.699999999999</v>
      </c>
      <c r="H32" s="37">
        <v>14263.5</v>
      </c>
      <c r="I32" s="37">
        <v>14027.7</v>
      </c>
      <c r="J32" s="37">
        <v>17807.8</v>
      </c>
      <c r="K32" s="37">
        <v>16472.2</v>
      </c>
      <c r="L32" s="37">
        <v>17855</v>
      </c>
      <c r="M32" s="37">
        <v>21369.599999999999</v>
      </c>
      <c r="N32" s="37">
        <v>17324.5</v>
      </c>
      <c r="O32" s="37">
        <v>17324.5</v>
      </c>
      <c r="P32" s="37">
        <v>15233</v>
      </c>
      <c r="Q32" s="37">
        <v>13847.1</v>
      </c>
      <c r="R32" s="37">
        <v>15637.2</v>
      </c>
      <c r="S32" s="37">
        <v>16898.599999999999</v>
      </c>
      <c r="T32" s="37">
        <v>17010.599999999999</v>
      </c>
      <c r="U32" s="37">
        <v>19398.300000000003</v>
      </c>
      <c r="V32" s="37">
        <v>17963.400000000001</v>
      </c>
      <c r="W32" s="37">
        <v>21148.6</v>
      </c>
      <c r="X32" s="37">
        <v>18289.8</v>
      </c>
      <c r="Y32" s="37">
        <v>20951.2</v>
      </c>
      <c r="Z32" s="192">
        <v>16930.900000000001</v>
      </c>
      <c r="AA32" s="192">
        <v>18131.3</v>
      </c>
      <c r="AB32" s="140"/>
      <c r="AC32" s="141">
        <v>17620</v>
      </c>
      <c r="AD32" s="141">
        <v>17620</v>
      </c>
      <c r="AE32" s="141">
        <v>17620</v>
      </c>
    </row>
    <row r="33" spans="1:31">
      <c r="A33" s="38">
        <v>31</v>
      </c>
      <c r="B33" s="38" t="s">
        <v>967</v>
      </c>
      <c r="C33" s="38" t="s">
        <v>968</v>
      </c>
      <c r="D33" s="38" t="s">
        <v>967</v>
      </c>
      <c r="E33" s="38" t="s">
        <v>969</v>
      </c>
      <c r="F33" s="37">
        <v>84266</v>
      </c>
      <c r="G33" s="37">
        <v>86619.8</v>
      </c>
      <c r="H33" s="37">
        <v>84533</v>
      </c>
      <c r="I33" s="37">
        <v>88126</v>
      </c>
      <c r="J33" s="37">
        <v>81700</v>
      </c>
      <c r="K33" s="37">
        <v>96612</v>
      </c>
      <c r="L33" s="37">
        <v>84988</v>
      </c>
      <c r="M33" s="37">
        <v>102378</v>
      </c>
      <c r="N33" s="37">
        <v>97435</v>
      </c>
      <c r="O33" s="37">
        <v>106940</v>
      </c>
      <c r="P33" s="37">
        <v>103739</v>
      </c>
      <c r="Q33" s="37">
        <v>101539</v>
      </c>
      <c r="R33" s="37">
        <v>101757</v>
      </c>
      <c r="S33" s="37">
        <v>99147</v>
      </c>
      <c r="T33" s="37">
        <v>104579</v>
      </c>
      <c r="U33" s="37">
        <v>102261</v>
      </c>
      <c r="V33" s="37">
        <v>88040</v>
      </c>
      <c r="W33" s="37">
        <v>107272</v>
      </c>
      <c r="X33" s="37">
        <v>87244</v>
      </c>
      <c r="Y33" s="37">
        <v>101316</v>
      </c>
      <c r="Z33" s="192">
        <v>103004</v>
      </c>
      <c r="AA33" s="192">
        <v>110535</v>
      </c>
      <c r="AB33" s="140"/>
      <c r="AC33" s="141">
        <v>100869.41666666667</v>
      </c>
      <c r="AD33" s="141">
        <v>100869.41666666667</v>
      </c>
      <c r="AE33" s="141">
        <v>100869.41666666667</v>
      </c>
    </row>
    <row r="34" spans="1:31">
      <c r="A34" s="38">
        <v>32</v>
      </c>
      <c r="B34" s="38" t="s">
        <v>193</v>
      </c>
      <c r="C34" s="38" t="s">
        <v>194</v>
      </c>
      <c r="D34" s="38" t="s">
        <v>195</v>
      </c>
      <c r="E34" s="38" t="s">
        <v>196</v>
      </c>
      <c r="F34" s="37">
        <v>122197</v>
      </c>
      <c r="G34" s="37">
        <v>115130</v>
      </c>
      <c r="H34" s="37">
        <v>126673.4</v>
      </c>
      <c r="I34" s="37">
        <v>128951.2</v>
      </c>
      <c r="J34" s="37">
        <v>114866.4</v>
      </c>
      <c r="K34" s="37">
        <v>122239</v>
      </c>
      <c r="L34" s="37">
        <v>110494.39999999999</v>
      </c>
      <c r="M34" s="37">
        <v>122320.8</v>
      </c>
      <c r="N34" s="37">
        <v>126706.8</v>
      </c>
      <c r="O34" s="37">
        <v>122684.29999999999</v>
      </c>
      <c r="P34" s="37">
        <v>121867.7</v>
      </c>
      <c r="Q34" s="37">
        <v>129382.39999999999</v>
      </c>
      <c r="R34" s="37">
        <v>138947.4</v>
      </c>
      <c r="S34" s="37">
        <v>124696.2</v>
      </c>
      <c r="T34" s="37">
        <v>143191.4</v>
      </c>
      <c r="U34" s="37">
        <v>127203.8</v>
      </c>
      <c r="V34" s="37">
        <v>118329.60000000001</v>
      </c>
      <c r="W34" s="37">
        <v>136726.9</v>
      </c>
      <c r="X34" s="37">
        <v>111696.5</v>
      </c>
      <c r="Y34" s="37">
        <v>130219.6</v>
      </c>
      <c r="Z34" s="192">
        <v>135077.6</v>
      </c>
      <c r="AA34" s="192">
        <v>146535.4</v>
      </c>
      <c r="AB34" s="140"/>
      <c r="AC34" s="141">
        <v>130322.875</v>
      </c>
      <c r="AD34" s="141">
        <v>130322.875</v>
      </c>
      <c r="AE34" s="141">
        <v>130322.875</v>
      </c>
    </row>
    <row r="35" spans="1:31">
      <c r="A35" s="38">
        <v>33</v>
      </c>
      <c r="B35" s="38" t="s">
        <v>198</v>
      </c>
      <c r="C35" s="38" t="s">
        <v>199</v>
      </c>
      <c r="D35" s="38" t="s">
        <v>200</v>
      </c>
      <c r="E35" s="38" t="s">
        <v>201</v>
      </c>
      <c r="F35" s="37">
        <v>16657.97</v>
      </c>
      <c r="G35" s="37">
        <v>15177</v>
      </c>
      <c r="H35" s="37">
        <v>16340</v>
      </c>
      <c r="I35" s="37">
        <v>15992</v>
      </c>
      <c r="J35" s="37">
        <v>14612</v>
      </c>
      <c r="K35" s="37">
        <v>16180.01</v>
      </c>
      <c r="L35" s="37">
        <v>15071.42</v>
      </c>
      <c r="M35" s="37">
        <v>12401.779999999999</v>
      </c>
      <c r="N35" s="37">
        <v>15989.99</v>
      </c>
      <c r="O35" s="37">
        <v>15109</v>
      </c>
      <c r="P35" s="37">
        <v>16619.5</v>
      </c>
      <c r="Q35" s="37">
        <v>16905.510000000002</v>
      </c>
      <c r="R35" s="37">
        <v>17116.989999999998</v>
      </c>
      <c r="S35" s="37">
        <v>17611</v>
      </c>
      <c r="T35" s="37">
        <v>15203</v>
      </c>
      <c r="U35" s="37">
        <v>18163.010000000002</v>
      </c>
      <c r="V35" s="37">
        <v>18941.079999999998</v>
      </c>
      <c r="W35" s="37">
        <v>15207.949999999999</v>
      </c>
      <c r="X35" s="37">
        <v>13594</v>
      </c>
      <c r="Y35" s="37">
        <v>18095</v>
      </c>
      <c r="Z35" s="192">
        <v>18185</v>
      </c>
      <c r="AA35" s="192">
        <v>18699</v>
      </c>
      <c r="AB35" s="140"/>
      <c r="AC35" s="141">
        <v>17028.420000000002</v>
      </c>
      <c r="AD35" s="141">
        <v>17028.420000000002</v>
      </c>
      <c r="AE35" s="141">
        <v>17028.420000000002</v>
      </c>
    </row>
    <row r="36" spans="1:31">
      <c r="A36" s="38">
        <v>34</v>
      </c>
      <c r="B36" s="38" t="s">
        <v>198</v>
      </c>
      <c r="C36" s="38" t="s">
        <v>202</v>
      </c>
      <c r="D36" s="38" t="s">
        <v>203</v>
      </c>
      <c r="E36" s="38" t="s">
        <v>204</v>
      </c>
      <c r="F36" s="37">
        <v>124101</v>
      </c>
      <c r="G36" s="37">
        <v>145925.01</v>
      </c>
      <c r="H36" s="37">
        <v>135276</v>
      </c>
      <c r="I36" s="37">
        <v>132873.97999999998</v>
      </c>
      <c r="J36" s="37">
        <v>139601</v>
      </c>
      <c r="K36" s="37">
        <v>125727.79000000001</v>
      </c>
      <c r="L36" s="37">
        <v>119094.2</v>
      </c>
      <c r="M36" s="37">
        <v>115357</v>
      </c>
      <c r="N36" s="37">
        <v>140265</v>
      </c>
      <c r="O36" s="37">
        <v>132834.97999999998</v>
      </c>
      <c r="P36" s="37">
        <v>144015.71</v>
      </c>
      <c r="Q36" s="37">
        <v>138052.59</v>
      </c>
      <c r="R36" s="37">
        <v>154760.72</v>
      </c>
      <c r="S36" s="37">
        <v>151832.97999999998</v>
      </c>
      <c r="T36" s="37">
        <v>137474.03</v>
      </c>
      <c r="U36" s="37">
        <v>167576.97</v>
      </c>
      <c r="V36" s="37">
        <v>154116.07999999999</v>
      </c>
      <c r="W36" s="37">
        <v>130938.95</v>
      </c>
      <c r="X36" s="37">
        <v>115905</v>
      </c>
      <c r="Y36" s="37">
        <v>131232</v>
      </c>
      <c r="Z36" s="192">
        <v>140149</v>
      </c>
      <c r="AA36" s="192">
        <v>162596.01</v>
      </c>
      <c r="AB36" s="140"/>
      <c r="AC36" s="141">
        <v>144054.17000000001</v>
      </c>
      <c r="AD36" s="141">
        <v>144054.17000000001</v>
      </c>
      <c r="AE36" s="141">
        <v>144054.17000000001</v>
      </c>
    </row>
    <row r="37" spans="1:31">
      <c r="A37" s="38">
        <v>35</v>
      </c>
      <c r="B37" s="38" t="s">
        <v>867</v>
      </c>
      <c r="C37" s="38" t="s">
        <v>868</v>
      </c>
      <c r="D37" s="38" t="s">
        <v>869</v>
      </c>
      <c r="E37" s="38" t="s">
        <v>870</v>
      </c>
      <c r="F37" s="37">
        <v>3179740.8200000003</v>
      </c>
      <c r="G37" s="37">
        <v>3533534.97</v>
      </c>
      <c r="H37" s="37">
        <v>3592355.69</v>
      </c>
      <c r="I37" s="37">
        <v>3591177.1100000003</v>
      </c>
      <c r="J37" s="37">
        <v>3676144.11</v>
      </c>
      <c r="K37" s="37">
        <v>4094541.62</v>
      </c>
      <c r="L37" s="37">
        <v>3905778.2499999995</v>
      </c>
      <c r="M37" s="37">
        <v>3953750.97</v>
      </c>
      <c r="N37" s="37">
        <v>4145799.5</v>
      </c>
      <c r="O37" s="37">
        <v>3945341</v>
      </c>
      <c r="P37" s="37">
        <v>3659791.7</v>
      </c>
      <c r="Q37" s="37">
        <v>3620458.68</v>
      </c>
      <c r="R37" s="37">
        <v>3594525.1999999997</v>
      </c>
      <c r="S37" s="37">
        <v>3723851.7300000004</v>
      </c>
      <c r="T37" s="37">
        <v>3749330.0999999996</v>
      </c>
      <c r="U37" s="37">
        <v>4122071.4400000004</v>
      </c>
      <c r="V37" s="37">
        <v>4115975.7400000007</v>
      </c>
      <c r="W37" s="37">
        <v>4299636.6000000006</v>
      </c>
      <c r="X37" s="37">
        <v>4448287.0999999996</v>
      </c>
      <c r="Y37" s="37">
        <v>4434471.9000000004</v>
      </c>
      <c r="Z37" s="192">
        <v>4334154.0999999996</v>
      </c>
      <c r="AA37" s="192">
        <v>4173859.4</v>
      </c>
      <c r="AB37" s="140"/>
      <c r="AC37" s="141">
        <v>4023034.4741666671</v>
      </c>
      <c r="AD37" s="141">
        <v>4023034.4741666671</v>
      </c>
      <c r="AE37" s="141">
        <v>4023034.4741666671</v>
      </c>
    </row>
    <row r="38" spans="1:31">
      <c r="A38" s="38">
        <v>36</v>
      </c>
      <c r="B38" s="38" t="s">
        <v>867</v>
      </c>
      <c r="C38" s="38" t="s">
        <v>871</v>
      </c>
      <c r="D38" s="38" t="s">
        <v>872</v>
      </c>
      <c r="E38" s="38" t="s">
        <v>873</v>
      </c>
      <c r="F38" s="37">
        <v>6803480.3400000008</v>
      </c>
      <c r="G38" s="37">
        <v>7215043.8200000003</v>
      </c>
      <c r="H38" s="37">
        <v>7752063.5799999991</v>
      </c>
      <c r="I38" s="37">
        <v>7632723.3999999994</v>
      </c>
      <c r="J38" s="37">
        <v>7719921.8899999987</v>
      </c>
      <c r="K38" s="37">
        <v>8510977.4299999978</v>
      </c>
      <c r="L38" s="37">
        <v>7759602.7199999997</v>
      </c>
      <c r="M38" s="37">
        <v>8182520.4500000011</v>
      </c>
      <c r="N38" s="37">
        <v>8381653.6399999997</v>
      </c>
      <c r="O38" s="37">
        <v>7982502.8399999989</v>
      </c>
      <c r="P38" s="37">
        <v>8276947.7300000004</v>
      </c>
      <c r="Q38" s="37">
        <v>7507154.8600000003</v>
      </c>
      <c r="R38" s="37">
        <v>7762652.4300000016</v>
      </c>
      <c r="S38" s="37">
        <v>7715763.7000000002</v>
      </c>
      <c r="T38" s="37">
        <v>8204745</v>
      </c>
      <c r="U38" s="37">
        <v>7955951.0600000005</v>
      </c>
      <c r="V38" s="37">
        <v>8598479.7999999989</v>
      </c>
      <c r="W38" s="37">
        <v>8527429.5</v>
      </c>
      <c r="X38" s="37">
        <v>8770888.5699999984</v>
      </c>
      <c r="Y38" s="37">
        <v>8781713.1099999994</v>
      </c>
      <c r="Z38" s="192">
        <v>8408770.959999999</v>
      </c>
      <c r="AA38" s="192">
        <v>7948921.4100000001</v>
      </c>
      <c r="AB38" s="140"/>
      <c r="AC38" s="141">
        <v>8204951.5108333314</v>
      </c>
      <c r="AD38" s="141">
        <v>8204951.5108333314</v>
      </c>
      <c r="AE38" s="141">
        <v>8204951.5108333314</v>
      </c>
    </row>
    <row r="39" spans="1:31">
      <c r="A39" s="38">
        <v>37</v>
      </c>
      <c r="B39" s="38" t="s">
        <v>867</v>
      </c>
      <c r="C39" s="38" t="s">
        <v>874</v>
      </c>
      <c r="D39" s="38" t="s">
        <v>875</v>
      </c>
      <c r="E39" s="38" t="s">
        <v>876</v>
      </c>
      <c r="F39" s="37">
        <v>2283747.27</v>
      </c>
      <c r="G39" s="37">
        <v>2582219.9</v>
      </c>
      <c r="H39" s="37">
        <v>2586545.02</v>
      </c>
      <c r="I39" s="37">
        <v>2494043.5700000003</v>
      </c>
      <c r="J39" s="37">
        <v>2626326.2399999998</v>
      </c>
      <c r="K39" s="37">
        <v>2921671.4699999997</v>
      </c>
      <c r="L39" s="37">
        <v>2730422.33</v>
      </c>
      <c r="M39" s="37">
        <v>2838583.59</v>
      </c>
      <c r="N39" s="37">
        <v>2972878.35</v>
      </c>
      <c r="O39" s="37">
        <v>2848973.8099999996</v>
      </c>
      <c r="P39" s="37">
        <v>2646105.5800000005</v>
      </c>
      <c r="Q39" s="37">
        <v>2624449.39</v>
      </c>
      <c r="R39" s="37">
        <v>2599679.1</v>
      </c>
      <c r="S39" s="37">
        <v>2669511.7999999998</v>
      </c>
      <c r="T39" s="37">
        <v>2800524.9</v>
      </c>
      <c r="U39" s="37">
        <v>2760641.3</v>
      </c>
      <c r="V39" s="37">
        <v>2921022.5</v>
      </c>
      <c r="W39" s="37">
        <v>3106366.8</v>
      </c>
      <c r="X39" s="37">
        <v>3207513.8</v>
      </c>
      <c r="Y39" s="37">
        <v>3168454.5999999996</v>
      </c>
      <c r="Z39" s="192">
        <v>2940087.97</v>
      </c>
      <c r="AA39" s="192">
        <v>2883236.7</v>
      </c>
      <c r="AB39" s="140"/>
      <c r="AC39" s="141">
        <v>2860632.8700000006</v>
      </c>
      <c r="AD39" s="141">
        <v>2860632.8700000006</v>
      </c>
      <c r="AE39" s="141">
        <v>2860632.8700000006</v>
      </c>
    </row>
    <row r="40" spans="1:31">
      <c r="A40" s="38">
        <v>38</v>
      </c>
      <c r="B40" s="38" t="s">
        <v>867</v>
      </c>
      <c r="C40" s="38" t="s">
        <v>877</v>
      </c>
      <c r="D40" s="38" t="s">
        <v>73</v>
      </c>
      <c r="E40" s="38" t="s">
        <v>878</v>
      </c>
      <c r="F40" s="37">
        <v>100183.43</v>
      </c>
      <c r="G40" s="37">
        <v>86086.77</v>
      </c>
      <c r="H40" s="37">
        <v>86241.040000000008</v>
      </c>
      <c r="I40" s="37">
        <v>79857.76999999999</v>
      </c>
      <c r="J40" s="37">
        <v>89552.5</v>
      </c>
      <c r="K40" s="37">
        <v>72897.64</v>
      </c>
      <c r="L40" s="37">
        <v>63871.41</v>
      </c>
      <c r="M40" s="37">
        <v>85530.91</v>
      </c>
      <c r="N40" s="37">
        <v>83353.740000000005</v>
      </c>
      <c r="O40" s="37">
        <v>84225.279999999999</v>
      </c>
      <c r="P40" s="37">
        <v>90396.3</v>
      </c>
      <c r="Q40" s="37">
        <v>91412.6</v>
      </c>
      <c r="R40" s="37">
        <v>110806.9</v>
      </c>
      <c r="S40" s="37">
        <v>82325.600000000006</v>
      </c>
      <c r="T40" s="37">
        <v>99107.299999999988</v>
      </c>
      <c r="U40" s="37">
        <v>92025</v>
      </c>
      <c r="V40" s="37">
        <v>90467.7</v>
      </c>
      <c r="W40" s="37">
        <v>78118.8</v>
      </c>
      <c r="X40" s="37">
        <v>70320.100000000006</v>
      </c>
      <c r="Y40" s="37">
        <v>86611.200000000012</v>
      </c>
      <c r="Z40" s="192">
        <v>89881.200000000012</v>
      </c>
      <c r="AA40" s="192">
        <v>88743.8</v>
      </c>
      <c r="AB40" s="140"/>
      <c r="AC40" s="141">
        <v>89184.708333333328</v>
      </c>
      <c r="AD40" s="141">
        <v>89184.708333333328</v>
      </c>
      <c r="AE40" s="141">
        <v>89184.708333333328</v>
      </c>
    </row>
    <row r="41" spans="1:31">
      <c r="A41" s="38">
        <v>39</v>
      </c>
      <c r="B41" s="38" t="s">
        <v>867</v>
      </c>
      <c r="C41" s="38" t="s">
        <v>879</v>
      </c>
      <c r="D41" s="38" t="s">
        <v>880</v>
      </c>
      <c r="E41" s="38" t="s">
        <v>881</v>
      </c>
      <c r="F41" s="37">
        <v>35168</v>
      </c>
      <c r="G41" s="37">
        <v>32785</v>
      </c>
      <c r="H41" s="37">
        <v>35643</v>
      </c>
      <c r="I41" s="37">
        <v>34060.83</v>
      </c>
      <c r="J41" s="37">
        <v>34071.47</v>
      </c>
      <c r="K41" s="37">
        <v>31466.880000000001</v>
      </c>
      <c r="L41" s="37">
        <v>27280</v>
      </c>
      <c r="M41" s="37">
        <v>32871.71</v>
      </c>
      <c r="N41" s="37">
        <v>33584</v>
      </c>
      <c r="O41" s="37">
        <v>32883.649999999994</v>
      </c>
      <c r="P41" s="37">
        <v>33458.9</v>
      </c>
      <c r="Q41" s="37">
        <v>39986</v>
      </c>
      <c r="R41" s="37">
        <v>36693.100000000006</v>
      </c>
      <c r="S41" s="37">
        <v>33701.449999999997</v>
      </c>
      <c r="T41" s="37">
        <v>38993</v>
      </c>
      <c r="U41" s="37">
        <v>34431</v>
      </c>
      <c r="V41" s="37">
        <v>35038</v>
      </c>
      <c r="W41" s="37">
        <v>35696</v>
      </c>
      <c r="X41" s="37">
        <v>29429</v>
      </c>
      <c r="Y41" s="37">
        <v>32924</v>
      </c>
      <c r="Z41" s="192">
        <v>37771</v>
      </c>
      <c r="AA41" s="192">
        <v>36577</v>
      </c>
      <c r="AB41" s="140"/>
      <c r="AC41" s="141">
        <v>35391.537499999999</v>
      </c>
      <c r="AD41" s="141">
        <v>35391.537499999999</v>
      </c>
      <c r="AE41" s="141">
        <v>35391.537499999999</v>
      </c>
    </row>
    <row r="42" spans="1:31">
      <c r="A42" s="38">
        <v>40</v>
      </c>
      <c r="B42" s="38" t="s">
        <v>867</v>
      </c>
      <c r="C42" s="38" t="s">
        <v>882</v>
      </c>
      <c r="D42" s="38" t="s">
        <v>883</v>
      </c>
      <c r="E42" s="38" t="s">
        <v>884</v>
      </c>
      <c r="F42" s="37">
        <v>109720.90999999999</v>
      </c>
      <c r="G42" s="37">
        <v>116309.14</v>
      </c>
      <c r="H42" s="37">
        <v>111650.2</v>
      </c>
      <c r="I42" s="37">
        <v>112982.81</v>
      </c>
      <c r="J42" s="37">
        <v>109134.32999999999</v>
      </c>
      <c r="K42" s="37">
        <v>106874.08</v>
      </c>
      <c r="L42" s="37">
        <v>88409.099999999991</v>
      </c>
      <c r="M42" s="37">
        <v>87236.73</v>
      </c>
      <c r="N42" s="37">
        <v>113714.62</v>
      </c>
      <c r="O42" s="37">
        <v>114736.33</v>
      </c>
      <c r="P42" s="37">
        <v>115141.47</v>
      </c>
      <c r="Q42" s="37">
        <v>118176.93999999999</v>
      </c>
      <c r="R42" s="37">
        <v>114374.89</v>
      </c>
      <c r="S42" s="37">
        <v>114213.10000000002</v>
      </c>
      <c r="T42" s="37">
        <v>119668.59999999999</v>
      </c>
      <c r="U42" s="37">
        <v>111784.2</v>
      </c>
      <c r="V42" s="37">
        <v>111460.79999999999</v>
      </c>
      <c r="W42" s="37">
        <v>106820.99999999999</v>
      </c>
      <c r="X42" s="37">
        <v>93350.98</v>
      </c>
      <c r="Y42" s="37">
        <v>97444.51999999999</v>
      </c>
      <c r="Z42" s="192">
        <v>111524.77000000002</v>
      </c>
      <c r="AA42" s="192">
        <v>115178.43000000001</v>
      </c>
      <c r="AB42" s="140"/>
      <c r="AC42" s="141">
        <v>110761.64166666666</v>
      </c>
      <c r="AD42" s="141">
        <v>110761.64166666666</v>
      </c>
      <c r="AE42" s="141">
        <v>110761.64166666666</v>
      </c>
    </row>
    <row r="43" spans="1:31">
      <c r="A43" s="38">
        <v>41</v>
      </c>
      <c r="B43" s="38" t="s">
        <v>867</v>
      </c>
      <c r="C43" s="38" t="s">
        <v>885</v>
      </c>
      <c r="D43" s="38" t="s">
        <v>886</v>
      </c>
      <c r="E43" s="38" t="s">
        <v>887</v>
      </c>
      <c r="F43" s="37">
        <v>8856.2800000000007</v>
      </c>
      <c r="G43" s="37">
        <v>7464.29</v>
      </c>
      <c r="H43" s="37">
        <v>7513.29</v>
      </c>
      <c r="I43" s="37">
        <v>8537.7900000000009</v>
      </c>
      <c r="J43" s="37">
        <v>8056.98</v>
      </c>
      <c r="K43" s="37">
        <v>6780.79</v>
      </c>
      <c r="L43" s="37">
        <v>6272</v>
      </c>
      <c r="M43" s="37">
        <v>7686</v>
      </c>
      <c r="N43" s="37">
        <v>6821</v>
      </c>
      <c r="O43" s="37">
        <v>7557.1</v>
      </c>
      <c r="P43" s="37">
        <v>8393.9</v>
      </c>
      <c r="Q43" s="37">
        <v>10858</v>
      </c>
      <c r="R43" s="37">
        <v>9077.1</v>
      </c>
      <c r="S43" s="37">
        <v>7350.7</v>
      </c>
      <c r="T43" s="37">
        <v>8711</v>
      </c>
      <c r="U43" s="37">
        <v>8204</v>
      </c>
      <c r="V43" s="37">
        <v>8244</v>
      </c>
      <c r="W43" s="37">
        <v>7606</v>
      </c>
      <c r="X43" s="37">
        <v>6864</v>
      </c>
      <c r="Y43" s="37">
        <v>8019</v>
      </c>
      <c r="Z43" s="192">
        <v>8166</v>
      </c>
      <c r="AA43" s="192">
        <v>8100</v>
      </c>
      <c r="AB43" s="140"/>
      <c r="AC43" s="141">
        <v>8299.4750000000004</v>
      </c>
      <c r="AD43" s="141">
        <v>8299.4750000000004</v>
      </c>
      <c r="AE43" s="141">
        <v>8299.4750000000004</v>
      </c>
    </row>
    <row r="44" spans="1:31">
      <c r="A44" s="38">
        <v>42</v>
      </c>
      <c r="B44" s="38" t="s">
        <v>867</v>
      </c>
      <c r="C44" s="38" t="s">
        <v>888</v>
      </c>
      <c r="D44" s="38" t="s">
        <v>889</v>
      </c>
      <c r="E44" s="38" t="s">
        <v>890</v>
      </c>
      <c r="F44" s="37">
        <v>6120</v>
      </c>
      <c r="G44" s="37">
        <v>6227</v>
      </c>
      <c r="H44" s="37">
        <v>6298</v>
      </c>
      <c r="I44" s="37">
        <v>6465</v>
      </c>
      <c r="J44" s="37">
        <v>7356.5</v>
      </c>
      <c r="K44" s="37">
        <v>5918</v>
      </c>
      <c r="L44" s="37">
        <v>5417</v>
      </c>
      <c r="M44" s="37">
        <v>6120</v>
      </c>
      <c r="N44" s="37">
        <v>6932</v>
      </c>
      <c r="O44" s="37">
        <v>6732.7</v>
      </c>
      <c r="P44" s="37">
        <v>7998.5</v>
      </c>
      <c r="Q44" s="37">
        <v>7186.3</v>
      </c>
      <c r="R44" s="37">
        <v>6489.2</v>
      </c>
      <c r="S44" s="37">
        <v>6415</v>
      </c>
      <c r="T44" s="37">
        <v>6998</v>
      </c>
      <c r="U44" s="37">
        <v>6259</v>
      </c>
      <c r="V44" s="37">
        <v>6902</v>
      </c>
      <c r="W44" s="37">
        <v>6537</v>
      </c>
      <c r="X44" s="37">
        <v>5556</v>
      </c>
      <c r="Y44" s="37">
        <v>6445.3</v>
      </c>
      <c r="Z44" s="192">
        <v>6412.7</v>
      </c>
      <c r="AA44" s="192">
        <v>6764</v>
      </c>
      <c r="AB44" s="140"/>
      <c r="AC44" s="141">
        <v>6663.583333333333</v>
      </c>
      <c r="AD44" s="141">
        <v>6663.583333333333</v>
      </c>
      <c r="AE44" s="141">
        <v>6663.583333333333</v>
      </c>
    </row>
    <row r="45" spans="1:31">
      <c r="A45" s="38">
        <v>43</v>
      </c>
      <c r="B45" s="38" t="s">
        <v>867</v>
      </c>
      <c r="C45" s="38" t="s">
        <v>891</v>
      </c>
      <c r="D45" s="38" t="s">
        <v>81</v>
      </c>
      <c r="E45" s="38" t="s">
        <v>892</v>
      </c>
      <c r="F45" s="37">
        <v>1109</v>
      </c>
      <c r="G45" s="37">
        <v>951.5</v>
      </c>
      <c r="H45" s="37">
        <v>1083.5</v>
      </c>
      <c r="I45" s="37">
        <v>1036</v>
      </c>
      <c r="J45" s="37">
        <v>1118</v>
      </c>
      <c r="K45" s="37">
        <v>922</v>
      </c>
      <c r="L45" s="37">
        <v>866</v>
      </c>
      <c r="M45" s="37">
        <v>1017</v>
      </c>
      <c r="N45" s="37">
        <v>1069</v>
      </c>
      <c r="O45" s="37">
        <v>977</v>
      </c>
      <c r="P45" s="37">
        <v>1065</v>
      </c>
      <c r="Q45" s="37">
        <v>985.1</v>
      </c>
      <c r="R45" s="37">
        <v>1151.8</v>
      </c>
      <c r="S45" s="37">
        <v>1076.0999999999999</v>
      </c>
      <c r="T45" s="37">
        <v>1145</v>
      </c>
      <c r="U45" s="37">
        <v>1270</v>
      </c>
      <c r="V45" s="37">
        <v>1067</v>
      </c>
      <c r="W45" s="37">
        <v>953</v>
      </c>
      <c r="X45" s="37">
        <v>804</v>
      </c>
      <c r="Y45" s="37">
        <v>998</v>
      </c>
      <c r="Z45" s="192">
        <v>1075</v>
      </c>
      <c r="AA45" s="192">
        <v>1179.2</v>
      </c>
      <c r="AB45" s="140"/>
      <c r="AC45" s="141">
        <v>1064.1000000000001</v>
      </c>
      <c r="AD45" s="141">
        <v>1064.1000000000001</v>
      </c>
      <c r="AE45" s="141">
        <v>1064.1000000000001</v>
      </c>
    </row>
    <row r="46" spans="1:31">
      <c r="A46" s="38">
        <v>44</v>
      </c>
      <c r="B46" s="38" t="s">
        <v>867</v>
      </c>
      <c r="C46" s="38" t="s">
        <v>893</v>
      </c>
      <c r="D46" s="38" t="s">
        <v>894</v>
      </c>
      <c r="E46" s="38" t="s">
        <v>895</v>
      </c>
      <c r="F46" s="37">
        <v>163705</v>
      </c>
      <c r="G46" s="37">
        <v>175213.41999999998</v>
      </c>
      <c r="H46" s="37">
        <v>201647.95</v>
      </c>
      <c r="I46" s="37">
        <v>192009.62999999998</v>
      </c>
      <c r="J46" s="37">
        <v>199332.13999999998</v>
      </c>
      <c r="K46" s="37">
        <v>212120.79000000004</v>
      </c>
      <c r="L46" s="37">
        <v>197656.25</v>
      </c>
      <c r="M46" s="37">
        <v>200834.43</v>
      </c>
      <c r="N46" s="37">
        <v>213775.64999999997</v>
      </c>
      <c r="O46" s="37">
        <v>205275.51999999996</v>
      </c>
      <c r="P46" s="37">
        <v>182200.40000000002</v>
      </c>
      <c r="Q46" s="37">
        <v>189931.1</v>
      </c>
      <c r="R46" s="37">
        <v>190049.00000000003</v>
      </c>
      <c r="S46" s="37">
        <v>193189.60000000006</v>
      </c>
      <c r="T46" s="37">
        <v>186421.40000000002</v>
      </c>
      <c r="U46" s="37">
        <v>217702.10000000003</v>
      </c>
      <c r="V46" s="37">
        <v>205928.3</v>
      </c>
      <c r="W46" s="37">
        <v>219128.50000000003</v>
      </c>
      <c r="X46" s="37">
        <v>211820.30000000002</v>
      </c>
      <c r="Y46" s="37">
        <v>207689.89999999997</v>
      </c>
      <c r="Z46" s="192">
        <v>210944.80000000002</v>
      </c>
      <c r="AA46" s="192">
        <v>214587.80000000002</v>
      </c>
      <c r="AB46" s="140"/>
      <c r="AC46" s="141">
        <v>200483.46731555069</v>
      </c>
      <c r="AD46" s="141">
        <v>200483.46731555069</v>
      </c>
      <c r="AE46" s="141">
        <v>200483.46731555069</v>
      </c>
    </row>
    <row r="47" spans="1:31">
      <c r="A47" s="38">
        <v>45</v>
      </c>
      <c r="B47" s="38" t="s">
        <v>867</v>
      </c>
      <c r="C47" s="38" t="s">
        <v>896</v>
      </c>
      <c r="D47" s="38" t="s">
        <v>897</v>
      </c>
      <c r="E47" s="38" t="s">
        <v>898</v>
      </c>
      <c r="F47" s="37">
        <v>68233.760000000009</v>
      </c>
      <c r="G47" s="37">
        <v>69458.73</v>
      </c>
      <c r="H47" s="37">
        <v>62796.160000000003</v>
      </c>
      <c r="I47" s="37">
        <v>65271.12</v>
      </c>
      <c r="J47" s="37">
        <v>66027.77</v>
      </c>
      <c r="K47" s="37">
        <v>62736.41</v>
      </c>
      <c r="L47" s="37">
        <v>58577.380000000005</v>
      </c>
      <c r="M47" s="37">
        <v>59719.82</v>
      </c>
      <c r="N47" s="37">
        <v>64963.37</v>
      </c>
      <c r="O47" s="37">
        <v>66663.929999999993</v>
      </c>
      <c r="P47" s="37">
        <v>67697.8</v>
      </c>
      <c r="Q47" s="37">
        <v>70477.7</v>
      </c>
      <c r="R47" s="37">
        <v>74870.600000000006</v>
      </c>
      <c r="S47" s="37">
        <v>69750.100000000006</v>
      </c>
      <c r="T47" s="37">
        <v>68073.299999999988</v>
      </c>
      <c r="U47" s="37">
        <v>64514</v>
      </c>
      <c r="V47" s="37">
        <v>62835.3</v>
      </c>
      <c r="W47" s="37">
        <v>56276.1</v>
      </c>
      <c r="X47" s="37">
        <v>54755.899999999994</v>
      </c>
      <c r="Y47" s="37">
        <v>58894.399999999994</v>
      </c>
      <c r="Z47" s="192">
        <v>64726.6</v>
      </c>
      <c r="AA47" s="192">
        <v>67189.399999999994</v>
      </c>
      <c r="AB47" s="140"/>
      <c r="AC47" s="141">
        <v>65005.100000000006</v>
      </c>
      <c r="AD47" s="141">
        <v>65005.100000000006</v>
      </c>
      <c r="AE47" s="141">
        <v>65005.100000000006</v>
      </c>
    </row>
    <row r="48" spans="1:31">
      <c r="A48" s="38">
        <v>46</v>
      </c>
      <c r="B48" s="38" t="s">
        <v>867</v>
      </c>
      <c r="C48" s="38" t="s">
        <v>899</v>
      </c>
      <c r="D48" s="38" t="s">
        <v>900</v>
      </c>
      <c r="E48" s="38" t="s">
        <v>901</v>
      </c>
      <c r="F48" s="37">
        <v>627695.84</v>
      </c>
      <c r="G48" s="37">
        <v>708361.02999999991</v>
      </c>
      <c r="H48" s="37">
        <v>725311.54999999993</v>
      </c>
      <c r="I48" s="37">
        <v>703388.80000000016</v>
      </c>
      <c r="J48" s="37">
        <v>759097.19000000006</v>
      </c>
      <c r="K48" s="37">
        <v>824550.19000000006</v>
      </c>
      <c r="L48" s="37">
        <v>780552.91</v>
      </c>
      <c r="M48" s="37">
        <v>830377.82000000007</v>
      </c>
      <c r="N48" s="37">
        <v>812603</v>
      </c>
      <c r="O48" s="37">
        <v>788431</v>
      </c>
      <c r="P48" s="37">
        <v>725641</v>
      </c>
      <c r="Q48" s="37">
        <v>724538</v>
      </c>
      <c r="R48" s="37">
        <v>718973.6</v>
      </c>
      <c r="S48" s="37">
        <v>732195.79999999993</v>
      </c>
      <c r="T48" s="37">
        <v>729827.2</v>
      </c>
      <c r="U48" s="37">
        <v>443148.6</v>
      </c>
      <c r="V48" s="37">
        <v>820317.2</v>
      </c>
      <c r="W48" s="37">
        <v>875008.09999999986</v>
      </c>
      <c r="X48" s="37">
        <v>925710.7</v>
      </c>
      <c r="Y48" s="37">
        <v>883601.89999999991</v>
      </c>
      <c r="Z48" s="192">
        <v>482067.69999999995</v>
      </c>
      <c r="AA48" s="192">
        <v>466196.29999999993</v>
      </c>
      <c r="AB48" s="140"/>
      <c r="AC48" s="141">
        <v>710602.17499999993</v>
      </c>
      <c r="AD48" s="141">
        <v>710602.17499999993</v>
      </c>
      <c r="AE48" s="141">
        <v>710602.17499999993</v>
      </c>
    </row>
    <row r="49" spans="1:31">
      <c r="A49" s="38">
        <v>47</v>
      </c>
      <c r="B49" s="38" t="s">
        <v>867</v>
      </c>
      <c r="C49" s="38" t="s">
        <v>902</v>
      </c>
      <c r="D49" s="38" t="s">
        <v>903</v>
      </c>
      <c r="E49" s="38" t="s">
        <v>904</v>
      </c>
      <c r="F49" s="37">
        <v>923359.25</v>
      </c>
      <c r="G49" s="37">
        <v>1049026.8800000001</v>
      </c>
      <c r="H49" s="37">
        <v>1101708.99</v>
      </c>
      <c r="I49" s="37">
        <v>1059278.6099999999</v>
      </c>
      <c r="J49" s="37">
        <v>1082295.03</v>
      </c>
      <c r="K49" s="37">
        <v>1193913.71</v>
      </c>
      <c r="L49" s="37">
        <v>1086707.24</v>
      </c>
      <c r="M49" s="37">
        <v>1123356.8799999999</v>
      </c>
      <c r="N49" s="37">
        <v>1233990.83</v>
      </c>
      <c r="O49" s="37">
        <v>1152047.5100000002</v>
      </c>
      <c r="P49" s="37">
        <v>1067950.82</v>
      </c>
      <c r="Q49" s="37">
        <v>1059922.57</v>
      </c>
      <c r="R49" s="37">
        <v>1052003.3999999999</v>
      </c>
      <c r="S49" s="37">
        <v>1136462.26</v>
      </c>
      <c r="T49" s="37">
        <v>1112801.1299999999</v>
      </c>
      <c r="U49" s="37">
        <v>1120924.0999999999</v>
      </c>
      <c r="V49" s="37">
        <v>1202083.4400000002</v>
      </c>
      <c r="W49" s="37">
        <v>1225879.8</v>
      </c>
      <c r="X49" s="37">
        <v>1214085.7999999998</v>
      </c>
      <c r="Y49" s="37">
        <v>1286668.7999999998</v>
      </c>
      <c r="Z49" s="192">
        <v>1178670.8999999999</v>
      </c>
      <c r="AA49" s="192">
        <v>1157746.8999999999</v>
      </c>
      <c r="AB49" s="140"/>
      <c r="AC49" s="141">
        <v>1128566.4568921148</v>
      </c>
      <c r="AD49" s="141">
        <v>1128566.4568921148</v>
      </c>
      <c r="AE49" s="141">
        <v>1128566.4568921148</v>
      </c>
    </row>
    <row r="50" spans="1:31">
      <c r="A50" s="38">
        <v>48</v>
      </c>
      <c r="B50" s="38" t="s">
        <v>867</v>
      </c>
      <c r="C50" s="38" t="s">
        <v>905</v>
      </c>
      <c r="D50" s="38" t="s">
        <v>906</v>
      </c>
      <c r="E50" s="38" t="s">
        <v>907</v>
      </c>
      <c r="F50" s="37">
        <v>184901.73000000004</v>
      </c>
      <c r="G50" s="37">
        <v>202246.83000000002</v>
      </c>
      <c r="H50" s="37">
        <v>223798.36000000002</v>
      </c>
      <c r="I50" s="37">
        <v>212725.21</v>
      </c>
      <c r="J50" s="37">
        <v>244564.31000000003</v>
      </c>
      <c r="K50" s="37">
        <v>243510.67</v>
      </c>
      <c r="L50" s="37">
        <v>248771.53</v>
      </c>
      <c r="M50" s="37">
        <v>269630.31</v>
      </c>
      <c r="N50" s="37">
        <v>261063.02999999997</v>
      </c>
      <c r="O50" s="37">
        <v>247267.86999999997</v>
      </c>
      <c r="P50" s="37">
        <v>212560.60000000003</v>
      </c>
      <c r="Q50" s="37">
        <v>212381.3</v>
      </c>
      <c r="R50" s="37">
        <v>219215.90000000002</v>
      </c>
      <c r="S50" s="37">
        <v>220874.7</v>
      </c>
      <c r="T50" s="37">
        <v>228890.5</v>
      </c>
      <c r="U50" s="37">
        <v>241598.90000000002</v>
      </c>
      <c r="V50" s="37">
        <v>275903.59999999998</v>
      </c>
      <c r="W50" s="37">
        <v>296465.80000000005</v>
      </c>
      <c r="X50" s="37">
        <v>313320.8</v>
      </c>
      <c r="Y50" s="37">
        <v>285301.8</v>
      </c>
      <c r="Z50" s="192">
        <v>260389.7</v>
      </c>
      <c r="AA50" s="192">
        <v>246407.4</v>
      </c>
      <c r="AB50" s="140"/>
      <c r="AC50" s="141">
        <v>247273.37193309664</v>
      </c>
      <c r="AD50" s="141">
        <v>247273.37193309664</v>
      </c>
      <c r="AE50" s="141">
        <v>247273.37193309664</v>
      </c>
    </row>
    <row r="51" spans="1:31">
      <c r="A51" s="38">
        <v>49</v>
      </c>
      <c r="B51" s="38" t="s">
        <v>867</v>
      </c>
      <c r="C51" s="38" t="s">
        <v>908</v>
      </c>
      <c r="D51" s="38" t="s">
        <v>909</v>
      </c>
      <c r="E51" s="38" t="s">
        <v>910</v>
      </c>
      <c r="F51" s="37">
        <v>966675.46999999986</v>
      </c>
      <c r="G51" s="37">
        <v>1028326.62</v>
      </c>
      <c r="H51" s="37">
        <v>1253427.8400000001</v>
      </c>
      <c r="I51" s="37">
        <v>1177539.1499999999</v>
      </c>
      <c r="J51" s="37">
        <v>1241969.76</v>
      </c>
      <c r="K51" s="37">
        <v>1338700.3799999999</v>
      </c>
      <c r="L51" s="37">
        <v>1321703.1100000001</v>
      </c>
      <c r="M51" s="37">
        <v>1314917.83</v>
      </c>
      <c r="N51" s="37">
        <v>1395054.3900000001</v>
      </c>
      <c r="O51" s="37">
        <v>1271834.7</v>
      </c>
      <c r="P51" s="37">
        <v>1248695.5</v>
      </c>
      <c r="Q51" s="37">
        <v>1188141.5000000002</v>
      </c>
      <c r="R51" s="37">
        <v>1276722.8</v>
      </c>
      <c r="S51" s="37">
        <v>1264912.9999999998</v>
      </c>
      <c r="T51" s="37">
        <v>1364844.5</v>
      </c>
      <c r="U51" s="37">
        <v>1297694.5</v>
      </c>
      <c r="V51" s="37">
        <v>1540045.6</v>
      </c>
      <c r="W51" s="37">
        <v>1470896.6</v>
      </c>
      <c r="X51" s="37">
        <v>1540847.6999999997</v>
      </c>
      <c r="Y51" s="37">
        <v>1467007.6</v>
      </c>
      <c r="Z51" s="192">
        <v>1443617.3</v>
      </c>
      <c r="AA51" s="192">
        <v>1235462.0999999999</v>
      </c>
      <c r="AB51" s="140"/>
      <c r="AC51" s="141">
        <v>1313247.148269491</v>
      </c>
      <c r="AD51" s="141">
        <v>1313247.148269491</v>
      </c>
      <c r="AE51" s="141">
        <v>1313247.148269491</v>
      </c>
    </row>
    <row r="52" spans="1:31">
      <c r="A52" s="38">
        <v>50</v>
      </c>
      <c r="B52" s="38" t="s">
        <v>867</v>
      </c>
      <c r="C52" s="38" t="s">
        <v>911</v>
      </c>
      <c r="D52" s="38" t="s">
        <v>912</v>
      </c>
      <c r="E52" s="38" t="s">
        <v>913</v>
      </c>
      <c r="F52" s="37">
        <v>53636.57</v>
      </c>
      <c r="G52" s="37">
        <v>57673.440000000002</v>
      </c>
      <c r="H52" s="37">
        <v>69869.53</v>
      </c>
      <c r="I52" s="37">
        <v>65268.939999999995</v>
      </c>
      <c r="J52" s="37">
        <v>68986.25</v>
      </c>
      <c r="K52" s="37">
        <v>63491.75</v>
      </c>
      <c r="L52" s="37">
        <v>62110.07</v>
      </c>
      <c r="M52" s="37">
        <v>66708.87</v>
      </c>
      <c r="N52" s="37">
        <v>67791.02</v>
      </c>
      <c r="O52" s="37">
        <v>64257.5</v>
      </c>
      <c r="P52" s="37">
        <v>58040.800000000003</v>
      </c>
      <c r="Q52" s="37">
        <v>58351.3</v>
      </c>
      <c r="R52" s="37">
        <v>60940.800000000003</v>
      </c>
      <c r="S52" s="37">
        <v>62777.599999999999</v>
      </c>
      <c r="T52" s="37">
        <v>64114.8</v>
      </c>
      <c r="U52" s="37">
        <v>69238.5</v>
      </c>
      <c r="V52" s="37">
        <v>70916.7</v>
      </c>
      <c r="W52" s="37">
        <v>69227</v>
      </c>
      <c r="X52" s="37">
        <v>72979.7</v>
      </c>
      <c r="Y52" s="37">
        <v>72147.5</v>
      </c>
      <c r="Z52" s="192">
        <v>69665</v>
      </c>
      <c r="AA52" s="192">
        <v>65323.299999999996</v>
      </c>
      <c r="AB52" s="140"/>
      <c r="AC52" s="141">
        <v>64896.570806741111</v>
      </c>
      <c r="AD52" s="141">
        <v>64896.570806741111</v>
      </c>
      <c r="AE52" s="141">
        <v>64896.570806741111</v>
      </c>
    </row>
    <row r="53" spans="1:31">
      <c r="A53" s="38">
        <v>51</v>
      </c>
      <c r="B53" s="38" t="s">
        <v>867</v>
      </c>
      <c r="C53" s="38" t="s">
        <v>914</v>
      </c>
      <c r="D53" s="38" t="s">
        <v>915</v>
      </c>
      <c r="E53" s="38" t="s">
        <v>916</v>
      </c>
      <c r="F53" s="37">
        <v>192924.22</v>
      </c>
      <c r="G53" s="37">
        <v>227444.24000000002</v>
      </c>
      <c r="H53" s="37">
        <v>225704.61999999997</v>
      </c>
      <c r="I53" s="37">
        <v>220261.19</v>
      </c>
      <c r="J53" s="37">
        <v>262402.85000000003</v>
      </c>
      <c r="K53" s="37">
        <v>293391.35999999999</v>
      </c>
      <c r="L53" s="37">
        <v>277401.36</v>
      </c>
      <c r="M53" s="37">
        <v>309634.61</v>
      </c>
      <c r="N53" s="37">
        <v>267579.95</v>
      </c>
      <c r="O53" s="37">
        <v>259168.82</v>
      </c>
      <c r="P53" s="37">
        <v>231322</v>
      </c>
      <c r="Q53" s="37">
        <v>252572.40000000002</v>
      </c>
      <c r="R53" s="37">
        <v>252023.69999999998</v>
      </c>
      <c r="S53" s="37">
        <v>237691.5</v>
      </c>
      <c r="T53" s="37">
        <v>251150.39999999997</v>
      </c>
      <c r="U53" s="37">
        <v>274758.8</v>
      </c>
      <c r="V53" s="37">
        <v>287680.40000000002</v>
      </c>
      <c r="W53" s="37">
        <v>323243</v>
      </c>
      <c r="X53" s="37">
        <v>352123.8</v>
      </c>
      <c r="Y53" s="37">
        <v>309637.19999999995</v>
      </c>
      <c r="Z53" s="192">
        <v>292931.7</v>
      </c>
      <c r="AA53" s="192">
        <v>283749.3</v>
      </c>
      <c r="AB53" s="140"/>
      <c r="AC53" s="141">
        <v>274725.49038482649</v>
      </c>
      <c r="AD53" s="141">
        <v>274725.49038482649</v>
      </c>
      <c r="AE53" s="141">
        <v>274725.49038482649</v>
      </c>
    </row>
    <row r="54" spans="1:31">
      <c r="A54" s="38">
        <v>52</v>
      </c>
      <c r="B54" s="38" t="s">
        <v>867</v>
      </c>
      <c r="C54" s="38" t="s">
        <v>917</v>
      </c>
      <c r="D54" s="38" t="s">
        <v>918</v>
      </c>
      <c r="E54" s="38" t="s">
        <v>910</v>
      </c>
      <c r="F54" s="37">
        <v>136279.38999999998</v>
      </c>
      <c r="G54" s="37">
        <v>149734.32999999999</v>
      </c>
      <c r="H54" s="37">
        <v>168140.02000000002</v>
      </c>
      <c r="I54" s="37">
        <v>175221.74</v>
      </c>
      <c r="J54" s="37">
        <v>163639.22</v>
      </c>
      <c r="K54" s="37">
        <v>173779.15</v>
      </c>
      <c r="L54" s="37">
        <v>178223.57</v>
      </c>
      <c r="M54" s="37">
        <v>178238.44</v>
      </c>
      <c r="N54" s="37">
        <v>170345.04000000004</v>
      </c>
      <c r="O54" s="37">
        <v>172249.62000000002</v>
      </c>
      <c r="P54" s="37">
        <v>156610.1</v>
      </c>
      <c r="Q54" s="37">
        <v>148998.5</v>
      </c>
      <c r="R54" s="37">
        <v>170661.9</v>
      </c>
      <c r="S54" s="37">
        <v>160640.10000000003</v>
      </c>
      <c r="T54" s="37">
        <v>169352.40000000002</v>
      </c>
      <c r="U54" s="37">
        <v>171998.5</v>
      </c>
      <c r="V54" s="37">
        <v>193964.39999999997</v>
      </c>
      <c r="W54" s="37">
        <v>188770.8</v>
      </c>
      <c r="X54" s="37">
        <v>212335.7</v>
      </c>
      <c r="Y54" s="37">
        <v>186460.5</v>
      </c>
      <c r="Z54" s="192">
        <v>186382.5</v>
      </c>
      <c r="AA54" s="192">
        <v>174119.59999999998</v>
      </c>
      <c r="AB54" s="140"/>
      <c r="AC54" s="141">
        <v>172693.89416332237</v>
      </c>
      <c r="AD54" s="141">
        <v>172693.89416332237</v>
      </c>
      <c r="AE54" s="141">
        <v>172693.89416332237</v>
      </c>
    </row>
    <row r="55" spans="1:31">
      <c r="A55" s="38">
        <v>53</v>
      </c>
      <c r="B55" s="38" t="s">
        <v>867</v>
      </c>
      <c r="C55" s="38" t="s">
        <v>919</v>
      </c>
      <c r="D55" s="38" t="s">
        <v>1447</v>
      </c>
      <c r="E55" s="38" t="s">
        <v>921</v>
      </c>
      <c r="F55" s="37">
        <v>141831.91999999998</v>
      </c>
      <c r="G55" s="37">
        <v>165140.84000000003</v>
      </c>
      <c r="H55" s="37">
        <v>168979.24</v>
      </c>
      <c r="I55" s="37">
        <v>163325.46000000002</v>
      </c>
      <c r="J55" s="37">
        <v>183291.57</v>
      </c>
      <c r="K55" s="37">
        <v>179193.96000000002</v>
      </c>
      <c r="L55" s="37">
        <v>171138.23</v>
      </c>
      <c r="M55" s="37">
        <v>198584.69</v>
      </c>
      <c r="N55" s="37">
        <v>177176.39</v>
      </c>
      <c r="O55" s="37">
        <v>176926.2</v>
      </c>
      <c r="P55" s="37">
        <v>153346.9</v>
      </c>
      <c r="Q55" s="37">
        <v>156928.90000000002</v>
      </c>
      <c r="R55" s="37">
        <v>159803.29999999999</v>
      </c>
      <c r="S55" s="37">
        <v>161353.90000000002</v>
      </c>
      <c r="T55" s="37">
        <v>171856.30000000002</v>
      </c>
      <c r="U55" s="37">
        <v>173056.69999999998</v>
      </c>
      <c r="V55" s="37">
        <v>184675.20000000001</v>
      </c>
      <c r="W55" s="37">
        <v>190418.3</v>
      </c>
      <c r="X55" s="37">
        <v>199524</v>
      </c>
      <c r="Y55" s="37">
        <v>195084.19999999998</v>
      </c>
      <c r="Z55" s="192">
        <v>185367.69999999998</v>
      </c>
      <c r="AA55" s="192">
        <v>181443.7</v>
      </c>
      <c r="AB55" s="140"/>
      <c r="AC55" s="141">
        <v>172302.75157528487</v>
      </c>
      <c r="AD55" s="141">
        <v>172302.75157528487</v>
      </c>
      <c r="AE55" s="141">
        <v>172302.75157528487</v>
      </c>
    </row>
    <row r="56" spans="1:31">
      <c r="A56" s="38">
        <v>54</v>
      </c>
      <c r="B56" s="38" t="s">
        <v>867</v>
      </c>
      <c r="C56" s="38" t="s">
        <v>922</v>
      </c>
      <c r="D56" s="38" t="s">
        <v>923</v>
      </c>
      <c r="E56" s="38" t="s">
        <v>924</v>
      </c>
      <c r="F56" s="37">
        <v>115637</v>
      </c>
      <c r="G56" s="37">
        <v>115222.09</v>
      </c>
      <c r="H56" s="37">
        <v>113509.7</v>
      </c>
      <c r="I56" s="37">
        <v>106432.33</v>
      </c>
      <c r="J56" s="37">
        <v>124006.17</v>
      </c>
      <c r="K56" s="37">
        <v>103479.67</v>
      </c>
      <c r="L56" s="37">
        <v>87576.17</v>
      </c>
      <c r="M56" s="37">
        <v>117902.13</v>
      </c>
      <c r="N56" s="37">
        <v>114033.7</v>
      </c>
      <c r="O56" s="37">
        <v>112467.54</v>
      </c>
      <c r="P56" s="37">
        <v>120122.32999999999</v>
      </c>
      <c r="Q56" s="37">
        <v>114830.9</v>
      </c>
      <c r="R56" s="37">
        <v>125339.50000000001</v>
      </c>
      <c r="S56" s="37">
        <v>104196.6</v>
      </c>
      <c r="T56" s="37">
        <v>120695.1</v>
      </c>
      <c r="U56" s="37">
        <v>113429.5</v>
      </c>
      <c r="V56" s="37">
        <v>116482.4</v>
      </c>
      <c r="W56" s="37">
        <v>99720.7</v>
      </c>
      <c r="X56" s="37">
        <v>92788.1</v>
      </c>
      <c r="Y56" s="37">
        <v>127098.8</v>
      </c>
      <c r="Z56" s="192">
        <v>117587.9</v>
      </c>
      <c r="AA56" s="192">
        <v>121922.4</v>
      </c>
      <c r="AB56" s="140"/>
      <c r="AC56" s="141">
        <v>114257.56760221547</v>
      </c>
      <c r="AD56" s="141">
        <v>114257.56760221547</v>
      </c>
      <c r="AE56" s="141">
        <v>114257.56760221547</v>
      </c>
    </row>
    <row r="57" spans="1:31">
      <c r="A57" s="38">
        <v>55</v>
      </c>
      <c r="B57" s="38" t="s">
        <v>867</v>
      </c>
      <c r="C57" s="38" t="s">
        <v>925</v>
      </c>
      <c r="D57" s="38" t="s">
        <v>926</v>
      </c>
      <c r="E57" s="38" t="s">
        <v>927</v>
      </c>
      <c r="F57" s="37">
        <v>171119.03000000003</v>
      </c>
      <c r="G57" s="37">
        <v>193961.56</v>
      </c>
      <c r="H57" s="37">
        <v>199168.43</v>
      </c>
      <c r="I57" s="37">
        <v>200130.81</v>
      </c>
      <c r="J57" s="37">
        <v>212095.1</v>
      </c>
      <c r="K57" s="37">
        <v>227965.76</v>
      </c>
      <c r="L57" s="37">
        <v>222702.86</v>
      </c>
      <c r="M57" s="37">
        <v>254456.40000000002</v>
      </c>
      <c r="N57" s="37">
        <v>229841</v>
      </c>
      <c r="O57" s="37">
        <v>228279.3</v>
      </c>
      <c r="P57" s="37">
        <v>201717.7</v>
      </c>
      <c r="Q57" s="37">
        <v>208446.3</v>
      </c>
      <c r="R57" s="37">
        <v>204805.7</v>
      </c>
      <c r="S57" s="37">
        <v>205245</v>
      </c>
      <c r="T57" s="37">
        <v>213884.3</v>
      </c>
      <c r="U57" s="37">
        <v>216908.90000000002</v>
      </c>
      <c r="V57" s="37">
        <v>238886.09999999998</v>
      </c>
      <c r="W57" s="37">
        <v>263192.8</v>
      </c>
      <c r="X57" s="37">
        <v>271558</v>
      </c>
      <c r="Y57" s="37">
        <v>249340.30000000002</v>
      </c>
      <c r="Z57" s="192">
        <v>239256.49999999997</v>
      </c>
      <c r="AA57" s="192">
        <v>218905.60000000001</v>
      </c>
      <c r="AB57" s="140"/>
      <c r="AC57" s="141">
        <v>223916.06002857027</v>
      </c>
      <c r="AD57" s="141">
        <v>223916.06002857027</v>
      </c>
      <c r="AE57" s="141">
        <v>223916.06002857027</v>
      </c>
    </row>
    <row r="58" spans="1:31">
      <c r="A58" s="38">
        <v>56</v>
      </c>
      <c r="B58" s="38" t="s">
        <v>867</v>
      </c>
      <c r="C58" s="38" t="s">
        <v>928</v>
      </c>
      <c r="D58" s="38" t="s">
        <v>929</v>
      </c>
      <c r="E58" s="38" t="s">
        <v>930</v>
      </c>
      <c r="F58" s="37">
        <v>3211</v>
      </c>
      <c r="G58" s="37">
        <v>3337.2</v>
      </c>
      <c r="H58" s="37">
        <v>3958.8</v>
      </c>
      <c r="I58" s="37">
        <v>4141</v>
      </c>
      <c r="J58" s="37">
        <v>4931.47</v>
      </c>
      <c r="K58" s="37">
        <v>4604.2299999999996</v>
      </c>
      <c r="L58" s="37">
        <v>4874.3</v>
      </c>
      <c r="M58" s="37">
        <v>4742</v>
      </c>
      <c r="N58" s="37">
        <v>4115</v>
      </c>
      <c r="O58" s="37">
        <v>4342</v>
      </c>
      <c r="P58" s="37">
        <v>3973</v>
      </c>
      <c r="Q58" s="37">
        <v>5075</v>
      </c>
      <c r="R58" s="37">
        <v>4798</v>
      </c>
      <c r="S58" s="37">
        <v>4808.3</v>
      </c>
      <c r="T58" s="37">
        <v>3768.7</v>
      </c>
      <c r="U58" s="37">
        <v>3945.2</v>
      </c>
      <c r="V58" s="37">
        <v>5664.8</v>
      </c>
      <c r="W58" s="37">
        <v>5766</v>
      </c>
      <c r="X58" s="37">
        <v>4391</v>
      </c>
      <c r="Y58" s="37">
        <v>4581</v>
      </c>
      <c r="Z58" s="192">
        <v>4338</v>
      </c>
      <c r="AA58" s="192">
        <v>4732</v>
      </c>
      <c r="AB58" s="140"/>
      <c r="AC58" s="141">
        <v>4653.416666666667</v>
      </c>
      <c r="AD58" s="141">
        <v>4653.416666666667</v>
      </c>
      <c r="AE58" s="141">
        <v>4653.416666666667</v>
      </c>
    </row>
    <row r="59" spans="1:31">
      <c r="A59" s="38">
        <v>57</v>
      </c>
      <c r="B59" s="38" t="s">
        <v>573</v>
      </c>
      <c r="C59" s="38" t="s">
        <v>574</v>
      </c>
      <c r="D59" s="38" t="s">
        <v>575</v>
      </c>
      <c r="E59" s="38" t="s">
        <v>576</v>
      </c>
      <c r="F59" s="37">
        <v>490089</v>
      </c>
      <c r="G59" s="37">
        <v>250812</v>
      </c>
      <c r="H59" s="37">
        <v>245634</v>
      </c>
      <c r="I59" s="37">
        <v>239559.7</v>
      </c>
      <c r="J59" s="37">
        <v>241890</v>
      </c>
      <c r="K59" s="37">
        <v>224062</v>
      </c>
      <c r="L59" s="37">
        <v>208761</v>
      </c>
      <c r="M59" s="37">
        <v>242837</v>
      </c>
      <c r="N59" s="37">
        <v>222642.30000000002</v>
      </c>
      <c r="O59" s="37">
        <v>244884</v>
      </c>
      <c r="P59" s="37">
        <v>225552</v>
      </c>
      <c r="Q59" s="37">
        <v>242662</v>
      </c>
      <c r="R59" s="37">
        <v>244517</v>
      </c>
      <c r="S59" s="37">
        <v>259983</v>
      </c>
      <c r="T59" s="37">
        <v>263250</v>
      </c>
      <c r="U59" s="37">
        <v>251124</v>
      </c>
      <c r="V59" s="37">
        <v>249751</v>
      </c>
      <c r="W59" s="37">
        <v>240546</v>
      </c>
      <c r="X59" s="37">
        <v>226077</v>
      </c>
      <c r="Y59" s="37">
        <v>263929</v>
      </c>
      <c r="Z59" s="192">
        <v>250256</v>
      </c>
      <c r="AA59" s="192">
        <v>265451</v>
      </c>
      <c r="AB59" s="140"/>
      <c r="AC59" s="141">
        <v>248591.5</v>
      </c>
      <c r="AD59" s="141">
        <v>248591.5</v>
      </c>
      <c r="AE59" s="141">
        <v>248591.5</v>
      </c>
    </row>
    <row r="60" spans="1:31">
      <c r="A60" s="38">
        <v>58</v>
      </c>
      <c r="B60" s="38" t="s">
        <v>573</v>
      </c>
      <c r="C60" s="38" t="s">
        <v>577</v>
      </c>
      <c r="D60" s="38" t="s">
        <v>578</v>
      </c>
      <c r="E60" s="38" t="s">
        <v>579</v>
      </c>
      <c r="F60" s="37">
        <v>303882.3</v>
      </c>
      <c r="G60" s="37">
        <v>281495.7</v>
      </c>
      <c r="H60" s="37">
        <v>287702</v>
      </c>
      <c r="I60" s="37">
        <v>304060.19999999995</v>
      </c>
      <c r="J60" s="37">
        <v>328331</v>
      </c>
      <c r="K60" s="37">
        <v>266291</v>
      </c>
      <c r="L60" s="37">
        <v>267691</v>
      </c>
      <c r="M60" s="37">
        <v>293170</v>
      </c>
      <c r="N60" s="37">
        <v>291346</v>
      </c>
      <c r="O60" s="37">
        <v>279669.90000000002</v>
      </c>
      <c r="P60" s="37">
        <v>304591</v>
      </c>
      <c r="Q60" s="37">
        <v>300567</v>
      </c>
      <c r="R60" s="37">
        <v>311624.2</v>
      </c>
      <c r="S60" s="37">
        <v>303946.8</v>
      </c>
      <c r="T60" s="37">
        <v>312814</v>
      </c>
      <c r="U60" s="37">
        <v>310229.5</v>
      </c>
      <c r="V60" s="37">
        <v>314829.5</v>
      </c>
      <c r="W60" s="37">
        <v>293528</v>
      </c>
      <c r="X60" s="37">
        <v>295873</v>
      </c>
      <c r="Y60" s="37">
        <v>307217</v>
      </c>
      <c r="Z60" s="192">
        <v>305418</v>
      </c>
      <c r="AA60" s="192">
        <v>326561</v>
      </c>
      <c r="AB60" s="140"/>
      <c r="AC60" s="141">
        <v>307266.58333333331</v>
      </c>
      <c r="AD60" s="141">
        <v>307266.58333333331</v>
      </c>
      <c r="AE60" s="141">
        <v>307266.58333333331</v>
      </c>
    </row>
    <row r="61" spans="1:31">
      <c r="A61" s="38">
        <v>59</v>
      </c>
      <c r="B61" s="38" t="s">
        <v>573</v>
      </c>
      <c r="C61" s="38" t="s">
        <v>580</v>
      </c>
      <c r="D61" s="38" t="s">
        <v>581</v>
      </c>
      <c r="E61" s="38" t="s">
        <v>582</v>
      </c>
      <c r="F61" s="37">
        <v>10265741</v>
      </c>
      <c r="G61" s="37">
        <v>10305325.100000001</v>
      </c>
      <c r="H61" s="37">
        <v>10724072.800000001</v>
      </c>
      <c r="I61" s="37">
        <v>10401758</v>
      </c>
      <c r="J61" s="37">
        <v>10838153</v>
      </c>
      <c r="K61" s="37">
        <v>10617315.9</v>
      </c>
      <c r="L61" s="37">
        <v>10130957.700000001</v>
      </c>
      <c r="M61" s="37">
        <v>10864709.800000001</v>
      </c>
      <c r="N61" s="37">
        <v>10287130.299999999</v>
      </c>
      <c r="O61" s="37">
        <v>10600105.500000002</v>
      </c>
      <c r="P61" s="37">
        <v>10236968.5</v>
      </c>
      <c r="Q61" s="37">
        <v>10728441.699999999</v>
      </c>
      <c r="R61" s="37">
        <v>10480077.300000001</v>
      </c>
      <c r="S61" s="37">
        <v>10831676.200000001</v>
      </c>
      <c r="T61" s="37">
        <v>11492648.200000001</v>
      </c>
      <c r="U61" s="37">
        <v>11087184.600000001</v>
      </c>
      <c r="V61" s="37">
        <v>11107425</v>
      </c>
      <c r="W61" s="37">
        <v>10866782.6</v>
      </c>
      <c r="X61" s="37">
        <v>10020535.799999999</v>
      </c>
      <c r="Y61" s="37">
        <v>11444848.699999999</v>
      </c>
      <c r="Z61" s="192">
        <v>11286681.000000002</v>
      </c>
      <c r="AA61" s="192">
        <v>11319736</v>
      </c>
      <c r="AB61" s="140"/>
      <c r="AC61" s="141">
        <v>10908583.799999999</v>
      </c>
      <c r="AD61" s="141">
        <v>10908583.799999999</v>
      </c>
      <c r="AE61" s="141">
        <v>10908583.799999999</v>
      </c>
    </row>
    <row r="62" spans="1:31">
      <c r="A62" s="38">
        <v>60</v>
      </c>
      <c r="B62" s="38" t="s">
        <v>573</v>
      </c>
      <c r="C62" s="38" t="s">
        <v>583</v>
      </c>
      <c r="D62" s="38" t="s">
        <v>584</v>
      </c>
      <c r="E62" s="38" t="s">
        <v>585</v>
      </c>
      <c r="F62" s="37">
        <v>255340</v>
      </c>
      <c r="G62" s="37">
        <v>246620.79999999999</v>
      </c>
      <c r="H62" s="37">
        <v>249590</v>
      </c>
      <c r="I62" s="37">
        <v>246275.3</v>
      </c>
      <c r="J62" s="37">
        <v>256118</v>
      </c>
      <c r="K62" s="37">
        <v>247847</v>
      </c>
      <c r="L62" s="37">
        <v>232056</v>
      </c>
      <c r="M62" s="37">
        <v>260077</v>
      </c>
      <c r="N62" s="37">
        <v>278786</v>
      </c>
      <c r="O62" s="37">
        <v>270383</v>
      </c>
      <c r="P62" s="37">
        <v>251096</v>
      </c>
      <c r="Q62" s="37">
        <v>267109</v>
      </c>
      <c r="R62" s="37">
        <v>261447</v>
      </c>
      <c r="S62" s="37">
        <v>265935</v>
      </c>
      <c r="T62" s="37">
        <v>292202</v>
      </c>
      <c r="U62" s="37">
        <v>267927</v>
      </c>
      <c r="V62" s="37">
        <v>268843</v>
      </c>
      <c r="W62" s="37">
        <v>265936</v>
      </c>
      <c r="X62" s="37">
        <v>245554</v>
      </c>
      <c r="Y62" s="37">
        <v>270299</v>
      </c>
      <c r="Z62" s="192">
        <v>303161</v>
      </c>
      <c r="AA62" s="192">
        <v>265083</v>
      </c>
      <c r="AB62" s="140"/>
      <c r="AC62" s="141">
        <v>268716</v>
      </c>
      <c r="AD62" s="141">
        <v>268716</v>
      </c>
      <c r="AE62" s="141">
        <v>268716</v>
      </c>
    </row>
    <row r="63" spans="1:31">
      <c r="A63" s="38">
        <v>61</v>
      </c>
      <c r="B63" s="38" t="s">
        <v>573</v>
      </c>
      <c r="C63" s="38" t="s">
        <v>586</v>
      </c>
      <c r="D63" s="38" t="s">
        <v>587</v>
      </c>
      <c r="E63" s="38" t="s">
        <v>588</v>
      </c>
      <c r="F63" s="37">
        <v>302239</v>
      </c>
      <c r="G63" s="37">
        <v>289220.5</v>
      </c>
      <c r="H63" s="37">
        <v>304858</v>
      </c>
      <c r="I63" s="37">
        <v>301797.69999999995</v>
      </c>
      <c r="J63" s="37">
        <v>335327</v>
      </c>
      <c r="K63" s="37">
        <v>301840</v>
      </c>
      <c r="L63" s="37">
        <v>277621</v>
      </c>
      <c r="M63" s="37">
        <v>316317.5</v>
      </c>
      <c r="N63" s="37">
        <v>304481</v>
      </c>
      <c r="O63" s="37">
        <v>312620.79999999999</v>
      </c>
      <c r="P63" s="37">
        <v>308798</v>
      </c>
      <c r="Q63" s="37">
        <v>321651</v>
      </c>
      <c r="R63" s="37">
        <v>324497</v>
      </c>
      <c r="S63" s="37">
        <v>323863</v>
      </c>
      <c r="T63" s="37">
        <v>347917</v>
      </c>
      <c r="U63" s="37">
        <v>332571</v>
      </c>
      <c r="V63" s="37">
        <v>331355</v>
      </c>
      <c r="W63" s="37">
        <v>337227</v>
      </c>
      <c r="X63" s="37">
        <v>290736</v>
      </c>
      <c r="Y63" s="37">
        <v>338112</v>
      </c>
      <c r="Z63" s="192">
        <v>323896</v>
      </c>
      <c r="AA63" s="192">
        <v>364624</v>
      </c>
      <c r="AB63" s="140"/>
      <c r="AC63" s="141">
        <v>328770.58333333331</v>
      </c>
      <c r="AD63" s="141">
        <v>328770.58333333331</v>
      </c>
      <c r="AE63" s="141">
        <v>328770.58333333331</v>
      </c>
    </row>
    <row r="64" spans="1:31">
      <c r="A64" s="38">
        <v>62</v>
      </c>
      <c r="B64" s="38" t="s">
        <v>573</v>
      </c>
      <c r="C64" s="38" t="s">
        <v>589</v>
      </c>
      <c r="D64" s="38" t="s">
        <v>590</v>
      </c>
      <c r="E64" s="38" t="s">
        <v>591</v>
      </c>
      <c r="F64" s="37">
        <v>1101047</v>
      </c>
      <c r="G64" s="37">
        <v>1059142</v>
      </c>
      <c r="H64" s="37">
        <v>1092953</v>
      </c>
      <c r="I64" s="37">
        <v>1076039</v>
      </c>
      <c r="J64" s="37">
        <v>1119905.5</v>
      </c>
      <c r="K64" s="37">
        <v>1068188.3</v>
      </c>
      <c r="L64" s="37">
        <v>978690</v>
      </c>
      <c r="M64" s="37">
        <v>1096640.8</v>
      </c>
      <c r="N64" s="37">
        <v>1070725.5</v>
      </c>
      <c r="O64" s="37">
        <v>1106124</v>
      </c>
      <c r="P64" s="37">
        <v>1073933.7000000002</v>
      </c>
      <c r="Q64" s="37">
        <v>1112631</v>
      </c>
      <c r="R64" s="37">
        <v>1128100</v>
      </c>
      <c r="S64" s="37">
        <v>1137707</v>
      </c>
      <c r="T64" s="37">
        <v>1160958</v>
      </c>
      <c r="U64" s="37">
        <v>1086990</v>
      </c>
      <c r="V64" s="37">
        <v>1097836.5</v>
      </c>
      <c r="W64" s="37">
        <v>1105522</v>
      </c>
      <c r="X64" s="37">
        <v>1015828</v>
      </c>
      <c r="Y64" s="37">
        <v>1151350</v>
      </c>
      <c r="Z64" s="192">
        <v>1136408.8</v>
      </c>
      <c r="AA64" s="192">
        <v>1151896</v>
      </c>
      <c r="AB64" s="140"/>
      <c r="AC64" s="141">
        <v>1727089.1525116086</v>
      </c>
      <c r="AD64" s="141">
        <v>1727089.1525116086</v>
      </c>
      <c r="AE64" s="141">
        <v>1727089.1525116086</v>
      </c>
    </row>
    <row r="65" spans="1:31">
      <c r="A65" s="38">
        <v>63</v>
      </c>
      <c r="B65" s="38" t="s">
        <v>573</v>
      </c>
      <c r="C65" s="38" t="s">
        <v>592</v>
      </c>
      <c r="D65" s="38" t="s">
        <v>593</v>
      </c>
      <c r="E65" s="38" t="s">
        <v>594</v>
      </c>
      <c r="F65" s="37">
        <v>59596</v>
      </c>
      <c r="G65" s="37">
        <v>59637</v>
      </c>
      <c r="H65" s="37">
        <v>61030</v>
      </c>
      <c r="I65" s="37">
        <v>58904</v>
      </c>
      <c r="J65" s="37">
        <v>60052</v>
      </c>
      <c r="K65" s="37">
        <v>58612</v>
      </c>
      <c r="L65" s="37">
        <v>53914.8</v>
      </c>
      <c r="M65" s="37">
        <v>61283</v>
      </c>
      <c r="N65" s="37">
        <v>59049</v>
      </c>
      <c r="O65" s="37">
        <v>61643.3</v>
      </c>
      <c r="P65" s="37">
        <v>58152</v>
      </c>
      <c r="Q65" s="37">
        <v>60517</v>
      </c>
      <c r="R65" s="37">
        <v>58957</v>
      </c>
      <c r="S65" s="37">
        <v>63866</v>
      </c>
      <c r="T65" s="37">
        <v>63252</v>
      </c>
      <c r="U65" s="37">
        <v>59646</v>
      </c>
      <c r="V65" s="37">
        <v>63774</v>
      </c>
      <c r="W65" s="37">
        <v>65508</v>
      </c>
      <c r="X65" s="37">
        <v>56364</v>
      </c>
      <c r="Y65" s="37">
        <v>63569</v>
      </c>
      <c r="Z65" s="192">
        <v>70387</v>
      </c>
      <c r="AA65" s="192">
        <v>68056</v>
      </c>
      <c r="AB65" s="140"/>
      <c r="AC65" s="141">
        <v>63073.929972023623</v>
      </c>
      <c r="AD65" s="141">
        <v>63073.929972023623</v>
      </c>
      <c r="AE65" s="141">
        <v>63073.929972023623</v>
      </c>
    </row>
    <row r="66" spans="1:31">
      <c r="A66" s="38">
        <v>64</v>
      </c>
      <c r="B66" s="38" t="s">
        <v>573</v>
      </c>
      <c r="C66" s="38" t="s">
        <v>1058</v>
      </c>
      <c r="D66" s="38" t="s">
        <v>1059</v>
      </c>
      <c r="E66" s="38" t="s">
        <v>1060</v>
      </c>
      <c r="F66" s="37">
        <v>47881</v>
      </c>
      <c r="G66" s="37">
        <v>50789</v>
      </c>
      <c r="H66" s="37">
        <v>50641</v>
      </c>
      <c r="I66" s="37">
        <v>50116</v>
      </c>
      <c r="J66" s="37">
        <v>53623</v>
      </c>
      <c r="K66" s="37">
        <v>48092</v>
      </c>
      <c r="L66" s="37">
        <v>49720</v>
      </c>
      <c r="M66" s="37">
        <v>59049</v>
      </c>
      <c r="N66" s="37">
        <v>55077</v>
      </c>
      <c r="O66" s="37">
        <v>59870</v>
      </c>
      <c r="P66" s="37">
        <v>57684</v>
      </c>
      <c r="Q66" s="37">
        <v>62774</v>
      </c>
      <c r="R66" s="37">
        <v>61949</v>
      </c>
      <c r="S66" s="37">
        <v>62588</v>
      </c>
      <c r="T66" s="37">
        <v>64353</v>
      </c>
      <c r="U66" s="37">
        <v>61114</v>
      </c>
      <c r="V66" s="37">
        <v>58557</v>
      </c>
      <c r="W66" s="37">
        <v>54600</v>
      </c>
      <c r="X66" s="37">
        <v>50051</v>
      </c>
      <c r="Y66" s="37">
        <v>58571</v>
      </c>
      <c r="Z66" s="192">
        <v>57874</v>
      </c>
      <c r="AA66" s="192">
        <v>62122</v>
      </c>
      <c r="AB66" s="140"/>
      <c r="AC66" s="141">
        <v>61105.62861384853</v>
      </c>
      <c r="AD66" s="141">
        <v>61105.62861384853</v>
      </c>
      <c r="AE66" s="141">
        <v>61105.62861384853</v>
      </c>
    </row>
    <row r="67" spans="1:31">
      <c r="A67" s="38">
        <v>65</v>
      </c>
      <c r="B67" s="38" t="s">
        <v>573</v>
      </c>
      <c r="C67" s="38" t="s">
        <v>595</v>
      </c>
      <c r="D67" s="38" t="s">
        <v>596</v>
      </c>
      <c r="E67" s="38" t="s">
        <v>597</v>
      </c>
      <c r="F67" s="37">
        <v>1077370.3</v>
      </c>
      <c r="G67" s="37">
        <v>996680.6</v>
      </c>
      <c r="H67" s="37">
        <v>1045811</v>
      </c>
      <c r="I67" s="37">
        <v>1027943.3</v>
      </c>
      <c r="J67" s="37">
        <v>1058432.3999999999</v>
      </c>
      <c r="K67" s="37">
        <v>1075215.1000000001</v>
      </c>
      <c r="L67" s="37">
        <v>996894.8</v>
      </c>
      <c r="M67" s="37">
        <v>1083967.1000000001</v>
      </c>
      <c r="N67" s="37">
        <v>1091466.2000000002</v>
      </c>
      <c r="O67" s="37">
        <v>1095427</v>
      </c>
      <c r="P67" s="37">
        <v>1051014.7999999998</v>
      </c>
      <c r="Q67" s="37">
        <v>1096717.8999999999</v>
      </c>
      <c r="R67" s="37">
        <v>1095281.1000000001</v>
      </c>
      <c r="S67" s="37">
        <v>1098648.7000000002</v>
      </c>
      <c r="T67" s="37">
        <v>1140721.7</v>
      </c>
      <c r="U67" s="37">
        <v>1131078.7</v>
      </c>
      <c r="V67" s="37">
        <v>1194668</v>
      </c>
      <c r="W67" s="37">
        <v>1112299.8999999999</v>
      </c>
      <c r="X67" s="37">
        <v>1025571.2999999999</v>
      </c>
      <c r="Y67" s="37">
        <v>1163865.6000000001</v>
      </c>
      <c r="Z67" s="192">
        <v>1165603</v>
      </c>
      <c r="AA67" s="192">
        <v>1183002</v>
      </c>
      <c r="AB67" s="140"/>
      <c r="AC67" s="141">
        <v>1160976.950447744</v>
      </c>
      <c r="AD67" s="141">
        <v>1160976.950447744</v>
      </c>
      <c r="AE67" s="141">
        <v>1160976.950447744</v>
      </c>
    </row>
    <row r="68" spans="1:31">
      <c r="A68" s="38">
        <v>66</v>
      </c>
      <c r="B68" s="38" t="s">
        <v>573</v>
      </c>
      <c r="C68" s="38" t="s">
        <v>598</v>
      </c>
      <c r="D68" s="38" t="s">
        <v>599</v>
      </c>
      <c r="E68" s="38" t="s">
        <v>600</v>
      </c>
      <c r="F68" s="37">
        <v>930982.5</v>
      </c>
      <c r="G68" s="37">
        <v>910231.5</v>
      </c>
      <c r="H68" s="37">
        <v>938226.7</v>
      </c>
      <c r="I68" s="37">
        <v>943451.1</v>
      </c>
      <c r="J68" s="37">
        <v>929067.70000000007</v>
      </c>
      <c r="K68" s="37">
        <v>942364.7</v>
      </c>
      <c r="L68" s="37">
        <v>862873</v>
      </c>
      <c r="M68" s="37">
        <v>939328</v>
      </c>
      <c r="N68" s="37">
        <v>956813</v>
      </c>
      <c r="O68" s="37">
        <v>953399.1</v>
      </c>
      <c r="P68" s="37">
        <v>985610.4</v>
      </c>
      <c r="Q68" s="37">
        <v>964477</v>
      </c>
      <c r="R68" s="37">
        <v>952493.5</v>
      </c>
      <c r="S68" s="37">
        <v>972097.4</v>
      </c>
      <c r="T68" s="37">
        <v>969428.1</v>
      </c>
      <c r="U68" s="37">
        <v>945005</v>
      </c>
      <c r="V68" s="37">
        <v>952719</v>
      </c>
      <c r="W68" s="37">
        <v>917073</v>
      </c>
      <c r="X68" s="37">
        <v>884587.5</v>
      </c>
      <c r="Y68" s="37">
        <v>944481.5</v>
      </c>
      <c r="Z68" s="192">
        <v>955011</v>
      </c>
      <c r="AA68" s="192">
        <v>985984.4</v>
      </c>
      <c r="AB68" s="140"/>
      <c r="AC68" s="141">
        <v>1365040.322092847</v>
      </c>
      <c r="AD68" s="141">
        <v>1365040.322092847</v>
      </c>
      <c r="AE68" s="141">
        <v>1365040.322092847</v>
      </c>
    </row>
    <row r="69" spans="1:31">
      <c r="A69" s="38">
        <v>67</v>
      </c>
      <c r="B69" s="38" t="s">
        <v>573</v>
      </c>
      <c r="C69" s="38" t="s">
        <v>1054</v>
      </c>
      <c r="D69" s="38" t="s">
        <v>1055</v>
      </c>
      <c r="E69" s="38" t="s">
        <v>597</v>
      </c>
      <c r="F69" s="37">
        <v>51225</v>
      </c>
      <c r="G69" s="37">
        <v>54944</v>
      </c>
      <c r="H69" s="37">
        <v>61370</v>
      </c>
      <c r="I69" s="37">
        <v>60448</v>
      </c>
      <c r="J69" s="37">
        <v>63988</v>
      </c>
      <c r="K69" s="37">
        <v>49479</v>
      </c>
      <c r="L69" s="37">
        <v>48764</v>
      </c>
      <c r="M69" s="37">
        <v>59568</v>
      </c>
      <c r="N69" s="37">
        <v>54237</v>
      </c>
      <c r="O69" s="37">
        <v>65053</v>
      </c>
      <c r="P69" s="37">
        <v>63577</v>
      </c>
      <c r="Q69" s="37">
        <v>63393</v>
      </c>
      <c r="R69" s="37">
        <v>61927</v>
      </c>
      <c r="S69" s="37">
        <v>72178</v>
      </c>
      <c r="T69" s="37">
        <v>68012</v>
      </c>
      <c r="U69" s="37">
        <v>66158</v>
      </c>
      <c r="V69" s="37">
        <v>67942</v>
      </c>
      <c r="W69" s="37">
        <v>61669</v>
      </c>
      <c r="X69" s="37">
        <v>51886</v>
      </c>
      <c r="Y69" s="37">
        <v>63196</v>
      </c>
      <c r="Z69" s="192">
        <v>65100</v>
      </c>
      <c r="AA69" s="192">
        <v>71459</v>
      </c>
      <c r="AB69" s="140"/>
      <c r="AC69" s="141">
        <v>65260.931390344973</v>
      </c>
      <c r="AD69" s="141">
        <v>65260.931390344973</v>
      </c>
      <c r="AE69" s="141">
        <v>65260.931390344973</v>
      </c>
    </row>
    <row r="70" spans="1:31">
      <c r="A70" s="38">
        <v>68</v>
      </c>
      <c r="B70" s="38" t="s">
        <v>573</v>
      </c>
      <c r="C70" s="38" t="s">
        <v>601</v>
      </c>
      <c r="D70" s="38" t="s">
        <v>602</v>
      </c>
      <c r="E70" s="38" t="s">
        <v>603</v>
      </c>
      <c r="F70" s="37">
        <v>222919.2</v>
      </c>
      <c r="G70" s="37">
        <v>224652.79999999999</v>
      </c>
      <c r="H70" s="37">
        <v>220514.5</v>
      </c>
      <c r="I70" s="37">
        <v>229680.5</v>
      </c>
      <c r="J70" s="37">
        <v>228184</v>
      </c>
      <c r="K70" s="37">
        <v>220533.2</v>
      </c>
      <c r="L70" s="37">
        <v>206725.4</v>
      </c>
      <c r="M70" s="37">
        <v>219288</v>
      </c>
      <c r="N70" s="37">
        <v>232699</v>
      </c>
      <c r="O70" s="37">
        <v>231544</v>
      </c>
      <c r="P70" s="37">
        <v>256268</v>
      </c>
      <c r="Q70" s="37">
        <v>238975</v>
      </c>
      <c r="R70" s="37">
        <v>258189</v>
      </c>
      <c r="S70" s="37">
        <v>268203</v>
      </c>
      <c r="T70" s="37">
        <v>254059</v>
      </c>
      <c r="U70" s="37">
        <v>269290</v>
      </c>
      <c r="V70" s="37">
        <v>247468</v>
      </c>
      <c r="W70" s="37">
        <v>240199</v>
      </c>
      <c r="X70" s="37">
        <v>232114</v>
      </c>
      <c r="Y70" s="37">
        <v>247263</v>
      </c>
      <c r="Z70" s="192">
        <v>268617</v>
      </c>
      <c r="AA70" s="192">
        <v>260369</v>
      </c>
      <c r="AB70" s="140"/>
      <c r="AC70" s="141">
        <v>316772.29166666669</v>
      </c>
      <c r="AD70" s="141">
        <v>316772.29166666669</v>
      </c>
      <c r="AE70" s="141">
        <v>316772.29166666669</v>
      </c>
    </row>
    <row r="71" spans="1:31">
      <c r="A71" s="38">
        <v>69</v>
      </c>
      <c r="B71" s="38" t="s">
        <v>573</v>
      </c>
      <c r="C71" s="38" t="s">
        <v>604</v>
      </c>
      <c r="D71" s="38" t="s">
        <v>605</v>
      </c>
      <c r="E71" s="38" t="s">
        <v>606</v>
      </c>
      <c r="F71" s="37">
        <v>590758.92999999993</v>
      </c>
      <c r="G71" s="37">
        <v>552500.66999999993</v>
      </c>
      <c r="H71" s="37">
        <v>614663.1</v>
      </c>
      <c r="I71" s="37">
        <v>595584.75</v>
      </c>
      <c r="J71" s="37">
        <v>573527.15999999992</v>
      </c>
      <c r="K71" s="37">
        <v>633316.81000000006</v>
      </c>
      <c r="L71" s="37">
        <v>548159.9</v>
      </c>
      <c r="M71" s="37">
        <v>604775.11</v>
      </c>
      <c r="N71" s="37">
        <v>607002.29</v>
      </c>
      <c r="O71" s="37">
        <v>626972.43999999983</v>
      </c>
      <c r="P71" s="37">
        <v>583748.04</v>
      </c>
      <c r="Q71" s="37">
        <v>639447.19999999995</v>
      </c>
      <c r="R71" s="37">
        <v>628841.10000000009</v>
      </c>
      <c r="S71" s="37">
        <v>607366.29999999981</v>
      </c>
      <c r="T71" s="37">
        <v>671626.89999999991</v>
      </c>
      <c r="U71" s="37">
        <v>636117.4</v>
      </c>
      <c r="V71" s="37">
        <v>615158.30000000005</v>
      </c>
      <c r="W71" s="37">
        <v>672854.4</v>
      </c>
      <c r="X71" s="37">
        <v>615941.5</v>
      </c>
      <c r="Y71" s="37">
        <v>626665.69999999995</v>
      </c>
      <c r="Z71" s="192">
        <v>644385.20000000007</v>
      </c>
      <c r="AA71" s="192">
        <v>670431.60000000009</v>
      </c>
      <c r="AB71" s="140"/>
      <c r="AC71" s="141">
        <v>643237.35176341189</v>
      </c>
      <c r="AD71" s="141">
        <v>643237.35176341189</v>
      </c>
      <c r="AE71" s="141">
        <v>643237.35176341189</v>
      </c>
    </row>
    <row r="72" spans="1:31">
      <c r="A72" s="38">
        <v>70</v>
      </c>
      <c r="B72" s="38" t="s">
        <v>573</v>
      </c>
      <c r="C72" s="38" t="s">
        <v>607</v>
      </c>
      <c r="D72" s="38" t="s">
        <v>608</v>
      </c>
      <c r="E72" s="38" t="s">
        <v>609</v>
      </c>
      <c r="F72" s="37">
        <v>2244961.3199999998</v>
      </c>
      <c r="G72" s="37">
        <v>2305683.17</v>
      </c>
      <c r="H72" s="37">
        <v>2425817.4</v>
      </c>
      <c r="I72" s="37">
        <v>2387198.1699999995</v>
      </c>
      <c r="J72" s="37">
        <v>2435215.2399999998</v>
      </c>
      <c r="K72" s="37">
        <v>2402938.3000000007</v>
      </c>
      <c r="L72" s="37">
        <v>2116074.87</v>
      </c>
      <c r="M72" s="37">
        <v>2290003.5499999998</v>
      </c>
      <c r="N72" s="37">
        <v>2362565.2500000005</v>
      </c>
      <c r="O72" s="37">
        <v>2346389.5300000003</v>
      </c>
      <c r="P72" s="37">
        <v>2381265.9</v>
      </c>
      <c r="Q72" s="37">
        <v>2298012.2999999998</v>
      </c>
      <c r="R72" s="37">
        <v>2497887.0000000005</v>
      </c>
      <c r="S72" s="37">
        <v>2339620.2999999998</v>
      </c>
      <c r="T72" s="37">
        <v>2624293.2999999998</v>
      </c>
      <c r="U72" s="37">
        <v>2467336.5</v>
      </c>
      <c r="V72" s="37">
        <v>2497981.2999999998</v>
      </c>
      <c r="W72" s="37">
        <v>2493788.5</v>
      </c>
      <c r="X72" s="37">
        <v>2292293.1</v>
      </c>
      <c r="Y72" s="37">
        <v>2520636.9</v>
      </c>
      <c r="Z72" s="192">
        <v>2621752.7000000002</v>
      </c>
      <c r="AA72" s="192">
        <v>2598041</v>
      </c>
      <c r="AB72" s="140"/>
      <c r="AC72" s="141">
        <v>2489598.5166623914</v>
      </c>
      <c r="AD72" s="141">
        <v>2489598.5166623914</v>
      </c>
      <c r="AE72" s="141">
        <v>2489598.5166623914</v>
      </c>
    </row>
    <row r="73" spans="1:31">
      <c r="A73" s="38">
        <v>71</v>
      </c>
      <c r="B73" s="38" t="s">
        <v>573</v>
      </c>
      <c r="C73" s="38" t="s">
        <v>610</v>
      </c>
      <c r="D73" s="38" t="s">
        <v>611</v>
      </c>
      <c r="E73" s="38" t="s">
        <v>612</v>
      </c>
      <c r="F73" s="37">
        <v>381213.52000000008</v>
      </c>
      <c r="G73" s="37">
        <v>356572.58</v>
      </c>
      <c r="H73" s="37">
        <v>372269.44000000006</v>
      </c>
      <c r="I73" s="37">
        <v>387355.64999999997</v>
      </c>
      <c r="J73" s="37">
        <v>377857.89</v>
      </c>
      <c r="K73" s="37">
        <v>376791.57999999984</v>
      </c>
      <c r="L73" s="37">
        <v>324840.68000000005</v>
      </c>
      <c r="M73" s="37">
        <v>353730.59</v>
      </c>
      <c r="N73" s="37">
        <v>364237.79999999987</v>
      </c>
      <c r="O73" s="37">
        <v>385925.11</v>
      </c>
      <c r="P73" s="37">
        <v>376212.92</v>
      </c>
      <c r="Q73" s="37">
        <v>379548.00000000006</v>
      </c>
      <c r="R73" s="37">
        <v>408193.2</v>
      </c>
      <c r="S73" s="37">
        <v>404853.30000000005</v>
      </c>
      <c r="T73" s="37">
        <v>411200.80000000005</v>
      </c>
      <c r="U73" s="37">
        <v>390329.49999999994</v>
      </c>
      <c r="V73" s="37">
        <v>387880.4</v>
      </c>
      <c r="W73" s="37">
        <v>382630.30000000016</v>
      </c>
      <c r="X73" s="37">
        <v>351611.6</v>
      </c>
      <c r="Y73" s="37">
        <v>370730.10000000003</v>
      </c>
      <c r="Z73" s="192">
        <v>400660.2</v>
      </c>
      <c r="AA73" s="192">
        <v>392971.3</v>
      </c>
      <c r="AB73" s="140"/>
      <c r="AC73" s="141">
        <v>401800.81915794039</v>
      </c>
      <c r="AD73" s="141">
        <v>401800.81915794039</v>
      </c>
      <c r="AE73" s="141">
        <v>401800.81915794039</v>
      </c>
    </row>
    <row r="74" spans="1:31">
      <c r="A74" s="38">
        <v>72</v>
      </c>
      <c r="B74" s="38" t="s">
        <v>573</v>
      </c>
      <c r="C74" s="38" t="s">
        <v>613</v>
      </c>
      <c r="D74" s="38" t="s">
        <v>614</v>
      </c>
      <c r="E74" s="38" t="s">
        <v>615</v>
      </c>
      <c r="F74" s="37">
        <v>15868.27</v>
      </c>
      <c r="G74" s="37">
        <v>14917.469999999998</v>
      </c>
      <c r="H74" s="37">
        <v>16767.149999999998</v>
      </c>
      <c r="I74" s="37">
        <v>19130.07</v>
      </c>
      <c r="J74" s="37">
        <v>14494.980000000001</v>
      </c>
      <c r="K74" s="37">
        <v>15546.23</v>
      </c>
      <c r="L74" s="37">
        <v>14949.33</v>
      </c>
      <c r="M74" s="37">
        <v>16645.89</v>
      </c>
      <c r="N74" s="37">
        <v>14862.17</v>
      </c>
      <c r="O74" s="37">
        <v>14931.29</v>
      </c>
      <c r="P74" s="37">
        <v>14470.730000000001</v>
      </c>
      <c r="Q74" s="37">
        <v>16240.4</v>
      </c>
      <c r="R74" s="37">
        <v>15415.1</v>
      </c>
      <c r="S74" s="37">
        <v>16701.600000000002</v>
      </c>
      <c r="T74" s="37">
        <v>15991.2</v>
      </c>
      <c r="U74" s="37">
        <v>15577.5</v>
      </c>
      <c r="V74" s="37">
        <v>18448.8</v>
      </c>
      <c r="W74" s="37">
        <v>16253.2</v>
      </c>
      <c r="X74" s="37">
        <v>13159.1</v>
      </c>
      <c r="Y74" s="37">
        <v>17920.400000000001</v>
      </c>
      <c r="Z74" s="192">
        <v>19110</v>
      </c>
      <c r="AA74" s="192">
        <v>25890</v>
      </c>
      <c r="AB74" s="140"/>
      <c r="AC74" s="141">
        <v>17098.169166666667</v>
      </c>
      <c r="AD74" s="141">
        <v>17098.169166666667</v>
      </c>
      <c r="AE74" s="141">
        <v>17098.169166666667</v>
      </c>
    </row>
    <row r="75" spans="1:31">
      <c r="A75" s="38">
        <v>73</v>
      </c>
      <c r="B75" s="38" t="s">
        <v>573</v>
      </c>
      <c r="C75" s="38" t="s">
        <v>616</v>
      </c>
      <c r="D75" s="38" t="s">
        <v>617</v>
      </c>
      <c r="E75" s="38" t="s">
        <v>618</v>
      </c>
      <c r="F75" s="37">
        <v>133319.49</v>
      </c>
      <c r="G75" s="37">
        <v>140708.52000000002</v>
      </c>
      <c r="H75" s="37">
        <v>147576.01999999999</v>
      </c>
      <c r="I75" s="37">
        <v>166555.12</v>
      </c>
      <c r="J75" s="37">
        <v>141458.5</v>
      </c>
      <c r="K75" s="37">
        <v>154207.74000000002</v>
      </c>
      <c r="L75" s="37">
        <v>145291.23999999996</v>
      </c>
      <c r="M75" s="37">
        <v>139633.91</v>
      </c>
      <c r="N75" s="37">
        <v>156087.26</v>
      </c>
      <c r="O75" s="37">
        <v>146276.84</v>
      </c>
      <c r="P75" s="37">
        <v>146465.94</v>
      </c>
      <c r="Q75" s="37">
        <v>143538.9</v>
      </c>
      <c r="R75" s="37">
        <v>154097.29999999999</v>
      </c>
      <c r="S75" s="37">
        <v>165824.09999999998</v>
      </c>
      <c r="T75" s="37">
        <v>168488.69999999998</v>
      </c>
      <c r="U75" s="37">
        <v>154277.79999999999</v>
      </c>
      <c r="V75" s="37">
        <v>158104.5</v>
      </c>
      <c r="W75" s="37">
        <v>174486.1</v>
      </c>
      <c r="X75" s="37">
        <v>149837.09999999998</v>
      </c>
      <c r="Y75" s="37">
        <v>158391.79999999999</v>
      </c>
      <c r="Z75" s="192">
        <v>146786.5</v>
      </c>
      <c r="AA75" s="192">
        <v>156950.30000000002</v>
      </c>
      <c r="AB75" s="140"/>
      <c r="AC75" s="141">
        <v>157921.41661085244</v>
      </c>
      <c r="AD75" s="141">
        <v>157921.41661085244</v>
      </c>
      <c r="AE75" s="141">
        <v>157921.41661085244</v>
      </c>
    </row>
    <row r="76" spans="1:31">
      <c r="A76" s="38">
        <v>74</v>
      </c>
      <c r="B76" s="38" t="s">
        <v>573</v>
      </c>
      <c r="C76" s="38" t="s">
        <v>619</v>
      </c>
      <c r="D76" s="38" t="s">
        <v>620</v>
      </c>
      <c r="E76" s="38" t="s">
        <v>621</v>
      </c>
      <c r="F76" s="37">
        <v>14758.77</v>
      </c>
      <c r="G76" s="37">
        <v>13904.890000000001</v>
      </c>
      <c r="H76" s="37">
        <v>14289.399999999998</v>
      </c>
      <c r="I76" s="37">
        <v>14217.820000000002</v>
      </c>
      <c r="J76" s="37">
        <v>12820.52</v>
      </c>
      <c r="K76" s="37">
        <v>15895.260000000002</v>
      </c>
      <c r="L76" s="37">
        <v>12582.9</v>
      </c>
      <c r="M76" s="37">
        <v>13475.789999999999</v>
      </c>
      <c r="N76" s="37">
        <v>13320.23</v>
      </c>
      <c r="O76" s="37">
        <v>13710.48</v>
      </c>
      <c r="P76" s="37">
        <v>13774.330000000002</v>
      </c>
      <c r="Q76" s="37">
        <v>15651.4</v>
      </c>
      <c r="R76" s="37">
        <v>15145.8</v>
      </c>
      <c r="S76" s="37">
        <v>13817.3</v>
      </c>
      <c r="T76" s="37">
        <v>16094.9</v>
      </c>
      <c r="U76" s="37">
        <v>14649.4</v>
      </c>
      <c r="V76" s="37">
        <v>15219.2</v>
      </c>
      <c r="W76" s="37">
        <v>14419.2</v>
      </c>
      <c r="X76" s="37">
        <v>15078.099999999999</v>
      </c>
      <c r="Y76" s="37">
        <v>15350.6</v>
      </c>
      <c r="Z76" s="192">
        <v>15345.2</v>
      </c>
      <c r="AA76" s="192">
        <v>14771.400000000001</v>
      </c>
      <c r="AB76" s="140"/>
      <c r="AC76" s="141">
        <v>15162.757967297037</v>
      </c>
      <c r="AD76" s="141">
        <v>15162.757967297037</v>
      </c>
      <c r="AE76" s="141">
        <v>15162.757967297037</v>
      </c>
    </row>
    <row r="77" spans="1:31">
      <c r="A77" s="38">
        <v>75</v>
      </c>
      <c r="B77" s="38" t="s">
        <v>573</v>
      </c>
      <c r="C77" s="38" t="s">
        <v>622</v>
      </c>
      <c r="D77" s="38" t="s">
        <v>623</v>
      </c>
      <c r="E77" s="38" t="s">
        <v>624</v>
      </c>
      <c r="F77" s="37">
        <v>78156.39</v>
      </c>
      <c r="G77" s="37">
        <v>74919.08</v>
      </c>
      <c r="H77" s="37">
        <v>79125.73</v>
      </c>
      <c r="I77" s="37">
        <v>77997.279999999999</v>
      </c>
      <c r="J77" s="37">
        <v>72563.31</v>
      </c>
      <c r="K77" s="37">
        <v>84364.34</v>
      </c>
      <c r="L77" s="37">
        <v>66698.679999999993</v>
      </c>
      <c r="M77" s="37">
        <v>70414.67</v>
      </c>
      <c r="N77" s="37">
        <v>74027.5</v>
      </c>
      <c r="O77" s="37">
        <v>74148.01999999999</v>
      </c>
      <c r="P77" s="37">
        <v>74113.52</v>
      </c>
      <c r="Q77" s="37">
        <v>74271.8</v>
      </c>
      <c r="R77" s="37">
        <v>74235.399999999994</v>
      </c>
      <c r="S77" s="37">
        <v>75529.8</v>
      </c>
      <c r="T77" s="37">
        <v>81544</v>
      </c>
      <c r="U77" s="37">
        <v>76394</v>
      </c>
      <c r="V77" s="37">
        <v>77557</v>
      </c>
      <c r="W77" s="37">
        <v>75786.8</v>
      </c>
      <c r="X77" s="37">
        <v>67559.3</v>
      </c>
      <c r="Y77" s="37">
        <v>71487.199999999997</v>
      </c>
      <c r="Z77" s="192">
        <v>74175.199999999997</v>
      </c>
      <c r="AA77" s="192">
        <v>71377.7</v>
      </c>
      <c r="AB77" s="140"/>
      <c r="AC77" s="141">
        <v>74502.643333333326</v>
      </c>
      <c r="AD77" s="141">
        <v>74502.643333333326</v>
      </c>
      <c r="AE77" s="141">
        <v>74502.643333333326</v>
      </c>
    </row>
    <row r="78" spans="1:31">
      <c r="A78" s="38">
        <v>76</v>
      </c>
      <c r="B78" s="38" t="s">
        <v>573</v>
      </c>
      <c r="C78" s="38" t="s">
        <v>625</v>
      </c>
      <c r="D78" s="38" t="s">
        <v>626</v>
      </c>
      <c r="E78" s="38" t="s">
        <v>627</v>
      </c>
      <c r="F78" s="37">
        <v>549824.93000000017</v>
      </c>
      <c r="G78" s="37">
        <v>512997.54000000004</v>
      </c>
      <c r="H78" s="37">
        <v>532766.25999999989</v>
      </c>
      <c r="I78" s="37">
        <v>560661.27000000014</v>
      </c>
      <c r="J78" s="37">
        <v>521118.54</v>
      </c>
      <c r="K78" s="37">
        <v>527679.98999999987</v>
      </c>
      <c r="L78" s="37">
        <v>487065.18999999994</v>
      </c>
      <c r="M78" s="37">
        <v>465238.28999999986</v>
      </c>
      <c r="N78" s="37">
        <v>530576.94999999984</v>
      </c>
      <c r="O78" s="37">
        <v>511992.95000000007</v>
      </c>
      <c r="P78" s="37">
        <v>516971.05</v>
      </c>
      <c r="Q78" s="37">
        <v>529301</v>
      </c>
      <c r="R78" s="37">
        <v>551645.19999999995</v>
      </c>
      <c r="S78" s="37">
        <v>561380.70000000019</v>
      </c>
      <c r="T78" s="37">
        <v>533329.1</v>
      </c>
      <c r="U78" s="37">
        <v>564101.70000000007</v>
      </c>
      <c r="V78" s="37">
        <v>532933.89999999991</v>
      </c>
      <c r="W78" s="37">
        <v>553948.29999999981</v>
      </c>
      <c r="X78" s="37">
        <v>492423</v>
      </c>
      <c r="Y78" s="37">
        <v>499389.3</v>
      </c>
      <c r="Z78" s="192">
        <v>536638.30000000005</v>
      </c>
      <c r="AA78" s="192">
        <v>543593.80000000005</v>
      </c>
      <c r="AB78" s="140"/>
      <c r="AC78" s="141">
        <v>548415.3440380817</v>
      </c>
      <c r="AD78" s="141">
        <v>548415.3440380817</v>
      </c>
      <c r="AE78" s="141">
        <v>548415.3440380817</v>
      </c>
    </row>
    <row r="79" spans="1:31">
      <c r="A79" s="38">
        <v>77</v>
      </c>
      <c r="B79" s="38" t="s">
        <v>573</v>
      </c>
      <c r="C79" s="38" t="s">
        <v>1453</v>
      </c>
      <c r="D79" s="38" t="s">
        <v>1454</v>
      </c>
      <c r="E79" s="38" t="s">
        <v>1446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>
        <v>7031</v>
      </c>
      <c r="Z79" s="192">
        <v>6865</v>
      </c>
      <c r="AA79" s="192">
        <v>7966</v>
      </c>
      <c r="AB79" s="140"/>
      <c r="AC79" s="141">
        <v>7287.333333333333</v>
      </c>
      <c r="AD79" s="141">
        <v>7287.333333333333</v>
      </c>
      <c r="AE79" s="141">
        <v>7287.333333333333</v>
      </c>
    </row>
    <row r="80" spans="1:31">
      <c r="A80" s="38">
        <v>78</v>
      </c>
      <c r="B80" s="38" t="s">
        <v>573</v>
      </c>
      <c r="C80" s="38" t="s">
        <v>628</v>
      </c>
      <c r="D80" s="38" t="s">
        <v>629</v>
      </c>
      <c r="E80" s="38" t="s">
        <v>630</v>
      </c>
      <c r="F80" s="37">
        <v>12064.109999999999</v>
      </c>
      <c r="G80" s="37">
        <v>11162.029999999999</v>
      </c>
      <c r="H80" s="37">
        <v>11648.720000000001</v>
      </c>
      <c r="I80" s="37">
        <v>12003.94</v>
      </c>
      <c r="J80" s="37">
        <v>11041.439999999999</v>
      </c>
      <c r="K80" s="37">
        <v>10742.71</v>
      </c>
      <c r="L80" s="37">
        <v>13312.310000000001</v>
      </c>
      <c r="M80" s="37">
        <v>26322.63</v>
      </c>
      <c r="N80" s="37">
        <v>52026.86</v>
      </c>
      <c r="O80" s="37">
        <v>55655.029999999992</v>
      </c>
      <c r="P80" s="37">
        <v>66143.069999999992</v>
      </c>
      <c r="Q80" s="37">
        <v>56990.6</v>
      </c>
      <c r="R80" s="37">
        <v>83838.200000000012</v>
      </c>
      <c r="S80" s="37">
        <v>66077.399999999994</v>
      </c>
      <c r="T80" s="37">
        <v>62878.9</v>
      </c>
      <c r="U80" s="37">
        <v>53766.000000000007</v>
      </c>
      <c r="V80" s="37">
        <v>60986.2</v>
      </c>
      <c r="W80" s="37">
        <v>49237</v>
      </c>
      <c r="X80" s="37">
        <v>49142.399999999994</v>
      </c>
      <c r="Y80" s="37">
        <v>54945</v>
      </c>
      <c r="Z80" s="192">
        <v>56088.1</v>
      </c>
      <c r="AA80" s="192">
        <v>67715.399999999994</v>
      </c>
      <c r="AB80" s="140"/>
      <c r="AC80" s="141">
        <v>60650.689166666671</v>
      </c>
      <c r="AD80" s="141">
        <v>60650.689166666671</v>
      </c>
      <c r="AE80" s="141">
        <v>60650.689166666671</v>
      </c>
    </row>
    <row r="81" spans="1:31">
      <c r="A81" s="38">
        <v>79</v>
      </c>
      <c r="B81" s="38" t="s">
        <v>573</v>
      </c>
      <c r="C81" s="38" t="s">
        <v>631</v>
      </c>
      <c r="D81" s="38" t="s">
        <v>632</v>
      </c>
      <c r="E81" s="38" t="s">
        <v>633</v>
      </c>
      <c r="F81" s="37">
        <v>1901416.4000000001</v>
      </c>
      <c r="G81" s="37">
        <v>1853550.7000000002</v>
      </c>
      <c r="H81" s="37">
        <v>1907858.4000000001</v>
      </c>
      <c r="I81" s="37">
        <v>1911353</v>
      </c>
      <c r="J81" s="37">
        <v>1924200.2999999996</v>
      </c>
      <c r="K81" s="37">
        <v>1804847.9000000001</v>
      </c>
      <c r="L81" s="37">
        <v>1755336.7</v>
      </c>
      <c r="M81" s="37">
        <v>1825557.4</v>
      </c>
      <c r="N81" s="37">
        <v>1869034.2999999998</v>
      </c>
      <c r="O81" s="37">
        <v>1928578.7000000002</v>
      </c>
      <c r="P81" s="37">
        <v>1923457.2999999996</v>
      </c>
      <c r="Q81" s="37">
        <v>1925660.9</v>
      </c>
      <c r="R81" s="37">
        <v>1965730.4999999995</v>
      </c>
      <c r="S81" s="37">
        <v>1990885.9999999998</v>
      </c>
      <c r="T81" s="37">
        <v>1889745.7999999998</v>
      </c>
      <c r="U81" s="37">
        <v>1982722.8999999997</v>
      </c>
      <c r="V81" s="37">
        <v>2032555.7999999996</v>
      </c>
      <c r="W81" s="37">
        <v>1937339.9999999998</v>
      </c>
      <c r="X81" s="37">
        <v>1764586.9000000004</v>
      </c>
      <c r="Y81" s="37">
        <v>1963301.3</v>
      </c>
      <c r="Z81" s="192">
        <v>1963174.9</v>
      </c>
      <c r="AA81" s="192">
        <v>2007058.5999999999</v>
      </c>
      <c r="AB81" s="140"/>
      <c r="AC81" s="141">
        <v>2781525.6687679966</v>
      </c>
      <c r="AD81" s="141">
        <v>2781525.6687679966</v>
      </c>
      <c r="AE81" s="141">
        <v>2781525.6687679966</v>
      </c>
    </row>
    <row r="82" spans="1:31">
      <c r="A82" s="38">
        <v>80</v>
      </c>
      <c r="B82" s="38" t="s">
        <v>573</v>
      </c>
      <c r="C82" s="38" t="s">
        <v>634</v>
      </c>
      <c r="D82" s="38" t="s">
        <v>635</v>
      </c>
      <c r="E82" s="38" t="s">
        <v>636</v>
      </c>
      <c r="F82" s="37">
        <v>4400295.9000000004</v>
      </c>
      <c r="G82" s="37">
        <v>4198575.4000000004</v>
      </c>
      <c r="H82" s="37">
        <v>4517552.8000000007</v>
      </c>
      <c r="I82" s="37">
        <v>4502852.4000000004</v>
      </c>
      <c r="J82" s="37">
        <v>4751057.2</v>
      </c>
      <c r="K82" s="37">
        <v>4342037.9000000004</v>
      </c>
      <c r="L82" s="37">
        <v>4109440.1</v>
      </c>
      <c r="M82" s="37">
        <v>4454675.7</v>
      </c>
      <c r="N82" s="37">
        <v>4322782.2</v>
      </c>
      <c r="O82" s="37">
        <v>4452960.7</v>
      </c>
      <c r="P82" s="37">
        <v>4291289.8</v>
      </c>
      <c r="Q82" s="37">
        <v>4429694.0999999996</v>
      </c>
      <c r="R82" s="37">
        <v>4477828.7</v>
      </c>
      <c r="S82" s="37">
        <v>4510281</v>
      </c>
      <c r="T82" s="37">
        <v>4736695.4000000004</v>
      </c>
      <c r="U82" s="37">
        <v>4734058.1999999993</v>
      </c>
      <c r="V82" s="37">
        <v>4587653.4000000004</v>
      </c>
      <c r="W82" s="37">
        <v>4691227.4000000004</v>
      </c>
      <c r="X82" s="37">
        <v>4220496.5</v>
      </c>
      <c r="Y82" s="37">
        <v>4723054.2</v>
      </c>
      <c r="Z82" s="192">
        <v>4546042.5</v>
      </c>
      <c r="AA82" s="192">
        <v>4756888.7</v>
      </c>
      <c r="AB82" s="140"/>
      <c r="AC82" s="141">
        <v>4639440.8776767096</v>
      </c>
      <c r="AD82" s="141">
        <v>4639440.8776767096</v>
      </c>
      <c r="AE82" s="141">
        <v>4639440.8776767096</v>
      </c>
    </row>
    <row r="83" spans="1:31">
      <c r="A83" s="38">
        <v>81</v>
      </c>
      <c r="B83" s="38" t="s">
        <v>573</v>
      </c>
      <c r="C83" s="38" t="s">
        <v>637</v>
      </c>
      <c r="D83" s="38" t="s">
        <v>638</v>
      </c>
      <c r="E83" s="38" t="s">
        <v>639</v>
      </c>
      <c r="F83" s="37">
        <v>411695.46000000008</v>
      </c>
      <c r="G83" s="37">
        <v>410024.2099999999</v>
      </c>
      <c r="H83" s="37">
        <v>407807</v>
      </c>
      <c r="I83" s="37">
        <v>439604.89999999991</v>
      </c>
      <c r="J83" s="37">
        <v>378769.32999999984</v>
      </c>
      <c r="K83" s="37">
        <v>440811.34000000014</v>
      </c>
      <c r="L83" s="37">
        <v>403175.66000000027</v>
      </c>
      <c r="M83" s="37">
        <v>405219.30999999982</v>
      </c>
      <c r="N83" s="37">
        <v>443328.73000000016</v>
      </c>
      <c r="O83" s="37">
        <v>424274.98999999993</v>
      </c>
      <c r="P83" s="37">
        <v>427023.24000000022</v>
      </c>
      <c r="Q83" s="37">
        <v>421942.3000000001</v>
      </c>
      <c r="R83" s="37">
        <v>432290.2</v>
      </c>
      <c r="S83" s="37">
        <v>447227.09999999986</v>
      </c>
      <c r="T83" s="37">
        <v>461788.19999999995</v>
      </c>
      <c r="U83" s="37">
        <v>479977.39999999997</v>
      </c>
      <c r="V83" s="37">
        <v>428433.8000000001</v>
      </c>
      <c r="W83" s="37">
        <v>452168.4</v>
      </c>
      <c r="X83" s="37">
        <v>406230.89999999997</v>
      </c>
      <c r="Y83" s="37">
        <v>420525.7</v>
      </c>
      <c r="Z83" s="192">
        <v>550244.4</v>
      </c>
      <c r="AA83" s="192">
        <v>538438.99999999988</v>
      </c>
      <c r="AB83" s="140"/>
      <c r="AC83" s="141">
        <v>455524.22000000003</v>
      </c>
      <c r="AD83" s="141">
        <v>455524.22000000003</v>
      </c>
      <c r="AE83" s="141">
        <v>455524.22000000003</v>
      </c>
    </row>
    <row r="84" spans="1:31">
      <c r="A84" s="38">
        <v>82</v>
      </c>
      <c r="B84" s="38" t="s">
        <v>573</v>
      </c>
      <c r="C84" s="38" t="s">
        <v>640</v>
      </c>
      <c r="D84" s="38" t="s">
        <v>641</v>
      </c>
      <c r="E84" s="38" t="s">
        <v>642</v>
      </c>
      <c r="F84" s="37">
        <v>146277</v>
      </c>
      <c r="G84" s="37">
        <v>153871</v>
      </c>
      <c r="H84" s="37">
        <v>153781</v>
      </c>
      <c r="I84" s="37">
        <v>158217</v>
      </c>
      <c r="J84" s="37">
        <v>150750</v>
      </c>
      <c r="K84" s="37">
        <v>144223</v>
      </c>
      <c r="L84" s="37">
        <v>132142</v>
      </c>
      <c r="M84" s="37">
        <v>140461</v>
      </c>
      <c r="N84" s="37">
        <v>153373</v>
      </c>
      <c r="O84" s="37">
        <v>151724</v>
      </c>
      <c r="P84" s="37">
        <v>161242</v>
      </c>
      <c r="Q84" s="37">
        <v>156877</v>
      </c>
      <c r="R84" s="37">
        <v>155069</v>
      </c>
      <c r="S84" s="37">
        <v>156561</v>
      </c>
      <c r="T84" s="37">
        <v>160186</v>
      </c>
      <c r="U84" s="37">
        <v>158517</v>
      </c>
      <c r="V84" s="37">
        <v>154203</v>
      </c>
      <c r="W84" s="37">
        <v>145136</v>
      </c>
      <c r="X84" s="37">
        <v>140210</v>
      </c>
      <c r="Y84" s="37">
        <v>139917</v>
      </c>
      <c r="Z84" s="192">
        <v>154058</v>
      </c>
      <c r="AA84" s="192">
        <v>152678</v>
      </c>
      <c r="AB84" s="140"/>
      <c r="AC84" s="141">
        <v>295591.28179215768</v>
      </c>
      <c r="AD84" s="141">
        <v>295591.28179215768</v>
      </c>
      <c r="AE84" s="141">
        <v>295591.28179215768</v>
      </c>
    </row>
    <row r="85" spans="1:31">
      <c r="A85" s="38">
        <v>83</v>
      </c>
      <c r="B85" s="38" t="s">
        <v>573</v>
      </c>
      <c r="C85" s="38" t="s">
        <v>643</v>
      </c>
      <c r="D85" s="38" t="s">
        <v>644</v>
      </c>
      <c r="E85" s="38" t="s">
        <v>645</v>
      </c>
      <c r="F85" s="37">
        <v>1000154</v>
      </c>
      <c r="G85" s="37">
        <v>981708</v>
      </c>
      <c r="H85" s="37">
        <v>1003592</v>
      </c>
      <c r="I85" s="37">
        <v>1018668.8</v>
      </c>
      <c r="J85" s="37">
        <v>1003340</v>
      </c>
      <c r="K85" s="37">
        <v>1022285</v>
      </c>
      <c r="L85" s="37">
        <v>889742</v>
      </c>
      <c r="M85" s="37">
        <v>1023472</v>
      </c>
      <c r="N85" s="37">
        <v>972658</v>
      </c>
      <c r="O85" s="37">
        <v>1062517</v>
      </c>
      <c r="P85" s="37">
        <v>1035511</v>
      </c>
      <c r="Q85" s="37">
        <v>1075039</v>
      </c>
      <c r="R85" s="37">
        <v>1044130</v>
      </c>
      <c r="S85" s="37">
        <v>1036038</v>
      </c>
      <c r="T85" s="37">
        <v>1062275</v>
      </c>
      <c r="U85" s="37">
        <v>1062372</v>
      </c>
      <c r="V85" s="37">
        <v>1010786</v>
      </c>
      <c r="W85" s="37">
        <v>1075350.8999999999</v>
      </c>
      <c r="X85" s="37">
        <v>964855</v>
      </c>
      <c r="Y85" s="37">
        <v>1053635</v>
      </c>
      <c r="Z85" s="192">
        <v>1049280</v>
      </c>
      <c r="AA85" s="192">
        <v>1086610</v>
      </c>
      <c r="AB85" s="140"/>
      <c r="AC85" s="141">
        <v>1185831.6648212757</v>
      </c>
      <c r="AD85" s="141">
        <v>1185831.6648212757</v>
      </c>
      <c r="AE85" s="141">
        <v>1185831.6648212757</v>
      </c>
    </row>
    <row r="86" spans="1:31">
      <c r="A86" s="38">
        <v>84</v>
      </c>
      <c r="B86" s="38" t="s">
        <v>573</v>
      </c>
      <c r="C86" s="38" t="s">
        <v>646</v>
      </c>
      <c r="D86" s="38" t="s">
        <v>647</v>
      </c>
      <c r="E86" s="38" t="s">
        <v>648</v>
      </c>
      <c r="F86" s="37">
        <v>980802</v>
      </c>
      <c r="G86" s="37">
        <v>1036790</v>
      </c>
      <c r="H86" s="37">
        <v>1041030</v>
      </c>
      <c r="I86" s="37">
        <v>1066535</v>
      </c>
      <c r="J86" s="37">
        <v>1026859</v>
      </c>
      <c r="K86" s="37">
        <v>1072565</v>
      </c>
      <c r="L86" s="37">
        <v>996262</v>
      </c>
      <c r="M86" s="37">
        <v>939696</v>
      </c>
      <c r="N86" s="37">
        <v>1084038</v>
      </c>
      <c r="O86" s="37">
        <v>995267</v>
      </c>
      <c r="P86" s="37">
        <v>1072290</v>
      </c>
      <c r="Q86" s="37">
        <v>1081343</v>
      </c>
      <c r="R86" s="37">
        <v>1097825</v>
      </c>
      <c r="S86" s="37">
        <v>1113072</v>
      </c>
      <c r="T86" s="37">
        <v>1073226</v>
      </c>
      <c r="U86" s="37">
        <v>1152267.7</v>
      </c>
      <c r="V86" s="37">
        <v>1084827</v>
      </c>
      <c r="W86" s="37">
        <v>1090503.6000000001</v>
      </c>
      <c r="X86" s="37">
        <v>1065777</v>
      </c>
      <c r="Y86" s="37">
        <v>1043479</v>
      </c>
      <c r="Z86" s="192">
        <v>1139176</v>
      </c>
      <c r="AA86" s="192">
        <v>1088618</v>
      </c>
      <c r="AB86" s="140"/>
      <c r="AC86" s="141">
        <v>1123692.1132722341</v>
      </c>
      <c r="AD86" s="141">
        <v>1123692.1132722341</v>
      </c>
      <c r="AE86" s="141">
        <v>1123692.1132722341</v>
      </c>
    </row>
    <row r="87" spans="1:31">
      <c r="A87" s="38">
        <v>85</v>
      </c>
      <c r="B87" s="38" t="s">
        <v>573</v>
      </c>
      <c r="C87" s="38" t="s">
        <v>649</v>
      </c>
      <c r="D87" s="38" t="s">
        <v>650</v>
      </c>
      <c r="E87" s="38" t="s">
        <v>651</v>
      </c>
      <c r="F87" s="37">
        <v>27113</v>
      </c>
      <c r="G87" s="37">
        <v>27492</v>
      </c>
      <c r="H87" s="37">
        <v>25729</v>
      </c>
      <c r="I87" s="37">
        <v>27106</v>
      </c>
      <c r="J87" s="37">
        <v>28356</v>
      </c>
      <c r="K87" s="37">
        <v>26172</v>
      </c>
      <c r="L87" s="37">
        <v>24800</v>
      </c>
      <c r="M87" s="37">
        <v>28682</v>
      </c>
      <c r="N87" s="37">
        <v>26886</v>
      </c>
      <c r="O87" s="37">
        <v>29103</v>
      </c>
      <c r="P87" s="37">
        <v>35867</v>
      </c>
      <c r="Q87" s="37">
        <v>35293</v>
      </c>
      <c r="R87" s="37">
        <v>63450</v>
      </c>
      <c r="S87" s="37">
        <v>42795</v>
      </c>
      <c r="T87" s="37">
        <v>38783</v>
      </c>
      <c r="U87" s="37">
        <v>39838</v>
      </c>
      <c r="V87" s="37">
        <v>40626</v>
      </c>
      <c r="W87" s="37">
        <v>38313</v>
      </c>
      <c r="X87" s="37">
        <v>36420</v>
      </c>
      <c r="Y87" s="37">
        <v>45671</v>
      </c>
      <c r="Z87" s="192">
        <v>51610</v>
      </c>
      <c r="AA87" s="192">
        <v>59091</v>
      </c>
      <c r="AB87" s="140"/>
      <c r="AC87" s="141">
        <v>43979.75</v>
      </c>
      <c r="AD87" s="141">
        <v>43979.75</v>
      </c>
      <c r="AE87" s="141">
        <v>43979.75</v>
      </c>
    </row>
    <row r="88" spans="1:31">
      <c r="A88" s="38">
        <v>86</v>
      </c>
      <c r="B88" s="38" t="s">
        <v>573</v>
      </c>
      <c r="C88" s="38" t="s">
        <v>652</v>
      </c>
      <c r="D88" s="38" t="s">
        <v>653</v>
      </c>
      <c r="E88" s="38" t="s">
        <v>654</v>
      </c>
      <c r="F88" s="37">
        <v>4226.8</v>
      </c>
      <c r="G88" s="37">
        <v>4946</v>
      </c>
      <c r="H88" s="37">
        <v>4875</v>
      </c>
      <c r="I88" s="37">
        <v>3626.9</v>
      </c>
      <c r="J88" s="37">
        <v>3822</v>
      </c>
      <c r="K88" s="37">
        <v>4028.9</v>
      </c>
      <c r="L88" s="37">
        <v>3794</v>
      </c>
      <c r="M88" s="37">
        <v>3569</v>
      </c>
      <c r="N88" s="37">
        <v>4067</v>
      </c>
      <c r="O88" s="37">
        <v>4431.2000000000007</v>
      </c>
      <c r="P88" s="37">
        <v>4281</v>
      </c>
      <c r="Q88" s="37">
        <v>4561.8</v>
      </c>
      <c r="R88" s="37">
        <v>4903</v>
      </c>
      <c r="S88" s="37">
        <v>5258.5</v>
      </c>
      <c r="T88" s="37">
        <v>4432</v>
      </c>
      <c r="U88" s="37">
        <v>5658</v>
      </c>
      <c r="V88" s="37">
        <v>5254</v>
      </c>
      <c r="W88" s="37">
        <v>4867</v>
      </c>
      <c r="X88" s="37">
        <v>3456</v>
      </c>
      <c r="Y88" s="37">
        <v>4075.5</v>
      </c>
      <c r="Z88" s="192">
        <v>3799.4</v>
      </c>
      <c r="AA88" s="192">
        <v>3782</v>
      </c>
      <c r="AB88" s="140"/>
      <c r="AC88" s="141">
        <v>4527.3500000000004</v>
      </c>
      <c r="AD88" s="141">
        <v>4527.3500000000004</v>
      </c>
      <c r="AE88" s="141">
        <v>4527.3500000000004</v>
      </c>
    </row>
    <row r="89" spans="1:31">
      <c r="A89" s="38">
        <v>87</v>
      </c>
      <c r="B89" s="38" t="s">
        <v>573</v>
      </c>
      <c r="C89" s="38" t="s">
        <v>655</v>
      </c>
      <c r="D89" s="38" t="s">
        <v>656</v>
      </c>
      <c r="E89" s="38" t="s">
        <v>654</v>
      </c>
      <c r="F89" s="37">
        <v>1211</v>
      </c>
      <c r="G89" s="37">
        <v>1303</v>
      </c>
      <c r="H89" s="37">
        <v>1114</v>
      </c>
      <c r="I89" s="37">
        <v>1203</v>
      </c>
      <c r="J89" s="37">
        <v>1070</v>
      </c>
      <c r="K89" s="37">
        <v>1146</v>
      </c>
      <c r="L89" s="37">
        <v>1280</v>
      </c>
      <c r="M89" s="37">
        <v>996</v>
      </c>
      <c r="N89" s="37">
        <v>1172</v>
      </c>
      <c r="O89" s="37">
        <v>1305</v>
      </c>
      <c r="P89" s="37">
        <v>1123</v>
      </c>
      <c r="Q89" s="37">
        <v>1153</v>
      </c>
      <c r="R89" s="37">
        <v>1109</v>
      </c>
      <c r="S89" s="37">
        <v>1311</v>
      </c>
      <c r="T89" s="37">
        <v>937.3</v>
      </c>
      <c r="U89" s="37">
        <v>1126.7</v>
      </c>
      <c r="V89" s="37">
        <v>1390</v>
      </c>
      <c r="W89" s="37">
        <v>1157</v>
      </c>
      <c r="X89" s="37">
        <v>1139</v>
      </c>
      <c r="Y89" s="37">
        <v>1052</v>
      </c>
      <c r="Z89" s="192">
        <v>1316</v>
      </c>
      <c r="AA89" s="192">
        <v>1333</v>
      </c>
      <c r="AB89" s="140"/>
      <c r="AC89" s="141">
        <v>1178.9166666666667</v>
      </c>
      <c r="AD89" s="141">
        <v>1178.9166666666667</v>
      </c>
      <c r="AE89" s="141">
        <v>1178.9166666666667</v>
      </c>
    </row>
    <row r="90" spans="1:31">
      <c r="A90" s="38">
        <v>88</v>
      </c>
      <c r="B90" s="38" t="s">
        <v>573</v>
      </c>
      <c r="C90" s="38" t="s">
        <v>657</v>
      </c>
      <c r="D90" s="38" t="s">
        <v>658</v>
      </c>
      <c r="E90" s="38" t="s">
        <v>654</v>
      </c>
      <c r="F90" s="37">
        <v>2310</v>
      </c>
      <c r="G90" s="37">
        <v>2287</v>
      </c>
      <c r="H90" s="37">
        <v>2593</v>
      </c>
      <c r="I90" s="37">
        <v>2321</v>
      </c>
      <c r="J90" s="37">
        <v>2284</v>
      </c>
      <c r="K90" s="37">
        <v>2470</v>
      </c>
      <c r="L90" s="37">
        <v>2407</v>
      </c>
      <c r="M90" s="37">
        <v>2019</v>
      </c>
      <c r="N90" s="37">
        <v>2345</v>
      </c>
      <c r="O90" s="37">
        <v>2264</v>
      </c>
      <c r="P90" s="37">
        <v>2496</v>
      </c>
      <c r="Q90" s="37">
        <v>2375</v>
      </c>
      <c r="R90" s="37">
        <v>2665</v>
      </c>
      <c r="S90" s="37">
        <v>2644</v>
      </c>
      <c r="T90" s="37">
        <v>2074</v>
      </c>
      <c r="U90" s="37">
        <v>2563</v>
      </c>
      <c r="V90" s="37">
        <v>2443</v>
      </c>
      <c r="W90" s="37">
        <v>2431</v>
      </c>
      <c r="X90" s="37">
        <v>2429</v>
      </c>
      <c r="Y90" s="37">
        <v>2184</v>
      </c>
      <c r="Z90" s="192">
        <v>2436</v>
      </c>
      <c r="AA90" s="192">
        <v>2456</v>
      </c>
      <c r="AB90" s="140"/>
      <c r="AC90" s="141">
        <v>2433</v>
      </c>
      <c r="AD90" s="141">
        <v>2433</v>
      </c>
      <c r="AE90" s="141">
        <v>2433</v>
      </c>
    </row>
    <row r="91" spans="1:31">
      <c r="A91" s="38">
        <v>89</v>
      </c>
      <c r="B91" s="38" t="s">
        <v>573</v>
      </c>
      <c r="C91" s="38" t="s">
        <v>659</v>
      </c>
      <c r="D91" s="38" t="s">
        <v>660</v>
      </c>
      <c r="E91" s="38" t="s">
        <v>654</v>
      </c>
      <c r="F91" s="37">
        <v>18605</v>
      </c>
      <c r="G91" s="37">
        <v>19128</v>
      </c>
      <c r="H91" s="37">
        <v>19101</v>
      </c>
      <c r="I91" s="37">
        <v>19741</v>
      </c>
      <c r="J91" s="37">
        <v>18706.7</v>
      </c>
      <c r="K91" s="37">
        <v>17153</v>
      </c>
      <c r="L91" s="37">
        <v>17911</v>
      </c>
      <c r="M91" s="37">
        <v>16269</v>
      </c>
      <c r="N91" s="37">
        <v>20281</v>
      </c>
      <c r="O91" s="37">
        <v>20899</v>
      </c>
      <c r="P91" s="37">
        <v>21732.400000000001</v>
      </c>
      <c r="Q91" s="37">
        <v>20782</v>
      </c>
      <c r="R91" s="37">
        <v>20755</v>
      </c>
      <c r="S91" s="37">
        <v>19203</v>
      </c>
      <c r="T91" s="37">
        <v>16568</v>
      </c>
      <c r="U91" s="37">
        <v>20571</v>
      </c>
      <c r="V91" s="37">
        <v>20476</v>
      </c>
      <c r="W91" s="37">
        <v>18046</v>
      </c>
      <c r="X91" s="37">
        <v>20543.400000000001</v>
      </c>
      <c r="Y91" s="37">
        <v>18605</v>
      </c>
      <c r="Z91" s="192">
        <v>21638</v>
      </c>
      <c r="AA91" s="192">
        <v>21548.5</v>
      </c>
      <c r="AB91" s="140"/>
      <c r="AC91" s="141">
        <v>20225.986067116446</v>
      </c>
      <c r="AD91" s="141">
        <v>20225.986067116446</v>
      </c>
      <c r="AE91" s="141">
        <v>20225.986067116446</v>
      </c>
    </row>
    <row r="92" spans="1:31">
      <c r="A92" s="38">
        <v>90</v>
      </c>
      <c r="B92" s="38" t="s">
        <v>573</v>
      </c>
      <c r="C92" s="38" t="s">
        <v>661</v>
      </c>
      <c r="D92" s="38" t="s">
        <v>662</v>
      </c>
      <c r="E92" s="38" t="s">
        <v>654</v>
      </c>
      <c r="F92" s="37">
        <v>1786</v>
      </c>
      <c r="G92" s="37">
        <v>1865</v>
      </c>
      <c r="H92" s="37">
        <v>1617</v>
      </c>
      <c r="I92" s="37">
        <v>1932</v>
      </c>
      <c r="J92" s="37">
        <v>1825</v>
      </c>
      <c r="K92" s="37">
        <v>1868</v>
      </c>
      <c r="L92" s="37">
        <v>1978</v>
      </c>
      <c r="M92" s="37">
        <v>1595</v>
      </c>
      <c r="N92" s="37">
        <v>1851</v>
      </c>
      <c r="O92" s="37">
        <v>1821</v>
      </c>
      <c r="P92" s="37">
        <v>1944</v>
      </c>
      <c r="Q92" s="37">
        <v>1627.8</v>
      </c>
      <c r="R92" s="37">
        <v>1858</v>
      </c>
      <c r="S92" s="37">
        <v>1878</v>
      </c>
      <c r="T92" s="37">
        <v>1369</v>
      </c>
      <c r="U92" s="37">
        <v>1873</v>
      </c>
      <c r="V92" s="37">
        <v>1928</v>
      </c>
      <c r="W92" s="37">
        <v>2035</v>
      </c>
      <c r="X92" s="37">
        <v>1956</v>
      </c>
      <c r="Y92" s="37">
        <v>1675</v>
      </c>
      <c r="Z92" s="192">
        <v>1725</v>
      </c>
      <c r="AA92" s="192">
        <v>1722</v>
      </c>
      <c r="AB92" s="140"/>
      <c r="AC92" s="141">
        <v>1799.2333333333333</v>
      </c>
      <c r="AD92" s="141">
        <v>1799.2333333333333</v>
      </c>
      <c r="AE92" s="141">
        <v>1799.2333333333333</v>
      </c>
    </row>
    <row r="93" spans="1:31">
      <c r="A93" s="38">
        <v>91</v>
      </c>
      <c r="B93" s="38" t="s">
        <v>573</v>
      </c>
      <c r="C93" s="38" t="s">
        <v>663</v>
      </c>
      <c r="D93" s="38" t="s">
        <v>664</v>
      </c>
      <c r="E93" s="38" t="s">
        <v>654</v>
      </c>
      <c r="F93" s="37">
        <v>4930</v>
      </c>
      <c r="G93" s="37">
        <v>5343</v>
      </c>
      <c r="H93" s="37">
        <v>5082</v>
      </c>
      <c r="I93" s="37">
        <v>5448</v>
      </c>
      <c r="J93" s="37">
        <v>4837</v>
      </c>
      <c r="K93" s="37">
        <v>5327</v>
      </c>
      <c r="L93" s="37">
        <v>5040</v>
      </c>
      <c r="M93" s="37">
        <v>4846.3999999999996</v>
      </c>
      <c r="N93" s="37">
        <v>5017</v>
      </c>
      <c r="O93" s="37">
        <v>5495</v>
      </c>
      <c r="P93" s="37">
        <v>6144.8</v>
      </c>
      <c r="Q93" s="37">
        <v>5871.4</v>
      </c>
      <c r="R93" s="37">
        <v>6137</v>
      </c>
      <c r="S93" s="37">
        <v>5916</v>
      </c>
      <c r="T93" s="37">
        <v>4497</v>
      </c>
      <c r="U93" s="37">
        <v>5650</v>
      </c>
      <c r="V93" s="37">
        <v>6037</v>
      </c>
      <c r="W93" s="37">
        <v>5492</v>
      </c>
      <c r="X93" s="37">
        <v>4863</v>
      </c>
      <c r="Y93" s="37">
        <v>4589</v>
      </c>
      <c r="Z93" s="192">
        <v>4828.3999999999996</v>
      </c>
      <c r="AA93" s="192">
        <v>4848</v>
      </c>
      <c r="AB93" s="140"/>
      <c r="AC93" s="141">
        <v>5406.1333333333332</v>
      </c>
      <c r="AD93" s="141">
        <v>5406.1333333333332</v>
      </c>
      <c r="AE93" s="141">
        <v>5406.1333333333332</v>
      </c>
    </row>
    <row r="94" spans="1:31">
      <c r="A94" s="38">
        <v>92</v>
      </c>
      <c r="B94" s="38" t="s">
        <v>573</v>
      </c>
      <c r="C94" s="38" t="s">
        <v>665</v>
      </c>
      <c r="D94" s="38" t="s">
        <v>666</v>
      </c>
      <c r="E94" s="38" t="s">
        <v>654</v>
      </c>
      <c r="F94" s="37">
        <v>7581</v>
      </c>
      <c r="G94" s="37">
        <v>7506</v>
      </c>
      <c r="H94" s="37">
        <v>7027</v>
      </c>
      <c r="I94" s="37">
        <v>6956</v>
      </c>
      <c r="J94" s="37">
        <v>6744</v>
      </c>
      <c r="K94" s="37">
        <v>6668</v>
      </c>
      <c r="L94" s="37">
        <v>6737</v>
      </c>
      <c r="M94" s="37">
        <v>5963</v>
      </c>
      <c r="N94" s="37">
        <v>6988</v>
      </c>
      <c r="O94" s="37">
        <v>7069</v>
      </c>
      <c r="P94" s="37">
        <v>7487</v>
      </c>
      <c r="Q94" s="37">
        <v>7309</v>
      </c>
      <c r="R94" s="37">
        <v>7650</v>
      </c>
      <c r="S94" s="37">
        <v>7270</v>
      </c>
      <c r="T94" s="37">
        <v>5372</v>
      </c>
      <c r="U94" s="37">
        <v>7285</v>
      </c>
      <c r="V94" s="37">
        <v>7201</v>
      </c>
      <c r="W94" s="37">
        <v>7178</v>
      </c>
      <c r="X94" s="37">
        <v>6782</v>
      </c>
      <c r="Y94" s="37">
        <v>6415</v>
      </c>
      <c r="Z94" s="192">
        <v>7563</v>
      </c>
      <c r="AA94" s="192">
        <v>7053</v>
      </c>
      <c r="AB94" s="140"/>
      <c r="AC94" s="141">
        <v>7179.0938919539149</v>
      </c>
      <c r="AD94" s="141">
        <v>7179.0938919539149</v>
      </c>
      <c r="AE94" s="141">
        <v>7179.0938919539149</v>
      </c>
    </row>
    <row r="95" spans="1:31">
      <c r="A95" s="38">
        <v>93</v>
      </c>
      <c r="B95" s="38" t="s">
        <v>573</v>
      </c>
      <c r="C95" s="38" t="s">
        <v>667</v>
      </c>
      <c r="D95" s="38" t="s">
        <v>668</v>
      </c>
      <c r="E95" s="38" t="s">
        <v>654</v>
      </c>
      <c r="F95" s="37">
        <v>537</v>
      </c>
      <c r="G95" s="37">
        <v>687</v>
      </c>
      <c r="H95" s="37">
        <v>630</v>
      </c>
      <c r="I95" s="37">
        <v>416</v>
      </c>
      <c r="J95" s="37">
        <v>425</v>
      </c>
      <c r="K95" s="37">
        <v>431</v>
      </c>
      <c r="L95" s="37">
        <v>402</v>
      </c>
      <c r="M95" s="37">
        <v>373</v>
      </c>
      <c r="N95" s="37">
        <v>404</v>
      </c>
      <c r="O95" s="37">
        <v>415</v>
      </c>
      <c r="P95" s="37">
        <v>391</v>
      </c>
      <c r="Q95" s="37">
        <v>470</v>
      </c>
      <c r="R95" s="37">
        <v>471</v>
      </c>
      <c r="S95" s="37">
        <v>509</v>
      </c>
      <c r="T95" s="37">
        <v>370</v>
      </c>
      <c r="U95" s="37">
        <v>588</v>
      </c>
      <c r="V95" s="37">
        <v>522</v>
      </c>
      <c r="W95" s="37">
        <v>540</v>
      </c>
      <c r="X95" s="37">
        <v>489</v>
      </c>
      <c r="Y95" s="37">
        <v>503</v>
      </c>
      <c r="Z95" s="192">
        <v>462</v>
      </c>
      <c r="AA95" s="192">
        <v>521</v>
      </c>
      <c r="AB95" s="140"/>
      <c r="AC95" s="141">
        <v>486.33333333333331</v>
      </c>
      <c r="AD95" s="141">
        <v>486.33333333333331</v>
      </c>
      <c r="AE95" s="141">
        <v>486.33333333333331</v>
      </c>
    </row>
    <row r="96" spans="1:31">
      <c r="A96" s="38">
        <v>94</v>
      </c>
      <c r="B96" s="38" t="s">
        <v>573</v>
      </c>
      <c r="C96" s="38" t="s">
        <v>669</v>
      </c>
      <c r="D96" s="38" t="s">
        <v>670</v>
      </c>
      <c r="E96" s="38" t="s">
        <v>654</v>
      </c>
      <c r="F96" s="37">
        <v>1405</v>
      </c>
      <c r="G96" s="37">
        <v>1463</v>
      </c>
      <c r="H96" s="37">
        <v>1268</v>
      </c>
      <c r="I96" s="37">
        <v>1280</v>
      </c>
      <c r="J96" s="37">
        <v>1265</v>
      </c>
      <c r="K96" s="37">
        <v>1227</v>
      </c>
      <c r="L96" s="37">
        <v>1238</v>
      </c>
      <c r="M96" s="37">
        <v>1082</v>
      </c>
      <c r="N96" s="37">
        <v>1104</v>
      </c>
      <c r="O96" s="37">
        <v>1157</v>
      </c>
      <c r="P96" s="37">
        <v>1478.8</v>
      </c>
      <c r="Q96" s="37">
        <v>1487</v>
      </c>
      <c r="R96" s="37">
        <v>1670</v>
      </c>
      <c r="S96" s="37">
        <v>1458</v>
      </c>
      <c r="T96" s="37">
        <v>1057</v>
      </c>
      <c r="U96" s="37">
        <v>1358</v>
      </c>
      <c r="V96" s="37">
        <v>1421</v>
      </c>
      <c r="W96" s="37">
        <v>1427</v>
      </c>
      <c r="X96" s="37">
        <v>1431</v>
      </c>
      <c r="Y96" s="37">
        <v>1189</v>
      </c>
      <c r="Z96" s="192">
        <v>1431</v>
      </c>
      <c r="AA96" s="192">
        <v>1337</v>
      </c>
      <c r="AB96" s="140"/>
      <c r="AC96" s="141">
        <v>1395.3999999999999</v>
      </c>
      <c r="AD96" s="141">
        <v>1395.3999999999999</v>
      </c>
      <c r="AE96" s="141">
        <v>1395.3999999999999</v>
      </c>
    </row>
    <row r="97" spans="1:31">
      <c r="A97" s="38">
        <v>95</v>
      </c>
      <c r="B97" s="38" t="s">
        <v>573</v>
      </c>
      <c r="C97" s="38" t="s">
        <v>671</v>
      </c>
      <c r="D97" s="38" t="s">
        <v>672</v>
      </c>
      <c r="E97" s="38" t="s">
        <v>654</v>
      </c>
      <c r="F97" s="37">
        <v>982</v>
      </c>
      <c r="G97" s="37">
        <v>1060</v>
      </c>
      <c r="H97" s="37">
        <v>967</v>
      </c>
      <c r="I97" s="37">
        <v>992</v>
      </c>
      <c r="J97" s="37">
        <v>898</v>
      </c>
      <c r="K97" s="37">
        <v>977</v>
      </c>
      <c r="L97" s="37">
        <v>965</v>
      </c>
      <c r="M97" s="37">
        <v>741</v>
      </c>
      <c r="N97" s="37">
        <v>1065</v>
      </c>
      <c r="O97" s="37">
        <v>1113</v>
      </c>
      <c r="P97" s="37">
        <v>1147.4000000000001</v>
      </c>
      <c r="Q97" s="37">
        <v>1140</v>
      </c>
      <c r="R97" s="37">
        <v>1273</v>
      </c>
      <c r="S97" s="37">
        <v>1226</v>
      </c>
      <c r="T97" s="37">
        <v>777</v>
      </c>
      <c r="U97" s="37">
        <v>1126</v>
      </c>
      <c r="V97" s="37">
        <v>1099</v>
      </c>
      <c r="W97" s="37">
        <v>975</v>
      </c>
      <c r="X97" s="37">
        <v>1029</v>
      </c>
      <c r="Y97" s="37">
        <v>1031</v>
      </c>
      <c r="Z97" s="192">
        <v>1178</v>
      </c>
      <c r="AA97" s="192">
        <v>1146</v>
      </c>
      <c r="AB97" s="140"/>
      <c r="AC97" s="141">
        <v>1095.6166666666666</v>
      </c>
      <c r="AD97" s="141">
        <v>1095.6166666666666</v>
      </c>
      <c r="AE97" s="141">
        <v>1095.6166666666666</v>
      </c>
    </row>
    <row r="98" spans="1:31">
      <c r="A98" s="38">
        <v>96</v>
      </c>
      <c r="B98" s="38" t="s">
        <v>573</v>
      </c>
      <c r="C98" s="38" t="s">
        <v>673</v>
      </c>
      <c r="D98" s="38" t="s">
        <v>660</v>
      </c>
      <c r="E98" s="38" t="s">
        <v>654</v>
      </c>
      <c r="F98" s="37">
        <v>596</v>
      </c>
      <c r="G98" s="37">
        <v>716</v>
      </c>
      <c r="H98" s="37">
        <v>683</v>
      </c>
      <c r="I98" s="37">
        <v>677</v>
      </c>
      <c r="J98" s="37">
        <v>703</v>
      </c>
      <c r="K98" s="37">
        <v>867</v>
      </c>
      <c r="L98" s="37">
        <v>970</v>
      </c>
      <c r="M98" s="37">
        <v>781</v>
      </c>
      <c r="N98" s="37">
        <v>975</v>
      </c>
      <c r="O98" s="37">
        <v>944</v>
      </c>
      <c r="P98" s="37">
        <v>991</v>
      </c>
      <c r="Q98" s="37">
        <v>957.5</v>
      </c>
      <c r="R98" s="37">
        <v>1017</v>
      </c>
      <c r="S98" s="37">
        <v>1067</v>
      </c>
      <c r="T98" s="37">
        <v>800</v>
      </c>
      <c r="U98" s="37">
        <v>953</v>
      </c>
      <c r="V98" s="37">
        <v>831</v>
      </c>
      <c r="W98" s="37">
        <v>957</v>
      </c>
      <c r="X98" s="37">
        <v>877</v>
      </c>
      <c r="Y98" s="37">
        <v>733</v>
      </c>
      <c r="Z98" s="192">
        <v>855</v>
      </c>
      <c r="AA98" s="192">
        <v>727</v>
      </c>
      <c r="AB98" s="140"/>
      <c r="AC98" s="141">
        <v>897.125</v>
      </c>
      <c r="AD98" s="141">
        <v>897.125</v>
      </c>
      <c r="AE98" s="141">
        <v>897.125</v>
      </c>
    </row>
    <row r="99" spans="1:31">
      <c r="A99" s="38">
        <v>97</v>
      </c>
      <c r="B99" s="38" t="s">
        <v>573</v>
      </c>
      <c r="C99" s="38" t="s">
        <v>674</v>
      </c>
      <c r="D99" s="38" t="s">
        <v>675</v>
      </c>
      <c r="E99" s="38" t="s">
        <v>654</v>
      </c>
      <c r="F99" s="37">
        <v>8241</v>
      </c>
      <c r="G99" s="37">
        <v>8306</v>
      </c>
      <c r="H99" s="37">
        <v>7965</v>
      </c>
      <c r="I99" s="37">
        <v>8630</v>
      </c>
      <c r="J99" s="37">
        <v>8113</v>
      </c>
      <c r="K99" s="37">
        <v>7579</v>
      </c>
      <c r="L99" s="37">
        <v>7799</v>
      </c>
      <c r="M99" s="37">
        <v>6745</v>
      </c>
      <c r="N99" s="37">
        <v>7966</v>
      </c>
      <c r="O99" s="37">
        <v>7912</v>
      </c>
      <c r="P99" s="37">
        <v>8071</v>
      </c>
      <c r="Q99" s="37">
        <v>7914</v>
      </c>
      <c r="R99" s="37">
        <v>8354.5</v>
      </c>
      <c r="S99" s="37">
        <v>8358</v>
      </c>
      <c r="T99" s="37">
        <v>6781</v>
      </c>
      <c r="U99" s="37">
        <v>8470</v>
      </c>
      <c r="V99" s="37">
        <v>8515</v>
      </c>
      <c r="W99" s="37">
        <v>7983</v>
      </c>
      <c r="X99" s="37">
        <v>8157</v>
      </c>
      <c r="Y99" s="37">
        <v>8070</v>
      </c>
      <c r="Z99" s="192">
        <v>8721</v>
      </c>
      <c r="AA99" s="192">
        <v>8460</v>
      </c>
      <c r="AB99" s="140"/>
      <c r="AC99" s="141">
        <v>8414.7009746095955</v>
      </c>
      <c r="AD99" s="141">
        <v>8414.7009746095955</v>
      </c>
      <c r="AE99" s="141">
        <v>8414.7009746095955</v>
      </c>
    </row>
    <row r="100" spans="1:31">
      <c r="A100" s="38">
        <v>98</v>
      </c>
      <c r="B100" s="38" t="s">
        <v>573</v>
      </c>
      <c r="C100" s="38" t="s">
        <v>676</v>
      </c>
      <c r="D100" s="38" t="s">
        <v>677</v>
      </c>
      <c r="E100" s="38" t="s">
        <v>654</v>
      </c>
      <c r="F100" s="37">
        <v>1266</v>
      </c>
      <c r="G100" s="37">
        <v>1417</v>
      </c>
      <c r="H100" s="37">
        <v>1502</v>
      </c>
      <c r="I100" s="37">
        <v>1555</v>
      </c>
      <c r="J100" s="37">
        <v>1538</v>
      </c>
      <c r="K100" s="37">
        <v>1110</v>
      </c>
      <c r="L100" s="37">
        <v>1357</v>
      </c>
      <c r="M100" s="37">
        <v>1177</v>
      </c>
      <c r="N100" s="37">
        <v>1670</v>
      </c>
      <c r="O100" s="37">
        <v>1709</v>
      </c>
      <c r="P100" s="37">
        <v>1948.8</v>
      </c>
      <c r="Q100" s="37">
        <v>1732</v>
      </c>
      <c r="R100" s="37">
        <v>1927</v>
      </c>
      <c r="S100" s="37">
        <v>2001</v>
      </c>
      <c r="T100" s="37">
        <v>1362</v>
      </c>
      <c r="U100" s="37">
        <v>1694</v>
      </c>
      <c r="V100" s="37">
        <v>1814</v>
      </c>
      <c r="W100" s="37">
        <v>1256</v>
      </c>
      <c r="X100" s="37">
        <v>1446</v>
      </c>
      <c r="Y100" s="37">
        <v>1401</v>
      </c>
      <c r="Z100" s="192">
        <v>1896</v>
      </c>
      <c r="AA100" s="192">
        <v>1573</v>
      </c>
      <c r="AB100" s="140"/>
      <c r="AC100" s="141">
        <v>1688.0253071971911</v>
      </c>
      <c r="AD100" s="141">
        <v>1688.0253071971911</v>
      </c>
      <c r="AE100" s="141">
        <v>1688.0253071971911</v>
      </c>
    </row>
    <row r="101" spans="1:31">
      <c r="A101" s="38">
        <v>99</v>
      </c>
      <c r="B101" s="38" t="s">
        <v>573</v>
      </c>
      <c r="C101" s="38" t="s">
        <v>678</v>
      </c>
      <c r="D101" s="38" t="s">
        <v>679</v>
      </c>
      <c r="E101" s="38" t="s">
        <v>651</v>
      </c>
      <c r="F101" s="37">
        <v>124920</v>
      </c>
      <c r="G101" s="37">
        <v>116988.4</v>
      </c>
      <c r="H101" s="37">
        <v>119564.6</v>
      </c>
      <c r="I101" s="37">
        <v>111463.4</v>
      </c>
      <c r="J101" s="37">
        <v>126881.90000000001</v>
      </c>
      <c r="K101" s="37">
        <v>123707</v>
      </c>
      <c r="L101" s="37">
        <v>116763.5</v>
      </c>
      <c r="M101" s="37">
        <v>124327.3</v>
      </c>
      <c r="N101" s="37">
        <v>125028.9</v>
      </c>
      <c r="O101" s="37">
        <v>129067.90000000001</v>
      </c>
      <c r="P101" s="37">
        <v>127756.7</v>
      </c>
      <c r="Q101" s="37">
        <v>137162</v>
      </c>
      <c r="R101" s="37">
        <v>131741.5</v>
      </c>
      <c r="S101" s="37">
        <v>132750.5</v>
      </c>
      <c r="T101" s="37">
        <v>140573</v>
      </c>
      <c r="U101" s="37">
        <v>129848</v>
      </c>
      <c r="V101" s="37">
        <v>137696</v>
      </c>
      <c r="W101" s="37">
        <v>129439.5</v>
      </c>
      <c r="X101" s="37">
        <v>126908</v>
      </c>
      <c r="Y101" s="37">
        <v>147520.70000000001</v>
      </c>
      <c r="Z101" s="192">
        <v>143217.20000000001</v>
      </c>
      <c r="AA101" s="192">
        <v>144444</v>
      </c>
      <c r="AB101" s="140"/>
      <c r="AC101" s="141">
        <v>139836.74321857374</v>
      </c>
      <c r="AD101" s="141">
        <v>139836.74321857374</v>
      </c>
      <c r="AE101" s="141">
        <v>139836.74321857374</v>
      </c>
    </row>
    <row r="102" spans="1:31">
      <c r="A102" s="38">
        <v>100</v>
      </c>
      <c r="B102" s="38" t="s">
        <v>573</v>
      </c>
      <c r="C102" s="38" t="s">
        <v>680</v>
      </c>
      <c r="D102" s="38" t="s">
        <v>681</v>
      </c>
      <c r="E102" s="38" t="s">
        <v>651</v>
      </c>
      <c r="F102" s="37">
        <v>4174</v>
      </c>
      <c r="G102" s="37">
        <v>4686</v>
      </c>
      <c r="H102" s="37">
        <v>4872</v>
      </c>
      <c r="I102" s="37">
        <v>4263</v>
      </c>
      <c r="J102" s="37">
        <v>4670.7</v>
      </c>
      <c r="K102" s="37">
        <v>5471</v>
      </c>
      <c r="L102" s="37">
        <v>4355</v>
      </c>
      <c r="M102" s="37">
        <v>4340</v>
      </c>
      <c r="N102" s="37">
        <v>4102</v>
      </c>
      <c r="O102" s="37">
        <v>4893</v>
      </c>
      <c r="P102" s="37">
        <v>4527</v>
      </c>
      <c r="Q102" s="37">
        <v>4978</v>
      </c>
      <c r="R102" s="37">
        <v>4553</v>
      </c>
      <c r="S102" s="37">
        <v>4981</v>
      </c>
      <c r="T102" s="37">
        <v>5562</v>
      </c>
      <c r="U102" s="37">
        <v>5247</v>
      </c>
      <c r="V102" s="37">
        <v>5207</v>
      </c>
      <c r="W102" s="37">
        <v>4855</v>
      </c>
      <c r="X102" s="37">
        <v>4728</v>
      </c>
      <c r="Y102" s="37">
        <v>4538</v>
      </c>
      <c r="Z102" s="192">
        <v>4533</v>
      </c>
      <c r="AA102" s="192">
        <v>4994</v>
      </c>
      <c r="AB102" s="140"/>
      <c r="AC102" s="141">
        <v>4891.916666666667</v>
      </c>
      <c r="AD102" s="141">
        <v>4891.916666666667</v>
      </c>
      <c r="AE102" s="141">
        <v>4891.916666666667</v>
      </c>
    </row>
    <row r="103" spans="1:31">
      <c r="A103" s="38">
        <v>101</v>
      </c>
      <c r="B103" s="38" t="s">
        <v>573</v>
      </c>
      <c r="C103" s="38" t="s">
        <v>682</v>
      </c>
      <c r="D103" s="38" t="s">
        <v>683</v>
      </c>
      <c r="E103" s="38" t="s">
        <v>651</v>
      </c>
      <c r="F103" s="37">
        <v>467</v>
      </c>
      <c r="G103" s="37">
        <v>572</v>
      </c>
      <c r="H103" s="37">
        <v>554</v>
      </c>
      <c r="I103" s="37">
        <v>562</v>
      </c>
      <c r="J103" s="37">
        <v>608</v>
      </c>
      <c r="K103" s="37">
        <v>582</v>
      </c>
      <c r="L103" s="37">
        <v>513</v>
      </c>
      <c r="M103" s="37">
        <v>641</v>
      </c>
      <c r="N103" s="37">
        <v>624</v>
      </c>
      <c r="O103" s="37">
        <v>656</v>
      </c>
      <c r="P103" s="37">
        <v>633</v>
      </c>
      <c r="Q103" s="37">
        <v>675</v>
      </c>
      <c r="R103" s="37">
        <v>663</v>
      </c>
      <c r="S103" s="37">
        <v>645</v>
      </c>
      <c r="T103" s="37">
        <v>722</v>
      </c>
      <c r="U103" s="37">
        <v>686</v>
      </c>
      <c r="V103" s="37">
        <v>664</v>
      </c>
      <c r="W103" s="37">
        <v>757</v>
      </c>
      <c r="X103" s="37">
        <v>582</v>
      </c>
      <c r="Y103" s="37">
        <v>709</v>
      </c>
      <c r="Z103" s="192">
        <v>728</v>
      </c>
      <c r="AA103" s="192">
        <v>872</v>
      </c>
      <c r="AB103" s="140"/>
      <c r="AC103" s="141">
        <v>694.66666666666663</v>
      </c>
      <c r="AD103" s="141">
        <v>694.66666666666663</v>
      </c>
      <c r="AE103" s="141">
        <v>694.66666666666663</v>
      </c>
    </row>
    <row r="104" spans="1:31">
      <c r="A104" s="38">
        <v>102</v>
      </c>
      <c r="B104" s="38" t="s">
        <v>573</v>
      </c>
      <c r="C104" s="38" t="s">
        <v>684</v>
      </c>
      <c r="D104" s="38" t="s">
        <v>685</v>
      </c>
      <c r="E104" s="38" t="s">
        <v>651</v>
      </c>
      <c r="F104" s="37">
        <v>42995</v>
      </c>
      <c r="G104" s="37">
        <v>41677</v>
      </c>
      <c r="H104" s="37">
        <v>43984</v>
      </c>
      <c r="I104" s="37">
        <v>44211</v>
      </c>
      <c r="J104" s="37">
        <v>46938</v>
      </c>
      <c r="K104" s="37">
        <v>34898</v>
      </c>
      <c r="L104" s="37">
        <v>34468</v>
      </c>
      <c r="M104" s="37">
        <v>32911</v>
      </c>
      <c r="N104" s="37">
        <v>43778</v>
      </c>
      <c r="O104" s="37">
        <v>45125</v>
      </c>
      <c r="P104" s="37">
        <v>43969</v>
      </c>
      <c r="Q104" s="37">
        <v>42586</v>
      </c>
      <c r="R104" s="37">
        <v>43560</v>
      </c>
      <c r="S104" s="37">
        <v>43138</v>
      </c>
      <c r="T104" s="37">
        <v>49233</v>
      </c>
      <c r="U104" s="37">
        <v>46975</v>
      </c>
      <c r="V104" s="37">
        <v>49165</v>
      </c>
      <c r="W104" s="37">
        <v>41283</v>
      </c>
      <c r="X104" s="37">
        <v>39770</v>
      </c>
      <c r="Y104" s="37">
        <v>46694</v>
      </c>
      <c r="Z104" s="192">
        <v>52770</v>
      </c>
      <c r="AA104" s="192">
        <v>48121</v>
      </c>
      <c r="AB104" s="140"/>
      <c r="AC104" s="141">
        <v>45812.584024622956</v>
      </c>
      <c r="AD104" s="141">
        <v>45812.584024622956</v>
      </c>
      <c r="AE104" s="141">
        <v>45812.584024622956</v>
      </c>
    </row>
    <row r="105" spans="1:31">
      <c r="A105" s="38">
        <v>103</v>
      </c>
      <c r="B105" s="38" t="s">
        <v>573</v>
      </c>
      <c r="C105" s="38" t="s">
        <v>686</v>
      </c>
      <c r="D105" s="38" t="s">
        <v>687</v>
      </c>
      <c r="E105" s="38" t="s">
        <v>651</v>
      </c>
      <c r="F105" s="37">
        <v>18814</v>
      </c>
      <c r="G105" s="37">
        <v>20956</v>
      </c>
      <c r="H105" s="37">
        <v>25721</v>
      </c>
      <c r="I105" s="37">
        <v>27053</v>
      </c>
      <c r="J105" s="37">
        <v>16478</v>
      </c>
      <c r="K105" s="37">
        <v>13341</v>
      </c>
      <c r="L105" s="37">
        <v>6837</v>
      </c>
      <c r="M105" s="37">
        <v>9563</v>
      </c>
      <c r="N105" s="37">
        <v>12467</v>
      </c>
      <c r="O105" s="37">
        <v>27874</v>
      </c>
      <c r="P105" s="37">
        <v>26528</v>
      </c>
      <c r="Q105" s="37">
        <v>26591</v>
      </c>
      <c r="R105" s="37">
        <v>26775</v>
      </c>
      <c r="S105" s="37">
        <v>25882</v>
      </c>
      <c r="T105" s="37">
        <v>19721</v>
      </c>
      <c r="U105" s="37">
        <v>30499</v>
      </c>
      <c r="V105" s="37">
        <v>24594</v>
      </c>
      <c r="W105" s="37">
        <v>27600</v>
      </c>
      <c r="X105" s="37">
        <v>24206</v>
      </c>
      <c r="Y105" s="37">
        <v>19889</v>
      </c>
      <c r="Z105" s="192">
        <v>25454</v>
      </c>
      <c r="AA105" s="192">
        <v>30284</v>
      </c>
      <c r="AB105" s="140"/>
      <c r="AC105" s="141">
        <v>26077.114558170495</v>
      </c>
      <c r="AD105" s="141">
        <v>26077.114558170495</v>
      </c>
      <c r="AE105" s="141">
        <v>26077.114558170495</v>
      </c>
    </row>
    <row r="106" spans="1:31">
      <c r="A106" s="38">
        <v>104</v>
      </c>
      <c r="B106" s="38" t="s">
        <v>573</v>
      </c>
      <c r="C106" s="38" t="s">
        <v>688</v>
      </c>
      <c r="D106" s="38" t="s">
        <v>689</v>
      </c>
      <c r="E106" s="38" t="s">
        <v>651</v>
      </c>
      <c r="F106" s="37">
        <v>37591</v>
      </c>
      <c r="G106" s="37">
        <v>36627</v>
      </c>
      <c r="H106" s="37">
        <v>50442</v>
      </c>
      <c r="I106" s="37">
        <v>48944</v>
      </c>
      <c r="J106" s="37">
        <v>40174</v>
      </c>
      <c r="K106" s="37">
        <v>33789</v>
      </c>
      <c r="L106" s="37">
        <v>33895</v>
      </c>
      <c r="M106" s="37">
        <v>41892</v>
      </c>
      <c r="N106" s="37">
        <v>55399</v>
      </c>
      <c r="O106" s="37">
        <v>55756</v>
      </c>
      <c r="P106" s="37">
        <v>60299</v>
      </c>
      <c r="Q106" s="37">
        <v>56352</v>
      </c>
      <c r="R106" s="37">
        <v>53141</v>
      </c>
      <c r="S106" s="37">
        <v>63115</v>
      </c>
      <c r="T106" s="37">
        <v>56378</v>
      </c>
      <c r="U106" s="37">
        <v>60097</v>
      </c>
      <c r="V106" s="37">
        <v>58277</v>
      </c>
      <c r="W106" s="37">
        <v>56111</v>
      </c>
      <c r="X106" s="37">
        <v>51667</v>
      </c>
      <c r="Y106" s="37">
        <v>57507</v>
      </c>
      <c r="Z106" s="192">
        <v>52936</v>
      </c>
      <c r="AA106" s="192">
        <v>63613</v>
      </c>
      <c r="AB106" s="140"/>
      <c r="AC106" s="141">
        <v>57986.375092665665</v>
      </c>
      <c r="AD106" s="141">
        <v>57986.375092665665</v>
      </c>
      <c r="AE106" s="141">
        <v>57986.375092665665</v>
      </c>
    </row>
    <row r="107" spans="1:31">
      <c r="A107" s="38">
        <v>105</v>
      </c>
      <c r="B107" s="38" t="s">
        <v>573</v>
      </c>
      <c r="C107" s="38" t="s">
        <v>1070</v>
      </c>
      <c r="D107" s="38" t="s">
        <v>1071</v>
      </c>
      <c r="E107" s="38" t="s">
        <v>597</v>
      </c>
      <c r="F107" s="37">
        <v>25674</v>
      </c>
      <c r="G107" s="37">
        <v>24977</v>
      </c>
      <c r="H107" s="37">
        <v>24691</v>
      </c>
      <c r="I107" s="37">
        <v>24911</v>
      </c>
      <c r="J107" s="37">
        <v>26079</v>
      </c>
      <c r="K107" s="37">
        <v>26281</v>
      </c>
      <c r="L107" s="37">
        <v>24629.1</v>
      </c>
      <c r="M107" s="37">
        <v>27118</v>
      </c>
      <c r="N107" s="37">
        <v>26259</v>
      </c>
      <c r="O107" s="37">
        <v>28032</v>
      </c>
      <c r="P107" s="37">
        <v>26600</v>
      </c>
      <c r="Q107" s="37">
        <v>27037</v>
      </c>
      <c r="R107" s="37">
        <v>26656</v>
      </c>
      <c r="S107" s="37">
        <v>25291</v>
      </c>
      <c r="T107" s="37">
        <v>27777</v>
      </c>
      <c r="U107" s="37">
        <v>28710</v>
      </c>
      <c r="V107" s="37"/>
      <c r="W107" s="37">
        <v>27345</v>
      </c>
      <c r="X107" s="37">
        <v>24666</v>
      </c>
      <c r="Y107" s="37">
        <v>28361</v>
      </c>
      <c r="Z107" s="192">
        <v>26731</v>
      </c>
      <c r="AA107" s="192">
        <v>28508</v>
      </c>
      <c r="AB107" s="140"/>
      <c r="AC107" s="141">
        <v>27062</v>
      </c>
      <c r="AD107" s="141">
        <v>27062</v>
      </c>
      <c r="AE107" s="141">
        <v>27062</v>
      </c>
    </row>
    <row r="108" spans="1:31">
      <c r="A108" s="38">
        <v>106</v>
      </c>
      <c r="B108" s="38" t="s">
        <v>573</v>
      </c>
      <c r="C108" s="38" t="s">
        <v>1042</v>
      </c>
      <c r="D108" s="38" t="s">
        <v>1043</v>
      </c>
      <c r="E108" s="38" t="s">
        <v>651</v>
      </c>
      <c r="F108" s="37">
        <v>17570</v>
      </c>
      <c r="G108" s="37">
        <v>15235</v>
      </c>
      <c r="H108" s="37">
        <v>18208</v>
      </c>
      <c r="I108" s="37">
        <v>17769</v>
      </c>
      <c r="J108" s="37">
        <v>18458</v>
      </c>
      <c r="K108" s="37">
        <v>19531</v>
      </c>
      <c r="L108" s="37">
        <v>20490</v>
      </c>
      <c r="M108" s="37">
        <v>28253</v>
      </c>
      <c r="N108" s="37">
        <v>24950</v>
      </c>
      <c r="O108" s="37">
        <v>28781</v>
      </c>
      <c r="P108" s="37">
        <v>26707</v>
      </c>
      <c r="Q108" s="37">
        <v>27200</v>
      </c>
      <c r="R108" s="37">
        <v>27136</v>
      </c>
      <c r="S108" s="37">
        <v>28570</v>
      </c>
      <c r="T108" s="37">
        <v>33144</v>
      </c>
      <c r="U108" s="37">
        <v>30927</v>
      </c>
      <c r="V108" s="37">
        <v>16566</v>
      </c>
      <c r="W108" s="37">
        <v>28012</v>
      </c>
      <c r="X108" s="37">
        <v>28872</v>
      </c>
      <c r="Y108" s="37">
        <v>30798</v>
      </c>
      <c r="Z108" s="192">
        <v>34288</v>
      </c>
      <c r="AA108" s="192">
        <v>34494</v>
      </c>
      <c r="AB108" s="140"/>
      <c r="AC108" s="141">
        <v>28892.833333333332</v>
      </c>
      <c r="AD108" s="141">
        <v>28892.833333333332</v>
      </c>
      <c r="AE108" s="141">
        <v>28892.833333333332</v>
      </c>
    </row>
    <row r="109" spans="1:31">
      <c r="A109" s="38">
        <v>107</v>
      </c>
      <c r="B109" s="38" t="s">
        <v>573</v>
      </c>
      <c r="C109" s="38" t="s">
        <v>1072</v>
      </c>
      <c r="D109" s="38" t="s">
        <v>1372</v>
      </c>
      <c r="E109" s="38" t="s">
        <v>699</v>
      </c>
      <c r="F109" s="37">
        <v>25869.840000000004</v>
      </c>
      <c r="G109" s="37">
        <v>22880.97</v>
      </c>
      <c r="H109" s="37">
        <v>30537.65</v>
      </c>
      <c r="I109" s="37">
        <v>39423.350000000006</v>
      </c>
      <c r="J109" s="37">
        <v>30122.97</v>
      </c>
      <c r="K109" s="37">
        <v>31542.499999999996</v>
      </c>
      <c r="L109" s="37">
        <v>27492.03</v>
      </c>
      <c r="M109" s="37">
        <v>29693.56</v>
      </c>
      <c r="N109" s="37">
        <v>31558.629999999997</v>
      </c>
      <c r="O109" s="37">
        <v>32024.849999999995</v>
      </c>
      <c r="P109" s="37">
        <v>35318.31</v>
      </c>
      <c r="Q109" s="37">
        <v>28676.5</v>
      </c>
      <c r="R109" s="37">
        <v>32815.700000000004</v>
      </c>
      <c r="S109" s="37">
        <v>33234.5</v>
      </c>
      <c r="T109" s="37">
        <v>34300.5</v>
      </c>
      <c r="U109" s="37">
        <v>34485.000000000007</v>
      </c>
      <c r="V109" s="37">
        <v>33601.799999999996</v>
      </c>
      <c r="W109" s="37">
        <v>34875</v>
      </c>
      <c r="X109" s="37">
        <v>24631.7</v>
      </c>
      <c r="Y109" s="37">
        <v>28550.199999999997</v>
      </c>
      <c r="Z109" s="192">
        <v>27626.799999999999</v>
      </c>
      <c r="AA109" s="192">
        <v>31702</v>
      </c>
      <c r="AB109" s="140"/>
      <c r="AC109" s="141">
        <v>32382.257272020146</v>
      </c>
      <c r="AD109" s="141">
        <v>32382.257272020146</v>
      </c>
      <c r="AE109" s="141">
        <v>32382.257272020146</v>
      </c>
    </row>
    <row r="110" spans="1:31">
      <c r="A110" s="38">
        <v>108</v>
      </c>
      <c r="B110" s="38" t="s">
        <v>573</v>
      </c>
      <c r="C110" s="38" t="s">
        <v>1455</v>
      </c>
      <c r="D110" s="38" t="s">
        <v>1456</v>
      </c>
      <c r="E110" s="38" t="s">
        <v>1448</v>
      </c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>
        <v>28292</v>
      </c>
      <c r="Z110" s="192">
        <v>43542</v>
      </c>
      <c r="AA110" s="192">
        <v>33520</v>
      </c>
      <c r="AB110" s="140"/>
      <c r="AC110" s="141">
        <v>35118</v>
      </c>
      <c r="AD110" s="141">
        <v>35118</v>
      </c>
      <c r="AE110" s="141">
        <v>35118</v>
      </c>
    </row>
    <row r="111" spans="1:31">
      <c r="A111" s="38">
        <v>109</v>
      </c>
      <c r="B111" s="38" t="s">
        <v>573</v>
      </c>
      <c r="C111" s="38" t="s">
        <v>690</v>
      </c>
      <c r="D111" s="38" t="s">
        <v>691</v>
      </c>
      <c r="E111" s="38" t="s">
        <v>692</v>
      </c>
      <c r="F111" s="37">
        <v>277728.17</v>
      </c>
      <c r="G111" s="37">
        <v>282894.88</v>
      </c>
      <c r="H111" s="37">
        <v>300924.74</v>
      </c>
      <c r="I111" s="37">
        <v>298520.36</v>
      </c>
      <c r="J111" s="37">
        <v>279692.84000000003</v>
      </c>
      <c r="K111" s="37">
        <v>282766.86</v>
      </c>
      <c r="L111" s="37">
        <v>263386.90999999997</v>
      </c>
      <c r="M111" s="37">
        <v>262237.4800000001</v>
      </c>
      <c r="N111" s="37">
        <v>275450.53000000003</v>
      </c>
      <c r="O111" s="37">
        <v>282518.14</v>
      </c>
      <c r="P111" s="37">
        <v>297837.87</v>
      </c>
      <c r="Q111" s="37">
        <v>312293.89999999997</v>
      </c>
      <c r="R111" s="37">
        <v>311001.80000000005</v>
      </c>
      <c r="S111" s="37">
        <v>315554.59999999992</v>
      </c>
      <c r="T111" s="37">
        <v>315950.59999999992</v>
      </c>
      <c r="U111" s="37">
        <v>305519.3</v>
      </c>
      <c r="V111" s="37">
        <v>291295.00000000006</v>
      </c>
      <c r="W111" s="37">
        <v>287193.7</v>
      </c>
      <c r="X111" s="37">
        <v>276747.09999999998</v>
      </c>
      <c r="Y111" s="37">
        <v>271759.99999999994</v>
      </c>
      <c r="Z111" s="192">
        <v>298781.29999999993</v>
      </c>
      <c r="AA111" s="192">
        <v>316655.3</v>
      </c>
      <c r="AB111" s="140"/>
      <c r="AC111" s="141">
        <v>300049.20583333331</v>
      </c>
      <c r="AD111" s="141">
        <v>300049.20583333331</v>
      </c>
      <c r="AE111" s="141">
        <v>300049.20583333331</v>
      </c>
    </row>
    <row r="112" spans="1:31">
      <c r="A112" s="38">
        <v>110</v>
      </c>
      <c r="B112" s="38" t="s">
        <v>573</v>
      </c>
      <c r="C112" s="38" t="s">
        <v>693</v>
      </c>
      <c r="D112" s="38" t="s">
        <v>694</v>
      </c>
      <c r="E112" s="38" t="s">
        <v>699</v>
      </c>
      <c r="F112" s="37">
        <v>90161.780000000028</v>
      </c>
      <c r="G112" s="37">
        <v>95831.53</v>
      </c>
      <c r="H112" s="37">
        <v>92644.3</v>
      </c>
      <c r="I112" s="37">
        <v>96396.459999999992</v>
      </c>
      <c r="J112" s="37">
        <v>84951.24</v>
      </c>
      <c r="K112" s="37">
        <v>90522.45</v>
      </c>
      <c r="L112" s="37">
        <v>76203.229999999981</v>
      </c>
      <c r="M112" s="37">
        <v>82976.809999999983</v>
      </c>
      <c r="N112" s="37">
        <v>91246.37999999999</v>
      </c>
      <c r="O112" s="37">
        <v>93333.39999999998</v>
      </c>
      <c r="P112" s="37">
        <v>94497.930000000008</v>
      </c>
      <c r="Q112" s="37">
        <v>91750.3</v>
      </c>
      <c r="R112" s="37">
        <v>93118.199999999983</v>
      </c>
      <c r="S112" s="37">
        <v>94612.4</v>
      </c>
      <c r="T112" s="37">
        <v>99209.9</v>
      </c>
      <c r="U112" s="37">
        <v>106190.7</v>
      </c>
      <c r="V112" s="37">
        <v>95063.9</v>
      </c>
      <c r="W112" s="37">
        <v>94584.199999999983</v>
      </c>
      <c r="X112" s="37">
        <v>80385.099999999991</v>
      </c>
      <c r="Y112" s="37">
        <v>93338.1</v>
      </c>
      <c r="Z112" s="192">
        <v>96462.3</v>
      </c>
      <c r="AA112" s="192">
        <v>96982</v>
      </c>
      <c r="AB112" s="140"/>
      <c r="AC112" s="141">
        <v>97034.394750879655</v>
      </c>
      <c r="AD112" s="141">
        <v>97034.394750879655</v>
      </c>
      <c r="AE112" s="141">
        <v>97034.394750879655</v>
      </c>
    </row>
    <row r="113" spans="1:31">
      <c r="A113" s="38">
        <v>111</v>
      </c>
      <c r="B113" s="38" t="s">
        <v>573</v>
      </c>
      <c r="C113" s="38" t="s">
        <v>695</v>
      </c>
      <c r="D113" s="38" t="s">
        <v>696</v>
      </c>
      <c r="E113" s="38" t="s">
        <v>692</v>
      </c>
      <c r="F113" s="37">
        <v>488340.13999999996</v>
      </c>
      <c r="G113" s="37">
        <v>495155.32999999984</v>
      </c>
      <c r="H113" s="37">
        <v>513932.6700000001</v>
      </c>
      <c r="I113" s="37">
        <v>530387.07999999984</v>
      </c>
      <c r="J113" s="37">
        <v>514349.62000000011</v>
      </c>
      <c r="K113" s="37">
        <v>492212.78</v>
      </c>
      <c r="L113" s="37">
        <v>498717.23</v>
      </c>
      <c r="M113" s="37">
        <v>473257.79</v>
      </c>
      <c r="N113" s="37">
        <v>513278.40000000008</v>
      </c>
      <c r="O113" s="37">
        <v>520078.7</v>
      </c>
      <c r="P113" s="37">
        <v>556056.92999999993</v>
      </c>
      <c r="Q113" s="37">
        <v>537373.79999999981</v>
      </c>
      <c r="R113" s="37">
        <v>567135.09999999986</v>
      </c>
      <c r="S113" s="37">
        <v>584978.30000000005</v>
      </c>
      <c r="T113" s="37">
        <v>562996.4</v>
      </c>
      <c r="U113" s="37">
        <v>574149.00000000012</v>
      </c>
      <c r="V113" s="37">
        <v>571747.40000000014</v>
      </c>
      <c r="W113" s="37">
        <v>536251.30000000005</v>
      </c>
      <c r="X113" s="37">
        <v>512208.79999999993</v>
      </c>
      <c r="Y113" s="37">
        <v>587894.10000000009</v>
      </c>
      <c r="Z113" s="192">
        <v>490050.8000000001</v>
      </c>
      <c r="AA113" s="192">
        <v>487374.40000000008</v>
      </c>
      <c r="AB113" s="140"/>
      <c r="AC113" s="141">
        <v>547351.36083333322</v>
      </c>
      <c r="AD113" s="141">
        <v>547351.36083333322</v>
      </c>
      <c r="AE113" s="141">
        <v>547351.36083333322</v>
      </c>
    </row>
    <row r="114" spans="1:31">
      <c r="A114" s="38">
        <v>112</v>
      </c>
      <c r="B114" s="38" t="s">
        <v>573</v>
      </c>
      <c r="C114" s="38" t="s">
        <v>697</v>
      </c>
      <c r="D114" s="38" t="s">
        <v>698</v>
      </c>
      <c r="E114" s="38" t="s">
        <v>699</v>
      </c>
      <c r="F114" s="37">
        <v>25058.629999999994</v>
      </c>
      <c r="G114" s="37">
        <v>25571.050000000003</v>
      </c>
      <c r="H114" s="37">
        <v>25968.350000000002</v>
      </c>
      <c r="I114" s="37">
        <v>28017.559999999994</v>
      </c>
      <c r="J114" s="37">
        <v>24781.86</v>
      </c>
      <c r="K114" s="37">
        <v>28515.060000000005</v>
      </c>
      <c r="L114" s="37">
        <v>32440.079999999994</v>
      </c>
      <c r="M114" s="37">
        <v>28224.71</v>
      </c>
      <c r="N114" s="37">
        <v>33192.510000000009</v>
      </c>
      <c r="O114" s="37">
        <v>30609.440000000002</v>
      </c>
      <c r="P114" s="37">
        <v>31809.109999999997</v>
      </c>
      <c r="Q114" s="37">
        <v>30221.4</v>
      </c>
      <c r="R114" s="37">
        <v>35189.1</v>
      </c>
      <c r="S114" s="37">
        <v>33372.800000000003</v>
      </c>
      <c r="T114" s="37">
        <v>31285.600000000006</v>
      </c>
      <c r="U114" s="37">
        <v>33047.599999999999</v>
      </c>
      <c r="V114" s="37">
        <v>24428.6</v>
      </c>
      <c r="W114" s="37">
        <v>30137.8</v>
      </c>
      <c r="X114" s="37">
        <v>23126.799999999999</v>
      </c>
      <c r="Y114" s="37">
        <v>20986.799999999999</v>
      </c>
      <c r="Z114" s="192">
        <v>24167.8</v>
      </c>
      <c r="AA114" s="192">
        <v>23055.499999999996</v>
      </c>
      <c r="AB114" s="140"/>
      <c r="AC114" s="141">
        <v>28402.409166666665</v>
      </c>
      <c r="AD114" s="141">
        <v>28402.409166666665</v>
      </c>
      <c r="AE114" s="141">
        <v>28402.409166666665</v>
      </c>
    </row>
    <row r="115" spans="1:31">
      <c r="A115" s="38">
        <v>113</v>
      </c>
      <c r="B115" s="38" t="s">
        <v>971</v>
      </c>
      <c r="C115" s="38" t="s">
        <v>972</v>
      </c>
      <c r="D115" s="38" t="s">
        <v>973</v>
      </c>
      <c r="E115" s="38" t="s">
        <v>974</v>
      </c>
      <c r="F115" s="37">
        <v>229334.7</v>
      </c>
      <c r="G115" s="37">
        <v>222235.09999999998</v>
      </c>
      <c r="H115" s="37">
        <v>235023</v>
      </c>
      <c r="I115" s="37">
        <v>213508</v>
      </c>
      <c r="J115" s="37">
        <v>231358.6</v>
      </c>
      <c r="K115" s="37">
        <v>221530</v>
      </c>
      <c r="L115" s="37">
        <v>196966</v>
      </c>
      <c r="M115" s="37">
        <v>234557</v>
      </c>
      <c r="N115" s="37">
        <v>241138</v>
      </c>
      <c r="O115" s="37">
        <v>241421</v>
      </c>
      <c r="P115" s="37">
        <v>230307</v>
      </c>
      <c r="Q115" s="37">
        <v>234932</v>
      </c>
      <c r="R115" s="37">
        <v>241383</v>
      </c>
      <c r="S115" s="37">
        <v>243985</v>
      </c>
      <c r="T115" s="37">
        <v>237105</v>
      </c>
      <c r="U115" s="37">
        <v>235836.3</v>
      </c>
      <c r="V115" s="37">
        <v>252885.3</v>
      </c>
      <c r="W115" s="37">
        <v>214636</v>
      </c>
      <c r="X115" s="37">
        <v>192747</v>
      </c>
      <c r="Y115" s="37">
        <v>235927</v>
      </c>
      <c r="Z115" s="192">
        <v>262590</v>
      </c>
      <c r="AA115" s="192">
        <v>264165</v>
      </c>
      <c r="AB115" s="140"/>
      <c r="AC115" s="141">
        <v>240913.91297388976</v>
      </c>
      <c r="AD115" s="141">
        <v>240913.91297388976</v>
      </c>
      <c r="AE115" s="141">
        <v>240913.91297388976</v>
      </c>
    </row>
    <row r="116" spans="1:31">
      <c r="A116" s="38">
        <v>114</v>
      </c>
      <c r="B116" s="38" t="s">
        <v>701</v>
      </c>
      <c r="C116" s="38" t="s">
        <v>702</v>
      </c>
      <c r="D116" s="38" t="s">
        <v>703</v>
      </c>
      <c r="E116" s="38" t="s">
        <v>704</v>
      </c>
      <c r="F116" s="37">
        <v>5012060</v>
      </c>
      <c r="G116" s="37">
        <v>5143445</v>
      </c>
      <c r="H116" s="37">
        <v>4875940</v>
      </c>
      <c r="I116" s="37">
        <v>5165730</v>
      </c>
      <c r="J116" s="37">
        <v>4992305</v>
      </c>
      <c r="K116" s="37">
        <v>5058286</v>
      </c>
      <c r="L116" s="37">
        <v>4886569</v>
      </c>
      <c r="M116" s="37">
        <v>4696665</v>
      </c>
      <c r="N116" s="37">
        <v>5029401</v>
      </c>
      <c r="O116" s="37">
        <v>4940078</v>
      </c>
      <c r="P116" s="37">
        <v>5386240</v>
      </c>
      <c r="Q116" s="37">
        <v>5210874</v>
      </c>
      <c r="R116" s="37">
        <v>5122858</v>
      </c>
      <c r="S116" s="37">
        <v>5125331</v>
      </c>
      <c r="T116" s="37">
        <v>4960869</v>
      </c>
      <c r="U116" s="37">
        <v>5128129</v>
      </c>
      <c r="V116" s="37">
        <v>4998361</v>
      </c>
      <c r="W116" s="37">
        <v>5017073</v>
      </c>
      <c r="X116" s="37">
        <v>4991880</v>
      </c>
      <c r="Y116" s="37">
        <v>4638938</v>
      </c>
      <c r="Z116" s="192">
        <v>5138928.8</v>
      </c>
      <c r="AA116" s="192">
        <v>5023833</v>
      </c>
      <c r="AB116" s="140"/>
      <c r="AC116" s="141">
        <v>5108790.6490529301</v>
      </c>
      <c r="AD116" s="141">
        <v>5108790.6490529301</v>
      </c>
      <c r="AE116" s="141">
        <v>5108790.6490529301</v>
      </c>
    </row>
    <row r="117" spans="1:31">
      <c r="A117" s="38">
        <v>115</v>
      </c>
      <c r="B117" s="38" t="s">
        <v>701</v>
      </c>
      <c r="C117" s="38" t="s">
        <v>705</v>
      </c>
      <c r="D117" s="38" t="s">
        <v>706</v>
      </c>
      <c r="E117" s="38" t="s">
        <v>707</v>
      </c>
      <c r="F117" s="37">
        <v>2608303</v>
      </c>
      <c r="G117" s="37">
        <v>2660759</v>
      </c>
      <c r="H117" s="37">
        <v>2560609</v>
      </c>
      <c r="I117" s="37">
        <v>2659284</v>
      </c>
      <c r="J117" s="37">
        <v>2601543</v>
      </c>
      <c r="K117" s="37">
        <v>2582135</v>
      </c>
      <c r="L117" s="37">
        <v>2561120</v>
      </c>
      <c r="M117" s="37">
        <v>2406453</v>
      </c>
      <c r="N117" s="37">
        <v>2638600</v>
      </c>
      <c r="O117" s="37">
        <v>2607725</v>
      </c>
      <c r="P117" s="37">
        <v>2800674</v>
      </c>
      <c r="Q117" s="37">
        <v>2706519</v>
      </c>
      <c r="R117" s="37">
        <v>2640153</v>
      </c>
      <c r="S117" s="37">
        <v>2635426</v>
      </c>
      <c r="T117" s="37">
        <v>2582772</v>
      </c>
      <c r="U117" s="37">
        <v>2634159</v>
      </c>
      <c r="V117" s="37">
        <v>2523051</v>
      </c>
      <c r="W117" s="37">
        <v>2571779</v>
      </c>
      <c r="X117" s="37">
        <v>2577022</v>
      </c>
      <c r="Y117" s="37">
        <v>2363340</v>
      </c>
      <c r="Z117" s="192">
        <v>2622641</v>
      </c>
      <c r="AA117" s="192">
        <v>2573011</v>
      </c>
      <c r="AB117" s="140"/>
      <c r="AC117" s="141">
        <v>2602545.5833333335</v>
      </c>
      <c r="AD117" s="141">
        <v>2602545.5833333335</v>
      </c>
      <c r="AE117" s="141">
        <v>2602545.5833333335</v>
      </c>
    </row>
    <row r="118" spans="1:31">
      <c r="A118" s="38">
        <v>116</v>
      </c>
      <c r="B118" s="38" t="s">
        <v>701</v>
      </c>
      <c r="C118" s="38" t="s">
        <v>708</v>
      </c>
      <c r="D118" s="38" t="s">
        <v>709</v>
      </c>
      <c r="E118" s="38" t="s">
        <v>710</v>
      </c>
      <c r="F118" s="37">
        <v>536162</v>
      </c>
      <c r="G118" s="37">
        <v>532991</v>
      </c>
      <c r="H118" s="37">
        <v>616344</v>
      </c>
      <c r="I118" s="37">
        <v>615197</v>
      </c>
      <c r="J118" s="37">
        <v>597025</v>
      </c>
      <c r="K118" s="37">
        <v>595975</v>
      </c>
      <c r="L118" s="37">
        <v>591376</v>
      </c>
      <c r="M118" s="37">
        <v>499032</v>
      </c>
      <c r="N118" s="37">
        <v>611047</v>
      </c>
      <c r="O118" s="37">
        <v>602961</v>
      </c>
      <c r="P118" s="37">
        <v>557959</v>
      </c>
      <c r="Q118" s="37">
        <v>608953</v>
      </c>
      <c r="R118" s="37">
        <v>607836</v>
      </c>
      <c r="S118" s="37">
        <v>543933</v>
      </c>
      <c r="T118" s="37">
        <v>562257</v>
      </c>
      <c r="U118" s="37">
        <v>569325</v>
      </c>
      <c r="V118" s="37">
        <v>534872</v>
      </c>
      <c r="W118" s="37">
        <v>538813</v>
      </c>
      <c r="X118" s="37">
        <v>529639</v>
      </c>
      <c r="Y118" s="37">
        <v>549706</v>
      </c>
      <c r="Z118" s="192">
        <v>496072</v>
      </c>
      <c r="AA118" s="192">
        <v>543086</v>
      </c>
      <c r="AB118" s="140"/>
      <c r="AC118" s="141">
        <v>553537.58333333337</v>
      </c>
      <c r="AD118" s="141">
        <v>553537.58333333337</v>
      </c>
      <c r="AE118" s="141">
        <v>553537.58333333337</v>
      </c>
    </row>
    <row r="119" spans="1:31">
      <c r="A119" s="38">
        <v>117</v>
      </c>
      <c r="B119" s="38" t="s">
        <v>701</v>
      </c>
      <c r="C119" s="38" t="s">
        <v>711</v>
      </c>
      <c r="D119" s="38" t="s">
        <v>712</v>
      </c>
      <c r="E119" s="38" t="s">
        <v>713</v>
      </c>
      <c r="F119" s="37">
        <v>149920</v>
      </c>
      <c r="G119" s="37">
        <v>173799</v>
      </c>
      <c r="H119" s="37">
        <v>183687</v>
      </c>
      <c r="I119" s="37">
        <v>190144</v>
      </c>
      <c r="J119" s="37">
        <v>168391</v>
      </c>
      <c r="K119" s="37">
        <v>177862</v>
      </c>
      <c r="L119" s="37">
        <v>157314</v>
      </c>
      <c r="M119" s="37">
        <v>149980</v>
      </c>
      <c r="N119" s="37">
        <v>162453</v>
      </c>
      <c r="O119" s="37">
        <v>169104</v>
      </c>
      <c r="P119" s="37">
        <v>178289</v>
      </c>
      <c r="Q119" s="37">
        <v>186051</v>
      </c>
      <c r="R119" s="37">
        <v>193015</v>
      </c>
      <c r="S119" s="37">
        <v>187543</v>
      </c>
      <c r="T119" s="37">
        <v>164527</v>
      </c>
      <c r="U119" s="37">
        <v>178782</v>
      </c>
      <c r="V119" s="37">
        <v>168729</v>
      </c>
      <c r="W119" s="37">
        <v>173702</v>
      </c>
      <c r="X119" s="37">
        <v>170470</v>
      </c>
      <c r="Y119" s="37">
        <v>157605</v>
      </c>
      <c r="Z119" s="192">
        <v>181226</v>
      </c>
      <c r="AA119" s="192">
        <v>183389</v>
      </c>
      <c r="AB119" s="140"/>
      <c r="AC119" s="141">
        <v>177190.89325996628</v>
      </c>
      <c r="AD119" s="141">
        <v>177190.89325996628</v>
      </c>
      <c r="AE119" s="141">
        <v>177190.89325996628</v>
      </c>
    </row>
    <row r="120" spans="1:31">
      <c r="A120" s="38">
        <v>118</v>
      </c>
      <c r="B120" s="38" t="s">
        <v>701</v>
      </c>
      <c r="C120" s="38" t="s">
        <v>714</v>
      </c>
      <c r="D120" s="38" t="s">
        <v>715</v>
      </c>
      <c r="E120" s="38" t="s">
        <v>716</v>
      </c>
      <c r="F120" s="37">
        <v>303452</v>
      </c>
      <c r="G120" s="37">
        <v>343960</v>
      </c>
      <c r="H120" s="37">
        <v>332257</v>
      </c>
      <c r="I120" s="37">
        <v>369414</v>
      </c>
      <c r="J120" s="37">
        <v>340794</v>
      </c>
      <c r="K120" s="37">
        <v>405773</v>
      </c>
      <c r="L120" s="37">
        <v>345833</v>
      </c>
      <c r="M120" s="37">
        <v>316111</v>
      </c>
      <c r="N120" s="37">
        <v>367428</v>
      </c>
      <c r="O120" s="37">
        <v>350111</v>
      </c>
      <c r="P120" s="37">
        <v>372114</v>
      </c>
      <c r="Q120" s="37">
        <v>368113</v>
      </c>
      <c r="R120" s="37">
        <v>374805</v>
      </c>
      <c r="S120" s="37">
        <v>375798</v>
      </c>
      <c r="T120" s="37">
        <v>351501</v>
      </c>
      <c r="U120" s="37">
        <v>348937</v>
      </c>
      <c r="V120" s="37">
        <v>329607</v>
      </c>
      <c r="W120" s="37">
        <v>349839</v>
      </c>
      <c r="X120" s="37">
        <v>326139</v>
      </c>
      <c r="Y120" s="37">
        <v>310662</v>
      </c>
      <c r="Z120" s="192">
        <v>359109</v>
      </c>
      <c r="AA120" s="192">
        <v>354635</v>
      </c>
      <c r="AB120" s="140"/>
      <c r="AC120" s="141">
        <v>361943.28583280253</v>
      </c>
      <c r="AD120" s="141">
        <v>361943.28583280253</v>
      </c>
      <c r="AE120" s="141">
        <v>361943.28583280253</v>
      </c>
    </row>
    <row r="121" spans="1:31">
      <c r="A121" s="38">
        <v>119</v>
      </c>
      <c r="B121" s="38" t="s">
        <v>701</v>
      </c>
      <c r="C121" s="38" t="s">
        <v>717</v>
      </c>
      <c r="D121" s="38" t="s">
        <v>718</v>
      </c>
      <c r="E121" s="38" t="s">
        <v>719</v>
      </c>
      <c r="F121" s="37">
        <v>857153</v>
      </c>
      <c r="G121" s="37">
        <v>900969</v>
      </c>
      <c r="H121" s="37">
        <v>886099</v>
      </c>
      <c r="I121" s="37">
        <v>897859</v>
      </c>
      <c r="J121" s="37">
        <v>860050</v>
      </c>
      <c r="K121" s="37">
        <v>884116</v>
      </c>
      <c r="L121" s="37">
        <v>859545</v>
      </c>
      <c r="M121" s="37">
        <v>795510</v>
      </c>
      <c r="N121" s="37">
        <v>886086</v>
      </c>
      <c r="O121" s="37">
        <v>891436</v>
      </c>
      <c r="P121" s="37">
        <v>933217</v>
      </c>
      <c r="Q121" s="37">
        <v>935479</v>
      </c>
      <c r="R121" s="37">
        <v>955488</v>
      </c>
      <c r="S121" s="37">
        <v>941538</v>
      </c>
      <c r="T121" s="37">
        <v>901898</v>
      </c>
      <c r="U121" s="37">
        <v>907737</v>
      </c>
      <c r="V121" s="37">
        <v>871681</v>
      </c>
      <c r="W121" s="37">
        <v>849560</v>
      </c>
      <c r="X121" s="37">
        <v>844244</v>
      </c>
      <c r="Y121" s="37">
        <v>804552</v>
      </c>
      <c r="Z121" s="192">
        <v>882098</v>
      </c>
      <c r="AA121" s="192">
        <v>878383</v>
      </c>
      <c r="AB121" s="140"/>
      <c r="AC121" s="141">
        <v>905734.83991316624</v>
      </c>
      <c r="AD121" s="141">
        <v>905734.83991316624</v>
      </c>
      <c r="AE121" s="141">
        <v>905734.83991316624</v>
      </c>
    </row>
    <row r="122" spans="1:31">
      <c r="A122" s="38">
        <v>120</v>
      </c>
      <c r="B122" s="38" t="s">
        <v>701</v>
      </c>
      <c r="C122" s="38" t="s">
        <v>720</v>
      </c>
      <c r="D122" s="38" t="s">
        <v>721</v>
      </c>
      <c r="E122" s="38" t="s">
        <v>722</v>
      </c>
      <c r="F122" s="37">
        <v>33346</v>
      </c>
      <c r="G122" s="37">
        <v>31824</v>
      </c>
      <c r="H122" s="37">
        <v>35239</v>
      </c>
      <c r="I122" s="37">
        <v>44646</v>
      </c>
      <c r="J122" s="37">
        <v>45021</v>
      </c>
      <c r="K122" s="37">
        <v>44217</v>
      </c>
      <c r="L122" s="37">
        <v>39947</v>
      </c>
      <c r="M122" s="37">
        <v>39061</v>
      </c>
      <c r="N122" s="37">
        <v>43190</v>
      </c>
      <c r="O122" s="37">
        <v>53097</v>
      </c>
      <c r="P122" s="37">
        <v>50167</v>
      </c>
      <c r="Q122" s="37">
        <v>51146</v>
      </c>
      <c r="R122" s="37">
        <v>54204</v>
      </c>
      <c r="S122" s="37">
        <v>47669</v>
      </c>
      <c r="T122" s="37">
        <v>50944</v>
      </c>
      <c r="U122" s="37">
        <v>49133</v>
      </c>
      <c r="V122" s="37">
        <v>46816</v>
      </c>
      <c r="W122" s="37">
        <v>45961</v>
      </c>
      <c r="X122" s="37">
        <v>43553</v>
      </c>
      <c r="Y122" s="37">
        <v>49389</v>
      </c>
      <c r="Z122" s="192">
        <v>50559</v>
      </c>
      <c r="AA122" s="192">
        <v>49912</v>
      </c>
      <c r="AB122" s="140"/>
      <c r="AC122" s="141">
        <v>49121.083333333336</v>
      </c>
      <c r="AD122" s="141">
        <v>49121.083333333336</v>
      </c>
      <c r="AE122" s="141">
        <v>49121.083333333336</v>
      </c>
    </row>
    <row r="123" spans="1:31">
      <c r="A123" s="38">
        <v>121</v>
      </c>
      <c r="B123" s="38" t="s">
        <v>701</v>
      </c>
      <c r="C123" s="38" t="s">
        <v>723</v>
      </c>
      <c r="D123" s="38" t="s">
        <v>724</v>
      </c>
      <c r="E123" s="38" t="s">
        <v>725</v>
      </c>
      <c r="F123" s="37">
        <v>520492</v>
      </c>
      <c r="G123" s="37">
        <v>552702</v>
      </c>
      <c r="H123" s="37">
        <v>534179</v>
      </c>
      <c r="I123" s="37">
        <v>556682</v>
      </c>
      <c r="J123" s="37">
        <v>525596</v>
      </c>
      <c r="K123" s="37">
        <v>545327</v>
      </c>
      <c r="L123" s="37">
        <v>513386</v>
      </c>
      <c r="M123" s="37">
        <v>491994</v>
      </c>
      <c r="N123" s="37">
        <v>545557</v>
      </c>
      <c r="O123" s="37">
        <v>537122</v>
      </c>
      <c r="P123" s="37">
        <v>561274</v>
      </c>
      <c r="Q123" s="37">
        <v>558334</v>
      </c>
      <c r="R123" s="37">
        <v>596820</v>
      </c>
      <c r="S123" s="37">
        <v>578692</v>
      </c>
      <c r="T123" s="37">
        <v>561178</v>
      </c>
      <c r="U123" s="37">
        <v>570965</v>
      </c>
      <c r="V123" s="37">
        <v>539396</v>
      </c>
      <c r="W123" s="37">
        <v>546664</v>
      </c>
      <c r="X123" s="37">
        <v>501215</v>
      </c>
      <c r="Y123" s="37">
        <v>478093</v>
      </c>
      <c r="Z123" s="192">
        <v>532676</v>
      </c>
      <c r="AA123" s="192">
        <v>527410</v>
      </c>
      <c r="AB123" s="140"/>
      <c r="AC123" s="141">
        <v>557244.53290515626</v>
      </c>
      <c r="AD123" s="141">
        <v>557244.53290515626</v>
      </c>
      <c r="AE123" s="141">
        <v>557244.53290515626</v>
      </c>
    </row>
    <row r="124" spans="1:31">
      <c r="A124" s="38">
        <v>122</v>
      </c>
      <c r="B124" s="38" t="s">
        <v>701</v>
      </c>
      <c r="C124" s="38" t="s">
        <v>726</v>
      </c>
      <c r="D124" s="38" t="s">
        <v>727</v>
      </c>
      <c r="E124" s="38" t="s">
        <v>728</v>
      </c>
      <c r="F124" s="37">
        <v>323527</v>
      </c>
      <c r="G124" s="37">
        <v>327326</v>
      </c>
      <c r="H124" s="37">
        <v>309699</v>
      </c>
      <c r="I124" s="37">
        <v>320377</v>
      </c>
      <c r="J124" s="37">
        <v>305447</v>
      </c>
      <c r="K124" s="37">
        <v>311512</v>
      </c>
      <c r="L124" s="37">
        <v>306921</v>
      </c>
      <c r="M124" s="37">
        <v>318284</v>
      </c>
      <c r="N124" s="37">
        <v>346277</v>
      </c>
      <c r="O124" s="37">
        <v>338087</v>
      </c>
      <c r="P124" s="37">
        <v>389015</v>
      </c>
      <c r="Q124" s="37">
        <v>365949</v>
      </c>
      <c r="R124" s="37">
        <v>362311</v>
      </c>
      <c r="S124" s="37">
        <v>361926</v>
      </c>
      <c r="T124" s="37">
        <v>355263</v>
      </c>
      <c r="U124" s="37">
        <v>353926</v>
      </c>
      <c r="V124" s="37">
        <v>325674</v>
      </c>
      <c r="W124" s="37">
        <v>325034</v>
      </c>
      <c r="X124" s="37">
        <v>315448</v>
      </c>
      <c r="Y124" s="37">
        <v>302362</v>
      </c>
      <c r="Z124" s="192">
        <v>327353</v>
      </c>
      <c r="AA124" s="192">
        <v>326409</v>
      </c>
      <c r="AB124" s="140"/>
      <c r="AC124" s="141">
        <v>344980.00887961773</v>
      </c>
      <c r="AD124" s="141">
        <v>344980.00887961773</v>
      </c>
      <c r="AE124" s="141">
        <v>344980.00887961773</v>
      </c>
    </row>
    <row r="125" spans="1:31">
      <c r="A125" s="38">
        <v>123</v>
      </c>
      <c r="B125" s="38" t="s">
        <v>701</v>
      </c>
      <c r="C125" s="38" t="s">
        <v>729</v>
      </c>
      <c r="D125" s="38" t="s">
        <v>730</v>
      </c>
      <c r="E125" s="38" t="s">
        <v>731</v>
      </c>
      <c r="F125" s="37">
        <v>90685</v>
      </c>
      <c r="G125" s="37">
        <v>91631</v>
      </c>
      <c r="H125" s="37">
        <v>87580</v>
      </c>
      <c r="I125" s="37">
        <v>96246</v>
      </c>
      <c r="J125" s="37">
        <v>86372</v>
      </c>
      <c r="K125" s="37">
        <v>91498</v>
      </c>
      <c r="L125" s="37">
        <v>89236</v>
      </c>
      <c r="M125" s="37">
        <v>81746</v>
      </c>
      <c r="N125" s="37">
        <v>94091</v>
      </c>
      <c r="O125" s="37">
        <v>97144</v>
      </c>
      <c r="P125" s="37">
        <v>98976</v>
      </c>
      <c r="Q125" s="37">
        <v>106243</v>
      </c>
      <c r="R125" s="37">
        <v>103964</v>
      </c>
      <c r="S125" s="37">
        <v>98906</v>
      </c>
      <c r="T125" s="37">
        <v>95333</v>
      </c>
      <c r="U125" s="37">
        <v>100562</v>
      </c>
      <c r="V125" s="37">
        <v>89598</v>
      </c>
      <c r="W125" s="37">
        <v>87893</v>
      </c>
      <c r="X125" s="37">
        <v>92063</v>
      </c>
      <c r="Y125" s="37">
        <v>79768</v>
      </c>
      <c r="Z125" s="192">
        <v>89277</v>
      </c>
      <c r="AA125" s="192">
        <v>91658</v>
      </c>
      <c r="AB125" s="140"/>
      <c r="AC125" s="141">
        <v>94520.083333333328</v>
      </c>
      <c r="AD125" s="141">
        <v>94520.083333333328</v>
      </c>
      <c r="AE125" s="141">
        <v>94520.083333333328</v>
      </c>
    </row>
    <row r="126" spans="1:31">
      <c r="A126" s="38">
        <v>124</v>
      </c>
      <c r="B126" s="38" t="s">
        <v>701</v>
      </c>
      <c r="C126" s="38" t="s">
        <v>735</v>
      </c>
      <c r="D126" s="38" t="s">
        <v>736</v>
      </c>
      <c r="E126" s="38" t="s">
        <v>737</v>
      </c>
      <c r="F126" s="37">
        <v>73271</v>
      </c>
      <c r="G126" s="37">
        <v>82198</v>
      </c>
      <c r="H126" s="37">
        <v>85887</v>
      </c>
      <c r="I126" s="37">
        <v>84831</v>
      </c>
      <c r="J126" s="37">
        <v>81762</v>
      </c>
      <c r="K126" s="37">
        <v>88932</v>
      </c>
      <c r="L126" s="37">
        <v>93100</v>
      </c>
      <c r="M126" s="37">
        <v>80613</v>
      </c>
      <c r="N126" s="37">
        <v>91192</v>
      </c>
      <c r="O126" s="37">
        <v>92258</v>
      </c>
      <c r="P126" s="37">
        <v>93183</v>
      </c>
      <c r="Q126" s="37">
        <v>101626</v>
      </c>
      <c r="R126" s="37">
        <v>109635</v>
      </c>
      <c r="S126" s="37">
        <v>106352</v>
      </c>
      <c r="T126" s="37">
        <v>99844</v>
      </c>
      <c r="U126" s="37">
        <v>101708</v>
      </c>
      <c r="V126" s="37">
        <v>97725</v>
      </c>
      <c r="W126" s="37">
        <v>94356</v>
      </c>
      <c r="X126" s="37">
        <v>88878</v>
      </c>
      <c r="Y126" s="37">
        <v>118764</v>
      </c>
      <c r="Z126" s="192">
        <v>104208</v>
      </c>
      <c r="AA126" s="192">
        <v>119231</v>
      </c>
      <c r="AB126" s="140"/>
      <c r="AC126" s="141">
        <v>102959.16666666667</v>
      </c>
      <c r="AD126" s="141">
        <v>102959.16666666667</v>
      </c>
      <c r="AE126" s="141">
        <v>102959.16666666667</v>
      </c>
    </row>
    <row r="127" spans="1:31">
      <c r="A127" s="38">
        <v>125</v>
      </c>
      <c r="B127" s="38" t="s">
        <v>701</v>
      </c>
      <c r="C127" s="38" t="s">
        <v>738</v>
      </c>
      <c r="D127" s="38" t="s">
        <v>739</v>
      </c>
      <c r="E127" s="38" t="s">
        <v>740</v>
      </c>
      <c r="F127" s="37">
        <v>22442</v>
      </c>
      <c r="G127" s="37">
        <v>29151</v>
      </c>
      <c r="H127" s="37">
        <v>25841</v>
      </c>
      <c r="I127" s="37">
        <v>31754</v>
      </c>
      <c r="J127" s="37">
        <v>33637</v>
      </c>
      <c r="K127" s="37">
        <v>26215</v>
      </c>
      <c r="L127" s="37">
        <v>26774</v>
      </c>
      <c r="M127" s="37">
        <v>30000</v>
      </c>
      <c r="N127" s="37">
        <v>26681</v>
      </c>
      <c r="O127" s="37">
        <v>32948</v>
      </c>
      <c r="P127" s="37">
        <v>30847</v>
      </c>
      <c r="Q127" s="37">
        <v>34808</v>
      </c>
      <c r="R127" s="37">
        <v>31319</v>
      </c>
      <c r="S127" s="37">
        <v>33086</v>
      </c>
      <c r="T127" s="37">
        <v>26119</v>
      </c>
      <c r="U127" s="37">
        <v>27364</v>
      </c>
      <c r="V127" s="37">
        <v>32119</v>
      </c>
      <c r="W127" s="37">
        <v>29702</v>
      </c>
      <c r="X127" s="37">
        <v>31782</v>
      </c>
      <c r="Y127" s="37">
        <v>25005</v>
      </c>
      <c r="Z127" s="192">
        <v>24970</v>
      </c>
      <c r="AA127" s="192">
        <v>28576</v>
      </c>
      <c r="AB127" s="140"/>
      <c r="AC127" s="141">
        <v>29641.416666666668</v>
      </c>
      <c r="AD127" s="141">
        <v>29641.416666666668</v>
      </c>
      <c r="AE127" s="141">
        <v>29641.416666666668</v>
      </c>
    </row>
    <row r="128" spans="1:31">
      <c r="A128" s="38">
        <v>126</v>
      </c>
      <c r="B128" s="38" t="s">
        <v>701</v>
      </c>
      <c r="C128" s="38" t="s">
        <v>741</v>
      </c>
      <c r="D128" s="38" t="s">
        <v>742</v>
      </c>
      <c r="E128" s="38" t="s">
        <v>743</v>
      </c>
      <c r="F128" s="37">
        <v>57102</v>
      </c>
      <c r="G128" s="37">
        <v>59077</v>
      </c>
      <c r="H128" s="37">
        <v>54457</v>
      </c>
      <c r="I128" s="37">
        <v>56361</v>
      </c>
      <c r="J128" s="37">
        <v>54801</v>
      </c>
      <c r="K128" s="37">
        <v>69276</v>
      </c>
      <c r="L128" s="37">
        <v>56643</v>
      </c>
      <c r="M128" s="37">
        <v>57284</v>
      </c>
      <c r="N128" s="37">
        <v>58815</v>
      </c>
      <c r="O128" s="37">
        <v>61359</v>
      </c>
      <c r="P128" s="37">
        <v>65074</v>
      </c>
      <c r="Q128" s="37">
        <v>78770</v>
      </c>
      <c r="R128" s="37">
        <v>66790</v>
      </c>
      <c r="S128" s="37">
        <v>69011</v>
      </c>
      <c r="T128" s="37">
        <v>65292</v>
      </c>
      <c r="U128" s="37">
        <v>66458</v>
      </c>
      <c r="V128" s="37">
        <v>61276</v>
      </c>
      <c r="W128" s="37">
        <v>62726</v>
      </c>
      <c r="X128" s="37">
        <v>61669</v>
      </c>
      <c r="Y128" s="37">
        <v>62287</v>
      </c>
      <c r="Z128" s="192">
        <v>67659</v>
      </c>
      <c r="AA128" s="192">
        <v>65791</v>
      </c>
      <c r="AB128" s="140"/>
      <c r="AC128" s="141">
        <v>67648.339067346824</v>
      </c>
      <c r="AD128" s="141">
        <v>67648.339067346824</v>
      </c>
      <c r="AE128" s="141">
        <v>67648.339067346824</v>
      </c>
    </row>
    <row r="129" spans="1:31">
      <c r="A129" s="38">
        <v>127</v>
      </c>
      <c r="B129" s="38" t="s">
        <v>701</v>
      </c>
      <c r="C129" s="38" t="s">
        <v>1310</v>
      </c>
      <c r="D129" s="38" t="s">
        <v>1373</v>
      </c>
      <c r="E129" s="38" t="s">
        <v>734</v>
      </c>
      <c r="F129" s="37">
        <v>15310</v>
      </c>
      <c r="G129" s="37">
        <v>13391</v>
      </c>
      <c r="H129" s="37">
        <v>13137</v>
      </c>
      <c r="I129" s="37">
        <v>15973</v>
      </c>
      <c r="J129" s="37">
        <v>13258</v>
      </c>
      <c r="K129" s="37">
        <v>14869</v>
      </c>
      <c r="L129" s="37">
        <v>14041</v>
      </c>
      <c r="M129" s="37">
        <v>14236</v>
      </c>
      <c r="N129" s="37">
        <v>14493</v>
      </c>
      <c r="O129" s="37">
        <v>14870</v>
      </c>
      <c r="P129" s="37">
        <v>17221</v>
      </c>
      <c r="Q129" s="37">
        <v>20900</v>
      </c>
      <c r="R129" s="37">
        <v>19958</v>
      </c>
      <c r="S129" s="37">
        <v>17825</v>
      </c>
      <c r="T129" s="37">
        <v>15735</v>
      </c>
      <c r="U129" s="37">
        <v>15515</v>
      </c>
      <c r="V129" s="37">
        <v>16015</v>
      </c>
      <c r="W129" s="37">
        <v>14698</v>
      </c>
      <c r="X129" s="37">
        <v>13087</v>
      </c>
      <c r="Y129" s="37">
        <v>13353</v>
      </c>
      <c r="Z129" s="192">
        <v>14079</v>
      </c>
      <c r="AA129" s="192">
        <v>16273</v>
      </c>
      <c r="AB129" s="140"/>
      <c r="AC129" s="141">
        <v>16387.921719719048</v>
      </c>
      <c r="AD129" s="141">
        <v>16387.921719719048</v>
      </c>
      <c r="AE129" s="141">
        <v>16387.921719719048</v>
      </c>
    </row>
    <row r="130" spans="1:31">
      <c r="A130" s="38">
        <v>128</v>
      </c>
      <c r="B130" s="38" t="s">
        <v>701</v>
      </c>
      <c r="C130" s="38" t="s">
        <v>744</v>
      </c>
      <c r="D130" s="38" t="s">
        <v>745</v>
      </c>
      <c r="E130" s="38" t="s">
        <v>740</v>
      </c>
      <c r="F130" s="37">
        <v>1858</v>
      </c>
      <c r="G130" s="37">
        <v>1899</v>
      </c>
      <c r="H130" s="37">
        <v>2281</v>
      </c>
      <c r="I130" s="37">
        <v>18734</v>
      </c>
      <c r="J130" s="37">
        <v>6964</v>
      </c>
      <c r="K130" s="37">
        <v>6392</v>
      </c>
      <c r="L130" s="37">
        <v>5793</v>
      </c>
      <c r="M130" s="37">
        <v>3425</v>
      </c>
      <c r="N130" s="37">
        <v>3050</v>
      </c>
      <c r="O130" s="37">
        <v>3267</v>
      </c>
      <c r="P130" s="37">
        <v>5701</v>
      </c>
      <c r="Q130" s="37">
        <v>4578</v>
      </c>
      <c r="R130" s="37">
        <v>3622</v>
      </c>
      <c r="S130" s="37">
        <v>4121</v>
      </c>
      <c r="T130" s="37">
        <v>5542</v>
      </c>
      <c r="U130" s="37">
        <v>4598</v>
      </c>
      <c r="V130" s="37">
        <v>5347</v>
      </c>
      <c r="W130" s="37">
        <v>4396</v>
      </c>
      <c r="X130" s="37">
        <v>5166</v>
      </c>
      <c r="Y130" s="37">
        <v>4612</v>
      </c>
      <c r="Z130" s="192">
        <v>4601</v>
      </c>
      <c r="AA130" s="192">
        <v>4717</v>
      </c>
      <c r="AB130" s="140"/>
      <c r="AC130" s="141">
        <v>4750.083333333333</v>
      </c>
      <c r="AD130" s="141">
        <v>4750.083333333333</v>
      </c>
      <c r="AE130" s="141">
        <v>4750.083333333333</v>
      </c>
    </row>
    <row r="131" spans="1:31">
      <c r="A131" s="38">
        <v>129</v>
      </c>
      <c r="B131" s="38" t="s">
        <v>701</v>
      </c>
      <c r="C131" s="38" t="s">
        <v>1067</v>
      </c>
      <c r="D131" s="38" t="s">
        <v>1061</v>
      </c>
      <c r="E131" s="38" t="s">
        <v>1062</v>
      </c>
      <c r="F131" s="37">
        <v>4334</v>
      </c>
      <c r="G131" s="37">
        <v>9168</v>
      </c>
      <c r="H131" s="37">
        <v>5708</v>
      </c>
      <c r="I131" s="37">
        <v>10340</v>
      </c>
      <c r="J131" s="37">
        <v>10219</v>
      </c>
      <c r="K131" s="37">
        <v>8726</v>
      </c>
      <c r="L131" s="37">
        <v>4864</v>
      </c>
      <c r="M131" s="37">
        <v>4981</v>
      </c>
      <c r="N131" s="37">
        <v>4689</v>
      </c>
      <c r="O131" s="37">
        <v>6972</v>
      </c>
      <c r="P131" s="37">
        <v>6734</v>
      </c>
      <c r="Q131" s="37">
        <v>7922</v>
      </c>
      <c r="R131" s="37">
        <v>6959</v>
      </c>
      <c r="S131" s="37">
        <v>8420</v>
      </c>
      <c r="T131" s="37">
        <v>6882</v>
      </c>
      <c r="U131" s="37">
        <v>9727</v>
      </c>
      <c r="V131" s="37">
        <v>6637</v>
      </c>
      <c r="W131" s="37">
        <v>7307</v>
      </c>
      <c r="X131" s="37">
        <v>5416</v>
      </c>
      <c r="Y131" s="37">
        <v>4096</v>
      </c>
      <c r="Z131" s="192">
        <v>4844</v>
      </c>
      <c r="AA131" s="192">
        <v>5223</v>
      </c>
      <c r="AB131" s="140"/>
      <c r="AC131" s="141">
        <v>6680.583333333333</v>
      </c>
      <c r="AD131" s="141">
        <v>6680.583333333333</v>
      </c>
      <c r="AE131" s="141">
        <v>6680.583333333333</v>
      </c>
    </row>
    <row r="132" spans="1:31">
      <c r="A132" s="38">
        <v>130</v>
      </c>
      <c r="B132" s="38" t="s">
        <v>776</v>
      </c>
      <c r="C132" s="38" t="s">
        <v>777</v>
      </c>
      <c r="D132" s="38" t="s">
        <v>778</v>
      </c>
      <c r="E132" s="38" t="s">
        <v>779</v>
      </c>
      <c r="F132" s="37">
        <v>11848244</v>
      </c>
      <c r="G132" s="37">
        <v>11655076</v>
      </c>
      <c r="H132" s="37">
        <v>11428424</v>
      </c>
      <c r="I132" s="37">
        <v>11848006</v>
      </c>
      <c r="J132" s="37">
        <v>11814741</v>
      </c>
      <c r="K132" s="37">
        <v>11387679</v>
      </c>
      <c r="L132" s="37">
        <v>11613934</v>
      </c>
      <c r="M132" s="37">
        <v>11353311</v>
      </c>
      <c r="N132" s="37">
        <v>11149477</v>
      </c>
      <c r="O132" s="37">
        <v>11277468</v>
      </c>
      <c r="P132" s="37">
        <v>11643205</v>
      </c>
      <c r="Q132" s="37">
        <v>11645598</v>
      </c>
      <c r="R132" s="37">
        <v>11996365</v>
      </c>
      <c r="S132" s="37">
        <v>11858423</v>
      </c>
      <c r="T132" s="37">
        <v>11615365</v>
      </c>
      <c r="U132" s="37">
        <v>11667716</v>
      </c>
      <c r="V132" s="37">
        <v>11180158</v>
      </c>
      <c r="W132" s="37">
        <v>11531102</v>
      </c>
      <c r="X132" s="37">
        <v>11014207</v>
      </c>
      <c r="Y132" s="37">
        <v>11098950</v>
      </c>
      <c r="Z132" s="192">
        <v>11738858</v>
      </c>
      <c r="AA132" s="192">
        <v>11589828</v>
      </c>
      <c r="AB132" s="140"/>
      <c r="AC132" s="141">
        <v>11548314.583333334</v>
      </c>
      <c r="AD132" s="141">
        <v>11548314.583333334</v>
      </c>
      <c r="AE132" s="141">
        <v>11548314.583333334</v>
      </c>
    </row>
    <row r="133" spans="1:31">
      <c r="A133" s="38">
        <v>131</v>
      </c>
      <c r="B133" s="38" t="s">
        <v>776</v>
      </c>
      <c r="C133" s="38" t="s">
        <v>780</v>
      </c>
      <c r="D133" s="38" t="s">
        <v>781</v>
      </c>
      <c r="E133" s="38" t="s">
        <v>782</v>
      </c>
      <c r="F133" s="37">
        <v>105022</v>
      </c>
      <c r="G133" s="37">
        <v>95829</v>
      </c>
      <c r="H133" s="37">
        <v>99254</v>
      </c>
      <c r="I133" s="37">
        <v>112036</v>
      </c>
      <c r="J133" s="37">
        <v>97867</v>
      </c>
      <c r="K133" s="37">
        <v>105382</v>
      </c>
      <c r="L133" s="37">
        <v>82539</v>
      </c>
      <c r="M133" s="37">
        <v>94532</v>
      </c>
      <c r="N133" s="37">
        <v>95638</v>
      </c>
      <c r="O133" s="37">
        <v>91109</v>
      </c>
      <c r="P133" s="37">
        <v>90608</v>
      </c>
      <c r="Q133" s="37">
        <v>78525</v>
      </c>
      <c r="R133" s="37">
        <v>81199</v>
      </c>
      <c r="S133" s="37">
        <v>85443</v>
      </c>
      <c r="T133" s="37">
        <v>87343</v>
      </c>
      <c r="U133" s="37">
        <v>88166</v>
      </c>
      <c r="V133" s="37">
        <v>84354</v>
      </c>
      <c r="W133" s="37">
        <v>83666</v>
      </c>
      <c r="X133" s="37">
        <v>89528</v>
      </c>
      <c r="Y133" s="37">
        <v>82582</v>
      </c>
      <c r="Z133" s="192">
        <v>91308</v>
      </c>
      <c r="AA133" s="192">
        <v>84638</v>
      </c>
      <c r="AB133" s="140"/>
      <c r="AC133" s="141">
        <v>85613.333333333328</v>
      </c>
      <c r="AD133" s="141">
        <v>85613.333333333328</v>
      </c>
      <c r="AE133" s="141">
        <v>85613.333333333328</v>
      </c>
    </row>
    <row r="134" spans="1:31">
      <c r="A134" s="38">
        <v>132</v>
      </c>
      <c r="B134" s="38" t="s">
        <v>776</v>
      </c>
      <c r="C134" s="38" t="s">
        <v>783</v>
      </c>
      <c r="D134" s="38" t="s">
        <v>784</v>
      </c>
      <c r="E134" s="38" t="s">
        <v>785</v>
      </c>
      <c r="F134" s="37">
        <v>2067830</v>
      </c>
      <c r="G134" s="37">
        <v>2172291</v>
      </c>
      <c r="H134" s="37">
        <v>2236189</v>
      </c>
      <c r="I134" s="37">
        <v>2217592</v>
      </c>
      <c r="J134" s="37">
        <v>2171941</v>
      </c>
      <c r="K134" s="37">
        <v>2112490</v>
      </c>
      <c r="L134" s="37">
        <v>2096576</v>
      </c>
      <c r="M134" s="37">
        <v>2039236</v>
      </c>
      <c r="N134" s="37">
        <v>2129074</v>
      </c>
      <c r="O134" s="37">
        <v>2154452</v>
      </c>
      <c r="P134" s="37">
        <v>1927560</v>
      </c>
      <c r="Q134" s="37">
        <v>2094352</v>
      </c>
      <c r="R134" s="37">
        <v>2048591</v>
      </c>
      <c r="S134" s="37">
        <v>2289514</v>
      </c>
      <c r="T134" s="37">
        <v>2395489</v>
      </c>
      <c r="U134" s="37">
        <v>2386986</v>
      </c>
      <c r="V134" s="37">
        <v>2239654</v>
      </c>
      <c r="W134" s="37">
        <v>2224886</v>
      </c>
      <c r="X134" s="37">
        <v>2158442</v>
      </c>
      <c r="Y134" s="37">
        <v>2062572</v>
      </c>
      <c r="Z134" s="192">
        <v>2264992</v>
      </c>
      <c r="AA134" s="192">
        <v>2353813</v>
      </c>
      <c r="AB134" s="140"/>
      <c r="AC134" s="141">
        <v>2209612.9103509076</v>
      </c>
      <c r="AD134" s="141">
        <v>2209612.9103509076</v>
      </c>
      <c r="AE134" s="141">
        <v>2209612.9103509076</v>
      </c>
    </row>
    <row r="135" spans="1:31">
      <c r="A135" s="38">
        <v>133</v>
      </c>
      <c r="B135" s="38" t="s">
        <v>776</v>
      </c>
      <c r="C135" s="38" t="s">
        <v>786</v>
      </c>
      <c r="D135" s="38" t="s">
        <v>787</v>
      </c>
      <c r="E135" s="38" t="s">
        <v>788</v>
      </c>
      <c r="F135" s="37">
        <v>1252461</v>
      </c>
      <c r="G135" s="37">
        <v>1244086</v>
      </c>
      <c r="H135" s="37">
        <v>1216821</v>
      </c>
      <c r="I135" s="37">
        <v>1272175</v>
      </c>
      <c r="J135" s="37">
        <v>1285357</v>
      </c>
      <c r="K135" s="37">
        <v>1282030</v>
      </c>
      <c r="L135" s="37">
        <v>1239382</v>
      </c>
      <c r="M135" s="37">
        <v>1159796</v>
      </c>
      <c r="N135" s="37">
        <v>1274423</v>
      </c>
      <c r="O135" s="37">
        <v>1245385</v>
      </c>
      <c r="P135" s="37">
        <v>1295027</v>
      </c>
      <c r="Q135" s="37">
        <v>1278002</v>
      </c>
      <c r="R135" s="37">
        <v>1265730</v>
      </c>
      <c r="S135" s="37">
        <v>1283113</v>
      </c>
      <c r="T135" s="37">
        <v>1198625</v>
      </c>
      <c r="U135" s="37">
        <v>1321630</v>
      </c>
      <c r="V135" s="37">
        <v>1274114</v>
      </c>
      <c r="W135" s="37">
        <v>1314609</v>
      </c>
      <c r="X135" s="37">
        <v>1213312</v>
      </c>
      <c r="Y135" s="37">
        <v>1235946</v>
      </c>
      <c r="Z135" s="192">
        <v>1351138</v>
      </c>
      <c r="AA135" s="192">
        <v>1327350</v>
      </c>
      <c r="AB135" s="140"/>
      <c r="AC135" s="141">
        <v>1305626.0941616448</v>
      </c>
      <c r="AD135" s="141">
        <v>1305626.0941616448</v>
      </c>
      <c r="AE135" s="141">
        <v>1305626.0941616448</v>
      </c>
    </row>
    <row r="136" spans="1:31">
      <c r="A136" s="38">
        <v>134</v>
      </c>
      <c r="B136" s="38" t="s">
        <v>776</v>
      </c>
      <c r="C136" s="38" t="s">
        <v>789</v>
      </c>
      <c r="D136" s="38" t="s">
        <v>790</v>
      </c>
      <c r="E136" s="38" t="s">
        <v>791</v>
      </c>
      <c r="F136" s="37">
        <v>994903</v>
      </c>
      <c r="G136" s="37">
        <v>998672</v>
      </c>
      <c r="H136" s="37">
        <v>982040</v>
      </c>
      <c r="I136" s="37">
        <v>1014876</v>
      </c>
      <c r="J136" s="37">
        <v>988211</v>
      </c>
      <c r="K136" s="37">
        <v>967328</v>
      </c>
      <c r="L136" s="37">
        <v>941236</v>
      </c>
      <c r="M136" s="37">
        <v>894520</v>
      </c>
      <c r="N136" s="37">
        <v>955135</v>
      </c>
      <c r="O136" s="37">
        <v>947186</v>
      </c>
      <c r="P136" s="37">
        <v>954257</v>
      </c>
      <c r="Q136" s="37">
        <v>957046</v>
      </c>
      <c r="R136" s="37">
        <v>969782</v>
      </c>
      <c r="S136" s="37">
        <v>1019335</v>
      </c>
      <c r="T136" s="37">
        <v>976893</v>
      </c>
      <c r="U136" s="37">
        <v>1002960</v>
      </c>
      <c r="V136" s="37">
        <v>990284</v>
      </c>
      <c r="W136" s="37">
        <v>972367</v>
      </c>
      <c r="X136" s="37">
        <v>976568</v>
      </c>
      <c r="Y136" s="37">
        <v>959305</v>
      </c>
      <c r="Z136" s="192">
        <v>1046953</v>
      </c>
      <c r="AA136" s="192">
        <v>1003003</v>
      </c>
      <c r="AB136" s="140"/>
      <c r="AC136" s="141">
        <v>1016330.5196998442</v>
      </c>
      <c r="AD136" s="141">
        <v>1016330.5196998442</v>
      </c>
      <c r="AE136" s="141">
        <v>1016330.5196998442</v>
      </c>
    </row>
    <row r="137" spans="1:31">
      <c r="A137" s="38">
        <v>135</v>
      </c>
      <c r="B137" s="38" t="s">
        <v>776</v>
      </c>
      <c r="C137" s="38" t="s">
        <v>792</v>
      </c>
      <c r="D137" s="38" t="s">
        <v>793</v>
      </c>
      <c r="E137" s="38" t="s">
        <v>794</v>
      </c>
      <c r="F137" s="37">
        <v>351907</v>
      </c>
      <c r="G137" s="37">
        <v>379518</v>
      </c>
      <c r="H137" s="37">
        <v>352317</v>
      </c>
      <c r="I137" s="37">
        <v>386359</v>
      </c>
      <c r="J137" s="37">
        <v>348952</v>
      </c>
      <c r="K137" s="37">
        <v>376912</v>
      </c>
      <c r="L137" s="37">
        <v>337162</v>
      </c>
      <c r="M137" s="37">
        <v>361617</v>
      </c>
      <c r="N137" s="37">
        <v>380565</v>
      </c>
      <c r="O137" s="37">
        <v>360030</v>
      </c>
      <c r="P137" s="37">
        <v>434575</v>
      </c>
      <c r="Q137" s="37">
        <v>407644</v>
      </c>
      <c r="R137" s="37">
        <v>387667</v>
      </c>
      <c r="S137" s="37">
        <v>378662</v>
      </c>
      <c r="T137" s="37">
        <v>377765</v>
      </c>
      <c r="U137" s="37">
        <v>387395</v>
      </c>
      <c r="V137" s="37">
        <v>382396</v>
      </c>
      <c r="W137" s="37">
        <v>367570</v>
      </c>
      <c r="X137" s="37">
        <v>345287</v>
      </c>
      <c r="Y137" s="37">
        <v>356369</v>
      </c>
      <c r="Z137" s="192">
        <v>415293</v>
      </c>
      <c r="AA137" s="192">
        <v>389287</v>
      </c>
      <c r="AB137" s="140"/>
      <c r="AC137" s="141">
        <v>399090.60601570242</v>
      </c>
      <c r="AD137" s="141">
        <v>399090.60601570242</v>
      </c>
      <c r="AE137" s="141">
        <v>399090.60601570242</v>
      </c>
    </row>
    <row r="138" spans="1:31">
      <c r="A138" s="38">
        <v>136</v>
      </c>
      <c r="B138" s="38" t="s">
        <v>776</v>
      </c>
      <c r="C138" s="38" t="s">
        <v>795</v>
      </c>
      <c r="D138" s="38" t="s">
        <v>796</v>
      </c>
      <c r="E138" s="38" t="s">
        <v>797</v>
      </c>
      <c r="F138" s="37">
        <v>67902</v>
      </c>
      <c r="G138" s="37">
        <v>63629</v>
      </c>
      <c r="H138" s="37">
        <v>61721</v>
      </c>
      <c r="I138" s="37">
        <v>67803</v>
      </c>
      <c r="J138" s="37">
        <v>67584</v>
      </c>
      <c r="K138" s="37">
        <v>64645</v>
      </c>
      <c r="L138" s="37">
        <v>62120</v>
      </c>
      <c r="M138" s="37">
        <v>59026</v>
      </c>
      <c r="N138" s="37">
        <v>70290</v>
      </c>
      <c r="O138" s="37">
        <v>54987</v>
      </c>
      <c r="P138" s="37">
        <v>58705</v>
      </c>
      <c r="Q138" s="37">
        <v>62677</v>
      </c>
      <c r="R138" s="37">
        <v>68264</v>
      </c>
      <c r="S138" s="37">
        <v>79793</v>
      </c>
      <c r="T138" s="37">
        <v>73154</v>
      </c>
      <c r="U138" s="37">
        <v>73901</v>
      </c>
      <c r="V138" s="37">
        <v>66601</v>
      </c>
      <c r="W138" s="37">
        <v>60704</v>
      </c>
      <c r="X138" s="37">
        <v>63614</v>
      </c>
      <c r="Y138" s="37">
        <v>63006</v>
      </c>
      <c r="Z138" s="192">
        <v>70994</v>
      </c>
      <c r="AA138" s="192">
        <v>68638</v>
      </c>
      <c r="AB138" s="140"/>
      <c r="AC138" s="141">
        <v>67504.25</v>
      </c>
      <c r="AD138" s="141">
        <v>67504.25</v>
      </c>
      <c r="AE138" s="141">
        <v>67504.25</v>
      </c>
    </row>
    <row r="139" spans="1:31">
      <c r="A139" s="38">
        <v>137</v>
      </c>
      <c r="B139" s="38" t="s">
        <v>776</v>
      </c>
      <c r="C139" s="38" t="s">
        <v>798</v>
      </c>
      <c r="D139" s="38" t="s">
        <v>799</v>
      </c>
      <c r="E139" s="38" t="s">
        <v>800</v>
      </c>
      <c r="F139" s="37">
        <v>1346242</v>
      </c>
      <c r="G139" s="37">
        <v>1229965</v>
      </c>
      <c r="H139" s="37">
        <v>1313103</v>
      </c>
      <c r="I139" s="37">
        <v>1278628</v>
      </c>
      <c r="J139" s="37">
        <v>1270121</v>
      </c>
      <c r="K139" s="37">
        <v>1301501</v>
      </c>
      <c r="L139" s="37">
        <v>1274557</v>
      </c>
      <c r="M139" s="37">
        <v>1230876</v>
      </c>
      <c r="N139" s="37">
        <v>1373518</v>
      </c>
      <c r="O139" s="37">
        <v>1316688</v>
      </c>
      <c r="P139" s="37">
        <v>1344897</v>
      </c>
      <c r="Q139" s="37">
        <v>1346150</v>
      </c>
      <c r="R139" s="37">
        <v>1365801</v>
      </c>
      <c r="S139" s="37">
        <v>1366599</v>
      </c>
      <c r="T139" s="37">
        <v>1318008</v>
      </c>
      <c r="U139" s="37">
        <v>1337510</v>
      </c>
      <c r="V139" s="37">
        <v>1303329</v>
      </c>
      <c r="W139" s="37">
        <v>1296687</v>
      </c>
      <c r="X139" s="37">
        <v>1298067</v>
      </c>
      <c r="Y139" s="37">
        <v>1255794</v>
      </c>
      <c r="Z139" s="192">
        <v>1370533</v>
      </c>
      <c r="AA139" s="192">
        <v>1380915</v>
      </c>
      <c r="AB139" s="140"/>
      <c r="AC139" s="141">
        <v>1374009.3668355753</v>
      </c>
      <c r="AD139" s="141">
        <v>1374009.3668355753</v>
      </c>
      <c r="AE139" s="141">
        <v>1374009.3668355753</v>
      </c>
    </row>
    <row r="140" spans="1:31">
      <c r="A140" s="38">
        <v>138</v>
      </c>
      <c r="B140" s="38" t="s">
        <v>776</v>
      </c>
      <c r="C140" s="38" t="s">
        <v>801</v>
      </c>
      <c r="D140" s="38" t="s">
        <v>802</v>
      </c>
      <c r="E140" s="38" t="s">
        <v>803</v>
      </c>
      <c r="F140" s="37">
        <v>748658</v>
      </c>
      <c r="G140" s="37">
        <v>718952</v>
      </c>
      <c r="H140" s="37">
        <v>742832</v>
      </c>
      <c r="I140" s="37">
        <v>743577</v>
      </c>
      <c r="J140" s="37">
        <v>756089</v>
      </c>
      <c r="K140" s="37">
        <v>756921</v>
      </c>
      <c r="L140" s="37">
        <v>708188</v>
      </c>
      <c r="M140" s="37">
        <v>689405</v>
      </c>
      <c r="N140" s="37">
        <v>754832</v>
      </c>
      <c r="O140" s="37">
        <v>771943</v>
      </c>
      <c r="P140" s="37">
        <v>755594</v>
      </c>
      <c r="Q140" s="37">
        <v>775852</v>
      </c>
      <c r="R140" s="37">
        <v>792964</v>
      </c>
      <c r="S140" s="37">
        <v>759980</v>
      </c>
      <c r="T140" s="37">
        <v>743409</v>
      </c>
      <c r="U140" s="37">
        <v>809341</v>
      </c>
      <c r="V140" s="37">
        <v>751306</v>
      </c>
      <c r="W140" s="37">
        <v>756003.38</v>
      </c>
      <c r="X140" s="37">
        <v>775516.3</v>
      </c>
      <c r="Y140" s="37">
        <v>751966.4</v>
      </c>
      <c r="Z140" s="192">
        <v>779634</v>
      </c>
      <c r="AA140" s="192">
        <v>758581</v>
      </c>
      <c r="AB140" s="140"/>
      <c r="AC140" s="141">
        <v>767512.25666666671</v>
      </c>
      <c r="AD140" s="141">
        <v>767512.25666666671</v>
      </c>
      <c r="AE140" s="141">
        <v>767512.25666666671</v>
      </c>
    </row>
    <row r="141" spans="1:31">
      <c r="A141" s="38">
        <v>139</v>
      </c>
      <c r="B141" s="38" t="s">
        <v>776</v>
      </c>
      <c r="C141" s="38" t="s">
        <v>804</v>
      </c>
      <c r="D141" s="38" t="s">
        <v>805</v>
      </c>
      <c r="E141" s="38" t="s">
        <v>806</v>
      </c>
      <c r="F141" s="37">
        <v>1322134</v>
      </c>
      <c r="G141" s="37">
        <v>1357992</v>
      </c>
      <c r="H141" s="37">
        <v>1309069</v>
      </c>
      <c r="I141" s="37">
        <v>1372371</v>
      </c>
      <c r="J141" s="37">
        <v>1375721</v>
      </c>
      <c r="K141" s="37">
        <v>1323203</v>
      </c>
      <c r="L141" s="37">
        <v>1282432</v>
      </c>
      <c r="M141" s="37">
        <v>1261064</v>
      </c>
      <c r="N141" s="37">
        <v>1350799</v>
      </c>
      <c r="O141" s="37">
        <v>1318733</v>
      </c>
      <c r="P141" s="37">
        <v>1432873</v>
      </c>
      <c r="Q141" s="37">
        <v>1360617</v>
      </c>
      <c r="R141" s="37">
        <v>1388158</v>
      </c>
      <c r="S141" s="37">
        <v>1390439</v>
      </c>
      <c r="T141" s="37">
        <v>1319943</v>
      </c>
      <c r="U141" s="37">
        <v>1374273</v>
      </c>
      <c r="V141" s="37">
        <v>1365204</v>
      </c>
      <c r="W141" s="37">
        <v>1318941</v>
      </c>
      <c r="X141" s="37">
        <v>1240952</v>
      </c>
      <c r="Y141" s="37">
        <v>1308700</v>
      </c>
      <c r="Z141" s="192">
        <v>1415513</v>
      </c>
      <c r="AA141" s="192">
        <v>1384767</v>
      </c>
      <c r="AB141" s="140"/>
      <c r="AC141" s="141">
        <v>1396477.4262890972</v>
      </c>
      <c r="AD141" s="141">
        <v>1396477.4262890972</v>
      </c>
      <c r="AE141" s="141">
        <v>1396477.4262890972</v>
      </c>
    </row>
    <row r="142" spans="1:31">
      <c r="A142" s="38">
        <v>140</v>
      </c>
      <c r="B142" s="38" t="s">
        <v>776</v>
      </c>
      <c r="C142" s="38" t="s">
        <v>807</v>
      </c>
      <c r="D142" s="38" t="s">
        <v>808</v>
      </c>
      <c r="E142" s="38" t="s">
        <v>809</v>
      </c>
      <c r="F142" s="37">
        <v>277699</v>
      </c>
      <c r="G142" s="37">
        <v>284812</v>
      </c>
      <c r="H142" s="37">
        <v>273985</v>
      </c>
      <c r="I142" s="37">
        <v>278387</v>
      </c>
      <c r="J142" s="37">
        <v>282138</v>
      </c>
      <c r="K142" s="37">
        <v>286077</v>
      </c>
      <c r="L142" s="37">
        <v>272521</v>
      </c>
      <c r="M142" s="37">
        <v>254912</v>
      </c>
      <c r="N142" s="37">
        <v>282759</v>
      </c>
      <c r="O142" s="37">
        <v>278927</v>
      </c>
      <c r="P142" s="37">
        <v>290670</v>
      </c>
      <c r="Q142" s="37">
        <v>274905</v>
      </c>
      <c r="R142" s="37">
        <v>276872</v>
      </c>
      <c r="S142" s="37">
        <v>292459</v>
      </c>
      <c r="T142" s="37">
        <v>267646</v>
      </c>
      <c r="U142" s="37">
        <v>275891</v>
      </c>
      <c r="V142" s="37">
        <v>288922</v>
      </c>
      <c r="W142" s="37">
        <v>276902</v>
      </c>
      <c r="X142" s="37">
        <v>272552</v>
      </c>
      <c r="Y142" s="37">
        <v>273203</v>
      </c>
      <c r="Z142" s="192">
        <v>303901</v>
      </c>
      <c r="AA142" s="192">
        <v>278181</v>
      </c>
      <c r="AB142" s="140"/>
      <c r="AC142" s="141">
        <v>281008.66666666669</v>
      </c>
      <c r="AD142" s="141">
        <v>281008.66666666669</v>
      </c>
      <c r="AE142" s="141">
        <v>281008.66666666669</v>
      </c>
    </row>
    <row r="143" spans="1:31">
      <c r="A143" s="38">
        <v>141</v>
      </c>
      <c r="B143" s="38" t="s">
        <v>776</v>
      </c>
      <c r="C143" s="38" t="s">
        <v>810</v>
      </c>
      <c r="D143" s="38" t="s">
        <v>811</v>
      </c>
      <c r="E143" s="38" t="s">
        <v>812</v>
      </c>
      <c r="F143" s="37">
        <v>770261</v>
      </c>
      <c r="G143" s="37">
        <v>764120</v>
      </c>
      <c r="H143" s="37">
        <v>780454</v>
      </c>
      <c r="I143" s="37">
        <v>792693</v>
      </c>
      <c r="J143" s="37">
        <v>751688</v>
      </c>
      <c r="K143" s="37">
        <v>770827</v>
      </c>
      <c r="L143" s="37">
        <v>727508</v>
      </c>
      <c r="M143" s="37">
        <v>683205</v>
      </c>
      <c r="N143" s="37">
        <v>763532</v>
      </c>
      <c r="O143" s="37">
        <v>751533</v>
      </c>
      <c r="P143" s="37">
        <v>743302</v>
      </c>
      <c r="Q143" s="37">
        <v>749088</v>
      </c>
      <c r="R143" s="37">
        <v>761487</v>
      </c>
      <c r="S143" s="37">
        <v>807119</v>
      </c>
      <c r="T143" s="37">
        <v>794640</v>
      </c>
      <c r="U143" s="37">
        <v>730037</v>
      </c>
      <c r="V143" s="37">
        <v>722389</v>
      </c>
      <c r="W143" s="37">
        <v>706542</v>
      </c>
      <c r="X143" s="37">
        <v>670325</v>
      </c>
      <c r="Y143" s="37">
        <v>681786</v>
      </c>
      <c r="Z143" s="192">
        <v>752961</v>
      </c>
      <c r="AA143" s="192">
        <v>729507</v>
      </c>
      <c r="AB143" s="140"/>
      <c r="AC143" s="141">
        <v>751046.5855805733</v>
      </c>
      <c r="AD143" s="141">
        <v>751046.5855805733</v>
      </c>
      <c r="AE143" s="141">
        <v>751046.5855805733</v>
      </c>
    </row>
    <row r="144" spans="1:31">
      <c r="A144" s="38">
        <v>142</v>
      </c>
      <c r="B144" s="38" t="s">
        <v>776</v>
      </c>
      <c r="C144" s="38" t="s">
        <v>813</v>
      </c>
      <c r="D144" s="38" t="s">
        <v>814</v>
      </c>
      <c r="E144" s="38" t="s">
        <v>815</v>
      </c>
      <c r="F144" s="37">
        <v>398267</v>
      </c>
      <c r="G144" s="37">
        <v>404910</v>
      </c>
      <c r="H144" s="37">
        <v>425883</v>
      </c>
      <c r="I144" s="37">
        <v>424427</v>
      </c>
      <c r="J144" s="37">
        <v>407963</v>
      </c>
      <c r="K144" s="37">
        <v>400203</v>
      </c>
      <c r="L144" s="37">
        <v>405222</v>
      </c>
      <c r="M144" s="37">
        <v>384714</v>
      </c>
      <c r="N144" s="37">
        <v>404685</v>
      </c>
      <c r="O144" s="37">
        <v>432873</v>
      </c>
      <c r="P144" s="37">
        <v>383710</v>
      </c>
      <c r="Q144" s="37">
        <v>426156</v>
      </c>
      <c r="R144" s="37">
        <v>416510</v>
      </c>
      <c r="S144" s="37">
        <v>421056</v>
      </c>
      <c r="T144" s="37">
        <v>407435</v>
      </c>
      <c r="U144" s="37">
        <v>437394</v>
      </c>
      <c r="V144" s="37">
        <v>391239</v>
      </c>
      <c r="W144" s="37">
        <v>442008</v>
      </c>
      <c r="X144" s="37">
        <v>394393</v>
      </c>
      <c r="Y144" s="37">
        <v>434884</v>
      </c>
      <c r="Z144" s="192">
        <v>426899</v>
      </c>
      <c r="AA144" s="192">
        <v>418178</v>
      </c>
      <c r="AB144" s="140"/>
      <c r="AC144" s="141">
        <v>416655.16666666669</v>
      </c>
      <c r="AD144" s="141">
        <v>416655.16666666669</v>
      </c>
      <c r="AE144" s="141">
        <v>416655.16666666669</v>
      </c>
    </row>
    <row r="145" spans="1:31">
      <c r="A145" s="38">
        <v>143</v>
      </c>
      <c r="B145" s="38" t="s">
        <v>776</v>
      </c>
      <c r="C145" s="38" t="s">
        <v>816</v>
      </c>
      <c r="D145" s="38" t="s">
        <v>817</v>
      </c>
      <c r="E145" s="38" t="s">
        <v>818</v>
      </c>
      <c r="F145" s="37">
        <v>737887</v>
      </c>
      <c r="G145" s="37">
        <v>767162</v>
      </c>
      <c r="H145" s="37">
        <v>723800</v>
      </c>
      <c r="I145" s="37">
        <v>738888</v>
      </c>
      <c r="J145" s="37">
        <v>709827</v>
      </c>
      <c r="K145" s="37">
        <v>740128</v>
      </c>
      <c r="L145" s="37">
        <v>763528</v>
      </c>
      <c r="M145" s="37">
        <v>685663</v>
      </c>
      <c r="N145" s="37">
        <v>743001</v>
      </c>
      <c r="O145" s="37">
        <v>740887</v>
      </c>
      <c r="P145" s="37">
        <v>782179</v>
      </c>
      <c r="Q145" s="37">
        <v>798660</v>
      </c>
      <c r="R145" s="37">
        <v>785763</v>
      </c>
      <c r="S145" s="37">
        <v>778755</v>
      </c>
      <c r="T145" s="37">
        <v>785494</v>
      </c>
      <c r="U145" s="37">
        <v>780987</v>
      </c>
      <c r="V145" s="37">
        <v>731112</v>
      </c>
      <c r="W145" s="37">
        <v>768479</v>
      </c>
      <c r="X145" s="37">
        <v>704743</v>
      </c>
      <c r="Y145" s="37">
        <v>733843</v>
      </c>
      <c r="Z145" s="192">
        <v>827108</v>
      </c>
      <c r="AA145" s="192">
        <v>776704</v>
      </c>
      <c r="AB145" s="140"/>
      <c r="AC145" s="141">
        <v>796179.38848642446</v>
      </c>
      <c r="AD145" s="141">
        <v>796179.38848642446</v>
      </c>
      <c r="AE145" s="141">
        <v>796179.38848642446</v>
      </c>
    </row>
    <row r="146" spans="1:31">
      <c r="A146" s="38">
        <v>144</v>
      </c>
      <c r="B146" s="38" t="s">
        <v>776</v>
      </c>
      <c r="C146" s="38" t="s">
        <v>819</v>
      </c>
      <c r="D146" s="38" t="s">
        <v>820</v>
      </c>
      <c r="E146" s="38" t="s">
        <v>821</v>
      </c>
      <c r="F146" s="37">
        <v>331822</v>
      </c>
      <c r="G146" s="37">
        <v>367558</v>
      </c>
      <c r="H146" s="37">
        <v>364200</v>
      </c>
      <c r="I146" s="37">
        <v>372052</v>
      </c>
      <c r="J146" s="37">
        <v>345031</v>
      </c>
      <c r="K146" s="37">
        <v>337584</v>
      </c>
      <c r="L146" s="37">
        <v>324616</v>
      </c>
      <c r="M146" s="37">
        <v>324173</v>
      </c>
      <c r="N146" s="37">
        <v>343428</v>
      </c>
      <c r="O146" s="37">
        <v>340209</v>
      </c>
      <c r="P146" s="37">
        <v>316546</v>
      </c>
      <c r="Q146" s="37">
        <v>326836</v>
      </c>
      <c r="R146" s="37">
        <v>332188</v>
      </c>
      <c r="S146" s="37">
        <v>364225</v>
      </c>
      <c r="T146" s="37">
        <v>368831</v>
      </c>
      <c r="U146" s="37">
        <v>376806</v>
      </c>
      <c r="V146" s="37">
        <v>346027</v>
      </c>
      <c r="W146" s="37">
        <v>342774</v>
      </c>
      <c r="X146" s="37">
        <v>333670</v>
      </c>
      <c r="Y146" s="37">
        <v>318132</v>
      </c>
      <c r="Z146" s="192">
        <v>342596</v>
      </c>
      <c r="AA146" s="192">
        <v>359932</v>
      </c>
      <c r="AB146" s="140"/>
      <c r="AC146" s="141">
        <v>345280.09673330706</v>
      </c>
      <c r="AD146" s="141">
        <v>345280.09673330706</v>
      </c>
      <c r="AE146" s="141">
        <v>345280.09673330706</v>
      </c>
    </row>
    <row r="147" spans="1:31">
      <c r="A147" s="38">
        <v>145</v>
      </c>
      <c r="B147" s="38" t="s">
        <v>776</v>
      </c>
      <c r="C147" s="38" t="s">
        <v>822</v>
      </c>
      <c r="D147" s="38" t="s">
        <v>823</v>
      </c>
      <c r="E147" s="38" t="s">
        <v>824</v>
      </c>
      <c r="F147" s="37">
        <v>146265</v>
      </c>
      <c r="G147" s="37">
        <v>159669</v>
      </c>
      <c r="H147" s="37">
        <v>167119</v>
      </c>
      <c r="I147" s="37">
        <v>139405</v>
      </c>
      <c r="J147" s="37">
        <v>149666</v>
      </c>
      <c r="K147" s="37">
        <v>158927</v>
      </c>
      <c r="L147" s="37">
        <v>147465</v>
      </c>
      <c r="M147" s="37">
        <v>139889</v>
      </c>
      <c r="N147" s="37">
        <v>170816</v>
      </c>
      <c r="O147" s="37">
        <v>143894</v>
      </c>
      <c r="P147" s="37">
        <v>158304</v>
      </c>
      <c r="Q147" s="37">
        <v>167068</v>
      </c>
      <c r="R147" s="37">
        <v>172935</v>
      </c>
      <c r="S147" s="37">
        <v>175798</v>
      </c>
      <c r="T147" s="37">
        <v>162471</v>
      </c>
      <c r="U147" s="37">
        <v>160258</v>
      </c>
      <c r="V147" s="37">
        <v>157562</v>
      </c>
      <c r="W147" s="37">
        <v>161913</v>
      </c>
      <c r="X147" s="37">
        <v>155583</v>
      </c>
      <c r="Y147" s="37">
        <v>145022</v>
      </c>
      <c r="Z147" s="192">
        <v>153963</v>
      </c>
      <c r="AA147" s="192">
        <v>164508</v>
      </c>
      <c r="AB147" s="140"/>
      <c r="AC147" s="141">
        <v>161282.08333333334</v>
      </c>
      <c r="AD147" s="141">
        <v>161282.08333333334</v>
      </c>
      <c r="AE147" s="141">
        <v>161282.08333333334</v>
      </c>
    </row>
    <row r="148" spans="1:31">
      <c r="A148" s="38">
        <v>146</v>
      </c>
      <c r="B148" s="38" t="s">
        <v>776</v>
      </c>
      <c r="C148" s="38" t="s">
        <v>825</v>
      </c>
      <c r="D148" s="38" t="s">
        <v>826</v>
      </c>
      <c r="E148" s="38" t="s">
        <v>827</v>
      </c>
      <c r="F148" s="37">
        <v>198341</v>
      </c>
      <c r="G148" s="37">
        <v>202627</v>
      </c>
      <c r="H148" s="37">
        <v>189155</v>
      </c>
      <c r="I148" s="37">
        <v>209793</v>
      </c>
      <c r="J148" s="37">
        <v>205130</v>
      </c>
      <c r="K148" s="37">
        <v>202933</v>
      </c>
      <c r="L148" s="37">
        <v>167545</v>
      </c>
      <c r="M148" s="37">
        <v>167428</v>
      </c>
      <c r="N148" s="37">
        <v>195700</v>
      </c>
      <c r="O148" s="37">
        <v>183836</v>
      </c>
      <c r="P148" s="37">
        <v>202091</v>
      </c>
      <c r="Q148" s="37">
        <v>206032</v>
      </c>
      <c r="R148" s="37">
        <v>212626</v>
      </c>
      <c r="S148" s="37">
        <v>210365</v>
      </c>
      <c r="T148" s="37">
        <v>196361</v>
      </c>
      <c r="U148" s="37">
        <v>206203</v>
      </c>
      <c r="V148" s="37">
        <v>190760</v>
      </c>
      <c r="W148" s="37">
        <v>205219</v>
      </c>
      <c r="X148" s="37">
        <v>170355</v>
      </c>
      <c r="Y148" s="37">
        <v>162453</v>
      </c>
      <c r="Z148" s="192">
        <v>200523</v>
      </c>
      <c r="AA148" s="192">
        <v>198090</v>
      </c>
      <c r="AB148" s="140"/>
      <c r="AC148" s="141">
        <v>199228.10744359103</v>
      </c>
      <c r="AD148" s="141">
        <v>199228.10744359103</v>
      </c>
      <c r="AE148" s="141">
        <v>199228.10744359103</v>
      </c>
    </row>
    <row r="149" spans="1:31">
      <c r="A149" s="38">
        <v>147</v>
      </c>
      <c r="B149" s="38" t="s">
        <v>776</v>
      </c>
      <c r="C149" s="38" t="s">
        <v>828</v>
      </c>
      <c r="D149" s="38" t="s">
        <v>829</v>
      </c>
      <c r="E149" s="38" t="s">
        <v>830</v>
      </c>
      <c r="F149" s="37">
        <v>373602</v>
      </c>
      <c r="G149" s="37">
        <v>356421</v>
      </c>
      <c r="H149" s="37">
        <v>354068</v>
      </c>
      <c r="I149" s="37">
        <v>369150</v>
      </c>
      <c r="J149" s="37">
        <v>348403</v>
      </c>
      <c r="K149" s="37">
        <v>347121</v>
      </c>
      <c r="L149" s="37">
        <v>330718</v>
      </c>
      <c r="M149" s="37">
        <v>328851</v>
      </c>
      <c r="N149" s="37">
        <v>349558</v>
      </c>
      <c r="O149" s="37">
        <v>365556</v>
      </c>
      <c r="P149" s="37">
        <v>367151</v>
      </c>
      <c r="Q149" s="37">
        <v>387021</v>
      </c>
      <c r="R149" s="37">
        <v>365001</v>
      </c>
      <c r="S149" s="37">
        <v>360123</v>
      </c>
      <c r="T149" s="37">
        <v>356643</v>
      </c>
      <c r="U149" s="37">
        <v>372595</v>
      </c>
      <c r="V149" s="37">
        <v>335128</v>
      </c>
      <c r="W149" s="37">
        <v>359850</v>
      </c>
      <c r="X149" s="37">
        <v>319713</v>
      </c>
      <c r="Y149" s="37">
        <v>346204</v>
      </c>
      <c r="Z149" s="192">
        <v>381957</v>
      </c>
      <c r="AA149" s="192">
        <v>347428</v>
      </c>
      <c r="AB149" s="140"/>
      <c r="AC149" s="141">
        <v>358234.5</v>
      </c>
      <c r="AD149" s="141">
        <v>358234.5</v>
      </c>
      <c r="AE149" s="141">
        <v>358234.5</v>
      </c>
    </row>
    <row r="150" spans="1:31">
      <c r="A150" s="38">
        <v>148</v>
      </c>
      <c r="B150" s="38" t="s">
        <v>776</v>
      </c>
      <c r="C150" s="38" t="s">
        <v>831</v>
      </c>
      <c r="D150" s="38" t="s">
        <v>832</v>
      </c>
      <c r="E150" s="38" t="s">
        <v>833</v>
      </c>
      <c r="F150" s="37">
        <v>423036</v>
      </c>
      <c r="G150" s="37">
        <v>440736</v>
      </c>
      <c r="H150" s="37">
        <v>426012</v>
      </c>
      <c r="I150" s="37">
        <v>466629</v>
      </c>
      <c r="J150" s="37">
        <v>338887</v>
      </c>
      <c r="K150" s="37">
        <v>375789</v>
      </c>
      <c r="L150" s="37">
        <v>315358</v>
      </c>
      <c r="M150" s="37">
        <v>346724</v>
      </c>
      <c r="N150" s="37">
        <v>367841</v>
      </c>
      <c r="O150" s="37">
        <v>348158</v>
      </c>
      <c r="P150" s="37">
        <v>359045</v>
      </c>
      <c r="Q150" s="37">
        <v>367127</v>
      </c>
      <c r="R150" s="37">
        <v>300884</v>
      </c>
      <c r="S150" s="37">
        <v>328986</v>
      </c>
      <c r="T150" s="37">
        <v>316360</v>
      </c>
      <c r="U150" s="37">
        <v>315043</v>
      </c>
      <c r="V150" s="37">
        <v>291962</v>
      </c>
      <c r="W150" s="37">
        <v>290429</v>
      </c>
      <c r="X150" s="37">
        <v>298647</v>
      </c>
      <c r="Y150" s="37">
        <v>268152</v>
      </c>
      <c r="Z150" s="192">
        <v>315954</v>
      </c>
      <c r="AA150" s="192">
        <v>306691</v>
      </c>
      <c r="AB150" s="140"/>
      <c r="AC150" s="141">
        <v>313273.33333333331</v>
      </c>
      <c r="AD150" s="141">
        <v>313273.33333333331</v>
      </c>
      <c r="AE150" s="141">
        <v>313273.33333333331</v>
      </c>
    </row>
    <row r="151" spans="1:31">
      <c r="A151" s="38">
        <v>149</v>
      </c>
      <c r="B151" s="38" t="s">
        <v>776</v>
      </c>
      <c r="C151" s="38" t="s">
        <v>834</v>
      </c>
      <c r="D151" s="38" t="s">
        <v>835</v>
      </c>
      <c r="E151" s="38" t="s">
        <v>836</v>
      </c>
      <c r="F151" s="37">
        <v>96824</v>
      </c>
      <c r="G151" s="37">
        <v>96998</v>
      </c>
      <c r="H151" s="37">
        <v>91292</v>
      </c>
      <c r="I151" s="37">
        <v>96721</v>
      </c>
      <c r="J151" s="37">
        <v>94385</v>
      </c>
      <c r="K151" s="37">
        <v>86884</v>
      </c>
      <c r="L151" s="37">
        <v>81955</v>
      </c>
      <c r="M151" s="37">
        <v>79590</v>
      </c>
      <c r="N151" s="37">
        <v>89806</v>
      </c>
      <c r="O151" s="37">
        <v>99510</v>
      </c>
      <c r="P151" s="37">
        <v>101438</v>
      </c>
      <c r="Q151" s="37">
        <v>98098</v>
      </c>
      <c r="R151" s="37">
        <v>99455</v>
      </c>
      <c r="S151" s="37">
        <v>104598</v>
      </c>
      <c r="T151" s="37">
        <v>98508</v>
      </c>
      <c r="U151" s="37">
        <v>99359</v>
      </c>
      <c r="V151" s="37">
        <v>95779</v>
      </c>
      <c r="W151" s="37">
        <v>90630</v>
      </c>
      <c r="X151" s="37">
        <v>81578</v>
      </c>
      <c r="Y151" s="37">
        <v>88840</v>
      </c>
      <c r="Z151" s="192">
        <v>105666</v>
      </c>
      <c r="AA151" s="192">
        <v>97617</v>
      </c>
      <c r="AB151" s="140"/>
      <c r="AC151" s="141">
        <v>97866.136237564075</v>
      </c>
      <c r="AD151" s="141">
        <v>97866.136237564075</v>
      </c>
      <c r="AE151" s="141">
        <v>97866.136237564075</v>
      </c>
    </row>
    <row r="152" spans="1:31">
      <c r="A152" s="38">
        <v>150</v>
      </c>
      <c r="B152" s="38" t="s">
        <v>776</v>
      </c>
      <c r="C152" s="38" t="s">
        <v>837</v>
      </c>
      <c r="D152" s="38" t="s">
        <v>838</v>
      </c>
      <c r="E152" s="38" t="s">
        <v>839</v>
      </c>
      <c r="F152" s="37">
        <v>495812</v>
      </c>
      <c r="G152" s="37">
        <v>501230</v>
      </c>
      <c r="H152" s="37">
        <v>478404</v>
      </c>
      <c r="I152" s="37">
        <v>493534</v>
      </c>
      <c r="J152" s="37">
        <v>493274</v>
      </c>
      <c r="K152" s="37">
        <v>455319</v>
      </c>
      <c r="L152" s="37">
        <v>403062</v>
      </c>
      <c r="M152" s="37">
        <v>449725</v>
      </c>
      <c r="N152" s="37">
        <v>503352</v>
      </c>
      <c r="O152" s="37">
        <v>465986</v>
      </c>
      <c r="P152" s="37">
        <v>523240</v>
      </c>
      <c r="Q152" s="37">
        <v>557475</v>
      </c>
      <c r="R152" s="37">
        <v>538661</v>
      </c>
      <c r="S152" s="37">
        <v>540390</v>
      </c>
      <c r="T152" s="37">
        <v>489077</v>
      </c>
      <c r="U152" s="37">
        <v>492589</v>
      </c>
      <c r="V152" s="37">
        <v>532894</v>
      </c>
      <c r="W152" s="37">
        <v>467966</v>
      </c>
      <c r="X152" s="37">
        <v>483101</v>
      </c>
      <c r="Y152" s="37">
        <v>482511</v>
      </c>
      <c r="Z152" s="192">
        <v>454070</v>
      </c>
      <c r="AA152" s="192">
        <v>512302</v>
      </c>
      <c r="AB152" s="140"/>
      <c r="AC152" s="141">
        <v>511439.40494301933</v>
      </c>
      <c r="AD152" s="141">
        <v>511439.40494301933</v>
      </c>
      <c r="AE152" s="141">
        <v>511439.40494301933</v>
      </c>
    </row>
    <row r="153" spans="1:31">
      <c r="A153" s="38">
        <v>151</v>
      </c>
      <c r="B153" s="38" t="s">
        <v>776</v>
      </c>
      <c r="C153" s="38" t="s">
        <v>840</v>
      </c>
      <c r="D153" s="38" t="s">
        <v>841</v>
      </c>
      <c r="E153" s="38" t="s">
        <v>842</v>
      </c>
      <c r="F153" s="37">
        <v>268331</v>
      </c>
      <c r="G153" s="37">
        <v>276787</v>
      </c>
      <c r="H153" s="37">
        <v>258722</v>
      </c>
      <c r="I153" s="37">
        <v>278906</v>
      </c>
      <c r="J153" s="37">
        <v>263277</v>
      </c>
      <c r="K153" s="37">
        <v>266100</v>
      </c>
      <c r="L153" s="37">
        <v>253260</v>
      </c>
      <c r="M153" s="37">
        <v>254795</v>
      </c>
      <c r="N153" s="37">
        <v>276251</v>
      </c>
      <c r="O153" s="37">
        <v>276755</v>
      </c>
      <c r="P153" s="37">
        <v>267768</v>
      </c>
      <c r="Q153" s="37">
        <v>303027</v>
      </c>
      <c r="R153" s="37">
        <v>299932</v>
      </c>
      <c r="S153" s="37">
        <v>287393</v>
      </c>
      <c r="T153" s="37">
        <v>269050</v>
      </c>
      <c r="U153" s="37">
        <v>296524</v>
      </c>
      <c r="V153" s="37">
        <v>267403</v>
      </c>
      <c r="W153" s="37">
        <v>264475</v>
      </c>
      <c r="X153" s="37">
        <v>267527.5</v>
      </c>
      <c r="Y153" s="37">
        <v>282794.09999999998</v>
      </c>
      <c r="Z153" s="192">
        <v>261009</v>
      </c>
      <c r="AA153" s="192">
        <v>293390</v>
      </c>
      <c r="AB153" s="140"/>
      <c r="AC153" s="141">
        <v>284997.80468143709</v>
      </c>
      <c r="AD153" s="141">
        <v>284997.80468143709</v>
      </c>
      <c r="AE153" s="141">
        <v>284997.80468143709</v>
      </c>
    </row>
    <row r="154" spans="1:31">
      <c r="A154" s="38">
        <v>152</v>
      </c>
      <c r="B154" s="38" t="s">
        <v>776</v>
      </c>
      <c r="C154" s="38" t="s">
        <v>843</v>
      </c>
      <c r="D154" s="38" t="s">
        <v>844</v>
      </c>
      <c r="E154" s="38" t="s">
        <v>845</v>
      </c>
      <c r="F154" s="37">
        <v>84660</v>
      </c>
      <c r="G154" s="37">
        <v>96187</v>
      </c>
      <c r="H154" s="37">
        <v>86008</v>
      </c>
      <c r="I154" s="37">
        <v>79290</v>
      </c>
      <c r="J154" s="37">
        <v>86682</v>
      </c>
      <c r="K154" s="37">
        <v>84534</v>
      </c>
      <c r="L154" s="37">
        <v>81976</v>
      </c>
      <c r="M154" s="37">
        <v>82529</v>
      </c>
      <c r="N154" s="37">
        <v>87231</v>
      </c>
      <c r="O154" s="37">
        <v>87534</v>
      </c>
      <c r="P154" s="37">
        <v>94154</v>
      </c>
      <c r="Q154" s="37">
        <v>95463</v>
      </c>
      <c r="R154" s="37">
        <v>95331</v>
      </c>
      <c r="S154" s="37">
        <v>98068</v>
      </c>
      <c r="T154" s="37">
        <v>99826</v>
      </c>
      <c r="U154" s="37">
        <v>131669</v>
      </c>
      <c r="V154" s="37">
        <v>126403</v>
      </c>
      <c r="W154" s="37">
        <v>125789</v>
      </c>
      <c r="X154" s="37">
        <v>120187</v>
      </c>
      <c r="Y154" s="37">
        <v>125087</v>
      </c>
      <c r="Z154" s="192">
        <v>132720</v>
      </c>
      <c r="AA154" s="192">
        <v>142303</v>
      </c>
      <c r="AB154" s="140"/>
      <c r="AC154" s="141">
        <v>115583.33333333333</v>
      </c>
      <c r="AD154" s="141">
        <v>115583.33333333333</v>
      </c>
      <c r="AE154" s="141">
        <v>115583.33333333333</v>
      </c>
    </row>
    <row r="155" spans="1:31">
      <c r="A155" s="38">
        <v>153</v>
      </c>
      <c r="B155" s="38" t="s">
        <v>776</v>
      </c>
      <c r="C155" s="38" t="s">
        <v>846</v>
      </c>
      <c r="D155" s="38" t="s">
        <v>847</v>
      </c>
      <c r="E155" s="38" t="s">
        <v>848</v>
      </c>
      <c r="F155" s="37">
        <v>34505</v>
      </c>
      <c r="G155" s="37">
        <v>36673</v>
      </c>
      <c r="H155" s="37">
        <v>37411</v>
      </c>
      <c r="I155" s="37">
        <v>37679</v>
      </c>
      <c r="J155" s="37">
        <v>37657</v>
      </c>
      <c r="K155" s="37">
        <v>39018</v>
      </c>
      <c r="L155" s="37">
        <v>31382</v>
      </c>
      <c r="M155" s="37">
        <v>36930</v>
      </c>
      <c r="N155" s="37">
        <v>35229</v>
      </c>
      <c r="O155" s="37">
        <v>35515</v>
      </c>
      <c r="P155" s="37">
        <v>33506</v>
      </c>
      <c r="Q155" s="37">
        <v>34706</v>
      </c>
      <c r="R155" s="37">
        <v>37201</v>
      </c>
      <c r="S155" s="37">
        <v>39948</v>
      </c>
      <c r="T155" s="37">
        <v>40742</v>
      </c>
      <c r="U155" s="37">
        <v>40103</v>
      </c>
      <c r="V155" s="37">
        <v>33971</v>
      </c>
      <c r="W155" s="37">
        <v>28990</v>
      </c>
      <c r="X155" s="37">
        <v>28752</v>
      </c>
      <c r="Y155" s="37">
        <v>45138</v>
      </c>
      <c r="Z155" s="192">
        <v>40568</v>
      </c>
      <c r="AA155" s="192">
        <v>37126</v>
      </c>
      <c r="AB155" s="140"/>
      <c r="AC155" s="141">
        <v>37089.121473321131</v>
      </c>
      <c r="AD155" s="141">
        <v>37089.121473321131</v>
      </c>
      <c r="AE155" s="141">
        <v>37089.121473321131</v>
      </c>
    </row>
    <row r="156" spans="1:31">
      <c r="A156" s="38">
        <v>154</v>
      </c>
      <c r="B156" s="38" t="s">
        <v>776</v>
      </c>
      <c r="C156" s="38" t="s">
        <v>849</v>
      </c>
      <c r="D156" s="38" t="s">
        <v>850</v>
      </c>
      <c r="E156" s="38" t="s">
        <v>851</v>
      </c>
      <c r="F156" s="37">
        <v>103473</v>
      </c>
      <c r="G156" s="37">
        <v>100976</v>
      </c>
      <c r="H156" s="37">
        <v>99709</v>
      </c>
      <c r="I156" s="37">
        <v>100490</v>
      </c>
      <c r="J156" s="37">
        <v>97551</v>
      </c>
      <c r="K156" s="37">
        <v>103772</v>
      </c>
      <c r="L156" s="37">
        <v>96534</v>
      </c>
      <c r="M156" s="37">
        <v>94580</v>
      </c>
      <c r="N156" s="37">
        <v>97851</v>
      </c>
      <c r="O156" s="37">
        <v>103526</v>
      </c>
      <c r="P156" s="37">
        <v>108863</v>
      </c>
      <c r="Q156" s="37">
        <v>110571</v>
      </c>
      <c r="R156" s="37">
        <v>112990</v>
      </c>
      <c r="S156" s="37">
        <v>111227</v>
      </c>
      <c r="T156" s="37">
        <v>103251</v>
      </c>
      <c r="U156" s="37">
        <v>104027</v>
      </c>
      <c r="V156" s="37">
        <v>105257</v>
      </c>
      <c r="W156" s="37">
        <v>103829</v>
      </c>
      <c r="X156" s="37">
        <v>79091</v>
      </c>
      <c r="Y156" s="37">
        <v>80262</v>
      </c>
      <c r="Z156" s="192">
        <v>92962</v>
      </c>
      <c r="AA156" s="192">
        <v>90014</v>
      </c>
      <c r="AB156" s="140"/>
      <c r="AC156" s="141">
        <v>100195.33333333333</v>
      </c>
      <c r="AD156" s="141">
        <v>100195.33333333333</v>
      </c>
      <c r="AE156" s="141">
        <v>100195.33333333333</v>
      </c>
    </row>
    <row r="157" spans="1:31">
      <c r="A157" s="38">
        <v>155</v>
      </c>
      <c r="B157" s="38" t="s">
        <v>776</v>
      </c>
      <c r="C157" s="38" t="s">
        <v>852</v>
      </c>
      <c r="D157" s="38" t="s">
        <v>853</v>
      </c>
      <c r="E157" s="38" t="s">
        <v>854</v>
      </c>
      <c r="F157" s="37">
        <v>27612</v>
      </c>
      <c r="G157" s="37">
        <v>25950</v>
      </c>
      <c r="H157" s="37">
        <v>25113</v>
      </c>
      <c r="I157" s="37">
        <v>25320</v>
      </c>
      <c r="J157" s="37">
        <v>25760</v>
      </c>
      <c r="K157" s="37">
        <v>25726</v>
      </c>
      <c r="L157" s="37">
        <v>25573</v>
      </c>
      <c r="M157" s="37">
        <v>23195</v>
      </c>
      <c r="N157" s="37">
        <v>22392</v>
      </c>
      <c r="O157" s="37">
        <v>23863</v>
      </c>
      <c r="P157" s="37">
        <v>38924</v>
      </c>
      <c r="Q157" s="37">
        <v>37420</v>
      </c>
      <c r="R157" s="37">
        <v>36839</v>
      </c>
      <c r="S157" s="37">
        <v>35499</v>
      </c>
      <c r="T157" s="37">
        <v>36210</v>
      </c>
      <c r="U157" s="37">
        <v>34255</v>
      </c>
      <c r="V157" s="37">
        <v>33117</v>
      </c>
      <c r="W157" s="37">
        <v>32879</v>
      </c>
      <c r="X157" s="37">
        <v>31372</v>
      </c>
      <c r="Y157" s="37">
        <v>33138</v>
      </c>
      <c r="Z157" s="192">
        <v>36010</v>
      </c>
      <c r="AA157" s="192">
        <v>35868</v>
      </c>
      <c r="AB157" s="140"/>
      <c r="AC157" s="141">
        <v>35127.583333333336</v>
      </c>
      <c r="AD157" s="141">
        <v>35127.583333333336</v>
      </c>
      <c r="AE157" s="141">
        <v>35127.583333333336</v>
      </c>
    </row>
    <row r="158" spans="1:31">
      <c r="A158" s="38">
        <v>156</v>
      </c>
      <c r="B158" s="38" t="s">
        <v>776</v>
      </c>
      <c r="C158" s="38" t="s">
        <v>855</v>
      </c>
      <c r="D158" s="38" t="s">
        <v>856</v>
      </c>
      <c r="E158" s="38" t="s">
        <v>857</v>
      </c>
      <c r="F158" s="37">
        <v>3605</v>
      </c>
      <c r="G158" s="37">
        <v>4989</v>
      </c>
      <c r="H158" s="37">
        <v>4261</v>
      </c>
      <c r="I158" s="37">
        <v>5053</v>
      </c>
      <c r="J158" s="37">
        <v>4087</v>
      </c>
      <c r="K158" s="37">
        <v>4230</v>
      </c>
      <c r="L158" s="37">
        <v>3857</v>
      </c>
      <c r="M158" s="37">
        <v>4347</v>
      </c>
      <c r="N158" s="37">
        <v>4874</v>
      </c>
      <c r="O158" s="37">
        <v>14105</v>
      </c>
      <c r="P158" s="37">
        <v>7730</v>
      </c>
      <c r="Q158" s="37">
        <v>6219</v>
      </c>
      <c r="R158" s="37">
        <v>6520</v>
      </c>
      <c r="S158" s="37">
        <v>5659</v>
      </c>
      <c r="T158" s="37">
        <v>4943</v>
      </c>
      <c r="U158" s="37">
        <v>5453</v>
      </c>
      <c r="V158" s="37">
        <v>5534</v>
      </c>
      <c r="W158" s="37">
        <v>4917</v>
      </c>
      <c r="X158" s="37">
        <v>4295</v>
      </c>
      <c r="Y158" s="37">
        <v>5268</v>
      </c>
      <c r="Z158" s="192">
        <v>5831</v>
      </c>
      <c r="AA158" s="192">
        <v>6614</v>
      </c>
      <c r="AB158" s="140"/>
      <c r="AC158" s="141">
        <v>5748.583333333333</v>
      </c>
      <c r="AD158" s="141">
        <v>5748.583333333333</v>
      </c>
      <c r="AE158" s="141">
        <v>5748.583333333333</v>
      </c>
    </row>
    <row r="159" spans="1:31">
      <c r="A159" s="38">
        <v>157</v>
      </c>
      <c r="B159" s="38" t="s">
        <v>776</v>
      </c>
      <c r="C159" s="38" t="s">
        <v>858</v>
      </c>
      <c r="D159" s="38" t="s">
        <v>859</v>
      </c>
      <c r="E159" s="38" t="s">
        <v>851</v>
      </c>
      <c r="F159" s="37">
        <v>66069</v>
      </c>
      <c r="G159" s="37">
        <v>66270</v>
      </c>
      <c r="H159" s="37">
        <v>62244</v>
      </c>
      <c r="I159" s="37">
        <v>60750</v>
      </c>
      <c r="J159" s="37">
        <v>59458</v>
      </c>
      <c r="K159" s="37">
        <v>63063</v>
      </c>
      <c r="L159" s="37">
        <v>61350</v>
      </c>
      <c r="M159" s="37">
        <v>59402</v>
      </c>
      <c r="N159" s="37">
        <v>64472</v>
      </c>
      <c r="O159" s="37">
        <v>63357</v>
      </c>
      <c r="P159" s="37">
        <v>71357</v>
      </c>
      <c r="Q159" s="37">
        <v>72987</v>
      </c>
      <c r="R159" s="37">
        <v>78038</v>
      </c>
      <c r="S159" s="37">
        <v>73320</v>
      </c>
      <c r="T159" s="37">
        <v>73246</v>
      </c>
      <c r="U159" s="37">
        <v>70500</v>
      </c>
      <c r="V159" s="37">
        <v>68788</v>
      </c>
      <c r="W159" s="37">
        <v>68045</v>
      </c>
      <c r="X159" s="37">
        <v>65466</v>
      </c>
      <c r="Y159" s="37">
        <v>62784</v>
      </c>
      <c r="Z159" s="192">
        <v>78153</v>
      </c>
      <c r="AA159" s="192">
        <v>77421</v>
      </c>
      <c r="AB159" s="140"/>
      <c r="AC159" s="141">
        <v>71675.416666666672</v>
      </c>
      <c r="AD159" s="141">
        <v>71675.416666666672</v>
      </c>
      <c r="AE159" s="141">
        <v>71675.416666666672</v>
      </c>
    </row>
    <row r="160" spans="1:31">
      <c r="A160" s="38">
        <v>158</v>
      </c>
      <c r="B160" s="38" t="s">
        <v>776</v>
      </c>
      <c r="C160" s="38" t="s">
        <v>860</v>
      </c>
      <c r="D160" s="38" t="s">
        <v>861</v>
      </c>
      <c r="E160" s="38" t="s">
        <v>862</v>
      </c>
      <c r="F160" s="37">
        <v>61223</v>
      </c>
      <c r="G160" s="37">
        <v>61101</v>
      </c>
      <c r="H160" s="37">
        <v>60586</v>
      </c>
      <c r="I160" s="37">
        <v>56060</v>
      </c>
      <c r="J160" s="37">
        <v>55428</v>
      </c>
      <c r="K160" s="37">
        <v>61546</v>
      </c>
      <c r="L160" s="37">
        <v>52476</v>
      </c>
      <c r="M160" s="37">
        <v>48064</v>
      </c>
      <c r="N160" s="37">
        <v>56507</v>
      </c>
      <c r="O160" s="37">
        <v>62062</v>
      </c>
      <c r="P160" s="37">
        <v>64189</v>
      </c>
      <c r="Q160" s="37">
        <v>71012</v>
      </c>
      <c r="R160" s="37">
        <v>66029</v>
      </c>
      <c r="S160" s="37">
        <v>64221</v>
      </c>
      <c r="T160" s="37">
        <v>62758</v>
      </c>
      <c r="U160" s="37">
        <v>57544</v>
      </c>
      <c r="V160" s="37">
        <v>58129</v>
      </c>
      <c r="W160" s="37">
        <v>55296</v>
      </c>
      <c r="X160" s="37">
        <v>48614</v>
      </c>
      <c r="Y160" s="37">
        <v>55523</v>
      </c>
      <c r="Z160" s="192">
        <v>58145</v>
      </c>
      <c r="AA160" s="192">
        <v>56537</v>
      </c>
      <c r="AB160" s="140"/>
      <c r="AC160" s="141">
        <v>59833.083333333336</v>
      </c>
      <c r="AD160" s="141">
        <v>59833.083333333336</v>
      </c>
      <c r="AE160" s="141">
        <v>59833.083333333336</v>
      </c>
    </row>
    <row r="161" spans="1:31">
      <c r="A161" s="38">
        <v>159</v>
      </c>
      <c r="B161" s="38" t="s">
        <v>776</v>
      </c>
      <c r="C161" s="38" t="s">
        <v>863</v>
      </c>
      <c r="D161" s="38" t="s">
        <v>864</v>
      </c>
      <c r="E161" s="38" t="s">
        <v>865</v>
      </c>
      <c r="F161" s="37">
        <v>76621</v>
      </c>
      <c r="G161" s="37">
        <v>78873</v>
      </c>
      <c r="H161" s="37">
        <v>81773</v>
      </c>
      <c r="I161" s="37">
        <v>83772</v>
      </c>
      <c r="J161" s="37">
        <v>140177</v>
      </c>
      <c r="K161" s="37">
        <v>145549</v>
      </c>
      <c r="L161" s="37">
        <v>130230</v>
      </c>
      <c r="M161" s="37">
        <v>138201</v>
      </c>
      <c r="N161" s="37">
        <v>153835</v>
      </c>
      <c r="O161" s="37">
        <v>148313</v>
      </c>
      <c r="P161" s="37">
        <v>139099</v>
      </c>
      <c r="Q161" s="37">
        <v>140348</v>
      </c>
      <c r="R161" s="37">
        <v>233043</v>
      </c>
      <c r="S161" s="37">
        <v>243000</v>
      </c>
      <c r="T161" s="37">
        <v>248420</v>
      </c>
      <c r="U161" s="37">
        <v>243415</v>
      </c>
      <c r="V161" s="37">
        <v>215464</v>
      </c>
      <c r="W161" s="37">
        <v>237658</v>
      </c>
      <c r="X161" s="37">
        <v>248545</v>
      </c>
      <c r="Y161" s="37">
        <v>222683</v>
      </c>
      <c r="Z161" s="192">
        <v>250186</v>
      </c>
      <c r="AA161" s="192">
        <v>249087</v>
      </c>
      <c r="AB161" s="140"/>
      <c r="AC161" s="141">
        <v>222579</v>
      </c>
      <c r="AD161" s="141">
        <v>222579</v>
      </c>
      <c r="AE161" s="141">
        <v>222579</v>
      </c>
    </row>
    <row r="162" spans="1:31">
      <c r="A162" s="38">
        <v>160</v>
      </c>
      <c r="B162" s="38" t="s">
        <v>932</v>
      </c>
      <c r="C162" s="38" t="s">
        <v>933</v>
      </c>
      <c r="D162" s="38" t="s">
        <v>934</v>
      </c>
      <c r="E162" s="38" t="s">
        <v>935</v>
      </c>
      <c r="F162" s="37">
        <v>674577.1</v>
      </c>
      <c r="G162" s="37">
        <v>688982</v>
      </c>
      <c r="H162" s="37">
        <v>687427</v>
      </c>
      <c r="I162" s="37">
        <v>687404</v>
      </c>
      <c r="J162" s="37">
        <v>707467</v>
      </c>
      <c r="K162" s="37">
        <v>648351</v>
      </c>
      <c r="L162" s="37">
        <v>690044</v>
      </c>
      <c r="M162" s="37">
        <v>645865</v>
      </c>
      <c r="N162" s="37">
        <v>702655</v>
      </c>
      <c r="O162" s="37">
        <v>674080</v>
      </c>
      <c r="P162" s="37">
        <v>745346</v>
      </c>
      <c r="Q162" s="37">
        <v>691349</v>
      </c>
      <c r="R162" s="37">
        <v>704952</v>
      </c>
      <c r="S162" s="37">
        <v>750542</v>
      </c>
      <c r="T162" s="37">
        <v>733686</v>
      </c>
      <c r="U162" s="37">
        <v>751586</v>
      </c>
      <c r="V162" s="37">
        <v>709899</v>
      </c>
      <c r="W162" s="37">
        <v>1052585</v>
      </c>
      <c r="X162" s="37">
        <v>1094664</v>
      </c>
      <c r="Y162" s="37">
        <v>1111746</v>
      </c>
      <c r="Z162" s="192">
        <v>1212861</v>
      </c>
      <c r="AA162" s="192">
        <v>1373493</v>
      </c>
      <c r="AB162" s="140"/>
      <c r="AC162" s="141">
        <v>911059.08333333337</v>
      </c>
      <c r="AD162" s="141">
        <v>911059.08333333337</v>
      </c>
      <c r="AE162" s="141">
        <v>911059.08333333337</v>
      </c>
    </row>
    <row r="163" spans="1:31">
      <c r="A163" s="38">
        <v>161</v>
      </c>
      <c r="B163" s="38" t="s">
        <v>932</v>
      </c>
      <c r="C163" s="38" t="s">
        <v>936</v>
      </c>
      <c r="D163" s="38" t="s">
        <v>937</v>
      </c>
      <c r="E163" s="38" t="s">
        <v>938</v>
      </c>
      <c r="F163" s="37">
        <v>167923</v>
      </c>
      <c r="G163" s="37">
        <v>176676</v>
      </c>
      <c r="H163" s="37">
        <v>184159</v>
      </c>
      <c r="I163" s="37">
        <v>172942</v>
      </c>
      <c r="J163" s="37">
        <v>185887</v>
      </c>
      <c r="K163" s="37">
        <v>176808</v>
      </c>
      <c r="L163" s="37">
        <v>174670</v>
      </c>
      <c r="M163" s="37">
        <v>163715</v>
      </c>
      <c r="N163" s="37">
        <v>197950.4</v>
      </c>
      <c r="O163" s="37">
        <v>178797.5</v>
      </c>
      <c r="P163" s="37">
        <v>196002</v>
      </c>
      <c r="Q163" s="37">
        <v>192422</v>
      </c>
      <c r="R163" s="37">
        <v>194014</v>
      </c>
      <c r="S163" s="37">
        <v>197179</v>
      </c>
      <c r="T163" s="37">
        <v>204676</v>
      </c>
      <c r="U163" s="37">
        <v>202837</v>
      </c>
      <c r="V163" s="37">
        <v>191478</v>
      </c>
      <c r="W163" s="37">
        <v>335134</v>
      </c>
      <c r="X163" s="37">
        <v>236168</v>
      </c>
      <c r="Y163" s="37">
        <v>231096</v>
      </c>
      <c r="Z163" s="192">
        <v>262083</v>
      </c>
      <c r="AA163" s="192">
        <v>255608</v>
      </c>
      <c r="AB163" s="140"/>
      <c r="AC163" s="141">
        <v>224891.41666666666</v>
      </c>
      <c r="AD163" s="141">
        <v>224891.41666666666</v>
      </c>
      <c r="AE163" s="141">
        <v>224891.41666666666</v>
      </c>
    </row>
    <row r="164" spans="1:31">
      <c r="A164" s="38">
        <v>162</v>
      </c>
      <c r="B164" s="38" t="s">
        <v>940</v>
      </c>
      <c r="C164" s="38" t="s">
        <v>941</v>
      </c>
      <c r="D164" s="38" t="s">
        <v>942</v>
      </c>
      <c r="E164" s="38" t="s">
        <v>943</v>
      </c>
      <c r="F164" s="37">
        <v>8024420</v>
      </c>
      <c r="G164" s="37">
        <v>7694483</v>
      </c>
      <c r="H164" s="37">
        <v>8017815</v>
      </c>
      <c r="I164" s="37">
        <v>7500442</v>
      </c>
      <c r="J164" s="37">
        <v>7927179</v>
      </c>
      <c r="K164" s="37">
        <v>7822121</v>
      </c>
      <c r="L164" s="37">
        <v>7151212</v>
      </c>
      <c r="M164" s="37">
        <v>7851430</v>
      </c>
      <c r="N164" s="37">
        <v>7720767</v>
      </c>
      <c r="O164" s="37">
        <v>7816932</v>
      </c>
      <c r="P164" s="37">
        <v>7320020</v>
      </c>
      <c r="Q164" s="37">
        <v>7702933</v>
      </c>
      <c r="R164" s="37">
        <v>7545418</v>
      </c>
      <c r="S164" s="37">
        <v>7962099</v>
      </c>
      <c r="T164" s="37">
        <v>8171829</v>
      </c>
      <c r="U164" s="37">
        <v>7813463</v>
      </c>
      <c r="V164" s="37">
        <v>7890175</v>
      </c>
      <c r="W164" s="37">
        <v>8131885</v>
      </c>
      <c r="X164" s="37">
        <v>7135253</v>
      </c>
      <c r="Y164" s="37">
        <v>8017861</v>
      </c>
      <c r="Z164" s="192">
        <v>7986959</v>
      </c>
      <c r="AA164" s="192">
        <v>8216554</v>
      </c>
      <c r="AB164" s="140"/>
      <c r="AC164" s="141">
        <v>8060584.7205847725</v>
      </c>
      <c r="AD164" s="141">
        <v>8060584.7205847725</v>
      </c>
      <c r="AE164" s="141">
        <v>8060584.7205847725</v>
      </c>
    </row>
    <row r="165" spans="1:31">
      <c r="A165" s="38">
        <v>163</v>
      </c>
      <c r="B165" s="38" t="s">
        <v>940</v>
      </c>
      <c r="C165" s="38" t="s">
        <v>944</v>
      </c>
      <c r="D165" s="38" t="s">
        <v>945</v>
      </c>
      <c r="E165" s="38" t="s">
        <v>946</v>
      </c>
      <c r="F165" s="37">
        <v>326031</v>
      </c>
      <c r="G165" s="37">
        <v>303161</v>
      </c>
      <c r="H165" s="37">
        <v>316371</v>
      </c>
      <c r="I165" s="37">
        <v>282493</v>
      </c>
      <c r="J165" s="37">
        <v>302629</v>
      </c>
      <c r="K165" s="37">
        <v>266591</v>
      </c>
      <c r="L165" s="37">
        <v>249835</v>
      </c>
      <c r="M165" s="37">
        <v>284983</v>
      </c>
      <c r="N165" s="37">
        <v>279889</v>
      </c>
      <c r="O165" s="37">
        <v>286731</v>
      </c>
      <c r="P165" s="37">
        <v>287204</v>
      </c>
      <c r="Q165" s="37">
        <v>315128</v>
      </c>
      <c r="R165" s="37">
        <v>299249</v>
      </c>
      <c r="S165" s="37">
        <v>317873</v>
      </c>
      <c r="T165" s="37">
        <v>336200</v>
      </c>
      <c r="U165" s="37">
        <v>313281</v>
      </c>
      <c r="V165" s="37">
        <v>321808</v>
      </c>
      <c r="W165" s="37">
        <v>306186</v>
      </c>
      <c r="X165" s="37">
        <v>275828</v>
      </c>
      <c r="Y165" s="37">
        <v>324213</v>
      </c>
      <c r="Z165" s="192">
        <v>317785</v>
      </c>
      <c r="AA165" s="192">
        <v>330154</v>
      </c>
      <c r="AB165" s="140"/>
      <c r="AC165" s="141">
        <v>312075.75</v>
      </c>
      <c r="AD165" s="141">
        <v>312075.75</v>
      </c>
      <c r="AE165" s="141">
        <v>312075.75</v>
      </c>
    </row>
    <row r="166" spans="1:31">
      <c r="A166" s="38">
        <v>164</v>
      </c>
      <c r="B166" s="38" t="s">
        <v>940</v>
      </c>
      <c r="C166" s="38" t="s">
        <v>947</v>
      </c>
      <c r="D166" s="38" t="s">
        <v>948</v>
      </c>
      <c r="E166" s="38" t="s">
        <v>949</v>
      </c>
      <c r="F166" s="37">
        <v>126738</v>
      </c>
      <c r="G166" s="37">
        <v>121532</v>
      </c>
      <c r="H166" s="37">
        <v>131657</v>
      </c>
      <c r="I166" s="37">
        <v>124338</v>
      </c>
      <c r="J166" s="37">
        <v>129944</v>
      </c>
      <c r="K166" s="37">
        <v>113823</v>
      </c>
      <c r="L166" s="37">
        <v>112285</v>
      </c>
      <c r="M166" s="37">
        <v>117527</v>
      </c>
      <c r="N166" s="37">
        <v>115893</v>
      </c>
      <c r="O166" s="37">
        <v>108057</v>
      </c>
      <c r="P166" s="37">
        <v>113915</v>
      </c>
      <c r="Q166" s="37">
        <v>114893</v>
      </c>
      <c r="R166" s="37">
        <v>115496</v>
      </c>
      <c r="S166" s="37">
        <v>124935</v>
      </c>
      <c r="T166" s="37">
        <v>126185</v>
      </c>
      <c r="U166" s="37">
        <v>120918</v>
      </c>
      <c r="V166" s="37">
        <v>121612</v>
      </c>
      <c r="W166" s="37">
        <v>116195</v>
      </c>
      <c r="X166" s="37">
        <v>107454</v>
      </c>
      <c r="Y166" s="37">
        <v>118218</v>
      </c>
      <c r="Z166" s="192">
        <v>124349</v>
      </c>
      <c r="AA166" s="192">
        <v>119301</v>
      </c>
      <c r="AB166" s="140"/>
      <c r="AC166" s="141">
        <v>120104.49844719299</v>
      </c>
      <c r="AD166" s="141">
        <v>120104.49844719299</v>
      </c>
      <c r="AE166" s="141">
        <v>120104.49844719299</v>
      </c>
    </row>
    <row r="167" spans="1:31">
      <c r="A167" s="38">
        <v>165</v>
      </c>
      <c r="B167" s="38" t="s">
        <v>940</v>
      </c>
      <c r="C167" s="38" t="s">
        <v>950</v>
      </c>
      <c r="D167" s="38" t="s">
        <v>951</v>
      </c>
      <c r="E167" s="38" t="s">
        <v>952</v>
      </c>
      <c r="F167" s="37">
        <v>360325</v>
      </c>
      <c r="G167" s="37">
        <v>362735</v>
      </c>
      <c r="H167" s="37">
        <v>362313</v>
      </c>
      <c r="I167" s="37">
        <v>332819</v>
      </c>
      <c r="J167" s="37">
        <v>356565</v>
      </c>
      <c r="K167" s="37">
        <v>324033</v>
      </c>
      <c r="L167" s="37">
        <v>303912</v>
      </c>
      <c r="M167" s="37">
        <v>339681</v>
      </c>
      <c r="N167" s="37">
        <v>324627</v>
      </c>
      <c r="O167" s="37">
        <v>338631</v>
      </c>
      <c r="P167" s="37">
        <v>324080</v>
      </c>
      <c r="Q167" s="37">
        <v>338378</v>
      </c>
      <c r="R167" s="37">
        <v>327143</v>
      </c>
      <c r="S167" s="37">
        <v>350025</v>
      </c>
      <c r="T167" s="37">
        <v>376981</v>
      </c>
      <c r="U167" s="37">
        <v>327712</v>
      </c>
      <c r="V167" s="37">
        <v>344992</v>
      </c>
      <c r="W167" s="37">
        <v>339159</v>
      </c>
      <c r="X167" s="37">
        <v>304675</v>
      </c>
      <c r="Y167" s="37">
        <v>348190</v>
      </c>
      <c r="Z167" s="192">
        <v>346765</v>
      </c>
      <c r="AA167" s="192">
        <v>370741</v>
      </c>
      <c r="AB167" s="140"/>
      <c r="AC167" s="141">
        <v>344335.68171512644</v>
      </c>
      <c r="AD167" s="141">
        <v>344335.68171512644</v>
      </c>
      <c r="AE167" s="141">
        <v>344335.68171512644</v>
      </c>
    </row>
    <row r="168" spans="1:31">
      <c r="A168" s="38">
        <v>166</v>
      </c>
      <c r="B168" s="38" t="s">
        <v>940</v>
      </c>
      <c r="C168" s="38" t="s">
        <v>953</v>
      </c>
      <c r="D168" s="38" t="s">
        <v>954</v>
      </c>
      <c r="E168" s="38" t="s">
        <v>955</v>
      </c>
      <c r="F168" s="37">
        <v>478402</v>
      </c>
      <c r="G168" s="37">
        <v>431499</v>
      </c>
      <c r="H168" s="37">
        <v>460596</v>
      </c>
      <c r="I168" s="37">
        <v>399294</v>
      </c>
      <c r="J168" s="37">
        <v>436107</v>
      </c>
      <c r="K168" s="37">
        <v>394713</v>
      </c>
      <c r="L168" s="37">
        <v>380962</v>
      </c>
      <c r="M168" s="37">
        <v>399468</v>
      </c>
      <c r="N168" s="37">
        <v>425094</v>
      </c>
      <c r="O168" s="37">
        <v>416920</v>
      </c>
      <c r="P168" s="37">
        <v>429900</v>
      </c>
      <c r="Q168" s="37">
        <v>483267</v>
      </c>
      <c r="R168" s="37">
        <v>442143</v>
      </c>
      <c r="S168" s="37">
        <v>494734</v>
      </c>
      <c r="T168" s="37">
        <v>494050</v>
      </c>
      <c r="U168" s="37">
        <v>478071</v>
      </c>
      <c r="V168" s="37">
        <v>476424</v>
      </c>
      <c r="W168" s="37">
        <v>469654</v>
      </c>
      <c r="X168" s="37">
        <v>407011</v>
      </c>
      <c r="Y168" s="37">
        <v>474087</v>
      </c>
      <c r="Z168" s="192">
        <v>466250</v>
      </c>
      <c r="AA168" s="192">
        <v>487996</v>
      </c>
      <c r="AB168" s="140"/>
      <c r="AC168" s="141">
        <v>466965.58333333331</v>
      </c>
      <c r="AD168" s="141">
        <v>466965.58333333331</v>
      </c>
      <c r="AE168" s="141">
        <v>466965.58333333331</v>
      </c>
    </row>
    <row r="169" spans="1:31">
      <c r="A169" s="38">
        <v>167</v>
      </c>
      <c r="B169" s="38" t="s">
        <v>940</v>
      </c>
      <c r="C169" s="38" t="s">
        <v>1056</v>
      </c>
      <c r="D169" s="38" t="s">
        <v>1057</v>
      </c>
      <c r="E169" s="38" t="s">
        <v>955</v>
      </c>
      <c r="F169" s="37">
        <v>351694</v>
      </c>
      <c r="G169" s="37">
        <v>353991</v>
      </c>
      <c r="H169" s="37">
        <v>352768</v>
      </c>
      <c r="I169" s="37">
        <v>301894</v>
      </c>
      <c r="J169" s="37">
        <v>317517</v>
      </c>
      <c r="K169" s="37">
        <v>307539</v>
      </c>
      <c r="L169" s="37">
        <v>280247</v>
      </c>
      <c r="M169" s="37">
        <v>309313</v>
      </c>
      <c r="N169" s="37">
        <v>304020</v>
      </c>
      <c r="O169" s="37">
        <v>319884</v>
      </c>
      <c r="P169" s="37">
        <v>322981</v>
      </c>
      <c r="Q169" s="37">
        <v>338026</v>
      </c>
      <c r="R169" s="37">
        <v>308358</v>
      </c>
      <c r="S169" s="37">
        <v>348089</v>
      </c>
      <c r="T169" s="37">
        <v>342225</v>
      </c>
      <c r="U169" s="37">
        <v>323636</v>
      </c>
      <c r="V169" s="37">
        <v>325863</v>
      </c>
      <c r="W169" s="37">
        <v>324281</v>
      </c>
      <c r="X169" s="37">
        <v>295694</v>
      </c>
      <c r="Y169" s="37">
        <v>335400</v>
      </c>
      <c r="Z169" s="192">
        <v>338191</v>
      </c>
      <c r="AA169" s="192">
        <v>348139</v>
      </c>
      <c r="AB169" s="140"/>
      <c r="AC169" s="141">
        <v>330299.36186086206</v>
      </c>
      <c r="AD169" s="141">
        <v>330299.36186086206</v>
      </c>
      <c r="AE169" s="141">
        <v>330299.36186086206</v>
      </c>
    </row>
    <row r="170" spans="1:31">
      <c r="A170" s="38">
        <v>168</v>
      </c>
      <c r="B170" s="38" t="s">
        <v>940</v>
      </c>
      <c r="C170" s="38" t="s">
        <v>1459</v>
      </c>
      <c r="D170" s="38" t="s">
        <v>1460</v>
      </c>
      <c r="E170" s="38" t="s">
        <v>1457</v>
      </c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192">
        <v>4652</v>
      </c>
      <c r="AA170" s="192">
        <v>7024</v>
      </c>
      <c r="AB170" s="140"/>
      <c r="AC170" s="141">
        <v>5838</v>
      </c>
      <c r="AD170" s="141">
        <v>5838</v>
      </c>
      <c r="AE170" s="141">
        <v>5838</v>
      </c>
    </row>
    <row r="171" spans="1:31">
      <c r="A171" s="38">
        <v>169</v>
      </c>
      <c r="B171" s="38" t="s">
        <v>940</v>
      </c>
      <c r="C171" s="38" t="s">
        <v>1461</v>
      </c>
      <c r="D171" s="38" t="s">
        <v>1462</v>
      </c>
      <c r="E171" s="38" t="s">
        <v>1458</v>
      </c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192">
        <v>35676</v>
      </c>
      <c r="AA171" s="192">
        <v>25050</v>
      </c>
      <c r="AB171" s="140"/>
      <c r="AC171" s="141">
        <v>30363</v>
      </c>
      <c r="AD171" s="141">
        <v>30363</v>
      </c>
      <c r="AE171" s="141">
        <v>30363</v>
      </c>
    </row>
    <row r="172" spans="1:31">
      <c r="A172" s="38">
        <v>170</v>
      </c>
      <c r="B172" s="38" t="s">
        <v>206</v>
      </c>
      <c r="C172" s="38" t="s">
        <v>207</v>
      </c>
      <c r="D172" s="38" t="s">
        <v>208</v>
      </c>
      <c r="E172" s="38" t="s">
        <v>209</v>
      </c>
      <c r="F172" s="37">
        <v>3481708.4999999995</v>
      </c>
      <c r="G172" s="37">
        <v>3503517</v>
      </c>
      <c r="H172" s="37">
        <v>3540074.8</v>
      </c>
      <c r="I172" s="37">
        <v>3531214.1</v>
      </c>
      <c r="J172" s="37">
        <v>3536410.2</v>
      </c>
      <c r="K172" s="37">
        <v>3656403.4</v>
      </c>
      <c r="L172" s="37">
        <v>3254329.44</v>
      </c>
      <c r="M172" s="37">
        <v>3369282.4000000004</v>
      </c>
      <c r="N172" s="37">
        <v>3701502.1</v>
      </c>
      <c r="O172" s="37">
        <v>3659651.8</v>
      </c>
      <c r="P172" s="37">
        <v>3464444.13</v>
      </c>
      <c r="Q172" s="37">
        <v>3716628.5999999996</v>
      </c>
      <c r="R172" s="37">
        <v>3592043.5</v>
      </c>
      <c r="S172" s="37">
        <v>3668844.7</v>
      </c>
      <c r="T172" s="37">
        <v>3655431.96</v>
      </c>
      <c r="U172" s="37">
        <v>3666646.0300000003</v>
      </c>
      <c r="V172" s="37">
        <v>3807787.8200000003</v>
      </c>
      <c r="W172" s="37">
        <v>3786316.6</v>
      </c>
      <c r="X172" s="37">
        <v>3263167</v>
      </c>
      <c r="Y172" s="37">
        <v>3723035.73</v>
      </c>
      <c r="Z172" s="192">
        <v>3695627.56</v>
      </c>
      <c r="AA172" s="192">
        <v>3747076.3</v>
      </c>
      <c r="AB172" s="140"/>
      <c r="AC172" s="141">
        <v>3687309.9775048639</v>
      </c>
      <c r="AD172" s="141">
        <v>3687309.9775048639</v>
      </c>
      <c r="AE172" s="141">
        <v>3687309.9775048639</v>
      </c>
    </row>
    <row r="173" spans="1:31">
      <c r="A173" s="38">
        <v>171</v>
      </c>
      <c r="B173" s="38" t="s">
        <v>206</v>
      </c>
      <c r="C173" s="38" t="s">
        <v>210</v>
      </c>
      <c r="D173" s="38" t="s">
        <v>211</v>
      </c>
      <c r="E173" s="38" t="s">
        <v>212</v>
      </c>
      <c r="F173" s="37">
        <v>666864</v>
      </c>
      <c r="G173" s="37">
        <v>654944</v>
      </c>
      <c r="H173" s="37">
        <v>667726</v>
      </c>
      <c r="I173" s="37">
        <v>667529</v>
      </c>
      <c r="J173" s="37">
        <v>642277</v>
      </c>
      <c r="K173" s="37">
        <v>693610</v>
      </c>
      <c r="L173" s="37">
        <v>558429</v>
      </c>
      <c r="M173" s="37">
        <v>656552</v>
      </c>
      <c r="N173" s="37">
        <v>643973</v>
      </c>
      <c r="O173" s="37">
        <v>661135</v>
      </c>
      <c r="P173" s="37">
        <v>655277</v>
      </c>
      <c r="Q173" s="37">
        <v>694742</v>
      </c>
      <c r="R173" s="37">
        <v>669903</v>
      </c>
      <c r="S173" s="37">
        <v>632065.39999999991</v>
      </c>
      <c r="T173" s="37">
        <v>682697</v>
      </c>
      <c r="U173" s="37">
        <v>653044</v>
      </c>
      <c r="V173" s="37">
        <v>669740</v>
      </c>
      <c r="W173" s="37">
        <v>672197</v>
      </c>
      <c r="X173" s="37">
        <v>580719</v>
      </c>
      <c r="Y173" s="37">
        <v>662356</v>
      </c>
      <c r="Z173" s="192">
        <v>648548</v>
      </c>
      <c r="AA173" s="192">
        <v>666299</v>
      </c>
      <c r="AB173" s="140"/>
      <c r="AC173" s="141">
        <v>662010.68245752889</v>
      </c>
      <c r="AD173" s="141">
        <v>662010.68245752889</v>
      </c>
      <c r="AE173" s="141">
        <v>662010.68245752889</v>
      </c>
    </row>
    <row r="174" spans="1:31">
      <c r="A174" s="38">
        <v>172</v>
      </c>
      <c r="B174" s="38" t="s">
        <v>206</v>
      </c>
      <c r="C174" s="38" t="s">
        <v>213</v>
      </c>
      <c r="D174" s="38" t="s">
        <v>214</v>
      </c>
      <c r="E174" s="38" t="s">
        <v>215</v>
      </c>
      <c r="F174" s="37">
        <v>7774534.4000000004</v>
      </c>
      <c r="G174" s="37">
        <v>7628566.5</v>
      </c>
      <c r="H174" s="37">
        <v>7972282</v>
      </c>
      <c r="I174" s="37">
        <v>7891117.0999999996</v>
      </c>
      <c r="J174" s="37">
        <v>8110710.2000000002</v>
      </c>
      <c r="K174" s="37">
        <v>8051233.8000000007</v>
      </c>
      <c r="L174" s="37">
        <v>7226687.4399999995</v>
      </c>
      <c r="M174" s="37">
        <v>8108216.5</v>
      </c>
      <c r="N174" s="37">
        <v>7881028.9000000004</v>
      </c>
      <c r="O174" s="37">
        <v>8181712</v>
      </c>
      <c r="P174" s="37">
        <v>8035857</v>
      </c>
      <c r="Q174" s="37">
        <v>8296619</v>
      </c>
      <c r="R174" s="37">
        <v>8165700.5999999996</v>
      </c>
      <c r="S174" s="37">
        <v>7952281.5999999996</v>
      </c>
      <c r="T174" s="37">
        <v>8361301.6000000006</v>
      </c>
      <c r="U174" s="37">
        <v>8087421</v>
      </c>
      <c r="V174" s="37">
        <v>8326590</v>
      </c>
      <c r="W174" s="37">
        <v>8233674</v>
      </c>
      <c r="X174" s="37">
        <v>7440645.7999999998</v>
      </c>
      <c r="Y174" s="37">
        <v>8371721.5</v>
      </c>
      <c r="Z174" s="192">
        <v>8146034.7699999996</v>
      </c>
      <c r="AA174" s="192">
        <v>8409934.5499999989</v>
      </c>
      <c r="AB174" s="140"/>
      <c r="AC174" s="141">
        <v>8269843.3181063458</v>
      </c>
      <c r="AD174" s="141">
        <v>8269843.3181063458</v>
      </c>
      <c r="AE174" s="141">
        <v>8269843.3181063458</v>
      </c>
    </row>
    <row r="175" spans="1:31">
      <c r="A175" s="38">
        <v>173</v>
      </c>
      <c r="B175" s="38" t="s">
        <v>206</v>
      </c>
      <c r="C175" s="38" t="s">
        <v>216</v>
      </c>
      <c r="D175" s="38" t="s">
        <v>217</v>
      </c>
      <c r="E175" s="38" t="s">
        <v>218</v>
      </c>
      <c r="F175" s="37">
        <v>830621.39999999991</v>
      </c>
      <c r="G175" s="37">
        <v>867856</v>
      </c>
      <c r="H175" s="37">
        <v>854788.12</v>
      </c>
      <c r="I175" s="37">
        <v>867671.8</v>
      </c>
      <c r="J175" s="37">
        <v>903766.1</v>
      </c>
      <c r="K175" s="37">
        <v>819250.4</v>
      </c>
      <c r="L175" s="37">
        <v>682820.7</v>
      </c>
      <c r="M175" s="37">
        <v>845134.49999999988</v>
      </c>
      <c r="N175" s="37">
        <v>823861.1</v>
      </c>
      <c r="O175" s="37">
        <v>854457.7</v>
      </c>
      <c r="P175" s="37">
        <v>853306</v>
      </c>
      <c r="Q175" s="37">
        <v>876667.3</v>
      </c>
      <c r="R175" s="37">
        <v>842883.39999999991</v>
      </c>
      <c r="S175" s="37">
        <v>830609.31</v>
      </c>
      <c r="T175" s="37">
        <v>859956.09999999986</v>
      </c>
      <c r="U175" s="37">
        <v>832027.64</v>
      </c>
      <c r="V175" s="37">
        <v>857405.8</v>
      </c>
      <c r="W175" s="37">
        <v>800437.3</v>
      </c>
      <c r="X175" s="37">
        <v>703663.9</v>
      </c>
      <c r="Y175" s="37">
        <v>781617.19</v>
      </c>
      <c r="Z175" s="192">
        <v>813056.94</v>
      </c>
      <c r="AA175" s="192">
        <v>847238.8600000001</v>
      </c>
      <c r="AB175" s="140"/>
      <c r="AC175" s="141">
        <v>831127.08979288966</v>
      </c>
      <c r="AD175" s="141">
        <v>831127.08979288966</v>
      </c>
      <c r="AE175" s="141">
        <v>831127.08979288966</v>
      </c>
    </row>
    <row r="176" spans="1:31">
      <c r="A176" s="38">
        <v>174</v>
      </c>
      <c r="B176" s="38" t="s">
        <v>206</v>
      </c>
      <c r="C176" s="38" t="s">
        <v>219</v>
      </c>
      <c r="D176" s="38" t="s">
        <v>220</v>
      </c>
      <c r="E176" s="38" t="s">
        <v>221</v>
      </c>
      <c r="F176" s="37">
        <v>1324252</v>
      </c>
      <c r="G176" s="37">
        <v>1304557</v>
      </c>
      <c r="H176" s="37">
        <v>1364629</v>
      </c>
      <c r="I176" s="37">
        <v>1325240</v>
      </c>
      <c r="J176" s="37">
        <v>1351131</v>
      </c>
      <c r="K176" s="37">
        <v>1287149</v>
      </c>
      <c r="L176" s="37">
        <v>1184882</v>
      </c>
      <c r="M176" s="37">
        <v>1299489</v>
      </c>
      <c r="N176" s="37">
        <v>1280913</v>
      </c>
      <c r="O176" s="37">
        <v>1335897</v>
      </c>
      <c r="P176" s="37">
        <v>1318637</v>
      </c>
      <c r="Q176" s="37">
        <v>1346233</v>
      </c>
      <c r="R176" s="37">
        <v>1327125</v>
      </c>
      <c r="S176" s="37">
        <v>1341278</v>
      </c>
      <c r="T176" s="37">
        <v>1389164.5</v>
      </c>
      <c r="U176" s="37">
        <v>1349185</v>
      </c>
      <c r="V176" s="37">
        <v>1376010</v>
      </c>
      <c r="W176" s="37">
        <v>1346811</v>
      </c>
      <c r="X176" s="37">
        <v>1187641</v>
      </c>
      <c r="Y176" s="37">
        <v>1346035</v>
      </c>
      <c r="Z176" s="192">
        <v>1336171.8999999999</v>
      </c>
      <c r="AA176" s="192">
        <v>1399090</v>
      </c>
      <c r="AB176" s="140"/>
      <c r="AC176" s="141">
        <v>1377558.5329687281</v>
      </c>
      <c r="AD176" s="141">
        <v>1377558.5329687281</v>
      </c>
      <c r="AE176" s="141">
        <v>1377558.5329687281</v>
      </c>
    </row>
    <row r="177" spans="1:31">
      <c r="A177" s="38">
        <v>175</v>
      </c>
      <c r="B177" s="38" t="s">
        <v>206</v>
      </c>
      <c r="C177" s="38" t="s">
        <v>222</v>
      </c>
      <c r="D177" s="38" t="s">
        <v>223</v>
      </c>
      <c r="E177" s="38" t="s">
        <v>224</v>
      </c>
      <c r="F177" s="37">
        <v>4099333.9</v>
      </c>
      <c r="G177" s="37">
        <v>3970316</v>
      </c>
      <c r="H177" s="37">
        <v>4184847</v>
      </c>
      <c r="I177" s="37">
        <v>4035403.7</v>
      </c>
      <c r="J177" s="37">
        <v>4190430</v>
      </c>
      <c r="K177" s="37">
        <v>3992081.5999999996</v>
      </c>
      <c r="L177" s="37">
        <v>3822628.5000000005</v>
      </c>
      <c r="M177" s="37">
        <v>4103934.9</v>
      </c>
      <c r="N177" s="37">
        <v>3942854.0000000005</v>
      </c>
      <c r="O177" s="37">
        <v>4242665.3</v>
      </c>
      <c r="P177" s="37">
        <v>4086539.6</v>
      </c>
      <c r="Q177" s="37">
        <v>4150647.8</v>
      </c>
      <c r="R177" s="37">
        <v>4174460.6</v>
      </c>
      <c r="S177" s="37">
        <v>4109548.8</v>
      </c>
      <c r="T177" s="37">
        <v>4280353.6000000006</v>
      </c>
      <c r="U177" s="37">
        <v>4142233.8</v>
      </c>
      <c r="V177" s="37">
        <v>4324322</v>
      </c>
      <c r="W177" s="37">
        <v>4237600</v>
      </c>
      <c r="X177" s="37">
        <v>3829704</v>
      </c>
      <c r="Y177" s="37">
        <v>4302692</v>
      </c>
      <c r="Z177" s="192">
        <v>4195777.7</v>
      </c>
      <c r="AA177" s="192">
        <v>4359302</v>
      </c>
      <c r="AB177" s="140"/>
      <c r="AC177" s="141">
        <v>4243011.6802817136</v>
      </c>
      <c r="AD177" s="141">
        <v>4243011.6802817136</v>
      </c>
      <c r="AE177" s="141">
        <v>4243011.6802817136</v>
      </c>
    </row>
    <row r="178" spans="1:31">
      <c r="A178" s="38">
        <v>176</v>
      </c>
      <c r="B178" s="38" t="s">
        <v>206</v>
      </c>
      <c r="C178" s="38" t="s">
        <v>225</v>
      </c>
      <c r="D178" s="38" t="s">
        <v>226</v>
      </c>
      <c r="E178" s="38" t="s">
        <v>227</v>
      </c>
      <c r="F178" s="37">
        <v>560330.99</v>
      </c>
      <c r="G178" s="37">
        <v>554450</v>
      </c>
      <c r="H178" s="37">
        <v>601393.99</v>
      </c>
      <c r="I178" s="37">
        <v>571294</v>
      </c>
      <c r="J178" s="37">
        <v>591528.99</v>
      </c>
      <c r="K178" s="37">
        <v>541124.98</v>
      </c>
      <c r="L178" s="37">
        <v>491310</v>
      </c>
      <c r="M178" s="37">
        <v>558587.02</v>
      </c>
      <c r="N178" s="37">
        <v>561584.02</v>
      </c>
      <c r="O178" s="37">
        <v>583435.01</v>
      </c>
      <c r="P178" s="37">
        <v>580046.01</v>
      </c>
      <c r="Q178" s="37">
        <v>596219.99</v>
      </c>
      <c r="R178" s="37">
        <v>592941</v>
      </c>
      <c r="S178" s="37">
        <v>608002.22</v>
      </c>
      <c r="T178" s="37">
        <v>640300.98</v>
      </c>
      <c r="U178" s="37">
        <v>602046.01</v>
      </c>
      <c r="V178" s="37">
        <v>624087.03</v>
      </c>
      <c r="W178" s="37">
        <v>547374</v>
      </c>
      <c r="X178" s="37">
        <v>521774.02</v>
      </c>
      <c r="Y178" s="37">
        <v>602538.99</v>
      </c>
      <c r="Z178" s="192">
        <v>595993.98</v>
      </c>
      <c r="AA178" s="192">
        <v>615167.01</v>
      </c>
      <c r="AB178" s="140"/>
      <c r="AC178" s="141">
        <v>606959.58019727084</v>
      </c>
      <c r="AD178" s="141">
        <v>606959.58019727084</v>
      </c>
      <c r="AE178" s="141">
        <v>606959.58019727084</v>
      </c>
    </row>
    <row r="179" spans="1:31">
      <c r="A179" s="38">
        <v>177</v>
      </c>
      <c r="B179" s="38" t="s">
        <v>206</v>
      </c>
      <c r="C179" s="38" t="s">
        <v>228</v>
      </c>
      <c r="D179" s="38" t="s">
        <v>229</v>
      </c>
      <c r="E179" s="38" t="s">
        <v>230</v>
      </c>
      <c r="F179" s="37">
        <v>296956</v>
      </c>
      <c r="G179" s="37">
        <v>296621</v>
      </c>
      <c r="H179" s="37">
        <v>274186</v>
      </c>
      <c r="I179" s="37">
        <v>282075</v>
      </c>
      <c r="J179" s="37">
        <v>270672</v>
      </c>
      <c r="K179" s="37">
        <v>272231</v>
      </c>
      <c r="L179" s="37">
        <v>228682</v>
      </c>
      <c r="M179" s="37">
        <v>261735</v>
      </c>
      <c r="N179" s="37">
        <v>297013</v>
      </c>
      <c r="O179" s="37">
        <v>284281</v>
      </c>
      <c r="P179" s="37">
        <v>311559</v>
      </c>
      <c r="Q179" s="37">
        <v>310403</v>
      </c>
      <c r="R179" s="37">
        <v>322759</v>
      </c>
      <c r="S179" s="37">
        <v>298860</v>
      </c>
      <c r="T179" s="37">
        <v>276520</v>
      </c>
      <c r="U179" s="37">
        <v>273960</v>
      </c>
      <c r="V179" s="37">
        <v>273160</v>
      </c>
      <c r="W179" s="37">
        <v>260110</v>
      </c>
      <c r="X179" s="37">
        <v>217081</v>
      </c>
      <c r="Y179" s="37">
        <v>254595.4</v>
      </c>
      <c r="Z179" s="192">
        <v>280883</v>
      </c>
      <c r="AA179" s="192">
        <v>281986.40000000002</v>
      </c>
      <c r="AB179" s="140"/>
      <c r="AC179" s="141">
        <v>281893.56131527136</v>
      </c>
      <c r="AD179" s="141">
        <v>281893.56131527136</v>
      </c>
      <c r="AE179" s="141">
        <v>281893.56131527136</v>
      </c>
    </row>
    <row r="180" spans="1:31">
      <c r="A180" s="38">
        <v>178</v>
      </c>
      <c r="B180" s="38" t="s">
        <v>206</v>
      </c>
      <c r="C180" s="38" t="s">
        <v>231</v>
      </c>
      <c r="D180" s="38" t="s">
        <v>232</v>
      </c>
      <c r="E180" s="38" t="s">
        <v>233</v>
      </c>
      <c r="F180" s="37">
        <v>301017</v>
      </c>
      <c r="G180" s="37">
        <v>293636</v>
      </c>
      <c r="H180" s="37">
        <v>281927</v>
      </c>
      <c r="I180" s="37">
        <v>289705</v>
      </c>
      <c r="J180" s="37">
        <v>289774</v>
      </c>
      <c r="K180" s="37">
        <v>283410</v>
      </c>
      <c r="L180" s="37">
        <v>236385</v>
      </c>
      <c r="M180" s="37">
        <v>280502.59999999998</v>
      </c>
      <c r="N180" s="37">
        <v>276098</v>
      </c>
      <c r="O180" s="37">
        <v>291896.3</v>
      </c>
      <c r="P180" s="37">
        <v>290731</v>
      </c>
      <c r="Q180" s="37">
        <v>300439</v>
      </c>
      <c r="R180" s="37">
        <v>293330</v>
      </c>
      <c r="S180" s="37">
        <v>286835</v>
      </c>
      <c r="T180" s="37">
        <v>301510</v>
      </c>
      <c r="U180" s="37">
        <v>284602</v>
      </c>
      <c r="V180" s="37">
        <v>287594</v>
      </c>
      <c r="W180" s="37">
        <v>283335</v>
      </c>
      <c r="X180" s="37">
        <v>238211</v>
      </c>
      <c r="Y180" s="37">
        <v>270809</v>
      </c>
      <c r="Z180" s="192">
        <v>296211</v>
      </c>
      <c r="AA180" s="192">
        <v>297630</v>
      </c>
      <c r="AB180" s="140"/>
      <c r="AC180" s="141">
        <v>292800.4890953711</v>
      </c>
      <c r="AD180" s="141">
        <v>292800.4890953711</v>
      </c>
      <c r="AE180" s="141">
        <v>292800.4890953711</v>
      </c>
    </row>
    <row r="181" spans="1:31">
      <c r="A181" s="38">
        <v>179</v>
      </c>
      <c r="B181" s="38" t="s">
        <v>206</v>
      </c>
      <c r="C181" s="38" t="s">
        <v>234</v>
      </c>
      <c r="D181" s="38" t="s">
        <v>235</v>
      </c>
      <c r="E181" s="38" t="s">
        <v>236</v>
      </c>
      <c r="F181" s="37">
        <v>1026483</v>
      </c>
      <c r="G181" s="37">
        <v>984782</v>
      </c>
      <c r="H181" s="37">
        <v>1034255</v>
      </c>
      <c r="I181" s="37">
        <v>1035455.2</v>
      </c>
      <c r="J181" s="37">
        <v>1014072</v>
      </c>
      <c r="K181" s="37">
        <v>1042437</v>
      </c>
      <c r="L181" s="37">
        <v>969484</v>
      </c>
      <c r="M181" s="37">
        <v>1044036</v>
      </c>
      <c r="N181" s="37">
        <v>999017.6</v>
      </c>
      <c r="O181" s="37">
        <v>1052406.2</v>
      </c>
      <c r="P181" s="37">
        <v>1003592.2</v>
      </c>
      <c r="Q181" s="37">
        <v>1074478</v>
      </c>
      <c r="R181" s="37">
        <v>1067723.8999999999</v>
      </c>
      <c r="S181" s="37">
        <v>1009961.2</v>
      </c>
      <c r="T181" s="37">
        <v>1055081.3999999999</v>
      </c>
      <c r="U181" s="37">
        <v>1007145.2999999998</v>
      </c>
      <c r="V181" s="37">
        <v>1063262</v>
      </c>
      <c r="W181" s="37">
        <v>1071964</v>
      </c>
      <c r="X181" s="37">
        <v>979043</v>
      </c>
      <c r="Y181" s="37">
        <v>1070614.5999999999</v>
      </c>
      <c r="Z181" s="192">
        <v>996962.1</v>
      </c>
      <c r="AA181" s="192">
        <v>1068399.5999999999</v>
      </c>
      <c r="AB181" s="140"/>
      <c r="AC181" s="141">
        <v>1049571.9878052969</v>
      </c>
      <c r="AD181" s="141">
        <v>1049571.9878052969</v>
      </c>
      <c r="AE181" s="141">
        <v>1049571.9878052969</v>
      </c>
    </row>
    <row r="182" spans="1:31">
      <c r="A182" s="38">
        <v>180</v>
      </c>
      <c r="B182" s="38" t="s">
        <v>206</v>
      </c>
      <c r="C182" s="38" t="s">
        <v>237</v>
      </c>
      <c r="D182" s="38" t="s">
        <v>238</v>
      </c>
      <c r="E182" s="38" t="s">
        <v>239</v>
      </c>
      <c r="F182" s="37">
        <v>901178</v>
      </c>
      <c r="G182" s="37">
        <v>866279</v>
      </c>
      <c r="H182" s="37">
        <v>936371</v>
      </c>
      <c r="I182" s="37">
        <v>862150.5</v>
      </c>
      <c r="J182" s="37">
        <v>904018.79999999993</v>
      </c>
      <c r="K182" s="37">
        <v>932184.1</v>
      </c>
      <c r="L182" s="37">
        <v>825564</v>
      </c>
      <c r="M182" s="37">
        <v>973279.5</v>
      </c>
      <c r="N182" s="37">
        <v>861325</v>
      </c>
      <c r="O182" s="37">
        <v>990288.2</v>
      </c>
      <c r="P182" s="37">
        <v>888314.09999999986</v>
      </c>
      <c r="Q182" s="37">
        <v>916559</v>
      </c>
      <c r="R182" s="37">
        <v>953028</v>
      </c>
      <c r="S182" s="37">
        <v>928973</v>
      </c>
      <c r="T182" s="37">
        <v>970503</v>
      </c>
      <c r="U182" s="37">
        <v>931329</v>
      </c>
      <c r="V182" s="37">
        <v>960247</v>
      </c>
      <c r="W182" s="37">
        <v>967125</v>
      </c>
      <c r="X182" s="37">
        <v>904916.20000000007</v>
      </c>
      <c r="Y182" s="37">
        <v>989450.4</v>
      </c>
      <c r="Z182" s="192">
        <v>952060.7</v>
      </c>
      <c r="AA182" s="192">
        <v>993477.5</v>
      </c>
      <c r="AB182" s="140"/>
      <c r="AC182" s="141">
        <v>950114.40591704252</v>
      </c>
      <c r="AD182" s="141">
        <v>950114.40591704252</v>
      </c>
      <c r="AE182" s="141">
        <v>950114.40591704252</v>
      </c>
    </row>
    <row r="183" spans="1:31">
      <c r="A183" s="38">
        <v>181</v>
      </c>
      <c r="B183" s="38" t="s">
        <v>206</v>
      </c>
      <c r="C183" s="38" t="s">
        <v>240</v>
      </c>
      <c r="D183" s="38" t="s">
        <v>241</v>
      </c>
      <c r="E183" s="38" t="s">
        <v>242</v>
      </c>
      <c r="F183" s="37">
        <v>782941</v>
      </c>
      <c r="G183" s="37">
        <v>806066.5</v>
      </c>
      <c r="H183" s="37">
        <v>829268.3</v>
      </c>
      <c r="I183" s="37">
        <v>796138</v>
      </c>
      <c r="J183" s="37">
        <v>833197.97</v>
      </c>
      <c r="K183" s="37">
        <v>784405</v>
      </c>
      <c r="L183" s="37">
        <v>715985</v>
      </c>
      <c r="M183" s="37">
        <v>816062</v>
      </c>
      <c r="N183" s="37">
        <v>793806</v>
      </c>
      <c r="O183" s="37">
        <v>814693</v>
      </c>
      <c r="P183" s="37">
        <v>811113</v>
      </c>
      <c r="Q183" s="37">
        <v>837092</v>
      </c>
      <c r="R183" s="37">
        <v>812385</v>
      </c>
      <c r="S183" s="37">
        <v>842101</v>
      </c>
      <c r="T183" s="37">
        <v>880887</v>
      </c>
      <c r="U183" s="37">
        <v>855647</v>
      </c>
      <c r="V183" s="37">
        <v>869637</v>
      </c>
      <c r="W183" s="37">
        <v>800762</v>
      </c>
      <c r="X183" s="37">
        <v>747585</v>
      </c>
      <c r="Y183" s="37">
        <v>856472</v>
      </c>
      <c r="Z183" s="192">
        <v>844405</v>
      </c>
      <c r="AA183" s="192">
        <v>844695</v>
      </c>
      <c r="AB183" s="140"/>
      <c r="AC183" s="141">
        <v>854906.0426326748</v>
      </c>
      <c r="AD183" s="141">
        <v>854906.0426326748</v>
      </c>
      <c r="AE183" s="141">
        <v>854906.0426326748</v>
      </c>
    </row>
    <row r="184" spans="1:31">
      <c r="A184" s="38">
        <v>182</v>
      </c>
      <c r="B184" s="38" t="s">
        <v>206</v>
      </c>
      <c r="C184" s="38" t="s">
        <v>243</v>
      </c>
      <c r="D184" s="38" t="s">
        <v>244</v>
      </c>
      <c r="E184" s="38" t="s">
        <v>245</v>
      </c>
      <c r="F184" s="37">
        <v>560494</v>
      </c>
      <c r="G184" s="37">
        <v>562317</v>
      </c>
      <c r="H184" s="37">
        <v>571809</v>
      </c>
      <c r="I184" s="37">
        <v>579280</v>
      </c>
      <c r="J184" s="37">
        <v>573843</v>
      </c>
      <c r="K184" s="37">
        <v>551105</v>
      </c>
      <c r="L184" s="37">
        <v>520523</v>
      </c>
      <c r="M184" s="37">
        <v>527785</v>
      </c>
      <c r="N184" s="37">
        <v>572960</v>
      </c>
      <c r="O184" s="37">
        <v>552597</v>
      </c>
      <c r="P184" s="37">
        <v>570567</v>
      </c>
      <c r="Q184" s="37">
        <v>570225</v>
      </c>
      <c r="R184" s="37">
        <v>583080</v>
      </c>
      <c r="S184" s="37">
        <v>612033</v>
      </c>
      <c r="T184" s="37">
        <v>613162</v>
      </c>
      <c r="U184" s="37">
        <v>588239</v>
      </c>
      <c r="V184" s="37">
        <v>584421</v>
      </c>
      <c r="W184" s="37">
        <v>559348</v>
      </c>
      <c r="X184" s="37">
        <v>486896</v>
      </c>
      <c r="Y184" s="37">
        <v>555567</v>
      </c>
      <c r="Z184" s="192">
        <v>561311</v>
      </c>
      <c r="AA184" s="192">
        <v>539207</v>
      </c>
      <c r="AB184" s="140"/>
      <c r="AC184" s="141">
        <v>578412.10269660049</v>
      </c>
      <c r="AD184" s="141">
        <v>578412.10269660049</v>
      </c>
      <c r="AE184" s="141">
        <v>578412.10269660049</v>
      </c>
    </row>
    <row r="185" spans="1:31">
      <c r="A185" s="38">
        <v>183</v>
      </c>
      <c r="B185" s="38" t="s">
        <v>206</v>
      </c>
      <c r="C185" s="38" t="s">
        <v>246</v>
      </c>
      <c r="D185" s="38" t="s">
        <v>247</v>
      </c>
      <c r="E185" s="38" t="s">
        <v>248</v>
      </c>
      <c r="F185" s="37">
        <v>490190</v>
      </c>
      <c r="G185" s="37">
        <v>488514</v>
      </c>
      <c r="H185" s="37">
        <v>484516</v>
      </c>
      <c r="I185" s="37">
        <v>468429</v>
      </c>
      <c r="J185" s="37">
        <v>477154</v>
      </c>
      <c r="K185" s="37">
        <v>464849</v>
      </c>
      <c r="L185" s="37">
        <v>403632</v>
      </c>
      <c r="M185" s="37">
        <v>445501</v>
      </c>
      <c r="N185" s="37">
        <v>478757</v>
      </c>
      <c r="O185" s="37">
        <v>476880</v>
      </c>
      <c r="P185" s="37">
        <v>481802</v>
      </c>
      <c r="Q185" s="37">
        <v>472361</v>
      </c>
      <c r="R185" s="37">
        <v>504132.5</v>
      </c>
      <c r="S185" s="37">
        <v>492522.8</v>
      </c>
      <c r="T185" s="37">
        <v>476117</v>
      </c>
      <c r="U185" s="37">
        <v>478143.9</v>
      </c>
      <c r="V185" s="37">
        <v>460669</v>
      </c>
      <c r="W185" s="37">
        <v>436726</v>
      </c>
      <c r="X185" s="37">
        <v>400719</v>
      </c>
      <c r="Y185" s="37">
        <v>448655</v>
      </c>
      <c r="Z185" s="192">
        <v>466439</v>
      </c>
      <c r="AA185" s="192">
        <v>478633</v>
      </c>
      <c r="AB185" s="140"/>
      <c r="AC185" s="141">
        <v>479569.37122892548</v>
      </c>
      <c r="AD185" s="141">
        <v>479569.37122892548</v>
      </c>
      <c r="AE185" s="141">
        <v>479569.37122892548</v>
      </c>
    </row>
    <row r="186" spans="1:31">
      <c r="A186" s="38">
        <v>184</v>
      </c>
      <c r="B186" s="38" t="s">
        <v>206</v>
      </c>
      <c r="C186" s="38" t="s">
        <v>249</v>
      </c>
      <c r="D186" s="38" t="s">
        <v>250</v>
      </c>
      <c r="E186" s="38" t="s">
        <v>251</v>
      </c>
      <c r="F186" s="37">
        <v>752624</v>
      </c>
      <c r="G186" s="37">
        <v>735877.4</v>
      </c>
      <c r="H186" s="37">
        <v>761443</v>
      </c>
      <c r="I186" s="37">
        <v>749281.4</v>
      </c>
      <c r="J186" s="37">
        <v>765182.7</v>
      </c>
      <c r="K186" s="37">
        <v>770893.1</v>
      </c>
      <c r="L186" s="37">
        <v>697132</v>
      </c>
      <c r="M186" s="37">
        <v>779752.7</v>
      </c>
      <c r="N186" s="37">
        <v>754615</v>
      </c>
      <c r="O186" s="37">
        <v>777608.79999999993</v>
      </c>
      <c r="P186" s="37">
        <v>776145.6</v>
      </c>
      <c r="Q186" s="37">
        <v>801118.6</v>
      </c>
      <c r="R186" s="37">
        <v>791853</v>
      </c>
      <c r="S186" s="37">
        <v>765736</v>
      </c>
      <c r="T186" s="37">
        <v>798002.6</v>
      </c>
      <c r="U186" s="37">
        <v>765275.2</v>
      </c>
      <c r="V186" s="37">
        <v>782843</v>
      </c>
      <c r="W186" s="37">
        <v>789144</v>
      </c>
      <c r="X186" s="37">
        <v>711594.39999999991</v>
      </c>
      <c r="Y186" s="37">
        <v>804511.79999999993</v>
      </c>
      <c r="Z186" s="192">
        <v>784005</v>
      </c>
      <c r="AA186" s="192">
        <v>805251.1</v>
      </c>
      <c r="AB186" s="140"/>
      <c r="AC186" s="141">
        <v>797199.63805009669</v>
      </c>
      <c r="AD186" s="141">
        <v>797199.63805009669</v>
      </c>
      <c r="AE186" s="141">
        <v>797199.63805009669</v>
      </c>
    </row>
    <row r="187" spans="1:31">
      <c r="A187" s="38">
        <v>185</v>
      </c>
      <c r="B187" s="38" t="s">
        <v>206</v>
      </c>
      <c r="C187" s="38" t="s">
        <v>252</v>
      </c>
      <c r="D187" s="38" t="s">
        <v>253</v>
      </c>
      <c r="E187" s="38" t="s">
        <v>254</v>
      </c>
      <c r="F187" s="37">
        <v>864311.2</v>
      </c>
      <c r="G187" s="37">
        <v>850705</v>
      </c>
      <c r="H187" s="37">
        <v>861735</v>
      </c>
      <c r="I187" s="37">
        <v>867653</v>
      </c>
      <c r="J187" s="37">
        <v>855581</v>
      </c>
      <c r="K187" s="37">
        <v>891022.9</v>
      </c>
      <c r="L187" s="37">
        <v>780804.9</v>
      </c>
      <c r="M187" s="37">
        <v>870150.6</v>
      </c>
      <c r="N187" s="37">
        <v>861578.1</v>
      </c>
      <c r="O187" s="37">
        <v>883071.7</v>
      </c>
      <c r="P187" s="37">
        <v>878620.7</v>
      </c>
      <c r="Q187" s="37">
        <v>886101</v>
      </c>
      <c r="R187" s="37">
        <v>905025.1</v>
      </c>
      <c r="S187" s="37">
        <v>864056.4</v>
      </c>
      <c r="T187" s="37">
        <v>896136.2</v>
      </c>
      <c r="U187" s="37">
        <v>869935</v>
      </c>
      <c r="V187" s="37">
        <v>895991.09999999986</v>
      </c>
      <c r="W187" s="37">
        <v>898897.59999999986</v>
      </c>
      <c r="X187" s="37">
        <v>802297.1</v>
      </c>
      <c r="Y187" s="37">
        <v>889636.99999999977</v>
      </c>
      <c r="Z187" s="192">
        <v>926169.09999999974</v>
      </c>
      <c r="AA187" s="192">
        <v>893950.89999999979</v>
      </c>
      <c r="AB187" s="140"/>
      <c r="AC187" s="141">
        <v>891626.12460370606</v>
      </c>
      <c r="AD187" s="141">
        <v>891626.12460370606</v>
      </c>
      <c r="AE187" s="141">
        <v>891626.12460370606</v>
      </c>
    </row>
    <row r="188" spans="1:31">
      <c r="A188" s="38">
        <v>186</v>
      </c>
      <c r="B188" s="38" t="s">
        <v>206</v>
      </c>
      <c r="C188" s="38" t="s">
        <v>255</v>
      </c>
      <c r="D188" s="38" t="s">
        <v>256</v>
      </c>
      <c r="E188" s="38" t="s">
        <v>257</v>
      </c>
      <c r="F188" s="37">
        <v>72605</v>
      </c>
      <c r="G188" s="37">
        <v>74367</v>
      </c>
      <c r="H188" s="37">
        <v>73558</v>
      </c>
      <c r="I188" s="37">
        <v>72811</v>
      </c>
      <c r="J188" s="37">
        <v>73767</v>
      </c>
      <c r="K188" s="37">
        <v>71374</v>
      </c>
      <c r="L188" s="37">
        <v>61333</v>
      </c>
      <c r="M188" s="37">
        <v>67846</v>
      </c>
      <c r="N188" s="37">
        <v>73515</v>
      </c>
      <c r="O188" s="37">
        <v>74047</v>
      </c>
      <c r="P188" s="37">
        <v>80716</v>
      </c>
      <c r="Q188" s="37">
        <v>79526</v>
      </c>
      <c r="R188" s="37">
        <v>89720</v>
      </c>
      <c r="S188" s="37">
        <v>80359</v>
      </c>
      <c r="T188" s="37">
        <v>78333</v>
      </c>
      <c r="U188" s="37">
        <v>75602</v>
      </c>
      <c r="V188" s="37">
        <v>74113</v>
      </c>
      <c r="W188" s="37">
        <v>74839</v>
      </c>
      <c r="X188" s="37">
        <v>63762</v>
      </c>
      <c r="Y188" s="37">
        <v>72799</v>
      </c>
      <c r="Z188" s="192">
        <v>77194</v>
      </c>
      <c r="AA188" s="192">
        <v>76738</v>
      </c>
      <c r="AB188" s="140"/>
      <c r="AC188" s="141">
        <v>78726.580591456164</v>
      </c>
      <c r="AD188" s="141">
        <v>78726.580591456164</v>
      </c>
      <c r="AE188" s="141">
        <v>78726.580591456164</v>
      </c>
    </row>
    <row r="189" spans="1:31">
      <c r="A189" s="38">
        <v>187</v>
      </c>
      <c r="B189" s="38" t="s">
        <v>206</v>
      </c>
      <c r="C189" s="38" t="s">
        <v>258</v>
      </c>
      <c r="D189" s="38" t="s">
        <v>259</v>
      </c>
      <c r="E189" s="38" t="s">
        <v>260</v>
      </c>
      <c r="F189" s="37">
        <v>407114</v>
      </c>
      <c r="G189" s="37">
        <v>397391</v>
      </c>
      <c r="H189" s="37">
        <v>437136</v>
      </c>
      <c r="I189" s="37">
        <v>419211</v>
      </c>
      <c r="J189" s="37">
        <v>410648</v>
      </c>
      <c r="K189" s="37">
        <v>387755</v>
      </c>
      <c r="L189" s="37">
        <v>361582</v>
      </c>
      <c r="M189" s="37">
        <v>386363</v>
      </c>
      <c r="N189" s="37">
        <v>404856</v>
      </c>
      <c r="O189" s="37">
        <v>432916</v>
      </c>
      <c r="P189" s="37">
        <v>424678</v>
      </c>
      <c r="Q189" s="37">
        <v>427931</v>
      </c>
      <c r="R189" s="37">
        <v>429387</v>
      </c>
      <c r="S189" s="37">
        <v>438051</v>
      </c>
      <c r="T189" s="37">
        <v>455095</v>
      </c>
      <c r="U189" s="37">
        <v>458521</v>
      </c>
      <c r="V189" s="37">
        <v>447125</v>
      </c>
      <c r="W189" s="37">
        <v>411936</v>
      </c>
      <c r="X189" s="37">
        <v>377244</v>
      </c>
      <c r="Y189" s="37">
        <v>427535</v>
      </c>
      <c r="Z189" s="192">
        <v>445582</v>
      </c>
      <c r="AA189" s="192">
        <v>434350</v>
      </c>
      <c r="AB189" s="140"/>
      <c r="AC189" s="141">
        <v>436878.75598845974</v>
      </c>
      <c r="AD189" s="141">
        <v>436878.75598845974</v>
      </c>
      <c r="AE189" s="141">
        <v>436878.75598845974</v>
      </c>
    </row>
    <row r="190" spans="1:31">
      <c r="A190" s="38">
        <v>188</v>
      </c>
      <c r="B190" s="38" t="s">
        <v>206</v>
      </c>
      <c r="C190" s="38" t="s">
        <v>261</v>
      </c>
      <c r="D190" s="38" t="s">
        <v>262</v>
      </c>
      <c r="E190" s="38" t="s">
        <v>263</v>
      </c>
      <c r="F190" s="37">
        <v>400300.2</v>
      </c>
      <c r="G190" s="37">
        <v>429319.2</v>
      </c>
      <c r="H190" s="37">
        <v>415746.2</v>
      </c>
      <c r="I190" s="37">
        <v>421519.7</v>
      </c>
      <c r="J190" s="37">
        <v>430640.6</v>
      </c>
      <c r="K190" s="37">
        <v>430935.9</v>
      </c>
      <c r="L190" s="37">
        <v>379675.4</v>
      </c>
      <c r="M190" s="37">
        <v>408832.5</v>
      </c>
      <c r="N190" s="37">
        <v>439426.1</v>
      </c>
      <c r="O190" s="37">
        <v>469825</v>
      </c>
      <c r="P190" s="37">
        <v>445315.72</v>
      </c>
      <c r="Q190" s="37">
        <v>450629.30000000005</v>
      </c>
      <c r="R190" s="37">
        <v>450471</v>
      </c>
      <c r="S190" s="37">
        <v>440266.4</v>
      </c>
      <c r="T190" s="37">
        <v>443173.2</v>
      </c>
      <c r="U190" s="37">
        <v>450009</v>
      </c>
      <c r="V190" s="37">
        <v>448151.6</v>
      </c>
      <c r="W190" s="37">
        <v>452384</v>
      </c>
      <c r="X190" s="37">
        <v>401414</v>
      </c>
      <c r="Y190" s="37">
        <v>442024.5</v>
      </c>
      <c r="Z190" s="192">
        <v>463483.2</v>
      </c>
      <c r="AA190" s="192">
        <v>494669.5</v>
      </c>
      <c r="AB190" s="140"/>
      <c r="AC190" s="141">
        <v>458324.34745989647</v>
      </c>
      <c r="AD190" s="141">
        <v>458324.34745989647</v>
      </c>
      <c r="AE190" s="141">
        <v>458324.34745989647</v>
      </c>
    </row>
    <row r="191" spans="1:31">
      <c r="A191" s="38">
        <v>189</v>
      </c>
      <c r="B191" s="38" t="s">
        <v>206</v>
      </c>
      <c r="C191" s="38" t="s">
        <v>264</v>
      </c>
      <c r="D191" s="38" t="s">
        <v>265</v>
      </c>
      <c r="E191" s="38" t="s">
        <v>266</v>
      </c>
      <c r="F191" s="37">
        <v>578217</v>
      </c>
      <c r="G191" s="37">
        <v>574941</v>
      </c>
      <c r="H191" s="37">
        <v>596741</v>
      </c>
      <c r="I191" s="37">
        <v>601210</v>
      </c>
      <c r="J191" s="37">
        <v>589080</v>
      </c>
      <c r="K191" s="37">
        <v>527888</v>
      </c>
      <c r="L191" s="37">
        <v>464830</v>
      </c>
      <c r="M191" s="37">
        <v>548353</v>
      </c>
      <c r="N191" s="37">
        <v>570100.19999999995</v>
      </c>
      <c r="O191" s="37">
        <v>596405.69999999995</v>
      </c>
      <c r="P191" s="37">
        <v>582590</v>
      </c>
      <c r="Q191" s="37">
        <v>577048</v>
      </c>
      <c r="R191" s="37">
        <v>611463</v>
      </c>
      <c r="S191" s="37">
        <v>588846</v>
      </c>
      <c r="T191" s="37">
        <v>603016</v>
      </c>
      <c r="U191" s="37">
        <v>602535.69999999995</v>
      </c>
      <c r="V191" s="37">
        <v>592577</v>
      </c>
      <c r="W191" s="37">
        <v>546661</v>
      </c>
      <c r="X191" s="37">
        <v>465922</v>
      </c>
      <c r="Y191" s="37">
        <v>557126</v>
      </c>
      <c r="Z191" s="192">
        <v>586347</v>
      </c>
      <c r="AA191" s="192">
        <v>589974</v>
      </c>
      <c r="AB191" s="140"/>
      <c r="AC191" s="141">
        <v>584984.03066084674</v>
      </c>
      <c r="AD191" s="141">
        <v>584984.03066084674</v>
      </c>
      <c r="AE191" s="141">
        <v>584984.03066084674</v>
      </c>
    </row>
    <row r="192" spans="1:31">
      <c r="A192" s="38">
        <v>190</v>
      </c>
      <c r="B192" s="38" t="s">
        <v>206</v>
      </c>
      <c r="C192" s="38" t="s">
        <v>267</v>
      </c>
      <c r="D192" s="38" t="s">
        <v>268</v>
      </c>
      <c r="E192" s="38" t="s">
        <v>269</v>
      </c>
      <c r="F192" s="37">
        <v>315041.40000000002</v>
      </c>
      <c r="G192" s="37">
        <v>308153</v>
      </c>
      <c r="H192" s="37">
        <v>314833</v>
      </c>
      <c r="I192" s="37">
        <v>310080</v>
      </c>
      <c r="J192" s="37">
        <v>312253</v>
      </c>
      <c r="K192" s="37">
        <v>317169</v>
      </c>
      <c r="L192" s="37">
        <v>275593</v>
      </c>
      <c r="M192" s="37">
        <v>312356</v>
      </c>
      <c r="N192" s="37">
        <v>311947</v>
      </c>
      <c r="O192" s="37">
        <v>322766</v>
      </c>
      <c r="P192" s="37">
        <v>315777</v>
      </c>
      <c r="Q192" s="37">
        <v>326687</v>
      </c>
      <c r="R192" s="37">
        <v>316672</v>
      </c>
      <c r="S192" s="37">
        <v>297608</v>
      </c>
      <c r="T192" s="37">
        <v>314643</v>
      </c>
      <c r="U192" s="37">
        <v>305826</v>
      </c>
      <c r="V192" s="37">
        <v>314468</v>
      </c>
      <c r="W192" s="37">
        <v>320446.5</v>
      </c>
      <c r="X192" s="37">
        <v>284089</v>
      </c>
      <c r="Y192" s="37">
        <v>317487</v>
      </c>
      <c r="Z192" s="192">
        <v>316676</v>
      </c>
      <c r="AA192" s="192">
        <v>333699</v>
      </c>
      <c r="AB192" s="140"/>
      <c r="AC192" s="141">
        <v>316901.31367603253</v>
      </c>
      <c r="AD192" s="141">
        <v>316901.31367603253</v>
      </c>
      <c r="AE192" s="141">
        <v>316901.31367603253</v>
      </c>
    </row>
    <row r="193" spans="1:31">
      <c r="A193" s="38">
        <v>191</v>
      </c>
      <c r="B193" s="38" t="s">
        <v>206</v>
      </c>
      <c r="C193" s="38" t="s">
        <v>270</v>
      </c>
      <c r="D193" s="38" t="s">
        <v>271</v>
      </c>
      <c r="E193" s="38" t="s">
        <v>272</v>
      </c>
      <c r="F193" s="37">
        <v>425355</v>
      </c>
      <c r="G193" s="37">
        <v>430327</v>
      </c>
      <c r="H193" s="37">
        <v>436679</v>
      </c>
      <c r="I193" s="37">
        <v>427408</v>
      </c>
      <c r="J193" s="37">
        <v>430865</v>
      </c>
      <c r="K193" s="37">
        <v>448858</v>
      </c>
      <c r="L193" s="37">
        <v>382483</v>
      </c>
      <c r="M193" s="37">
        <v>409024</v>
      </c>
      <c r="N193" s="37">
        <v>439113</v>
      </c>
      <c r="O193" s="37">
        <v>450283</v>
      </c>
      <c r="P193" s="37">
        <v>415007</v>
      </c>
      <c r="Q193" s="37">
        <v>436992</v>
      </c>
      <c r="R193" s="37">
        <v>440202</v>
      </c>
      <c r="S193" s="37">
        <v>441457</v>
      </c>
      <c r="T193" s="37">
        <v>459167</v>
      </c>
      <c r="U193" s="37">
        <v>443163</v>
      </c>
      <c r="V193" s="37">
        <v>462578</v>
      </c>
      <c r="W193" s="37">
        <v>465822</v>
      </c>
      <c r="X193" s="37">
        <v>384032</v>
      </c>
      <c r="Y193" s="37">
        <v>444366</v>
      </c>
      <c r="Z193" s="192">
        <v>434249</v>
      </c>
      <c r="AA193" s="192">
        <v>461690</v>
      </c>
      <c r="AB193" s="140"/>
      <c r="AC193" s="141">
        <v>449495.72296154121</v>
      </c>
      <c r="AD193" s="141">
        <v>449495.72296154121</v>
      </c>
      <c r="AE193" s="141">
        <v>449495.72296154121</v>
      </c>
    </row>
    <row r="194" spans="1:31">
      <c r="A194" s="38">
        <v>192</v>
      </c>
      <c r="B194" s="38" t="s">
        <v>206</v>
      </c>
      <c r="C194" s="38" t="s">
        <v>273</v>
      </c>
      <c r="D194" s="38" t="s">
        <v>274</v>
      </c>
      <c r="E194" s="38" t="s">
        <v>275</v>
      </c>
      <c r="F194" s="37">
        <v>283183</v>
      </c>
      <c r="G194" s="37">
        <v>294235.90000000002</v>
      </c>
      <c r="H194" s="37">
        <v>262146.5</v>
      </c>
      <c r="I194" s="37">
        <v>289720.7</v>
      </c>
      <c r="J194" s="37">
        <v>270739.80000000005</v>
      </c>
      <c r="K194" s="37">
        <v>266747.09999999998</v>
      </c>
      <c r="L194" s="37">
        <v>231472.30000000002</v>
      </c>
      <c r="M194" s="37">
        <v>272990.47000000003</v>
      </c>
      <c r="N194" s="37">
        <v>281816.80000000005</v>
      </c>
      <c r="O194" s="37">
        <v>282802.30000000005</v>
      </c>
      <c r="P194" s="37">
        <v>303388.79999999999</v>
      </c>
      <c r="Q194" s="37">
        <v>302501.09999999998</v>
      </c>
      <c r="R194" s="37">
        <v>299284.09999999998</v>
      </c>
      <c r="S194" s="37">
        <v>294956.59999999998</v>
      </c>
      <c r="T194" s="37">
        <v>289232.87</v>
      </c>
      <c r="U194" s="37">
        <v>296425.10000000003</v>
      </c>
      <c r="V194" s="37">
        <v>280677.59999999998</v>
      </c>
      <c r="W194" s="37">
        <v>279933</v>
      </c>
      <c r="X194" s="37">
        <v>235792.16</v>
      </c>
      <c r="Y194" s="37">
        <v>274362</v>
      </c>
      <c r="Z194" s="192">
        <v>272993.11</v>
      </c>
      <c r="AA194" s="192">
        <v>313465.2</v>
      </c>
      <c r="AB194" s="140"/>
      <c r="AC194" s="141">
        <v>286917.63666666666</v>
      </c>
      <c r="AD194" s="141">
        <v>286917.63666666666</v>
      </c>
      <c r="AE194" s="141">
        <v>286917.63666666666</v>
      </c>
    </row>
    <row r="195" spans="1:31">
      <c r="A195" s="38">
        <v>193</v>
      </c>
      <c r="B195" s="38" t="s">
        <v>206</v>
      </c>
      <c r="C195" s="38" t="s">
        <v>276</v>
      </c>
      <c r="D195" s="38" t="s">
        <v>277</v>
      </c>
      <c r="E195" s="38" t="s">
        <v>278</v>
      </c>
      <c r="F195" s="37">
        <v>260325.6</v>
      </c>
      <c r="G195" s="37">
        <v>248409</v>
      </c>
      <c r="H195" s="37">
        <v>250240.8</v>
      </c>
      <c r="I195" s="37">
        <v>247255</v>
      </c>
      <c r="J195" s="37">
        <v>252877.5</v>
      </c>
      <c r="K195" s="37">
        <v>238636.30000000002</v>
      </c>
      <c r="L195" s="37">
        <v>214546.2</v>
      </c>
      <c r="M195" s="37">
        <v>253245.5</v>
      </c>
      <c r="N195" s="37">
        <v>249535.2</v>
      </c>
      <c r="O195" s="37">
        <v>262873.2</v>
      </c>
      <c r="P195" s="37">
        <v>268795</v>
      </c>
      <c r="Q195" s="37">
        <v>264772.3</v>
      </c>
      <c r="R195" s="37">
        <v>279710.99</v>
      </c>
      <c r="S195" s="37">
        <v>262084.3</v>
      </c>
      <c r="T195" s="37">
        <v>271441.09999999998</v>
      </c>
      <c r="U195" s="37">
        <v>265465.2</v>
      </c>
      <c r="V195" s="37">
        <v>264937</v>
      </c>
      <c r="W195" s="37">
        <v>259706</v>
      </c>
      <c r="X195" s="37">
        <v>220160</v>
      </c>
      <c r="Y195" s="37">
        <v>258818.69999999998</v>
      </c>
      <c r="Z195" s="192">
        <v>226885</v>
      </c>
      <c r="AA195" s="192">
        <v>274561.90000000002</v>
      </c>
      <c r="AB195" s="140"/>
      <c r="AC195" s="141">
        <v>266060.19852982095</v>
      </c>
      <c r="AD195" s="141">
        <v>266060.19852982095</v>
      </c>
      <c r="AE195" s="141">
        <v>266060.19852982095</v>
      </c>
    </row>
    <row r="196" spans="1:31">
      <c r="A196" s="38">
        <v>194</v>
      </c>
      <c r="B196" s="38" t="s">
        <v>206</v>
      </c>
      <c r="C196" s="38" t="s">
        <v>279</v>
      </c>
      <c r="D196" s="38" t="s">
        <v>280</v>
      </c>
      <c r="E196" s="38" t="s">
        <v>281</v>
      </c>
      <c r="F196" s="37">
        <v>401767</v>
      </c>
      <c r="G196" s="37">
        <v>401600</v>
      </c>
      <c r="H196" s="37">
        <v>401156</v>
      </c>
      <c r="I196" s="37">
        <v>406430</v>
      </c>
      <c r="J196" s="37">
        <v>407345</v>
      </c>
      <c r="K196" s="37">
        <v>408164</v>
      </c>
      <c r="L196" s="37">
        <v>385430.3</v>
      </c>
      <c r="M196" s="37">
        <v>393232.9</v>
      </c>
      <c r="N196" s="37">
        <v>422478.08000000002</v>
      </c>
      <c r="O196" s="37">
        <v>428149</v>
      </c>
      <c r="P196" s="37">
        <v>418304.9</v>
      </c>
      <c r="Q196" s="37">
        <v>417607.30000000005</v>
      </c>
      <c r="R196" s="37">
        <v>441828.3</v>
      </c>
      <c r="S196" s="37">
        <v>420641.6</v>
      </c>
      <c r="T196" s="37">
        <v>428543</v>
      </c>
      <c r="U196" s="37">
        <v>427065.8</v>
      </c>
      <c r="V196" s="37">
        <v>431211</v>
      </c>
      <c r="W196" s="37">
        <v>454720</v>
      </c>
      <c r="X196" s="37">
        <v>391048</v>
      </c>
      <c r="Y196" s="37">
        <v>434795</v>
      </c>
      <c r="Z196" s="192">
        <v>424510</v>
      </c>
      <c r="AA196" s="192">
        <v>446591</v>
      </c>
      <c r="AB196" s="140"/>
      <c r="AC196" s="141">
        <v>438473.03219933365</v>
      </c>
      <c r="AD196" s="141">
        <v>438473.03219933365</v>
      </c>
      <c r="AE196" s="141">
        <v>438473.03219933365</v>
      </c>
    </row>
    <row r="197" spans="1:31">
      <c r="A197" s="38">
        <v>195</v>
      </c>
      <c r="B197" s="38" t="s">
        <v>206</v>
      </c>
      <c r="C197" s="38" t="s">
        <v>282</v>
      </c>
      <c r="D197" s="38" t="s">
        <v>283</v>
      </c>
      <c r="E197" s="38" t="s">
        <v>218</v>
      </c>
      <c r="F197" s="37">
        <v>455491</v>
      </c>
      <c r="G197" s="37">
        <v>462757</v>
      </c>
      <c r="H197" s="37">
        <v>472181</v>
      </c>
      <c r="I197" s="37">
        <v>459540</v>
      </c>
      <c r="J197" s="37">
        <v>478109</v>
      </c>
      <c r="K197" s="37">
        <v>462110</v>
      </c>
      <c r="L197" s="37">
        <v>398723</v>
      </c>
      <c r="M197" s="37">
        <v>470915</v>
      </c>
      <c r="N197" s="37">
        <v>461699</v>
      </c>
      <c r="O197" s="37">
        <v>477596</v>
      </c>
      <c r="P197" s="37">
        <v>472732</v>
      </c>
      <c r="Q197" s="37">
        <v>490999.80000000005</v>
      </c>
      <c r="R197" s="37">
        <v>471989.2</v>
      </c>
      <c r="S197" s="37">
        <v>456690.1</v>
      </c>
      <c r="T197" s="37">
        <v>484628.5</v>
      </c>
      <c r="U197" s="37">
        <v>457191</v>
      </c>
      <c r="V197" s="37">
        <v>472317</v>
      </c>
      <c r="W197" s="37">
        <v>448993</v>
      </c>
      <c r="X197" s="37">
        <v>396480</v>
      </c>
      <c r="Y197" s="37">
        <v>465184</v>
      </c>
      <c r="Z197" s="192">
        <v>440168</v>
      </c>
      <c r="AA197" s="192">
        <v>458938</v>
      </c>
      <c r="AB197" s="140"/>
      <c r="AC197" s="141">
        <v>459692.55</v>
      </c>
      <c r="AD197" s="141">
        <v>459692.55</v>
      </c>
      <c r="AE197" s="141">
        <v>459692.55</v>
      </c>
    </row>
    <row r="198" spans="1:31">
      <c r="A198" s="38">
        <v>196</v>
      </c>
      <c r="B198" s="38" t="s">
        <v>206</v>
      </c>
      <c r="C198" s="38" t="s">
        <v>284</v>
      </c>
      <c r="D198" s="38" t="s">
        <v>285</v>
      </c>
      <c r="E198" s="38" t="s">
        <v>286</v>
      </c>
      <c r="F198" s="37">
        <v>743745</v>
      </c>
      <c r="G198" s="37">
        <v>724327</v>
      </c>
      <c r="H198" s="37">
        <v>748182</v>
      </c>
      <c r="I198" s="37">
        <v>751461</v>
      </c>
      <c r="J198" s="37">
        <v>755701</v>
      </c>
      <c r="K198" s="37">
        <v>753619</v>
      </c>
      <c r="L198" s="37">
        <v>655658</v>
      </c>
      <c r="M198" s="37">
        <v>749421</v>
      </c>
      <c r="N198" s="37">
        <v>737674</v>
      </c>
      <c r="O198" s="37">
        <v>768183</v>
      </c>
      <c r="P198" s="37">
        <v>728129.6</v>
      </c>
      <c r="Q198" s="37">
        <v>759655.9</v>
      </c>
      <c r="R198" s="37">
        <v>764208</v>
      </c>
      <c r="S198" s="37">
        <v>740029</v>
      </c>
      <c r="T198" s="37">
        <v>768018</v>
      </c>
      <c r="U198" s="37">
        <v>746156</v>
      </c>
      <c r="V198" s="37">
        <v>763669</v>
      </c>
      <c r="W198" s="37">
        <v>773917</v>
      </c>
      <c r="X198" s="37">
        <v>670223</v>
      </c>
      <c r="Y198" s="37">
        <v>758774</v>
      </c>
      <c r="Z198" s="192">
        <v>751293</v>
      </c>
      <c r="AA198" s="192">
        <v>775328</v>
      </c>
      <c r="AB198" s="140"/>
      <c r="AC198" s="141">
        <v>757206.62550739327</v>
      </c>
      <c r="AD198" s="141">
        <v>757206.62550739327</v>
      </c>
      <c r="AE198" s="141">
        <v>757206.62550739327</v>
      </c>
    </row>
    <row r="199" spans="1:31">
      <c r="A199" s="38">
        <v>197</v>
      </c>
      <c r="B199" s="38" t="s">
        <v>206</v>
      </c>
      <c r="C199" s="38" t="s">
        <v>287</v>
      </c>
      <c r="D199" s="38" t="s">
        <v>288</v>
      </c>
      <c r="E199" s="38" t="s">
        <v>289</v>
      </c>
      <c r="F199" s="37">
        <v>78929</v>
      </c>
      <c r="G199" s="37">
        <v>79103</v>
      </c>
      <c r="H199" s="37">
        <v>77152</v>
      </c>
      <c r="I199" s="37">
        <v>75803</v>
      </c>
      <c r="J199" s="37">
        <v>81063</v>
      </c>
      <c r="K199" s="37">
        <v>80161</v>
      </c>
      <c r="L199" s="37">
        <v>73988</v>
      </c>
      <c r="M199" s="37">
        <v>74521.100000000006</v>
      </c>
      <c r="N199" s="37">
        <v>76768</v>
      </c>
      <c r="O199" s="37">
        <v>72777</v>
      </c>
      <c r="P199" s="37">
        <v>81992</v>
      </c>
      <c r="Q199" s="37">
        <v>79182</v>
      </c>
      <c r="R199" s="37">
        <v>81271</v>
      </c>
      <c r="S199" s="37">
        <v>84492</v>
      </c>
      <c r="T199" s="37">
        <v>84421</v>
      </c>
      <c r="U199" s="37">
        <v>81586</v>
      </c>
      <c r="V199" s="37">
        <v>85745</v>
      </c>
      <c r="W199" s="37">
        <v>79325</v>
      </c>
      <c r="X199" s="37">
        <v>77995</v>
      </c>
      <c r="Y199" s="37">
        <v>78056</v>
      </c>
      <c r="Z199" s="192">
        <v>84409</v>
      </c>
      <c r="AA199" s="192">
        <v>85432</v>
      </c>
      <c r="AB199" s="140"/>
      <c r="AC199" s="141">
        <v>81992.166666666672</v>
      </c>
      <c r="AD199" s="141">
        <v>81992.166666666672</v>
      </c>
      <c r="AE199" s="141">
        <v>81992.166666666672</v>
      </c>
    </row>
    <row r="200" spans="1:31">
      <c r="A200" s="38">
        <v>198</v>
      </c>
      <c r="B200" s="38" t="s">
        <v>206</v>
      </c>
      <c r="C200" s="38" t="s">
        <v>290</v>
      </c>
      <c r="D200" s="38" t="s">
        <v>291</v>
      </c>
      <c r="E200" s="38" t="s">
        <v>292</v>
      </c>
      <c r="F200" s="37">
        <v>218739</v>
      </c>
      <c r="G200" s="37">
        <v>222592</v>
      </c>
      <c r="H200" s="37">
        <v>218764.79999999999</v>
      </c>
      <c r="I200" s="37">
        <v>218637</v>
      </c>
      <c r="J200" s="37">
        <v>222535</v>
      </c>
      <c r="K200" s="37">
        <v>215386</v>
      </c>
      <c r="L200" s="37">
        <v>179974</v>
      </c>
      <c r="M200" s="37">
        <v>208218.19999999998</v>
      </c>
      <c r="N200" s="37">
        <v>215970.5</v>
      </c>
      <c r="O200" s="37">
        <v>215352.7</v>
      </c>
      <c r="P200" s="37">
        <v>219136.6</v>
      </c>
      <c r="Q200" s="37">
        <v>213813</v>
      </c>
      <c r="R200" s="37">
        <v>238386.1</v>
      </c>
      <c r="S200" s="37">
        <v>214540.79999999999</v>
      </c>
      <c r="T200" s="37">
        <v>223319.80000000002</v>
      </c>
      <c r="U200" s="37">
        <v>212544.9</v>
      </c>
      <c r="V200" s="37">
        <v>214865</v>
      </c>
      <c r="W200" s="37">
        <v>205094.1</v>
      </c>
      <c r="X200" s="37">
        <v>183128</v>
      </c>
      <c r="Y200" s="37">
        <v>202510.1</v>
      </c>
      <c r="Z200" s="192">
        <v>209583.6</v>
      </c>
      <c r="AA200" s="192">
        <v>210385.71</v>
      </c>
      <c r="AB200" s="140"/>
      <c r="AC200" s="141">
        <v>216246.06237773833</v>
      </c>
      <c r="AD200" s="141">
        <v>216246.06237773833</v>
      </c>
      <c r="AE200" s="141">
        <v>216246.06237773833</v>
      </c>
    </row>
    <row r="201" spans="1:31">
      <c r="A201" s="38">
        <v>199</v>
      </c>
      <c r="B201" s="38" t="s">
        <v>206</v>
      </c>
      <c r="C201" s="38" t="s">
        <v>293</v>
      </c>
      <c r="D201" s="38" t="s">
        <v>294</v>
      </c>
      <c r="E201" s="38" t="s">
        <v>295</v>
      </c>
      <c r="F201" s="37">
        <v>81921</v>
      </c>
      <c r="G201" s="37">
        <v>77847</v>
      </c>
      <c r="H201" s="37">
        <v>81045.799999999988</v>
      </c>
      <c r="I201" s="37">
        <v>79947</v>
      </c>
      <c r="J201" s="37">
        <v>76230</v>
      </c>
      <c r="K201" s="37">
        <v>77477</v>
      </c>
      <c r="L201" s="37">
        <v>74251</v>
      </c>
      <c r="M201" s="37">
        <v>76653.3</v>
      </c>
      <c r="N201" s="37">
        <v>80574</v>
      </c>
      <c r="O201" s="37">
        <v>80501</v>
      </c>
      <c r="P201" s="37">
        <v>78616.7</v>
      </c>
      <c r="Q201" s="37">
        <v>76541</v>
      </c>
      <c r="R201" s="37">
        <v>79239</v>
      </c>
      <c r="S201" s="37">
        <v>78792</v>
      </c>
      <c r="T201" s="37">
        <v>84927</v>
      </c>
      <c r="U201" s="37">
        <v>79467</v>
      </c>
      <c r="V201" s="37">
        <v>89874</v>
      </c>
      <c r="W201" s="37">
        <v>74258</v>
      </c>
      <c r="X201" s="37">
        <v>58843.9</v>
      </c>
      <c r="Y201" s="37">
        <v>78209</v>
      </c>
      <c r="Z201" s="192">
        <v>75713</v>
      </c>
      <c r="AA201" s="192">
        <v>75896.17</v>
      </c>
      <c r="AB201" s="140"/>
      <c r="AC201" s="141">
        <v>77531.397500000006</v>
      </c>
      <c r="AD201" s="141">
        <v>77531.397500000006</v>
      </c>
      <c r="AE201" s="141">
        <v>77531.397500000006</v>
      </c>
    </row>
    <row r="202" spans="1:31">
      <c r="A202" s="38">
        <v>200</v>
      </c>
      <c r="B202" s="38" t="s">
        <v>206</v>
      </c>
      <c r="C202" s="38" t="s">
        <v>296</v>
      </c>
      <c r="D202" s="38" t="s">
        <v>297</v>
      </c>
      <c r="E202" s="38" t="s">
        <v>286</v>
      </c>
      <c r="F202" s="37">
        <v>1091468</v>
      </c>
      <c r="G202" s="37">
        <v>1059668</v>
      </c>
      <c r="H202" s="37">
        <v>1120598</v>
      </c>
      <c r="I202" s="37">
        <v>1111528</v>
      </c>
      <c r="J202" s="37">
        <v>1114465</v>
      </c>
      <c r="K202" s="37">
        <v>1051816</v>
      </c>
      <c r="L202" s="37">
        <v>967878</v>
      </c>
      <c r="M202" s="37">
        <v>1088767</v>
      </c>
      <c r="N202" s="37">
        <v>1056480</v>
      </c>
      <c r="O202" s="37">
        <v>1107903</v>
      </c>
      <c r="P202" s="37">
        <v>1032456</v>
      </c>
      <c r="Q202" s="37">
        <v>1082094</v>
      </c>
      <c r="R202" s="37">
        <v>1087639</v>
      </c>
      <c r="S202" s="37">
        <v>1105707</v>
      </c>
      <c r="T202" s="37">
        <v>1142192</v>
      </c>
      <c r="U202" s="37">
        <v>1114529</v>
      </c>
      <c r="V202" s="37">
        <v>1193249</v>
      </c>
      <c r="W202" s="37">
        <v>1087597</v>
      </c>
      <c r="X202" s="37">
        <v>999971</v>
      </c>
      <c r="Y202" s="37">
        <v>1127417</v>
      </c>
      <c r="Z202" s="192">
        <v>1103331</v>
      </c>
      <c r="AA202" s="192">
        <v>1131568</v>
      </c>
      <c r="AB202" s="140"/>
      <c r="AC202" s="141">
        <v>1118120.528248186</v>
      </c>
      <c r="AD202" s="141">
        <v>1118120.528248186</v>
      </c>
      <c r="AE202" s="141">
        <v>1118120.528248186</v>
      </c>
    </row>
    <row r="203" spans="1:31">
      <c r="A203" s="38">
        <v>201</v>
      </c>
      <c r="B203" s="38" t="s">
        <v>206</v>
      </c>
      <c r="C203" s="38" t="s">
        <v>298</v>
      </c>
      <c r="D203" s="38" t="s">
        <v>299</v>
      </c>
      <c r="E203" s="38" t="s">
        <v>300</v>
      </c>
      <c r="F203" s="37">
        <v>279161</v>
      </c>
      <c r="G203" s="37">
        <v>263086</v>
      </c>
      <c r="H203" s="37">
        <v>268635</v>
      </c>
      <c r="I203" s="37">
        <v>266175</v>
      </c>
      <c r="J203" s="37">
        <v>280578</v>
      </c>
      <c r="K203" s="37">
        <v>263780</v>
      </c>
      <c r="L203" s="37">
        <v>234358</v>
      </c>
      <c r="M203" s="37">
        <v>263420</v>
      </c>
      <c r="N203" s="37">
        <v>259288</v>
      </c>
      <c r="O203" s="37">
        <v>269902</v>
      </c>
      <c r="P203" s="37">
        <v>269480</v>
      </c>
      <c r="Q203" s="37">
        <v>278276</v>
      </c>
      <c r="R203" s="37">
        <v>276172</v>
      </c>
      <c r="S203" s="37">
        <v>275011</v>
      </c>
      <c r="T203" s="37">
        <v>284449</v>
      </c>
      <c r="U203" s="37">
        <v>278910</v>
      </c>
      <c r="V203" s="37">
        <v>289357</v>
      </c>
      <c r="W203" s="37">
        <v>279559</v>
      </c>
      <c r="X203" s="37">
        <v>245774</v>
      </c>
      <c r="Y203" s="37">
        <v>277854</v>
      </c>
      <c r="Z203" s="192">
        <v>269184</v>
      </c>
      <c r="AA203" s="192">
        <v>288568</v>
      </c>
      <c r="AB203" s="140"/>
      <c r="AC203" s="141">
        <v>282249.99230584927</v>
      </c>
      <c r="AD203" s="141">
        <v>282249.99230584927</v>
      </c>
      <c r="AE203" s="141">
        <v>282249.99230584927</v>
      </c>
    </row>
    <row r="204" spans="1:31">
      <c r="A204" s="38">
        <v>202</v>
      </c>
      <c r="B204" s="38" t="s">
        <v>206</v>
      </c>
      <c r="C204" s="38" t="s">
        <v>301</v>
      </c>
      <c r="D204" s="38" t="s">
        <v>302</v>
      </c>
      <c r="E204" s="38" t="s">
        <v>303</v>
      </c>
      <c r="F204" s="37">
        <v>187642</v>
      </c>
      <c r="G204" s="37">
        <v>188913</v>
      </c>
      <c r="H204" s="37">
        <v>188094.7</v>
      </c>
      <c r="I204" s="37">
        <v>181460</v>
      </c>
      <c r="J204" s="37">
        <v>191770</v>
      </c>
      <c r="K204" s="37">
        <v>177722</v>
      </c>
      <c r="L204" s="37">
        <v>159491</v>
      </c>
      <c r="M204" s="37">
        <v>182751.9</v>
      </c>
      <c r="N204" s="37">
        <v>179909</v>
      </c>
      <c r="O204" s="37">
        <v>185458</v>
      </c>
      <c r="P204" s="37">
        <v>193872</v>
      </c>
      <c r="Q204" s="37">
        <v>193988</v>
      </c>
      <c r="R204" s="37">
        <v>189967</v>
      </c>
      <c r="S204" s="37">
        <v>189146.9</v>
      </c>
      <c r="T204" s="37">
        <v>190373</v>
      </c>
      <c r="U204" s="37">
        <v>190384</v>
      </c>
      <c r="V204" s="37">
        <v>184867</v>
      </c>
      <c r="W204" s="37">
        <v>182950</v>
      </c>
      <c r="X204" s="37">
        <v>165205</v>
      </c>
      <c r="Y204" s="37">
        <v>182004.1</v>
      </c>
      <c r="Z204" s="192">
        <v>182953</v>
      </c>
      <c r="AA204" s="192">
        <v>188421.41</v>
      </c>
      <c r="AB204" s="140"/>
      <c r="AC204" s="141">
        <v>189519.91864597736</v>
      </c>
      <c r="AD204" s="141">
        <v>189519.91864597736</v>
      </c>
      <c r="AE204" s="141">
        <v>189519.91864597736</v>
      </c>
    </row>
    <row r="205" spans="1:31">
      <c r="A205" s="38">
        <v>203</v>
      </c>
      <c r="B205" s="38" t="s">
        <v>206</v>
      </c>
      <c r="C205" s="38" t="s">
        <v>304</v>
      </c>
      <c r="D205" s="38" t="s">
        <v>305</v>
      </c>
      <c r="E205" s="38" t="s">
        <v>306</v>
      </c>
      <c r="F205" s="37">
        <v>588314</v>
      </c>
      <c r="G205" s="37">
        <v>555348</v>
      </c>
      <c r="H205" s="37">
        <v>572147</v>
      </c>
      <c r="I205" s="37">
        <v>550576</v>
      </c>
      <c r="J205" s="37">
        <v>571552</v>
      </c>
      <c r="K205" s="37">
        <v>549682</v>
      </c>
      <c r="L205" s="37">
        <v>505595</v>
      </c>
      <c r="M205" s="37">
        <v>546471</v>
      </c>
      <c r="N205" s="37">
        <v>564288</v>
      </c>
      <c r="O205" s="37">
        <v>591081</v>
      </c>
      <c r="P205" s="37">
        <v>568061</v>
      </c>
      <c r="Q205" s="37">
        <v>616032</v>
      </c>
      <c r="R205" s="37">
        <v>613584</v>
      </c>
      <c r="S205" s="37">
        <v>612375</v>
      </c>
      <c r="T205" s="37">
        <v>609144</v>
      </c>
      <c r="U205" s="37">
        <v>603636</v>
      </c>
      <c r="V205" s="37">
        <v>635724</v>
      </c>
      <c r="W205" s="37">
        <v>570556</v>
      </c>
      <c r="X205" s="37">
        <v>520582</v>
      </c>
      <c r="Y205" s="37">
        <v>606897</v>
      </c>
      <c r="Z205" s="192">
        <v>566371</v>
      </c>
      <c r="AA205" s="192">
        <v>605234</v>
      </c>
      <c r="AB205" s="140"/>
      <c r="AC205" s="141">
        <v>610182.03203706432</v>
      </c>
      <c r="AD205" s="141">
        <v>610182.03203706432</v>
      </c>
      <c r="AE205" s="141">
        <v>610182.03203706432</v>
      </c>
    </row>
    <row r="206" spans="1:31">
      <c r="A206" s="38">
        <v>204</v>
      </c>
      <c r="B206" s="38" t="s">
        <v>206</v>
      </c>
      <c r="C206" s="38" t="s">
        <v>307</v>
      </c>
      <c r="D206" s="38" t="s">
        <v>308</v>
      </c>
      <c r="E206" s="38" t="s">
        <v>309</v>
      </c>
      <c r="F206" s="37">
        <v>1141729</v>
      </c>
      <c r="G206" s="37">
        <v>1156189.2</v>
      </c>
      <c r="H206" s="37">
        <v>1130024</v>
      </c>
      <c r="I206" s="37">
        <v>1187391</v>
      </c>
      <c r="J206" s="37">
        <v>1161712.6000000001</v>
      </c>
      <c r="K206" s="37">
        <v>1154713.5</v>
      </c>
      <c r="L206" s="37">
        <v>1035792</v>
      </c>
      <c r="M206" s="37">
        <v>1085457.3</v>
      </c>
      <c r="N206" s="37">
        <v>1213812.73</v>
      </c>
      <c r="O206" s="37">
        <v>1201592.6000000001</v>
      </c>
      <c r="P206" s="37">
        <v>1314299</v>
      </c>
      <c r="Q206" s="37">
        <v>1307041</v>
      </c>
      <c r="R206" s="37">
        <v>1315024.2</v>
      </c>
      <c r="S206" s="37">
        <v>1358372.3</v>
      </c>
      <c r="T206" s="37">
        <v>1315238.8999999999</v>
      </c>
      <c r="U206" s="37">
        <v>1323000.1099999999</v>
      </c>
      <c r="V206" s="37">
        <v>1307040.21</v>
      </c>
      <c r="W206" s="37">
        <v>1287758</v>
      </c>
      <c r="X206" s="37">
        <v>1150279</v>
      </c>
      <c r="Y206" s="37">
        <v>1330976.5</v>
      </c>
      <c r="Z206" s="192">
        <v>1387412.3</v>
      </c>
      <c r="AA206" s="192">
        <v>1562078.1</v>
      </c>
      <c r="AB206" s="140"/>
      <c r="AC206" s="141">
        <v>1329876.635</v>
      </c>
      <c r="AD206" s="141">
        <v>1329876.635</v>
      </c>
      <c r="AE206" s="141">
        <v>1329876.635</v>
      </c>
    </row>
    <row r="207" spans="1:31">
      <c r="A207" s="38">
        <v>205</v>
      </c>
      <c r="B207" s="38" t="s">
        <v>206</v>
      </c>
      <c r="C207" s="38" t="s">
        <v>310</v>
      </c>
      <c r="D207" s="38" t="s">
        <v>311</v>
      </c>
      <c r="E207" s="38" t="s">
        <v>312</v>
      </c>
      <c r="F207" s="37">
        <v>60980</v>
      </c>
      <c r="G207" s="37">
        <v>64075</v>
      </c>
      <c r="H207" s="37">
        <v>62079</v>
      </c>
      <c r="I207" s="37">
        <v>63227</v>
      </c>
      <c r="J207" s="37">
        <v>57493</v>
      </c>
      <c r="K207" s="37">
        <v>57929</v>
      </c>
      <c r="L207" s="37">
        <v>51619</v>
      </c>
      <c r="M207" s="37">
        <v>57178</v>
      </c>
      <c r="N207" s="37">
        <v>63161</v>
      </c>
      <c r="O207" s="37">
        <v>61843</v>
      </c>
      <c r="P207" s="37">
        <v>66236</v>
      </c>
      <c r="Q207" s="37">
        <v>67620</v>
      </c>
      <c r="R207" s="37">
        <v>68380</v>
      </c>
      <c r="S207" s="37">
        <v>62972</v>
      </c>
      <c r="T207" s="37">
        <v>64521</v>
      </c>
      <c r="U207" s="37">
        <v>62154</v>
      </c>
      <c r="V207" s="37">
        <v>55320</v>
      </c>
      <c r="W207" s="37">
        <v>54974</v>
      </c>
      <c r="X207" s="37">
        <v>47335</v>
      </c>
      <c r="Y207" s="37">
        <v>54400</v>
      </c>
      <c r="Z207" s="192">
        <v>61134</v>
      </c>
      <c r="AA207" s="192">
        <v>61052</v>
      </c>
      <c r="AB207" s="140"/>
      <c r="AC207" s="141">
        <v>61315.828901860805</v>
      </c>
      <c r="AD207" s="141">
        <v>61315.828901860805</v>
      </c>
      <c r="AE207" s="141">
        <v>61315.828901860805</v>
      </c>
    </row>
    <row r="208" spans="1:31">
      <c r="A208" s="38">
        <v>206</v>
      </c>
      <c r="B208" s="38" t="s">
        <v>206</v>
      </c>
      <c r="C208" s="38" t="s">
        <v>313</v>
      </c>
      <c r="D208" s="38" t="s">
        <v>314</v>
      </c>
      <c r="E208" s="38" t="s">
        <v>315</v>
      </c>
      <c r="F208" s="37">
        <v>441914</v>
      </c>
      <c r="G208" s="37">
        <v>472824</v>
      </c>
      <c r="H208" s="37">
        <v>453669</v>
      </c>
      <c r="I208" s="37">
        <v>458265.97</v>
      </c>
      <c r="J208" s="37">
        <v>466658</v>
      </c>
      <c r="K208" s="37">
        <v>435655</v>
      </c>
      <c r="L208" s="37">
        <v>390716.08</v>
      </c>
      <c r="M208" s="37">
        <v>430045.18</v>
      </c>
      <c r="N208" s="37">
        <v>434187.42</v>
      </c>
      <c r="O208" s="37">
        <v>460750.28</v>
      </c>
      <c r="P208" s="37">
        <v>468167.1</v>
      </c>
      <c r="Q208" s="37">
        <v>465526</v>
      </c>
      <c r="R208" s="37">
        <v>479502</v>
      </c>
      <c r="S208" s="37">
        <v>479786.86</v>
      </c>
      <c r="T208" s="37">
        <v>492832</v>
      </c>
      <c r="U208" s="37">
        <v>493182.9</v>
      </c>
      <c r="V208" s="37">
        <v>490551</v>
      </c>
      <c r="W208" s="37">
        <v>470793</v>
      </c>
      <c r="X208" s="37">
        <v>404401</v>
      </c>
      <c r="Y208" s="37">
        <v>478505</v>
      </c>
      <c r="Z208" s="192">
        <v>498454</v>
      </c>
      <c r="AA208" s="192">
        <v>485645.7</v>
      </c>
      <c r="AB208" s="140"/>
      <c r="AC208" s="141">
        <v>492903.16688596155</v>
      </c>
      <c r="AD208" s="141">
        <v>492903.16688596155</v>
      </c>
      <c r="AE208" s="141">
        <v>492903.16688596155</v>
      </c>
    </row>
    <row r="209" spans="1:31">
      <c r="A209" s="38">
        <v>207</v>
      </c>
      <c r="B209" s="38" t="s">
        <v>206</v>
      </c>
      <c r="C209" s="38" t="s">
        <v>316</v>
      </c>
      <c r="D209" s="38" t="s">
        <v>317</v>
      </c>
      <c r="E209" s="38" t="s">
        <v>318</v>
      </c>
      <c r="F209" s="37">
        <v>85875</v>
      </c>
      <c r="G209" s="37">
        <v>84019</v>
      </c>
      <c r="H209" s="37">
        <v>80381.600000000006</v>
      </c>
      <c r="I209" s="37">
        <v>81538.899999999994</v>
      </c>
      <c r="J209" s="37">
        <v>85495</v>
      </c>
      <c r="K209" s="37">
        <v>88267.85</v>
      </c>
      <c r="L209" s="37">
        <v>78974.2</v>
      </c>
      <c r="M209" s="37">
        <v>86966.799999999988</v>
      </c>
      <c r="N209" s="37">
        <v>90053.4</v>
      </c>
      <c r="O209" s="37">
        <v>90611.4</v>
      </c>
      <c r="P209" s="37">
        <v>92548.4</v>
      </c>
      <c r="Q209" s="37">
        <v>89529</v>
      </c>
      <c r="R209" s="37">
        <v>97592</v>
      </c>
      <c r="S209" s="37">
        <v>92091.199999999997</v>
      </c>
      <c r="T209" s="37">
        <v>102227</v>
      </c>
      <c r="U209" s="37">
        <v>88850.1</v>
      </c>
      <c r="V209" s="37">
        <v>88511</v>
      </c>
      <c r="W209" s="37">
        <v>91159.1</v>
      </c>
      <c r="X209" s="37">
        <v>83254.600000000006</v>
      </c>
      <c r="Y209" s="37">
        <v>86785.59</v>
      </c>
      <c r="Z209" s="192">
        <v>80839.600000000006</v>
      </c>
      <c r="AA209" s="192">
        <v>94908.9</v>
      </c>
      <c r="AB209" s="140"/>
      <c r="AC209" s="141">
        <v>91652.625750379273</v>
      </c>
      <c r="AD209" s="141">
        <v>91652.625750379273</v>
      </c>
      <c r="AE209" s="141">
        <v>91652.625750379273</v>
      </c>
    </row>
    <row r="210" spans="1:31">
      <c r="A210" s="38">
        <v>208</v>
      </c>
      <c r="B210" s="38" t="s">
        <v>206</v>
      </c>
      <c r="C210" s="38" t="s">
        <v>319</v>
      </c>
      <c r="D210" s="38" t="s">
        <v>320</v>
      </c>
      <c r="E210" s="38" t="s">
        <v>321</v>
      </c>
      <c r="F210" s="37">
        <v>159409</v>
      </c>
      <c r="G210" s="37">
        <v>159949</v>
      </c>
      <c r="H210" s="37">
        <v>184773</v>
      </c>
      <c r="I210" s="37">
        <v>176091</v>
      </c>
      <c r="J210" s="37">
        <v>168627</v>
      </c>
      <c r="K210" s="37">
        <v>155764</v>
      </c>
      <c r="L210" s="37">
        <v>144216</v>
      </c>
      <c r="M210" s="37">
        <v>159223</v>
      </c>
      <c r="N210" s="37">
        <v>158230</v>
      </c>
      <c r="O210" s="37">
        <v>181800</v>
      </c>
      <c r="P210" s="37">
        <v>179461</v>
      </c>
      <c r="Q210" s="37">
        <v>179310</v>
      </c>
      <c r="R210" s="37">
        <v>183812</v>
      </c>
      <c r="S210" s="37">
        <v>192203</v>
      </c>
      <c r="T210" s="37">
        <v>197210</v>
      </c>
      <c r="U210" s="37">
        <v>192779</v>
      </c>
      <c r="V210" s="37">
        <v>187230</v>
      </c>
      <c r="W210" s="37">
        <v>170088</v>
      </c>
      <c r="X210" s="37">
        <v>154026</v>
      </c>
      <c r="Y210" s="37">
        <v>175421</v>
      </c>
      <c r="Z210" s="192">
        <v>190142</v>
      </c>
      <c r="AA210" s="192">
        <v>184485</v>
      </c>
      <c r="AB210" s="140"/>
      <c r="AC210" s="141">
        <v>188038.78279702971</v>
      </c>
      <c r="AD210" s="141">
        <v>188038.78279702971</v>
      </c>
      <c r="AE210" s="141">
        <v>188038.78279702971</v>
      </c>
    </row>
    <row r="211" spans="1:31">
      <c r="A211" s="38">
        <v>209</v>
      </c>
      <c r="B211" s="38" t="s">
        <v>206</v>
      </c>
      <c r="C211" s="38" t="s">
        <v>322</v>
      </c>
      <c r="D211" s="38" t="s">
        <v>323</v>
      </c>
      <c r="E211" s="38" t="s">
        <v>324</v>
      </c>
      <c r="F211" s="37">
        <v>79985</v>
      </c>
      <c r="G211" s="37">
        <v>79087</v>
      </c>
      <c r="H211" s="37">
        <v>76679</v>
      </c>
      <c r="I211" s="37">
        <v>82594</v>
      </c>
      <c r="J211" s="37">
        <v>76201</v>
      </c>
      <c r="K211" s="37">
        <v>76020</v>
      </c>
      <c r="L211" s="37">
        <v>71878</v>
      </c>
      <c r="M211" s="37">
        <v>80369</v>
      </c>
      <c r="N211" s="37">
        <v>76054</v>
      </c>
      <c r="O211" s="37">
        <v>84489</v>
      </c>
      <c r="P211" s="37">
        <v>81454</v>
      </c>
      <c r="Q211" s="37">
        <v>81809</v>
      </c>
      <c r="R211" s="37">
        <v>85503</v>
      </c>
      <c r="S211" s="37">
        <v>81153</v>
      </c>
      <c r="T211" s="37">
        <v>80866</v>
      </c>
      <c r="U211" s="37">
        <v>78941</v>
      </c>
      <c r="V211" s="37">
        <v>77418</v>
      </c>
      <c r="W211" s="37">
        <v>73902</v>
      </c>
      <c r="X211" s="37">
        <v>69446</v>
      </c>
      <c r="Y211" s="37">
        <v>79475</v>
      </c>
      <c r="Z211" s="192">
        <v>79677</v>
      </c>
      <c r="AA211" s="192">
        <v>85840</v>
      </c>
      <c r="AB211" s="140"/>
      <c r="AC211" s="141">
        <v>81725.15633001535</v>
      </c>
      <c r="AD211" s="141">
        <v>81725.15633001535</v>
      </c>
      <c r="AE211" s="141">
        <v>81725.15633001535</v>
      </c>
    </row>
    <row r="212" spans="1:31">
      <c r="A212" s="38">
        <v>210</v>
      </c>
      <c r="B212" s="38" t="s">
        <v>206</v>
      </c>
      <c r="C212" s="38" t="s">
        <v>325</v>
      </c>
      <c r="D212" s="38" t="s">
        <v>326</v>
      </c>
      <c r="E212" s="38" t="s">
        <v>327</v>
      </c>
      <c r="F212" s="37">
        <v>218880</v>
      </c>
      <c r="G212" s="37">
        <v>211403</v>
      </c>
      <c r="H212" s="37">
        <v>216602.4</v>
      </c>
      <c r="I212" s="37">
        <v>223265</v>
      </c>
      <c r="J212" s="37">
        <v>218862</v>
      </c>
      <c r="K212" s="37">
        <v>203891</v>
      </c>
      <c r="L212" s="37">
        <v>189352</v>
      </c>
      <c r="M212" s="37">
        <v>197374</v>
      </c>
      <c r="N212" s="37">
        <v>198182</v>
      </c>
      <c r="O212" s="37">
        <v>208421</v>
      </c>
      <c r="P212" s="37">
        <v>221373</v>
      </c>
      <c r="Q212" s="37">
        <v>212898</v>
      </c>
      <c r="R212" s="37">
        <v>239839</v>
      </c>
      <c r="S212" s="37">
        <v>230392</v>
      </c>
      <c r="T212" s="37">
        <v>220005</v>
      </c>
      <c r="U212" s="37">
        <v>229708</v>
      </c>
      <c r="V212" s="37">
        <v>215871</v>
      </c>
      <c r="W212" s="37">
        <v>213698</v>
      </c>
      <c r="X212" s="37">
        <v>191219</v>
      </c>
      <c r="Y212" s="37">
        <v>209237.88</v>
      </c>
      <c r="Z212" s="192">
        <v>226613</v>
      </c>
      <c r="AA212" s="192">
        <v>242737</v>
      </c>
      <c r="AB212" s="140"/>
      <c r="AC212" s="141">
        <v>221132.57333333333</v>
      </c>
      <c r="AD212" s="141">
        <v>221132.57333333333</v>
      </c>
      <c r="AE212" s="141">
        <v>221132.57333333333</v>
      </c>
    </row>
    <row r="213" spans="1:31">
      <c r="A213" s="38">
        <v>211</v>
      </c>
      <c r="B213" s="38" t="s">
        <v>206</v>
      </c>
      <c r="C213" s="38" t="s">
        <v>328</v>
      </c>
      <c r="D213" s="38" t="s">
        <v>329</v>
      </c>
      <c r="E213" s="38" t="s">
        <v>330</v>
      </c>
      <c r="F213" s="37">
        <v>12329</v>
      </c>
      <c r="G213" s="37">
        <v>12089</v>
      </c>
      <c r="H213" s="37">
        <v>11186</v>
      </c>
      <c r="I213" s="37">
        <v>10953</v>
      </c>
      <c r="J213" s="37">
        <v>11897</v>
      </c>
      <c r="K213" s="37">
        <v>11198</v>
      </c>
      <c r="L213" s="37">
        <v>9929</v>
      </c>
      <c r="M213" s="37">
        <v>12074</v>
      </c>
      <c r="N213" s="37">
        <v>11599</v>
      </c>
      <c r="O213" s="37">
        <v>12350</v>
      </c>
      <c r="P213" s="37">
        <v>14942</v>
      </c>
      <c r="Q213" s="37">
        <v>13827</v>
      </c>
      <c r="R213" s="37">
        <v>14950</v>
      </c>
      <c r="S213" s="37">
        <v>13391</v>
      </c>
      <c r="T213" s="37">
        <v>14458</v>
      </c>
      <c r="U213" s="37">
        <v>13795.6</v>
      </c>
      <c r="V213" s="37">
        <v>11987.6</v>
      </c>
      <c r="W213" s="37">
        <v>14427</v>
      </c>
      <c r="X213" s="37">
        <v>11606.6</v>
      </c>
      <c r="Y213" s="37">
        <v>12195.7</v>
      </c>
      <c r="Z213" s="192">
        <v>13234.8</v>
      </c>
      <c r="AA213" s="192">
        <v>12601</v>
      </c>
      <c r="AB213" s="140"/>
      <c r="AC213" s="141">
        <v>13703.405542060282</v>
      </c>
      <c r="AD213" s="141">
        <v>13703.405542060282</v>
      </c>
      <c r="AE213" s="141">
        <v>13703.405542060282</v>
      </c>
    </row>
    <row r="214" spans="1:31">
      <c r="A214" s="38">
        <v>212</v>
      </c>
      <c r="B214" s="38" t="s">
        <v>206</v>
      </c>
      <c r="C214" s="38" t="s">
        <v>331</v>
      </c>
      <c r="D214" s="38" t="s">
        <v>332</v>
      </c>
      <c r="E214" s="38" t="s">
        <v>324</v>
      </c>
      <c r="F214" s="37">
        <v>339818</v>
      </c>
      <c r="G214" s="37">
        <v>343568</v>
      </c>
      <c r="H214" s="37">
        <v>359748</v>
      </c>
      <c r="I214" s="37">
        <v>358582</v>
      </c>
      <c r="J214" s="37">
        <v>381595</v>
      </c>
      <c r="K214" s="37">
        <v>362556</v>
      </c>
      <c r="L214" s="37">
        <v>345013</v>
      </c>
      <c r="M214" s="37">
        <v>379224</v>
      </c>
      <c r="N214" s="37">
        <v>388093</v>
      </c>
      <c r="O214" s="37">
        <v>418474</v>
      </c>
      <c r="P214" s="37">
        <v>421222.5</v>
      </c>
      <c r="Q214" s="37">
        <v>450723</v>
      </c>
      <c r="R214" s="37">
        <v>454492</v>
      </c>
      <c r="S214" s="37">
        <v>448932</v>
      </c>
      <c r="T214" s="37">
        <v>455226</v>
      </c>
      <c r="U214" s="37">
        <v>445622</v>
      </c>
      <c r="V214" s="37">
        <v>440979</v>
      </c>
      <c r="W214" s="37">
        <v>413824</v>
      </c>
      <c r="X214" s="37">
        <v>378834</v>
      </c>
      <c r="Y214" s="37">
        <v>443165</v>
      </c>
      <c r="Z214" s="192">
        <v>454620</v>
      </c>
      <c r="AA214" s="192">
        <v>475294</v>
      </c>
      <c r="AB214" s="140"/>
      <c r="AC214" s="141">
        <v>440244.45833333331</v>
      </c>
      <c r="AD214" s="141">
        <v>440244.45833333331</v>
      </c>
      <c r="AE214" s="141">
        <v>440244.45833333331</v>
      </c>
    </row>
    <row r="215" spans="1:31">
      <c r="A215" s="38">
        <v>213</v>
      </c>
      <c r="B215" s="38" t="s">
        <v>206</v>
      </c>
      <c r="C215" s="38" t="s">
        <v>333</v>
      </c>
      <c r="D215" s="38" t="s">
        <v>334</v>
      </c>
      <c r="E215" s="38" t="s">
        <v>324</v>
      </c>
      <c r="F215" s="37">
        <v>21970</v>
      </c>
      <c r="G215" s="37">
        <v>21593</v>
      </c>
      <c r="H215" s="37">
        <v>21349</v>
      </c>
      <c r="I215" s="37">
        <v>21625.4</v>
      </c>
      <c r="J215" s="37">
        <v>19709</v>
      </c>
      <c r="K215" s="37">
        <v>19911</v>
      </c>
      <c r="L215" s="37">
        <v>19489</v>
      </c>
      <c r="M215" s="37">
        <v>20609</v>
      </c>
      <c r="N215" s="37">
        <v>19666</v>
      </c>
      <c r="O215" s="37">
        <v>20552</v>
      </c>
      <c r="P215" s="37">
        <v>22255</v>
      </c>
      <c r="Q215" s="37">
        <v>21881.200000000001</v>
      </c>
      <c r="R215" s="37">
        <v>22183</v>
      </c>
      <c r="S215" s="37">
        <v>21141</v>
      </c>
      <c r="T215" s="37">
        <v>21114</v>
      </c>
      <c r="U215" s="37">
        <v>22760</v>
      </c>
      <c r="V215" s="37">
        <v>21468</v>
      </c>
      <c r="W215" s="37">
        <v>22464</v>
      </c>
      <c r="X215" s="37">
        <v>19828</v>
      </c>
      <c r="Y215" s="37">
        <v>20704</v>
      </c>
      <c r="Z215" s="192">
        <v>22753</v>
      </c>
      <c r="AA215" s="192">
        <v>25162</v>
      </c>
      <c r="AB215" s="140"/>
      <c r="AC215" s="141">
        <v>21976.100000000002</v>
      </c>
      <c r="AD215" s="141">
        <v>21976.100000000002</v>
      </c>
      <c r="AE215" s="141">
        <v>21976.100000000002</v>
      </c>
    </row>
    <row r="216" spans="1:31">
      <c r="A216" s="38">
        <v>214</v>
      </c>
      <c r="B216" s="38" t="s">
        <v>206</v>
      </c>
      <c r="C216" s="38" t="s">
        <v>335</v>
      </c>
      <c r="D216" s="38" t="s">
        <v>336</v>
      </c>
      <c r="E216" s="38" t="s">
        <v>315</v>
      </c>
      <c r="F216" s="37">
        <v>82065</v>
      </c>
      <c r="G216" s="37">
        <v>82584</v>
      </c>
      <c r="H216" s="37">
        <v>85639</v>
      </c>
      <c r="I216" s="37">
        <v>81982</v>
      </c>
      <c r="J216" s="37">
        <v>88496</v>
      </c>
      <c r="K216" s="37">
        <v>80473</v>
      </c>
      <c r="L216" s="37">
        <v>81890</v>
      </c>
      <c r="M216" s="37">
        <v>102901</v>
      </c>
      <c r="N216" s="37">
        <v>91993</v>
      </c>
      <c r="O216" s="37">
        <v>99263</v>
      </c>
      <c r="P216" s="37">
        <v>99782</v>
      </c>
      <c r="Q216" s="37">
        <v>101353</v>
      </c>
      <c r="R216" s="37">
        <v>101211</v>
      </c>
      <c r="S216" s="37">
        <v>104927</v>
      </c>
      <c r="T216" s="37">
        <v>102832</v>
      </c>
      <c r="U216" s="37">
        <v>109047</v>
      </c>
      <c r="V216" s="37">
        <v>107044</v>
      </c>
      <c r="W216" s="37">
        <v>105742</v>
      </c>
      <c r="X216" s="37">
        <v>92109</v>
      </c>
      <c r="Y216" s="37">
        <v>102606</v>
      </c>
      <c r="Z216" s="192">
        <v>104448.2</v>
      </c>
      <c r="AA216" s="192">
        <v>108028</v>
      </c>
      <c r="AB216" s="140"/>
      <c r="AC216" s="141">
        <v>105850.53700864257</v>
      </c>
      <c r="AD216" s="141">
        <v>105850.53700864257</v>
      </c>
      <c r="AE216" s="141">
        <v>105850.53700864257</v>
      </c>
    </row>
    <row r="217" spans="1:31">
      <c r="A217" s="38">
        <v>215</v>
      </c>
      <c r="B217" s="38" t="s">
        <v>512</v>
      </c>
      <c r="C217" s="38" t="s">
        <v>513</v>
      </c>
      <c r="D217" s="38" t="s">
        <v>514</v>
      </c>
      <c r="E217" s="38" t="s">
        <v>513</v>
      </c>
      <c r="F217" s="37">
        <v>4558</v>
      </c>
      <c r="G217" s="37">
        <v>2564</v>
      </c>
      <c r="H217" s="37">
        <v>2073</v>
      </c>
      <c r="I217" s="37">
        <v>4413</v>
      </c>
      <c r="J217" s="37">
        <v>4888</v>
      </c>
      <c r="K217" s="37">
        <v>1664</v>
      </c>
      <c r="L217" s="37">
        <v>1422</v>
      </c>
      <c r="M217" s="37">
        <v>1358</v>
      </c>
      <c r="N217" s="37">
        <v>1389</v>
      </c>
      <c r="O217" s="37">
        <v>1332</v>
      </c>
      <c r="P217" s="37">
        <v>1167</v>
      </c>
      <c r="Q217" s="37">
        <v>1056</v>
      </c>
      <c r="R217" s="37">
        <v>1138</v>
      </c>
      <c r="S217" s="37">
        <v>985</v>
      </c>
      <c r="T217" s="37">
        <v>904</v>
      </c>
      <c r="U217" s="37">
        <v>921</v>
      </c>
      <c r="V217" s="37">
        <v>982</v>
      </c>
      <c r="W217" s="37">
        <v>1027</v>
      </c>
      <c r="X217" s="37">
        <v>1100</v>
      </c>
      <c r="Y217" s="37">
        <v>1015</v>
      </c>
      <c r="Z217" s="192">
        <v>2280</v>
      </c>
      <c r="AA217" s="192">
        <v>985</v>
      </c>
      <c r="AB217" s="140"/>
      <c r="AC217" s="141">
        <v>1130</v>
      </c>
      <c r="AD217" s="141">
        <v>1130</v>
      </c>
      <c r="AE217" s="141">
        <v>1130</v>
      </c>
    </row>
    <row r="218" spans="1:31">
      <c r="A218" s="38">
        <v>216</v>
      </c>
      <c r="B218" s="38" t="s">
        <v>512</v>
      </c>
      <c r="C218" s="38" t="s">
        <v>515</v>
      </c>
      <c r="D218" s="38" t="s">
        <v>516</v>
      </c>
      <c r="E218" s="38" t="s">
        <v>517</v>
      </c>
      <c r="F218" s="37">
        <v>10673875.02</v>
      </c>
      <c r="G218" s="37">
        <v>10669669.91</v>
      </c>
      <c r="H218" s="37">
        <v>10922445.359999999</v>
      </c>
      <c r="I218" s="37">
        <v>10978624.680000002</v>
      </c>
      <c r="J218" s="37">
        <v>12233111.430000002</v>
      </c>
      <c r="K218" s="37">
        <v>12278890.850000001</v>
      </c>
      <c r="L218" s="37">
        <v>12069556.129999999</v>
      </c>
      <c r="M218" s="37">
        <v>13540913.190000001</v>
      </c>
      <c r="N218" s="37">
        <v>12811483.939999999</v>
      </c>
      <c r="O218" s="37">
        <v>12303235.57</v>
      </c>
      <c r="P218" s="37">
        <v>11425200.309999999</v>
      </c>
      <c r="Q218" s="37">
        <v>11381870.74</v>
      </c>
      <c r="R218" s="37">
        <v>11579983.629999999</v>
      </c>
      <c r="S218" s="37">
        <v>11296893.59</v>
      </c>
      <c r="T218" s="37">
        <v>11562948.440000001</v>
      </c>
      <c r="U218" s="37">
        <v>11972035.439999999</v>
      </c>
      <c r="V218" s="37">
        <v>12629261.629999999</v>
      </c>
      <c r="W218" s="37">
        <v>13617459.26</v>
      </c>
      <c r="X218" s="37">
        <v>12916052.969999999</v>
      </c>
      <c r="Y218" s="37">
        <v>14618086.879999999</v>
      </c>
      <c r="Z218" s="192">
        <v>13445220.780000001</v>
      </c>
      <c r="AA218" s="192">
        <v>13102139.289999999</v>
      </c>
      <c r="AB218" s="140"/>
      <c r="AC218" s="141">
        <v>12343824.119255127</v>
      </c>
      <c r="AD218" s="141">
        <v>12343824.119255127</v>
      </c>
      <c r="AE218" s="141">
        <v>12343824.119255127</v>
      </c>
    </row>
    <row r="219" spans="1:31">
      <c r="A219" s="38">
        <v>217</v>
      </c>
      <c r="B219" s="38" t="s">
        <v>512</v>
      </c>
      <c r="C219" s="38" t="s">
        <v>518</v>
      </c>
      <c r="D219" s="38" t="s">
        <v>519</v>
      </c>
      <c r="E219" s="38" t="s">
        <v>520</v>
      </c>
      <c r="F219" s="37">
        <v>2264010.3200000003</v>
      </c>
      <c r="G219" s="37">
        <v>2174951.9</v>
      </c>
      <c r="H219" s="37">
        <v>2215512.2000000002</v>
      </c>
      <c r="I219" s="37">
        <v>2207132.2999999998</v>
      </c>
      <c r="J219" s="37">
        <v>2457163.7999999998</v>
      </c>
      <c r="K219" s="37">
        <v>2532835.5999999992</v>
      </c>
      <c r="L219" s="37">
        <v>2439048.1</v>
      </c>
      <c r="M219" s="37">
        <v>2660556.5</v>
      </c>
      <c r="N219" s="37">
        <v>2482186.3999999994</v>
      </c>
      <c r="O219" s="37">
        <v>2409920.2000000002</v>
      </c>
      <c r="P219" s="37">
        <v>2335766.7000000002</v>
      </c>
      <c r="Q219" s="37">
        <v>2388099.4000000004</v>
      </c>
      <c r="R219" s="37">
        <v>2302860.2999999998</v>
      </c>
      <c r="S219" s="37">
        <v>2189859.83</v>
      </c>
      <c r="T219" s="37">
        <v>2344319.7000000002</v>
      </c>
      <c r="U219" s="37">
        <v>2316135</v>
      </c>
      <c r="V219" s="37">
        <v>2554469.6</v>
      </c>
      <c r="W219" s="37">
        <v>2536493.3000000003</v>
      </c>
      <c r="X219" s="37">
        <v>2534642.31</v>
      </c>
      <c r="Y219" s="37">
        <v>2877736.9</v>
      </c>
      <c r="Z219" s="192">
        <v>2592090.2000000002</v>
      </c>
      <c r="AA219" s="192">
        <v>2478653.6800000002</v>
      </c>
      <c r="AB219" s="140"/>
      <c r="AC219" s="141">
        <v>2399136.864521767</v>
      </c>
      <c r="AD219" s="141">
        <v>2399136.864521767</v>
      </c>
      <c r="AE219" s="141">
        <v>2399136.864521767</v>
      </c>
    </row>
    <row r="220" spans="1:31">
      <c r="A220" s="38">
        <v>218</v>
      </c>
      <c r="B220" s="38" t="s">
        <v>512</v>
      </c>
      <c r="C220" s="38" t="s">
        <v>521</v>
      </c>
      <c r="D220" s="38" t="s">
        <v>522</v>
      </c>
      <c r="E220" s="38" t="s">
        <v>523</v>
      </c>
      <c r="F220" s="37">
        <v>1688448</v>
      </c>
      <c r="G220" s="37">
        <v>1701687</v>
      </c>
      <c r="H220" s="37">
        <v>1752212</v>
      </c>
      <c r="I220" s="37">
        <v>1701388</v>
      </c>
      <c r="J220" s="37">
        <v>1931589</v>
      </c>
      <c r="K220" s="37">
        <v>1899590.6</v>
      </c>
      <c r="L220" s="37">
        <v>1769145</v>
      </c>
      <c r="M220" s="37">
        <v>1999112</v>
      </c>
      <c r="N220" s="37">
        <v>1945292</v>
      </c>
      <c r="O220" s="37">
        <v>1925241</v>
      </c>
      <c r="P220" s="37">
        <v>1790355.5</v>
      </c>
      <c r="Q220" s="37">
        <v>1755238</v>
      </c>
      <c r="R220" s="37">
        <v>1740994</v>
      </c>
      <c r="S220" s="37">
        <v>1672062</v>
      </c>
      <c r="T220" s="37">
        <v>1749194</v>
      </c>
      <c r="U220" s="37">
        <v>1758830</v>
      </c>
      <c r="V220" s="37">
        <v>1962223</v>
      </c>
      <c r="W220" s="37">
        <v>1977897</v>
      </c>
      <c r="X220" s="37">
        <v>1832502</v>
      </c>
      <c r="Y220" s="37">
        <v>2115883</v>
      </c>
      <c r="Z220" s="192">
        <v>2050148</v>
      </c>
      <c r="AA220" s="192">
        <v>2026183</v>
      </c>
      <c r="AB220" s="140"/>
      <c r="AC220" s="141">
        <v>1840131.4118658714</v>
      </c>
      <c r="AD220" s="141">
        <v>1840131.4118658714</v>
      </c>
      <c r="AE220" s="141">
        <v>1840131.4118658714</v>
      </c>
    </row>
    <row r="221" spans="1:31">
      <c r="A221" s="38">
        <v>219</v>
      </c>
      <c r="B221" s="38" t="s">
        <v>512</v>
      </c>
      <c r="C221" s="38" t="s">
        <v>524</v>
      </c>
      <c r="D221" s="38" t="s">
        <v>525</v>
      </c>
      <c r="E221" s="38" t="s">
        <v>526</v>
      </c>
      <c r="F221" s="37">
        <v>1387905.2</v>
      </c>
      <c r="G221" s="37">
        <v>1378291.8</v>
      </c>
      <c r="H221" s="37">
        <v>1382659.6</v>
      </c>
      <c r="I221" s="37">
        <v>1421810.0999999999</v>
      </c>
      <c r="J221" s="37">
        <v>1530830</v>
      </c>
      <c r="K221" s="37">
        <v>1590922</v>
      </c>
      <c r="L221" s="37">
        <v>1522593.5399999998</v>
      </c>
      <c r="M221" s="37">
        <v>1635147.17</v>
      </c>
      <c r="N221" s="37">
        <v>1612000.8</v>
      </c>
      <c r="O221" s="37">
        <v>1482898.3300000003</v>
      </c>
      <c r="P221" s="37">
        <v>1435722.6</v>
      </c>
      <c r="Q221" s="37">
        <v>1400525.8</v>
      </c>
      <c r="R221" s="37">
        <v>1479575.1</v>
      </c>
      <c r="S221" s="37">
        <v>1443037.2</v>
      </c>
      <c r="T221" s="37">
        <v>1464453.8</v>
      </c>
      <c r="U221" s="37">
        <v>1543064.6</v>
      </c>
      <c r="V221" s="37">
        <v>1623473.1</v>
      </c>
      <c r="W221" s="37">
        <v>1652666.7</v>
      </c>
      <c r="X221" s="37">
        <v>1760895.9</v>
      </c>
      <c r="Y221" s="37">
        <v>1754935.4000000001</v>
      </c>
      <c r="Z221" s="192">
        <v>1648556.6</v>
      </c>
      <c r="AA221" s="192">
        <v>1562388.9</v>
      </c>
      <c r="AB221" s="140"/>
      <c r="AC221" s="141">
        <v>1564107.9749999999</v>
      </c>
      <c r="AD221" s="141">
        <v>1564107.9749999999</v>
      </c>
      <c r="AE221" s="141">
        <v>1564107.9749999999</v>
      </c>
    </row>
    <row r="222" spans="1:31">
      <c r="A222" s="38">
        <v>220</v>
      </c>
      <c r="B222" s="38" t="s">
        <v>512</v>
      </c>
      <c r="C222" s="38" t="s">
        <v>527</v>
      </c>
      <c r="D222" s="38" t="s">
        <v>528</v>
      </c>
      <c r="E222" s="38" t="s">
        <v>529</v>
      </c>
      <c r="F222" s="37">
        <v>1704763.5999999999</v>
      </c>
      <c r="G222" s="37">
        <v>1746433.1</v>
      </c>
      <c r="H222" s="37">
        <v>1761008</v>
      </c>
      <c r="I222" s="37">
        <v>1796233.7</v>
      </c>
      <c r="J222" s="37">
        <v>1963052.5</v>
      </c>
      <c r="K222" s="37">
        <v>1989564.35</v>
      </c>
      <c r="L222" s="37">
        <v>1887550.0999999999</v>
      </c>
      <c r="M222" s="37">
        <v>2101533</v>
      </c>
      <c r="N222" s="37">
        <v>1983404.5</v>
      </c>
      <c r="O222" s="37">
        <v>1966657.6</v>
      </c>
      <c r="P222" s="37">
        <v>1885987.7000000002</v>
      </c>
      <c r="Q222" s="37">
        <v>1830359.2</v>
      </c>
      <c r="R222" s="37">
        <v>1898718.8</v>
      </c>
      <c r="S222" s="37">
        <v>1903068.2</v>
      </c>
      <c r="T222" s="37">
        <v>1900425.5</v>
      </c>
      <c r="U222" s="37">
        <v>1948944.2999999998</v>
      </c>
      <c r="V222" s="37">
        <v>2059698.6</v>
      </c>
      <c r="W222" s="37">
        <v>2166161.6999999997</v>
      </c>
      <c r="X222" s="37">
        <v>2022410.04</v>
      </c>
      <c r="Y222" s="37">
        <v>2192705.36</v>
      </c>
      <c r="Z222" s="192">
        <v>2059071.2000000002</v>
      </c>
      <c r="AA222" s="192">
        <v>2105648.4</v>
      </c>
      <c r="AB222" s="140"/>
      <c r="AC222" s="141">
        <v>2016418.0358170972</v>
      </c>
      <c r="AD222" s="141">
        <v>2016418.0358170972</v>
      </c>
      <c r="AE222" s="141">
        <v>2016418.0358170972</v>
      </c>
    </row>
    <row r="223" spans="1:31">
      <c r="A223" s="38">
        <v>221</v>
      </c>
      <c r="B223" s="38" t="s">
        <v>512</v>
      </c>
      <c r="C223" s="38" t="s">
        <v>530</v>
      </c>
      <c r="D223" s="38" t="s">
        <v>531</v>
      </c>
      <c r="E223" s="38" t="s">
        <v>532</v>
      </c>
      <c r="F223" s="37">
        <v>407656</v>
      </c>
      <c r="G223" s="37">
        <v>397902</v>
      </c>
      <c r="H223" s="37">
        <v>417278</v>
      </c>
      <c r="I223" s="37">
        <v>398030</v>
      </c>
      <c r="J223" s="37">
        <v>455158</v>
      </c>
      <c r="K223" s="37">
        <v>437762</v>
      </c>
      <c r="L223" s="37">
        <v>406239</v>
      </c>
      <c r="M223" s="37">
        <v>456218</v>
      </c>
      <c r="N223" s="37">
        <v>515197</v>
      </c>
      <c r="O223" s="37">
        <v>517215</v>
      </c>
      <c r="P223" s="37">
        <v>481328</v>
      </c>
      <c r="Q223" s="37">
        <v>481841</v>
      </c>
      <c r="R223" s="37">
        <v>488093</v>
      </c>
      <c r="S223" s="37">
        <v>467457</v>
      </c>
      <c r="T223" s="37">
        <v>487516</v>
      </c>
      <c r="U223" s="37">
        <v>490648</v>
      </c>
      <c r="V223" s="37">
        <v>539432</v>
      </c>
      <c r="W223" s="37">
        <v>532013</v>
      </c>
      <c r="X223" s="37">
        <v>478726</v>
      </c>
      <c r="Y223" s="37">
        <v>539275</v>
      </c>
      <c r="Z223" s="192">
        <v>536709</v>
      </c>
      <c r="AA223" s="192">
        <v>527712</v>
      </c>
      <c r="AB223" s="140"/>
      <c r="AC223" s="141">
        <v>504229.16666666669</v>
      </c>
      <c r="AD223" s="141">
        <v>504229.16666666669</v>
      </c>
      <c r="AE223" s="141">
        <v>504229.16666666669</v>
      </c>
    </row>
    <row r="224" spans="1:31">
      <c r="A224" s="38">
        <v>222</v>
      </c>
      <c r="B224" s="38" t="s">
        <v>512</v>
      </c>
      <c r="C224" s="38" t="s">
        <v>533</v>
      </c>
      <c r="D224" s="38" t="s">
        <v>534</v>
      </c>
      <c r="E224" s="38" t="s">
        <v>535</v>
      </c>
      <c r="F224" s="37">
        <v>110111</v>
      </c>
      <c r="G224" s="37">
        <v>118469</v>
      </c>
      <c r="H224" s="37">
        <v>117123.62999999999</v>
      </c>
      <c r="I224" s="37">
        <v>118161.28</v>
      </c>
      <c r="J224" s="37">
        <v>122449.40000000001</v>
      </c>
      <c r="K224" s="37">
        <v>111670</v>
      </c>
      <c r="L224" s="37">
        <v>102419</v>
      </c>
      <c r="M224" s="37">
        <v>115748</v>
      </c>
      <c r="N224" s="37">
        <v>115637.4</v>
      </c>
      <c r="O224" s="37">
        <v>121664</v>
      </c>
      <c r="P224" s="37">
        <v>115006</v>
      </c>
      <c r="Q224" s="37">
        <v>109331</v>
      </c>
      <c r="R224" s="37">
        <v>122507</v>
      </c>
      <c r="S224" s="37">
        <v>109745</v>
      </c>
      <c r="T224" s="37">
        <v>123999</v>
      </c>
      <c r="U224" s="37">
        <v>116027</v>
      </c>
      <c r="V224" s="37">
        <v>115585</v>
      </c>
      <c r="W224" s="37">
        <v>121964</v>
      </c>
      <c r="X224" s="37">
        <v>104520</v>
      </c>
      <c r="Y224" s="37">
        <v>122424</v>
      </c>
      <c r="Z224" s="192">
        <v>126657</v>
      </c>
      <c r="AA224" s="192">
        <v>120088</v>
      </c>
      <c r="AB224" s="140"/>
      <c r="AC224" s="141">
        <v>117321.08333333333</v>
      </c>
      <c r="AD224" s="141">
        <v>117321.08333333333</v>
      </c>
      <c r="AE224" s="141">
        <v>117321.08333333333</v>
      </c>
    </row>
    <row r="225" spans="1:31">
      <c r="A225" s="38">
        <v>223</v>
      </c>
      <c r="B225" s="38" t="s">
        <v>512</v>
      </c>
      <c r="C225" s="38" t="s">
        <v>536</v>
      </c>
      <c r="D225" s="38" t="s">
        <v>537</v>
      </c>
      <c r="E225" s="38" t="s">
        <v>538</v>
      </c>
      <c r="F225" s="37">
        <v>339548</v>
      </c>
      <c r="G225" s="37">
        <v>326845</v>
      </c>
      <c r="H225" s="37">
        <v>318621</v>
      </c>
      <c r="I225" s="37">
        <v>321841.2</v>
      </c>
      <c r="J225" s="37">
        <v>390723.4</v>
      </c>
      <c r="K225" s="37">
        <v>416539</v>
      </c>
      <c r="L225" s="37">
        <v>420680</v>
      </c>
      <c r="M225" s="37">
        <v>405066</v>
      </c>
      <c r="N225" s="37">
        <v>379302</v>
      </c>
      <c r="O225" s="37">
        <v>377910.1</v>
      </c>
      <c r="P225" s="37">
        <v>333871</v>
      </c>
      <c r="Q225" s="37">
        <v>353533</v>
      </c>
      <c r="R225" s="37">
        <v>356692</v>
      </c>
      <c r="S225" s="37">
        <v>335446</v>
      </c>
      <c r="T225" s="37">
        <v>340029</v>
      </c>
      <c r="U225" s="37">
        <v>365616</v>
      </c>
      <c r="V225" s="37">
        <v>396230</v>
      </c>
      <c r="W225" s="37">
        <v>385480</v>
      </c>
      <c r="X225" s="37">
        <v>472704</v>
      </c>
      <c r="Y225" s="37">
        <v>495910</v>
      </c>
      <c r="Z225" s="192">
        <v>442598.3</v>
      </c>
      <c r="AA225" s="192">
        <v>451736</v>
      </c>
      <c r="AB225" s="140"/>
      <c r="AC225" s="141">
        <v>394153.77499999997</v>
      </c>
      <c r="AD225" s="141">
        <v>394153.77499999997</v>
      </c>
      <c r="AE225" s="141">
        <v>394153.77499999997</v>
      </c>
    </row>
    <row r="226" spans="1:31">
      <c r="A226" s="38">
        <v>224</v>
      </c>
      <c r="B226" s="38" t="s">
        <v>512</v>
      </c>
      <c r="C226" s="38" t="s">
        <v>539</v>
      </c>
      <c r="D226" s="38" t="s">
        <v>540</v>
      </c>
      <c r="E226" s="38" t="s">
        <v>541</v>
      </c>
      <c r="F226" s="37">
        <v>102461</v>
      </c>
      <c r="G226" s="37">
        <v>107167</v>
      </c>
      <c r="H226" s="37">
        <v>107046</v>
      </c>
      <c r="I226" s="37">
        <v>112965</v>
      </c>
      <c r="J226" s="37">
        <v>119053</v>
      </c>
      <c r="K226" s="37">
        <v>123362</v>
      </c>
      <c r="L226" s="37">
        <v>111450</v>
      </c>
      <c r="M226" s="37">
        <v>128875</v>
      </c>
      <c r="N226" s="37">
        <v>126887</v>
      </c>
      <c r="O226" s="37">
        <v>122275</v>
      </c>
      <c r="P226" s="37">
        <v>114156</v>
      </c>
      <c r="Q226" s="37">
        <v>113992</v>
      </c>
      <c r="R226" s="37">
        <v>112933</v>
      </c>
      <c r="S226" s="37">
        <v>108148</v>
      </c>
      <c r="T226" s="37">
        <v>114134</v>
      </c>
      <c r="U226" s="37">
        <v>110442</v>
      </c>
      <c r="V226" s="37">
        <v>125305</v>
      </c>
      <c r="W226" s="37">
        <v>120202</v>
      </c>
      <c r="X226" s="37">
        <v>113005</v>
      </c>
      <c r="Y226" s="37">
        <v>130029</v>
      </c>
      <c r="Z226" s="192">
        <v>124653</v>
      </c>
      <c r="AA226" s="192">
        <v>124410</v>
      </c>
      <c r="AB226" s="140"/>
      <c r="AC226" s="141">
        <v>117617.41666666667</v>
      </c>
      <c r="AD226" s="141">
        <v>117617.41666666667</v>
      </c>
      <c r="AE226" s="141">
        <v>117617.41666666667</v>
      </c>
    </row>
    <row r="227" spans="1:31">
      <c r="A227" s="38">
        <v>225</v>
      </c>
      <c r="B227" s="38" t="s">
        <v>512</v>
      </c>
      <c r="C227" s="38" t="s">
        <v>1320</v>
      </c>
      <c r="D227" s="38" t="s">
        <v>1321</v>
      </c>
      <c r="E227" s="38" t="s">
        <v>1292</v>
      </c>
      <c r="F227" s="37">
        <v>348423</v>
      </c>
      <c r="G227" s="37">
        <v>352440</v>
      </c>
      <c r="H227" s="37">
        <v>349520</v>
      </c>
      <c r="I227" s="37">
        <v>347471</v>
      </c>
      <c r="J227" s="37">
        <v>372663.7</v>
      </c>
      <c r="K227" s="37">
        <v>337344</v>
      </c>
      <c r="L227" s="37">
        <v>307676</v>
      </c>
      <c r="M227" s="37">
        <v>330773</v>
      </c>
      <c r="N227" s="37">
        <v>354810</v>
      </c>
      <c r="O227" s="37">
        <v>361330</v>
      </c>
      <c r="P227" s="37">
        <v>351817</v>
      </c>
      <c r="Q227" s="37">
        <v>351070</v>
      </c>
      <c r="R227" s="37">
        <v>361288.1</v>
      </c>
      <c r="S227" s="37">
        <v>356349</v>
      </c>
      <c r="T227" s="37">
        <v>353951</v>
      </c>
      <c r="U227" s="37">
        <v>374077</v>
      </c>
      <c r="V227" s="37">
        <v>372099</v>
      </c>
      <c r="W227" s="37">
        <v>356077</v>
      </c>
      <c r="X227" s="37">
        <v>320768</v>
      </c>
      <c r="Y227" s="37">
        <v>321782</v>
      </c>
      <c r="Z227" s="192">
        <v>353841</v>
      </c>
      <c r="AA227" s="192">
        <v>363894.7</v>
      </c>
      <c r="AB227" s="140"/>
      <c r="AC227" s="141">
        <v>356407.937001988</v>
      </c>
      <c r="AD227" s="141">
        <v>356407.937001988</v>
      </c>
      <c r="AE227" s="141">
        <v>356407.937001988</v>
      </c>
    </row>
    <row r="228" spans="1:31">
      <c r="A228" s="38">
        <v>226</v>
      </c>
      <c r="B228" s="38" t="s">
        <v>512</v>
      </c>
      <c r="C228" s="38" t="s">
        <v>1322</v>
      </c>
      <c r="D228" s="38" t="s">
        <v>1323</v>
      </c>
      <c r="E228" s="38" t="s">
        <v>1293</v>
      </c>
      <c r="F228" s="37">
        <v>308856</v>
      </c>
      <c r="G228" s="37">
        <v>329387</v>
      </c>
      <c r="H228" s="37">
        <v>335117</v>
      </c>
      <c r="I228" s="37">
        <v>332807</v>
      </c>
      <c r="J228" s="37">
        <v>345577</v>
      </c>
      <c r="K228" s="37">
        <v>320818.2</v>
      </c>
      <c r="L228" s="37">
        <v>283020</v>
      </c>
      <c r="M228" s="37">
        <v>316595</v>
      </c>
      <c r="N228" s="37">
        <v>338249</v>
      </c>
      <c r="O228" s="37">
        <v>342001</v>
      </c>
      <c r="P228" s="37">
        <v>343008</v>
      </c>
      <c r="Q228" s="37">
        <v>336249</v>
      </c>
      <c r="R228" s="37">
        <v>348629</v>
      </c>
      <c r="S228" s="37">
        <v>347523</v>
      </c>
      <c r="T228" s="37">
        <v>347684</v>
      </c>
      <c r="U228" s="37">
        <v>361940</v>
      </c>
      <c r="V228" s="37">
        <v>356612</v>
      </c>
      <c r="W228" s="37">
        <v>335239</v>
      </c>
      <c r="X228" s="37">
        <v>306784</v>
      </c>
      <c r="Y228" s="37">
        <v>331162</v>
      </c>
      <c r="Z228" s="192">
        <v>341824</v>
      </c>
      <c r="AA228" s="192">
        <v>352050</v>
      </c>
      <c r="AB228" s="140"/>
      <c r="AC228" s="141">
        <v>350280.49770614709</v>
      </c>
      <c r="AD228" s="141">
        <v>350280.49770614709</v>
      </c>
      <c r="AE228" s="141">
        <v>350280.49770614709</v>
      </c>
    </row>
    <row r="229" spans="1:31">
      <c r="A229" s="38">
        <v>227</v>
      </c>
      <c r="B229" s="38" t="s">
        <v>512</v>
      </c>
      <c r="C229" s="38" t="s">
        <v>542</v>
      </c>
      <c r="D229" s="38" t="s">
        <v>543</v>
      </c>
      <c r="E229" s="38" t="s">
        <v>544</v>
      </c>
      <c r="F229" s="37">
        <v>950139</v>
      </c>
      <c r="G229" s="37">
        <v>962226.67999999993</v>
      </c>
      <c r="H229" s="37">
        <v>983779</v>
      </c>
      <c r="I229" s="37">
        <v>1007858</v>
      </c>
      <c r="J229" s="37">
        <v>1121959.3999999999</v>
      </c>
      <c r="K229" s="37">
        <v>1150843</v>
      </c>
      <c r="L229" s="37">
        <v>1119296.2</v>
      </c>
      <c r="M229" s="37">
        <v>1237388.1000000001</v>
      </c>
      <c r="N229" s="37">
        <v>1185499</v>
      </c>
      <c r="O229" s="37">
        <v>1139450</v>
      </c>
      <c r="P229" s="37">
        <v>1068637</v>
      </c>
      <c r="Q229" s="37">
        <v>1054306.0899999999</v>
      </c>
      <c r="R229" s="37">
        <v>1097471</v>
      </c>
      <c r="S229" s="37">
        <v>1080771.1000000001</v>
      </c>
      <c r="T229" s="37">
        <v>1090705.8999999999</v>
      </c>
      <c r="U229" s="37">
        <v>1130221.4000000001</v>
      </c>
      <c r="V229" s="37">
        <v>1191950</v>
      </c>
      <c r="W229" s="37">
        <v>1298298</v>
      </c>
      <c r="X229" s="37">
        <v>1202429</v>
      </c>
      <c r="Y229" s="37">
        <v>1334736</v>
      </c>
      <c r="Z229" s="192">
        <v>1239016.7</v>
      </c>
      <c r="AA229" s="192">
        <v>1187034.5900000001</v>
      </c>
      <c r="AB229" s="140"/>
      <c r="AC229" s="141">
        <v>1164631.3983333332</v>
      </c>
      <c r="AD229" s="141">
        <v>1164631.3983333332</v>
      </c>
      <c r="AE229" s="141">
        <v>1164631.3983333332</v>
      </c>
    </row>
    <row r="230" spans="1:31">
      <c r="A230" s="38">
        <v>228</v>
      </c>
      <c r="B230" s="38" t="s">
        <v>512</v>
      </c>
      <c r="C230" s="38" t="s">
        <v>545</v>
      </c>
      <c r="D230" s="38" t="s">
        <v>546</v>
      </c>
      <c r="E230" s="38" t="s">
        <v>547</v>
      </c>
      <c r="F230" s="37">
        <v>548121.21000000008</v>
      </c>
      <c r="G230" s="37">
        <v>547956.89</v>
      </c>
      <c r="H230" s="37">
        <v>574387.9800000001</v>
      </c>
      <c r="I230" s="37">
        <v>542491.09</v>
      </c>
      <c r="J230" s="37">
        <v>595522.00000000012</v>
      </c>
      <c r="K230" s="37">
        <v>649956.77999999991</v>
      </c>
      <c r="L230" s="37">
        <v>616072.56999999995</v>
      </c>
      <c r="M230" s="37">
        <v>694506.08</v>
      </c>
      <c r="N230" s="37">
        <v>644633.6399999999</v>
      </c>
      <c r="O230" s="37">
        <v>623779.50000000012</v>
      </c>
      <c r="P230" s="37">
        <v>593600.6</v>
      </c>
      <c r="Q230" s="37">
        <v>582412.60000000009</v>
      </c>
      <c r="R230" s="37">
        <v>600390.28</v>
      </c>
      <c r="S230" s="37">
        <v>576736.19999999995</v>
      </c>
      <c r="T230" s="37">
        <v>577271.28</v>
      </c>
      <c r="U230" s="37">
        <v>598860.9</v>
      </c>
      <c r="V230" s="37">
        <v>643336.80000000005</v>
      </c>
      <c r="W230" s="37">
        <v>715791.25</v>
      </c>
      <c r="X230" s="37">
        <v>658855.6</v>
      </c>
      <c r="Y230" s="37">
        <v>726736.10000000009</v>
      </c>
      <c r="Z230" s="192">
        <v>668610.58000000007</v>
      </c>
      <c r="AA230" s="192">
        <v>659716.29999999993</v>
      </c>
      <c r="AB230" s="140"/>
      <c r="AC230" s="141">
        <v>633526.54083333327</v>
      </c>
      <c r="AD230" s="141">
        <v>633526.54083333327</v>
      </c>
      <c r="AE230" s="141">
        <v>633526.54083333327</v>
      </c>
    </row>
    <row r="231" spans="1:31">
      <c r="A231" s="38">
        <v>229</v>
      </c>
      <c r="B231" s="38" t="s">
        <v>512</v>
      </c>
      <c r="C231" s="38" t="s">
        <v>548</v>
      </c>
      <c r="D231" s="38" t="s">
        <v>549</v>
      </c>
      <c r="E231" s="38" t="s">
        <v>550</v>
      </c>
      <c r="F231" s="37">
        <v>501385</v>
      </c>
      <c r="G231" s="37">
        <v>495701</v>
      </c>
      <c r="H231" s="37">
        <v>518463</v>
      </c>
      <c r="I231" s="37">
        <v>499149</v>
      </c>
      <c r="J231" s="37">
        <v>584765</v>
      </c>
      <c r="K231" s="37">
        <v>534032</v>
      </c>
      <c r="L231" s="37">
        <v>507757</v>
      </c>
      <c r="M231" s="37">
        <v>576361</v>
      </c>
      <c r="N231" s="37">
        <v>556996</v>
      </c>
      <c r="O231" s="37">
        <v>548473</v>
      </c>
      <c r="P231" s="37">
        <v>515563</v>
      </c>
      <c r="Q231" s="37">
        <v>514903</v>
      </c>
      <c r="R231" s="37">
        <v>512504</v>
      </c>
      <c r="S231" s="37">
        <v>492748</v>
      </c>
      <c r="T231" s="37">
        <v>519926</v>
      </c>
      <c r="U231" s="37">
        <v>515277</v>
      </c>
      <c r="V231" s="37">
        <v>580758</v>
      </c>
      <c r="W231" s="37">
        <v>557312</v>
      </c>
      <c r="X231" s="37">
        <v>525575</v>
      </c>
      <c r="Y231" s="37">
        <v>597934</v>
      </c>
      <c r="Z231" s="192">
        <v>585921</v>
      </c>
      <c r="AA231" s="192">
        <v>574755</v>
      </c>
      <c r="AB231" s="140"/>
      <c r="AC231" s="141">
        <v>541098</v>
      </c>
      <c r="AD231" s="141">
        <v>541098</v>
      </c>
      <c r="AE231" s="141">
        <v>541098</v>
      </c>
    </row>
    <row r="232" spans="1:31">
      <c r="A232" s="38">
        <v>230</v>
      </c>
      <c r="B232" s="38" t="s">
        <v>512</v>
      </c>
      <c r="C232" s="38" t="s">
        <v>551</v>
      </c>
      <c r="D232" s="38" t="s">
        <v>552</v>
      </c>
      <c r="E232" s="38" t="s">
        <v>553</v>
      </c>
      <c r="F232" s="37">
        <v>258244</v>
      </c>
      <c r="G232" s="37">
        <v>265246.2</v>
      </c>
      <c r="H232" s="37">
        <v>269101</v>
      </c>
      <c r="I232" s="37">
        <v>255629</v>
      </c>
      <c r="J232" s="37">
        <v>299866</v>
      </c>
      <c r="K232" s="37">
        <v>314292</v>
      </c>
      <c r="L232" s="37">
        <v>293713</v>
      </c>
      <c r="M232" s="37">
        <v>317049</v>
      </c>
      <c r="N232" s="37">
        <v>301750</v>
      </c>
      <c r="O232" s="37">
        <v>299368</v>
      </c>
      <c r="P232" s="37">
        <v>271580</v>
      </c>
      <c r="Q232" s="37">
        <v>271303</v>
      </c>
      <c r="R232" s="37">
        <v>275512</v>
      </c>
      <c r="S232" s="37">
        <v>269505</v>
      </c>
      <c r="T232" s="37">
        <v>278197</v>
      </c>
      <c r="U232" s="37">
        <v>279363</v>
      </c>
      <c r="V232" s="37">
        <v>314099</v>
      </c>
      <c r="W232" s="37">
        <v>333989</v>
      </c>
      <c r="X232" s="37">
        <v>310673</v>
      </c>
      <c r="Y232" s="37">
        <v>333701</v>
      </c>
      <c r="Z232" s="192">
        <v>328774</v>
      </c>
      <c r="AA232" s="192">
        <v>326972</v>
      </c>
      <c r="AB232" s="140"/>
      <c r="AC232" s="141">
        <v>299589.5956726615</v>
      </c>
      <c r="AD232" s="141">
        <v>299589.5956726615</v>
      </c>
      <c r="AE232" s="141">
        <v>299589.5956726615</v>
      </c>
    </row>
    <row r="233" spans="1:31">
      <c r="A233" s="38">
        <v>231</v>
      </c>
      <c r="B233" s="38" t="s">
        <v>512</v>
      </c>
      <c r="C233" s="38" t="s">
        <v>554</v>
      </c>
      <c r="D233" s="38" t="s">
        <v>555</v>
      </c>
      <c r="E233" s="38" t="s">
        <v>556</v>
      </c>
      <c r="F233" s="37">
        <v>531042</v>
      </c>
      <c r="G233" s="37">
        <v>489917.8</v>
      </c>
      <c r="H233" s="37">
        <v>526254</v>
      </c>
      <c r="I233" s="37">
        <v>501710</v>
      </c>
      <c r="J233" s="37">
        <v>611654.87</v>
      </c>
      <c r="K233" s="37">
        <v>648290.30000000005</v>
      </c>
      <c r="L233" s="37">
        <v>616302</v>
      </c>
      <c r="M233" s="37">
        <v>621448</v>
      </c>
      <c r="N233" s="37">
        <v>587206</v>
      </c>
      <c r="O233" s="37">
        <v>585106</v>
      </c>
      <c r="P233" s="37">
        <v>537798</v>
      </c>
      <c r="Q233" s="37">
        <v>570134</v>
      </c>
      <c r="R233" s="37">
        <v>571310.9</v>
      </c>
      <c r="S233" s="37">
        <v>540895</v>
      </c>
      <c r="T233" s="37">
        <v>555926</v>
      </c>
      <c r="U233" s="37">
        <v>558299</v>
      </c>
      <c r="V233" s="37">
        <v>660881</v>
      </c>
      <c r="W233" s="37">
        <v>641260</v>
      </c>
      <c r="X233" s="37">
        <v>668962</v>
      </c>
      <c r="Y233" s="37">
        <v>706005</v>
      </c>
      <c r="Z233" s="192">
        <v>652732</v>
      </c>
      <c r="AA233" s="192">
        <v>631667</v>
      </c>
      <c r="AB233" s="140"/>
      <c r="AC233" s="141">
        <v>604140.72729404306</v>
      </c>
      <c r="AD233" s="141">
        <v>604140.72729404306</v>
      </c>
      <c r="AE233" s="141">
        <v>604140.72729404306</v>
      </c>
    </row>
    <row r="234" spans="1:31">
      <c r="A234" s="38">
        <v>232</v>
      </c>
      <c r="B234" s="38" t="s">
        <v>512</v>
      </c>
      <c r="C234" s="38" t="s">
        <v>557</v>
      </c>
      <c r="D234" s="38" t="s">
        <v>558</v>
      </c>
      <c r="E234" s="38" t="s">
        <v>559</v>
      </c>
      <c r="F234" s="37">
        <v>4197261.9000000004</v>
      </c>
      <c r="G234" s="37">
        <v>4308373.42</v>
      </c>
      <c r="H234" s="37">
        <v>4309967.5</v>
      </c>
      <c r="I234" s="37">
        <v>4312656</v>
      </c>
      <c r="J234" s="37">
        <v>4751503.01</v>
      </c>
      <c r="K234" s="37">
        <v>4687268.7</v>
      </c>
      <c r="L234" s="37">
        <v>4647771.3000000007</v>
      </c>
      <c r="M234" s="37">
        <v>5140684.7999999998</v>
      </c>
      <c r="N234" s="37">
        <v>4888379.0999999996</v>
      </c>
      <c r="O234" s="37">
        <v>4675321.2</v>
      </c>
      <c r="P234" s="37">
        <v>4403061.4000000004</v>
      </c>
      <c r="Q234" s="37">
        <v>4336604.5999999996</v>
      </c>
      <c r="R234" s="37">
        <v>4308362.3</v>
      </c>
      <c r="S234" s="37">
        <v>4373006.3000000007</v>
      </c>
      <c r="T234" s="37">
        <v>4422725.2699999996</v>
      </c>
      <c r="U234" s="37">
        <v>4610236</v>
      </c>
      <c r="V234" s="37">
        <v>4866301.0999999996</v>
      </c>
      <c r="W234" s="37">
        <v>5097868</v>
      </c>
      <c r="X234" s="37">
        <v>4958428.5</v>
      </c>
      <c r="Y234" s="37">
        <v>5022113.8</v>
      </c>
      <c r="Z234" s="192">
        <v>4953778.0999999996</v>
      </c>
      <c r="AA234" s="192">
        <v>4708722.9000000004</v>
      </c>
      <c r="AB234" s="140"/>
      <c r="AC234" s="141">
        <v>4535502.4937468534</v>
      </c>
      <c r="AD234" s="141">
        <v>4535502.4937468534</v>
      </c>
      <c r="AE234" s="141">
        <v>4535502.4937468534</v>
      </c>
    </row>
    <row r="235" spans="1:31">
      <c r="A235" s="38">
        <v>233</v>
      </c>
      <c r="B235" s="38" t="s">
        <v>512</v>
      </c>
      <c r="C235" s="38" t="s">
        <v>560</v>
      </c>
      <c r="D235" s="38" t="s">
        <v>561</v>
      </c>
      <c r="E235" s="38" t="s">
        <v>562</v>
      </c>
      <c r="F235" s="37">
        <v>655455</v>
      </c>
      <c r="G235" s="37">
        <v>662996</v>
      </c>
      <c r="H235" s="37">
        <v>668715</v>
      </c>
      <c r="I235" s="37">
        <v>671633</v>
      </c>
      <c r="J235" s="37">
        <v>759279</v>
      </c>
      <c r="K235" s="37">
        <v>729462</v>
      </c>
      <c r="L235" s="37">
        <v>669490</v>
      </c>
      <c r="M235" s="37">
        <v>767692</v>
      </c>
      <c r="N235" s="37">
        <v>736785</v>
      </c>
      <c r="O235" s="37">
        <v>723240</v>
      </c>
      <c r="P235" s="37">
        <v>690001.82000000007</v>
      </c>
      <c r="Q235" s="37">
        <v>686240</v>
      </c>
      <c r="R235" s="37">
        <v>687195</v>
      </c>
      <c r="S235" s="37">
        <v>661302</v>
      </c>
      <c r="T235" s="37">
        <v>691503</v>
      </c>
      <c r="U235" s="37">
        <v>676839</v>
      </c>
      <c r="V235" s="37">
        <v>768295.8</v>
      </c>
      <c r="W235" s="37">
        <v>751528</v>
      </c>
      <c r="X235" s="37">
        <v>699912</v>
      </c>
      <c r="Y235" s="37">
        <v>817632</v>
      </c>
      <c r="Z235" s="192">
        <v>761867</v>
      </c>
      <c r="AA235" s="192">
        <v>756963</v>
      </c>
      <c r="AB235" s="140"/>
      <c r="AC235" s="141">
        <v>716240.01882321236</v>
      </c>
      <c r="AD235" s="141">
        <v>716240.01882321236</v>
      </c>
      <c r="AE235" s="141">
        <v>716240.01882321236</v>
      </c>
    </row>
    <row r="236" spans="1:31">
      <c r="A236" s="38">
        <v>234</v>
      </c>
      <c r="B236" s="38" t="s">
        <v>512</v>
      </c>
      <c r="C236" s="38" t="s">
        <v>563</v>
      </c>
      <c r="D236" s="38" t="s">
        <v>564</v>
      </c>
      <c r="E236" s="38" t="s">
        <v>565</v>
      </c>
      <c r="F236" s="37">
        <v>1460332.1099999999</v>
      </c>
      <c r="G236" s="37">
        <v>1480274.09</v>
      </c>
      <c r="H236" s="37">
        <v>1477478.8900000001</v>
      </c>
      <c r="I236" s="37">
        <v>1394468.81</v>
      </c>
      <c r="J236" s="37">
        <v>1626799.0999999999</v>
      </c>
      <c r="K236" s="37">
        <v>1642598.2</v>
      </c>
      <c r="L236" s="37">
        <v>1651372.2200000002</v>
      </c>
      <c r="M236" s="37">
        <v>1791583.7899999998</v>
      </c>
      <c r="N236" s="37">
        <v>1669264.86</v>
      </c>
      <c r="O236" s="37">
        <v>1616943.04</v>
      </c>
      <c r="P236" s="37">
        <v>1563438.2</v>
      </c>
      <c r="Q236" s="37">
        <v>1552334.1700000002</v>
      </c>
      <c r="R236" s="37">
        <v>1536350.4799999997</v>
      </c>
      <c r="S236" s="37">
        <v>1470954.17</v>
      </c>
      <c r="T236" s="37">
        <v>1510960</v>
      </c>
      <c r="U236" s="37">
        <v>1512173.3800000001</v>
      </c>
      <c r="V236" s="37">
        <v>1691617.53</v>
      </c>
      <c r="W236" s="37">
        <v>1827233.7999999998</v>
      </c>
      <c r="X236" s="37">
        <v>1772669.7</v>
      </c>
      <c r="Y236" s="37">
        <v>1965653.4999999998</v>
      </c>
      <c r="Z236" s="192">
        <v>1789404.5999999999</v>
      </c>
      <c r="AA236" s="192">
        <v>1630435.12</v>
      </c>
      <c r="AB236" s="140"/>
      <c r="AC236" s="141">
        <v>1613413.2279563136</v>
      </c>
      <c r="AD236" s="141">
        <v>1613413.2279563136</v>
      </c>
      <c r="AE236" s="141">
        <v>1613413.2279563136</v>
      </c>
    </row>
    <row r="237" spans="1:31">
      <c r="A237" s="38">
        <v>235</v>
      </c>
      <c r="B237" s="38" t="s">
        <v>512</v>
      </c>
      <c r="C237" s="38" t="s">
        <v>566</v>
      </c>
      <c r="D237" s="38" t="s">
        <v>567</v>
      </c>
      <c r="E237" s="38" t="s">
        <v>568</v>
      </c>
      <c r="F237" s="37">
        <v>1749234.5</v>
      </c>
      <c r="G237" s="37">
        <v>1808379.11</v>
      </c>
      <c r="H237" s="37">
        <v>1840003.1</v>
      </c>
      <c r="I237" s="37">
        <v>1870638.58</v>
      </c>
      <c r="J237" s="37">
        <v>2048535.2100000002</v>
      </c>
      <c r="K237" s="37">
        <v>2142462.73</v>
      </c>
      <c r="L237" s="37">
        <v>2084628</v>
      </c>
      <c r="M237" s="37">
        <v>2215318.41</v>
      </c>
      <c r="N237" s="37">
        <v>2146884.6</v>
      </c>
      <c r="O237" s="37">
        <v>2034170.3</v>
      </c>
      <c r="P237" s="37">
        <v>1981950</v>
      </c>
      <c r="Q237" s="37">
        <v>1930314.7</v>
      </c>
      <c r="R237" s="37">
        <v>2017943.9</v>
      </c>
      <c r="S237" s="37">
        <v>2004589.9</v>
      </c>
      <c r="T237" s="37">
        <v>2012145.1</v>
      </c>
      <c r="U237" s="37">
        <v>2090807.6300000001</v>
      </c>
      <c r="V237" s="37">
        <v>2195179.7200000002</v>
      </c>
      <c r="W237" s="37">
        <v>2352756</v>
      </c>
      <c r="X237" s="37">
        <v>2217426.2999999998</v>
      </c>
      <c r="Y237" s="37">
        <v>2305641</v>
      </c>
      <c r="Z237" s="192">
        <v>2224443.1</v>
      </c>
      <c r="AA237" s="192">
        <v>2197946.15</v>
      </c>
      <c r="AB237" s="140"/>
      <c r="AC237" s="141">
        <v>2150555.1684410549</v>
      </c>
      <c r="AD237" s="141">
        <v>2150555.1684410549</v>
      </c>
      <c r="AE237" s="141">
        <v>2150555.1684410549</v>
      </c>
    </row>
    <row r="238" spans="1:31">
      <c r="A238" s="38">
        <v>236</v>
      </c>
      <c r="B238" s="38" t="s">
        <v>512</v>
      </c>
      <c r="C238" s="38" t="s">
        <v>569</v>
      </c>
      <c r="D238" s="38" t="s">
        <v>570</v>
      </c>
      <c r="E238" s="38" t="s">
        <v>571</v>
      </c>
      <c r="F238" s="37">
        <v>54015</v>
      </c>
      <c r="G238" s="37">
        <v>56295</v>
      </c>
      <c r="H238" s="37">
        <v>56919</v>
      </c>
      <c r="I238" s="37">
        <v>56400</v>
      </c>
      <c r="J238" s="37">
        <v>62530</v>
      </c>
      <c r="K238" s="37">
        <v>60360</v>
      </c>
      <c r="L238" s="37">
        <v>57119</v>
      </c>
      <c r="M238" s="37">
        <v>64932</v>
      </c>
      <c r="N238" s="37">
        <v>65131</v>
      </c>
      <c r="O238" s="37">
        <v>63114</v>
      </c>
      <c r="P238" s="37">
        <v>59785</v>
      </c>
      <c r="Q238" s="37">
        <v>60436</v>
      </c>
      <c r="R238" s="37">
        <v>60801</v>
      </c>
      <c r="S238" s="37">
        <v>57355</v>
      </c>
      <c r="T238" s="37">
        <v>59921</v>
      </c>
      <c r="U238" s="37">
        <v>58746</v>
      </c>
      <c r="V238" s="37">
        <v>64960</v>
      </c>
      <c r="W238" s="37">
        <v>62741</v>
      </c>
      <c r="X238" s="37">
        <v>60142</v>
      </c>
      <c r="Y238" s="37">
        <v>64920</v>
      </c>
      <c r="Z238" s="192">
        <v>64163</v>
      </c>
      <c r="AA238" s="192">
        <v>64142</v>
      </c>
      <c r="AB238" s="140"/>
      <c r="AC238" s="141">
        <v>61509.333333333336</v>
      </c>
      <c r="AD238" s="141">
        <v>61509.333333333336</v>
      </c>
      <c r="AE238" s="141">
        <v>61509.333333333336</v>
      </c>
    </row>
    <row r="239" spans="1:31">
      <c r="A239" s="38">
        <v>237</v>
      </c>
      <c r="B239" s="38" t="s">
        <v>338</v>
      </c>
      <c r="C239" s="38" t="s">
        <v>339</v>
      </c>
      <c r="D239" s="38" t="s">
        <v>340</v>
      </c>
      <c r="E239" s="38" t="s">
        <v>341</v>
      </c>
      <c r="F239" s="37">
        <v>17088673.579999998</v>
      </c>
      <c r="G239" s="37">
        <v>16662111.610000001</v>
      </c>
      <c r="H239" s="37">
        <v>17264856.539999999</v>
      </c>
      <c r="I239" s="37">
        <v>16877507.800000001</v>
      </c>
      <c r="J239" s="37">
        <v>17947187.870000001</v>
      </c>
      <c r="K239" s="37">
        <v>18595994.579999998</v>
      </c>
      <c r="L239" s="37">
        <v>17408416.609999996</v>
      </c>
      <c r="M239" s="37">
        <v>19044963.27</v>
      </c>
      <c r="N239" s="37">
        <v>18042756.389999997</v>
      </c>
      <c r="O239" s="37">
        <v>18346711.75</v>
      </c>
      <c r="P239" s="37">
        <v>17548837.330000002</v>
      </c>
      <c r="Q239" s="37">
        <v>18080643.539999999</v>
      </c>
      <c r="R239" s="37">
        <v>17850138.599999998</v>
      </c>
      <c r="S239" s="37">
        <v>17502351.149999999</v>
      </c>
      <c r="T239" s="37">
        <v>18109401.800000001</v>
      </c>
      <c r="U239" s="37">
        <v>18176697.259999998</v>
      </c>
      <c r="V239" s="37">
        <v>19130630.460000001</v>
      </c>
      <c r="W239" s="37">
        <v>19634482.449999996</v>
      </c>
      <c r="X239" s="37">
        <v>19020025.57</v>
      </c>
      <c r="Y239" s="37">
        <v>20082001.829999994</v>
      </c>
      <c r="Z239" s="192">
        <v>18868739.050000001</v>
      </c>
      <c r="AA239" s="192">
        <v>19048416.210000001</v>
      </c>
      <c r="AB239" s="140"/>
      <c r="AC239" s="141">
        <v>18544955.557841301</v>
      </c>
      <c r="AD239" s="141">
        <v>18544955.557841301</v>
      </c>
      <c r="AE239" s="141">
        <v>18544955.557841301</v>
      </c>
    </row>
    <row r="240" spans="1:31">
      <c r="A240" s="38">
        <v>238</v>
      </c>
      <c r="B240" s="38" t="s">
        <v>338</v>
      </c>
      <c r="C240" s="38" t="s">
        <v>342</v>
      </c>
      <c r="D240" s="38" t="s">
        <v>343</v>
      </c>
      <c r="E240" s="38" t="s">
        <v>344</v>
      </c>
      <c r="F240" s="37">
        <v>323859.19</v>
      </c>
      <c r="G240" s="37">
        <v>311308.11</v>
      </c>
      <c r="H240" s="37">
        <v>320411.18</v>
      </c>
      <c r="I240" s="37">
        <v>322754.36</v>
      </c>
      <c r="J240" s="37">
        <v>322942.11</v>
      </c>
      <c r="K240" s="37">
        <v>353190.21</v>
      </c>
      <c r="L240" s="37">
        <v>333249.23</v>
      </c>
      <c r="M240" s="37">
        <v>356842</v>
      </c>
      <c r="N240" s="37">
        <v>342156</v>
      </c>
      <c r="O240" s="37">
        <v>338422.49</v>
      </c>
      <c r="P240" s="37">
        <v>330172.09999999998</v>
      </c>
      <c r="Q240" s="37">
        <v>321897.01</v>
      </c>
      <c r="R240" s="37">
        <v>339004</v>
      </c>
      <c r="S240" s="37">
        <v>323464</v>
      </c>
      <c r="T240" s="37">
        <v>341937.99</v>
      </c>
      <c r="U240" s="37">
        <v>360217.01</v>
      </c>
      <c r="V240" s="37">
        <v>366364.71</v>
      </c>
      <c r="W240" s="37">
        <v>364405</v>
      </c>
      <c r="X240" s="37">
        <v>325807.99</v>
      </c>
      <c r="Y240" s="37">
        <v>368712.01</v>
      </c>
      <c r="Z240" s="192">
        <v>367597.69</v>
      </c>
      <c r="AA240" s="192">
        <v>378202</v>
      </c>
      <c r="AB240" s="140"/>
      <c r="AC240" s="141">
        <v>361568.8660730556</v>
      </c>
      <c r="AD240" s="141">
        <v>361568.8660730556</v>
      </c>
      <c r="AE240" s="141">
        <v>361568.8660730556</v>
      </c>
    </row>
    <row r="241" spans="1:31">
      <c r="A241" s="38">
        <v>239</v>
      </c>
      <c r="B241" s="38" t="s">
        <v>338</v>
      </c>
      <c r="C241" s="38" t="s">
        <v>345</v>
      </c>
      <c r="D241" s="38" t="s">
        <v>346</v>
      </c>
      <c r="E241" s="38" t="s">
        <v>347</v>
      </c>
      <c r="F241" s="37">
        <v>299019.39000000007</v>
      </c>
      <c r="G241" s="37">
        <v>289108.88999999996</v>
      </c>
      <c r="H241" s="37">
        <v>300332.84000000003</v>
      </c>
      <c r="I241" s="37">
        <v>282197.92</v>
      </c>
      <c r="J241" s="37">
        <v>294607.51</v>
      </c>
      <c r="K241" s="37">
        <v>309697.25</v>
      </c>
      <c r="L241" s="37">
        <v>262333.23999999993</v>
      </c>
      <c r="M241" s="37">
        <v>294483.16999999993</v>
      </c>
      <c r="N241" s="37">
        <v>299250.67</v>
      </c>
      <c r="O241" s="37">
        <v>303187.68000000005</v>
      </c>
      <c r="P241" s="37">
        <v>314371.38999999996</v>
      </c>
      <c r="Q241" s="37">
        <v>313640.95999999996</v>
      </c>
      <c r="R241" s="37">
        <v>304797</v>
      </c>
      <c r="S241" s="37">
        <v>289525.28999999998</v>
      </c>
      <c r="T241" s="37">
        <v>307825.37</v>
      </c>
      <c r="U241" s="37">
        <v>294872</v>
      </c>
      <c r="V241" s="37">
        <v>306593</v>
      </c>
      <c r="W241" s="37">
        <v>289582.8</v>
      </c>
      <c r="X241" s="37">
        <v>271015.19000000006</v>
      </c>
      <c r="Y241" s="37">
        <v>312572.38</v>
      </c>
      <c r="Z241" s="192">
        <v>309188.92999999988</v>
      </c>
      <c r="AA241" s="192">
        <v>318089.4599999999</v>
      </c>
      <c r="AB241" s="140"/>
      <c r="AC241" s="141">
        <v>302672.81416666659</v>
      </c>
      <c r="AD241" s="141">
        <v>302672.81416666659</v>
      </c>
      <c r="AE241" s="141">
        <v>302672.81416666659</v>
      </c>
    </row>
    <row r="242" spans="1:31">
      <c r="A242" s="38">
        <v>240</v>
      </c>
      <c r="B242" s="38" t="s">
        <v>338</v>
      </c>
      <c r="C242" s="38" t="s">
        <v>348</v>
      </c>
      <c r="D242" s="38" t="s">
        <v>349</v>
      </c>
      <c r="E242" s="38" t="s">
        <v>350</v>
      </c>
      <c r="F242" s="37">
        <v>318002.56</v>
      </c>
      <c r="G242" s="37">
        <v>302831.91000000003</v>
      </c>
      <c r="H242" s="37">
        <v>317299.07</v>
      </c>
      <c r="I242" s="37">
        <v>304235.81</v>
      </c>
      <c r="J242" s="37">
        <v>300763.38000000006</v>
      </c>
      <c r="K242" s="37">
        <v>317148.43999999994</v>
      </c>
      <c r="L242" s="37">
        <v>273013.63</v>
      </c>
      <c r="M242" s="37">
        <v>316526.80000000005</v>
      </c>
      <c r="N242" s="37">
        <v>317159.87999999995</v>
      </c>
      <c r="O242" s="37">
        <v>313833.19999999995</v>
      </c>
      <c r="P242" s="37">
        <v>324345.73000000004</v>
      </c>
      <c r="Q242" s="37">
        <v>330845.45</v>
      </c>
      <c r="R242" s="37">
        <v>318698.90999999997</v>
      </c>
      <c r="S242" s="37">
        <v>313801.49999999994</v>
      </c>
      <c r="T242" s="37">
        <v>318901.51</v>
      </c>
      <c r="U242" s="37">
        <v>313721.65000000002</v>
      </c>
      <c r="V242" s="37">
        <v>320891.82999999996</v>
      </c>
      <c r="W242" s="37">
        <v>310344.24</v>
      </c>
      <c r="X242" s="37">
        <v>287961.28999999998</v>
      </c>
      <c r="Y242" s="37">
        <v>329073.9499999999</v>
      </c>
      <c r="Z242" s="192">
        <v>323349.37</v>
      </c>
      <c r="AA242" s="192">
        <v>329719.37</v>
      </c>
      <c r="AB242" s="140"/>
      <c r="AC242" s="141">
        <v>325829.23055624793</v>
      </c>
      <c r="AD242" s="141">
        <v>325829.23055624793</v>
      </c>
      <c r="AE242" s="141">
        <v>325829.23055624793</v>
      </c>
    </row>
    <row r="243" spans="1:31">
      <c r="A243" s="38">
        <v>241</v>
      </c>
      <c r="B243" s="38" t="s">
        <v>338</v>
      </c>
      <c r="C243" s="38" t="s">
        <v>351</v>
      </c>
      <c r="D243" s="38" t="s">
        <v>352</v>
      </c>
      <c r="E243" s="38" t="s">
        <v>353</v>
      </c>
      <c r="F243" s="37">
        <v>20217.009999999995</v>
      </c>
      <c r="G243" s="37">
        <v>27604.170000000002</v>
      </c>
      <c r="H243" s="37">
        <v>39742.97</v>
      </c>
      <c r="I243" s="37">
        <v>41313.93</v>
      </c>
      <c r="J243" s="37">
        <v>45211.080000000009</v>
      </c>
      <c r="K243" s="37">
        <v>47976.33</v>
      </c>
      <c r="L243" s="37">
        <v>39370.5</v>
      </c>
      <c r="M243" s="37">
        <v>47914.670000000006</v>
      </c>
      <c r="N243" s="37">
        <v>132866.49</v>
      </c>
      <c r="O243" s="37">
        <v>125453.02</v>
      </c>
      <c r="P243" s="37">
        <v>129637.82999999999</v>
      </c>
      <c r="Q243" s="37">
        <v>130452.05000000002</v>
      </c>
      <c r="R243" s="37">
        <v>132649.24</v>
      </c>
      <c r="S243" s="37">
        <v>125734.75000000001</v>
      </c>
      <c r="T243" s="37">
        <v>112242.36</v>
      </c>
      <c r="U243" s="37">
        <v>11373.279999999999</v>
      </c>
      <c r="V243" s="37">
        <v>10185.700000000001</v>
      </c>
      <c r="W243" s="37">
        <v>8881.0300000000007</v>
      </c>
      <c r="X243" s="37">
        <v>9331.8199999999979</v>
      </c>
      <c r="Y243" s="37">
        <v>9800.73</v>
      </c>
      <c r="Z243" s="192">
        <v>11464.31</v>
      </c>
      <c r="AA243" s="192">
        <v>10266.290000000001</v>
      </c>
      <c r="AB243" s="140"/>
      <c r="AC243" s="141">
        <v>58501.615833333337</v>
      </c>
      <c r="AD243" s="141">
        <v>58501.615833333337</v>
      </c>
      <c r="AE243" s="141">
        <v>58501.615833333337</v>
      </c>
    </row>
    <row r="244" spans="1:31">
      <c r="A244" s="38">
        <v>242</v>
      </c>
      <c r="B244" s="38" t="s">
        <v>338</v>
      </c>
      <c r="C244" s="38" t="s">
        <v>354</v>
      </c>
      <c r="D244" s="38" t="s">
        <v>355</v>
      </c>
      <c r="E244" s="38" t="s">
        <v>356</v>
      </c>
      <c r="F244" s="37">
        <v>154847</v>
      </c>
      <c r="G244" s="37">
        <v>154613</v>
      </c>
      <c r="H244" s="37">
        <v>151361</v>
      </c>
      <c r="I244" s="37">
        <v>163460.29999999999</v>
      </c>
      <c r="J244" s="37">
        <v>148562.70000000001</v>
      </c>
      <c r="K244" s="37">
        <v>167322.66999999998</v>
      </c>
      <c r="L244" s="37">
        <v>161988</v>
      </c>
      <c r="M244" s="37">
        <v>172934.33000000002</v>
      </c>
      <c r="N244" s="37">
        <v>170109.69999999998</v>
      </c>
      <c r="O244" s="37">
        <v>162887</v>
      </c>
      <c r="P244" s="37">
        <v>159304</v>
      </c>
      <c r="Q244" s="37">
        <v>155237.4</v>
      </c>
      <c r="R244" s="37">
        <v>159182</v>
      </c>
      <c r="S244" s="37">
        <v>153869</v>
      </c>
      <c r="T244" s="37">
        <v>163819.59</v>
      </c>
      <c r="U244" s="37">
        <v>165625.47</v>
      </c>
      <c r="V244" s="37">
        <v>161830</v>
      </c>
      <c r="W244" s="37">
        <v>173063</v>
      </c>
      <c r="X244" s="37">
        <v>155571</v>
      </c>
      <c r="Y244" s="37">
        <v>168319.2</v>
      </c>
      <c r="Z244" s="192">
        <v>162850</v>
      </c>
      <c r="AA244" s="192">
        <v>156308</v>
      </c>
      <c r="AB244" s="140"/>
      <c r="AC244" s="141">
        <v>161248.22166666665</v>
      </c>
      <c r="AD244" s="141">
        <v>161248.22166666665</v>
      </c>
      <c r="AE244" s="141">
        <v>161248.22166666665</v>
      </c>
    </row>
    <row r="245" spans="1:31">
      <c r="A245" s="38">
        <v>243</v>
      </c>
      <c r="B245" s="38" t="s">
        <v>338</v>
      </c>
      <c r="C245" s="38" t="s">
        <v>357</v>
      </c>
      <c r="D245" s="38" t="s">
        <v>358</v>
      </c>
      <c r="E245" s="38" t="s">
        <v>359</v>
      </c>
      <c r="F245" s="37">
        <v>3830985.87</v>
      </c>
      <c r="G245" s="37">
        <v>3714282.9899999998</v>
      </c>
      <c r="H245" s="37">
        <v>3918837.8</v>
      </c>
      <c r="I245" s="37">
        <v>3856233.5700000008</v>
      </c>
      <c r="J245" s="37">
        <v>4186543.95</v>
      </c>
      <c r="K245" s="37">
        <v>4438572.45</v>
      </c>
      <c r="L245" s="37">
        <v>4237307.9799999995</v>
      </c>
      <c r="M245" s="37">
        <v>4559115.9200000009</v>
      </c>
      <c r="N245" s="37">
        <v>4278286.6500000004</v>
      </c>
      <c r="O245" s="37">
        <v>4235191.58</v>
      </c>
      <c r="P245" s="37">
        <v>4020723.3699999996</v>
      </c>
      <c r="Q245" s="37">
        <v>3899550.39</v>
      </c>
      <c r="R245" s="37">
        <v>3997122.92</v>
      </c>
      <c r="S245" s="37">
        <v>3901495.8700000006</v>
      </c>
      <c r="T245" s="37">
        <v>4087723.61</v>
      </c>
      <c r="U245" s="37">
        <v>4208643.58</v>
      </c>
      <c r="V245" s="37">
        <v>4432779.330000001</v>
      </c>
      <c r="W245" s="37">
        <v>4750872.9000000004</v>
      </c>
      <c r="X245" s="37">
        <v>4629004.1500000004</v>
      </c>
      <c r="Y245" s="37">
        <v>4902666.2899999991</v>
      </c>
      <c r="Z245" s="192">
        <v>4494739.3100000005</v>
      </c>
      <c r="AA245" s="192">
        <v>4453136</v>
      </c>
      <c r="AB245" s="140"/>
      <c r="AC245" s="141">
        <v>4257963.0242704349</v>
      </c>
      <c r="AD245" s="141">
        <v>4257963.0242704349</v>
      </c>
      <c r="AE245" s="141">
        <v>4257963.0242704349</v>
      </c>
    </row>
    <row r="246" spans="1:31">
      <c r="A246" s="38">
        <v>244</v>
      </c>
      <c r="B246" s="38" t="s">
        <v>338</v>
      </c>
      <c r="C246" s="38" t="s">
        <v>360</v>
      </c>
      <c r="D246" s="38" t="s">
        <v>361</v>
      </c>
      <c r="E246" s="38" t="s">
        <v>362</v>
      </c>
      <c r="F246" s="37">
        <v>202086</v>
      </c>
      <c r="G246" s="37">
        <v>200279</v>
      </c>
      <c r="H246" s="37">
        <v>205477.69</v>
      </c>
      <c r="I246" s="37">
        <v>193776.3</v>
      </c>
      <c r="J246" s="37">
        <v>215505.28</v>
      </c>
      <c r="K246" s="37">
        <v>195872.21000000002</v>
      </c>
      <c r="L246" s="37">
        <v>173266.30000000002</v>
      </c>
      <c r="M246" s="37">
        <v>205247.41999999998</v>
      </c>
      <c r="N246" s="37">
        <v>201253.97</v>
      </c>
      <c r="O246" s="37">
        <v>212838.74</v>
      </c>
      <c r="P246" s="37">
        <v>208458.5</v>
      </c>
      <c r="Q246" s="37">
        <v>222444</v>
      </c>
      <c r="R246" s="37">
        <v>212680.4</v>
      </c>
      <c r="S246" s="37">
        <v>203375.4</v>
      </c>
      <c r="T246" s="37">
        <v>211714.22999999998</v>
      </c>
      <c r="U246" s="37">
        <v>199145.74</v>
      </c>
      <c r="V246" s="37">
        <v>219641.32</v>
      </c>
      <c r="W246" s="37">
        <v>201210.9</v>
      </c>
      <c r="X246" s="37">
        <v>177208.62</v>
      </c>
      <c r="Y246" s="37">
        <v>220009.7</v>
      </c>
      <c r="Z246" s="192">
        <v>215621</v>
      </c>
      <c r="AA246" s="192">
        <v>211401</v>
      </c>
      <c r="AB246" s="140"/>
      <c r="AC246" s="141">
        <v>208209.51728933747</v>
      </c>
      <c r="AD246" s="141">
        <v>208209.51728933747</v>
      </c>
      <c r="AE246" s="141">
        <v>208209.51728933747</v>
      </c>
    </row>
    <row r="247" spans="1:31">
      <c r="A247" s="38">
        <v>245</v>
      </c>
      <c r="B247" s="38" t="s">
        <v>338</v>
      </c>
      <c r="C247" s="38" t="s">
        <v>363</v>
      </c>
      <c r="D247" s="38" t="s">
        <v>364</v>
      </c>
      <c r="E247" s="38" t="s">
        <v>365</v>
      </c>
      <c r="F247" s="37">
        <v>938877.85</v>
      </c>
      <c r="G247" s="37">
        <v>928886.82</v>
      </c>
      <c r="H247" s="37">
        <v>947078.54</v>
      </c>
      <c r="I247" s="37">
        <v>972162.15</v>
      </c>
      <c r="J247" s="37">
        <v>1033832.85</v>
      </c>
      <c r="K247" s="37">
        <v>1060035.04</v>
      </c>
      <c r="L247" s="37">
        <v>1040701.07</v>
      </c>
      <c r="M247" s="37">
        <v>1154088.53</v>
      </c>
      <c r="N247" s="37">
        <v>1122225.03</v>
      </c>
      <c r="O247" s="37">
        <v>1091353.6000000001</v>
      </c>
      <c r="P247" s="37">
        <v>1030971.2</v>
      </c>
      <c r="Q247" s="37">
        <v>1011757.3</v>
      </c>
      <c r="R247" s="37">
        <v>1058208.53</v>
      </c>
      <c r="S247" s="37">
        <v>1046867.4600000001</v>
      </c>
      <c r="T247" s="37">
        <v>1064118</v>
      </c>
      <c r="U247" s="37">
        <v>1116349.3999999999</v>
      </c>
      <c r="V247" s="37">
        <v>1116463.6000000001</v>
      </c>
      <c r="W247" s="37">
        <v>1237470.55</v>
      </c>
      <c r="X247" s="37">
        <v>1144554.5</v>
      </c>
      <c r="Y247" s="37">
        <v>1228398.42</v>
      </c>
      <c r="Z247" s="192">
        <v>1199938.33</v>
      </c>
      <c r="AA247" s="192">
        <v>1191687.18</v>
      </c>
      <c r="AB247" s="140"/>
      <c r="AC247" s="141">
        <v>1120565.3725000001</v>
      </c>
      <c r="AD247" s="141">
        <v>1120565.3725000001</v>
      </c>
      <c r="AE247" s="141">
        <v>1120565.3725000001</v>
      </c>
    </row>
    <row r="248" spans="1:31">
      <c r="A248" s="38">
        <v>246</v>
      </c>
      <c r="B248" s="38" t="s">
        <v>338</v>
      </c>
      <c r="C248" s="38" t="s">
        <v>366</v>
      </c>
      <c r="D248" s="38" t="s">
        <v>367</v>
      </c>
      <c r="E248" s="38" t="s">
        <v>368</v>
      </c>
      <c r="F248" s="37">
        <v>74094.430000000008</v>
      </c>
      <c r="G248" s="37">
        <v>76085.539999999994</v>
      </c>
      <c r="H248" s="37">
        <v>78294.8</v>
      </c>
      <c r="I248" s="37">
        <v>82600.950000000012</v>
      </c>
      <c r="J248" s="37">
        <v>80680.179999999993</v>
      </c>
      <c r="K248" s="37">
        <v>75226.279999999984</v>
      </c>
      <c r="L248" s="37">
        <v>78761.539999999994</v>
      </c>
      <c r="M248" s="37">
        <v>79267.150000000023</v>
      </c>
      <c r="N248" s="37">
        <v>86155.87999999999</v>
      </c>
      <c r="O248" s="37">
        <v>82670.87999999999</v>
      </c>
      <c r="P248" s="37">
        <v>85083.569999999992</v>
      </c>
      <c r="Q248" s="37">
        <v>80861.340000000011</v>
      </c>
      <c r="R248" s="37">
        <v>89748.349999999991</v>
      </c>
      <c r="S248" s="37">
        <v>86842.94</v>
      </c>
      <c r="T248" s="37">
        <v>83160.800000000003</v>
      </c>
      <c r="U248" s="37">
        <v>83837.899999999994</v>
      </c>
      <c r="V248" s="37">
        <v>81124.539999999994</v>
      </c>
      <c r="W248" s="37">
        <v>75669.899999999994</v>
      </c>
      <c r="X248" s="37">
        <v>74029.320000000007</v>
      </c>
      <c r="Y248" s="37">
        <v>81872.56</v>
      </c>
      <c r="Z248" s="192">
        <v>89280.88</v>
      </c>
      <c r="AA248" s="192">
        <v>84978.89</v>
      </c>
      <c r="AB248" s="140"/>
      <c r="AC248" s="141">
        <v>84485.596122921401</v>
      </c>
      <c r="AD248" s="141">
        <v>84485.596122921401</v>
      </c>
      <c r="AE248" s="141">
        <v>84485.596122921401</v>
      </c>
    </row>
    <row r="249" spans="1:31">
      <c r="A249" s="38">
        <v>247</v>
      </c>
      <c r="B249" s="38" t="s">
        <v>338</v>
      </c>
      <c r="C249" s="38" t="s">
        <v>369</v>
      </c>
      <c r="D249" s="38" t="s">
        <v>370</v>
      </c>
      <c r="E249" s="38" t="s">
        <v>371</v>
      </c>
      <c r="F249" s="37">
        <v>112992.72000000002</v>
      </c>
      <c r="G249" s="37">
        <v>106444.68000000002</v>
      </c>
      <c r="H249" s="37">
        <v>115470.85999999999</v>
      </c>
      <c r="I249" s="37">
        <v>105665.21000000002</v>
      </c>
      <c r="J249" s="37">
        <v>114190.24</v>
      </c>
      <c r="K249" s="37">
        <v>110452.73</v>
      </c>
      <c r="L249" s="37">
        <v>101792.89999999998</v>
      </c>
      <c r="M249" s="37">
        <v>111520.03</v>
      </c>
      <c r="N249" s="37">
        <v>114660.88999999997</v>
      </c>
      <c r="O249" s="37">
        <v>108596.45</v>
      </c>
      <c r="P249" s="37">
        <v>110445.3</v>
      </c>
      <c r="Q249" s="37">
        <v>118167.94999999998</v>
      </c>
      <c r="R249" s="37">
        <v>112470.66000000002</v>
      </c>
      <c r="S249" s="37">
        <v>112409.15000000001</v>
      </c>
      <c r="T249" s="37">
        <v>115191.34999999999</v>
      </c>
      <c r="U249" s="37">
        <v>110487.25</v>
      </c>
      <c r="V249" s="37">
        <v>110455.38</v>
      </c>
      <c r="W249" s="37">
        <v>109586.61</v>
      </c>
      <c r="X249" s="37">
        <v>95796.920000000013</v>
      </c>
      <c r="Y249" s="37">
        <v>112422.38</v>
      </c>
      <c r="Z249" s="192">
        <v>110980.98999999999</v>
      </c>
      <c r="AA249" s="192">
        <v>112646.99999999999</v>
      </c>
      <c r="AB249" s="140"/>
      <c r="AC249" s="141">
        <v>114253.45727988922</v>
      </c>
      <c r="AD249" s="141">
        <v>114253.45727988922</v>
      </c>
      <c r="AE249" s="141">
        <v>114253.45727988922</v>
      </c>
    </row>
    <row r="250" spans="1:31">
      <c r="A250" s="38">
        <v>248</v>
      </c>
      <c r="B250" s="38" t="s">
        <v>338</v>
      </c>
      <c r="C250" s="38" t="s">
        <v>1039</v>
      </c>
      <c r="D250" s="38" t="s">
        <v>1040</v>
      </c>
      <c r="E250" s="38" t="s">
        <v>1041</v>
      </c>
      <c r="F250" s="37">
        <v>6675</v>
      </c>
      <c r="G250" s="37">
        <v>6421</v>
      </c>
      <c r="H250" s="37">
        <v>8270.2000000000007</v>
      </c>
      <c r="I250" s="37">
        <v>9488.5</v>
      </c>
      <c r="J250" s="37">
        <v>11342.9</v>
      </c>
      <c r="K250" s="37">
        <v>9016</v>
      </c>
      <c r="L250" s="37">
        <v>8069</v>
      </c>
      <c r="M250" s="37">
        <v>9006</v>
      </c>
      <c r="N250" s="37">
        <v>10398</v>
      </c>
      <c r="O250" s="37">
        <v>9748</v>
      </c>
      <c r="P250" s="37">
        <v>9075</v>
      </c>
      <c r="Q250" s="37">
        <v>9679</v>
      </c>
      <c r="R250" s="37">
        <v>10780</v>
      </c>
      <c r="S250" s="37">
        <v>9884</v>
      </c>
      <c r="T250" s="37">
        <v>10948</v>
      </c>
      <c r="U250" s="37">
        <v>11904</v>
      </c>
      <c r="V250" s="37">
        <v>10313</v>
      </c>
      <c r="W250" s="37">
        <v>9679</v>
      </c>
      <c r="X250" s="37">
        <v>8236</v>
      </c>
      <c r="Y250" s="37">
        <v>9908.7999999999993</v>
      </c>
      <c r="Z250" s="192">
        <v>11140</v>
      </c>
      <c r="AA250" s="192">
        <v>11023.7</v>
      </c>
      <c r="AB250" s="140"/>
      <c r="AC250" s="141">
        <v>10374.756616171979</v>
      </c>
      <c r="AD250" s="141">
        <v>10374.756616171979</v>
      </c>
      <c r="AE250" s="141">
        <v>10374.756616171979</v>
      </c>
    </row>
    <row r="251" spans="1:31">
      <c r="A251" s="38">
        <v>249</v>
      </c>
      <c r="B251" s="38" t="s">
        <v>338</v>
      </c>
      <c r="C251" s="38" t="s">
        <v>372</v>
      </c>
      <c r="D251" s="38" t="s">
        <v>373</v>
      </c>
      <c r="E251" s="38" t="s">
        <v>374</v>
      </c>
      <c r="F251" s="37">
        <v>40982.1</v>
      </c>
      <c r="G251" s="37">
        <v>45946</v>
      </c>
      <c r="H251" s="37">
        <v>43343</v>
      </c>
      <c r="I251" s="37">
        <v>51820</v>
      </c>
      <c r="J251" s="37">
        <v>61645.8</v>
      </c>
      <c r="K251" s="37">
        <v>61488.9</v>
      </c>
      <c r="L251" s="37">
        <v>57937.9</v>
      </c>
      <c r="M251" s="37">
        <v>65089.599999999999</v>
      </c>
      <c r="N251" s="37">
        <v>63813.5</v>
      </c>
      <c r="O251" s="37">
        <v>59880.57</v>
      </c>
      <c r="P251" s="37">
        <v>64211.199999999997</v>
      </c>
      <c r="Q251" s="37">
        <v>65133</v>
      </c>
      <c r="R251" s="37">
        <v>70006.13</v>
      </c>
      <c r="S251" s="37">
        <v>68667</v>
      </c>
      <c r="T251" s="37">
        <v>70044</v>
      </c>
      <c r="U251" s="37">
        <v>80026.509999999995</v>
      </c>
      <c r="V251" s="37">
        <v>73539.070000000007</v>
      </c>
      <c r="W251" s="37">
        <v>79379.39</v>
      </c>
      <c r="X251" s="37">
        <v>87483.049999999988</v>
      </c>
      <c r="Y251" s="37">
        <v>90229.430000000008</v>
      </c>
      <c r="Z251" s="192">
        <v>90507.700000000012</v>
      </c>
      <c r="AA251" s="192">
        <v>94516.599999999991</v>
      </c>
      <c r="AB251" s="140"/>
      <c r="AC251" s="141">
        <v>77811.923333333354</v>
      </c>
      <c r="AD251" s="141">
        <v>77811.923333333354</v>
      </c>
      <c r="AE251" s="141">
        <v>77811.923333333354</v>
      </c>
    </row>
    <row r="252" spans="1:31">
      <c r="A252" s="38">
        <v>250</v>
      </c>
      <c r="B252" s="38" t="s">
        <v>338</v>
      </c>
      <c r="C252" s="38" t="s">
        <v>375</v>
      </c>
      <c r="D252" s="38" t="s">
        <v>376</v>
      </c>
      <c r="E252" s="38" t="s">
        <v>374</v>
      </c>
      <c r="F252" s="37">
        <v>73123</v>
      </c>
      <c r="G252" s="37">
        <v>73486.5</v>
      </c>
      <c r="H252" s="37">
        <v>77514.8</v>
      </c>
      <c r="I252" s="37">
        <v>79943</v>
      </c>
      <c r="J252" s="37">
        <v>85652</v>
      </c>
      <c r="K252" s="37">
        <v>95530</v>
      </c>
      <c r="L252" s="37">
        <v>93049</v>
      </c>
      <c r="M252" s="37">
        <v>91606</v>
      </c>
      <c r="N252" s="37">
        <v>90500</v>
      </c>
      <c r="O252" s="37">
        <v>88359</v>
      </c>
      <c r="P252" s="37">
        <v>82754</v>
      </c>
      <c r="Q252" s="37">
        <v>87150</v>
      </c>
      <c r="R252" s="37">
        <v>87066</v>
      </c>
      <c r="S252" s="37">
        <v>87591.35</v>
      </c>
      <c r="T252" s="37">
        <v>90306</v>
      </c>
      <c r="U252" s="37">
        <v>85779.8</v>
      </c>
      <c r="V252" s="37">
        <v>78404</v>
      </c>
      <c r="W252" s="37">
        <v>88825</v>
      </c>
      <c r="X252" s="37">
        <v>83197</v>
      </c>
      <c r="Y252" s="37">
        <v>100149</v>
      </c>
      <c r="Z252" s="192">
        <v>91009</v>
      </c>
      <c r="AA252" s="192">
        <v>93681</v>
      </c>
      <c r="AB252" s="140"/>
      <c r="AC252" s="141">
        <v>90816.757030622219</v>
      </c>
      <c r="AD252" s="141">
        <v>90816.757030622219</v>
      </c>
      <c r="AE252" s="141">
        <v>90816.757030622219</v>
      </c>
    </row>
    <row r="253" spans="1:31">
      <c r="A253" s="38">
        <v>251</v>
      </c>
      <c r="B253" s="38" t="s">
        <v>338</v>
      </c>
      <c r="C253" s="38" t="s">
        <v>377</v>
      </c>
      <c r="D253" s="38" t="s">
        <v>378</v>
      </c>
      <c r="E253" s="38" t="s">
        <v>379</v>
      </c>
      <c r="F253" s="37">
        <v>107157.92</v>
      </c>
      <c r="G253" s="37">
        <v>116461.74000000002</v>
      </c>
      <c r="H253" s="37">
        <v>107169.89</v>
      </c>
      <c r="I253" s="37">
        <v>123164.68</v>
      </c>
      <c r="J253" s="37">
        <v>113192.00999999998</v>
      </c>
      <c r="K253" s="37">
        <v>118338.38</v>
      </c>
      <c r="L253" s="37">
        <v>113740.51999999997</v>
      </c>
      <c r="M253" s="37">
        <v>108110.90000000001</v>
      </c>
      <c r="N253" s="37">
        <v>120403.36000000002</v>
      </c>
      <c r="O253" s="37">
        <v>124854.16999999998</v>
      </c>
      <c r="P253" s="37">
        <v>123174.20000000003</v>
      </c>
      <c r="Q253" s="37">
        <v>119514.05999999998</v>
      </c>
      <c r="R253" s="37">
        <v>127784.66</v>
      </c>
      <c r="S253" s="37">
        <v>127531.21</v>
      </c>
      <c r="T253" s="37">
        <v>117307.20000000001</v>
      </c>
      <c r="U253" s="37">
        <v>124850.11</v>
      </c>
      <c r="V253" s="37">
        <v>112067.96000000002</v>
      </c>
      <c r="W253" s="37">
        <v>122266.51999999999</v>
      </c>
      <c r="X253" s="37">
        <v>110920.47999999998</v>
      </c>
      <c r="Y253" s="37">
        <v>110976.24000000002</v>
      </c>
      <c r="Z253" s="192">
        <v>121298.10000000002</v>
      </c>
      <c r="AA253" s="192">
        <v>119656.20999999998</v>
      </c>
      <c r="AB253" s="140"/>
      <c r="AC253" s="141">
        <v>119778.91250000002</v>
      </c>
      <c r="AD253" s="141">
        <v>119778.91250000002</v>
      </c>
      <c r="AE253" s="141">
        <v>119778.91250000002</v>
      </c>
    </row>
    <row r="254" spans="1:31">
      <c r="A254" s="38">
        <v>252</v>
      </c>
      <c r="B254" s="38" t="s">
        <v>338</v>
      </c>
      <c r="C254" s="38" t="s">
        <v>380</v>
      </c>
      <c r="D254" s="38" t="s">
        <v>381</v>
      </c>
      <c r="E254" s="38" t="s">
        <v>382</v>
      </c>
      <c r="F254" s="37">
        <v>38220.21</v>
      </c>
      <c r="G254" s="37">
        <v>34069.199999999997</v>
      </c>
      <c r="H254" s="37">
        <v>31325.13</v>
      </c>
      <c r="I254" s="37">
        <v>41910.17</v>
      </c>
      <c r="J254" s="37">
        <v>63700.759999999987</v>
      </c>
      <c r="K254" s="37">
        <v>62320.060000000005</v>
      </c>
      <c r="L254" s="37">
        <v>49344.200000000012</v>
      </c>
      <c r="M254" s="37">
        <v>75361.13</v>
      </c>
      <c r="N254" s="37">
        <v>69089.569999999992</v>
      </c>
      <c r="O254" s="37">
        <v>67042.089999999982</v>
      </c>
      <c r="P254" s="37">
        <v>60503.130000000005</v>
      </c>
      <c r="Q254" s="37">
        <v>67423.66</v>
      </c>
      <c r="R254" s="37">
        <v>73791.070000000007</v>
      </c>
      <c r="S254" s="37">
        <v>66062.76999999999</v>
      </c>
      <c r="T254" s="37">
        <v>62121.7</v>
      </c>
      <c r="U254" s="37">
        <v>65964.799999999988</v>
      </c>
      <c r="V254" s="37">
        <v>61058.02</v>
      </c>
      <c r="W254" s="37">
        <v>60200.829999999994</v>
      </c>
      <c r="X254" s="37">
        <v>53368.829999999994</v>
      </c>
      <c r="Y254" s="37">
        <v>73868.950000000012</v>
      </c>
      <c r="Z254" s="192">
        <v>78604.62000000001</v>
      </c>
      <c r="AA254" s="192">
        <v>74815.8</v>
      </c>
      <c r="AB254" s="140"/>
      <c r="AC254" s="141">
        <v>66955.825432244004</v>
      </c>
      <c r="AD254" s="141">
        <v>66955.825432244004</v>
      </c>
      <c r="AE254" s="141">
        <v>66955.825432244004</v>
      </c>
    </row>
    <row r="255" spans="1:31">
      <c r="A255" s="38">
        <v>253</v>
      </c>
      <c r="B255" s="38" t="s">
        <v>338</v>
      </c>
      <c r="C255" s="38" t="s">
        <v>383</v>
      </c>
      <c r="D255" s="38" t="s">
        <v>384</v>
      </c>
      <c r="E255" s="38" t="s">
        <v>379</v>
      </c>
      <c r="F255" s="37">
        <v>7947</v>
      </c>
      <c r="G255" s="37">
        <v>7033</v>
      </c>
      <c r="H255" s="37">
        <v>7115</v>
      </c>
      <c r="I255" s="37">
        <v>8434</v>
      </c>
      <c r="J255" s="37">
        <v>7157</v>
      </c>
      <c r="K255" s="37">
        <v>6928</v>
      </c>
      <c r="L255" s="37">
        <v>6277</v>
      </c>
      <c r="M255" s="37">
        <v>7086</v>
      </c>
      <c r="N255" s="37">
        <v>7110</v>
      </c>
      <c r="O255" s="37">
        <v>7507</v>
      </c>
      <c r="P255" s="37">
        <v>7943</v>
      </c>
      <c r="Q255" s="37">
        <v>7287</v>
      </c>
      <c r="R255" s="37">
        <v>7862</v>
      </c>
      <c r="S255" s="37">
        <v>7493</v>
      </c>
      <c r="T255" s="37">
        <v>7637</v>
      </c>
      <c r="U255" s="37">
        <v>8253</v>
      </c>
      <c r="V255" s="37">
        <v>7905</v>
      </c>
      <c r="W255" s="37">
        <v>7332</v>
      </c>
      <c r="X255" s="37">
        <v>6789</v>
      </c>
      <c r="Y255" s="37">
        <v>7195</v>
      </c>
      <c r="Z255" s="192">
        <v>7475</v>
      </c>
      <c r="AA255" s="192">
        <v>7467</v>
      </c>
      <c r="AB255" s="140"/>
      <c r="AC255" s="141">
        <v>7588.1650570578568</v>
      </c>
      <c r="AD255" s="141">
        <v>7588.1650570578568</v>
      </c>
      <c r="AE255" s="141">
        <v>7588.1650570578568</v>
      </c>
    </row>
    <row r="256" spans="1:31">
      <c r="A256" s="38">
        <v>254</v>
      </c>
      <c r="B256" s="38" t="s">
        <v>338</v>
      </c>
      <c r="C256" s="38" t="s">
        <v>385</v>
      </c>
      <c r="D256" s="38" t="s">
        <v>386</v>
      </c>
      <c r="E256" s="38" t="s">
        <v>379</v>
      </c>
      <c r="F256" s="37">
        <v>15922.200000000003</v>
      </c>
      <c r="G256" s="37">
        <v>15675.140000000003</v>
      </c>
      <c r="H256" s="37">
        <v>16558.870000000003</v>
      </c>
      <c r="I256" s="37">
        <v>15296.189999999999</v>
      </c>
      <c r="J256" s="37">
        <v>16364.109999999999</v>
      </c>
      <c r="K256" s="37">
        <v>15189.13</v>
      </c>
      <c r="L256" s="37">
        <v>18186.870000000003</v>
      </c>
      <c r="M256" s="37">
        <v>15648.33</v>
      </c>
      <c r="N256" s="37">
        <v>19219.999999999996</v>
      </c>
      <c r="O256" s="37">
        <v>20977.119999999999</v>
      </c>
      <c r="P256" s="37">
        <v>19955.779999999995</v>
      </c>
      <c r="Q256" s="37">
        <v>19107.82</v>
      </c>
      <c r="R256" s="37">
        <v>17787.289999999997</v>
      </c>
      <c r="S256" s="37">
        <v>20803.970000000008</v>
      </c>
      <c r="T256" s="37">
        <v>17949.189999999999</v>
      </c>
      <c r="U256" s="37">
        <v>21826.470000000005</v>
      </c>
      <c r="V256" s="37">
        <v>18643.939999999999</v>
      </c>
      <c r="W256" s="37">
        <v>17905.210000000003</v>
      </c>
      <c r="X256" s="37">
        <v>18230.079999999994</v>
      </c>
      <c r="Y256" s="37">
        <v>18142.139999999996</v>
      </c>
      <c r="Z256" s="192">
        <v>18109.409999999996</v>
      </c>
      <c r="AA256" s="192">
        <v>20200.5</v>
      </c>
      <c r="AB256" s="140"/>
      <c r="AC256" s="141">
        <v>19055.149999999998</v>
      </c>
      <c r="AD256" s="141">
        <v>19055.149999999998</v>
      </c>
      <c r="AE256" s="141">
        <v>19055.149999999998</v>
      </c>
    </row>
    <row r="257" spans="1:31">
      <c r="A257" s="38">
        <v>255</v>
      </c>
      <c r="B257" s="38" t="s">
        <v>747</v>
      </c>
      <c r="C257" s="38" t="s">
        <v>748</v>
      </c>
      <c r="D257" s="38" t="s">
        <v>749</v>
      </c>
      <c r="E257" s="38" t="s">
        <v>750</v>
      </c>
      <c r="F257" s="37">
        <v>2054752</v>
      </c>
      <c r="G257" s="37">
        <v>1968281</v>
      </c>
      <c r="H257" s="37">
        <v>2069502</v>
      </c>
      <c r="I257" s="37">
        <v>2069965</v>
      </c>
      <c r="J257" s="37">
        <v>2308650.9</v>
      </c>
      <c r="K257" s="37">
        <v>2418206</v>
      </c>
      <c r="L257" s="37">
        <v>2262363</v>
      </c>
      <c r="M257" s="37">
        <v>2388503</v>
      </c>
      <c r="N257" s="37">
        <v>2211557</v>
      </c>
      <c r="O257" s="37">
        <v>2166723</v>
      </c>
      <c r="P257" s="37">
        <v>2075805</v>
      </c>
      <c r="Q257" s="37">
        <v>2116756.4300000002</v>
      </c>
      <c r="R257" s="37">
        <v>2064708</v>
      </c>
      <c r="S257" s="37">
        <v>2030611</v>
      </c>
      <c r="T257" s="37">
        <v>2150192.5</v>
      </c>
      <c r="U257" s="37">
        <v>2176101.83</v>
      </c>
      <c r="V257" s="37">
        <v>2392390</v>
      </c>
      <c r="W257" s="37">
        <v>2549648</v>
      </c>
      <c r="X257" s="37">
        <v>2331838</v>
      </c>
      <c r="Y257" s="37">
        <v>2412618</v>
      </c>
      <c r="Z257" s="192">
        <v>2231150</v>
      </c>
      <c r="AA257" s="192">
        <v>2203154</v>
      </c>
      <c r="AB257" s="140"/>
      <c r="AC257" s="141">
        <v>2172377.6519608465</v>
      </c>
      <c r="AD257" s="141">
        <v>2172377.6519608465</v>
      </c>
      <c r="AE257" s="141">
        <v>2172377.6519608465</v>
      </c>
    </row>
    <row r="258" spans="1:31">
      <c r="A258" s="38">
        <v>256</v>
      </c>
      <c r="B258" s="38" t="s">
        <v>747</v>
      </c>
      <c r="C258" s="38" t="s">
        <v>751</v>
      </c>
      <c r="D258" s="38" t="s">
        <v>752</v>
      </c>
      <c r="E258" s="38" t="s">
        <v>753</v>
      </c>
      <c r="F258" s="37">
        <v>1940301</v>
      </c>
      <c r="G258" s="37">
        <v>1896510</v>
      </c>
      <c r="H258" s="37">
        <v>2002461</v>
      </c>
      <c r="I258" s="37">
        <v>1945385</v>
      </c>
      <c r="J258" s="37">
        <v>2032370</v>
      </c>
      <c r="K258" s="37">
        <v>2009293</v>
      </c>
      <c r="L258" s="37">
        <v>1813635</v>
      </c>
      <c r="M258" s="37">
        <v>2030722</v>
      </c>
      <c r="N258" s="37">
        <v>1944468</v>
      </c>
      <c r="O258" s="37">
        <v>1964646</v>
      </c>
      <c r="P258" s="37">
        <v>1945672</v>
      </c>
      <c r="Q258" s="37">
        <v>2013342</v>
      </c>
      <c r="R258" s="37">
        <v>2010259</v>
      </c>
      <c r="S258" s="37">
        <v>1965289</v>
      </c>
      <c r="T258" s="37">
        <v>2072526</v>
      </c>
      <c r="U258" s="37">
        <v>2006311</v>
      </c>
      <c r="V258" s="37">
        <v>2101754</v>
      </c>
      <c r="W258" s="37">
        <v>2118422</v>
      </c>
      <c r="X258" s="37">
        <v>1939162</v>
      </c>
      <c r="Y258" s="37">
        <v>2118342</v>
      </c>
      <c r="Z258" s="192">
        <v>2007838</v>
      </c>
      <c r="AA258" s="192">
        <v>2045777</v>
      </c>
      <c r="AB258" s="140"/>
      <c r="AC258" s="141">
        <v>2028724.5</v>
      </c>
      <c r="AD258" s="141">
        <v>2028724.5</v>
      </c>
      <c r="AE258" s="141">
        <v>2028724.5</v>
      </c>
    </row>
    <row r="259" spans="1:31">
      <c r="A259" s="38">
        <v>257</v>
      </c>
      <c r="B259" s="38" t="s">
        <v>747</v>
      </c>
      <c r="C259" s="38" t="s">
        <v>754</v>
      </c>
      <c r="D259" s="38" t="s">
        <v>755</v>
      </c>
      <c r="E259" s="38" t="s">
        <v>756</v>
      </c>
      <c r="F259" s="37">
        <v>7800046</v>
      </c>
      <c r="G259" s="37">
        <v>7570777</v>
      </c>
      <c r="H259" s="37">
        <v>7909011</v>
      </c>
      <c r="I259" s="37">
        <v>7780849</v>
      </c>
      <c r="J259" s="37">
        <v>8414357</v>
      </c>
      <c r="K259" s="37">
        <v>8520742</v>
      </c>
      <c r="L259" s="37">
        <v>7904983</v>
      </c>
      <c r="M259" s="37">
        <v>8580273</v>
      </c>
      <c r="N259" s="37">
        <v>8041087</v>
      </c>
      <c r="O259" s="37">
        <v>8106931</v>
      </c>
      <c r="P259" s="37">
        <v>7928094</v>
      </c>
      <c r="Q259" s="37">
        <v>8118256</v>
      </c>
      <c r="R259" s="37">
        <v>7925158</v>
      </c>
      <c r="S259" s="37">
        <v>7726245</v>
      </c>
      <c r="T259" s="37">
        <v>8180761</v>
      </c>
      <c r="U259" s="37">
        <v>8048867</v>
      </c>
      <c r="V259" s="37">
        <v>8612830</v>
      </c>
      <c r="W259" s="37">
        <v>8894646</v>
      </c>
      <c r="X259" s="37">
        <v>8179543</v>
      </c>
      <c r="Y259" s="37">
        <v>8645461</v>
      </c>
      <c r="Z259" s="192">
        <v>8065085</v>
      </c>
      <c r="AA259" s="192">
        <v>8135841</v>
      </c>
      <c r="AB259" s="140"/>
      <c r="AC259" s="141">
        <v>8088724.7096260013</v>
      </c>
      <c r="AD259" s="141">
        <v>8088724.7096260013</v>
      </c>
      <c r="AE259" s="141">
        <v>8088724.7096260013</v>
      </c>
    </row>
    <row r="260" spans="1:31">
      <c r="A260" s="38">
        <v>258</v>
      </c>
      <c r="B260" s="38" t="s">
        <v>747</v>
      </c>
      <c r="C260" s="38" t="s">
        <v>757</v>
      </c>
      <c r="D260" s="38" t="s">
        <v>758</v>
      </c>
      <c r="E260" s="38" t="s">
        <v>759</v>
      </c>
      <c r="F260" s="37">
        <v>119054</v>
      </c>
      <c r="G260" s="37">
        <v>121033</v>
      </c>
      <c r="H260" s="37">
        <v>130352</v>
      </c>
      <c r="I260" s="37">
        <v>133655</v>
      </c>
      <c r="J260" s="37">
        <v>150566</v>
      </c>
      <c r="K260" s="37">
        <v>160431</v>
      </c>
      <c r="L260" s="37">
        <v>150808</v>
      </c>
      <c r="M260" s="37">
        <v>160759</v>
      </c>
      <c r="N260" s="37">
        <v>161331</v>
      </c>
      <c r="O260" s="37">
        <v>184400</v>
      </c>
      <c r="P260" s="37">
        <v>170212</v>
      </c>
      <c r="Q260" s="37">
        <v>161000</v>
      </c>
      <c r="R260" s="37">
        <v>166539</v>
      </c>
      <c r="S260" s="37">
        <v>173279</v>
      </c>
      <c r="T260" s="37">
        <v>191801</v>
      </c>
      <c r="U260" s="37">
        <v>187502</v>
      </c>
      <c r="V260" s="37">
        <v>228287</v>
      </c>
      <c r="W260" s="37">
        <v>318145</v>
      </c>
      <c r="X260" s="37">
        <v>327674</v>
      </c>
      <c r="Y260" s="37">
        <v>238154</v>
      </c>
      <c r="Z260" s="192">
        <v>214032</v>
      </c>
      <c r="AA260" s="192">
        <v>189285</v>
      </c>
      <c r="AB260" s="140"/>
      <c r="AC260" s="141">
        <v>211001.87149162451</v>
      </c>
      <c r="AD260" s="141">
        <v>211001.87149162451</v>
      </c>
      <c r="AE260" s="141">
        <v>211001.87149162451</v>
      </c>
    </row>
    <row r="261" spans="1:31">
      <c r="A261" s="38">
        <v>259</v>
      </c>
      <c r="B261" s="38" t="s">
        <v>747</v>
      </c>
      <c r="C261" s="38" t="s">
        <v>760</v>
      </c>
      <c r="D261" s="38" t="s">
        <v>761</v>
      </c>
      <c r="E261" s="38" t="s">
        <v>762</v>
      </c>
      <c r="F261" s="37">
        <v>125409</v>
      </c>
      <c r="G261" s="37">
        <v>125401</v>
      </c>
      <c r="H261" s="37">
        <v>127238</v>
      </c>
      <c r="I261" s="37">
        <v>130350</v>
      </c>
      <c r="J261" s="37">
        <v>105400</v>
      </c>
      <c r="K261" s="37">
        <v>98326</v>
      </c>
      <c r="L261" s="37">
        <v>93745</v>
      </c>
      <c r="M261" s="37">
        <v>109060</v>
      </c>
      <c r="N261" s="37">
        <v>105625</v>
      </c>
      <c r="O261" s="37">
        <v>108616</v>
      </c>
      <c r="P261" s="37">
        <v>98875</v>
      </c>
      <c r="Q261" s="37">
        <v>99846</v>
      </c>
      <c r="R261" s="37">
        <v>100655</v>
      </c>
      <c r="S261" s="37">
        <v>97545</v>
      </c>
      <c r="T261" s="37">
        <v>104770</v>
      </c>
      <c r="U261" s="37">
        <v>96693</v>
      </c>
      <c r="V261" s="37">
        <v>99291</v>
      </c>
      <c r="W261" s="37">
        <v>92679</v>
      </c>
      <c r="X261" s="37">
        <v>80119</v>
      </c>
      <c r="Y261" s="37">
        <v>96693</v>
      </c>
      <c r="Z261" s="192">
        <v>97942</v>
      </c>
      <c r="AA261" s="192">
        <v>98473</v>
      </c>
      <c r="AB261" s="140"/>
      <c r="AC261" s="141">
        <v>96965.083333333328</v>
      </c>
      <c r="AD261" s="141">
        <v>96965.083333333328</v>
      </c>
      <c r="AE261" s="141">
        <v>96965.083333333328</v>
      </c>
    </row>
    <row r="262" spans="1:31">
      <c r="A262" s="38">
        <v>260</v>
      </c>
      <c r="B262" s="38" t="s">
        <v>747</v>
      </c>
      <c r="C262" s="38" t="s">
        <v>763</v>
      </c>
      <c r="D262" s="38" t="s">
        <v>764</v>
      </c>
      <c r="E262" s="38" t="s">
        <v>765</v>
      </c>
      <c r="F262" s="37">
        <v>144677</v>
      </c>
      <c r="G262" s="37">
        <v>151655</v>
      </c>
      <c r="H262" s="37">
        <v>151530</v>
      </c>
      <c r="I262" s="37">
        <v>143496</v>
      </c>
      <c r="J262" s="37">
        <v>145201</v>
      </c>
      <c r="K262" s="37">
        <v>131803</v>
      </c>
      <c r="L262" s="37">
        <v>128803</v>
      </c>
      <c r="M262" s="37">
        <v>139423</v>
      </c>
      <c r="N262" s="37">
        <v>141800</v>
      </c>
      <c r="O262" s="37">
        <v>148087</v>
      </c>
      <c r="P262" s="37">
        <v>145747</v>
      </c>
      <c r="Q262" s="37">
        <v>149114</v>
      </c>
      <c r="R262" s="37">
        <v>136202</v>
      </c>
      <c r="S262" s="37">
        <v>146775</v>
      </c>
      <c r="T262" s="37">
        <v>140917</v>
      </c>
      <c r="U262" s="37">
        <v>132864</v>
      </c>
      <c r="V262" s="37">
        <v>130918</v>
      </c>
      <c r="W262" s="37">
        <v>116785</v>
      </c>
      <c r="X262" s="37">
        <v>95605</v>
      </c>
      <c r="Y262" s="37">
        <v>116140</v>
      </c>
      <c r="Z262" s="192">
        <v>117195</v>
      </c>
      <c r="AA262" s="192">
        <v>122528</v>
      </c>
      <c r="AB262" s="140"/>
      <c r="AC262" s="141">
        <v>129232.5</v>
      </c>
      <c r="AD262" s="141">
        <v>129232.5</v>
      </c>
      <c r="AE262" s="141">
        <v>129232.5</v>
      </c>
    </row>
    <row r="263" spans="1:31">
      <c r="A263" s="38">
        <v>261</v>
      </c>
      <c r="B263" s="38" t="s">
        <v>747</v>
      </c>
      <c r="C263" s="38" t="s">
        <v>766</v>
      </c>
      <c r="D263" s="38" t="s">
        <v>767</v>
      </c>
      <c r="E263" s="38" t="s">
        <v>768</v>
      </c>
      <c r="F263" s="37">
        <v>178124</v>
      </c>
      <c r="G263" s="37">
        <v>178435</v>
      </c>
      <c r="H263" s="37">
        <v>179033</v>
      </c>
      <c r="I263" s="37">
        <v>177286</v>
      </c>
      <c r="J263" s="37">
        <v>220649</v>
      </c>
      <c r="K263" s="37">
        <v>325500</v>
      </c>
      <c r="L263" s="37">
        <v>329008</v>
      </c>
      <c r="M263" s="37">
        <v>255043</v>
      </c>
      <c r="N263" s="37">
        <v>201367</v>
      </c>
      <c r="O263" s="37">
        <v>151997</v>
      </c>
      <c r="P263" s="37">
        <v>148864</v>
      </c>
      <c r="Q263" s="37">
        <v>152207</v>
      </c>
      <c r="R263" s="37">
        <v>166644</v>
      </c>
      <c r="S263" s="37">
        <v>167620</v>
      </c>
      <c r="T263" s="37">
        <v>166660</v>
      </c>
      <c r="U263" s="37">
        <v>169352</v>
      </c>
      <c r="V263" s="37">
        <v>181566</v>
      </c>
      <c r="W263" s="37">
        <v>182583</v>
      </c>
      <c r="X263" s="37">
        <v>157646</v>
      </c>
      <c r="Y263" s="37">
        <v>176026</v>
      </c>
      <c r="Z263" s="192">
        <v>164701</v>
      </c>
      <c r="AA263" s="192">
        <v>161216</v>
      </c>
      <c r="AB263" s="140"/>
      <c r="AC263" s="141">
        <v>171679.59156019529</v>
      </c>
      <c r="AD263" s="141">
        <v>171679.59156019529</v>
      </c>
      <c r="AE263" s="141">
        <v>171679.59156019529</v>
      </c>
    </row>
    <row r="264" spans="1:31">
      <c r="A264" s="38">
        <v>262</v>
      </c>
      <c r="B264" s="38" t="s">
        <v>747</v>
      </c>
      <c r="C264" s="38" t="s">
        <v>769</v>
      </c>
      <c r="D264" s="38" t="s">
        <v>770</v>
      </c>
      <c r="E264" s="38" t="s">
        <v>771</v>
      </c>
      <c r="F264" s="37">
        <v>14463</v>
      </c>
      <c r="G264" s="37">
        <v>14930</v>
      </c>
      <c r="H264" s="37">
        <v>14520</v>
      </c>
      <c r="I264" s="37">
        <v>13763</v>
      </c>
      <c r="J264" s="37">
        <v>12734</v>
      </c>
      <c r="K264" s="37">
        <v>9385</v>
      </c>
      <c r="L264" s="37">
        <v>8369</v>
      </c>
      <c r="M264" s="37">
        <v>9314</v>
      </c>
      <c r="N264" s="37">
        <v>11997</v>
      </c>
      <c r="O264" s="37">
        <v>11986</v>
      </c>
      <c r="P264" s="37">
        <v>11073</v>
      </c>
      <c r="Q264" s="37">
        <v>12138</v>
      </c>
      <c r="R264" s="37">
        <v>10582</v>
      </c>
      <c r="S264" s="37">
        <v>10311</v>
      </c>
      <c r="T264" s="37">
        <v>10819</v>
      </c>
      <c r="U264" s="37">
        <v>9520</v>
      </c>
      <c r="V264" s="37">
        <v>9707</v>
      </c>
      <c r="W264" s="37">
        <v>6525</v>
      </c>
      <c r="X264" s="37">
        <v>4506</v>
      </c>
      <c r="Y264" s="37">
        <v>9660</v>
      </c>
      <c r="Z264" s="192">
        <v>13340</v>
      </c>
      <c r="AA264" s="192">
        <v>12079</v>
      </c>
      <c r="AB264" s="140"/>
      <c r="AC264" s="141">
        <v>10337.17584404027</v>
      </c>
      <c r="AD264" s="141">
        <v>10337.17584404027</v>
      </c>
      <c r="AE264" s="141">
        <v>10337.17584404027</v>
      </c>
    </row>
    <row r="265" spans="1:31">
      <c r="A265" s="38">
        <v>263</v>
      </c>
      <c r="B265" s="38" t="s">
        <v>747</v>
      </c>
      <c r="C265" s="38" t="s">
        <v>772</v>
      </c>
      <c r="D265" s="38" t="s">
        <v>773</v>
      </c>
      <c r="E265" s="38" t="s">
        <v>774</v>
      </c>
      <c r="F265" s="37">
        <v>61820</v>
      </c>
      <c r="G265" s="37">
        <v>59250</v>
      </c>
      <c r="H265" s="37">
        <v>62729</v>
      </c>
      <c r="I265" s="37">
        <v>59293</v>
      </c>
      <c r="J265" s="37">
        <v>61440</v>
      </c>
      <c r="K265" s="37">
        <v>61757</v>
      </c>
      <c r="L265" s="37">
        <v>54910</v>
      </c>
      <c r="M265" s="37">
        <v>61851</v>
      </c>
      <c r="N265" s="37">
        <v>59078</v>
      </c>
      <c r="O265" s="37">
        <v>59996</v>
      </c>
      <c r="P265" s="37">
        <v>59412</v>
      </c>
      <c r="Q265" s="37">
        <v>60384</v>
      </c>
      <c r="R265" s="37">
        <v>60986</v>
      </c>
      <c r="S265" s="37">
        <v>58855</v>
      </c>
      <c r="T265" s="37">
        <v>61864</v>
      </c>
      <c r="U265" s="37">
        <v>58015</v>
      </c>
      <c r="V265" s="37">
        <v>62507</v>
      </c>
      <c r="W265" s="37">
        <v>62130</v>
      </c>
      <c r="X265" s="37">
        <v>54998</v>
      </c>
      <c r="Y265" s="37">
        <v>61161</v>
      </c>
      <c r="Z265" s="192">
        <v>56335</v>
      </c>
      <c r="AA265" s="192">
        <v>56141</v>
      </c>
      <c r="AB265" s="140"/>
      <c r="AC265" s="141">
        <v>59399</v>
      </c>
      <c r="AD265" s="141">
        <v>59399</v>
      </c>
      <c r="AE265" s="141">
        <v>59399</v>
      </c>
    </row>
    <row r="266" spans="1:31">
      <c r="A266" s="38">
        <v>264</v>
      </c>
      <c r="B266" s="38" t="s">
        <v>747</v>
      </c>
      <c r="C266" s="38" t="s">
        <v>1326</v>
      </c>
      <c r="D266" s="38" t="s">
        <v>1374</v>
      </c>
      <c r="E266" s="38" t="s">
        <v>1297</v>
      </c>
      <c r="F266" s="37">
        <v>4008</v>
      </c>
      <c r="G266" s="37">
        <v>3799</v>
      </c>
      <c r="H266" s="37">
        <v>4297</v>
      </c>
      <c r="I266" s="37">
        <v>4199</v>
      </c>
      <c r="J266" s="37">
        <v>4614</v>
      </c>
      <c r="K266" s="37">
        <v>4850</v>
      </c>
      <c r="L266" s="37">
        <v>4937</v>
      </c>
      <c r="M266" s="37">
        <v>5034</v>
      </c>
      <c r="N266" s="37">
        <v>4707</v>
      </c>
      <c r="O266" s="37">
        <v>4504</v>
      </c>
      <c r="P266" s="37">
        <v>4123</v>
      </c>
      <c r="Q266" s="37">
        <v>4233</v>
      </c>
      <c r="R266" s="37">
        <v>4090</v>
      </c>
      <c r="S266" s="37">
        <v>4069</v>
      </c>
      <c r="T266" s="37">
        <v>4123</v>
      </c>
      <c r="U266" s="37">
        <v>4708</v>
      </c>
      <c r="V266" s="37">
        <v>4838</v>
      </c>
      <c r="W266" s="37">
        <v>5240</v>
      </c>
      <c r="X266" s="37">
        <v>4625</v>
      </c>
      <c r="Y266" s="37">
        <v>5164</v>
      </c>
      <c r="Z266" s="192">
        <v>4526</v>
      </c>
      <c r="AA266" s="192">
        <v>4626</v>
      </c>
      <c r="AB266" s="140"/>
      <c r="AC266" s="141">
        <v>4530.416666666667</v>
      </c>
      <c r="AD266" s="141">
        <v>4530.416666666667</v>
      </c>
      <c r="AE266" s="141">
        <v>4530.416666666667</v>
      </c>
    </row>
    <row r="267" spans="1:31">
      <c r="A267" s="38">
        <v>265</v>
      </c>
      <c r="B267" s="38" t="s">
        <v>747</v>
      </c>
      <c r="C267" s="38" t="s">
        <v>1311</v>
      </c>
      <c r="D267" s="38" t="s">
        <v>1334</v>
      </c>
      <c r="E267" s="38" t="s">
        <v>1298</v>
      </c>
      <c r="F267" s="37">
        <v>4135</v>
      </c>
      <c r="G267" s="37">
        <v>4927</v>
      </c>
      <c r="H267" s="37">
        <v>5285</v>
      </c>
      <c r="I267" s="37">
        <v>4860</v>
      </c>
      <c r="J267" s="37">
        <v>5271</v>
      </c>
      <c r="K267" s="37">
        <v>5176</v>
      </c>
      <c r="L267" s="37">
        <v>4793</v>
      </c>
      <c r="M267" s="37">
        <v>5566</v>
      </c>
      <c r="N267" s="37">
        <v>4968</v>
      </c>
      <c r="O267" s="37">
        <v>5333</v>
      </c>
      <c r="P267" s="37">
        <v>5463</v>
      </c>
      <c r="Q267" s="37">
        <v>5671</v>
      </c>
      <c r="R267" s="37">
        <v>5940</v>
      </c>
      <c r="S267" s="37">
        <v>5426</v>
      </c>
      <c r="T267" s="37">
        <v>6080</v>
      </c>
      <c r="U267" s="37">
        <v>5905</v>
      </c>
      <c r="V267" s="37">
        <v>6230</v>
      </c>
      <c r="W267" s="37">
        <v>5916</v>
      </c>
      <c r="X267" s="37">
        <v>4951</v>
      </c>
      <c r="Y267" s="37">
        <v>5795</v>
      </c>
      <c r="Z267" s="192">
        <v>5482</v>
      </c>
      <c r="AA267" s="192">
        <v>5436</v>
      </c>
      <c r="AB267" s="140"/>
      <c r="AC267" s="141">
        <v>5809.449489030565</v>
      </c>
      <c r="AD267" s="141">
        <v>5809.449489030565</v>
      </c>
      <c r="AE267" s="141">
        <v>5809.449489030565</v>
      </c>
    </row>
    <row r="268" spans="1:31">
      <c r="A268" s="38">
        <v>266</v>
      </c>
      <c r="B268" s="38" t="s">
        <v>957</v>
      </c>
      <c r="C268" s="38" t="s">
        <v>958</v>
      </c>
      <c r="D268" s="38" t="s">
        <v>959</v>
      </c>
      <c r="E268" s="38" t="s">
        <v>960</v>
      </c>
      <c r="F268" s="37">
        <v>415612</v>
      </c>
      <c r="G268" s="37">
        <v>415915</v>
      </c>
      <c r="H268" s="37">
        <v>396749</v>
      </c>
      <c r="I268" s="37">
        <v>407754</v>
      </c>
      <c r="J268" s="37">
        <v>421873</v>
      </c>
      <c r="K268" s="37">
        <v>452232</v>
      </c>
      <c r="L268" s="37">
        <v>435021</v>
      </c>
      <c r="M268" s="37">
        <v>435021</v>
      </c>
      <c r="N268" s="37">
        <v>424552</v>
      </c>
      <c r="O268" s="37">
        <v>424552</v>
      </c>
      <c r="P268" s="37">
        <v>424552</v>
      </c>
      <c r="Q268" s="37">
        <v>424552</v>
      </c>
      <c r="R268" s="37">
        <v>424552</v>
      </c>
      <c r="S268" s="37">
        <v>424552</v>
      </c>
      <c r="T268" s="37">
        <v>424552</v>
      </c>
      <c r="U268" s="37">
        <v>424552</v>
      </c>
      <c r="V268" s="37">
        <v>424552</v>
      </c>
      <c r="W268" s="37"/>
      <c r="X268" s="37">
        <v>424552</v>
      </c>
      <c r="Y268" s="37">
        <v>424552</v>
      </c>
      <c r="Z268" s="192">
        <v>424552</v>
      </c>
      <c r="AA268" s="192">
        <v>424552</v>
      </c>
      <c r="AB268" s="140"/>
      <c r="AC268" s="141">
        <v>424552</v>
      </c>
      <c r="AD268" s="141">
        <v>424552</v>
      </c>
      <c r="AE268" s="141">
        <v>424552</v>
      </c>
    </row>
    <row r="269" spans="1:31">
      <c r="A269" s="38">
        <v>267</v>
      </c>
      <c r="B269" s="38" t="s">
        <v>962</v>
      </c>
      <c r="C269" s="38" t="s">
        <v>963</v>
      </c>
      <c r="D269" s="38" t="s">
        <v>964</v>
      </c>
      <c r="E269" s="38" t="s">
        <v>965</v>
      </c>
      <c r="F269" s="37">
        <v>458429</v>
      </c>
      <c r="G269" s="37">
        <v>437265</v>
      </c>
      <c r="H269" s="37">
        <v>497039</v>
      </c>
      <c r="I269" s="37">
        <v>488340</v>
      </c>
      <c r="J269" s="37">
        <v>471178</v>
      </c>
      <c r="K269" s="37">
        <v>444304</v>
      </c>
      <c r="L269" s="37">
        <v>447507</v>
      </c>
      <c r="M269" s="37">
        <v>474686</v>
      </c>
      <c r="N269" s="37">
        <v>468011</v>
      </c>
      <c r="O269" s="37">
        <v>483125</v>
      </c>
      <c r="P269" s="37">
        <v>465421</v>
      </c>
      <c r="Q269" s="37">
        <v>488041</v>
      </c>
      <c r="R269" s="37">
        <v>456529</v>
      </c>
      <c r="S269" s="37">
        <v>485600</v>
      </c>
      <c r="T269" s="37">
        <v>566656</v>
      </c>
      <c r="U269" s="37">
        <v>542774</v>
      </c>
      <c r="V269" s="37">
        <v>489495</v>
      </c>
      <c r="W269" s="37">
        <v>508739</v>
      </c>
      <c r="X269" s="37">
        <v>450208</v>
      </c>
      <c r="Y269" s="37">
        <v>491995</v>
      </c>
      <c r="Z269" s="192">
        <v>543669</v>
      </c>
      <c r="AA269" s="192">
        <v>523659</v>
      </c>
      <c r="AB269" s="140"/>
      <c r="AC269" s="141">
        <v>504239.20957688661</v>
      </c>
      <c r="AD269" s="141">
        <v>504239.20957688661</v>
      </c>
      <c r="AE269" s="141">
        <v>504239.20957688661</v>
      </c>
    </row>
    <row r="270" spans="1:31">
      <c r="A270" s="38">
        <v>268</v>
      </c>
      <c r="B270" s="38" t="s">
        <v>976</v>
      </c>
      <c r="C270" s="38" t="s">
        <v>977</v>
      </c>
      <c r="D270" s="38" t="s">
        <v>978</v>
      </c>
      <c r="E270" s="38" t="s">
        <v>979</v>
      </c>
      <c r="F270" s="37">
        <v>52249</v>
      </c>
      <c r="G270" s="37">
        <v>47909</v>
      </c>
      <c r="H270" s="37">
        <v>53573</v>
      </c>
      <c r="I270" s="37">
        <v>52896</v>
      </c>
      <c r="J270" s="37">
        <v>54832</v>
      </c>
      <c r="K270" s="37">
        <v>64476</v>
      </c>
      <c r="L270" s="37">
        <v>60540</v>
      </c>
      <c r="M270" s="37">
        <v>66151</v>
      </c>
      <c r="N270" s="37">
        <v>58394</v>
      </c>
      <c r="O270" s="37">
        <v>57324</v>
      </c>
      <c r="P270" s="37">
        <v>51884</v>
      </c>
      <c r="Q270" s="37">
        <v>49366</v>
      </c>
      <c r="R270" s="37">
        <v>52065</v>
      </c>
      <c r="S270" s="37">
        <v>50513</v>
      </c>
      <c r="T270" s="37">
        <v>52898</v>
      </c>
      <c r="U270" s="37">
        <v>54731</v>
      </c>
      <c r="V270" s="37">
        <v>60184</v>
      </c>
      <c r="W270" s="37">
        <v>69714</v>
      </c>
      <c r="X270" s="37">
        <v>61314</v>
      </c>
      <c r="Y270" s="37">
        <v>64932</v>
      </c>
      <c r="Z270" s="192">
        <v>67916</v>
      </c>
      <c r="AA270" s="192">
        <v>54976</v>
      </c>
      <c r="AB270" s="140"/>
      <c r="AC270" s="141">
        <v>57541.083333333336</v>
      </c>
      <c r="AD270" s="141">
        <v>57541.083333333336</v>
      </c>
      <c r="AE270" s="141">
        <v>57541.083333333336</v>
      </c>
    </row>
    <row r="271" spans="1:31">
      <c r="A271" s="38">
        <v>269</v>
      </c>
      <c r="B271" s="38" t="s">
        <v>388</v>
      </c>
      <c r="C271" s="38" t="s">
        <v>389</v>
      </c>
      <c r="D271" s="38" t="s">
        <v>390</v>
      </c>
      <c r="E271" s="38" t="s">
        <v>391</v>
      </c>
      <c r="F271" s="37">
        <v>4762447.58</v>
      </c>
      <c r="G271" s="37">
        <v>4740259.04</v>
      </c>
      <c r="H271" s="37">
        <v>4950129.7300000004</v>
      </c>
      <c r="I271" s="37">
        <v>4805356.5199999996</v>
      </c>
      <c r="J271" s="37">
        <v>5127910.8699999992</v>
      </c>
      <c r="K271" s="37">
        <v>4627291.8199999994</v>
      </c>
      <c r="L271" s="37">
        <v>4400789.84</v>
      </c>
      <c r="M271" s="37">
        <v>4963894.5</v>
      </c>
      <c r="N271" s="37">
        <v>4841865.74</v>
      </c>
      <c r="O271" s="37">
        <v>4959599.13</v>
      </c>
      <c r="P271" s="37">
        <v>4896894.87</v>
      </c>
      <c r="Q271" s="37">
        <v>5054673.91</v>
      </c>
      <c r="R271" s="37">
        <v>4915545.5</v>
      </c>
      <c r="S271" s="37">
        <v>4823626.0999999996</v>
      </c>
      <c r="T271" s="37">
        <v>4967212.24</v>
      </c>
      <c r="U271" s="37">
        <v>4869618.08</v>
      </c>
      <c r="V271" s="37">
        <v>4947270.47</v>
      </c>
      <c r="W271" s="37">
        <v>4830527.6500000004</v>
      </c>
      <c r="X271" s="37">
        <v>4462953.1100000003</v>
      </c>
      <c r="Y271" s="37">
        <v>5068705.66</v>
      </c>
      <c r="Z271" s="192">
        <v>4911822.2</v>
      </c>
      <c r="AA271" s="192">
        <v>5037635.6099999994</v>
      </c>
      <c r="AB271" s="140"/>
      <c r="AC271" s="141">
        <v>4898873.7833333341</v>
      </c>
      <c r="AD271" s="141">
        <v>4898873.7833333341</v>
      </c>
      <c r="AE271" s="141">
        <v>4898873.7833333341</v>
      </c>
    </row>
    <row r="272" spans="1:31">
      <c r="A272" s="38">
        <v>270</v>
      </c>
      <c r="B272" s="38" t="s">
        <v>388</v>
      </c>
      <c r="C272" s="38" t="s">
        <v>392</v>
      </c>
      <c r="D272" s="38" t="s">
        <v>393</v>
      </c>
      <c r="E272" s="38" t="s">
        <v>394</v>
      </c>
      <c r="F272" s="37">
        <v>7467298.5199999996</v>
      </c>
      <c r="G272" s="37">
        <v>7247089.4800000004</v>
      </c>
      <c r="H272" s="37">
        <v>7517964.7700000005</v>
      </c>
      <c r="I272" s="37">
        <v>7552224.4700000007</v>
      </c>
      <c r="J272" s="37">
        <v>7995202.9499999993</v>
      </c>
      <c r="K272" s="37">
        <v>7866183.9299999997</v>
      </c>
      <c r="L272" s="37">
        <v>7322958.2700000005</v>
      </c>
      <c r="M272" s="37">
        <v>8031343.5500000007</v>
      </c>
      <c r="N272" s="37">
        <v>7712897.0399999991</v>
      </c>
      <c r="O272" s="37">
        <v>7774535.5</v>
      </c>
      <c r="P272" s="37">
        <v>7534101.7599999998</v>
      </c>
      <c r="Q272" s="37">
        <v>7754445.2999999998</v>
      </c>
      <c r="R272" s="37">
        <v>7632282.4300000006</v>
      </c>
      <c r="S272" s="37">
        <v>7664373.5099999998</v>
      </c>
      <c r="T272" s="37">
        <v>7759161.5700000003</v>
      </c>
      <c r="U272" s="37">
        <v>7635463.9100000001</v>
      </c>
      <c r="V272" s="37">
        <v>8161331.4800000004</v>
      </c>
      <c r="W272" s="37">
        <v>8485697.7800000012</v>
      </c>
      <c r="X272" s="37">
        <v>7930771.0999999996</v>
      </c>
      <c r="Y272" s="37">
        <v>8661869.0500000007</v>
      </c>
      <c r="Z272" s="192">
        <v>7894406.3399999999</v>
      </c>
      <c r="AA272" s="192">
        <v>8020099.2000000002</v>
      </c>
      <c r="AB272" s="140"/>
      <c r="AC272" s="141">
        <v>7927833.6191666676</v>
      </c>
      <c r="AD272" s="141">
        <v>7927833.6191666676</v>
      </c>
      <c r="AE272" s="141">
        <v>7927833.6191666676</v>
      </c>
    </row>
    <row r="273" spans="1:31">
      <c r="A273" s="38">
        <v>271</v>
      </c>
      <c r="B273" s="38" t="s">
        <v>388</v>
      </c>
      <c r="C273" s="38" t="s">
        <v>395</v>
      </c>
      <c r="D273" s="38" t="s">
        <v>396</v>
      </c>
      <c r="E273" s="38" t="s">
        <v>397</v>
      </c>
      <c r="F273" s="37">
        <v>2364689.41</v>
      </c>
      <c r="G273" s="37">
        <v>2277986.5</v>
      </c>
      <c r="H273" s="37">
        <v>2389876.09</v>
      </c>
      <c r="I273" s="37">
        <v>2399495.4</v>
      </c>
      <c r="J273" s="37">
        <v>2611477.88</v>
      </c>
      <c r="K273" s="37">
        <v>2707128.86</v>
      </c>
      <c r="L273" s="37">
        <v>2518458.54</v>
      </c>
      <c r="M273" s="37">
        <v>2675524.7000000002</v>
      </c>
      <c r="N273" s="37">
        <v>2549589.2999999998</v>
      </c>
      <c r="O273" s="37">
        <v>2508096.64</v>
      </c>
      <c r="P273" s="37">
        <v>2343399.1</v>
      </c>
      <c r="Q273" s="37">
        <v>2396233.4</v>
      </c>
      <c r="R273" s="37">
        <v>2393216.1</v>
      </c>
      <c r="S273" s="37">
        <v>2309154</v>
      </c>
      <c r="T273" s="37">
        <v>2417812.4199999995</v>
      </c>
      <c r="U273" s="37">
        <v>2426444.37</v>
      </c>
      <c r="V273" s="37">
        <v>2605654.4700000002</v>
      </c>
      <c r="W273" s="37">
        <v>2878611.15</v>
      </c>
      <c r="X273" s="37">
        <v>2806394.6299999994</v>
      </c>
      <c r="Y273" s="37">
        <v>2748003.48</v>
      </c>
      <c r="Z273" s="192">
        <v>2610995.13</v>
      </c>
      <c r="AA273" s="192">
        <v>2597113.11</v>
      </c>
      <c r="AB273" s="140"/>
      <c r="AC273" s="141">
        <v>2501024.5557525307</v>
      </c>
      <c r="AD273" s="141">
        <v>2501024.5557525307</v>
      </c>
      <c r="AE273" s="141">
        <v>2501024.5557525307</v>
      </c>
    </row>
    <row r="274" spans="1:31">
      <c r="A274" s="38">
        <v>272</v>
      </c>
      <c r="B274" s="38" t="s">
        <v>388</v>
      </c>
      <c r="C274" s="38" t="s">
        <v>398</v>
      </c>
      <c r="D274" s="38" t="s">
        <v>399</v>
      </c>
      <c r="E274" s="38" t="s">
        <v>400</v>
      </c>
      <c r="F274" s="37">
        <v>392609.7</v>
      </c>
      <c r="G274" s="37">
        <v>384838.7</v>
      </c>
      <c r="H274" s="37">
        <v>404166</v>
      </c>
      <c r="I274" s="37">
        <v>394986.67000000004</v>
      </c>
      <c r="J274" s="37">
        <v>417585</v>
      </c>
      <c r="K274" s="37">
        <v>457125.81</v>
      </c>
      <c r="L274" s="37">
        <v>417677</v>
      </c>
      <c r="M274" s="37">
        <v>451453.6</v>
      </c>
      <c r="N274" s="37">
        <v>433534.70999999996</v>
      </c>
      <c r="O274" s="37">
        <v>432277.06</v>
      </c>
      <c r="P274" s="37">
        <v>402775.97</v>
      </c>
      <c r="Q274" s="37">
        <v>411572.38</v>
      </c>
      <c r="R274" s="37">
        <v>415466.17</v>
      </c>
      <c r="S274" s="37">
        <v>412953.49</v>
      </c>
      <c r="T274" s="37">
        <v>420245.88</v>
      </c>
      <c r="U274" s="37">
        <v>417013</v>
      </c>
      <c r="V274" s="37">
        <v>451460.72</v>
      </c>
      <c r="W274" s="37">
        <v>471095.2</v>
      </c>
      <c r="X274" s="37">
        <v>472511</v>
      </c>
      <c r="Y274" s="37">
        <v>505353</v>
      </c>
      <c r="Z274" s="192">
        <v>452357</v>
      </c>
      <c r="AA274" s="192">
        <v>446047.22000000003</v>
      </c>
      <c r="AB274" s="140"/>
      <c r="AC274" s="141">
        <v>434692.41065108869</v>
      </c>
      <c r="AD274" s="141">
        <v>434692.41065108869</v>
      </c>
      <c r="AE274" s="141">
        <v>434692.41065108869</v>
      </c>
    </row>
    <row r="275" spans="1:31">
      <c r="A275" s="38">
        <v>273</v>
      </c>
      <c r="B275" s="38" t="s">
        <v>388</v>
      </c>
      <c r="C275" s="38" t="s">
        <v>401</v>
      </c>
      <c r="D275" s="38" t="s">
        <v>402</v>
      </c>
      <c r="E275" s="38" t="s">
        <v>403</v>
      </c>
      <c r="F275" s="37">
        <v>23141253.570000004</v>
      </c>
      <c r="G275" s="37">
        <v>22532165.489999998</v>
      </c>
      <c r="H275" s="37">
        <v>23426827.030000001</v>
      </c>
      <c r="I275" s="37">
        <v>23411317.109999992</v>
      </c>
      <c r="J275" s="37">
        <v>25002728.989999998</v>
      </c>
      <c r="K275" s="37">
        <v>24554688.260000002</v>
      </c>
      <c r="L275" s="37">
        <v>23233930.619999997</v>
      </c>
      <c r="M275" s="37">
        <v>24449846.810000002</v>
      </c>
      <c r="N275" s="37">
        <v>24097999.349999994</v>
      </c>
      <c r="O275" s="37">
        <v>24491137.449999999</v>
      </c>
      <c r="P275" s="37">
        <v>23731347.989999995</v>
      </c>
      <c r="Q275" s="37">
        <v>24449023.68</v>
      </c>
      <c r="R275" s="37">
        <v>23945176.760000013</v>
      </c>
      <c r="S275" s="37">
        <v>23471307.900000006</v>
      </c>
      <c r="T275" s="37">
        <v>24522158.649999995</v>
      </c>
      <c r="U275" s="37">
        <v>24241664.66</v>
      </c>
      <c r="V275" s="37">
        <v>25629286.440000005</v>
      </c>
      <c r="W275" s="37">
        <v>26367182.440000001</v>
      </c>
      <c r="X275" s="37">
        <v>25637536.689999998</v>
      </c>
      <c r="Y275" s="37">
        <v>26902409.969999999</v>
      </c>
      <c r="Z275" s="192">
        <v>25076736.220000003</v>
      </c>
      <c r="AA275" s="192">
        <v>25862550.439999998</v>
      </c>
      <c r="AB275" s="140"/>
      <c r="AC275" s="141">
        <v>24986365.153333336</v>
      </c>
      <c r="AD275" s="141">
        <v>24986365.153333336</v>
      </c>
      <c r="AE275" s="141">
        <v>24986365.153333336</v>
      </c>
    </row>
    <row r="276" spans="1:31">
      <c r="A276" s="38">
        <v>274</v>
      </c>
      <c r="B276" s="38" t="s">
        <v>388</v>
      </c>
      <c r="C276" s="38" t="s">
        <v>404</v>
      </c>
      <c r="D276" s="38" t="s">
        <v>405</v>
      </c>
      <c r="E276" s="38" t="s">
        <v>406</v>
      </c>
      <c r="F276" s="37">
        <v>3499399.1699999995</v>
      </c>
      <c r="G276" s="37">
        <v>3413330.81</v>
      </c>
      <c r="H276" s="37">
        <v>3578418.61</v>
      </c>
      <c r="I276" s="37">
        <v>3513630.9099999997</v>
      </c>
      <c r="J276" s="37">
        <v>3627289.61</v>
      </c>
      <c r="K276" s="37">
        <v>3417865.399999999</v>
      </c>
      <c r="L276" s="37">
        <v>3172279.8499999996</v>
      </c>
      <c r="M276" s="37">
        <v>3487027.5000000009</v>
      </c>
      <c r="N276" s="37">
        <v>3486969.63</v>
      </c>
      <c r="O276" s="37">
        <v>3603277.1199999996</v>
      </c>
      <c r="P276" s="37">
        <v>3550535.5899999994</v>
      </c>
      <c r="Q276" s="37">
        <v>3600858.0999999996</v>
      </c>
      <c r="R276" s="37">
        <v>3632493.3000000007</v>
      </c>
      <c r="S276" s="37">
        <v>3466699.4499999997</v>
      </c>
      <c r="T276" s="37">
        <v>3660546.0799999987</v>
      </c>
      <c r="U276" s="37">
        <v>3590346.600000001</v>
      </c>
      <c r="V276" s="37">
        <v>3814531.73</v>
      </c>
      <c r="W276" s="37">
        <v>3407958.3599999994</v>
      </c>
      <c r="X276" s="37">
        <v>3295125.3699999996</v>
      </c>
      <c r="Y276" s="37">
        <v>3622470.5700000003</v>
      </c>
      <c r="Z276" s="192">
        <v>3576304.2</v>
      </c>
      <c r="AA276" s="192">
        <v>3522006.1</v>
      </c>
      <c r="AB276" s="140"/>
      <c r="AC276" s="141">
        <v>3533670.7428442971</v>
      </c>
      <c r="AD276" s="141">
        <v>3533670.7428442971</v>
      </c>
      <c r="AE276" s="141">
        <v>3533670.7428442971</v>
      </c>
    </row>
    <row r="277" spans="1:31">
      <c r="A277" s="38">
        <v>275</v>
      </c>
      <c r="B277" s="38" t="s">
        <v>388</v>
      </c>
      <c r="C277" s="38" t="s">
        <v>407</v>
      </c>
      <c r="D277" s="38" t="s">
        <v>408</v>
      </c>
      <c r="E277" s="38" t="s">
        <v>409</v>
      </c>
      <c r="F277" s="37">
        <v>65396.5</v>
      </c>
      <c r="G277" s="37">
        <v>70970.800000000017</v>
      </c>
      <c r="H277" s="37">
        <v>75397</v>
      </c>
      <c r="I277" s="37">
        <v>74964.2</v>
      </c>
      <c r="J277" s="37">
        <v>73234.399999999994</v>
      </c>
      <c r="K277" s="37">
        <v>73229.3</v>
      </c>
      <c r="L277" s="37">
        <v>67854.899999999994</v>
      </c>
      <c r="M277" s="37">
        <v>69325</v>
      </c>
      <c r="N277" s="37">
        <v>72573</v>
      </c>
      <c r="O277" s="37">
        <v>76539.100000000006</v>
      </c>
      <c r="P277" s="37">
        <v>75635</v>
      </c>
      <c r="Q277" s="37">
        <v>81247.7</v>
      </c>
      <c r="R277" s="37">
        <v>80888</v>
      </c>
      <c r="S277" s="37">
        <v>77112.7</v>
      </c>
      <c r="T277" s="37">
        <v>82339</v>
      </c>
      <c r="U277" s="37">
        <v>79774.3</v>
      </c>
      <c r="V277" s="37">
        <v>75277</v>
      </c>
      <c r="W277" s="37">
        <v>77728.800000000003</v>
      </c>
      <c r="X277" s="37">
        <v>70286</v>
      </c>
      <c r="Y277" s="37">
        <v>71252.3</v>
      </c>
      <c r="Z277" s="192">
        <v>73658.399999999994</v>
      </c>
      <c r="AA277" s="192">
        <v>74142.799999999988</v>
      </c>
      <c r="AB277" s="140"/>
      <c r="AC277" s="141">
        <v>77108.433526589652</v>
      </c>
      <c r="AD277" s="141">
        <v>77108.433526589652</v>
      </c>
      <c r="AE277" s="141">
        <v>77108.433526589652</v>
      </c>
    </row>
    <row r="278" spans="1:31">
      <c r="A278" s="38">
        <v>276</v>
      </c>
      <c r="B278" s="38" t="s">
        <v>388</v>
      </c>
      <c r="C278" s="38" t="s">
        <v>410</v>
      </c>
      <c r="D278" s="38" t="s">
        <v>411</v>
      </c>
      <c r="E278" s="38" t="s">
        <v>412</v>
      </c>
      <c r="F278" s="37">
        <v>163583.4</v>
      </c>
      <c r="G278" s="37">
        <v>161358.80000000002</v>
      </c>
      <c r="H278" s="37">
        <v>164267.4</v>
      </c>
      <c r="I278" s="37">
        <v>163211.47</v>
      </c>
      <c r="J278" s="37">
        <v>163708.09999999998</v>
      </c>
      <c r="K278" s="37">
        <v>166183.1</v>
      </c>
      <c r="L278" s="37">
        <v>149081.48000000001</v>
      </c>
      <c r="M278" s="37">
        <v>155252.97</v>
      </c>
      <c r="N278" s="37">
        <v>165282.4</v>
      </c>
      <c r="O278" s="37">
        <v>160321.69999999998</v>
      </c>
      <c r="P278" s="37">
        <v>169129.19999999998</v>
      </c>
      <c r="Q278" s="37">
        <v>174707.5</v>
      </c>
      <c r="R278" s="37">
        <v>176910.7</v>
      </c>
      <c r="S278" s="37">
        <v>171879.1</v>
      </c>
      <c r="T278" s="37">
        <v>176845.6</v>
      </c>
      <c r="U278" s="37">
        <v>174709.5</v>
      </c>
      <c r="V278" s="37">
        <v>182011.4</v>
      </c>
      <c r="W278" s="37">
        <v>156470</v>
      </c>
      <c r="X278" s="37">
        <v>150640.1</v>
      </c>
      <c r="Y278" s="37">
        <v>168216</v>
      </c>
      <c r="Z278" s="192">
        <v>168589.6</v>
      </c>
      <c r="AA278" s="192">
        <v>177298.7</v>
      </c>
      <c r="AB278" s="140"/>
      <c r="AC278" s="141">
        <v>170617.28333333335</v>
      </c>
      <c r="AD278" s="141">
        <v>170617.28333333335</v>
      </c>
      <c r="AE278" s="141">
        <v>170617.28333333335</v>
      </c>
    </row>
    <row r="279" spans="1:31">
      <c r="A279" s="38">
        <v>277</v>
      </c>
      <c r="B279" s="38" t="s">
        <v>388</v>
      </c>
      <c r="C279" s="38" t="s">
        <v>413</v>
      </c>
      <c r="D279" s="38" t="s">
        <v>414</v>
      </c>
      <c r="E279" s="38" t="s">
        <v>415</v>
      </c>
      <c r="F279" s="37">
        <v>317246.38999999996</v>
      </c>
      <c r="G279" s="37">
        <v>341497.71</v>
      </c>
      <c r="H279" s="37">
        <v>352523.54</v>
      </c>
      <c r="I279" s="37">
        <v>335536.80000000005</v>
      </c>
      <c r="J279" s="37">
        <v>345727.88000000006</v>
      </c>
      <c r="K279" s="37">
        <v>311686.99999999994</v>
      </c>
      <c r="L279" s="37">
        <v>278016.82999999996</v>
      </c>
      <c r="M279" s="37">
        <v>311254.90000000002</v>
      </c>
      <c r="N279" s="37">
        <v>330693.89999999997</v>
      </c>
      <c r="O279" s="37">
        <v>331169.59999999998</v>
      </c>
      <c r="P279" s="37">
        <v>338707</v>
      </c>
      <c r="Q279" s="37">
        <v>349888.1</v>
      </c>
      <c r="R279" s="37">
        <v>357253.4</v>
      </c>
      <c r="S279" s="37">
        <v>349559.5</v>
      </c>
      <c r="T279" s="37">
        <v>378008.30000000005</v>
      </c>
      <c r="U279" s="37">
        <v>356843.9</v>
      </c>
      <c r="V279" s="37">
        <v>379638.19999999995</v>
      </c>
      <c r="W279" s="37">
        <v>309206</v>
      </c>
      <c r="X279" s="37">
        <v>297009.09999999998</v>
      </c>
      <c r="Y279" s="37">
        <v>299224.5</v>
      </c>
      <c r="Z279" s="192">
        <v>331133.70000000007</v>
      </c>
      <c r="AA279" s="192">
        <v>344020.9</v>
      </c>
      <c r="AB279" s="140"/>
      <c r="AC279" s="141">
        <v>349623.14511184837</v>
      </c>
      <c r="AD279" s="141">
        <v>349623.14511184837</v>
      </c>
      <c r="AE279" s="141">
        <v>349623.14511184837</v>
      </c>
    </row>
    <row r="280" spans="1:31">
      <c r="A280" s="38">
        <v>278</v>
      </c>
      <c r="B280" s="38" t="s">
        <v>388</v>
      </c>
      <c r="C280" s="38" t="s">
        <v>416</v>
      </c>
      <c r="D280" s="38" t="s">
        <v>417</v>
      </c>
      <c r="E280" s="38" t="s">
        <v>418</v>
      </c>
      <c r="F280" s="37">
        <v>167927.59</v>
      </c>
      <c r="G280" s="37">
        <v>178440.59999999998</v>
      </c>
      <c r="H280" s="37">
        <v>170425.69999999998</v>
      </c>
      <c r="I280" s="37">
        <v>173293.89999999997</v>
      </c>
      <c r="J280" s="37">
        <v>174408.2</v>
      </c>
      <c r="K280" s="37">
        <v>162629.09999999998</v>
      </c>
      <c r="L280" s="37">
        <v>136201.69999999998</v>
      </c>
      <c r="M280" s="37">
        <v>149788.6</v>
      </c>
      <c r="N280" s="37">
        <v>164751.1</v>
      </c>
      <c r="O280" s="37">
        <v>162655.96</v>
      </c>
      <c r="P280" s="37">
        <v>184313.28</v>
      </c>
      <c r="Q280" s="37">
        <v>179701.9</v>
      </c>
      <c r="R280" s="37">
        <v>180719.6</v>
      </c>
      <c r="S280" s="37">
        <v>165073</v>
      </c>
      <c r="T280" s="37">
        <v>179350.8</v>
      </c>
      <c r="U280" s="37">
        <v>185372.5</v>
      </c>
      <c r="V280" s="37">
        <v>187975</v>
      </c>
      <c r="W280" s="37">
        <v>154749</v>
      </c>
      <c r="X280" s="37">
        <v>136818</v>
      </c>
      <c r="Y280" s="37">
        <v>137312.5</v>
      </c>
      <c r="Z280" s="192">
        <v>151947.5</v>
      </c>
      <c r="AA280" s="192">
        <v>154956.67999999996</v>
      </c>
      <c r="AB280" s="140"/>
      <c r="AC280" s="141">
        <v>166643.05097873899</v>
      </c>
      <c r="AD280" s="141">
        <v>166643.05097873899</v>
      </c>
      <c r="AE280" s="141">
        <v>166643.05097873899</v>
      </c>
    </row>
    <row r="281" spans="1:31">
      <c r="A281" s="38">
        <v>279</v>
      </c>
      <c r="B281" s="38" t="s">
        <v>388</v>
      </c>
      <c r="C281" s="38" t="s">
        <v>419</v>
      </c>
      <c r="D281" s="38" t="s">
        <v>420</v>
      </c>
      <c r="E281" s="38" t="s">
        <v>421</v>
      </c>
      <c r="F281" s="37">
        <v>421118.91</v>
      </c>
      <c r="G281" s="37">
        <v>399562.83</v>
      </c>
      <c r="H281" s="37">
        <v>409076.66</v>
      </c>
      <c r="I281" s="37">
        <v>406326.4</v>
      </c>
      <c r="J281" s="37">
        <v>417980.19999999995</v>
      </c>
      <c r="K281" s="37">
        <v>406805.8</v>
      </c>
      <c r="L281" s="37">
        <v>370141.8</v>
      </c>
      <c r="M281" s="37">
        <v>412489.08</v>
      </c>
      <c r="N281" s="37">
        <v>406226.93</v>
      </c>
      <c r="O281" s="37">
        <v>414529.89999999997</v>
      </c>
      <c r="P281" s="37">
        <v>414681.4</v>
      </c>
      <c r="Q281" s="37">
        <v>427496.2</v>
      </c>
      <c r="R281" s="37">
        <v>428464.12</v>
      </c>
      <c r="S281" s="37">
        <v>404412.80000000005</v>
      </c>
      <c r="T281" s="37">
        <v>419990.8</v>
      </c>
      <c r="U281" s="37">
        <v>413890.53</v>
      </c>
      <c r="V281" s="37">
        <v>426792</v>
      </c>
      <c r="W281" s="37">
        <v>408765</v>
      </c>
      <c r="X281" s="37">
        <v>372354</v>
      </c>
      <c r="Y281" s="37">
        <v>426528.59</v>
      </c>
      <c r="Z281" s="192">
        <v>404860.69999999995</v>
      </c>
      <c r="AA281" s="192">
        <v>424550.6</v>
      </c>
      <c r="AB281" s="140"/>
      <c r="AC281" s="141">
        <v>421058.46476535377</v>
      </c>
      <c r="AD281" s="141">
        <v>421058.46476535377</v>
      </c>
      <c r="AE281" s="141">
        <v>421058.46476535377</v>
      </c>
    </row>
    <row r="282" spans="1:31">
      <c r="A282" s="38">
        <v>280</v>
      </c>
      <c r="B282" s="38" t="s">
        <v>388</v>
      </c>
      <c r="C282" s="38" t="s">
        <v>422</v>
      </c>
      <c r="D282" s="38" t="s">
        <v>423</v>
      </c>
      <c r="E282" s="38" t="s">
        <v>424</v>
      </c>
      <c r="F282" s="37">
        <v>77363.199999999997</v>
      </c>
      <c r="G282" s="37">
        <v>79370.850000000006</v>
      </c>
      <c r="H282" s="37">
        <v>72560.2</v>
      </c>
      <c r="I282" s="37">
        <v>71950.5</v>
      </c>
      <c r="J282" s="37">
        <v>73821.799999999988</v>
      </c>
      <c r="K282" s="37">
        <v>71687.460000000006</v>
      </c>
      <c r="L282" s="37">
        <v>62207.469999999994</v>
      </c>
      <c r="M282" s="37">
        <v>65846.2</v>
      </c>
      <c r="N282" s="37">
        <v>69670.100000000006</v>
      </c>
      <c r="O282" s="37">
        <v>70529.140000000014</v>
      </c>
      <c r="P282" s="37">
        <v>74349.53</v>
      </c>
      <c r="Q282" s="37">
        <v>75720.600000000006</v>
      </c>
      <c r="R282" s="37">
        <v>78604.010000000009</v>
      </c>
      <c r="S282" s="37">
        <v>83326.159999999989</v>
      </c>
      <c r="T282" s="37">
        <v>80407.13</v>
      </c>
      <c r="U282" s="37">
        <v>77562.37</v>
      </c>
      <c r="V282" s="37">
        <v>78905.299999999988</v>
      </c>
      <c r="W282" s="37">
        <v>73529.3</v>
      </c>
      <c r="X282" s="37">
        <v>66421.600000000006</v>
      </c>
      <c r="Y282" s="37">
        <v>67066.59</v>
      </c>
      <c r="Z282" s="192">
        <v>70261.899999999994</v>
      </c>
      <c r="AA282" s="192">
        <v>73539.179999999993</v>
      </c>
      <c r="AB282" s="140"/>
      <c r="AC282" s="141">
        <v>74974.472499999989</v>
      </c>
      <c r="AD282" s="141">
        <v>74974.472499999989</v>
      </c>
      <c r="AE282" s="141">
        <v>74974.472499999989</v>
      </c>
    </row>
    <row r="283" spans="1:31">
      <c r="A283" s="38">
        <v>281</v>
      </c>
      <c r="B283" s="38" t="s">
        <v>388</v>
      </c>
      <c r="C283" s="38" t="s">
        <v>425</v>
      </c>
      <c r="D283" s="38" t="s">
        <v>426</v>
      </c>
      <c r="E283" s="38" t="s">
        <v>427</v>
      </c>
      <c r="F283" s="37">
        <v>87347</v>
      </c>
      <c r="G283" s="37">
        <v>80989</v>
      </c>
      <c r="H283" s="37">
        <v>84485.2</v>
      </c>
      <c r="I283" s="37">
        <v>83240</v>
      </c>
      <c r="J283" s="37">
        <v>85152</v>
      </c>
      <c r="K283" s="37">
        <v>89746.7</v>
      </c>
      <c r="L283" s="37">
        <v>81348</v>
      </c>
      <c r="M283" s="37">
        <v>86762</v>
      </c>
      <c r="N283" s="37">
        <v>85660</v>
      </c>
      <c r="O283" s="37">
        <v>85772</v>
      </c>
      <c r="P283" s="37">
        <v>85001.2</v>
      </c>
      <c r="Q283" s="37">
        <v>88382.5</v>
      </c>
      <c r="R283" s="37">
        <v>92304.9</v>
      </c>
      <c r="S283" s="37">
        <v>86566.8</v>
      </c>
      <c r="T283" s="37">
        <v>87975</v>
      </c>
      <c r="U283" s="37">
        <v>80624</v>
      </c>
      <c r="V283" s="37">
        <v>90785.1</v>
      </c>
      <c r="W283" s="37">
        <v>90561</v>
      </c>
      <c r="X283" s="37">
        <v>81936</v>
      </c>
      <c r="Y283" s="37">
        <v>89581.8</v>
      </c>
      <c r="Z283" s="192">
        <v>85392</v>
      </c>
      <c r="AA283" s="192">
        <v>85252.67</v>
      </c>
      <c r="AB283" s="140"/>
      <c r="AC283" s="141">
        <v>87720.291045638456</v>
      </c>
      <c r="AD283" s="141">
        <v>87720.291045638456</v>
      </c>
      <c r="AE283" s="141">
        <v>87720.291045638456</v>
      </c>
    </row>
    <row r="284" spans="1:31">
      <c r="A284" s="38">
        <v>282</v>
      </c>
      <c r="B284" s="38" t="s">
        <v>388</v>
      </c>
      <c r="C284" s="38" t="s">
        <v>428</v>
      </c>
      <c r="D284" s="38" t="s">
        <v>429</v>
      </c>
      <c r="E284" s="38" t="s">
        <v>430</v>
      </c>
      <c r="F284" s="37">
        <v>503884</v>
      </c>
      <c r="G284" s="37">
        <v>581685</v>
      </c>
      <c r="H284" s="37">
        <v>537735.19999999995</v>
      </c>
      <c r="I284" s="37">
        <v>546831.6</v>
      </c>
      <c r="J284" s="37">
        <v>548337</v>
      </c>
      <c r="K284" s="37">
        <v>473223</v>
      </c>
      <c r="L284" s="37">
        <v>450886</v>
      </c>
      <c r="M284" s="37">
        <v>488611</v>
      </c>
      <c r="N284" s="37">
        <v>522063</v>
      </c>
      <c r="O284" s="37">
        <v>536675</v>
      </c>
      <c r="P284" s="37">
        <v>492067</v>
      </c>
      <c r="Q284" s="37">
        <v>534889</v>
      </c>
      <c r="R284" s="37">
        <v>526437</v>
      </c>
      <c r="S284" s="37">
        <v>536879.24</v>
      </c>
      <c r="T284" s="37">
        <v>516242</v>
      </c>
      <c r="U284" s="37">
        <v>518329</v>
      </c>
      <c r="V284" s="37">
        <v>535493</v>
      </c>
      <c r="W284" s="37">
        <v>454758</v>
      </c>
      <c r="X284" s="37">
        <v>455396.4</v>
      </c>
      <c r="Y284" s="37">
        <v>473564.01</v>
      </c>
      <c r="Z284" s="192">
        <v>538810.5</v>
      </c>
      <c r="AA284" s="192">
        <v>477616</v>
      </c>
      <c r="AB284" s="140"/>
      <c r="AC284" s="141">
        <v>505040.09583333338</v>
      </c>
      <c r="AD284" s="141">
        <v>505040.09583333338</v>
      </c>
      <c r="AE284" s="141">
        <v>505040.09583333338</v>
      </c>
    </row>
    <row r="285" spans="1:31">
      <c r="A285" s="38">
        <v>283</v>
      </c>
      <c r="B285" s="38" t="s">
        <v>388</v>
      </c>
      <c r="C285" s="38" t="s">
        <v>431</v>
      </c>
      <c r="D285" s="38" t="s">
        <v>432</v>
      </c>
      <c r="E285" s="38" t="s">
        <v>433</v>
      </c>
      <c r="F285" s="37">
        <v>89995.199999999997</v>
      </c>
      <c r="G285" s="37">
        <v>81420</v>
      </c>
      <c r="H285" s="37">
        <v>84846.6</v>
      </c>
      <c r="I285" s="37">
        <v>85882</v>
      </c>
      <c r="J285" s="37">
        <v>84980</v>
      </c>
      <c r="K285" s="37">
        <v>75273.7</v>
      </c>
      <c r="L285" s="37">
        <v>69137</v>
      </c>
      <c r="M285" s="37">
        <v>76845.69</v>
      </c>
      <c r="N285" s="37">
        <v>79775.3</v>
      </c>
      <c r="O285" s="37">
        <v>81523</v>
      </c>
      <c r="P285" s="37">
        <v>84624</v>
      </c>
      <c r="Q285" s="37">
        <v>84039</v>
      </c>
      <c r="R285" s="37">
        <v>92171.9</v>
      </c>
      <c r="S285" s="37">
        <v>84798.400000000009</v>
      </c>
      <c r="T285" s="37">
        <v>86920.4</v>
      </c>
      <c r="U285" s="37">
        <v>85534</v>
      </c>
      <c r="V285" s="37">
        <v>83853</v>
      </c>
      <c r="W285" s="37">
        <v>76016</v>
      </c>
      <c r="X285" s="37">
        <v>69776</v>
      </c>
      <c r="Y285" s="37">
        <v>73559</v>
      </c>
      <c r="Z285" s="192">
        <v>81605.399999999994</v>
      </c>
      <c r="AA285" s="192">
        <v>82024.600000000006</v>
      </c>
      <c r="AB285" s="140"/>
      <c r="AC285" s="141">
        <v>83513.765983246733</v>
      </c>
      <c r="AD285" s="141">
        <v>83513.765983246733</v>
      </c>
      <c r="AE285" s="141">
        <v>83513.765983246733</v>
      </c>
    </row>
    <row r="286" spans="1:31">
      <c r="A286" s="38">
        <v>284</v>
      </c>
      <c r="B286" s="38" t="s">
        <v>388</v>
      </c>
      <c r="C286" s="38" t="s">
        <v>434</v>
      </c>
      <c r="D286" s="38" t="s">
        <v>435</v>
      </c>
      <c r="E286" s="38" t="s">
        <v>436</v>
      </c>
      <c r="F286" s="37">
        <v>272932</v>
      </c>
      <c r="G286" s="37">
        <v>256867.9</v>
      </c>
      <c r="H286" s="37">
        <v>273005.59999999998</v>
      </c>
      <c r="I286" s="37">
        <v>272033</v>
      </c>
      <c r="J286" s="37">
        <v>260698.34</v>
      </c>
      <c r="K286" s="37">
        <v>296464.59999999998</v>
      </c>
      <c r="L286" s="37">
        <v>273043</v>
      </c>
      <c r="M286" s="37">
        <v>305897.5</v>
      </c>
      <c r="N286" s="37">
        <v>290677.57</v>
      </c>
      <c r="O286" s="37">
        <v>288621.76</v>
      </c>
      <c r="P286" s="37">
        <v>265771.90000000002</v>
      </c>
      <c r="Q286" s="37">
        <v>258538</v>
      </c>
      <c r="R286" s="37">
        <v>257952.01</v>
      </c>
      <c r="S286" s="37">
        <v>272828.5</v>
      </c>
      <c r="T286" s="37">
        <v>264460.30000000005</v>
      </c>
      <c r="U286" s="37">
        <v>265195.94</v>
      </c>
      <c r="V286" s="37">
        <v>303318.88</v>
      </c>
      <c r="W286" s="37">
        <v>305130.19999999995</v>
      </c>
      <c r="X286" s="37">
        <v>288615</v>
      </c>
      <c r="Y286" s="37">
        <v>336449</v>
      </c>
      <c r="Z286" s="192">
        <v>303646.40000000002</v>
      </c>
      <c r="AA286" s="192">
        <v>299415</v>
      </c>
      <c r="AB286" s="140"/>
      <c r="AC286" s="141">
        <v>285110.09416666668</v>
      </c>
      <c r="AD286" s="141">
        <v>285110.09416666668</v>
      </c>
      <c r="AE286" s="141">
        <v>285110.09416666668</v>
      </c>
    </row>
    <row r="287" spans="1:31">
      <c r="A287" s="38">
        <v>285</v>
      </c>
      <c r="B287" s="38" t="s">
        <v>388</v>
      </c>
      <c r="C287" s="38" t="s">
        <v>437</v>
      </c>
      <c r="D287" s="38" t="s">
        <v>438</v>
      </c>
      <c r="E287" s="38" t="s">
        <v>439</v>
      </c>
      <c r="F287" s="37">
        <v>587326</v>
      </c>
      <c r="G287" s="37">
        <v>576999.69999999995</v>
      </c>
      <c r="H287" s="37">
        <v>608805.5</v>
      </c>
      <c r="I287" s="37">
        <v>595455.9</v>
      </c>
      <c r="J287" s="37">
        <v>612086.01</v>
      </c>
      <c r="K287" s="37">
        <v>583544.9</v>
      </c>
      <c r="L287" s="37">
        <v>536214</v>
      </c>
      <c r="M287" s="37">
        <v>581503.17000000004</v>
      </c>
      <c r="N287" s="37">
        <v>579536.32000000007</v>
      </c>
      <c r="O287" s="37">
        <v>594473.1</v>
      </c>
      <c r="P287" s="37">
        <v>584992.64</v>
      </c>
      <c r="Q287" s="37">
        <v>602789.16</v>
      </c>
      <c r="R287" s="37">
        <v>600428.32999999996</v>
      </c>
      <c r="S287" s="37">
        <v>577046.30000000005</v>
      </c>
      <c r="T287" s="37">
        <v>596110</v>
      </c>
      <c r="U287" s="37">
        <v>572578.52999999991</v>
      </c>
      <c r="V287" s="37">
        <v>599076.60000000009</v>
      </c>
      <c r="W287" s="37">
        <v>582526.30000000005</v>
      </c>
      <c r="X287" s="37">
        <v>517745.19</v>
      </c>
      <c r="Y287" s="37">
        <v>597664.30999999994</v>
      </c>
      <c r="Z287" s="192">
        <v>575971.1</v>
      </c>
      <c r="AA287" s="192">
        <v>594859.79999999993</v>
      </c>
      <c r="AB287" s="140"/>
      <c r="AC287" s="141">
        <v>587530.89960429526</v>
      </c>
      <c r="AD287" s="141">
        <v>587530.89960429526</v>
      </c>
      <c r="AE287" s="141">
        <v>587530.89960429526</v>
      </c>
    </row>
    <row r="288" spans="1:31">
      <c r="A288" s="38">
        <v>286</v>
      </c>
      <c r="B288" s="38" t="s">
        <v>388</v>
      </c>
      <c r="C288" s="38" t="s">
        <v>440</v>
      </c>
      <c r="D288" s="38" t="s">
        <v>441</v>
      </c>
      <c r="E288" s="38" t="s">
        <v>442</v>
      </c>
      <c r="F288" s="37">
        <v>711956.44</v>
      </c>
      <c r="G288" s="37">
        <v>690955.3</v>
      </c>
      <c r="H288" s="37">
        <v>712485.02</v>
      </c>
      <c r="I288" s="37">
        <v>731120.22</v>
      </c>
      <c r="J288" s="37">
        <v>771799.4</v>
      </c>
      <c r="K288" s="37">
        <v>817432.9</v>
      </c>
      <c r="L288" s="37">
        <v>748227.91</v>
      </c>
      <c r="M288" s="37">
        <v>813380.70000000007</v>
      </c>
      <c r="N288" s="37">
        <v>777077.9</v>
      </c>
      <c r="O288" s="37">
        <v>768205.22000000009</v>
      </c>
      <c r="P288" s="37">
        <v>722950.70000000007</v>
      </c>
      <c r="Q288" s="37">
        <v>737262.10000000009</v>
      </c>
      <c r="R288" s="37">
        <v>733537.39999999991</v>
      </c>
      <c r="S288" s="37">
        <v>710982.37</v>
      </c>
      <c r="T288" s="37">
        <v>758735.54</v>
      </c>
      <c r="U288" s="37">
        <v>733115.6</v>
      </c>
      <c r="V288" s="37">
        <v>789856.55999999994</v>
      </c>
      <c r="W288" s="37">
        <v>856806.3</v>
      </c>
      <c r="X288" s="37">
        <v>807165.5</v>
      </c>
      <c r="Y288" s="37">
        <v>854288.7</v>
      </c>
      <c r="Z288" s="192">
        <v>769563.39999999991</v>
      </c>
      <c r="AA288" s="192">
        <v>774185.08000000007</v>
      </c>
      <c r="AB288" s="140"/>
      <c r="AC288" s="141">
        <v>770704.10416666663</v>
      </c>
      <c r="AD288" s="141">
        <v>770704.10416666663</v>
      </c>
      <c r="AE288" s="141">
        <v>770704.10416666663</v>
      </c>
    </row>
    <row r="289" spans="1:31">
      <c r="A289" s="38">
        <v>287</v>
      </c>
      <c r="B289" s="38" t="s">
        <v>388</v>
      </c>
      <c r="C289" s="38" t="s">
        <v>443</v>
      </c>
      <c r="D289" s="38" t="s">
        <v>444</v>
      </c>
      <c r="E289" s="38" t="s">
        <v>445</v>
      </c>
      <c r="F289" s="37">
        <v>401325</v>
      </c>
      <c r="G289" s="37">
        <v>388542.8</v>
      </c>
      <c r="H289" s="37">
        <v>402231</v>
      </c>
      <c r="I289" s="37">
        <v>398474.6</v>
      </c>
      <c r="J289" s="37">
        <v>443456.91000000003</v>
      </c>
      <c r="K289" s="37">
        <v>471923</v>
      </c>
      <c r="L289" s="37">
        <v>447005.4</v>
      </c>
      <c r="M289" s="37">
        <v>489086.4</v>
      </c>
      <c r="N289" s="37">
        <v>454721.9</v>
      </c>
      <c r="O289" s="37">
        <v>446984.60000000003</v>
      </c>
      <c r="P289" s="37">
        <v>400597</v>
      </c>
      <c r="Q289" s="37">
        <v>402148</v>
      </c>
      <c r="R289" s="37">
        <v>405195</v>
      </c>
      <c r="S289" s="37">
        <v>391051.5</v>
      </c>
      <c r="T289" s="37">
        <v>413332.42000000004</v>
      </c>
      <c r="U289" s="37">
        <v>415750.40000000002</v>
      </c>
      <c r="V289" s="37">
        <v>442726.5</v>
      </c>
      <c r="W289" s="37">
        <v>503739.5</v>
      </c>
      <c r="X289" s="37">
        <v>500214.7</v>
      </c>
      <c r="Y289" s="37">
        <v>471724.87</v>
      </c>
      <c r="Z289" s="192">
        <v>464626.7</v>
      </c>
      <c r="AA289" s="192">
        <v>469910.78</v>
      </c>
      <c r="AB289" s="140"/>
      <c r="AC289" s="141">
        <v>431978.91416892334</v>
      </c>
      <c r="AD289" s="141">
        <v>431978.91416892334</v>
      </c>
      <c r="AE289" s="141">
        <v>431978.91416892334</v>
      </c>
    </row>
    <row r="290" spans="1:31">
      <c r="A290" s="38">
        <v>288</v>
      </c>
      <c r="B290" s="38" t="s">
        <v>388</v>
      </c>
      <c r="C290" s="38" t="s">
        <v>446</v>
      </c>
      <c r="D290" s="38" t="s">
        <v>447</v>
      </c>
      <c r="E290" s="38" t="s">
        <v>448</v>
      </c>
      <c r="F290" s="37">
        <v>223491.4</v>
      </c>
      <c r="G290" s="37">
        <v>215737.1</v>
      </c>
      <c r="H290" s="37">
        <v>217383.8</v>
      </c>
      <c r="I290" s="37">
        <v>217015.8</v>
      </c>
      <c r="J290" s="37">
        <v>233765.5</v>
      </c>
      <c r="K290" s="37">
        <v>225525</v>
      </c>
      <c r="L290" s="37">
        <v>199806</v>
      </c>
      <c r="M290" s="37">
        <v>223297</v>
      </c>
      <c r="N290" s="37">
        <v>222455.6</v>
      </c>
      <c r="O290" s="37">
        <v>231887.55</v>
      </c>
      <c r="P290" s="37">
        <v>227473.1</v>
      </c>
      <c r="Q290" s="37">
        <v>231456.6</v>
      </c>
      <c r="R290" s="37">
        <v>241641</v>
      </c>
      <c r="S290" s="37">
        <v>224572</v>
      </c>
      <c r="T290" s="37">
        <v>237917</v>
      </c>
      <c r="U290" s="37">
        <v>228056.57</v>
      </c>
      <c r="V290" s="37">
        <v>233107.40000000002</v>
      </c>
      <c r="W290" s="37">
        <v>237741</v>
      </c>
      <c r="X290" s="37">
        <v>202037</v>
      </c>
      <c r="Y290" s="37">
        <v>229637.3</v>
      </c>
      <c r="Z290" s="192">
        <v>221009</v>
      </c>
      <c r="AA290" s="192">
        <v>230688</v>
      </c>
      <c r="AB290" s="140"/>
      <c r="AC290" s="141">
        <v>231136.92350922056</v>
      </c>
      <c r="AD290" s="141">
        <v>231136.92350922056</v>
      </c>
      <c r="AE290" s="141">
        <v>231136.92350922056</v>
      </c>
    </row>
    <row r="291" spans="1:31">
      <c r="A291" s="38">
        <v>289</v>
      </c>
      <c r="B291" s="38" t="s">
        <v>388</v>
      </c>
      <c r="C291" s="38" t="s">
        <v>449</v>
      </c>
      <c r="D291" s="38" t="s">
        <v>450</v>
      </c>
      <c r="E291" s="38" t="s">
        <v>451</v>
      </c>
      <c r="F291" s="37">
        <v>84045</v>
      </c>
      <c r="G291" s="37">
        <v>75605</v>
      </c>
      <c r="H291" s="37">
        <v>85069</v>
      </c>
      <c r="I291" s="37">
        <v>82496</v>
      </c>
      <c r="J291" s="37">
        <v>87470</v>
      </c>
      <c r="K291" s="37">
        <v>94853</v>
      </c>
      <c r="L291" s="37">
        <v>89843</v>
      </c>
      <c r="M291" s="37">
        <v>100340</v>
      </c>
      <c r="N291" s="37">
        <v>92669</v>
      </c>
      <c r="O291" s="37">
        <v>92477</v>
      </c>
      <c r="P291" s="37">
        <v>84968.7</v>
      </c>
      <c r="Q291" s="37">
        <v>84634</v>
      </c>
      <c r="R291" s="37">
        <v>86209</v>
      </c>
      <c r="S291" s="37">
        <v>84209</v>
      </c>
      <c r="T291" s="37">
        <v>90820</v>
      </c>
      <c r="U291" s="37">
        <v>88192.099999999991</v>
      </c>
      <c r="V291" s="37">
        <v>91761</v>
      </c>
      <c r="W291" s="37">
        <v>99582</v>
      </c>
      <c r="X291" s="37">
        <v>93790</v>
      </c>
      <c r="Y291" s="37">
        <v>106138</v>
      </c>
      <c r="Z291" s="192">
        <v>97432</v>
      </c>
      <c r="AA291" s="192">
        <v>96172</v>
      </c>
      <c r="AB291" s="140"/>
      <c r="AC291" s="141">
        <v>91992.316666666666</v>
      </c>
      <c r="AD291" s="141">
        <v>91992.316666666666</v>
      </c>
      <c r="AE291" s="141">
        <v>91992.316666666666</v>
      </c>
    </row>
    <row r="292" spans="1:31">
      <c r="A292" s="38">
        <v>290</v>
      </c>
      <c r="B292" s="38" t="s">
        <v>388</v>
      </c>
      <c r="C292" s="38" t="s">
        <v>452</v>
      </c>
      <c r="D292" s="38" t="s">
        <v>453</v>
      </c>
      <c r="E292" s="38" t="s">
        <v>454</v>
      </c>
      <c r="F292" s="37">
        <v>12781</v>
      </c>
      <c r="G292" s="37">
        <v>11581</v>
      </c>
      <c r="H292" s="37">
        <v>12616</v>
      </c>
      <c r="I292" s="37">
        <v>11875</v>
      </c>
      <c r="J292" s="37">
        <v>13870</v>
      </c>
      <c r="K292" s="37">
        <v>11585</v>
      </c>
      <c r="L292" s="37">
        <v>10775</v>
      </c>
      <c r="M292" s="37">
        <v>12439</v>
      </c>
      <c r="N292" s="37">
        <v>12377</v>
      </c>
      <c r="O292" s="37">
        <v>12819</v>
      </c>
      <c r="P292" s="37">
        <v>13328</v>
      </c>
      <c r="Q292" s="37">
        <v>13517</v>
      </c>
      <c r="R292" s="37">
        <v>13580</v>
      </c>
      <c r="S292" s="37">
        <v>12321</v>
      </c>
      <c r="T292" s="37">
        <v>13372</v>
      </c>
      <c r="U292" s="37">
        <v>11991</v>
      </c>
      <c r="V292" s="37">
        <v>12810</v>
      </c>
      <c r="W292" s="37">
        <v>11306</v>
      </c>
      <c r="X292" s="37">
        <v>10721</v>
      </c>
      <c r="Y292" s="37">
        <v>12068</v>
      </c>
      <c r="Z292" s="192">
        <v>12334</v>
      </c>
      <c r="AA292" s="192">
        <v>12342</v>
      </c>
      <c r="AB292" s="140"/>
      <c r="AC292" s="141">
        <v>12539.022720180981</v>
      </c>
      <c r="AD292" s="141">
        <v>12539.022720180981</v>
      </c>
      <c r="AE292" s="141">
        <v>12539.022720180981</v>
      </c>
    </row>
    <row r="293" spans="1:31">
      <c r="A293" s="38">
        <v>291</v>
      </c>
      <c r="B293" s="38" t="s">
        <v>388</v>
      </c>
      <c r="C293" s="38" t="s">
        <v>455</v>
      </c>
      <c r="D293" s="38" t="s">
        <v>456</v>
      </c>
      <c r="E293" s="38" t="s">
        <v>457</v>
      </c>
      <c r="F293" s="37">
        <v>1096</v>
      </c>
      <c r="G293" s="37">
        <v>1016</v>
      </c>
      <c r="H293" s="37">
        <v>1073</v>
      </c>
      <c r="I293" s="37">
        <v>758</v>
      </c>
      <c r="J293" s="37">
        <v>1491</v>
      </c>
      <c r="K293" s="37">
        <v>1132</v>
      </c>
      <c r="L293" s="37">
        <v>973</v>
      </c>
      <c r="M293" s="37">
        <v>1026</v>
      </c>
      <c r="N293" s="37">
        <v>1004</v>
      </c>
      <c r="O293" s="37">
        <v>1068</v>
      </c>
      <c r="P293" s="37">
        <v>1031</v>
      </c>
      <c r="Q293" s="37">
        <v>1027</v>
      </c>
      <c r="R293" s="37">
        <v>1036</v>
      </c>
      <c r="S293" s="37">
        <v>949</v>
      </c>
      <c r="T293" s="37">
        <v>992</v>
      </c>
      <c r="U293" s="37">
        <v>1027</v>
      </c>
      <c r="V293" s="37">
        <v>905</v>
      </c>
      <c r="W293" s="37">
        <v>1078</v>
      </c>
      <c r="X293" s="37">
        <v>909</v>
      </c>
      <c r="Y293" s="37">
        <v>1010</v>
      </c>
      <c r="Z293" s="192">
        <v>912</v>
      </c>
      <c r="AA293" s="192">
        <v>876</v>
      </c>
      <c r="AB293" s="140"/>
      <c r="AC293" s="141">
        <v>979.33333333333337</v>
      </c>
      <c r="AD293" s="141">
        <v>979.33333333333337</v>
      </c>
      <c r="AE293" s="141">
        <v>979.33333333333337</v>
      </c>
    </row>
    <row r="294" spans="1:31">
      <c r="A294" s="38">
        <v>292</v>
      </c>
      <c r="B294" s="38" t="s">
        <v>388</v>
      </c>
      <c r="C294" s="38" t="s">
        <v>458</v>
      </c>
      <c r="D294" s="38" t="s">
        <v>459</v>
      </c>
      <c r="E294" s="38" t="s">
        <v>460</v>
      </c>
      <c r="F294" s="37">
        <v>579778.47</v>
      </c>
      <c r="G294" s="37">
        <v>560004</v>
      </c>
      <c r="H294" s="37">
        <v>590164.19999999995</v>
      </c>
      <c r="I294" s="37">
        <v>577028</v>
      </c>
      <c r="J294" s="37">
        <v>619167.1</v>
      </c>
      <c r="K294" s="37">
        <v>703268</v>
      </c>
      <c r="L294" s="37">
        <v>649309.4</v>
      </c>
      <c r="M294" s="37">
        <v>721545</v>
      </c>
      <c r="N294" s="37">
        <v>668302</v>
      </c>
      <c r="O294" s="37">
        <v>642669.44999999995</v>
      </c>
      <c r="P294" s="37">
        <v>585758.77</v>
      </c>
      <c r="Q294" s="37">
        <v>592494.80000000005</v>
      </c>
      <c r="R294" s="37">
        <v>589815.30000000005</v>
      </c>
      <c r="S294" s="37">
        <v>590369</v>
      </c>
      <c r="T294" s="37">
        <v>604609.89999999991</v>
      </c>
      <c r="U294" s="37">
        <v>603298.19999999995</v>
      </c>
      <c r="V294" s="37">
        <v>647876.19999999995</v>
      </c>
      <c r="W294" s="37">
        <v>726393.2</v>
      </c>
      <c r="X294" s="37">
        <v>702668</v>
      </c>
      <c r="Y294" s="37">
        <v>808695.40999999992</v>
      </c>
      <c r="Z294" s="192">
        <v>705093.9</v>
      </c>
      <c r="AA294" s="192">
        <v>683835.60000000009</v>
      </c>
      <c r="AB294" s="140"/>
      <c r="AC294" s="141">
        <v>643224.35781606764</v>
      </c>
      <c r="AD294" s="141">
        <v>643224.35781606764</v>
      </c>
      <c r="AE294" s="141">
        <v>643224.35781606764</v>
      </c>
    </row>
    <row r="295" spans="1:31">
      <c r="A295" s="38">
        <v>293</v>
      </c>
      <c r="B295" s="38" t="s">
        <v>388</v>
      </c>
      <c r="C295" s="38" t="s">
        <v>461</v>
      </c>
      <c r="D295" s="38" t="s">
        <v>462</v>
      </c>
      <c r="E295" s="38" t="s">
        <v>463</v>
      </c>
      <c r="F295" s="37">
        <v>506545</v>
      </c>
      <c r="G295" s="37">
        <v>501200.30000000005</v>
      </c>
      <c r="H295" s="37">
        <v>527745.4</v>
      </c>
      <c r="I295" s="37">
        <v>541746.13</v>
      </c>
      <c r="J295" s="37">
        <v>583900.99</v>
      </c>
      <c r="K295" s="37">
        <v>622947.93999999994</v>
      </c>
      <c r="L295" s="37">
        <v>575422.06999999995</v>
      </c>
      <c r="M295" s="37">
        <v>574420.58000000007</v>
      </c>
      <c r="N295" s="37">
        <v>597024.87</v>
      </c>
      <c r="O295" s="37">
        <v>568536.4</v>
      </c>
      <c r="P295" s="37">
        <v>543604.29</v>
      </c>
      <c r="Q295" s="37">
        <v>547974.69999999995</v>
      </c>
      <c r="R295" s="37">
        <v>542138.06000000006</v>
      </c>
      <c r="S295" s="37">
        <v>538132.88</v>
      </c>
      <c r="T295" s="37">
        <v>577220.9</v>
      </c>
      <c r="U295" s="37">
        <v>577531.19999999995</v>
      </c>
      <c r="V295" s="37">
        <v>619985.89999999991</v>
      </c>
      <c r="W295" s="37">
        <v>665229.69999999995</v>
      </c>
      <c r="X295" s="37">
        <v>662780.42999999993</v>
      </c>
      <c r="Y295" s="37">
        <v>650043.30000000005</v>
      </c>
      <c r="Z295" s="192">
        <v>602215.56000000006</v>
      </c>
      <c r="AA295" s="192">
        <v>599531.19999999995</v>
      </c>
      <c r="AB295" s="140"/>
      <c r="AC295" s="141">
        <v>593865.67666666664</v>
      </c>
      <c r="AD295" s="141">
        <v>593865.67666666664</v>
      </c>
      <c r="AE295" s="141">
        <v>593865.67666666664</v>
      </c>
    </row>
    <row r="296" spans="1:31">
      <c r="A296" s="38">
        <v>294</v>
      </c>
      <c r="B296" s="38" t="s">
        <v>388</v>
      </c>
      <c r="C296" s="38" t="s">
        <v>464</v>
      </c>
      <c r="D296" s="38" t="s">
        <v>465</v>
      </c>
      <c r="E296" s="38" t="s">
        <v>466</v>
      </c>
      <c r="F296" s="37">
        <v>229855</v>
      </c>
      <c r="G296" s="37">
        <v>235349.46</v>
      </c>
      <c r="H296" s="37">
        <v>230766.3</v>
      </c>
      <c r="I296" s="37">
        <v>215904.8</v>
      </c>
      <c r="J296" s="37">
        <v>226023</v>
      </c>
      <c r="K296" s="37">
        <v>214103.7</v>
      </c>
      <c r="L296" s="37">
        <v>180338</v>
      </c>
      <c r="M296" s="37">
        <v>183461.91</v>
      </c>
      <c r="N296" s="37">
        <v>232544.5</v>
      </c>
      <c r="O296" s="37">
        <v>225470</v>
      </c>
      <c r="P296" s="37">
        <v>227846.7</v>
      </c>
      <c r="Q296" s="37">
        <v>250048.4</v>
      </c>
      <c r="R296" s="37">
        <v>234907.75</v>
      </c>
      <c r="S296" s="37">
        <v>238085</v>
      </c>
      <c r="T296" s="37">
        <v>234206</v>
      </c>
      <c r="U296" s="37">
        <v>220461.30000000002</v>
      </c>
      <c r="V296" s="37">
        <v>242417</v>
      </c>
      <c r="W296" s="37">
        <v>196667</v>
      </c>
      <c r="X296" s="37">
        <v>180014</v>
      </c>
      <c r="Y296" s="37">
        <v>196143</v>
      </c>
      <c r="Z296" s="192">
        <v>218987.5</v>
      </c>
      <c r="AA296" s="192">
        <v>235991.4</v>
      </c>
      <c r="AB296" s="140"/>
      <c r="AC296" s="141">
        <v>226673.55502815722</v>
      </c>
      <c r="AD296" s="141">
        <v>226673.55502815722</v>
      </c>
      <c r="AE296" s="141">
        <v>226673.55502815722</v>
      </c>
    </row>
    <row r="297" spans="1:31">
      <c r="A297" s="38">
        <v>295</v>
      </c>
      <c r="B297" s="38" t="s">
        <v>388</v>
      </c>
      <c r="C297" s="38" t="s">
        <v>467</v>
      </c>
      <c r="D297" s="38" t="s">
        <v>468</v>
      </c>
      <c r="E297" s="38" t="s">
        <v>469</v>
      </c>
      <c r="F297" s="37">
        <v>274028.65000000002</v>
      </c>
      <c r="G297" s="37">
        <v>274791.40000000002</v>
      </c>
      <c r="H297" s="37">
        <v>272945.8</v>
      </c>
      <c r="I297" s="37">
        <v>262176</v>
      </c>
      <c r="J297" s="37">
        <v>279352.5</v>
      </c>
      <c r="K297" s="37">
        <v>256878.69999999998</v>
      </c>
      <c r="L297" s="37">
        <v>225796.7</v>
      </c>
      <c r="M297" s="37">
        <v>266169.36</v>
      </c>
      <c r="N297" s="37">
        <v>266659.20000000001</v>
      </c>
      <c r="O297" s="37">
        <v>273793.09999999998</v>
      </c>
      <c r="P297" s="37">
        <v>272345.7</v>
      </c>
      <c r="Q297" s="37">
        <v>270054.7</v>
      </c>
      <c r="R297" s="37">
        <v>274510.3</v>
      </c>
      <c r="S297" s="37">
        <v>269769.09999999998</v>
      </c>
      <c r="T297" s="37">
        <v>275258.2</v>
      </c>
      <c r="U297" s="37">
        <v>263931.75</v>
      </c>
      <c r="V297" s="37">
        <v>291163.7</v>
      </c>
      <c r="W297" s="37">
        <v>268163.7</v>
      </c>
      <c r="X297" s="37">
        <v>237263.2</v>
      </c>
      <c r="Y297" s="37">
        <v>278913.7</v>
      </c>
      <c r="Z297" s="192">
        <v>269684.8</v>
      </c>
      <c r="AA297" s="192">
        <v>285836</v>
      </c>
      <c r="AB297" s="140"/>
      <c r="AC297" s="141">
        <v>278301.50076370552</v>
      </c>
      <c r="AD297" s="141">
        <v>278301.50076370552</v>
      </c>
      <c r="AE297" s="141">
        <v>278301.50076370552</v>
      </c>
    </row>
    <row r="298" spans="1:31">
      <c r="A298" s="38">
        <v>296</v>
      </c>
      <c r="B298" s="38" t="s">
        <v>388</v>
      </c>
      <c r="C298" s="38" t="s">
        <v>470</v>
      </c>
      <c r="D298" s="38" t="s">
        <v>471</v>
      </c>
      <c r="E298" s="38" t="s">
        <v>472</v>
      </c>
      <c r="F298" s="37">
        <v>238777.40000000002</v>
      </c>
      <c r="G298" s="37">
        <v>228713.1</v>
      </c>
      <c r="H298" s="37">
        <v>256310.5</v>
      </c>
      <c r="I298" s="37">
        <v>240110.8</v>
      </c>
      <c r="J298" s="37">
        <v>263540.67</v>
      </c>
      <c r="K298" s="37">
        <v>237377</v>
      </c>
      <c r="L298" s="37">
        <v>216286</v>
      </c>
      <c r="M298" s="37">
        <v>251735.2</v>
      </c>
      <c r="N298" s="37">
        <v>250129.2</v>
      </c>
      <c r="O298" s="37">
        <v>253298.8</v>
      </c>
      <c r="P298" s="37">
        <v>250727</v>
      </c>
      <c r="Q298" s="37">
        <v>256992</v>
      </c>
      <c r="R298" s="37">
        <v>255671.4</v>
      </c>
      <c r="S298" s="37">
        <v>245576.4</v>
      </c>
      <c r="T298" s="37">
        <v>262310</v>
      </c>
      <c r="U298" s="37">
        <v>240472.9</v>
      </c>
      <c r="V298" s="37">
        <v>255315.7</v>
      </c>
      <c r="W298" s="37">
        <v>248274</v>
      </c>
      <c r="X298" s="37">
        <v>219114.63</v>
      </c>
      <c r="Y298" s="37">
        <v>259849.52999999997</v>
      </c>
      <c r="Z298" s="192">
        <v>250972</v>
      </c>
      <c r="AA298" s="192">
        <v>258370.3</v>
      </c>
      <c r="AB298" s="140"/>
      <c r="AC298" s="141">
        <v>250303.82166666663</v>
      </c>
      <c r="AD298" s="141">
        <v>250303.82166666663</v>
      </c>
      <c r="AE298" s="141">
        <v>250303.82166666663</v>
      </c>
    </row>
    <row r="299" spans="1:31">
      <c r="A299" s="38">
        <v>297</v>
      </c>
      <c r="B299" s="38" t="s">
        <v>388</v>
      </c>
      <c r="C299" s="38" t="s">
        <v>473</v>
      </c>
      <c r="D299" s="38" t="s">
        <v>474</v>
      </c>
      <c r="E299" s="38" t="s">
        <v>475</v>
      </c>
      <c r="F299" s="37">
        <v>310019.3</v>
      </c>
      <c r="G299" s="37">
        <v>303065.89999999997</v>
      </c>
      <c r="H299" s="37">
        <v>310527.7</v>
      </c>
      <c r="I299" s="37">
        <v>310579</v>
      </c>
      <c r="J299" s="37">
        <v>326354.90000000002</v>
      </c>
      <c r="K299" s="37">
        <v>355605</v>
      </c>
      <c r="L299" s="37">
        <v>327862.3</v>
      </c>
      <c r="M299" s="37">
        <v>358576</v>
      </c>
      <c r="N299" s="37">
        <v>332221</v>
      </c>
      <c r="O299" s="37">
        <v>329706</v>
      </c>
      <c r="P299" s="37">
        <v>312797</v>
      </c>
      <c r="Q299" s="37">
        <v>317193.2</v>
      </c>
      <c r="R299" s="37">
        <v>317920.40000000002</v>
      </c>
      <c r="S299" s="37">
        <v>315781.7</v>
      </c>
      <c r="T299" s="37">
        <v>318130</v>
      </c>
      <c r="U299" s="37">
        <v>315986</v>
      </c>
      <c r="V299" s="37">
        <v>330911.90000000002</v>
      </c>
      <c r="W299" s="37">
        <v>361380</v>
      </c>
      <c r="X299" s="37">
        <v>340677</v>
      </c>
      <c r="Y299" s="37">
        <v>381793.5</v>
      </c>
      <c r="Z299" s="192">
        <v>339052</v>
      </c>
      <c r="AA299" s="192">
        <v>335364</v>
      </c>
      <c r="AB299" s="140"/>
      <c r="AC299" s="141">
        <v>327485.4868741394</v>
      </c>
      <c r="AD299" s="141">
        <v>327485.4868741394</v>
      </c>
      <c r="AE299" s="141">
        <v>327485.4868741394</v>
      </c>
    </row>
    <row r="300" spans="1:31">
      <c r="A300" s="38">
        <v>298</v>
      </c>
      <c r="B300" s="38" t="s">
        <v>388</v>
      </c>
      <c r="C300" s="38" t="s">
        <v>476</v>
      </c>
      <c r="D300" s="38" t="s">
        <v>477</v>
      </c>
      <c r="E300" s="38" t="s">
        <v>478</v>
      </c>
      <c r="F300" s="37">
        <v>130502.8</v>
      </c>
      <c r="G300" s="37">
        <v>130700.8</v>
      </c>
      <c r="H300" s="37">
        <v>129872.59999999998</v>
      </c>
      <c r="I300" s="37">
        <v>135022.79999999999</v>
      </c>
      <c r="J300" s="37">
        <v>141498.6</v>
      </c>
      <c r="K300" s="37">
        <v>128942</v>
      </c>
      <c r="L300" s="37">
        <v>104859</v>
      </c>
      <c r="M300" s="37">
        <v>112547.4</v>
      </c>
      <c r="N300" s="37">
        <v>127907.5</v>
      </c>
      <c r="O300" s="37">
        <v>130496.5</v>
      </c>
      <c r="P300" s="37">
        <v>135248.20000000001</v>
      </c>
      <c r="Q300" s="37">
        <v>135523.70000000001</v>
      </c>
      <c r="R300" s="37">
        <v>138243.5</v>
      </c>
      <c r="S300" s="37">
        <v>131036.2</v>
      </c>
      <c r="T300" s="37">
        <v>143074.9</v>
      </c>
      <c r="U300" s="37">
        <v>135615.5</v>
      </c>
      <c r="V300" s="37">
        <v>135542.40000000002</v>
      </c>
      <c r="W300" s="37">
        <v>122100</v>
      </c>
      <c r="X300" s="37">
        <v>110599</v>
      </c>
      <c r="Y300" s="37">
        <v>115835.1</v>
      </c>
      <c r="Z300" s="192">
        <v>114254.29999999999</v>
      </c>
      <c r="AA300" s="192">
        <v>123373</v>
      </c>
      <c r="AB300" s="140"/>
      <c r="AC300" s="141">
        <v>129159.42879786686</v>
      </c>
      <c r="AD300" s="141">
        <v>129159.42879786686</v>
      </c>
      <c r="AE300" s="141">
        <v>129159.42879786686</v>
      </c>
    </row>
    <row r="301" spans="1:31">
      <c r="A301" s="38">
        <v>299</v>
      </c>
      <c r="B301" s="38" t="s">
        <v>388</v>
      </c>
      <c r="C301" s="38" t="s">
        <v>479</v>
      </c>
      <c r="D301" s="38" t="s">
        <v>480</v>
      </c>
      <c r="E301" s="38" t="s">
        <v>481</v>
      </c>
      <c r="F301" s="37">
        <v>442789.1</v>
      </c>
      <c r="G301" s="37">
        <v>427912.5</v>
      </c>
      <c r="H301" s="37">
        <v>449876.4</v>
      </c>
      <c r="I301" s="37">
        <v>418297.4</v>
      </c>
      <c r="J301" s="37">
        <v>453877.5</v>
      </c>
      <c r="K301" s="37">
        <v>439185</v>
      </c>
      <c r="L301" s="37">
        <v>376577.1</v>
      </c>
      <c r="M301" s="37">
        <v>443704.4</v>
      </c>
      <c r="N301" s="37">
        <v>441091.12</v>
      </c>
      <c r="O301" s="37">
        <v>446359</v>
      </c>
      <c r="P301" s="37">
        <v>444770</v>
      </c>
      <c r="Q301" s="37">
        <v>465040.5</v>
      </c>
      <c r="R301" s="37">
        <v>499020.80000000005</v>
      </c>
      <c r="S301" s="37">
        <v>427255.8</v>
      </c>
      <c r="T301" s="37">
        <v>451625.6</v>
      </c>
      <c r="U301" s="37">
        <v>437912</v>
      </c>
      <c r="V301" s="37">
        <v>461483.9</v>
      </c>
      <c r="W301" s="37">
        <v>435570.7</v>
      </c>
      <c r="X301" s="37">
        <v>379877.5</v>
      </c>
      <c r="Y301" s="37">
        <v>443967.4</v>
      </c>
      <c r="Z301" s="192">
        <v>434461.08999999997</v>
      </c>
      <c r="AA301" s="192">
        <v>447280.9</v>
      </c>
      <c r="AB301" s="140"/>
      <c r="AC301" s="141">
        <v>442797.55869876425</v>
      </c>
      <c r="AD301" s="141">
        <v>442797.55869876425</v>
      </c>
      <c r="AE301" s="141">
        <v>442797.55869876425</v>
      </c>
    </row>
    <row r="302" spans="1:31">
      <c r="A302" s="38">
        <v>300</v>
      </c>
      <c r="B302" s="38" t="s">
        <v>388</v>
      </c>
      <c r="C302" s="38" t="s">
        <v>482</v>
      </c>
      <c r="D302" s="38" t="s">
        <v>483</v>
      </c>
      <c r="E302" s="38" t="s">
        <v>484</v>
      </c>
      <c r="F302" s="37">
        <v>269028</v>
      </c>
      <c r="G302" s="37">
        <v>254668.3</v>
      </c>
      <c r="H302" s="37">
        <v>272636</v>
      </c>
      <c r="I302" s="37">
        <v>265662.09999999998</v>
      </c>
      <c r="J302" s="37">
        <v>289786.8</v>
      </c>
      <c r="K302" s="37">
        <v>282398</v>
      </c>
      <c r="L302" s="37">
        <v>264581.2</v>
      </c>
      <c r="M302" s="37">
        <v>290954.90000000002</v>
      </c>
      <c r="N302" s="37">
        <v>277451</v>
      </c>
      <c r="O302" s="37">
        <v>273812</v>
      </c>
      <c r="P302" s="37">
        <v>268465.2</v>
      </c>
      <c r="Q302" s="37">
        <v>269013</v>
      </c>
      <c r="R302" s="37">
        <v>269826.8</v>
      </c>
      <c r="S302" s="37">
        <v>267198.09999999998</v>
      </c>
      <c r="T302" s="37">
        <v>272695.97000000003</v>
      </c>
      <c r="U302" s="37">
        <v>266579.09999999998</v>
      </c>
      <c r="V302" s="37">
        <v>290139</v>
      </c>
      <c r="W302" s="37">
        <v>303514</v>
      </c>
      <c r="X302" s="37">
        <v>289055</v>
      </c>
      <c r="Y302" s="37">
        <v>300262.19999999995</v>
      </c>
      <c r="Z302" s="192">
        <v>287696.2</v>
      </c>
      <c r="AA302" s="192">
        <v>284307</v>
      </c>
      <c r="AB302" s="140"/>
      <c r="AC302" s="141">
        <v>280490.788453574</v>
      </c>
      <c r="AD302" s="141">
        <v>280490.788453574</v>
      </c>
      <c r="AE302" s="141">
        <v>280490.788453574</v>
      </c>
    </row>
    <row r="303" spans="1:31">
      <c r="A303" s="38">
        <v>301</v>
      </c>
      <c r="B303" s="38" t="s">
        <v>388</v>
      </c>
      <c r="C303" s="38" t="s">
        <v>485</v>
      </c>
      <c r="D303" s="38" t="s">
        <v>486</v>
      </c>
      <c r="E303" s="38" t="s">
        <v>487</v>
      </c>
      <c r="F303" s="37">
        <v>914942.62</v>
      </c>
      <c r="G303" s="37">
        <v>893355.1</v>
      </c>
      <c r="H303" s="37">
        <v>933918.70000000007</v>
      </c>
      <c r="I303" s="37">
        <v>939844.2</v>
      </c>
      <c r="J303" s="37">
        <v>1036081.2999999999</v>
      </c>
      <c r="K303" s="37">
        <v>1038500.8999999999</v>
      </c>
      <c r="L303" s="37">
        <v>958330.20000000007</v>
      </c>
      <c r="M303" s="37">
        <v>1011002.3</v>
      </c>
      <c r="N303" s="37">
        <v>989632.49999999988</v>
      </c>
      <c r="O303" s="37">
        <v>979171.3</v>
      </c>
      <c r="P303" s="37">
        <v>920763.4</v>
      </c>
      <c r="Q303" s="37">
        <v>927493.49000000011</v>
      </c>
      <c r="R303" s="37">
        <v>939603.89999999991</v>
      </c>
      <c r="S303" s="37">
        <v>909790.60000000009</v>
      </c>
      <c r="T303" s="37">
        <v>964912.68</v>
      </c>
      <c r="U303" s="37">
        <v>957952.7</v>
      </c>
      <c r="V303" s="37">
        <v>1039275.5</v>
      </c>
      <c r="W303" s="37">
        <v>1117447.5999999999</v>
      </c>
      <c r="X303" s="37">
        <v>1033396.1</v>
      </c>
      <c r="Y303" s="37">
        <v>1143463.9300000002</v>
      </c>
      <c r="Z303" s="192">
        <v>1015386.6999999998</v>
      </c>
      <c r="AA303" s="192">
        <v>1014059.4399999998</v>
      </c>
      <c r="AB303" s="140"/>
      <c r="AC303" s="141">
        <v>985078.03683719446</v>
      </c>
      <c r="AD303" s="141">
        <v>985078.03683719446</v>
      </c>
      <c r="AE303" s="141">
        <v>985078.03683719446</v>
      </c>
    </row>
    <row r="304" spans="1:31">
      <c r="A304" s="38">
        <v>302</v>
      </c>
      <c r="B304" s="38" t="s">
        <v>388</v>
      </c>
      <c r="C304" s="38" t="s">
        <v>488</v>
      </c>
      <c r="D304" s="38" t="s">
        <v>489</v>
      </c>
      <c r="E304" s="38" t="s">
        <v>490</v>
      </c>
      <c r="F304" s="37">
        <v>516174.3</v>
      </c>
      <c r="G304" s="37">
        <v>489665.69999999995</v>
      </c>
      <c r="H304" s="37">
        <v>519994.52999999991</v>
      </c>
      <c r="I304" s="37">
        <v>538181.66999999993</v>
      </c>
      <c r="J304" s="37">
        <v>584386.04</v>
      </c>
      <c r="K304" s="37">
        <v>576284.30000000005</v>
      </c>
      <c r="L304" s="37">
        <v>547166.5</v>
      </c>
      <c r="M304" s="37">
        <v>591863.4</v>
      </c>
      <c r="N304" s="37">
        <v>552987.69999999995</v>
      </c>
      <c r="O304" s="37">
        <v>544526.76</v>
      </c>
      <c r="P304" s="37">
        <v>521784.00000000006</v>
      </c>
      <c r="Q304" s="37">
        <v>529192.19999999995</v>
      </c>
      <c r="R304" s="37">
        <v>530333.30000000005</v>
      </c>
      <c r="S304" s="37">
        <v>530522.99</v>
      </c>
      <c r="T304" s="37">
        <v>547918.96</v>
      </c>
      <c r="U304" s="37">
        <v>547084.84000000008</v>
      </c>
      <c r="V304" s="37">
        <v>593145.09000000008</v>
      </c>
      <c r="W304" s="37">
        <v>626031.5</v>
      </c>
      <c r="X304" s="37">
        <v>602670.69999999995</v>
      </c>
      <c r="Y304" s="37">
        <v>621397.44000000006</v>
      </c>
      <c r="Z304" s="192">
        <v>597290</v>
      </c>
      <c r="AA304" s="192">
        <v>585472</v>
      </c>
      <c r="AB304" s="140"/>
      <c r="AC304" s="141">
        <v>572992.75520922174</v>
      </c>
      <c r="AD304" s="141">
        <v>572992.75520922174</v>
      </c>
      <c r="AE304" s="141">
        <v>572992.75520922174</v>
      </c>
    </row>
    <row r="305" spans="1:31">
      <c r="A305" s="38">
        <v>303</v>
      </c>
      <c r="B305" s="38" t="s">
        <v>388</v>
      </c>
      <c r="C305" s="38" t="s">
        <v>491</v>
      </c>
      <c r="D305" s="38" t="s">
        <v>492</v>
      </c>
      <c r="E305" s="38" t="s">
        <v>493</v>
      </c>
      <c r="F305" s="37">
        <v>39508</v>
      </c>
      <c r="G305" s="37">
        <v>39074</v>
      </c>
      <c r="H305" s="37">
        <v>43617</v>
      </c>
      <c r="I305" s="37">
        <v>42983</v>
      </c>
      <c r="J305" s="37">
        <v>45455.9</v>
      </c>
      <c r="K305" s="37">
        <v>40721.300000000003</v>
      </c>
      <c r="L305" s="37">
        <v>34623</v>
      </c>
      <c r="M305" s="37">
        <v>40056</v>
      </c>
      <c r="N305" s="37">
        <v>43681.3</v>
      </c>
      <c r="O305" s="37">
        <v>45493</v>
      </c>
      <c r="P305" s="37">
        <v>45937</v>
      </c>
      <c r="Q305" s="37">
        <v>43347</v>
      </c>
      <c r="R305" s="37">
        <v>44089</v>
      </c>
      <c r="S305" s="37">
        <v>46720</v>
      </c>
      <c r="T305" s="37">
        <v>49561</v>
      </c>
      <c r="U305" s="37">
        <v>47663</v>
      </c>
      <c r="V305" s="37">
        <v>51005</v>
      </c>
      <c r="W305" s="37">
        <v>45181</v>
      </c>
      <c r="X305" s="37">
        <v>40618.9</v>
      </c>
      <c r="Y305" s="37">
        <v>49781</v>
      </c>
      <c r="Z305" s="192">
        <v>47925</v>
      </c>
      <c r="AA305" s="192">
        <v>50315.5</v>
      </c>
      <c r="AB305" s="140"/>
      <c r="AC305" s="141">
        <v>47164.847533014843</v>
      </c>
      <c r="AD305" s="141">
        <v>47164.847533014843</v>
      </c>
      <c r="AE305" s="141">
        <v>47164.847533014843</v>
      </c>
    </row>
    <row r="306" spans="1:31">
      <c r="A306" s="38">
        <v>304</v>
      </c>
      <c r="B306" s="38" t="s">
        <v>388</v>
      </c>
      <c r="C306" s="38" t="s">
        <v>494</v>
      </c>
      <c r="D306" s="38" t="s">
        <v>495</v>
      </c>
      <c r="E306" s="38" t="s">
        <v>496</v>
      </c>
      <c r="F306" s="37">
        <v>431956.5</v>
      </c>
      <c r="G306" s="37">
        <v>437530.9</v>
      </c>
      <c r="H306" s="37">
        <v>455297.3</v>
      </c>
      <c r="I306" s="37">
        <v>472726.64</v>
      </c>
      <c r="J306" s="37">
        <v>514398.5</v>
      </c>
      <c r="K306" s="37">
        <v>522108</v>
      </c>
      <c r="L306" s="37">
        <v>550878</v>
      </c>
      <c r="M306" s="37">
        <v>570818.20000000007</v>
      </c>
      <c r="N306" s="37">
        <v>563417.89999999991</v>
      </c>
      <c r="O306" s="37">
        <v>563725.73</v>
      </c>
      <c r="P306" s="37">
        <v>537347.80000000005</v>
      </c>
      <c r="Q306" s="37">
        <v>543971.3600000001</v>
      </c>
      <c r="R306" s="37">
        <v>556630.81000000006</v>
      </c>
      <c r="S306" s="37">
        <v>548734.69999999995</v>
      </c>
      <c r="T306" s="37">
        <v>575957.4</v>
      </c>
      <c r="U306" s="37">
        <v>578085</v>
      </c>
      <c r="V306" s="37">
        <v>590243.60000000009</v>
      </c>
      <c r="W306" s="37">
        <v>627984.57000000007</v>
      </c>
      <c r="X306" s="37">
        <v>578107.69999999995</v>
      </c>
      <c r="Y306" s="37">
        <v>637011.62999999989</v>
      </c>
      <c r="Z306" s="192">
        <v>581637.62999999989</v>
      </c>
      <c r="AA306" s="192">
        <v>582281.73</v>
      </c>
      <c r="AB306" s="140"/>
      <c r="AC306" s="141">
        <v>578527.50365993252</v>
      </c>
      <c r="AD306" s="141">
        <v>578527.50365993252</v>
      </c>
      <c r="AE306" s="141">
        <v>578527.50365993252</v>
      </c>
    </row>
    <row r="307" spans="1:31">
      <c r="A307" s="38">
        <v>305</v>
      </c>
      <c r="B307" s="38" t="s">
        <v>388</v>
      </c>
      <c r="C307" s="38" t="s">
        <v>497</v>
      </c>
      <c r="D307" s="38" t="s">
        <v>498</v>
      </c>
      <c r="E307" s="38" t="s">
        <v>499</v>
      </c>
      <c r="F307" s="37">
        <v>475576.81</v>
      </c>
      <c r="G307" s="37">
        <v>519280.67000000004</v>
      </c>
      <c r="H307" s="37">
        <v>509893.04</v>
      </c>
      <c r="I307" s="37">
        <v>507145.19999999995</v>
      </c>
      <c r="J307" s="37">
        <v>510756.92</v>
      </c>
      <c r="K307" s="37">
        <v>513501.52000000008</v>
      </c>
      <c r="L307" s="37">
        <v>456782.49</v>
      </c>
      <c r="M307" s="37">
        <v>517476.4</v>
      </c>
      <c r="N307" s="37">
        <v>543951.5</v>
      </c>
      <c r="O307" s="37">
        <v>535733.9</v>
      </c>
      <c r="P307" s="37">
        <v>552064.63</v>
      </c>
      <c r="Q307" s="37">
        <v>554080.1</v>
      </c>
      <c r="R307" s="37">
        <v>557459.52</v>
      </c>
      <c r="S307" s="37">
        <v>554903.89</v>
      </c>
      <c r="T307" s="37">
        <v>568052.55999999994</v>
      </c>
      <c r="U307" s="37">
        <v>564822.10000000009</v>
      </c>
      <c r="V307" s="37">
        <v>558344.42000000004</v>
      </c>
      <c r="W307" s="37">
        <v>532902.19999999995</v>
      </c>
      <c r="X307" s="37">
        <v>493245.4</v>
      </c>
      <c r="Y307" s="37">
        <v>527116.36999999988</v>
      </c>
      <c r="Z307" s="192">
        <v>572522.72999999986</v>
      </c>
      <c r="AA307" s="192">
        <v>571143.07999999996</v>
      </c>
      <c r="AB307" s="140"/>
      <c r="AC307" s="141">
        <v>573857.80606443563</v>
      </c>
      <c r="AD307" s="141">
        <v>573857.80606443563</v>
      </c>
      <c r="AE307" s="141">
        <v>573857.80606443563</v>
      </c>
    </row>
    <row r="308" spans="1:31">
      <c r="A308" s="38">
        <v>306</v>
      </c>
      <c r="B308" s="38" t="s">
        <v>388</v>
      </c>
      <c r="C308" s="38" t="s">
        <v>500</v>
      </c>
      <c r="D308" s="38" t="s">
        <v>501</v>
      </c>
      <c r="E308" s="38" t="s">
        <v>382</v>
      </c>
      <c r="F308" s="37">
        <v>315386.40000000002</v>
      </c>
      <c r="G308" s="37">
        <v>327311.40000000002</v>
      </c>
      <c r="H308" s="37">
        <v>351289.55000000005</v>
      </c>
      <c r="I308" s="37">
        <v>355870.12</v>
      </c>
      <c r="J308" s="37">
        <v>370135.49999999994</v>
      </c>
      <c r="K308" s="37">
        <v>425797.85000000003</v>
      </c>
      <c r="L308" s="37">
        <v>452836.2</v>
      </c>
      <c r="M308" s="37">
        <v>488213.30000000005</v>
      </c>
      <c r="N308" s="37">
        <v>493774.43</v>
      </c>
      <c r="O308" s="37">
        <v>501889.25</v>
      </c>
      <c r="P308" s="37">
        <v>470713.3</v>
      </c>
      <c r="Q308" s="37">
        <v>482709.69999999995</v>
      </c>
      <c r="R308" s="37">
        <v>500841.1</v>
      </c>
      <c r="S308" s="37">
        <v>482204.5</v>
      </c>
      <c r="T308" s="37">
        <v>415531.6</v>
      </c>
      <c r="U308" s="37">
        <v>420992.39999999997</v>
      </c>
      <c r="V308" s="37">
        <v>434172.85</v>
      </c>
      <c r="W308" s="37">
        <v>465454.8</v>
      </c>
      <c r="X308" s="37">
        <v>440034.1</v>
      </c>
      <c r="Y308" s="37">
        <v>447906.5</v>
      </c>
      <c r="Z308" s="192">
        <v>443387.7</v>
      </c>
      <c r="AA308" s="192">
        <v>448033.89999999997</v>
      </c>
      <c r="AB308" s="140"/>
      <c r="AC308" s="141">
        <v>454331.87083333335</v>
      </c>
      <c r="AD308" s="141">
        <v>454331.87083333335</v>
      </c>
      <c r="AE308" s="141">
        <v>454331.87083333335</v>
      </c>
    </row>
    <row r="309" spans="1:31">
      <c r="A309" s="38">
        <v>307</v>
      </c>
      <c r="B309" s="38" t="s">
        <v>388</v>
      </c>
      <c r="C309" s="38" t="s">
        <v>502</v>
      </c>
      <c r="D309" s="38" t="s">
        <v>503</v>
      </c>
      <c r="E309" s="38" t="s">
        <v>504</v>
      </c>
      <c r="F309" s="37">
        <v>290210.59999999998</v>
      </c>
      <c r="G309" s="37">
        <v>271189.09999999998</v>
      </c>
      <c r="H309" s="37">
        <v>295370.63</v>
      </c>
      <c r="I309" s="37">
        <v>338202.02</v>
      </c>
      <c r="J309" s="37">
        <v>407658.3</v>
      </c>
      <c r="K309" s="37">
        <v>460666.2</v>
      </c>
      <c r="L309" s="37">
        <v>423204.4</v>
      </c>
      <c r="M309" s="37">
        <v>455426.3</v>
      </c>
      <c r="N309" s="37">
        <v>439716.2</v>
      </c>
      <c r="O309" s="37">
        <v>450481.06</v>
      </c>
      <c r="P309" s="37">
        <v>431396.55</v>
      </c>
      <c r="Q309" s="37">
        <v>424837.1</v>
      </c>
      <c r="R309" s="37">
        <v>426029.86</v>
      </c>
      <c r="S309" s="37">
        <v>426782.06999999995</v>
      </c>
      <c r="T309" s="37">
        <v>437183.1</v>
      </c>
      <c r="U309" s="37">
        <v>442413.57000000007</v>
      </c>
      <c r="V309" s="37">
        <v>472236.96</v>
      </c>
      <c r="W309" s="37">
        <v>493330.7</v>
      </c>
      <c r="X309" s="37">
        <v>464538.9</v>
      </c>
      <c r="Y309" s="37">
        <v>600814.40999999992</v>
      </c>
      <c r="Z309" s="192">
        <v>544339</v>
      </c>
      <c r="AA309" s="192">
        <v>531383.60000000009</v>
      </c>
      <c r="AB309" s="140"/>
      <c r="AC309" s="141">
        <v>490914.75726069749</v>
      </c>
      <c r="AD309" s="141">
        <v>490914.75726069749</v>
      </c>
      <c r="AE309" s="141">
        <v>490914.75726069749</v>
      </c>
    </row>
    <row r="310" spans="1:31">
      <c r="A310" s="38">
        <v>308</v>
      </c>
      <c r="B310" s="38" t="s">
        <v>388</v>
      </c>
      <c r="C310" s="38" t="s">
        <v>505</v>
      </c>
      <c r="D310" s="38" t="s">
        <v>506</v>
      </c>
      <c r="E310" s="38" t="s">
        <v>507</v>
      </c>
      <c r="F310" s="37">
        <v>65940</v>
      </c>
      <c r="G310" s="37">
        <v>64458.700000000004</v>
      </c>
      <c r="H310" s="37">
        <v>65223.76</v>
      </c>
      <c r="I310" s="37">
        <v>71051</v>
      </c>
      <c r="J310" s="37">
        <v>74516.7</v>
      </c>
      <c r="K310" s="37">
        <v>80983.06</v>
      </c>
      <c r="L310" s="37">
        <v>79293</v>
      </c>
      <c r="M310" s="37">
        <v>68198.100000000006</v>
      </c>
      <c r="N310" s="37">
        <v>82015</v>
      </c>
      <c r="O310" s="37">
        <v>79335</v>
      </c>
      <c r="P310" s="37">
        <v>64308</v>
      </c>
      <c r="Q310" s="37">
        <v>66247</v>
      </c>
      <c r="R310" s="37">
        <v>68699.399999999994</v>
      </c>
      <c r="S310" s="37">
        <v>69097.799999999988</v>
      </c>
      <c r="T310" s="37">
        <v>69951.16</v>
      </c>
      <c r="U310" s="37">
        <v>71908</v>
      </c>
      <c r="V310" s="37">
        <v>76100.62</v>
      </c>
      <c r="W310" s="37">
        <v>77942.899999999994</v>
      </c>
      <c r="X310" s="37">
        <v>80791</v>
      </c>
      <c r="Y310" s="37">
        <v>81894</v>
      </c>
      <c r="Z310" s="192">
        <v>75041</v>
      </c>
      <c r="AA310" s="192">
        <v>78407.399999999994</v>
      </c>
      <c r="AB310" s="140"/>
      <c r="AC310" s="141">
        <v>73365.69</v>
      </c>
      <c r="AD310" s="141">
        <v>73365.69</v>
      </c>
      <c r="AE310" s="141">
        <v>73365.69</v>
      </c>
    </row>
    <row r="311" spans="1:31">
      <c r="A311" s="38">
        <v>309</v>
      </c>
      <c r="B311" s="38" t="s">
        <v>388</v>
      </c>
      <c r="C311" s="38" t="s">
        <v>508</v>
      </c>
      <c r="D311" s="38" t="s">
        <v>509</v>
      </c>
      <c r="E311" s="38" t="s">
        <v>510</v>
      </c>
      <c r="F311" s="37">
        <v>318370.71000000002</v>
      </c>
      <c r="G311" s="37">
        <v>318015.69999999995</v>
      </c>
      <c r="H311" s="37">
        <v>339980.59</v>
      </c>
      <c r="I311" s="37">
        <v>340979.51000000007</v>
      </c>
      <c r="J311" s="37">
        <v>325181.27</v>
      </c>
      <c r="K311" s="37">
        <v>293028.59999999998</v>
      </c>
      <c r="L311" s="37">
        <v>203791.99999999997</v>
      </c>
      <c r="M311" s="37">
        <v>221615.68</v>
      </c>
      <c r="N311" s="37">
        <v>228866.8</v>
      </c>
      <c r="O311" s="37">
        <v>228741.16999999998</v>
      </c>
      <c r="P311" s="37">
        <v>230873.7</v>
      </c>
      <c r="Q311" s="37">
        <v>237261.40000000002</v>
      </c>
      <c r="R311" s="37">
        <v>230755.4</v>
      </c>
      <c r="S311" s="37">
        <v>227274.2</v>
      </c>
      <c r="T311" s="37">
        <v>297776.40000000002</v>
      </c>
      <c r="U311" s="37">
        <v>301377.2</v>
      </c>
      <c r="V311" s="37">
        <v>309854.40000000002</v>
      </c>
      <c r="W311" s="37">
        <v>301320.48000000004</v>
      </c>
      <c r="X311" s="37">
        <v>274518.5</v>
      </c>
      <c r="Y311" s="37">
        <v>321484.26</v>
      </c>
      <c r="Z311" s="192">
        <v>321760.18</v>
      </c>
      <c r="AA311" s="192">
        <v>323868.24</v>
      </c>
      <c r="AB311" s="140"/>
      <c r="AC311" s="141">
        <v>281510.36333333334</v>
      </c>
      <c r="AD311" s="141">
        <v>281510.36333333334</v>
      </c>
      <c r="AE311" s="141">
        <v>281510.36333333334</v>
      </c>
    </row>
    <row r="312" spans="1:31">
      <c r="A312" s="38">
        <v>310</v>
      </c>
      <c r="B312" s="38" t="s">
        <v>981</v>
      </c>
      <c r="C312" s="38" t="s">
        <v>982</v>
      </c>
      <c r="D312" s="38" t="s">
        <v>983</v>
      </c>
      <c r="E312" s="38" t="s">
        <v>984</v>
      </c>
      <c r="F312" s="37">
        <v>223504220.40000007</v>
      </c>
      <c r="G312" s="37">
        <v>229309814.22</v>
      </c>
      <c r="H312" s="37">
        <v>229236526.63000014</v>
      </c>
      <c r="I312" s="37">
        <v>230235196.89000005</v>
      </c>
      <c r="J312" s="37">
        <v>225390379.13000008</v>
      </c>
      <c r="K312" s="37">
        <v>242188207.23000005</v>
      </c>
      <c r="L312" s="37">
        <v>232370415.2100001</v>
      </c>
      <c r="M312" s="37">
        <v>223194151.03999984</v>
      </c>
      <c r="N312" s="37">
        <v>245711187.9600001</v>
      </c>
      <c r="O312" s="37">
        <v>231435747.97</v>
      </c>
      <c r="P312" s="37">
        <v>235921204.71999985</v>
      </c>
      <c r="Q312" s="37">
        <v>231122969.21999985</v>
      </c>
      <c r="R312" s="37">
        <v>248553836.4000001</v>
      </c>
      <c r="S312" s="37">
        <v>238165653.02999991</v>
      </c>
      <c r="T312" s="37">
        <v>236131045.07999998</v>
      </c>
      <c r="U312" s="37">
        <v>237592083.64999998</v>
      </c>
      <c r="V312" s="37">
        <v>238468572.63</v>
      </c>
      <c r="W312" s="37">
        <v>242219874.81000018</v>
      </c>
      <c r="X312" s="37">
        <v>243245368.40000013</v>
      </c>
      <c r="Y312" s="37">
        <v>256393632.11000007</v>
      </c>
      <c r="Z312" s="192">
        <v>242251257.12000009</v>
      </c>
      <c r="AA312" s="192">
        <v>235309234.90000007</v>
      </c>
      <c r="AB312" s="140"/>
      <c r="AC312" s="141">
        <v>240447894.33916667</v>
      </c>
      <c r="AD312" s="141">
        <v>240447894.33916667</v>
      </c>
      <c r="AE312" s="141">
        <v>240447894.33916667</v>
      </c>
    </row>
    <row r="313" spans="1:31">
      <c r="A313" s="38">
        <v>311</v>
      </c>
      <c r="B313" s="38" t="s">
        <v>981</v>
      </c>
      <c r="C313" s="38" t="s">
        <v>1068</v>
      </c>
      <c r="D313" s="38" t="s">
        <v>148</v>
      </c>
      <c r="E313" s="38" t="s">
        <v>149</v>
      </c>
      <c r="F313" s="37">
        <v>3024078.1200000006</v>
      </c>
      <c r="G313" s="37">
        <v>3054626.0199999991</v>
      </c>
      <c r="H313" s="37">
        <v>3069618.3699999992</v>
      </c>
      <c r="I313" s="37">
        <v>3126258.899999999</v>
      </c>
      <c r="J313" s="37">
        <v>3109246.8500000006</v>
      </c>
      <c r="K313" s="37">
        <v>3579106.4200000013</v>
      </c>
      <c r="L313" s="37">
        <v>3484830.48</v>
      </c>
      <c r="M313" s="37">
        <v>3361352.9199999995</v>
      </c>
      <c r="N313" s="37">
        <v>3658176.4800000009</v>
      </c>
      <c r="O313" s="37">
        <v>3255915.0700000003</v>
      </c>
      <c r="P313" s="37">
        <v>3224232.5199999996</v>
      </c>
      <c r="Q313" s="37">
        <v>3055019.0000000005</v>
      </c>
      <c r="R313" s="37">
        <v>3294250.18</v>
      </c>
      <c r="S313" s="37">
        <v>3176505.0200000005</v>
      </c>
      <c r="T313" s="37">
        <v>3201708.85</v>
      </c>
      <c r="U313" s="37">
        <v>3284921.25</v>
      </c>
      <c r="V313" s="37">
        <v>3405092.8999999994</v>
      </c>
      <c r="W313" s="37">
        <v>3715224.0599999996</v>
      </c>
      <c r="X313" s="37">
        <v>3664974.14</v>
      </c>
      <c r="Y313" s="37">
        <v>3910692.6000000006</v>
      </c>
      <c r="Z313" s="192">
        <v>3582152.79</v>
      </c>
      <c r="AA313" s="192">
        <v>3460278.9799999995</v>
      </c>
      <c r="AB313" s="140"/>
      <c r="AC313" s="141">
        <v>3414587.6908333325</v>
      </c>
      <c r="AD313" s="141">
        <v>3414587.6908333325</v>
      </c>
      <c r="AE313" s="141">
        <v>3414587.6908333325</v>
      </c>
    </row>
    <row r="314" spans="1:31">
      <c r="A314" s="38">
        <v>312</v>
      </c>
      <c r="B314" s="38" t="s">
        <v>981</v>
      </c>
      <c r="C314" s="38" t="s">
        <v>1069</v>
      </c>
      <c r="D314" s="38" t="s">
        <v>151</v>
      </c>
      <c r="E314" s="38" t="s">
        <v>153</v>
      </c>
      <c r="F314" s="37">
        <v>456376.8600000001</v>
      </c>
      <c r="G314" s="37">
        <v>450668.97999999992</v>
      </c>
      <c r="H314" s="37">
        <v>456180.10000000003</v>
      </c>
      <c r="I314" s="37">
        <v>466434.74000000005</v>
      </c>
      <c r="J314" s="37">
        <v>447840.76000000007</v>
      </c>
      <c r="K314" s="37">
        <v>525808.81999999983</v>
      </c>
      <c r="L314" s="37">
        <v>514026.18</v>
      </c>
      <c r="M314" s="37">
        <v>504818.94000000006</v>
      </c>
      <c r="N314" s="37">
        <v>577470.21</v>
      </c>
      <c r="O314" s="37">
        <v>517893.95999999996</v>
      </c>
      <c r="P314" s="37">
        <v>491906.32000000007</v>
      </c>
      <c r="Q314" s="37">
        <v>461464.2900000001</v>
      </c>
      <c r="R314" s="37">
        <v>503939.7</v>
      </c>
      <c r="S314" s="37">
        <v>513805.27999999997</v>
      </c>
      <c r="T314" s="37">
        <v>462880.36</v>
      </c>
      <c r="U314" s="37">
        <v>511463.70000000019</v>
      </c>
      <c r="V314" s="37">
        <v>503342.50000000006</v>
      </c>
      <c r="W314" s="37">
        <v>533299.20000000007</v>
      </c>
      <c r="X314" s="37">
        <v>550236</v>
      </c>
      <c r="Y314" s="37">
        <v>604549.29999999993</v>
      </c>
      <c r="Z314" s="192">
        <v>575284.10000000009</v>
      </c>
      <c r="AA314" s="192">
        <v>577466.69999999995</v>
      </c>
      <c r="AB314" s="140"/>
      <c r="AC314" s="141">
        <v>524136.45416666666</v>
      </c>
      <c r="AD314" s="141">
        <v>524136.45416666666</v>
      </c>
      <c r="AE314" s="141">
        <v>524136.45416666666</v>
      </c>
    </row>
    <row r="315" spans="1:31">
      <c r="A315" s="38">
        <v>313</v>
      </c>
      <c r="B315" s="38" t="s">
        <v>986</v>
      </c>
      <c r="C315" s="38" t="s">
        <v>987</v>
      </c>
      <c r="D315" s="38" t="s">
        <v>988</v>
      </c>
      <c r="E315" s="38" t="s">
        <v>989</v>
      </c>
      <c r="F315" s="37">
        <v>29931791</v>
      </c>
      <c r="G315" s="37">
        <v>29388810</v>
      </c>
      <c r="H315" s="37">
        <v>33396678</v>
      </c>
      <c r="I315" s="37">
        <v>31531761</v>
      </c>
      <c r="J315" s="37">
        <v>33409404</v>
      </c>
      <c r="K315" s="37">
        <v>32161156</v>
      </c>
      <c r="L315" s="37">
        <v>28994912</v>
      </c>
      <c r="M315" s="37">
        <v>32082145</v>
      </c>
      <c r="N315" s="37">
        <v>31568019</v>
      </c>
      <c r="O315" s="37">
        <v>32315158</v>
      </c>
      <c r="P315" s="37">
        <v>31922051</v>
      </c>
      <c r="Q315" s="37">
        <v>33438124</v>
      </c>
      <c r="R315" s="37">
        <v>32672338</v>
      </c>
      <c r="S315" s="37">
        <v>31929703</v>
      </c>
      <c r="T315" s="37">
        <v>33126241</v>
      </c>
      <c r="U315" s="37">
        <v>32297265</v>
      </c>
      <c r="V315" s="37">
        <v>33565509</v>
      </c>
      <c r="W315" s="37">
        <v>33401436</v>
      </c>
      <c r="X315" s="37">
        <v>29604505</v>
      </c>
      <c r="Y315" s="37">
        <v>33386504</v>
      </c>
      <c r="Z315" s="192">
        <v>32593090</v>
      </c>
      <c r="AA315" s="192">
        <v>33688651</v>
      </c>
      <c r="AB315" s="140"/>
      <c r="AC315" s="141">
        <v>32635451.416666668</v>
      </c>
      <c r="AD315" s="141">
        <v>32635451.416666668</v>
      </c>
      <c r="AE315" s="141">
        <v>32635451.416666668</v>
      </c>
    </row>
    <row r="316" spans="1:31">
      <c r="A316" s="38">
        <v>314</v>
      </c>
      <c r="B316" s="38" t="s">
        <v>986</v>
      </c>
      <c r="C316" s="38" t="s">
        <v>990</v>
      </c>
      <c r="D316" s="38" t="s">
        <v>991</v>
      </c>
      <c r="E316" s="38" t="s">
        <v>992</v>
      </c>
      <c r="F316" s="37">
        <v>119026</v>
      </c>
      <c r="G316" s="37">
        <v>121019</v>
      </c>
      <c r="H316" s="37">
        <v>134914</v>
      </c>
      <c r="I316" s="37">
        <v>133677</v>
      </c>
      <c r="J316" s="37">
        <v>149041</v>
      </c>
      <c r="K316" s="37">
        <v>157346</v>
      </c>
      <c r="L316" s="37">
        <v>153325</v>
      </c>
      <c r="M316" s="37">
        <v>153719</v>
      </c>
      <c r="N316" s="37">
        <v>147156</v>
      </c>
      <c r="O316" s="37">
        <v>143447</v>
      </c>
      <c r="P316" s="37">
        <v>132384</v>
      </c>
      <c r="Q316" s="37">
        <v>137420</v>
      </c>
      <c r="R316" s="37">
        <v>137963</v>
      </c>
      <c r="S316" s="37">
        <v>130614</v>
      </c>
      <c r="T316" s="37">
        <v>143408</v>
      </c>
      <c r="U316" s="37">
        <v>140044</v>
      </c>
      <c r="V316" s="37">
        <v>159522.6</v>
      </c>
      <c r="W316" s="37">
        <v>167035</v>
      </c>
      <c r="X316" s="37">
        <v>159613</v>
      </c>
      <c r="Y316" s="37">
        <v>169132</v>
      </c>
      <c r="Z316" s="192">
        <v>150527</v>
      </c>
      <c r="AA316" s="192">
        <v>148304</v>
      </c>
      <c r="AB316" s="140"/>
      <c r="AC316" s="141">
        <v>144987.6884349272</v>
      </c>
      <c r="AD316" s="141">
        <v>144987.6884349272</v>
      </c>
      <c r="AE316" s="141">
        <v>144987.6884349272</v>
      </c>
    </row>
    <row r="317" spans="1:31">
      <c r="A317" s="38">
        <v>315</v>
      </c>
      <c r="B317" s="38" t="s">
        <v>986</v>
      </c>
      <c r="C317" s="38" t="s">
        <v>993</v>
      </c>
      <c r="D317" s="38" t="s">
        <v>994</v>
      </c>
      <c r="E317" s="38" t="s">
        <v>995</v>
      </c>
      <c r="F317" s="37">
        <v>1103561</v>
      </c>
      <c r="G317" s="37">
        <v>1062525</v>
      </c>
      <c r="H317" s="37">
        <v>1195295</v>
      </c>
      <c r="I317" s="37">
        <v>1174322</v>
      </c>
      <c r="J317" s="37">
        <v>1320482</v>
      </c>
      <c r="K317" s="37">
        <v>1565275</v>
      </c>
      <c r="L317" s="37">
        <v>1604409</v>
      </c>
      <c r="M317" s="37">
        <v>1500058</v>
      </c>
      <c r="N317" s="37">
        <v>1297310</v>
      </c>
      <c r="O317" s="37">
        <v>1245301</v>
      </c>
      <c r="P317" s="37">
        <v>1179304</v>
      </c>
      <c r="Q317" s="37">
        <v>1203921</v>
      </c>
      <c r="R317" s="37">
        <v>1182898</v>
      </c>
      <c r="S317" s="37">
        <v>1134593</v>
      </c>
      <c r="T317" s="37">
        <v>1190337</v>
      </c>
      <c r="U317" s="37">
        <v>1221280</v>
      </c>
      <c r="V317" s="37">
        <v>1343107</v>
      </c>
      <c r="W317" s="37">
        <v>1602407</v>
      </c>
      <c r="X317" s="37">
        <v>1568639</v>
      </c>
      <c r="Y317" s="37">
        <v>1562827.9</v>
      </c>
      <c r="Z317" s="192">
        <v>1296318</v>
      </c>
      <c r="AA317" s="192">
        <v>1265653</v>
      </c>
      <c r="AB317" s="140"/>
      <c r="AC317" s="141">
        <v>1277074.8611344164</v>
      </c>
      <c r="AD317" s="141">
        <v>1277074.8611344164</v>
      </c>
      <c r="AE317" s="141">
        <v>1277074.8611344164</v>
      </c>
    </row>
    <row r="318" spans="1:31">
      <c r="A318" s="38">
        <v>316</v>
      </c>
      <c r="B318" s="38" t="s">
        <v>986</v>
      </c>
      <c r="C318" s="38" t="s">
        <v>996</v>
      </c>
      <c r="D318" s="38" t="s">
        <v>75</v>
      </c>
      <c r="E318" s="38" t="s">
        <v>997</v>
      </c>
      <c r="F318" s="37">
        <v>143792</v>
      </c>
      <c r="G318" s="37">
        <v>137389</v>
      </c>
      <c r="H318" s="37">
        <v>153968</v>
      </c>
      <c r="I318" s="37">
        <v>161269</v>
      </c>
      <c r="J318" s="37">
        <v>160061</v>
      </c>
      <c r="K318" s="37">
        <v>148945</v>
      </c>
      <c r="L318" s="37">
        <v>132221</v>
      </c>
      <c r="M318" s="37">
        <v>150458</v>
      </c>
      <c r="N318" s="37">
        <v>145924</v>
      </c>
      <c r="O318" s="37">
        <v>152666</v>
      </c>
      <c r="P318" s="37">
        <v>153596</v>
      </c>
      <c r="Q318" s="37">
        <v>151692</v>
      </c>
      <c r="R318" s="37">
        <v>153616</v>
      </c>
      <c r="S318" s="37">
        <v>146757</v>
      </c>
      <c r="T318" s="37">
        <v>155469</v>
      </c>
      <c r="U318" s="37">
        <v>149200</v>
      </c>
      <c r="V318" s="37">
        <v>152950</v>
      </c>
      <c r="W318" s="37">
        <v>149269.5</v>
      </c>
      <c r="X318" s="37">
        <v>130783</v>
      </c>
      <c r="Y318" s="37">
        <v>153909</v>
      </c>
      <c r="Z318" s="192">
        <v>148224</v>
      </c>
      <c r="AA318" s="192">
        <v>157333</v>
      </c>
      <c r="AB318" s="140"/>
      <c r="AC318" s="141">
        <v>153412.78601243891</v>
      </c>
      <c r="AD318" s="141">
        <v>153412.78601243891</v>
      </c>
      <c r="AE318" s="141">
        <v>153412.78601243891</v>
      </c>
    </row>
    <row r="319" spans="1:31">
      <c r="A319" s="38">
        <v>317</v>
      </c>
      <c r="B319" s="38" t="s">
        <v>986</v>
      </c>
      <c r="C319" s="38" t="s">
        <v>998</v>
      </c>
      <c r="D319" s="38" t="s">
        <v>999</v>
      </c>
      <c r="E319" s="38" t="s">
        <v>1000</v>
      </c>
      <c r="F319" s="37">
        <v>6420</v>
      </c>
      <c r="G319" s="37">
        <v>6482</v>
      </c>
      <c r="H319" s="37">
        <v>7590</v>
      </c>
      <c r="I319" s="37">
        <v>7580</v>
      </c>
      <c r="J319" s="37">
        <v>8009</v>
      </c>
      <c r="K319" s="37">
        <v>7497</v>
      </c>
      <c r="L319" s="37">
        <v>6808</v>
      </c>
      <c r="M319" s="37">
        <v>7530</v>
      </c>
      <c r="N319" s="37">
        <v>7505</v>
      </c>
      <c r="O319" s="37">
        <v>7385</v>
      </c>
      <c r="P319" s="37">
        <v>8094</v>
      </c>
      <c r="Q319" s="37">
        <v>7802</v>
      </c>
      <c r="R319" s="37">
        <v>7113</v>
      </c>
      <c r="S319" s="37">
        <v>7227</v>
      </c>
      <c r="T319" s="37">
        <v>7954</v>
      </c>
      <c r="U319" s="37">
        <v>7415</v>
      </c>
      <c r="V319" s="37">
        <v>7867</v>
      </c>
      <c r="W319" s="37">
        <v>7669</v>
      </c>
      <c r="X319" s="37">
        <v>6659</v>
      </c>
      <c r="Y319" s="37">
        <v>7585</v>
      </c>
      <c r="Z319" s="192">
        <v>7137</v>
      </c>
      <c r="AA319" s="192">
        <v>7595</v>
      </c>
      <c r="AB319" s="140"/>
      <c r="AC319" s="141">
        <v>7576.200434439178</v>
      </c>
      <c r="AD319" s="141">
        <v>7576.200434439178</v>
      </c>
      <c r="AE319" s="141">
        <v>7576.200434439178</v>
      </c>
    </row>
    <row r="320" spans="1:31">
      <c r="A320" s="38">
        <v>318</v>
      </c>
      <c r="B320" s="38" t="s">
        <v>986</v>
      </c>
      <c r="C320" s="38" t="s">
        <v>1001</v>
      </c>
      <c r="D320" s="38" t="s">
        <v>1002</v>
      </c>
      <c r="E320" s="38" t="s">
        <v>1003</v>
      </c>
      <c r="F320" s="37">
        <v>76425</v>
      </c>
      <c r="G320" s="37">
        <v>75484</v>
      </c>
      <c r="H320" s="37">
        <v>85194</v>
      </c>
      <c r="I320" s="37">
        <v>82095</v>
      </c>
      <c r="J320" s="37">
        <v>94855</v>
      </c>
      <c r="K320" s="37">
        <v>95827</v>
      </c>
      <c r="L320" s="37">
        <v>93636</v>
      </c>
      <c r="M320" s="37">
        <v>93521</v>
      </c>
      <c r="N320" s="37">
        <v>88070</v>
      </c>
      <c r="O320" s="37">
        <v>86047</v>
      </c>
      <c r="P320" s="37">
        <v>80254</v>
      </c>
      <c r="Q320" s="37">
        <v>83957</v>
      </c>
      <c r="R320" s="37">
        <v>83498</v>
      </c>
      <c r="S320" s="37">
        <v>83029</v>
      </c>
      <c r="T320" s="37">
        <v>84312</v>
      </c>
      <c r="U320" s="37">
        <v>89311</v>
      </c>
      <c r="V320" s="37">
        <v>95930</v>
      </c>
      <c r="W320" s="37">
        <v>102394</v>
      </c>
      <c r="X320" s="37">
        <v>89991</v>
      </c>
      <c r="Y320" s="37">
        <v>96680</v>
      </c>
      <c r="Z320" s="192">
        <v>89537</v>
      </c>
      <c r="AA320" s="192">
        <v>89862</v>
      </c>
      <c r="AB320" s="140"/>
      <c r="AC320" s="141">
        <v>89062.916666666672</v>
      </c>
      <c r="AD320" s="141">
        <v>89062.916666666672</v>
      </c>
      <c r="AE320" s="141">
        <v>89062.916666666672</v>
      </c>
    </row>
    <row r="321" spans="1:31">
      <c r="A321" s="38">
        <v>319</v>
      </c>
      <c r="B321" s="38" t="s">
        <v>986</v>
      </c>
      <c r="C321" s="38" t="s">
        <v>1004</v>
      </c>
      <c r="D321" s="38" t="s">
        <v>1005</v>
      </c>
      <c r="E321" s="38" t="s">
        <v>1006</v>
      </c>
      <c r="F321" s="37">
        <v>84047</v>
      </c>
      <c r="G321" s="37">
        <v>83035</v>
      </c>
      <c r="H321" s="37">
        <v>96615</v>
      </c>
      <c r="I321" s="37">
        <v>91571</v>
      </c>
      <c r="J321" s="37">
        <v>96881</v>
      </c>
      <c r="K321" s="37">
        <v>88995</v>
      </c>
      <c r="L321" s="37">
        <v>88698</v>
      </c>
      <c r="M321" s="37">
        <v>87703</v>
      </c>
      <c r="N321" s="37">
        <v>86101</v>
      </c>
      <c r="O321" s="37">
        <v>87940</v>
      </c>
      <c r="P321" s="37">
        <v>84110</v>
      </c>
      <c r="Q321" s="37">
        <v>88610</v>
      </c>
      <c r="R321" s="37">
        <v>88176</v>
      </c>
      <c r="S321" s="37">
        <v>87370</v>
      </c>
      <c r="T321" s="37">
        <v>93138</v>
      </c>
      <c r="U321" s="37">
        <v>88679</v>
      </c>
      <c r="V321" s="37">
        <v>92791</v>
      </c>
      <c r="W321" s="37">
        <v>86752</v>
      </c>
      <c r="X321" s="37">
        <v>82609</v>
      </c>
      <c r="Y321" s="37">
        <v>88271</v>
      </c>
      <c r="Z321" s="192">
        <v>89069</v>
      </c>
      <c r="AA321" s="192">
        <v>92017</v>
      </c>
      <c r="AB321" s="140"/>
      <c r="AC321" s="141">
        <v>89591.419229019783</v>
      </c>
      <c r="AD321" s="141">
        <v>89591.419229019783</v>
      </c>
      <c r="AE321" s="141">
        <v>89591.419229019783</v>
      </c>
    </row>
    <row r="322" spans="1:31">
      <c r="A322" s="38">
        <v>320</v>
      </c>
      <c r="B322" s="38" t="s">
        <v>986</v>
      </c>
      <c r="C322" s="38" t="s">
        <v>1007</v>
      </c>
      <c r="D322" s="38" t="s">
        <v>1008</v>
      </c>
      <c r="E322" s="38" t="s">
        <v>1009</v>
      </c>
      <c r="F322" s="37">
        <v>182090</v>
      </c>
      <c r="G322" s="37">
        <v>174415</v>
      </c>
      <c r="H322" s="37">
        <v>187982</v>
      </c>
      <c r="I322" s="37">
        <v>169323</v>
      </c>
      <c r="J322" s="37">
        <v>176650</v>
      </c>
      <c r="K322" s="37">
        <v>168547</v>
      </c>
      <c r="L322" s="37">
        <v>147152</v>
      </c>
      <c r="M322" s="37">
        <v>172717</v>
      </c>
      <c r="N322" s="37">
        <v>182395</v>
      </c>
      <c r="O322" s="37">
        <v>185375</v>
      </c>
      <c r="P322" s="37">
        <v>188581</v>
      </c>
      <c r="Q322" s="37">
        <v>218877</v>
      </c>
      <c r="R322" s="37">
        <v>209879</v>
      </c>
      <c r="S322" s="37">
        <v>198832</v>
      </c>
      <c r="T322" s="37">
        <v>195670</v>
      </c>
      <c r="U322" s="37">
        <v>184327</v>
      </c>
      <c r="V322" s="37">
        <v>200696</v>
      </c>
      <c r="W322" s="37">
        <v>189531</v>
      </c>
      <c r="X322" s="37">
        <v>169583</v>
      </c>
      <c r="Y322" s="37">
        <v>193276</v>
      </c>
      <c r="Z322" s="192">
        <v>190910</v>
      </c>
      <c r="AA322" s="192">
        <v>198122</v>
      </c>
      <c r="AB322" s="140"/>
      <c r="AC322" s="141">
        <v>200176.21105327038</v>
      </c>
      <c r="AD322" s="141">
        <v>200176.21105327038</v>
      </c>
      <c r="AE322" s="141">
        <v>200176.21105327038</v>
      </c>
    </row>
    <row r="323" spans="1:31">
      <c r="A323" s="38">
        <v>321</v>
      </c>
      <c r="B323" s="38" t="s">
        <v>986</v>
      </c>
      <c r="C323" s="38" t="s">
        <v>1010</v>
      </c>
      <c r="D323" s="38" t="s">
        <v>1011</v>
      </c>
      <c r="E323" s="38" t="s">
        <v>1012</v>
      </c>
      <c r="F323" s="37">
        <v>87681</v>
      </c>
      <c r="G323" s="37">
        <v>82387</v>
      </c>
      <c r="H323" s="37">
        <v>111955</v>
      </c>
      <c r="I323" s="37">
        <v>91379</v>
      </c>
      <c r="J323" s="37">
        <v>90550</v>
      </c>
      <c r="K323" s="37">
        <v>91233</v>
      </c>
      <c r="L323" s="37">
        <v>76193</v>
      </c>
      <c r="M323" s="37">
        <v>79478</v>
      </c>
      <c r="N323" s="37">
        <v>84542</v>
      </c>
      <c r="O323" s="37">
        <v>92671</v>
      </c>
      <c r="P323" s="37">
        <v>90815</v>
      </c>
      <c r="Q323" s="37">
        <v>95671</v>
      </c>
      <c r="R323" s="37">
        <v>94270</v>
      </c>
      <c r="S323" s="37">
        <v>95245</v>
      </c>
      <c r="T323" s="37">
        <v>98873</v>
      </c>
      <c r="U323" s="37">
        <v>102318</v>
      </c>
      <c r="V323" s="37">
        <v>100598</v>
      </c>
      <c r="W323" s="37">
        <v>97340</v>
      </c>
      <c r="X323" s="37">
        <v>83637</v>
      </c>
      <c r="Y323" s="37">
        <v>88533</v>
      </c>
      <c r="Z323" s="192">
        <v>94719</v>
      </c>
      <c r="AA323" s="192">
        <v>103704</v>
      </c>
      <c r="AB323" s="140"/>
      <c r="AC323" s="141">
        <v>95476.916666666672</v>
      </c>
      <c r="AD323" s="141">
        <v>95476.916666666672</v>
      </c>
      <c r="AE323" s="141">
        <v>95476.916666666672</v>
      </c>
    </row>
    <row r="324" spans="1:31">
      <c r="A324" s="38">
        <v>322</v>
      </c>
      <c r="B324" s="38" t="s">
        <v>986</v>
      </c>
      <c r="C324" s="38" t="s">
        <v>1013</v>
      </c>
      <c r="D324" s="38" t="s">
        <v>1014</v>
      </c>
      <c r="E324" s="38" t="s">
        <v>1015</v>
      </c>
      <c r="F324" s="37">
        <v>148351</v>
      </c>
      <c r="G324" s="37">
        <v>149310</v>
      </c>
      <c r="H324" s="37">
        <v>161661</v>
      </c>
      <c r="I324" s="37">
        <v>161698</v>
      </c>
      <c r="J324" s="37">
        <v>159327</v>
      </c>
      <c r="K324" s="37">
        <v>157303</v>
      </c>
      <c r="L324" s="37">
        <v>117472</v>
      </c>
      <c r="M324" s="37">
        <v>134273</v>
      </c>
      <c r="N324" s="37">
        <v>140465</v>
      </c>
      <c r="O324" s="37">
        <v>163126</v>
      </c>
      <c r="P324" s="37">
        <v>156652</v>
      </c>
      <c r="Q324" s="37">
        <v>160318</v>
      </c>
      <c r="R324" s="37">
        <v>146187</v>
      </c>
      <c r="S324" s="37">
        <v>142912</v>
      </c>
      <c r="T324" s="37">
        <v>137809</v>
      </c>
      <c r="U324" s="37">
        <v>138326</v>
      </c>
      <c r="V324" s="37">
        <v>136225</v>
      </c>
      <c r="W324" s="37">
        <v>113248</v>
      </c>
      <c r="X324" s="37">
        <v>83112</v>
      </c>
      <c r="Y324" s="37">
        <v>101294</v>
      </c>
      <c r="Z324" s="192">
        <v>107822</v>
      </c>
      <c r="AA324" s="192">
        <v>120097</v>
      </c>
      <c r="AB324" s="140"/>
      <c r="AC324" s="141">
        <v>128666.83333333333</v>
      </c>
      <c r="AD324" s="141">
        <v>128666.83333333333</v>
      </c>
      <c r="AE324" s="141">
        <v>128666.83333333333</v>
      </c>
    </row>
    <row r="325" spans="1:31">
      <c r="A325" s="38">
        <v>323</v>
      </c>
      <c r="B325" s="38" t="s">
        <v>986</v>
      </c>
      <c r="C325" s="38" t="s">
        <v>1016</v>
      </c>
      <c r="D325" s="38" t="s">
        <v>1017</v>
      </c>
      <c r="E325" s="38" t="s">
        <v>1018</v>
      </c>
      <c r="F325" s="37">
        <v>489843</v>
      </c>
      <c r="G325" s="37">
        <v>455221</v>
      </c>
      <c r="H325" s="37">
        <v>561616</v>
      </c>
      <c r="I325" s="37">
        <v>540375</v>
      </c>
      <c r="J325" s="37">
        <v>696200</v>
      </c>
      <c r="K325" s="37">
        <v>624336</v>
      </c>
      <c r="L325" s="37">
        <v>615419</v>
      </c>
      <c r="M325" s="37">
        <v>626513</v>
      </c>
      <c r="N325" s="37">
        <v>596184</v>
      </c>
      <c r="O325" s="37">
        <v>598196</v>
      </c>
      <c r="P325" s="37">
        <v>566262</v>
      </c>
      <c r="Q325" s="37">
        <v>593379</v>
      </c>
      <c r="R325" s="37">
        <v>565305</v>
      </c>
      <c r="S325" s="37">
        <v>555439</v>
      </c>
      <c r="T325" s="37">
        <v>585501</v>
      </c>
      <c r="U325" s="37">
        <v>598873</v>
      </c>
      <c r="V325" s="37">
        <v>665985.4</v>
      </c>
      <c r="W325" s="37">
        <v>677071</v>
      </c>
      <c r="X325" s="37">
        <v>646886.9</v>
      </c>
      <c r="Y325" s="37">
        <v>703418</v>
      </c>
      <c r="Z325" s="192">
        <v>646987</v>
      </c>
      <c r="AA325" s="192">
        <v>635371</v>
      </c>
      <c r="AB325" s="140"/>
      <c r="AC325" s="141">
        <v>620039.8583333334</v>
      </c>
      <c r="AD325" s="141">
        <v>620039.8583333334</v>
      </c>
      <c r="AE325" s="141">
        <v>620039.8583333334</v>
      </c>
    </row>
    <row r="326" spans="1:31">
      <c r="A326" s="38">
        <v>324</v>
      </c>
      <c r="B326" s="38" t="s">
        <v>986</v>
      </c>
      <c r="C326" s="38" t="s">
        <v>1019</v>
      </c>
      <c r="D326" s="38" t="s">
        <v>1020</v>
      </c>
      <c r="E326" s="38" t="s">
        <v>1021</v>
      </c>
      <c r="F326" s="37">
        <v>1310738</v>
      </c>
      <c r="G326" s="37">
        <v>1251009</v>
      </c>
      <c r="H326" s="37">
        <v>1439222</v>
      </c>
      <c r="I326" s="37">
        <v>1401852</v>
      </c>
      <c r="J326" s="37">
        <v>1581724</v>
      </c>
      <c r="K326" s="37">
        <v>1889134</v>
      </c>
      <c r="L326" s="37">
        <v>1840876</v>
      </c>
      <c r="M326" s="37">
        <v>1908349</v>
      </c>
      <c r="N326" s="37">
        <v>1575516</v>
      </c>
      <c r="O326" s="37">
        <v>1554632</v>
      </c>
      <c r="P326" s="37">
        <v>1374612</v>
      </c>
      <c r="Q326" s="37">
        <v>1429615</v>
      </c>
      <c r="R326" s="37">
        <v>1405500</v>
      </c>
      <c r="S326" s="37">
        <v>1338697</v>
      </c>
      <c r="T326" s="37">
        <v>1430263</v>
      </c>
      <c r="U326" s="37">
        <v>1437816</v>
      </c>
      <c r="V326" s="37">
        <v>1594811</v>
      </c>
      <c r="W326" s="37">
        <v>1931916</v>
      </c>
      <c r="X326" s="37">
        <v>1861567</v>
      </c>
      <c r="Y326" s="37">
        <v>1946637</v>
      </c>
      <c r="Z326" s="192">
        <v>1563085</v>
      </c>
      <c r="AA326" s="192">
        <v>1523487</v>
      </c>
      <c r="AB326" s="140"/>
      <c r="AC326" s="141">
        <v>1569833.8333333333</v>
      </c>
      <c r="AD326" s="141">
        <v>1569833.8333333333</v>
      </c>
      <c r="AE326" s="141">
        <v>1569833.8333333333</v>
      </c>
    </row>
    <row r="327" spans="1:31">
      <c r="A327" s="38">
        <v>325</v>
      </c>
      <c r="B327" s="38" t="s">
        <v>986</v>
      </c>
      <c r="C327" s="38" t="s">
        <v>1022</v>
      </c>
      <c r="D327" s="38" t="s">
        <v>1023</v>
      </c>
      <c r="E327" s="38" t="s">
        <v>1024</v>
      </c>
      <c r="F327" s="37">
        <v>1242747</v>
      </c>
      <c r="G327" s="37">
        <v>1236892</v>
      </c>
      <c r="H327" s="37">
        <v>1430205</v>
      </c>
      <c r="I327" s="37">
        <v>1381646</v>
      </c>
      <c r="J327" s="37">
        <v>1455812</v>
      </c>
      <c r="K327" s="37">
        <v>1434220</v>
      </c>
      <c r="L327" s="37">
        <v>1288992</v>
      </c>
      <c r="M327" s="37">
        <v>1440661</v>
      </c>
      <c r="N327" s="37">
        <v>1396554</v>
      </c>
      <c r="O327" s="37">
        <v>1415973</v>
      </c>
      <c r="P327" s="37">
        <v>1356804</v>
      </c>
      <c r="Q327" s="37">
        <v>1421414</v>
      </c>
      <c r="R327" s="37">
        <v>1419826</v>
      </c>
      <c r="S327" s="37">
        <v>1390446.2</v>
      </c>
      <c r="T327" s="37">
        <v>1443995</v>
      </c>
      <c r="U327" s="37">
        <v>1423492</v>
      </c>
      <c r="V327" s="37">
        <v>1489803.7</v>
      </c>
      <c r="W327" s="37">
        <v>1503747.3</v>
      </c>
      <c r="X327" s="37">
        <v>1339414.5999999999</v>
      </c>
      <c r="Y327" s="37">
        <v>1570906</v>
      </c>
      <c r="Z327" s="192">
        <v>1459059.7</v>
      </c>
      <c r="AA327" s="192">
        <v>1482369.1</v>
      </c>
      <c r="AB327" s="140"/>
      <c r="AC327" s="141">
        <v>1463178.762024384</v>
      </c>
      <c r="AD327" s="141">
        <v>1463178.762024384</v>
      </c>
      <c r="AE327" s="141">
        <v>1463178.762024384</v>
      </c>
    </row>
    <row r="328" spans="1:31">
      <c r="A328" s="38">
        <v>326</v>
      </c>
      <c r="B328" s="38" t="s">
        <v>986</v>
      </c>
      <c r="C328" s="38" t="s">
        <v>1025</v>
      </c>
      <c r="D328" s="38" t="s">
        <v>1026</v>
      </c>
      <c r="E328" s="38" t="s">
        <v>1027</v>
      </c>
      <c r="F328" s="37">
        <v>641835</v>
      </c>
      <c r="G328" s="37">
        <v>631620</v>
      </c>
      <c r="H328" s="37">
        <v>736282</v>
      </c>
      <c r="I328" s="37">
        <v>709846</v>
      </c>
      <c r="J328" s="37">
        <v>748337</v>
      </c>
      <c r="K328" s="37">
        <v>742832</v>
      </c>
      <c r="L328" s="37">
        <v>661547</v>
      </c>
      <c r="M328" s="37">
        <v>735152</v>
      </c>
      <c r="N328" s="37">
        <v>718803</v>
      </c>
      <c r="O328" s="37">
        <v>732751</v>
      </c>
      <c r="P328" s="37">
        <v>694857</v>
      </c>
      <c r="Q328" s="37">
        <v>728983</v>
      </c>
      <c r="R328" s="37">
        <v>732022</v>
      </c>
      <c r="S328" s="37">
        <v>724464</v>
      </c>
      <c r="T328" s="37">
        <v>740564</v>
      </c>
      <c r="U328" s="37">
        <v>734660</v>
      </c>
      <c r="V328" s="37">
        <v>767689</v>
      </c>
      <c r="W328" s="37">
        <v>785976</v>
      </c>
      <c r="X328" s="37">
        <v>677324</v>
      </c>
      <c r="Y328" s="37">
        <v>785351</v>
      </c>
      <c r="Z328" s="192">
        <v>739301</v>
      </c>
      <c r="AA328" s="192">
        <v>762991</v>
      </c>
      <c r="AB328" s="140"/>
      <c r="AC328" s="141">
        <v>751044.30887174944</v>
      </c>
      <c r="AD328" s="141">
        <v>751044.30887174944</v>
      </c>
      <c r="AE328" s="141">
        <v>751044.30887174944</v>
      </c>
    </row>
    <row r="329" spans="1:31">
      <c r="A329" s="38">
        <v>327</v>
      </c>
      <c r="B329" s="38" t="s">
        <v>986</v>
      </c>
      <c r="C329" s="38" t="s">
        <v>1028</v>
      </c>
      <c r="D329" s="38" t="s">
        <v>1029</v>
      </c>
      <c r="E329" s="38" t="s">
        <v>1030</v>
      </c>
      <c r="F329" s="37">
        <v>351120</v>
      </c>
      <c r="G329" s="37">
        <v>343742</v>
      </c>
      <c r="H329" s="37">
        <v>389314</v>
      </c>
      <c r="I329" s="37">
        <v>401056</v>
      </c>
      <c r="J329" s="37">
        <v>434244</v>
      </c>
      <c r="K329" s="37">
        <v>431785</v>
      </c>
      <c r="L329" s="37">
        <v>390078</v>
      </c>
      <c r="M329" s="37">
        <v>435319</v>
      </c>
      <c r="N329" s="37">
        <v>411591</v>
      </c>
      <c r="O329" s="37">
        <v>411308</v>
      </c>
      <c r="P329" s="37">
        <v>373650</v>
      </c>
      <c r="Q329" s="37">
        <v>378908</v>
      </c>
      <c r="R329" s="37">
        <v>382530</v>
      </c>
      <c r="S329" s="37">
        <v>375456</v>
      </c>
      <c r="T329" s="37">
        <v>422765</v>
      </c>
      <c r="U329" s="37">
        <v>394002</v>
      </c>
      <c r="V329" s="37">
        <v>427657</v>
      </c>
      <c r="W329" s="37">
        <v>438772</v>
      </c>
      <c r="X329" s="37">
        <v>396888</v>
      </c>
      <c r="Y329" s="37">
        <v>465015</v>
      </c>
      <c r="Z329" s="192">
        <v>433527.2</v>
      </c>
      <c r="AA329" s="192">
        <v>420546</v>
      </c>
      <c r="AB329" s="140"/>
      <c r="AC329" s="141">
        <v>409143.01666666666</v>
      </c>
      <c r="AD329" s="141">
        <v>409143.01666666666</v>
      </c>
      <c r="AE329" s="141">
        <v>409143.01666666666</v>
      </c>
    </row>
    <row r="330" spans="1:31">
      <c r="A330" s="38">
        <v>328</v>
      </c>
      <c r="B330" s="38" t="s">
        <v>986</v>
      </c>
      <c r="C330" s="38" t="s">
        <v>1031</v>
      </c>
      <c r="D330" s="38" t="s">
        <v>1032</v>
      </c>
      <c r="E330" s="38" t="s">
        <v>1033</v>
      </c>
      <c r="F330" s="37">
        <v>30660</v>
      </c>
      <c r="G330" s="37">
        <v>31425</v>
      </c>
      <c r="H330" s="37">
        <v>35026</v>
      </c>
      <c r="I330" s="37">
        <v>29406</v>
      </c>
      <c r="J330" s="37">
        <v>32667</v>
      </c>
      <c r="K330" s="37">
        <v>31192</v>
      </c>
      <c r="L330" s="37">
        <v>29048</v>
      </c>
      <c r="M330" s="37">
        <v>28196</v>
      </c>
      <c r="N330" s="37">
        <v>31501</v>
      </c>
      <c r="O330" s="37">
        <v>32139</v>
      </c>
      <c r="P330" s="37">
        <v>34264</v>
      </c>
      <c r="Q330" s="37">
        <v>32847</v>
      </c>
      <c r="R330" s="37">
        <v>31807</v>
      </c>
      <c r="S330" s="37">
        <v>34511</v>
      </c>
      <c r="T330" s="37">
        <v>36842</v>
      </c>
      <c r="U330" s="37">
        <v>35061</v>
      </c>
      <c r="V330" s="37">
        <v>36217</v>
      </c>
      <c r="W330" s="37">
        <v>36241</v>
      </c>
      <c r="X330" s="37">
        <v>34242</v>
      </c>
      <c r="Y330" s="37">
        <v>33497</v>
      </c>
      <c r="Z330" s="192">
        <v>34981</v>
      </c>
      <c r="AA330" s="192">
        <v>36974</v>
      </c>
      <c r="AB330" s="140"/>
      <c r="AC330" s="141">
        <v>35090.620082558053</v>
      </c>
      <c r="AD330" s="141">
        <v>35090.620082558053</v>
      </c>
      <c r="AE330" s="141">
        <v>35090.620082558053</v>
      </c>
    </row>
    <row r="331" spans="1:31">
      <c r="A331" s="38">
        <v>329</v>
      </c>
      <c r="B331" s="38" t="s">
        <v>986</v>
      </c>
      <c r="C331" s="38" t="s">
        <v>1365</v>
      </c>
      <c r="D331" s="38" t="s">
        <v>1364</v>
      </c>
      <c r="E331" s="38" t="s">
        <v>1362</v>
      </c>
      <c r="F331" s="37">
        <v>3627</v>
      </c>
      <c r="G331" s="37">
        <v>3711</v>
      </c>
      <c r="H331" s="37">
        <v>4387</v>
      </c>
      <c r="I331" s="37">
        <v>3608</v>
      </c>
      <c r="J331" s="37">
        <v>7152</v>
      </c>
      <c r="K331" s="37">
        <v>3394</v>
      </c>
      <c r="L331" s="37">
        <v>4147</v>
      </c>
      <c r="M331" s="37">
        <v>2688</v>
      </c>
      <c r="N331" s="37">
        <v>2947</v>
      </c>
      <c r="O331" s="37">
        <v>2464</v>
      </c>
      <c r="P331" s="37">
        <v>2299</v>
      </c>
      <c r="Q331" s="37">
        <v>2711</v>
      </c>
      <c r="R331" s="37">
        <v>3134</v>
      </c>
      <c r="S331" s="37">
        <v>2521</v>
      </c>
      <c r="T331" s="37">
        <v>4139</v>
      </c>
      <c r="U331" s="37">
        <v>4060</v>
      </c>
      <c r="V331" s="37">
        <v>4312</v>
      </c>
      <c r="W331" s="37">
        <v>4609</v>
      </c>
      <c r="X331" s="37">
        <v>5978</v>
      </c>
      <c r="Y331" s="37">
        <v>4961</v>
      </c>
      <c r="Z331" s="192">
        <v>4784</v>
      </c>
      <c r="AA331" s="192">
        <v>3906</v>
      </c>
      <c r="AB331" s="140"/>
      <c r="AC331" s="141">
        <v>3958.6985479797972</v>
      </c>
      <c r="AD331" s="141">
        <v>3958.6985479797972</v>
      </c>
      <c r="AE331" s="141">
        <v>3958.6985479797972</v>
      </c>
    </row>
    <row r="332" spans="1:31">
      <c r="A332" s="38">
        <v>330</v>
      </c>
      <c r="B332" s="38" t="s">
        <v>986</v>
      </c>
      <c r="C332" s="38" t="s">
        <v>1366</v>
      </c>
      <c r="D332" s="38" t="s">
        <v>1375</v>
      </c>
      <c r="E332" s="38" t="s">
        <v>1367</v>
      </c>
      <c r="F332" s="37">
        <v>6843</v>
      </c>
      <c r="G332" s="37">
        <v>6534</v>
      </c>
      <c r="H332" s="37">
        <v>7413</v>
      </c>
      <c r="I332" s="37">
        <v>6812</v>
      </c>
      <c r="J332" s="37">
        <v>6396</v>
      </c>
      <c r="K332" s="37">
        <v>6286</v>
      </c>
      <c r="L332" s="37">
        <v>5573</v>
      </c>
      <c r="M332" s="37">
        <v>7526</v>
      </c>
      <c r="N332" s="37">
        <v>6685</v>
      </c>
      <c r="O332" s="37">
        <v>9089</v>
      </c>
      <c r="P332" s="37">
        <v>7891</v>
      </c>
      <c r="Q332" s="37">
        <v>7563</v>
      </c>
      <c r="R332" s="37">
        <v>8039</v>
      </c>
      <c r="S332" s="37">
        <v>7925</v>
      </c>
      <c r="T332" s="37">
        <v>7141</v>
      </c>
      <c r="U332" s="37">
        <v>9083</v>
      </c>
      <c r="V332" s="37">
        <v>6696</v>
      </c>
      <c r="W332" s="37">
        <v>7204</v>
      </c>
      <c r="X332" s="37">
        <v>7073</v>
      </c>
      <c r="Y332" s="37">
        <v>6756</v>
      </c>
      <c r="Z332" s="192">
        <v>6568</v>
      </c>
      <c r="AA332" s="192">
        <v>6621</v>
      </c>
      <c r="AB332" s="140"/>
      <c r="AC332" s="141">
        <v>7380</v>
      </c>
      <c r="AD332" s="141">
        <v>7380</v>
      </c>
      <c r="AE332" s="141">
        <v>7380</v>
      </c>
    </row>
    <row r="333" spans="1:31">
      <c r="A333" s="38">
        <v>331</v>
      </c>
      <c r="B333" s="38" t="s">
        <v>986</v>
      </c>
      <c r="C333" s="38" t="s">
        <v>1443</v>
      </c>
      <c r="D333" s="38" t="s">
        <v>1444</v>
      </c>
      <c r="E333" s="38" t="s">
        <v>1442</v>
      </c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>
        <v>4461</v>
      </c>
      <c r="Q333" s="37">
        <v>3855</v>
      </c>
      <c r="R333" s="37">
        <v>3342</v>
      </c>
      <c r="S333" s="37">
        <v>3402</v>
      </c>
      <c r="T333" s="37">
        <v>3279</v>
      </c>
      <c r="U333" s="37">
        <v>2973</v>
      </c>
      <c r="V333" s="37">
        <v>2973</v>
      </c>
      <c r="W333" s="37">
        <v>2381</v>
      </c>
      <c r="X333" s="37">
        <v>1290</v>
      </c>
      <c r="Y333" s="37">
        <v>1587</v>
      </c>
      <c r="Z333" s="192">
        <v>2687</v>
      </c>
      <c r="AA333" s="192">
        <v>3263</v>
      </c>
      <c r="AB333" s="140"/>
      <c r="AC333" s="141">
        <v>2957.75</v>
      </c>
      <c r="AD333" s="141">
        <v>2957.75</v>
      </c>
      <c r="AE333" s="141">
        <v>2957.75</v>
      </c>
    </row>
    <row r="334" spans="1:31">
      <c r="A334" s="38">
        <v>332</v>
      </c>
      <c r="B334" s="38" t="s">
        <v>986</v>
      </c>
      <c r="C334" s="38" t="s">
        <v>1044</v>
      </c>
      <c r="D334" s="38" t="s">
        <v>1045</v>
      </c>
      <c r="E334" s="38" t="s">
        <v>1046</v>
      </c>
      <c r="F334" s="37">
        <v>12612</v>
      </c>
      <c r="G334" s="37">
        <v>12738</v>
      </c>
      <c r="H334" s="37">
        <v>14186</v>
      </c>
      <c r="I334" s="37">
        <v>15603</v>
      </c>
      <c r="J334" s="37">
        <v>13293</v>
      </c>
      <c r="K334" s="37">
        <v>12794</v>
      </c>
      <c r="L334" s="37">
        <v>10543</v>
      </c>
      <c r="M334" s="37">
        <v>12473</v>
      </c>
      <c r="N334" s="37">
        <v>14532</v>
      </c>
      <c r="O334" s="37">
        <v>18977</v>
      </c>
      <c r="P334" s="37">
        <v>13516</v>
      </c>
      <c r="Q334" s="37">
        <v>14224</v>
      </c>
      <c r="R334" s="37">
        <v>14546</v>
      </c>
      <c r="S334" s="37">
        <v>14100</v>
      </c>
      <c r="T334" s="37">
        <v>15189</v>
      </c>
      <c r="U334" s="37">
        <v>14534</v>
      </c>
      <c r="V334" s="37">
        <v>28018</v>
      </c>
      <c r="W334" s="37">
        <v>14767</v>
      </c>
      <c r="X334" s="37">
        <v>12956</v>
      </c>
      <c r="Y334" s="37">
        <v>14792</v>
      </c>
      <c r="Z334" s="192">
        <v>14309</v>
      </c>
      <c r="AA334" s="192">
        <v>16409</v>
      </c>
      <c r="AB334" s="140"/>
      <c r="AC334" s="141">
        <v>15613.333333333334</v>
      </c>
      <c r="AD334" s="141">
        <v>15613.333333333334</v>
      </c>
      <c r="AE334" s="141">
        <v>15613.333333333334</v>
      </c>
    </row>
    <row r="335" spans="1:31">
      <c r="A335" s="38">
        <v>333</v>
      </c>
      <c r="B335" s="38" t="s">
        <v>986</v>
      </c>
      <c r="C335" s="38" t="s">
        <v>1047</v>
      </c>
      <c r="D335" s="38" t="s">
        <v>1048</v>
      </c>
      <c r="E335" s="38" t="s">
        <v>1046</v>
      </c>
      <c r="F335" s="37">
        <v>214698</v>
      </c>
      <c r="G335" s="37">
        <v>218669</v>
      </c>
      <c r="H335" s="37">
        <v>248176</v>
      </c>
      <c r="I335" s="37">
        <v>250109</v>
      </c>
      <c r="J335" s="37">
        <v>285948</v>
      </c>
      <c r="K335" s="37">
        <v>253211</v>
      </c>
      <c r="L335" s="37">
        <v>290072</v>
      </c>
      <c r="M335" s="37">
        <v>270339</v>
      </c>
      <c r="N335" s="37">
        <v>279925</v>
      </c>
      <c r="O335" s="37">
        <v>269220</v>
      </c>
      <c r="P335" s="37">
        <v>244586</v>
      </c>
      <c r="Q335" s="37">
        <v>257631</v>
      </c>
      <c r="R335" s="37">
        <v>267061</v>
      </c>
      <c r="S335" s="37">
        <v>259870</v>
      </c>
      <c r="T335" s="37">
        <v>272428</v>
      </c>
      <c r="U335" s="37">
        <v>274940</v>
      </c>
      <c r="V335" s="37">
        <v>294230</v>
      </c>
      <c r="W335" s="37">
        <v>289336</v>
      </c>
      <c r="X335" s="37">
        <v>279785</v>
      </c>
      <c r="Y335" s="37">
        <v>298862</v>
      </c>
      <c r="Z335" s="192">
        <v>277268</v>
      </c>
      <c r="AA335" s="192">
        <v>275041</v>
      </c>
      <c r="AB335" s="140"/>
      <c r="AC335" s="141">
        <v>274253.16666666669</v>
      </c>
      <c r="AD335" s="141">
        <v>274253.16666666669</v>
      </c>
      <c r="AE335" s="141">
        <v>274253.16666666669</v>
      </c>
    </row>
    <row r="336" spans="1:31">
      <c r="A336" s="38">
        <v>334</v>
      </c>
      <c r="B336" s="38" t="s">
        <v>986</v>
      </c>
      <c r="C336" s="38" t="s">
        <v>1049</v>
      </c>
      <c r="D336" s="38" t="s">
        <v>1050</v>
      </c>
      <c r="E336" s="38" t="s">
        <v>1051</v>
      </c>
      <c r="F336" s="37">
        <v>410</v>
      </c>
      <c r="G336" s="37">
        <v>565</v>
      </c>
      <c r="H336" s="37">
        <v>594</v>
      </c>
      <c r="I336" s="37">
        <v>577</v>
      </c>
      <c r="J336" s="37">
        <v>629</v>
      </c>
      <c r="K336" s="37">
        <v>481</v>
      </c>
      <c r="L336" s="37">
        <v>497</v>
      </c>
      <c r="M336" s="37">
        <v>536</v>
      </c>
      <c r="N336" s="37">
        <v>467</v>
      </c>
      <c r="O336" s="37">
        <v>451</v>
      </c>
      <c r="P336" s="37">
        <v>555</v>
      </c>
      <c r="Q336" s="37">
        <v>447</v>
      </c>
      <c r="R336" s="37">
        <v>529</v>
      </c>
      <c r="S336" s="37">
        <v>488</v>
      </c>
      <c r="T336" s="37">
        <v>521</v>
      </c>
      <c r="U336" s="37">
        <v>393</v>
      </c>
      <c r="V336" s="37">
        <v>455</v>
      </c>
      <c r="W336" s="37">
        <v>320</v>
      </c>
      <c r="X336" s="37">
        <v>317</v>
      </c>
      <c r="Y336" s="37">
        <v>529</v>
      </c>
      <c r="Z336" s="192">
        <v>395</v>
      </c>
      <c r="AA336" s="192">
        <v>364</v>
      </c>
      <c r="AB336" s="140"/>
      <c r="AC336" s="141">
        <v>442.75</v>
      </c>
      <c r="AD336" s="141">
        <v>442.75</v>
      </c>
      <c r="AE336" s="141">
        <v>442.75</v>
      </c>
    </row>
    <row r="337" spans="1:31">
      <c r="A337" s="38">
        <v>335</v>
      </c>
      <c r="B337" s="38" t="s">
        <v>986</v>
      </c>
      <c r="C337" s="38" t="s">
        <v>1052</v>
      </c>
      <c r="D337" s="38" t="s">
        <v>1053</v>
      </c>
      <c r="E337" s="38" t="s">
        <v>1046</v>
      </c>
      <c r="F337" s="37">
        <v>2453</v>
      </c>
      <c r="G337" s="37">
        <v>2791</v>
      </c>
      <c r="H337" s="37">
        <v>3395</v>
      </c>
      <c r="I337" s="37">
        <v>4016</v>
      </c>
      <c r="J337" s="37">
        <v>4036</v>
      </c>
      <c r="K337" s="37">
        <v>3880</v>
      </c>
      <c r="L337" s="37">
        <v>3363</v>
      </c>
      <c r="M337" s="37">
        <v>3788</v>
      </c>
      <c r="N337" s="37">
        <v>3800</v>
      </c>
      <c r="O337" s="37">
        <v>3933</v>
      </c>
      <c r="P337" s="37">
        <v>3462</v>
      </c>
      <c r="Q337" s="37">
        <v>3566</v>
      </c>
      <c r="R337" s="37">
        <v>3483</v>
      </c>
      <c r="S337" s="37">
        <v>4166</v>
      </c>
      <c r="T337" s="37">
        <v>3937</v>
      </c>
      <c r="U337" s="37">
        <v>4328</v>
      </c>
      <c r="V337" s="37">
        <v>4805</v>
      </c>
      <c r="W337" s="37">
        <v>4656</v>
      </c>
      <c r="X337" s="37">
        <v>4282</v>
      </c>
      <c r="Y337" s="37">
        <v>4626</v>
      </c>
      <c r="Z337" s="192">
        <v>4465</v>
      </c>
      <c r="AA337" s="192">
        <v>4706</v>
      </c>
      <c r="AB337" s="140"/>
      <c r="AC337" s="141">
        <v>4206.833333333333</v>
      </c>
      <c r="AD337" s="141">
        <v>4206.833333333333</v>
      </c>
      <c r="AE337" s="141">
        <v>4206.833333333333</v>
      </c>
    </row>
    <row r="338" spans="1:31">
      <c r="A338" s="38">
        <v>336</v>
      </c>
      <c r="B338" s="38" t="s">
        <v>1035</v>
      </c>
      <c r="C338" s="38" t="s">
        <v>1036</v>
      </c>
      <c r="D338" s="38" t="s">
        <v>1037</v>
      </c>
      <c r="E338" s="38" t="s">
        <v>1038</v>
      </c>
      <c r="F338" s="37">
        <v>405059</v>
      </c>
      <c r="G338" s="37">
        <v>388715</v>
      </c>
      <c r="H338" s="37">
        <v>402845</v>
      </c>
      <c r="I338" s="37">
        <v>396319</v>
      </c>
      <c r="J338" s="37">
        <v>407124</v>
      </c>
      <c r="K338" s="37">
        <v>390959</v>
      </c>
      <c r="L338" s="37">
        <v>363005</v>
      </c>
      <c r="M338" s="37">
        <v>401014</v>
      </c>
      <c r="N338" s="37">
        <v>396306</v>
      </c>
      <c r="O338" s="37">
        <v>405400</v>
      </c>
      <c r="P338" s="37">
        <v>396130</v>
      </c>
      <c r="Q338" s="37">
        <v>409403</v>
      </c>
      <c r="R338" s="37">
        <v>401672</v>
      </c>
      <c r="S338" s="37">
        <v>403274</v>
      </c>
      <c r="T338" s="37">
        <v>413592</v>
      </c>
      <c r="U338" s="37">
        <v>402674</v>
      </c>
      <c r="V338" s="37">
        <v>408951</v>
      </c>
      <c r="W338" s="37">
        <v>403335</v>
      </c>
      <c r="X338" s="37">
        <v>370908</v>
      </c>
      <c r="Y338" s="37">
        <v>411718</v>
      </c>
      <c r="Z338" s="192">
        <v>405688</v>
      </c>
      <c r="AA338" s="192">
        <v>422301</v>
      </c>
      <c r="AB338" s="140"/>
      <c r="AC338" s="141">
        <v>413624.99508222332</v>
      </c>
      <c r="AD338" s="141">
        <v>413624.99508222332</v>
      </c>
      <c r="AE338" s="141">
        <v>413624.99508222332</v>
      </c>
    </row>
    <row r="339" spans="1:31">
      <c r="A339" s="38">
        <v>337</v>
      </c>
      <c r="B339" s="38" t="s">
        <v>1434</v>
      </c>
      <c r="C339" s="38" t="s">
        <v>156</v>
      </c>
      <c r="D339" s="38" t="s">
        <v>157</v>
      </c>
      <c r="E339" s="38" t="s">
        <v>159</v>
      </c>
      <c r="F339" s="37">
        <v>218864428</v>
      </c>
      <c r="G339" s="37">
        <v>235840640</v>
      </c>
      <c r="H339" s="37">
        <v>220905689</v>
      </c>
      <c r="I339" s="37">
        <v>229885250</v>
      </c>
      <c r="J339" s="37">
        <v>219919011</v>
      </c>
      <c r="K339" s="37">
        <v>246224290</v>
      </c>
      <c r="L339" s="37">
        <v>236124552</v>
      </c>
      <c r="M339" s="37">
        <v>246585708</v>
      </c>
      <c r="N339" s="37">
        <v>242746962</v>
      </c>
      <c r="O339" s="37">
        <v>238161029</v>
      </c>
      <c r="P339" s="37">
        <v>226364601</v>
      </c>
      <c r="Q339" s="37">
        <v>233440408</v>
      </c>
      <c r="R339" s="37">
        <v>230224038</v>
      </c>
      <c r="S339" s="37">
        <v>229453209</v>
      </c>
      <c r="T339" s="37">
        <v>236044176</v>
      </c>
      <c r="U339" s="37">
        <v>235221746</v>
      </c>
      <c r="V339" s="37">
        <v>230894413</v>
      </c>
      <c r="W339" s="37">
        <v>257104681</v>
      </c>
      <c r="X339" s="37">
        <v>254325974</v>
      </c>
      <c r="Y339" s="37">
        <v>261468653</v>
      </c>
      <c r="Z339" s="192">
        <v>244669108</v>
      </c>
      <c r="AA339" s="192">
        <v>247084666</v>
      </c>
      <c r="AB339" s="140"/>
      <c r="AC339" s="141">
        <v>240524639.41666666</v>
      </c>
      <c r="AD339" s="141">
        <v>240524639.41666666</v>
      </c>
      <c r="AE339" s="141">
        <v>240524639.41666666</v>
      </c>
    </row>
    <row r="340" spans="1:31">
      <c r="A340" s="38">
        <v>338</v>
      </c>
      <c r="B340" s="38" t="s">
        <v>1434</v>
      </c>
      <c r="C340" s="38" t="s">
        <v>160</v>
      </c>
      <c r="D340" s="38" t="s">
        <v>161</v>
      </c>
      <c r="E340" s="38" t="s">
        <v>162</v>
      </c>
      <c r="F340" s="37">
        <v>4267404</v>
      </c>
      <c r="G340" s="37">
        <v>4637650</v>
      </c>
      <c r="H340" s="37">
        <v>4245983</v>
      </c>
      <c r="I340" s="37">
        <v>4596461</v>
      </c>
      <c r="J340" s="37">
        <v>4378961</v>
      </c>
      <c r="K340" s="37">
        <v>4957109</v>
      </c>
      <c r="L340" s="37">
        <v>4808905</v>
      </c>
      <c r="M340" s="37">
        <v>5003157</v>
      </c>
      <c r="N340" s="37">
        <v>4843403</v>
      </c>
      <c r="O340" s="37">
        <v>4834097</v>
      </c>
      <c r="P340" s="37">
        <v>4378922</v>
      </c>
      <c r="Q340" s="37">
        <v>4547851</v>
      </c>
      <c r="R340" s="37">
        <v>4595215</v>
      </c>
      <c r="S340" s="37">
        <v>4600602</v>
      </c>
      <c r="T340" s="37">
        <v>4609797</v>
      </c>
      <c r="U340" s="37">
        <v>4797216</v>
      </c>
      <c r="V340" s="37">
        <v>4664549</v>
      </c>
      <c r="W340" s="37">
        <v>5232641</v>
      </c>
      <c r="X340" s="37">
        <v>5230924</v>
      </c>
      <c r="Y340" s="37">
        <v>5423604</v>
      </c>
      <c r="Z340" s="192">
        <v>4994258</v>
      </c>
      <c r="AA340" s="192">
        <v>5216343</v>
      </c>
      <c r="AB340" s="140"/>
      <c r="AC340" s="141">
        <v>4857660.166666667</v>
      </c>
      <c r="AD340" s="141">
        <v>4857660.166666667</v>
      </c>
      <c r="AE340" s="141">
        <v>4857660.166666667</v>
      </c>
    </row>
    <row r="341" spans="1:31">
      <c r="A341" s="38">
        <v>339</v>
      </c>
      <c r="B341" s="38" t="s">
        <v>1434</v>
      </c>
      <c r="C341" s="38" t="s">
        <v>163</v>
      </c>
      <c r="D341" s="38" t="s">
        <v>164</v>
      </c>
      <c r="E341" s="38" t="s">
        <v>165</v>
      </c>
      <c r="F341" s="37">
        <v>280163</v>
      </c>
      <c r="G341" s="37">
        <v>287683</v>
      </c>
      <c r="H341" s="37">
        <v>271566</v>
      </c>
      <c r="I341" s="37">
        <v>286017</v>
      </c>
      <c r="J341" s="37">
        <v>295345</v>
      </c>
      <c r="K341" s="37">
        <v>301046</v>
      </c>
      <c r="L341" s="37">
        <v>290622</v>
      </c>
      <c r="M341" s="37">
        <v>302636</v>
      </c>
      <c r="N341" s="37">
        <v>313388</v>
      </c>
      <c r="O341" s="37">
        <v>285901</v>
      </c>
      <c r="P341" s="37">
        <v>287929</v>
      </c>
      <c r="Q341" s="37">
        <v>276355</v>
      </c>
      <c r="R341" s="37">
        <v>268010</v>
      </c>
      <c r="S341" s="37">
        <v>276757</v>
      </c>
      <c r="T341" s="37">
        <v>285353</v>
      </c>
      <c r="U341" s="37">
        <v>271212</v>
      </c>
      <c r="V341" s="37">
        <v>283429</v>
      </c>
      <c r="W341" s="37">
        <v>338055</v>
      </c>
      <c r="X341" s="37">
        <v>319892</v>
      </c>
      <c r="Y341" s="37">
        <v>324583</v>
      </c>
      <c r="Z341" s="192">
        <v>310590</v>
      </c>
      <c r="AA341" s="192">
        <v>277806</v>
      </c>
      <c r="AB341" s="140"/>
      <c r="AC341" s="141">
        <v>286586.34765394701</v>
      </c>
      <c r="AD341" s="141">
        <v>286586.34765394701</v>
      </c>
      <c r="AE341" s="141">
        <v>286586.34765394701</v>
      </c>
    </row>
    <row r="342" spans="1:31">
      <c r="A342" s="38">
        <v>340</v>
      </c>
      <c r="B342" s="38" t="s">
        <v>1434</v>
      </c>
      <c r="C342" s="38" t="s">
        <v>166</v>
      </c>
      <c r="D342" s="38" t="s">
        <v>43</v>
      </c>
      <c r="E342" s="38" t="s">
        <v>167</v>
      </c>
      <c r="F342" s="37">
        <v>106824</v>
      </c>
      <c r="G342" s="37">
        <v>109442</v>
      </c>
      <c r="H342" s="37">
        <v>108217</v>
      </c>
      <c r="I342" s="37">
        <v>111756</v>
      </c>
      <c r="J342" s="37">
        <v>110920</v>
      </c>
      <c r="K342" s="37">
        <v>107511</v>
      </c>
      <c r="L342" s="37">
        <v>101621</v>
      </c>
      <c r="M342" s="37">
        <v>101454</v>
      </c>
      <c r="N342" s="37">
        <v>99633</v>
      </c>
      <c r="O342" s="37">
        <v>132399</v>
      </c>
      <c r="P342" s="37">
        <v>105852</v>
      </c>
      <c r="Q342" s="37">
        <v>90544</v>
      </c>
      <c r="R342" s="37">
        <v>131055</v>
      </c>
      <c r="S342" s="37">
        <v>97929</v>
      </c>
      <c r="T342" s="37">
        <v>111936</v>
      </c>
      <c r="U342" s="37">
        <v>120232</v>
      </c>
      <c r="V342" s="37">
        <v>104872</v>
      </c>
      <c r="W342" s="37">
        <v>103593</v>
      </c>
      <c r="X342" s="37">
        <v>107789</v>
      </c>
      <c r="Y342" s="37">
        <v>96191</v>
      </c>
      <c r="Z342" s="192">
        <v>116762</v>
      </c>
      <c r="AA342" s="192">
        <v>128950</v>
      </c>
      <c r="AB342" s="140"/>
      <c r="AC342" s="141">
        <v>109538.41312528796</v>
      </c>
      <c r="AD342" s="141">
        <v>109538.41312528796</v>
      </c>
      <c r="AE342" s="141">
        <v>109538.41312528796</v>
      </c>
    </row>
    <row r="343" spans="1:31">
      <c r="A343" s="38">
        <v>341</v>
      </c>
      <c r="B343" s="38" t="s">
        <v>1434</v>
      </c>
      <c r="C343" s="38" t="s">
        <v>168</v>
      </c>
      <c r="D343" s="38" t="s">
        <v>169</v>
      </c>
      <c r="E343" s="38" t="s">
        <v>170</v>
      </c>
      <c r="F343" s="37">
        <v>85962</v>
      </c>
      <c r="G343" s="37">
        <v>83120</v>
      </c>
      <c r="H343" s="37">
        <v>74679</v>
      </c>
      <c r="I343" s="37">
        <v>75987</v>
      </c>
      <c r="J343" s="37">
        <v>62074</v>
      </c>
      <c r="K343" s="37">
        <v>76708</v>
      </c>
      <c r="L343" s="37">
        <v>67866</v>
      </c>
      <c r="M343" s="37">
        <v>68698</v>
      </c>
      <c r="N343" s="37">
        <v>76013</v>
      </c>
      <c r="O343" s="37">
        <v>82977</v>
      </c>
      <c r="P343" s="37">
        <v>76220</v>
      </c>
      <c r="Q343" s="37">
        <v>79670</v>
      </c>
      <c r="R343" s="37">
        <v>98420</v>
      </c>
      <c r="S343" s="37">
        <v>81925</v>
      </c>
      <c r="T343" s="37">
        <v>91898</v>
      </c>
      <c r="U343" s="37">
        <v>81634</v>
      </c>
      <c r="V343" s="37">
        <v>67526</v>
      </c>
      <c r="W343" s="37">
        <v>82869</v>
      </c>
      <c r="X343" s="37">
        <v>68810</v>
      </c>
      <c r="Y343" s="37">
        <v>76945</v>
      </c>
      <c r="Z343" s="192">
        <v>81877</v>
      </c>
      <c r="AA343" s="192">
        <v>80842</v>
      </c>
      <c r="AB343" s="140"/>
      <c r="AC343" s="141">
        <v>80569.233552671227</v>
      </c>
      <c r="AD343" s="141">
        <v>80569.233552671227</v>
      </c>
      <c r="AE343" s="141">
        <v>80569.233552671227</v>
      </c>
    </row>
    <row r="344" spans="1:31">
      <c r="A344" s="38">
        <v>342</v>
      </c>
      <c r="B344" s="38" t="s">
        <v>1434</v>
      </c>
      <c r="C344" s="38" t="s">
        <v>171</v>
      </c>
      <c r="D344" s="38" t="s">
        <v>172</v>
      </c>
      <c r="E344" s="38" t="s">
        <v>173</v>
      </c>
      <c r="F344" s="37">
        <v>19037</v>
      </c>
      <c r="G344" s="37">
        <v>21502</v>
      </c>
      <c r="H344" s="37">
        <v>21102</v>
      </c>
      <c r="I344" s="37">
        <v>24389</v>
      </c>
      <c r="J344" s="37">
        <v>17088</v>
      </c>
      <c r="K344" s="37">
        <v>19646</v>
      </c>
      <c r="L344" s="37">
        <v>18454</v>
      </c>
      <c r="M344" s="37">
        <v>15677</v>
      </c>
      <c r="N344" s="37">
        <v>17030</v>
      </c>
      <c r="O344" s="37">
        <v>19576</v>
      </c>
      <c r="P344" s="37">
        <v>19994</v>
      </c>
      <c r="Q344" s="37">
        <v>17314</v>
      </c>
      <c r="R344" s="37">
        <v>25453</v>
      </c>
      <c r="S344" s="37">
        <v>21959</v>
      </c>
      <c r="T344" s="37">
        <v>18805</v>
      </c>
      <c r="U344" s="37">
        <v>24779</v>
      </c>
      <c r="V344" s="37">
        <v>18817</v>
      </c>
      <c r="W344" s="37">
        <v>18710</v>
      </c>
      <c r="X344" s="37">
        <v>19214</v>
      </c>
      <c r="Y344" s="37">
        <v>16931</v>
      </c>
      <c r="Z344" s="192">
        <v>17125</v>
      </c>
      <c r="AA344" s="192">
        <v>20645</v>
      </c>
      <c r="AB344" s="140"/>
      <c r="AC344" s="141">
        <v>19954.344023861417</v>
      </c>
      <c r="AD344" s="141">
        <v>19954.344023861417</v>
      </c>
      <c r="AE344" s="141">
        <v>19954.344023861417</v>
      </c>
    </row>
    <row r="345" spans="1:31">
      <c r="A345" s="38">
        <v>343</v>
      </c>
      <c r="B345" s="38" t="s">
        <v>1434</v>
      </c>
      <c r="C345" s="38" t="s">
        <v>174</v>
      </c>
      <c r="D345" s="38" t="s">
        <v>175</v>
      </c>
      <c r="E345" s="38" t="s">
        <v>176</v>
      </c>
      <c r="F345" s="37">
        <v>32739</v>
      </c>
      <c r="G345" s="37">
        <v>32895</v>
      </c>
      <c r="H345" s="37">
        <v>30576</v>
      </c>
      <c r="I345" s="37">
        <v>36260</v>
      </c>
      <c r="J345" s="37">
        <v>30650</v>
      </c>
      <c r="K345" s="37">
        <v>31113</v>
      </c>
      <c r="L345" s="37">
        <v>31667</v>
      </c>
      <c r="M345" s="37">
        <v>28602</v>
      </c>
      <c r="N345" s="37">
        <v>33144</v>
      </c>
      <c r="O345" s="37">
        <v>30121</v>
      </c>
      <c r="P345" s="37">
        <v>31360</v>
      </c>
      <c r="Q345" s="37">
        <v>31249</v>
      </c>
      <c r="R345" s="37">
        <v>33661</v>
      </c>
      <c r="S345" s="37">
        <v>33603</v>
      </c>
      <c r="T345" s="37">
        <v>36128</v>
      </c>
      <c r="U345" s="37">
        <v>32653</v>
      </c>
      <c r="V345" s="37">
        <v>34377</v>
      </c>
      <c r="W345" s="37">
        <v>31755</v>
      </c>
      <c r="X345" s="37">
        <v>34194</v>
      </c>
      <c r="Y345" s="37">
        <v>35075</v>
      </c>
      <c r="Z345" s="192">
        <v>26966</v>
      </c>
      <c r="AA345" s="192">
        <v>36192</v>
      </c>
      <c r="AB345" s="140"/>
      <c r="AC345" s="141">
        <v>33101.083333333336</v>
      </c>
      <c r="AD345" s="141">
        <v>33101.083333333336</v>
      </c>
      <c r="AE345" s="141">
        <v>33101.083333333336</v>
      </c>
    </row>
    <row r="346" spans="1:31">
      <c r="A346" s="38">
        <v>344</v>
      </c>
      <c r="B346" s="38" t="s">
        <v>1434</v>
      </c>
      <c r="C346" s="38" t="s">
        <v>177</v>
      </c>
      <c r="D346" s="38" t="s">
        <v>178</v>
      </c>
      <c r="E346" s="38" t="s">
        <v>179</v>
      </c>
      <c r="F346" s="37">
        <v>25400</v>
      </c>
      <c r="G346" s="37">
        <v>29632</v>
      </c>
      <c r="H346" s="37">
        <v>28626</v>
      </c>
      <c r="I346" s="37">
        <v>24661</v>
      </c>
      <c r="J346" s="37">
        <v>30723</v>
      </c>
      <c r="K346" s="37">
        <v>30851</v>
      </c>
      <c r="L346" s="37">
        <v>29869</v>
      </c>
      <c r="M346" s="37">
        <v>32026</v>
      </c>
      <c r="N346" s="37">
        <v>28240</v>
      </c>
      <c r="O346" s="37">
        <v>39264</v>
      </c>
      <c r="P346" s="37">
        <v>30432</v>
      </c>
      <c r="Q346" s="37">
        <v>25340</v>
      </c>
      <c r="R346" s="37">
        <v>32841</v>
      </c>
      <c r="S346" s="37">
        <v>26267</v>
      </c>
      <c r="T346" s="37">
        <v>30928</v>
      </c>
      <c r="U346" s="37">
        <v>33761</v>
      </c>
      <c r="V346" s="37">
        <v>30989</v>
      </c>
      <c r="W346" s="37">
        <v>29893</v>
      </c>
      <c r="X346" s="37">
        <v>34169</v>
      </c>
      <c r="Y346" s="37">
        <v>33241</v>
      </c>
      <c r="Z346" s="192">
        <v>30778</v>
      </c>
      <c r="AA346" s="192">
        <v>33068</v>
      </c>
      <c r="AB346" s="140"/>
      <c r="AC346" s="141">
        <v>30975.583333333332</v>
      </c>
      <c r="AD346" s="141">
        <v>30975.583333333332</v>
      </c>
      <c r="AE346" s="141">
        <v>30975.583333333332</v>
      </c>
    </row>
    <row r="347" spans="1:31">
      <c r="A347" s="38">
        <v>345</v>
      </c>
      <c r="B347" s="38" t="s">
        <v>1434</v>
      </c>
      <c r="C347" s="38" t="s">
        <v>180</v>
      </c>
      <c r="D347" s="38" t="s">
        <v>181</v>
      </c>
      <c r="E347" s="38" t="s">
        <v>182</v>
      </c>
      <c r="F347" s="37">
        <v>401168</v>
      </c>
      <c r="G347" s="37">
        <v>379710</v>
      </c>
      <c r="H347" s="37">
        <v>396642</v>
      </c>
      <c r="I347" s="37">
        <v>421534</v>
      </c>
      <c r="J347" s="37">
        <v>414005</v>
      </c>
      <c r="K347" s="37">
        <v>465574</v>
      </c>
      <c r="L347" s="37">
        <v>431482</v>
      </c>
      <c r="M347" s="37">
        <v>438504</v>
      </c>
      <c r="N347" s="37">
        <v>457192</v>
      </c>
      <c r="O347" s="37">
        <v>453231</v>
      </c>
      <c r="P347" s="37">
        <v>379549</v>
      </c>
      <c r="Q347" s="37">
        <v>379809</v>
      </c>
      <c r="R347" s="37">
        <v>401983</v>
      </c>
      <c r="S347" s="37">
        <v>402601</v>
      </c>
      <c r="T347" s="37">
        <v>452100</v>
      </c>
      <c r="U347" s="37">
        <v>416049</v>
      </c>
      <c r="V347" s="37">
        <v>439045</v>
      </c>
      <c r="W347" s="37">
        <v>464178</v>
      </c>
      <c r="X347" s="37">
        <v>502279</v>
      </c>
      <c r="Y347" s="37">
        <v>513088</v>
      </c>
      <c r="Z347" s="192">
        <v>500842</v>
      </c>
      <c r="AA347" s="192">
        <v>460588</v>
      </c>
      <c r="AB347" s="140"/>
      <c r="AC347" s="141">
        <v>434185.11213643447</v>
      </c>
      <c r="AD347" s="141">
        <v>434185.11213643447</v>
      </c>
      <c r="AE347" s="141">
        <v>434185.11213643447</v>
      </c>
    </row>
    <row r="348" spans="1:31">
      <c r="A348" s="38">
        <v>346</v>
      </c>
      <c r="B348" s="38" t="s">
        <v>1434</v>
      </c>
      <c r="C348" s="38" t="s">
        <v>183</v>
      </c>
      <c r="D348" s="38" t="s">
        <v>184</v>
      </c>
      <c r="E348" s="38" t="s">
        <v>185</v>
      </c>
      <c r="F348" s="37">
        <v>4451175</v>
      </c>
      <c r="G348" s="37">
        <v>4604768</v>
      </c>
      <c r="H348" s="37">
        <v>4518337</v>
      </c>
      <c r="I348" s="37">
        <v>4640455</v>
      </c>
      <c r="J348" s="37">
        <v>4430551</v>
      </c>
      <c r="K348" s="37">
        <v>5214118</v>
      </c>
      <c r="L348" s="37">
        <v>4876199</v>
      </c>
      <c r="M348" s="37">
        <v>4986993</v>
      </c>
      <c r="N348" s="37">
        <v>4959532</v>
      </c>
      <c r="O348" s="37">
        <v>4809420</v>
      </c>
      <c r="P348" s="37">
        <v>4608126</v>
      </c>
      <c r="Q348" s="37">
        <v>4813288</v>
      </c>
      <c r="R348" s="37">
        <v>4652956</v>
      </c>
      <c r="S348" s="37">
        <v>4590281</v>
      </c>
      <c r="T348" s="37">
        <v>4841187</v>
      </c>
      <c r="U348" s="37">
        <v>4844010</v>
      </c>
      <c r="V348" s="37">
        <v>4743512</v>
      </c>
      <c r="W348" s="37">
        <v>5481262</v>
      </c>
      <c r="X348" s="37">
        <v>5360077</v>
      </c>
      <c r="Y348" s="37">
        <v>5453796</v>
      </c>
      <c r="Z348" s="192">
        <v>5242773</v>
      </c>
      <c r="AA348" s="192">
        <v>5287759</v>
      </c>
      <c r="AB348" s="140"/>
      <c r="AC348" s="141">
        <v>4993252.25</v>
      </c>
      <c r="AD348" s="141">
        <v>4993252.25</v>
      </c>
      <c r="AE348" s="141">
        <v>4993252.25</v>
      </c>
    </row>
    <row r="349" spans="1:31">
      <c r="A349" s="38">
        <v>347</v>
      </c>
      <c r="B349" s="38" t="s">
        <v>1434</v>
      </c>
      <c r="C349" s="38" t="s">
        <v>186</v>
      </c>
      <c r="D349" s="38" t="s">
        <v>187</v>
      </c>
      <c r="E349" s="38" t="s">
        <v>188</v>
      </c>
      <c r="F349" s="37">
        <v>2386451</v>
      </c>
      <c r="G349" s="37">
        <v>2627620</v>
      </c>
      <c r="H349" s="37">
        <v>2421994</v>
      </c>
      <c r="I349" s="37">
        <v>2457724</v>
      </c>
      <c r="J349" s="37">
        <v>2481519</v>
      </c>
      <c r="K349" s="37">
        <v>2735050</v>
      </c>
      <c r="L349" s="37">
        <v>2691688</v>
      </c>
      <c r="M349" s="37">
        <v>2741553</v>
      </c>
      <c r="N349" s="37">
        <v>2649849</v>
      </c>
      <c r="O349" s="37">
        <v>2615371</v>
      </c>
      <c r="P349" s="37">
        <v>2508671</v>
      </c>
      <c r="Q349" s="37">
        <v>2580734</v>
      </c>
      <c r="R349" s="37">
        <v>2497072</v>
      </c>
      <c r="S349" s="37">
        <v>2505673</v>
      </c>
      <c r="T349" s="37">
        <v>2517015</v>
      </c>
      <c r="U349" s="37">
        <v>2618284</v>
      </c>
      <c r="V349" s="37">
        <v>2516905</v>
      </c>
      <c r="W349" s="37">
        <v>2917108</v>
      </c>
      <c r="X349" s="37">
        <v>2867477</v>
      </c>
      <c r="Y349" s="37">
        <v>2855487</v>
      </c>
      <c r="Z349" s="192">
        <v>2676056</v>
      </c>
      <c r="AA349" s="192">
        <v>2824504</v>
      </c>
      <c r="AB349" s="140"/>
      <c r="AC349" s="141">
        <v>2657082.1666666665</v>
      </c>
      <c r="AD349" s="141">
        <v>2657082.1666666665</v>
      </c>
      <c r="AE349" s="141">
        <v>2657082.1666666665</v>
      </c>
    </row>
    <row r="350" spans="1:31">
      <c r="A350" s="38">
        <v>348</v>
      </c>
      <c r="B350" s="38" t="s">
        <v>1434</v>
      </c>
      <c r="C350" s="38" t="s">
        <v>189</v>
      </c>
      <c r="D350" s="38" t="s">
        <v>190</v>
      </c>
      <c r="E350" s="38" t="s">
        <v>191</v>
      </c>
      <c r="F350" s="37">
        <v>156651</v>
      </c>
      <c r="G350" s="37">
        <v>176864</v>
      </c>
      <c r="H350" s="37">
        <v>176337</v>
      </c>
      <c r="I350" s="37">
        <v>200097</v>
      </c>
      <c r="J350" s="37">
        <v>188951</v>
      </c>
      <c r="K350" s="37">
        <v>205928</v>
      </c>
      <c r="L350" s="37">
        <v>208351</v>
      </c>
      <c r="M350" s="37">
        <v>194798</v>
      </c>
      <c r="N350" s="37">
        <v>193867</v>
      </c>
      <c r="O350" s="37">
        <v>249353</v>
      </c>
      <c r="P350" s="37">
        <v>213534</v>
      </c>
      <c r="Q350" s="37">
        <v>171186</v>
      </c>
      <c r="R350" s="37">
        <v>174840</v>
      </c>
      <c r="S350" s="37">
        <v>194812</v>
      </c>
      <c r="T350" s="37">
        <v>193825</v>
      </c>
      <c r="U350" s="37">
        <v>243473</v>
      </c>
      <c r="V350" s="37">
        <v>193247</v>
      </c>
      <c r="W350" s="37">
        <v>221556</v>
      </c>
      <c r="X350" s="37">
        <v>223277</v>
      </c>
      <c r="Y350" s="37">
        <v>218349</v>
      </c>
      <c r="Z350" s="192">
        <v>264311</v>
      </c>
      <c r="AA350" s="192">
        <v>244100</v>
      </c>
      <c r="AB350" s="140"/>
      <c r="AC350" s="141">
        <v>213042.5</v>
      </c>
      <c r="AD350" s="141">
        <v>213042.5</v>
      </c>
      <c r="AE350" s="141">
        <v>213042.5</v>
      </c>
    </row>
    <row r="351" spans="1:31">
      <c r="F351" s="18">
        <v>742210569.10000014</v>
      </c>
      <c r="G351" s="18">
        <v>763432361.71000004</v>
      </c>
      <c r="H351" s="18">
        <v>759716471.01000011</v>
      </c>
      <c r="I351" s="18">
        <v>766969821.56000006</v>
      </c>
      <c r="J351" s="18">
        <v>765187721.59000015</v>
      </c>
      <c r="K351" s="18">
        <v>810050785.35000002</v>
      </c>
      <c r="L351" s="18">
        <v>770702262.26999998</v>
      </c>
      <c r="M351" s="18">
        <v>791932800.89999986</v>
      </c>
      <c r="N351" s="18">
        <v>807095447.32000017</v>
      </c>
      <c r="O351" s="18">
        <v>788890902.21999991</v>
      </c>
      <c r="P351" s="18">
        <v>773789261.47999954</v>
      </c>
      <c r="Q351" s="18">
        <v>781345918.50999975</v>
      </c>
      <c r="R351" s="18">
        <v>794783740.31000018</v>
      </c>
      <c r="S351" s="18">
        <v>780728513.29999971</v>
      </c>
      <c r="T351" s="18">
        <v>793993030.50999999</v>
      </c>
      <c r="U351" s="18">
        <v>792941891.72000003</v>
      </c>
      <c r="V351" s="18">
        <v>799266887.57999992</v>
      </c>
      <c r="W351" s="18">
        <v>835924813.92000008</v>
      </c>
      <c r="X351" s="18">
        <v>815644601.45000005</v>
      </c>
      <c r="Y351" s="18">
        <v>858438837.08999991</v>
      </c>
      <c r="Z351" s="18">
        <v>817746913.91000032</v>
      </c>
      <c r="AA351" s="18">
        <v>815328806.09000027</v>
      </c>
      <c r="AC351" s="172">
        <f>SUM(AC3:AC350)</f>
        <v>807777201.882599</v>
      </c>
      <c r="AD351" s="101">
        <f t="shared" ref="AD351" si="0">AC351</f>
        <v>807777201.882599</v>
      </c>
      <c r="AE351" s="101">
        <f t="shared" ref="AE351" si="1">AC351</f>
        <v>807777201.882599</v>
      </c>
    </row>
  </sheetData>
  <mergeCells count="1">
    <mergeCell ref="AC1:AE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1"/>
  <sheetViews>
    <sheetView zoomScale="106" zoomScaleNormal="106" workbookViewId="0">
      <selection activeCell="K23" sqref="K23"/>
    </sheetView>
  </sheetViews>
  <sheetFormatPr baseColWidth="10" defaultRowHeight="15"/>
  <cols>
    <col min="1" max="1" width="6.7109375" customWidth="1"/>
    <col min="2" max="2" width="10.28515625" customWidth="1"/>
    <col min="3" max="3" width="8.28515625" customWidth="1"/>
    <col min="4" max="4" width="10" style="87" customWidth="1"/>
    <col min="5" max="5" width="17.7109375" style="87" customWidth="1"/>
    <col min="6" max="6" width="21.7109375" customWidth="1"/>
    <col min="7" max="7" width="8.5703125" customWidth="1"/>
    <col min="8" max="8" width="11.5703125" customWidth="1"/>
    <col min="9" max="9" width="19.85546875" customWidth="1"/>
    <col min="10" max="10" width="13.42578125" customWidth="1"/>
    <col min="11" max="11" width="13.140625" style="122" customWidth="1"/>
    <col min="12" max="12" width="12.5703125" style="122" customWidth="1"/>
    <col min="13" max="13" width="13.85546875" style="159" hidden="1" customWidth="1"/>
    <col min="14" max="14" width="14" style="159" hidden="1" customWidth="1"/>
    <col min="15" max="15" width="13.42578125" style="159" hidden="1" customWidth="1"/>
    <col min="16" max="16" width="9.7109375" customWidth="1"/>
    <col min="17" max="17" width="11.42578125" customWidth="1"/>
    <col min="18" max="18" width="9.7109375" style="151" customWidth="1"/>
    <col min="19" max="19" width="12.85546875" style="117" customWidth="1"/>
    <col min="20" max="21" width="14.5703125" style="115" customWidth="1"/>
    <col min="22" max="22" width="11.5703125" style="18" customWidth="1"/>
    <col min="23" max="23" width="11.28515625" customWidth="1"/>
    <col min="24" max="24" width="13.7109375" customWidth="1"/>
    <col min="25" max="25" width="21" hidden="1" customWidth="1"/>
    <col min="26" max="26" width="15.42578125" hidden="1" customWidth="1"/>
    <col min="27" max="27" width="21.7109375" style="135" hidden="1" customWidth="1"/>
    <col min="28" max="29" width="12" hidden="1" customWidth="1"/>
    <col min="30" max="30" width="21.42578125" hidden="1" customWidth="1"/>
    <col min="31" max="31" width="17.42578125" customWidth="1"/>
    <col min="32" max="32" width="15.85546875" customWidth="1"/>
    <col min="33" max="33" width="21.85546875" bestFit="1" customWidth="1"/>
  </cols>
  <sheetData>
    <row r="1" spans="1:33" ht="15.75" thickBot="1">
      <c r="M1" s="157" t="e">
        <f>#REF!</f>
        <v>#REF!</v>
      </c>
      <c r="N1" s="157" t="e">
        <f>#REF!</f>
        <v>#REF!</v>
      </c>
      <c r="O1" s="157" t="e">
        <f>#REF!</f>
        <v>#REF!</v>
      </c>
      <c r="P1" s="185" t="s">
        <v>1305</v>
      </c>
      <c r="Q1" s="185"/>
      <c r="S1" s="151"/>
      <c r="T1" s="185" t="s">
        <v>1124</v>
      </c>
      <c r="U1" s="185"/>
      <c r="V1" s="185"/>
      <c r="W1" s="75" t="s">
        <v>1123</v>
      </c>
      <c r="X1" s="120">
        <v>0.13878353120043016</v>
      </c>
      <c r="Y1" s="124">
        <v>9.2695515214905697E-2</v>
      </c>
      <c r="Z1" s="125"/>
      <c r="AA1" s="126" t="s">
        <v>1381</v>
      </c>
      <c r="AB1" s="127"/>
      <c r="AC1" s="125"/>
      <c r="AD1" s="128" t="s">
        <v>1382</v>
      </c>
      <c r="AE1" s="127"/>
      <c r="AF1" s="125"/>
      <c r="AG1" s="128" t="s">
        <v>1445</v>
      </c>
    </row>
    <row r="2" spans="1:33" s="18" customFormat="1" ht="60">
      <c r="A2" s="88" t="s">
        <v>1304</v>
      </c>
      <c r="B2" s="29" t="s">
        <v>1076</v>
      </c>
      <c r="C2" s="29" t="s">
        <v>9</v>
      </c>
      <c r="D2" s="88" t="s">
        <v>1075</v>
      </c>
      <c r="E2" s="88" t="s">
        <v>3</v>
      </c>
      <c r="F2" s="86" t="s">
        <v>5</v>
      </c>
      <c r="G2" s="30" t="s">
        <v>6</v>
      </c>
      <c r="H2" s="29" t="s">
        <v>7</v>
      </c>
      <c r="I2" s="29" t="s">
        <v>1077</v>
      </c>
      <c r="J2" s="29" t="s">
        <v>10</v>
      </c>
      <c r="K2" s="30" t="s">
        <v>12</v>
      </c>
      <c r="L2" s="30" t="s">
        <v>1306</v>
      </c>
      <c r="M2" s="158" t="s">
        <v>1097</v>
      </c>
      <c r="N2" s="158" t="s">
        <v>1097</v>
      </c>
      <c r="O2" s="158" t="s">
        <v>1097</v>
      </c>
      <c r="P2" s="94" t="s">
        <v>1307</v>
      </c>
      <c r="Q2" s="94" t="s">
        <v>1308</v>
      </c>
      <c r="R2" s="152" t="s">
        <v>1117</v>
      </c>
      <c r="S2" s="116" t="s">
        <v>1118</v>
      </c>
      <c r="T2" s="114" t="s">
        <v>1119</v>
      </c>
      <c r="U2" s="114" t="s">
        <v>1120</v>
      </c>
      <c r="V2" s="30" t="s">
        <v>1098</v>
      </c>
      <c r="W2" s="95" t="s">
        <v>1307</v>
      </c>
      <c r="X2" s="96" t="s">
        <v>1308</v>
      </c>
      <c r="Y2" s="129" t="s">
        <v>1383</v>
      </c>
      <c r="Z2" s="129" t="s">
        <v>1384</v>
      </c>
      <c r="AA2" s="130" t="s">
        <v>1385</v>
      </c>
      <c r="AB2" s="29" t="s">
        <v>1383</v>
      </c>
      <c r="AC2" s="29" t="s">
        <v>1384</v>
      </c>
      <c r="AD2" s="30" t="s">
        <v>1386</v>
      </c>
      <c r="AE2" s="29" t="s">
        <v>1383</v>
      </c>
      <c r="AF2" s="29" t="s">
        <v>1384</v>
      </c>
      <c r="AG2" s="30" t="s">
        <v>1387</v>
      </c>
    </row>
    <row r="3" spans="1:33" s="18" customFormat="1">
      <c r="A3" s="93">
        <v>1</v>
      </c>
      <c r="B3" s="149" t="s">
        <v>18</v>
      </c>
      <c r="C3" s="33" t="str">
        <f>VLOOKUP(B3,'TOTAL DE SISTEMAS'!$B$6:$I$381,5,0)</f>
        <v>PL0197</v>
      </c>
      <c r="D3" s="33" t="str">
        <f>VLOOKUP(B3,'TOTAL DE SISTEMAS'!$B$6:$I$381,2,0)</f>
        <v>ADIL</v>
      </c>
      <c r="E3" s="33" t="str">
        <f>VLOOKUP(B3,'TOTAL DE SISTEMAS'!$B$6:$I$381,3,0)</f>
        <v>Adinelsa</v>
      </c>
      <c r="F3" s="35" t="str">
        <f>VLOOKUP(B3,'TOTAL DE SISTEMAS'!$B$6:$I$381,4,0)</f>
        <v>PSE GRACIAS A DIOS</v>
      </c>
      <c r="G3" s="35">
        <f>VLOOKUP(B3,'TOTAL DE SISTEMAS'!$B$6:$I$381,6,0)</f>
        <v>6</v>
      </c>
      <c r="H3" s="35" t="str">
        <f>VLOOKUP(B3,'TOTAL DE SISTEMAS'!$B$6:$I$381,7,0)</f>
        <v>R</v>
      </c>
      <c r="I3" s="35" t="str">
        <f>VLOOKUP(B3,'TOTAL DE SISTEMAS'!$B$6:$I$381,8,0)</f>
        <v>Aislado</v>
      </c>
      <c r="J3" s="35" t="s">
        <v>24</v>
      </c>
      <c r="K3" s="36">
        <v>220</v>
      </c>
      <c r="L3" s="136">
        <v>2625.9616666666675</v>
      </c>
      <c r="M3" s="136">
        <f>VLOOKUP(B3,'PROY CONSUMOS ENERGIA TRIMESTRE'!$C$3:$AE$364,27,0)</f>
        <v>2625.961666666667</v>
      </c>
      <c r="N3" s="136">
        <f>VLOOKUP(B3,'PROY CONSUMOS ENERGIA TRIMESTRE'!$C$3:$AE$364,28,0)</f>
        <v>2625.961666666667</v>
      </c>
      <c r="O3" s="136">
        <f>VLOOKUP(B3,'PROY CONSUMOS ENERGIA TRIMESTRE'!$C$3:$AE$364,29,0)</f>
        <v>2625.961666666667</v>
      </c>
      <c r="P3" s="38">
        <f>VLOOKUP(C3,'CARGOS 4 DE JULIO 2019'!$B$5:$BK$335,60,0)</f>
        <v>4.08</v>
      </c>
      <c r="Q3" s="38">
        <f>VLOOKUP(C3,'CARGOS 4 DE JULIO 2019'!$B$5:$BK$335,62,0)</f>
        <v>133.01</v>
      </c>
      <c r="R3" s="153">
        <f t="shared" ref="R3:R66" si="0">ROUND(SUMPRODUCT($K$3:$K$350,$P$3:$P$350)/SUM($K$3:$K$350),2)</f>
        <v>3.29</v>
      </c>
      <c r="S3" s="154">
        <f t="shared" ref="S3:S66" si="1">ROUND(SUMPRODUCT($L$3:$L$350,$Q$3:$Q$350)/SUM($L$3:$L$350),2)</f>
        <v>56</v>
      </c>
      <c r="T3" s="118">
        <f t="shared" ref="T3:T66" si="2">R3*(1+$X$1)</f>
        <v>3.7465978176494152</v>
      </c>
      <c r="U3" s="119">
        <f t="shared" ref="U3:U66" si="3">S3*(1+$X$1)</f>
        <v>63.771877747224089</v>
      </c>
      <c r="V3" s="39" t="str">
        <f t="shared" ref="V3:V66" si="4">IF(Q3&gt;U3,"Sí","No")</f>
        <v>Sí</v>
      </c>
      <c r="W3" s="92">
        <f t="shared" ref="W3:W66" si="5">IF(V3="Sí",IF(T3&gt;P3,P3,T3),P3)</f>
        <v>3.7465978176494152</v>
      </c>
      <c r="X3" s="92">
        <f t="shared" ref="X3:X66" si="6">IF(V3="Sí",IF(U3&gt;Q3,Q3,U3),Q3)</f>
        <v>63.771877747224089</v>
      </c>
      <c r="Y3" s="131">
        <f t="shared" ref="Y3:Y66" si="7">K3*P3+L3*Q3/100</f>
        <v>4390.3916128333349</v>
      </c>
      <c r="Z3" s="132">
        <f t="shared" ref="Z3:Z66" si="8">W3*K3+X3*L3/100</f>
        <v>2498.8765836385069</v>
      </c>
      <c r="AA3" s="133">
        <f t="shared" ref="AA3:AA66" si="9">Y3-Z3</f>
        <v>1891.515029194828</v>
      </c>
      <c r="AB3" s="131">
        <f t="shared" ref="AB3:AB66" si="10">K3*P3+L3*Q3/100</f>
        <v>4390.3916128333349</v>
      </c>
      <c r="AC3" s="132">
        <f t="shared" ref="AC3:AC66" si="11">W3*K3+X3*L3/100</f>
        <v>2498.8765836385069</v>
      </c>
      <c r="AD3" s="134">
        <f t="shared" ref="AD3:AD66" si="12">AB3-AC3</f>
        <v>1891.515029194828</v>
      </c>
      <c r="AE3" s="131">
        <f t="shared" ref="AE3:AE66" si="13">K3*P3+L3*Q3/100</f>
        <v>4390.3916128333349</v>
      </c>
      <c r="AF3" s="132">
        <f t="shared" ref="AF3:AF66" si="14">W3*K3+X3*L3/100</f>
        <v>2498.8765836385069</v>
      </c>
      <c r="AG3" s="134">
        <f t="shared" ref="AG3:AG66" si="15">AE3-AF3</f>
        <v>1891.515029194828</v>
      </c>
    </row>
    <row r="4" spans="1:33" s="18" customFormat="1">
      <c r="A4" s="93">
        <v>2</v>
      </c>
      <c r="B4" s="149" t="s">
        <v>28</v>
      </c>
      <c r="C4" s="33" t="str">
        <f>VLOOKUP(B4,'TOTAL DE SISTEMAS'!$B$6:$I$381,5,0)</f>
        <v>PR0198</v>
      </c>
      <c r="D4" s="33" t="str">
        <f>VLOOKUP(B4,'TOTAL DE SISTEMAS'!$B$6:$I$381,2,0)</f>
        <v>ADIL</v>
      </c>
      <c r="E4" s="33" t="str">
        <f>VLOOKUP(B4,'TOTAL DE SISTEMAS'!$B$6:$I$381,3,0)</f>
        <v>Adinelsa</v>
      </c>
      <c r="F4" s="35" t="str">
        <f>VLOOKUP(B4,'TOTAL DE SISTEMAS'!$B$6:$I$381,4,0)</f>
        <v>Asquipata</v>
      </c>
      <c r="G4" s="35" t="str">
        <f>VLOOKUP(B4,'TOTAL DE SISTEMAS'!$B$6:$I$381,6,0)</f>
        <v>SER</v>
      </c>
      <c r="H4" s="35" t="str">
        <f>VLOOKUP(B4,'TOTAL DE SISTEMAS'!$B$6:$I$381,7,0)</f>
        <v>RIA</v>
      </c>
      <c r="I4" s="35" t="str">
        <f>VLOOKUP(B4,'TOTAL DE SISTEMAS'!$B$6:$I$381,8,0)</f>
        <v>Interconectado</v>
      </c>
      <c r="J4" s="35" t="s">
        <v>24</v>
      </c>
      <c r="K4" s="36">
        <v>314</v>
      </c>
      <c r="L4" s="136">
        <v>2006.9698980794151</v>
      </c>
      <c r="M4" s="136">
        <f>VLOOKUP(B4,'PROY CONSUMOS ENERGIA TRIMESTRE'!$C$3:$AE$364,27,0)</f>
        <v>2006.9698980794155</v>
      </c>
      <c r="N4" s="136">
        <f>VLOOKUP(B4,'PROY CONSUMOS ENERGIA TRIMESTRE'!$C$3:$AE$364,28,0)</f>
        <v>2006.9698980794155</v>
      </c>
      <c r="O4" s="136">
        <f>VLOOKUP(B4,'PROY CONSUMOS ENERGIA TRIMESTRE'!$C$3:$AE$364,29,0)</f>
        <v>2006.9698980794155</v>
      </c>
      <c r="P4" s="38">
        <f>VLOOKUP(C4,'CARGOS 4 DE JULIO 2019'!$B$5:$BK$335,60,0)</f>
        <v>5.39</v>
      </c>
      <c r="Q4" s="38">
        <f>VLOOKUP(C4,'CARGOS 4 DE JULIO 2019'!$B$5:$BK$335,62,0)</f>
        <v>182.94</v>
      </c>
      <c r="R4" s="153">
        <f t="shared" si="0"/>
        <v>3.29</v>
      </c>
      <c r="S4" s="154">
        <f t="shared" si="1"/>
        <v>56</v>
      </c>
      <c r="T4" s="118">
        <f t="shared" si="2"/>
        <v>3.7465978176494152</v>
      </c>
      <c r="U4" s="119">
        <f t="shared" si="3"/>
        <v>63.771877747224089</v>
      </c>
      <c r="V4" s="39" t="str">
        <f t="shared" si="4"/>
        <v>Sí</v>
      </c>
      <c r="W4" s="92">
        <f t="shared" si="5"/>
        <v>3.7465978176494152</v>
      </c>
      <c r="X4" s="92">
        <f t="shared" si="6"/>
        <v>63.771877747224089</v>
      </c>
      <c r="Y4" s="131">
        <f t="shared" si="7"/>
        <v>5364.010731546482</v>
      </c>
      <c r="Z4" s="132">
        <f t="shared" si="8"/>
        <v>2456.3141045687089</v>
      </c>
      <c r="AA4" s="133">
        <f t="shared" si="9"/>
        <v>2907.6966269777731</v>
      </c>
      <c r="AB4" s="131">
        <f t="shared" si="10"/>
        <v>5364.010731546482</v>
      </c>
      <c r="AC4" s="132">
        <f t="shared" si="11"/>
        <v>2456.3141045687089</v>
      </c>
      <c r="AD4" s="134">
        <f t="shared" si="12"/>
        <v>2907.6966269777731</v>
      </c>
      <c r="AE4" s="131">
        <f t="shared" si="13"/>
        <v>5364.010731546482</v>
      </c>
      <c r="AF4" s="132">
        <f t="shared" si="14"/>
        <v>2456.3141045687089</v>
      </c>
      <c r="AG4" s="134">
        <f t="shared" si="15"/>
        <v>2907.6966269777731</v>
      </c>
    </row>
    <row r="5" spans="1:33" s="18" customFormat="1">
      <c r="A5" s="93">
        <v>3</v>
      </c>
      <c r="B5" s="149" t="s">
        <v>33</v>
      </c>
      <c r="C5" s="33" t="str">
        <f>VLOOKUP(B5,'TOTAL DE SISTEMAS'!$B$6:$I$381,5,0)</f>
        <v>PR0201</v>
      </c>
      <c r="D5" s="33" t="str">
        <f>VLOOKUP(B5,'TOTAL DE SISTEMAS'!$B$6:$I$381,2,0)</f>
        <v>ADIL</v>
      </c>
      <c r="E5" s="33" t="str">
        <f>VLOOKUP(B5,'TOTAL DE SISTEMAS'!$B$6:$I$381,3,0)</f>
        <v>Adinelsa</v>
      </c>
      <c r="F5" s="35" t="str">
        <f>VLOOKUP(B5,'TOTAL DE SISTEMAS'!$B$6:$I$381,4,0)</f>
        <v>Santa Leonor</v>
      </c>
      <c r="G5" s="35" t="str">
        <f>VLOOKUP(B5,'TOTAL DE SISTEMAS'!$B$6:$I$381,6,0)</f>
        <v>SER</v>
      </c>
      <c r="H5" s="35" t="str">
        <f>VLOOKUP(B5,'TOTAL DE SISTEMAS'!$B$6:$I$381,7,0)</f>
        <v>R</v>
      </c>
      <c r="I5" s="35" t="str">
        <f>VLOOKUP(B5,'TOTAL DE SISTEMAS'!$B$6:$I$381,8,0)</f>
        <v>Aislado</v>
      </c>
      <c r="J5" s="35" t="s">
        <v>24</v>
      </c>
      <c r="K5" s="36">
        <v>3449</v>
      </c>
      <c r="L5" s="136">
        <v>52036.869166666685</v>
      </c>
      <c r="M5" s="136">
        <f>VLOOKUP(B5,'PROY CONSUMOS ENERGIA TRIMESTRE'!$C$3:$AE$364,27,0)</f>
        <v>52036.869166666671</v>
      </c>
      <c r="N5" s="136">
        <f>VLOOKUP(B5,'PROY CONSUMOS ENERGIA TRIMESTRE'!$C$3:$AE$364,28,0)</f>
        <v>52036.869166666671</v>
      </c>
      <c r="O5" s="136">
        <f>VLOOKUP(B5,'PROY CONSUMOS ENERGIA TRIMESTRE'!$C$3:$AE$364,29,0)</f>
        <v>52036.869166666671</v>
      </c>
      <c r="P5" s="38">
        <f>VLOOKUP(C5,'CARGOS 4 DE JULIO 2019'!$B$5:$BK$335,60,0)</f>
        <v>5.39</v>
      </c>
      <c r="Q5" s="38">
        <f>VLOOKUP(C5,'CARGOS 4 DE JULIO 2019'!$B$5:$BK$335,62,0)</f>
        <v>161.72</v>
      </c>
      <c r="R5" s="153">
        <f t="shared" si="0"/>
        <v>3.29</v>
      </c>
      <c r="S5" s="154">
        <f t="shared" si="1"/>
        <v>56</v>
      </c>
      <c r="T5" s="118">
        <f t="shared" si="2"/>
        <v>3.7465978176494152</v>
      </c>
      <c r="U5" s="119">
        <f t="shared" si="3"/>
        <v>63.771877747224089</v>
      </c>
      <c r="V5" s="39" t="str">
        <f t="shared" si="4"/>
        <v>Sí</v>
      </c>
      <c r="W5" s="92">
        <f t="shared" si="5"/>
        <v>3.7465978176494152</v>
      </c>
      <c r="X5" s="92">
        <f t="shared" si="6"/>
        <v>63.771877747224089</v>
      </c>
      <c r="Y5" s="131">
        <f t="shared" si="7"/>
        <v>102744.13481633338</v>
      </c>
      <c r="Z5" s="132">
        <f t="shared" si="8"/>
        <v>46106.904461522456</v>
      </c>
      <c r="AA5" s="133">
        <f t="shared" si="9"/>
        <v>56637.230354810919</v>
      </c>
      <c r="AB5" s="131">
        <f t="shared" si="10"/>
        <v>102744.13481633338</v>
      </c>
      <c r="AC5" s="132">
        <f t="shared" si="11"/>
        <v>46106.904461522456</v>
      </c>
      <c r="AD5" s="134">
        <f t="shared" si="12"/>
        <v>56637.230354810919</v>
      </c>
      <c r="AE5" s="131">
        <f t="shared" si="13"/>
        <v>102744.13481633338</v>
      </c>
      <c r="AF5" s="132">
        <f t="shared" si="14"/>
        <v>46106.904461522456</v>
      </c>
      <c r="AG5" s="134">
        <f t="shared" si="15"/>
        <v>56637.230354810919</v>
      </c>
    </row>
    <row r="6" spans="1:33" s="18" customFormat="1">
      <c r="A6" s="93">
        <v>4</v>
      </c>
      <c r="B6" s="149" t="s">
        <v>36</v>
      </c>
      <c r="C6" s="33" t="str">
        <f>VLOOKUP(B6,'TOTAL DE SISTEMAS'!$B$6:$I$381,5,0)</f>
        <v>PR0202</v>
      </c>
      <c r="D6" s="33" t="str">
        <f>VLOOKUP(B6,'TOTAL DE SISTEMAS'!$B$6:$I$381,2,0)</f>
        <v>ADIL</v>
      </c>
      <c r="E6" s="33" t="str">
        <f>VLOOKUP(B6,'TOTAL DE SISTEMAS'!$B$6:$I$381,3,0)</f>
        <v>Adinelsa</v>
      </c>
      <c r="F6" s="35" t="str">
        <f>VLOOKUP(B6,'TOTAL DE SISTEMAS'!$B$6:$I$381,4,0)</f>
        <v>PSE HONGOS</v>
      </c>
      <c r="G6" s="35" t="str">
        <f>VLOOKUP(B6,'TOTAL DE SISTEMAS'!$B$6:$I$381,6,0)</f>
        <v>SER</v>
      </c>
      <c r="H6" s="35" t="str">
        <f>VLOOKUP(B6,'TOTAL DE SISTEMAS'!$B$6:$I$381,7,0)</f>
        <v>R</v>
      </c>
      <c r="I6" s="35" t="str">
        <f>VLOOKUP(B6,'TOTAL DE SISTEMAS'!$B$6:$I$381,8,0)</f>
        <v>Aislado</v>
      </c>
      <c r="J6" s="35" t="s">
        <v>24</v>
      </c>
      <c r="K6" s="36">
        <v>2134</v>
      </c>
      <c r="L6" s="136">
        <v>17927.618333333336</v>
      </c>
      <c r="M6" s="136">
        <f>VLOOKUP(B6,'PROY CONSUMOS ENERGIA TRIMESTRE'!$C$3:$AE$364,27,0)</f>
        <v>17927.618333333332</v>
      </c>
      <c r="N6" s="136">
        <f>VLOOKUP(B6,'PROY CONSUMOS ENERGIA TRIMESTRE'!$C$3:$AE$364,28,0)</f>
        <v>17927.618333333332</v>
      </c>
      <c r="O6" s="136">
        <f>VLOOKUP(B6,'PROY CONSUMOS ENERGIA TRIMESTRE'!$C$3:$AE$364,29,0)</f>
        <v>17927.618333333332</v>
      </c>
      <c r="P6" s="38">
        <f>VLOOKUP(C6,'CARGOS 4 DE JULIO 2019'!$B$5:$BK$335,60,0)</f>
        <v>5.39</v>
      </c>
      <c r="Q6" s="38">
        <f>VLOOKUP(C6,'CARGOS 4 DE JULIO 2019'!$B$5:$BK$335,62,0)</f>
        <v>161.72</v>
      </c>
      <c r="R6" s="153">
        <f t="shared" si="0"/>
        <v>3.29</v>
      </c>
      <c r="S6" s="154">
        <f t="shared" si="1"/>
        <v>56</v>
      </c>
      <c r="T6" s="118">
        <f t="shared" si="2"/>
        <v>3.7465978176494152</v>
      </c>
      <c r="U6" s="119">
        <f t="shared" si="3"/>
        <v>63.771877747224089</v>
      </c>
      <c r="V6" s="39" t="str">
        <f t="shared" si="4"/>
        <v>Sí</v>
      </c>
      <c r="W6" s="92">
        <f t="shared" si="5"/>
        <v>3.7465978176494152</v>
      </c>
      <c r="X6" s="92">
        <f t="shared" si="6"/>
        <v>63.771877747224089</v>
      </c>
      <c r="Y6" s="131">
        <f t="shared" si="7"/>
        <v>40494.804368666672</v>
      </c>
      <c r="Z6" s="132">
        <f t="shared" si="8"/>
        <v>19428.01858938612</v>
      </c>
      <c r="AA6" s="133">
        <f t="shared" si="9"/>
        <v>21066.785779280552</v>
      </c>
      <c r="AB6" s="131">
        <f t="shared" si="10"/>
        <v>40494.804368666672</v>
      </c>
      <c r="AC6" s="132">
        <f t="shared" si="11"/>
        <v>19428.01858938612</v>
      </c>
      <c r="AD6" s="134">
        <f t="shared" si="12"/>
        <v>21066.785779280552</v>
      </c>
      <c r="AE6" s="131">
        <f t="shared" si="13"/>
        <v>40494.804368666672</v>
      </c>
      <c r="AF6" s="132">
        <f t="shared" si="14"/>
        <v>19428.01858938612</v>
      </c>
      <c r="AG6" s="134">
        <f t="shared" si="15"/>
        <v>21066.785779280552</v>
      </c>
    </row>
    <row r="7" spans="1:33" s="18" customFormat="1">
      <c r="A7" s="93">
        <v>5</v>
      </c>
      <c r="B7" s="149" t="s">
        <v>39</v>
      </c>
      <c r="C7" s="33" t="str">
        <f>VLOOKUP(B7,'TOTAL DE SISTEMAS'!$B$6:$I$381,5,0)</f>
        <v>PR0203</v>
      </c>
      <c r="D7" s="33" t="str">
        <f>VLOOKUP(B7,'TOTAL DE SISTEMAS'!$B$6:$I$381,2,0)</f>
        <v>ADIL</v>
      </c>
      <c r="E7" s="33" t="str">
        <f>VLOOKUP(B7,'TOTAL DE SISTEMAS'!$B$6:$I$381,3,0)</f>
        <v>Adinelsa</v>
      </c>
      <c r="F7" s="35" t="str">
        <f>VLOOKUP(B7,'TOTAL DE SISTEMAS'!$B$6:$I$381,4,0)</f>
        <v>PSE QUINCHES</v>
      </c>
      <c r="G7" s="35" t="str">
        <f>VLOOKUP(B7,'TOTAL DE SISTEMAS'!$B$6:$I$381,6,0)</f>
        <v>SER</v>
      </c>
      <c r="H7" s="35" t="str">
        <f>VLOOKUP(B7,'TOTAL DE SISTEMAS'!$B$6:$I$381,7,0)</f>
        <v>R</v>
      </c>
      <c r="I7" s="35" t="str">
        <f>VLOOKUP(B7,'TOTAL DE SISTEMAS'!$B$6:$I$381,8,0)</f>
        <v>Aislado</v>
      </c>
      <c r="J7" s="35" t="s">
        <v>24</v>
      </c>
      <c r="K7" s="36">
        <v>2542</v>
      </c>
      <c r="L7" s="136">
        <v>27471.20166666666</v>
      </c>
      <c r="M7" s="136">
        <f>VLOOKUP(B7,'PROY CONSUMOS ENERGIA TRIMESTRE'!$C$3:$AE$364,27,0)</f>
        <v>27471.201666666664</v>
      </c>
      <c r="N7" s="136">
        <f>VLOOKUP(B7,'PROY CONSUMOS ENERGIA TRIMESTRE'!$C$3:$AE$364,28,0)</f>
        <v>27471.201666666664</v>
      </c>
      <c r="O7" s="136">
        <f>VLOOKUP(B7,'PROY CONSUMOS ENERGIA TRIMESTRE'!$C$3:$AE$364,29,0)</f>
        <v>27471.201666666664</v>
      </c>
      <c r="P7" s="38">
        <f>VLOOKUP(C7,'CARGOS 4 DE JULIO 2019'!$B$5:$BK$335,60,0)</f>
        <v>5.39</v>
      </c>
      <c r="Q7" s="38">
        <f>VLOOKUP(C7,'CARGOS 4 DE JULIO 2019'!$B$5:$BK$335,62,0)</f>
        <v>161.72</v>
      </c>
      <c r="R7" s="153">
        <f t="shared" si="0"/>
        <v>3.29</v>
      </c>
      <c r="S7" s="154">
        <f t="shared" si="1"/>
        <v>56</v>
      </c>
      <c r="T7" s="118">
        <f t="shared" si="2"/>
        <v>3.7465978176494152</v>
      </c>
      <c r="U7" s="119">
        <f t="shared" si="3"/>
        <v>63.771877747224089</v>
      </c>
      <c r="V7" s="39" t="str">
        <f t="shared" si="4"/>
        <v>Sí</v>
      </c>
      <c r="W7" s="92">
        <f t="shared" si="5"/>
        <v>3.7465978176494152</v>
      </c>
      <c r="X7" s="92">
        <f t="shared" si="6"/>
        <v>63.771877747224089</v>
      </c>
      <c r="Y7" s="131">
        <f t="shared" si="7"/>
        <v>58127.807335333317</v>
      </c>
      <c r="Z7" s="132">
        <f t="shared" si="8"/>
        <v>27042.752795024862</v>
      </c>
      <c r="AA7" s="133">
        <f t="shared" si="9"/>
        <v>31085.054540308454</v>
      </c>
      <c r="AB7" s="131">
        <f t="shared" si="10"/>
        <v>58127.807335333317</v>
      </c>
      <c r="AC7" s="132">
        <f t="shared" si="11"/>
        <v>27042.752795024862</v>
      </c>
      <c r="AD7" s="134">
        <f t="shared" si="12"/>
        <v>31085.054540308454</v>
      </c>
      <c r="AE7" s="131">
        <f t="shared" si="13"/>
        <v>58127.807335333317</v>
      </c>
      <c r="AF7" s="132">
        <f t="shared" si="14"/>
        <v>27042.752795024862</v>
      </c>
      <c r="AG7" s="134">
        <f t="shared" si="15"/>
        <v>31085.054540308454</v>
      </c>
    </row>
    <row r="8" spans="1:33" s="18" customFormat="1">
      <c r="A8" s="93">
        <v>6</v>
      </c>
      <c r="B8" s="149" t="s">
        <v>42</v>
      </c>
      <c r="C8" s="33" t="str">
        <f>VLOOKUP(B8,'TOTAL DE SISTEMAS'!$B$6:$I$381,5,0)</f>
        <v>PR0204</v>
      </c>
      <c r="D8" s="33" t="str">
        <f>VLOOKUP(B8,'TOTAL DE SISTEMAS'!$B$6:$I$381,2,0)</f>
        <v>ADIL</v>
      </c>
      <c r="E8" s="33" t="str">
        <f>VLOOKUP(B8,'TOTAL DE SISTEMAS'!$B$6:$I$381,3,0)</f>
        <v>Adinelsa</v>
      </c>
      <c r="F8" s="35" t="str">
        <f>VLOOKUP(B8,'TOTAL DE SISTEMAS'!$B$6:$I$381,4,0)</f>
        <v>PSE CANTA</v>
      </c>
      <c r="G8" s="35" t="str">
        <f>VLOOKUP(B8,'TOTAL DE SISTEMAS'!$B$6:$I$381,6,0)</f>
        <v>SER</v>
      </c>
      <c r="H8" s="35" t="str">
        <f>VLOOKUP(B8,'TOTAL DE SISTEMAS'!$B$6:$I$381,7,0)</f>
        <v>R</v>
      </c>
      <c r="I8" s="35" t="str">
        <f>VLOOKUP(B8,'TOTAL DE SISTEMAS'!$B$6:$I$381,8,0)</f>
        <v>Aislado</v>
      </c>
      <c r="J8" s="35" t="s">
        <v>24</v>
      </c>
      <c r="K8" s="36">
        <v>1934</v>
      </c>
      <c r="L8" s="136">
        <v>15628.101666666671</v>
      </c>
      <c r="M8" s="136">
        <f>VLOOKUP(B8,'PROY CONSUMOS ENERGIA TRIMESTRE'!$C$3:$AE$364,27,0)</f>
        <v>15628.101666666667</v>
      </c>
      <c r="N8" s="136">
        <f>VLOOKUP(B8,'PROY CONSUMOS ENERGIA TRIMESTRE'!$C$3:$AE$364,28,0)</f>
        <v>15628.101666666667</v>
      </c>
      <c r="O8" s="136">
        <f>VLOOKUP(B8,'PROY CONSUMOS ENERGIA TRIMESTRE'!$C$3:$AE$364,29,0)</f>
        <v>15628.101666666667</v>
      </c>
      <c r="P8" s="38">
        <f>VLOOKUP(C8,'CARGOS 4 DE JULIO 2019'!$B$5:$BK$335,60,0)</f>
        <v>5.39</v>
      </c>
      <c r="Q8" s="38">
        <f>VLOOKUP(C8,'CARGOS 4 DE JULIO 2019'!$B$5:$BK$335,62,0)</f>
        <v>161.72</v>
      </c>
      <c r="R8" s="153">
        <f t="shared" si="0"/>
        <v>3.29</v>
      </c>
      <c r="S8" s="154">
        <f t="shared" si="1"/>
        <v>56</v>
      </c>
      <c r="T8" s="118">
        <f t="shared" si="2"/>
        <v>3.7465978176494152</v>
      </c>
      <c r="U8" s="119">
        <f t="shared" si="3"/>
        <v>63.771877747224089</v>
      </c>
      <c r="V8" s="39" t="str">
        <f t="shared" si="4"/>
        <v>Sí</v>
      </c>
      <c r="W8" s="92">
        <f t="shared" si="5"/>
        <v>3.7465978176494152</v>
      </c>
      <c r="X8" s="92">
        <f t="shared" si="6"/>
        <v>63.771877747224089</v>
      </c>
      <c r="Y8" s="131">
        <f t="shared" si="7"/>
        <v>35698.026015333344</v>
      </c>
      <c r="Z8" s="132">
        <f t="shared" si="8"/>
        <v>17212.254068412527</v>
      </c>
      <c r="AA8" s="133">
        <f t="shared" si="9"/>
        <v>18485.771946920817</v>
      </c>
      <c r="AB8" s="131">
        <f t="shared" si="10"/>
        <v>35698.026015333344</v>
      </c>
      <c r="AC8" s="132">
        <f t="shared" si="11"/>
        <v>17212.254068412527</v>
      </c>
      <c r="AD8" s="134">
        <f t="shared" si="12"/>
        <v>18485.771946920817</v>
      </c>
      <c r="AE8" s="131">
        <f t="shared" si="13"/>
        <v>35698.026015333344</v>
      </c>
      <c r="AF8" s="132">
        <f t="shared" si="14"/>
        <v>17212.254068412527</v>
      </c>
      <c r="AG8" s="134">
        <f t="shared" si="15"/>
        <v>18485.771946920817</v>
      </c>
    </row>
    <row r="9" spans="1:33" s="18" customFormat="1">
      <c r="A9" s="93">
        <v>7</v>
      </c>
      <c r="B9" s="149" t="s">
        <v>45</v>
      </c>
      <c r="C9" s="33" t="str">
        <f>VLOOKUP(B9,'TOTAL DE SISTEMAS'!$B$6:$I$381,5,0)</f>
        <v>PR0205</v>
      </c>
      <c r="D9" s="33" t="str">
        <f>VLOOKUP(B9,'TOTAL DE SISTEMAS'!$B$6:$I$381,2,0)</f>
        <v>ADIL</v>
      </c>
      <c r="E9" s="33" t="str">
        <f>VLOOKUP(B9,'TOTAL DE SISTEMAS'!$B$6:$I$381,3,0)</f>
        <v>Adinelsa</v>
      </c>
      <c r="F9" s="35" t="str">
        <f>VLOOKUP(B9,'TOTAL DE SISTEMAS'!$B$6:$I$381,4,0)</f>
        <v>PSE CAJATAMBO</v>
      </c>
      <c r="G9" s="35" t="str">
        <f>VLOOKUP(B9,'TOTAL DE SISTEMAS'!$B$6:$I$381,6,0)</f>
        <v>SER</v>
      </c>
      <c r="H9" s="35" t="str">
        <f>VLOOKUP(B9,'TOTAL DE SISTEMAS'!$B$6:$I$381,7,0)</f>
        <v>R</v>
      </c>
      <c r="I9" s="35" t="str">
        <f>VLOOKUP(B9,'TOTAL DE SISTEMAS'!$B$6:$I$381,8,0)</f>
        <v>Aislado</v>
      </c>
      <c r="J9" s="35" t="s">
        <v>24</v>
      </c>
      <c r="K9" s="36">
        <v>4465</v>
      </c>
      <c r="L9" s="136">
        <v>66009.593333333338</v>
      </c>
      <c r="M9" s="136">
        <f>VLOOKUP(B9,'PROY CONSUMOS ENERGIA TRIMESTRE'!$C$3:$AE$364,27,0)</f>
        <v>66009.593333333338</v>
      </c>
      <c r="N9" s="136">
        <f>VLOOKUP(B9,'PROY CONSUMOS ENERGIA TRIMESTRE'!$C$3:$AE$364,28,0)</f>
        <v>66009.593333333338</v>
      </c>
      <c r="O9" s="136">
        <f>VLOOKUP(B9,'PROY CONSUMOS ENERGIA TRIMESTRE'!$C$3:$AE$364,29,0)</f>
        <v>66009.593333333338</v>
      </c>
      <c r="P9" s="38">
        <f>VLOOKUP(C9,'CARGOS 4 DE JULIO 2019'!$B$5:$BK$335,60,0)</f>
        <v>5.39</v>
      </c>
      <c r="Q9" s="38">
        <f>VLOOKUP(C9,'CARGOS 4 DE JULIO 2019'!$B$5:$BK$335,62,0)</f>
        <v>161.72</v>
      </c>
      <c r="R9" s="153">
        <f t="shared" si="0"/>
        <v>3.29</v>
      </c>
      <c r="S9" s="154">
        <f t="shared" si="1"/>
        <v>56</v>
      </c>
      <c r="T9" s="118">
        <f t="shared" si="2"/>
        <v>3.7465978176494152</v>
      </c>
      <c r="U9" s="119">
        <f t="shared" si="3"/>
        <v>63.771877747224089</v>
      </c>
      <c r="V9" s="39" t="str">
        <f t="shared" si="4"/>
        <v>Sí</v>
      </c>
      <c r="W9" s="92">
        <f t="shared" si="5"/>
        <v>3.7465978176494152</v>
      </c>
      <c r="X9" s="92">
        <f t="shared" si="6"/>
        <v>63.771877747224089</v>
      </c>
      <c r="Y9" s="131">
        <f t="shared" si="7"/>
        <v>130817.06433866668</v>
      </c>
      <c r="Z9" s="132">
        <f t="shared" si="8"/>
        <v>58824.116417777754</v>
      </c>
      <c r="AA9" s="133">
        <f t="shared" si="9"/>
        <v>71992.947920888924</v>
      </c>
      <c r="AB9" s="131">
        <f t="shared" si="10"/>
        <v>130817.06433866668</v>
      </c>
      <c r="AC9" s="132">
        <f t="shared" si="11"/>
        <v>58824.116417777754</v>
      </c>
      <c r="AD9" s="134">
        <f t="shared" si="12"/>
        <v>71992.947920888924</v>
      </c>
      <c r="AE9" s="131">
        <f t="shared" si="13"/>
        <v>130817.06433866668</v>
      </c>
      <c r="AF9" s="132">
        <f t="shared" si="14"/>
        <v>58824.116417777754</v>
      </c>
      <c r="AG9" s="134">
        <f t="shared" si="15"/>
        <v>71992.947920888924</v>
      </c>
    </row>
    <row r="10" spans="1:33" s="18" customFormat="1">
      <c r="A10" s="93">
        <v>8</v>
      </c>
      <c r="B10" s="149" t="s">
        <v>48</v>
      </c>
      <c r="C10" s="33" t="str">
        <f>VLOOKUP(B10,'TOTAL DE SISTEMAS'!$B$6:$I$381,5,0)</f>
        <v>PR0206</v>
      </c>
      <c r="D10" s="33" t="str">
        <f>VLOOKUP(B10,'TOTAL DE SISTEMAS'!$B$6:$I$381,2,0)</f>
        <v>ADIL</v>
      </c>
      <c r="E10" s="33" t="str">
        <f>VLOOKUP(B10,'TOTAL DE SISTEMAS'!$B$6:$I$381,3,0)</f>
        <v>Adinelsa</v>
      </c>
      <c r="F10" s="35" t="str">
        <f>VLOOKUP(B10,'TOTAL DE SISTEMAS'!$B$6:$I$381,4,0)</f>
        <v>PSE HUAROCHIRI</v>
      </c>
      <c r="G10" s="35" t="str">
        <f>VLOOKUP(B10,'TOTAL DE SISTEMAS'!$B$6:$I$381,6,0)</f>
        <v>SER</v>
      </c>
      <c r="H10" s="35" t="str">
        <f>VLOOKUP(B10,'TOTAL DE SISTEMAS'!$B$6:$I$381,7,0)</f>
        <v>RIA</v>
      </c>
      <c r="I10" s="35" t="str">
        <f>VLOOKUP(B10,'TOTAL DE SISTEMAS'!$B$6:$I$381,8,0)</f>
        <v>Interconectado</v>
      </c>
      <c r="J10" s="35" t="s">
        <v>24</v>
      </c>
      <c r="K10" s="36">
        <v>6772</v>
      </c>
      <c r="L10" s="136">
        <v>111078.57083333338</v>
      </c>
      <c r="M10" s="136">
        <f>VLOOKUP(B10,'PROY CONSUMOS ENERGIA TRIMESTRE'!$C$3:$AE$364,27,0)</f>
        <v>111078.57083333335</v>
      </c>
      <c r="N10" s="136">
        <f>VLOOKUP(B10,'PROY CONSUMOS ENERGIA TRIMESTRE'!$C$3:$AE$364,28,0)</f>
        <v>111078.57083333335</v>
      </c>
      <c r="O10" s="136">
        <f>VLOOKUP(B10,'PROY CONSUMOS ENERGIA TRIMESTRE'!$C$3:$AE$364,29,0)</f>
        <v>111078.57083333335</v>
      </c>
      <c r="P10" s="38">
        <f>VLOOKUP(C10,'CARGOS 4 DE JULIO 2019'!$B$5:$BK$335,60,0)</f>
        <v>5.39</v>
      </c>
      <c r="Q10" s="38">
        <f>VLOOKUP(C10,'CARGOS 4 DE JULIO 2019'!$B$5:$BK$335,62,0)</f>
        <v>183.74</v>
      </c>
      <c r="R10" s="153">
        <f t="shared" si="0"/>
        <v>3.29</v>
      </c>
      <c r="S10" s="154">
        <f t="shared" si="1"/>
        <v>56</v>
      </c>
      <c r="T10" s="118">
        <f t="shared" si="2"/>
        <v>3.7465978176494152</v>
      </c>
      <c r="U10" s="119">
        <f t="shared" si="3"/>
        <v>63.771877747224089</v>
      </c>
      <c r="V10" s="39" t="str">
        <f t="shared" si="4"/>
        <v>Sí</v>
      </c>
      <c r="W10" s="92">
        <f t="shared" si="5"/>
        <v>3.7465978176494152</v>
      </c>
      <c r="X10" s="92">
        <f t="shared" si="6"/>
        <v>63.771877747224089</v>
      </c>
      <c r="Y10" s="131">
        <f t="shared" si="7"/>
        <v>240596.84604916675</v>
      </c>
      <c r="Z10" s="132">
        <f t="shared" si="8"/>
        <v>96208.850816318911</v>
      </c>
      <c r="AA10" s="133">
        <f t="shared" si="9"/>
        <v>144387.99523284784</v>
      </c>
      <c r="AB10" s="131">
        <f t="shared" si="10"/>
        <v>240596.84604916675</v>
      </c>
      <c r="AC10" s="132">
        <f t="shared" si="11"/>
        <v>96208.850816318911</v>
      </c>
      <c r="AD10" s="134">
        <f t="shared" si="12"/>
        <v>144387.99523284784</v>
      </c>
      <c r="AE10" s="131">
        <f t="shared" si="13"/>
        <v>240596.84604916675</v>
      </c>
      <c r="AF10" s="132">
        <f t="shared" si="14"/>
        <v>96208.850816318911</v>
      </c>
      <c r="AG10" s="134">
        <f t="shared" si="15"/>
        <v>144387.99523284784</v>
      </c>
    </row>
    <row r="11" spans="1:33" s="18" customFormat="1">
      <c r="A11" s="93">
        <v>9</v>
      </c>
      <c r="B11" s="149" t="s">
        <v>51</v>
      </c>
      <c r="C11" s="33" t="str">
        <f>VLOOKUP(B11,'TOTAL DE SISTEMAS'!$B$6:$I$381,5,0)</f>
        <v>PR0209</v>
      </c>
      <c r="D11" s="33" t="str">
        <f>VLOOKUP(B11,'TOTAL DE SISTEMAS'!$B$6:$I$381,2,0)</f>
        <v>ADIL</v>
      </c>
      <c r="E11" s="33" t="str">
        <f>VLOOKUP(B11,'TOTAL DE SISTEMAS'!$B$6:$I$381,3,0)</f>
        <v>Adinelsa</v>
      </c>
      <c r="F11" s="35" t="str">
        <f>VLOOKUP(B11,'TOTAL DE SISTEMAS'!$B$6:$I$381,4,0)</f>
        <v>PSE QUICACHA</v>
      </c>
      <c r="G11" s="35" t="str">
        <f>VLOOKUP(B11,'TOTAL DE SISTEMAS'!$B$6:$I$381,6,0)</f>
        <v>SER</v>
      </c>
      <c r="H11" s="35" t="str">
        <f>VLOOKUP(B11,'TOTAL DE SISTEMAS'!$B$6:$I$381,7,0)</f>
        <v>R</v>
      </c>
      <c r="I11" s="35" t="str">
        <f>VLOOKUP(B11,'TOTAL DE SISTEMAS'!$B$6:$I$381,8,0)</f>
        <v>Aislado</v>
      </c>
      <c r="J11" s="35" t="s">
        <v>24</v>
      </c>
      <c r="K11" s="36">
        <v>1581</v>
      </c>
      <c r="L11" s="136">
        <v>65856.495833333363</v>
      </c>
      <c r="M11" s="136">
        <f>VLOOKUP(B11,'PROY CONSUMOS ENERGIA TRIMESTRE'!$C$3:$AE$364,27,0)</f>
        <v>65856.495833333349</v>
      </c>
      <c r="N11" s="136">
        <f>VLOOKUP(B11,'PROY CONSUMOS ENERGIA TRIMESTRE'!$C$3:$AE$364,28,0)</f>
        <v>65856.495833333349</v>
      </c>
      <c r="O11" s="136">
        <f>VLOOKUP(B11,'PROY CONSUMOS ENERGIA TRIMESTRE'!$C$3:$AE$364,29,0)</f>
        <v>65856.495833333349</v>
      </c>
      <c r="P11" s="38">
        <f>VLOOKUP(C11,'CARGOS 4 DE JULIO 2019'!$B$5:$BK$335,60,0)</f>
        <v>5.39</v>
      </c>
      <c r="Q11" s="38">
        <f>VLOOKUP(C11,'CARGOS 4 DE JULIO 2019'!$B$5:$BK$335,62,0)</f>
        <v>161.72</v>
      </c>
      <c r="R11" s="153">
        <f t="shared" si="0"/>
        <v>3.29</v>
      </c>
      <c r="S11" s="154">
        <f t="shared" si="1"/>
        <v>56</v>
      </c>
      <c r="T11" s="118">
        <f t="shared" si="2"/>
        <v>3.7465978176494152</v>
      </c>
      <c r="U11" s="119">
        <f t="shared" si="3"/>
        <v>63.771877747224089</v>
      </c>
      <c r="V11" s="39" t="str">
        <f t="shared" si="4"/>
        <v>Sí</v>
      </c>
      <c r="W11" s="92">
        <f t="shared" si="5"/>
        <v>3.7465978176494152</v>
      </c>
      <c r="X11" s="92">
        <f t="shared" si="6"/>
        <v>63.771877747224089</v>
      </c>
      <c r="Y11" s="131">
        <f t="shared" si="7"/>
        <v>115024.71506166672</v>
      </c>
      <c r="Z11" s="132">
        <f t="shared" si="8"/>
        <v>47921.2951611428</v>
      </c>
      <c r="AA11" s="133">
        <f t="shared" si="9"/>
        <v>67103.419900523921</v>
      </c>
      <c r="AB11" s="131">
        <f t="shared" si="10"/>
        <v>115024.71506166672</v>
      </c>
      <c r="AC11" s="132">
        <f t="shared" si="11"/>
        <v>47921.2951611428</v>
      </c>
      <c r="AD11" s="134">
        <f t="shared" si="12"/>
        <v>67103.419900523921</v>
      </c>
      <c r="AE11" s="131">
        <f t="shared" si="13"/>
        <v>115024.71506166672</v>
      </c>
      <c r="AF11" s="132">
        <f t="shared" si="14"/>
        <v>47921.2951611428</v>
      </c>
      <c r="AG11" s="134">
        <f t="shared" si="15"/>
        <v>67103.419900523921</v>
      </c>
    </row>
    <row r="12" spans="1:33" s="18" customFormat="1">
      <c r="A12" s="93">
        <v>10</v>
      </c>
      <c r="B12" s="149" t="s">
        <v>54</v>
      </c>
      <c r="C12" s="33" t="str">
        <f>VLOOKUP(B12,'TOTAL DE SISTEMAS'!$B$6:$I$381,5,0)</f>
        <v>PR0210</v>
      </c>
      <c r="D12" s="33" t="str">
        <f>VLOOKUP(B12,'TOTAL DE SISTEMAS'!$B$6:$I$381,2,0)</f>
        <v>ADIL</v>
      </c>
      <c r="E12" s="33" t="str">
        <f>VLOOKUP(B12,'TOTAL DE SISTEMAS'!$B$6:$I$381,3,0)</f>
        <v>Adinelsa</v>
      </c>
      <c r="F12" s="35" t="str">
        <f>VLOOKUP(B12,'TOTAL DE SISTEMAS'!$B$6:$I$381,4,0)</f>
        <v>PSE CORACORA-MARCABAMBA</v>
      </c>
      <c r="G12" s="35" t="str">
        <f>VLOOKUP(B12,'TOTAL DE SISTEMAS'!$B$6:$I$381,6,0)</f>
        <v>SER</v>
      </c>
      <c r="H12" s="35" t="str">
        <f>VLOOKUP(B12,'TOTAL DE SISTEMAS'!$B$6:$I$381,7,0)</f>
        <v>RIA</v>
      </c>
      <c r="I12" s="35" t="str">
        <f>VLOOKUP(B12,'TOTAL DE SISTEMAS'!$B$6:$I$381,8,0)</f>
        <v>Interconectado</v>
      </c>
      <c r="J12" s="35" t="s">
        <v>24</v>
      </c>
      <c r="K12" s="36">
        <v>1599</v>
      </c>
      <c r="L12" s="136">
        <v>17710.756666666664</v>
      </c>
      <c r="M12" s="136">
        <f>VLOOKUP(B12,'PROY CONSUMOS ENERGIA TRIMESTRE'!$C$3:$AE$364,27,0)</f>
        <v>17710.756666666664</v>
      </c>
      <c r="N12" s="136">
        <f>VLOOKUP(B12,'PROY CONSUMOS ENERGIA TRIMESTRE'!$C$3:$AE$364,28,0)</f>
        <v>17710.756666666664</v>
      </c>
      <c r="O12" s="136">
        <f>VLOOKUP(B12,'PROY CONSUMOS ENERGIA TRIMESTRE'!$C$3:$AE$364,29,0)</f>
        <v>17710.756666666664</v>
      </c>
      <c r="P12" s="38">
        <f>VLOOKUP(C12,'CARGOS 4 DE JULIO 2019'!$B$5:$BK$335,60,0)</f>
        <v>5.39</v>
      </c>
      <c r="Q12" s="38">
        <f>VLOOKUP(C12,'CARGOS 4 DE JULIO 2019'!$B$5:$BK$335,62,0)</f>
        <v>182.38</v>
      </c>
      <c r="R12" s="153">
        <f t="shared" si="0"/>
        <v>3.29</v>
      </c>
      <c r="S12" s="154">
        <f t="shared" si="1"/>
        <v>56</v>
      </c>
      <c r="T12" s="118">
        <f t="shared" si="2"/>
        <v>3.7465978176494152</v>
      </c>
      <c r="U12" s="119">
        <f t="shared" si="3"/>
        <v>63.771877747224089</v>
      </c>
      <c r="V12" s="39" t="str">
        <f t="shared" si="4"/>
        <v>Sí</v>
      </c>
      <c r="W12" s="92">
        <f t="shared" si="5"/>
        <v>3.7465978176494152</v>
      </c>
      <c r="X12" s="92">
        <f t="shared" si="6"/>
        <v>63.771877747224089</v>
      </c>
      <c r="Y12" s="131">
        <f t="shared" si="7"/>
        <v>40919.48800866666</v>
      </c>
      <c r="Z12" s="132">
        <f t="shared" si="8"/>
        <v>17285.291999996422</v>
      </c>
      <c r="AA12" s="133">
        <f t="shared" si="9"/>
        <v>23634.196008670238</v>
      </c>
      <c r="AB12" s="131">
        <f t="shared" si="10"/>
        <v>40919.48800866666</v>
      </c>
      <c r="AC12" s="132">
        <f t="shared" si="11"/>
        <v>17285.291999996422</v>
      </c>
      <c r="AD12" s="134">
        <f t="shared" si="12"/>
        <v>23634.196008670238</v>
      </c>
      <c r="AE12" s="131">
        <f t="shared" si="13"/>
        <v>40919.48800866666</v>
      </c>
      <c r="AF12" s="132">
        <f t="shared" si="14"/>
        <v>17285.291999996422</v>
      </c>
      <c r="AG12" s="134">
        <f t="shared" si="15"/>
        <v>23634.196008670238</v>
      </c>
    </row>
    <row r="13" spans="1:33" s="18" customFormat="1">
      <c r="A13" s="93">
        <v>11</v>
      </c>
      <c r="B13" s="149" t="s">
        <v>57</v>
      </c>
      <c r="C13" s="33" t="str">
        <f>VLOOKUP(B13,'TOTAL DE SISTEMAS'!$B$6:$I$381,5,0)</f>
        <v>PR0211</v>
      </c>
      <c r="D13" s="33" t="str">
        <f>VLOOKUP(B13,'TOTAL DE SISTEMAS'!$B$6:$I$381,2,0)</f>
        <v>ADIL</v>
      </c>
      <c r="E13" s="33" t="str">
        <f>VLOOKUP(B13,'TOTAL DE SISTEMAS'!$B$6:$I$381,3,0)</f>
        <v>Adinelsa</v>
      </c>
      <c r="F13" s="35" t="str">
        <f>VLOOKUP(B13,'TOTAL DE SISTEMAS'!$B$6:$I$381,4,0)</f>
        <v>PSE HUMAY PAMPANO</v>
      </c>
      <c r="G13" s="35" t="str">
        <f>VLOOKUP(B13,'TOTAL DE SISTEMAS'!$B$6:$I$381,6,0)</f>
        <v>SER</v>
      </c>
      <c r="H13" s="35" t="str">
        <f>VLOOKUP(B13,'TOTAL DE SISTEMAS'!$B$6:$I$381,7,0)</f>
        <v>RIA</v>
      </c>
      <c r="I13" s="35" t="str">
        <f>VLOOKUP(B13,'TOTAL DE SISTEMAS'!$B$6:$I$381,8,0)</f>
        <v>Interconectado</v>
      </c>
      <c r="J13" s="35" t="s">
        <v>24</v>
      </c>
      <c r="K13" s="36">
        <v>3772</v>
      </c>
      <c r="L13" s="136">
        <v>82687.938333333339</v>
      </c>
      <c r="M13" s="136">
        <f>VLOOKUP(B13,'PROY CONSUMOS ENERGIA TRIMESTRE'!$C$3:$AE$364,27,0)</f>
        <v>82687.938333333339</v>
      </c>
      <c r="N13" s="136">
        <f>VLOOKUP(B13,'PROY CONSUMOS ENERGIA TRIMESTRE'!$C$3:$AE$364,28,0)</f>
        <v>82687.938333333339</v>
      </c>
      <c r="O13" s="136">
        <f>VLOOKUP(B13,'PROY CONSUMOS ENERGIA TRIMESTRE'!$C$3:$AE$364,29,0)</f>
        <v>82687.938333333339</v>
      </c>
      <c r="P13" s="38">
        <f>VLOOKUP(C13,'CARGOS 4 DE JULIO 2019'!$B$5:$BK$335,60,0)</f>
        <v>5.39</v>
      </c>
      <c r="Q13" s="38">
        <f>VLOOKUP(C13,'CARGOS 4 DE JULIO 2019'!$B$5:$BK$335,62,0)</f>
        <v>182.34</v>
      </c>
      <c r="R13" s="153">
        <f t="shared" si="0"/>
        <v>3.29</v>
      </c>
      <c r="S13" s="154">
        <f t="shared" si="1"/>
        <v>56</v>
      </c>
      <c r="T13" s="118">
        <f t="shared" si="2"/>
        <v>3.7465978176494152</v>
      </c>
      <c r="U13" s="119">
        <f t="shared" si="3"/>
        <v>63.771877747224089</v>
      </c>
      <c r="V13" s="39" t="str">
        <f t="shared" si="4"/>
        <v>Sí</v>
      </c>
      <c r="W13" s="92">
        <f t="shared" si="5"/>
        <v>3.7465978176494152</v>
      </c>
      <c r="X13" s="92">
        <f t="shared" si="6"/>
        <v>63.771877747224089</v>
      </c>
      <c r="Y13" s="131">
        <f t="shared" si="7"/>
        <v>171104.266757</v>
      </c>
      <c r="Z13" s="132">
        <f t="shared" si="8"/>
        <v>66863.817913806968</v>
      </c>
      <c r="AA13" s="133">
        <f t="shared" si="9"/>
        <v>104240.44884319304</v>
      </c>
      <c r="AB13" s="131">
        <f t="shared" si="10"/>
        <v>171104.266757</v>
      </c>
      <c r="AC13" s="132">
        <f t="shared" si="11"/>
        <v>66863.817913806968</v>
      </c>
      <c r="AD13" s="134">
        <f t="shared" si="12"/>
        <v>104240.44884319304</v>
      </c>
      <c r="AE13" s="131">
        <f t="shared" si="13"/>
        <v>171104.266757</v>
      </c>
      <c r="AF13" s="132">
        <f t="shared" si="14"/>
        <v>66863.817913806968</v>
      </c>
      <c r="AG13" s="134">
        <f t="shared" si="15"/>
        <v>104240.44884319304</v>
      </c>
    </row>
    <row r="14" spans="1:33" s="18" customFormat="1">
      <c r="A14" s="93">
        <v>12</v>
      </c>
      <c r="B14" s="149" t="s">
        <v>60</v>
      </c>
      <c r="C14" s="33" t="str">
        <f>VLOOKUP(B14,'TOTAL DE SISTEMAS'!$B$6:$I$381,5,0)</f>
        <v>PL0212</v>
      </c>
      <c r="D14" s="33" t="str">
        <f>VLOOKUP(B14,'TOTAL DE SISTEMAS'!$B$6:$I$381,2,0)</f>
        <v>ADIL</v>
      </c>
      <c r="E14" s="33" t="str">
        <f>VLOOKUP(B14,'TOTAL DE SISTEMAS'!$B$6:$I$381,3,0)</f>
        <v>Adinelsa</v>
      </c>
      <c r="F14" s="35" t="str">
        <f>VLOOKUP(B14,'TOTAL DE SISTEMAS'!$B$6:$I$381,4,0)</f>
        <v>Pasco Rural (Huachón)</v>
      </c>
      <c r="G14" s="35">
        <f>VLOOKUP(B14,'TOTAL DE SISTEMAS'!$B$6:$I$381,6,0)</f>
        <v>6</v>
      </c>
      <c r="H14" s="35" t="str">
        <f>VLOOKUP(B14,'TOTAL DE SISTEMAS'!$B$6:$I$381,7,0)</f>
        <v>R</v>
      </c>
      <c r="I14" s="35" t="str">
        <f>VLOOKUP(B14,'TOTAL DE SISTEMAS'!$B$6:$I$381,8,0)</f>
        <v>Interconectado</v>
      </c>
      <c r="J14" s="35" t="s">
        <v>24</v>
      </c>
      <c r="K14" s="36">
        <v>710</v>
      </c>
      <c r="L14" s="136">
        <v>12243.908333333336</v>
      </c>
      <c r="M14" s="136">
        <f>VLOOKUP(B14,'PROY CONSUMOS ENERGIA TRIMESTRE'!$C$3:$AE$364,27,0)</f>
        <v>12243.908333333335</v>
      </c>
      <c r="N14" s="136">
        <f>VLOOKUP(B14,'PROY CONSUMOS ENERGIA TRIMESTRE'!$C$3:$AE$364,28,0)</f>
        <v>12243.908333333335</v>
      </c>
      <c r="O14" s="136">
        <f>VLOOKUP(B14,'PROY CONSUMOS ENERGIA TRIMESTRE'!$C$3:$AE$364,29,0)</f>
        <v>12243.908333333335</v>
      </c>
      <c r="P14" s="38">
        <f>VLOOKUP(C14,'CARGOS 4 DE JULIO 2019'!$B$5:$BK$335,60,0)</f>
        <v>4.08</v>
      </c>
      <c r="Q14" s="38">
        <f>VLOOKUP(C14,'CARGOS 4 DE JULIO 2019'!$B$5:$BK$335,62,0)</f>
        <v>151.69999999999999</v>
      </c>
      <c r="R14" s="153">
        <f t="shared" si="0"/>
        <v>3.29</v>
      </c>
      <c r="S14" s="154">
        <f t="shared" si="1"/>
        <v>56</v>
      </c>
      <c r="T14" s="118">
        <f t="shared" si="2"/>
        <v>3.7465978176494152</v>
      </c>
      <c r="U14" s="119">
        <f t="shared" si="3"/>
        <v>63.771877747224089</v>
      </c>
      <c r="V14" s="39" t="str">
        <f t="shared" si="4"/>
        <v>Sí</v>
      </c>
      <c r="W14" s="92">
        <f t="shared" si="5"/>
        <v>3.7465978176494152</v>
      </c>
      <c r="X14" s="92">
        <f t="shared" si="6"/>
        <v>63.771877747224089</v>
      </c>
      <c r="Y14" s="131">
        <f t="shared" si="7"/>
        <v>21470.80894166667</v>
      </c>
      <c r="Z14" s="132">
        <f t="shared" si="8"/>
        <v>10468.254704346604</v>
      </c>
      <c r="AA14" s="133">
        <f t="shared" si="9"/>
        <v>11002.554237320066</v>
      </c>
      <c r="AB14" s="131">
        <f t="shared" si="10"/>
        <v>21470.80894166667</v>
      </c>
      <c r="AC14" s="132">
        <f t="shared" si="11"/>
        <v>10468.254704346604</v>
      </c>
      <c r="AD14" s="134">
        <f t="shared" si="12"/>
        <v>11002.554237320066</v>
      </c>
      <c r="AE14" s="131">
        <f t="shared" si="13"/>
        <v>21470.80894166667</v>
      </c>
      <c r="AF14" s="132">
        <f t="shared" si="14"/>
        <v>10468.254704346604</v>
      </c>
      <c r="AG14" s="134">
        <f t="shared" si="15"/>
        <v>11002.554237320066</v>
      </c>
    </row>
    <row r="15" spans="1:33" s="18" customFormat="1">
      <c r="A15" s="93">
        <v>13</v>
      </c>
      <c r="B15" s="149" t="s">
        <v>63</v>
      </c>
      <c r="C15" s="33" t="str">
        <f>VLOOKUP(B15,'TOTAL DE SISTEMAS'!$B$6:$I$381,5,0)</f>
        <v>PR0213</v>
      </c>
      <c r="D15" s="33" t="str">
        <f>VLOOKUP(B15,'TOTAL DE SISTEMAS'!$B$6:$I$381,2,0)</f>
        <v>ADIL</v>
      </c>
      <c r="E15" s="33" t="str">
        <f>VLOOKUP(B15,'TOTAL DE SISTEMAS'!$B$6:$I$381,3,0)</f>
        <v>Adinelsa</v>
      </c>
      <c r="F15" s="35" t="str">
        <f>VLOOKUP(B15,'TOTAL DE SISTEMAS'!$B$6:$I$381,4,0)</f>
        <v>PSE YAUYOS</v>
      </c>
      <c r="G15" s="35" t="str">
        <f>VLOOKUP(B15,'TOTAL DE SISTEMAS'!$B$6:$I$381,6,0)</f>
        <v>SER</v>
      </c>
      <c r="H15" s="35" t="str">
        <f>VLOOKUP(B15,'TOTAL DE SISTEMAS'!$B$6:$I$381,7,0)</f>
        <v>RIA</v>
      </c>
      <c r="I15" s="35" t="str">
        <f>VLOOKUP(B15,'TOTAL DE SISTEMAS'!$B$6:$I$381,8,0)</f>
        <v>Interconectado</v>
      </c>
      <c r="J15" s="35" t="s">
        <v>24</v>
      </c>
      <c r="K15" s="36">
        <v>534</v>
      </c>
      <c r="L15" s="136">
        <v>5196.6550000000007</v>
      </c>
      <c r="M15" s="136">
        <f>VLOOKUP(B15,'PROY CONSUMOS ENERGIA TRIMESTRE'!$C$3:$AE$364,27,0)</f>
        <v>5196.6549999999997</v>
      </c>
      <c r="N15" s="136">
        <f>VLOOKUP(B15,'PROY CONSUMOS ENERGIA TRIMESTRE'!$C$3:$AE$364,28,0)</f>
        <v>5196.6549999999997</v>
      </c>
      <c r="O15" s="136">
        <f>VLOOKUP(B15,'PROY CONSUMOS ENERGIA TRIMESTRE'!$C$3:$AE$364,29,0)</f>
        <v>5196.6549999999997</v>
      </c>
      <c r="P15" s="38">
        <f>VLOOKUP(C15,'CARGOS 4 DE JULIO 2019'!$B$5:$BK$335,60,0)</f>
        <v>5.39</v>
      </c>
      <c r="Q15" s="38">
        <f>VLOOKUP(C15,'CARGOS 4 DE JULIO 2019'!$B$5:$BK$335,62,0)</f>
        <v>182.08</v>
      </c>
      <c r="R15" s="153">
        <f t="shared" si="0"/>
        <v>3.29</v>
      </c>
      <c r="S15" s="154">
        <f t="shared" si="1"/>
        <v>56</v>
      </c>
      <c r="T15" s="118">
        <f t="shared" si="2"/>
        <v>3.7465978176494152</v>
      </c>
      <c r="U15" s="119">
        <f t="shared" si="3"/>
        <v>63.771877747224089</v>
      </c>
      <c r="V15" s="39" t="str">
        <f t="shared" si="4"/>
        <v>Sí</v>
      </c>
      <c r="W15" s="92">
        <f t="shared" si="5"/>
        <v>3.7465978176494152</v>
      </c>
      <c r="X15" s="92">
        <f t="shared" si="6"/>
        <v>63.771877747224089</v>
      </c>
      <c r="Y15" s="131">
        <f t="shared" si="7"/>
        <v>12340.329424000001</v>
      </c>
      <c r="Z15" s="132">
        <f t="shared" si="8"/>
        <v>5314.6877081697958</v>
      </c>
      <c r="AA15" s="133">
        <f t="shared" si="9"/>
        <v>7025.6417158302056</v>
      </c>
      <c r="AB15" s="131">
        <f t="shared" si="10"/>
        <v>12340.329424000001</v>
      </c>
      <c r="AC15" s="132">
        <f t="shared" si="11"/>
        <v>5314.6877081697958</v>
      </c>
      <c r="AD15" s="134">
        <f t="shared" si="12"/>
        <v>7025.6417158302056</v>
      </c>
      <c r="AE15" s="131">
        <f t="shared" si="13"/>
        <v>12340.329424000001</v>
      </c>
      <c r="AF15" s="132">
        <f t="shared" si="14"/>
        <v>5314.6877081697958</v>
      </c>
      <c r="AG15" s="134">
        <f t="shared" si="15"/>
        <v>7025.6417158302056</v>
      </c>
    </row>
    <row r="16" spans="1:33" s="18" customFormat="1">
      <c r="A16" s="93">
        <v>14</v>
      </c>
      <c r="B16" s="149" t="s">
        <v>66</v>
      </c>
      <c r="C16" s="33" t="str">
        <f>VLOOKUP(B16,'TOTAL DE SISTEMAS'!$B$6:$I$381,5,0)</f>
        <v>PR0214</v>
      </c>
      <c r="D16" s="33" t="str">
        <f>VLOOKUP(B16,'TOTAL DE SISTEMAS'!$B$6:$I$381,2,0)</f>
        <v>ADIL</v>
      </c>
      <c r="E16" s="33" t="str">
        <f>VLOOKUP(B16,'TOTAL DE SISTEMAS'!$B$6:$I$381,3,0)</f>
        <v>Adinelsa</v>
      </c>
      <c r="F16" s="35" t="str">
        <f>VLOOKUP(B16,'TOTAL DE SISTEMAS'!$B$6:$I$381,4,0)</f>
        <v>PSE LUNAHUANA</v>
      </c>
      <c r="G16" s="35" t="str">
        <f>VLOOKUP(B16,'TOTAL DE SISTEMAS'!$B$6:$I$381,6,0)</f>
        <v>SER</v>
      </c>
      <c r="H16" s="35" t="str">
        <f>VLOOKUP(B16,'TOTAL DE SISTEMAS'!$B$6:$I$381,7,0)</f>
        <v>RIA</v>
      </c>
      <c r="I16" s="35" t="str">
        <f>VLOOKUP(B16,'TOTAL DE SISTEMAS'!$B$6:$I$381,8,0)</f>
        <v>Interconectado</v>
      </c>
      <c r="J16" s="35" t="s">
        <v>24</v>
      </c>
      <c r="K16" s="36">
        <v>3037</v>
      </c>
      <c r="L16" s="136">
        <v>56896.624999999993</v>
      </c>
      <c r="M16" s="136">
        <f>VLOOKUP(B16,'PROY CONSUMOS ENERGIA TRIMESTRE'!$C$3:$AE$364,27,0)</f>
        <v>56896.625</v>
      </c>
      <c r="N16" s="136">
        <f>VLOOKUP(B16,'PROY CONSUMOS ENERGIA TRIMESTRE'!$C$3:$AE$364,28,0)</f>
        <v>56896.625</v>
      </c>
      <c r="O16" s="136">
        <f>VLOOKUP(B16,'PROY CONSUMOS ENERGIA TRIMESTRE'!$C$3:$AE$364,29,0)</f>
        <v>56896.625</v>
      </c>
      <c r="P16" s="38">
        <f>VLOOKUP(C16,'CARGOS 4 DE JULIO 2019'!$B$5:$BK$335,60,0)</f>
        <v>5.39</v>
      </c>
      <c r="Q16" s="38">
        <f>VLOOKUP(C16,'CARGOS 4 DE JULIO 2019'!$B$5:$BK$335,62,0)</f>
        <v>183.33</v>
      </c>
      <c r="R16" s="153">
        <f t="shared" si="0"/>
        <v>3.29</v>
      </c>
      <c r="S16" s="154">
        <f t="shared" si="1"/>
        <v>56</v>
      </c>
      <c r="T16" s="118">
        <f t="shared" si="2"/>
        <v>3.7465978176494152</v>
      </c>
      <c r="U16" s="119">
        <f t="shared" si="3"/>
        <v>63.771877747224089</v>
      </c>
      <c r="V16" s="39" t="str">
        <f t="shared" si="4"/>
        <v>Sí</v>
      </c>
      <c r="W16" s="92">
        <f t="shared" si="5"/>
        <v>3.7465978176494152</v>
      </c>
      <c r="X16" s="92">
        <f t="shared" si="6"/>
        <v>63.771877747224089</v>
      </c>
      <c r="Y16" s="131">
        <f t="shared" si="7"/>
        <v>120678.01261249998</v>
      </c>
      <c r="Z16" s="132">
        <f t="shared" si="8"/>
        <v>47662.46370949781</v>
      </c>
      <c r="AA16" s="133">
        <f t="shared" si="9"/>
        <v>73015.548903002171</v>
      </c>
      <c r="AB16" s="131">
        <f t="shared" si="10"/>
        <v>120678.01261249998</v>
      </c>
      <c r="AC16" s="132">
        <f t="shared" si="11"/>
        <v>47662.46370949781</v>
      </c>
      <c r="AD16" s="134">
        <f t="shared" si="12"/>
        <v>73015.548903002171</v>
      </c>
      <c r="AE16" s="131">
        <f t="shared" si="13"/>
        <v>120678.01261249998</v>
      </c>
      <c r="AF16" s="132">
        <f t="shared" si="14"/>
        <v>47662.46370949781</v>
      </c>
      <c r="AG16" s="134">
        <f t="shared" si="15"/>
        <v>73015.548903002171</v>
      </c>
    </row>
    <row r="17" spans="1:33" s="18" customFormat="1">
      <c r="A17" s="93">
        <v>15</v>
      </c>
      <c r="B17" s="149" t="s">
        <v>69</v>
      </c>
      <c r="C17" s="33" t="str">
        <f>VLOOKUP(B17,'TOTAL DE SISTEMAS'!$B$6:$I$381,5,0)</f>
        <v>PL0216</v>
      </c>
      <c r="D17" s="33" t="str">
        <f>VLOOKUP(B17,'TOTAL DE SISTEMAS'!$B$6:$I$381,2,0)</f>
        <v>ADIL</v>
      </c>
      <c r="E17" s="33" t="str">
        <f>VLOOKUP(B17,'TOTAL DE SISTEMAS'!$B$6:$I$381,3,0)</f>
        <v>Adinelsa</v>
      </c>
      <c r="F17" s="35" t="str">
        <f>VLOOKUP(B17,'TOTAL DE SISTEMAS'!$B$6:$I$381,4,0)</f>
        <v>PSE CHARAPE</v>
      </c>
      <c r="G17" s="35" t="str">
        <f>VLOOKUP(B17,'TOTAL DE SISTEMAS'!$B$6:$I$381,6,0)</f>
        <v>SER</v>
      </c>
      <c r="H17" s="35" t="str">
        <f>VLOOKUP(B17,'TOTAL DE SISTEMAS'!$B$6:$I$381,7,0)</f>
        <v>R</v>
      </c>
      <c r="I17" s="35" t="str">
        <f>VLOOKUP(B17,'TOTAL DE SISTEMAS'!$B$6:$I$381,8,0)</f>
        <v>Aislado</v>
      </c>
      <c r="J17" s="35" t="s">
        <v>24</v>
      </c>
      <c r="K17" s="36">
        <v>466</v>
      </c>
      <c r="L17" s="136">
        <v>15530.981666666665</v>
      </c>
      <c r="M17" s="136">
        <f>VLOOKUP(B17,'PROY CONSUMOS ENERGIA TRIMESTRE'!$C$3:$AE$364,27,0)</f>
        <v>15530.981666666667</v>
      </c>
      <c r="N17" s="136">
        <f>VLOOKUP(B17,'PROY CONSUMOS ENERGIA TRIMESTRE'!$C$3:$AE$364,28,0)</f>
        <v>15530.981666666667</v>
      </c>
      <c r="O17" s="136">
        <f>VLOOKUP(B17,'PROY CONSUMOS ENERGIA TRIMESTRE'!$C$3:$AE$364,29,0)</f>
        <v>15530.981666666667</v>
      </c>
      <c r="P17" s="38">
        <f>VLOOKUP(C17,'CARGOS 4 DE JULIO 2019'!$B$5:$BK$335,60,0)</f>
        <v>5.39</v>
      </c>
      <c r="Q17" s="38">
        <f>VLOOKUP(C17,'CARGOS 4 DE JULIO 2019'!$B$5:$BK$335,62,0)</f>
        <v>161.72</v>
      </c>
      <c r="R17" s="153">
        <f t="shared" si="0"/>
        <v>3.29</v>
      </c>
      <c r="S17" s="154">
        <f t="shared" si="1"/>
        <v>56</v>
      </c>
      <c r="T17" s="118">
        <f t="shared" si="2"/>
        <v>3.7465978176494152</v>
      </c>
      <c r="U17" s="119">
        <f t="shared" si="3"/>
        <v>63.771877747224089</v>
      </c>
      <c r="V17" s="39" t="str">
        <f t="shared" si="4"/>
        <v>Sí</v>
      </c>
      <c r="W17" s="92">
        <f t="shared" si="5"/>
        <v>3.7465978176494152</v>
      </c>
      <c r="X17" s="92">
        <f t="shared" si="6"/>
        <v>63.771877747224089</v>
      </c>
      <c r="Y17" s="131">
        <f t="shared" si="7"/>
        <v>27628.44355133333</v>
      </c>
      <c r="Z17" s="132">
        <f t="shared" si="8"/>
        <v>11650.313224435078</v>
      </c>
      <c r="AA17" s="133">
        <f t="shared" si="9"/>
        <v>15978.130326898252</v>
      </c>
      <c r="AB17" s="131">
        <f t="shared" si="10"/>
        <v>27628.44355133333</v>
      </c>
      <c r="AC17" s="132">
        <f t="shared" si="11"/>
        <v>11650.313224435078</v>
      </c>
      <c r="AD17" s="134">
        <f t="shared" si="12"/>
        <v>15978.130326898252</v>
      </c>
      <c r="AE17" s="131">
        <f t="shared" si="13"/>
        <v>27628.44355133333</v>
      </c>
      <c r="AF17" s="132">
        <f t="shared" si="14"/>
        <v>11650.313224435078</v>
      </c>
      <c r="AG17" s="134">
        <f t="shared" si="15"/>
        <v>15978.130326898252</v>
      </c>
    </row>
    <row r="18" spans="1:33" s="18" customFormat="1">
      <c r="A18" s="93">
        <v>16</v>
      </c>
      <c r="B18" s="149" t="s">
        <v>72</v>
      </c>
      <c r="C18" s="33" t="str">
        <f>VLOOKUP(B18,'TOTAL DE SISTEMAS'!$B$6:$I$381,5,0)</f>
        <v>PR0210</v>
      </c>
      <c r="D18" s="33" t="str">
        <f>VLOOKUP(B18,'TOTAL DE SISTEMAS'!$B$6:$I$381,2,0)</f>
        <v>ADIL</v>
      </c>
      <c r="E18" s="33" t="str">
        <f>VLOOKUP(B18,'TOTAL DE SISTEMAS'!$B$6:$I$381,3,0)</f>
        <v>Adinelsa</v>
      </c>
      <c r="F18" s="35" t="str">
        <f>VLOOKUP(B18,'TOTAL DE SISTEMAS'!$B$6:$I$381,4,0)</f>
        <v>PSE CORACORA-MARCABAMBA</v>
      </c>
      <c r="G18" s="35" t="str">
        <f>VLOOKUP(B18,'TOTAL DE SISTEMAS'!$B$6:$I$381,6,0)</f>
        <v>SER</v>
      </c>
      <c r="H18" s="35" t="str">
        <f>VLOOKUP(B18,'TOTAL DE SISTEMAS'!$B$6:$I$381,7,0)</f>
        <v>RIA</v>
      </c>
      <c r="I18" s="35" t="str">
        <f>VLOOKUP(B18,'TOTAL DE SISTEMAS'!$B$6:$I$381,8,0)</f>
        <v>Interconectado</v>
      </c>
      <c r="J18" s="35" t="s">
        <v>24</v>
      </c>
      <c r="K18" s="36">
        <v>14401</v>
      </c>
      <c r="L18" s="136">
        <v>209286.61249999999</v>
      </c>
      <c r="M18" s="136">
        <f>VLOOKUP(B18,'PROY CONSUMOS ENERGIA TRIMESTRE'!$C$3:$AE$364,27,0)</f>
        <v>209286.61250000002</v>
      </c>
      <c r="N18" s="136">
        <f>VLOOKUP(B18,'PROY CONSUMOS ENERGIA TRIMESTRE'!$C$3:$AE$364,28,0)</f>
        <v>209286.61250000002</v>
      </c>
      <c r="O18" s="136">
        <f>VLOOKUP(B18,'PROY CONSUMOS ENERGIA TRIMESTRE'!$C$3:$AE$364,29,0)</f>
        <v>209286.61250000002</v>
      </c>
      <c r="P18" s="38">
        <f>VLOOKUP(C18,'CARGOS 4 DE JULIO 2019'!$B$5:$BK$335,60,0)</f>
        <v>5.39</v>
      </c>
      <c r="Q18" s="38">
        <f>VLOOKUP(C18,'CARGOS 4 DE JULIO 2019'!$B$5:$BK$335,62,0)</f>
        <v>182.38</v>
      </c>
      <c r="R18" s="153">
        <f t="shared" si="0"/>
        <v>3.29</v>
      </c>
      <c r="S18" s="154">
        <f t="shared" si="1"/>
        <v>56</v>
      </c>
      <c r="T18" s="118">
        <f t="shared" si="2"/>
        <v>3.7465978176494152</v>
      </c>
      <c r="U18" s="119">
        <f t="shared" si="3"/>
        <v>63.771877747224089</v>
      </c>
      <c r="V18" s="39" t="str">
        <f t="shared" si="4"/>
        <v>Sí</v>
      </c>
      <c r="W18" s="92">
        <f t="shared" si="5"/>
        <v>3.7465978176494152</v>
      </c>
      <c r="X18" s="92">
        <f t="shared" si="6"/>
        <v>63.771877747224089</v>
      </c>
      <c r="Y18" s="131">
        <f t="shared" si="7"/>
        <v>459318.31387750001</v>
      </c>
      <c r="Z18" s="132">
        <f t="shared" si="8"/>
        <v>187420.75783677585</v>
      </c>
      <c r="AA18" s="133">
        <f t="shared" si="9"/>
        <v>271897.55604072416</v>
      </c>
      <c r="AB18" s="131">
        <f t="shared" si="10"/>
        <v>459318.31387750001</v>
      </c>
      <c r="AC18" s="132">
        <f t="shared" si="11"/>
        <v>187420.75783677585</v>
      </c>
      <c r="AD18" s="134">
        <f t="shared" si="12"/>
        <v>271897.55604072416</v>
      </c>
      <c r="AE18" s="131">
        <f t="shared" si="13"/>
        <v>459318.31387750001</v>
      </c>
      <c r="AF18" s="132">
        <f t="shared" si="14"/>
        <v>187420.75783677585</v>
      </c>
      <c r="AG18" s="134">
        <f t="shared" si="15"/>
        <v>271897.55604072416</v>
      </c>
    </row>
    <row r="19" spans="1:33" s="18" customFormat="1">
      <c r="A19" s="93">
        <v>17</v>
      </c>
      <c r="B19" s="149" t="s">
        <v>74</v>
      </c>
      <c r="C19" s="33" t="str">
        <f>VLOOKUP(B19,'TOTAL DE SISTEMAS'!$B$6:$I$381,5,0)</f>
        <v>PL0265</v>
      </c>
      <c r="D19" s="33" t="str">
        <f>VLOOKUP(B19,'TOTAL DE SISTEMAS'!$B$6:$I$381,2,0)</f>
        <v>ADIL</v>
      </c>
      <c r="E19" s="33" t="str">
        <f>VLOOKUP(B19,'TOTAL DE SISTEMAS'!$B$6:$I$381,3,0)</f>
        <v>Adinelsa</v>
      </c>
      <c r="F19" s="35" t="str">
        <f>VLOOKUP(B19,'TOTAL DE SISTEMAS'!$B$6:$I$381,4,0)</f>
        <v>PSE CHUQUIBAMBA</v>
      </c>
      <c r="G19" s="35" t="str">
        <f>VLOOKUP(B19,'TOTAL DE SISTEMAS'!$B$6:$I$381,6,0)</f>
        <v>SER</v>
      </c>
      <c r="H19" s="35" t="str">
        <f>VLOOKUP(B19,'TOTAL DE SISTEMAS'!$B$6:$I$381,7,0)</f>
        <v>RIA</v>
      </c>
      <c r="I19" s="35" t="str">
        <f>VLOOKUP(B19,'TOTAL DE SISTEMAS'!$B$6:$I$381,8,0)</f>
        <v>Interconectado</v>
      </c>
      <c r="J19" s="35" t="s">
        <v>24</v>
      </c>
      <c r="K19" s="36">
        <v>556</v>
      </c>
      <c r="L19" s="136">
        <v>6515.623333333333</v>
      </c>
      <c r="M19" s="136">
        <f>VLOOKUP(B19,'PROY CONSUMOS ENERGIA TRIMESTRE'!$C$3:$AE$364,27,0)</f>
        <v>6515.623333333333</v>
      </c>
      <c r="N19" s="136">
        <f>VLOOKUP(B19,'PROY CONSUMOS ENERGIA TRIMESTRE'!$C$3:$AE$364,28,0)</f>
        <v>6515.623333333333</v>
      </c>
      <c r="O19" s="136">
        <f>VLOOKUP(B19,'PROY CONSUMOS ENERGIA TRIMESTRE'!$C$3:$AE$364,29,0)</f>
        <v>6515.623333333333</v>
      </c>
      <c r="P19" s="38">
        <f>VLOOKUP(C19,'CARGOS 4 DE JULIO 2019'!$B$5:$BK$335,60,0)</f>
        <v>5.39</v>
      </c>
      <c r="Q19" s="38">
        <f>VLOOKUP(C19,'CARGOS 4 DE JULIO 2019'!$B$5:$BK$335,62,0)</f>
        <v>182.76</v>
      </c>
      <c r="R19" s="153">
        <f t="shared" si="0"/>
        <v>3.29</v>
      </c>
      <c r="S19" s="154">
        <f t="shared" si="1"/>
        <v>56</v>
      </c>
      <c r="T19" s="118">
        <f t="shared" si="2"/>
        <v>3.7465978176494152</v>
      </c>
      <c r="U19" s="119">
        <f t="shared" si="3"/>
        <v>63.771877747224089</v>
      </c>
      <c r="V19" s="39" t="str">
        <f t="shared" si="4"/>
        <v>Sí</v>
      </c>
      <c r="W19" s="92">
        <f t="shared" si="5"/>
        <v>3.7465978176494152</v>
      </c>
      <c r="X19" s="92">
        <f t="shared" si="6"/>
        <v>63.771877747224089</v>
      </c>
      <c r="Y19" s="131">
        <f t="shared" si="7"/>
        <v>14904.793203999998</v>
      </c>
      <c r="Z19" s="132">
        <f t="shared" si="8"/>
        <v>6238.2437332160152</v>
      </c>
      <c r="AA19" s="133">
        <f t="shared" si="9"/>
        <v>8666.5494707839825</v>
      </c>
      <c r="AB19" s="131">
        <f t="shared" si="10"/>
        <v>14904.793203999998</v>
      </c>
      <c r="AC19" s="132">
        <f t="shared" si="11"/>
        <v>6238.2437332160152</v>
      </c>
      <c r="AD19" s="134">
        <f t="shared" si="12"/>
        <v>8666.5494707839825</v>
      </c>
      <c r="AE19" s="131">
        <f t="shared" si="13"/>
        <v>14904.793203999998</v>
      </c>
      <c r="AF19" s="132">
        <f t="shared" si="14"/>
        <v>6238.2437332160152</v>
      </c>
      <c r="AG19" s="134">
        <f t="shared" si="15"/>
        <v>8666.5494707839825</v>
      </c>
    </row>
    <row r="20" spans="1:33" s="18" customFormat="1">
      <c r="A20" s="93">
        <v>18</v>
      </c>
      <c r="B20" s="149" t="s">
        <v>77</v>
      </c>
      <c r="C20" s="33" t="str">
        <f>VLOOKUP(B20,'TOTAL DE SISTEMAS'!$B$6:$I$381,5,0)</f>
        <v>PR0309</v>
      </c>
      <c r="D20" s="33" t="str">
        <f>VLOOKUP(B20,'TOTAL DE SISTEMAS'!$B$6:$I$381,2,0)</f>
        <v>ADIL</v>
      </c>
      <c r="E20" s="33" t="str">
        <f>VLOOKUP(B20,'TOTAL DE SISTEMAS'!$B$6:$I$381,3,0)</f>
        <v>Adinelsa</v>
      </c>
      <c r="F20" s="35" t="str">
        <f>VLOOKUP(B20,'TOTAL DE SISTEMAS'!$B$6:$I$381,4,0)</f>
        <v>Valle Purmacana</v>
      </c>
      <c r="G20" s="35" t="str">
        <f>VLOOKUP(B20,'TOTAL DE SISTEMAS'!$B$6:$I$381,6,0)</f>
        <v>SER</v>
      </c>
      <c r="H20" s="35" t="str">
        <f>VLOOKUP(B20,'TOTAL DE SISTEMAS'!$B$6:$I$381,7,0)</f>
        <v>RIA</v>
      </c>
      <c r="I20" s="35" t="str">
        <f>VLOOKUP(B20,'TOTAL DE SISTEMAS'!$B$6:$I$381,8,0)</f>
        <v>Interconectado</v>
      </c>
      <c r="J20" s="35" t="s">
        <v>24</v>
      </c>
      <c r="K20" s="36">
        <v>2889</v>
      </c>
      <c r="L20" s="136">
        <v>109938.53000000001</v>
      </c>
      <c r="M20" s="136">
        <f>VLOOKUP(B20,'PROY CONSUMOS ENERGIA TRIMESTRE'!$C$3:$AE$364,27,0)</f>
        <v>109938.52999999998</v>
      </c>
      <c r="N20" s="136">
        <f>VLOOKUP(B20,'PROY CONSUMOS ENERGIA TRIMESTRE'!$C$3:$AE$364,28,0)</f>
        <v>109938.52999999998</v>
      </c>
      <c r="O20" s="136">
        <f>VLOOKUP(B20,'PROY CONSUMOS ENERGIA TRIMESTRE'!$C$3:$AE$364,29,0)</f>
        <v>109938.52999999998</v>
      </c>
      <c r="P20" s="38">
        <f>VLOOKUP(C20,'CARGOS 4 DE JULIO 2019'!$B$5:$BK$335,60,0)</f>
        <v>5.39</v>
      </c>
      <c r="Q20" s="38">
        <f>VLOOKUP(C20,'CARGOS 4 DE JULIO 2019'!$B$5:$BK$335,62,0)</f>
        <v>182.53</v>
      </c>
      <c r="R20" s="153">
        <f t="shared" si="0"/>
        <v>3.29</v>
      </c>
      <c r="S20" s="154">
        <f t="shared" si="1"/>
        <v>56</v>
      </c>
      <c r="T20" s="118">
        <f t="shared" si="2"/>
        <v>3.7465978176494152</v>
      </c>
      <c r="U20" s="119">
        <f t="shared" si="3"/>
        <v>63.771877747224089</v>
      </c>
      <c r="V20" s="39" t="str">
        <f t="shared" si="4"/>
        <v>Sí</v>
      </c>
      <c r="W20" s="92">
        <f t="shared" si="5"/>
        <v>3.7465978176494152</v>
      </c>
      <c r="X20" s="92">
        <f t="shared" si="6"/>
        <v>63.771877747224089</v>
      </c>
      <c r="Y20" s="131">
        <f t="shared" si="7"/>
        <v>216242.50880900002</v>
      </c>
      <c r="Z20" s="132">
        <f t="shared" si="8"/>
        <v>80933.786043884436</v>
      </c>
      <c r="AA20" s="133">
        <f t="shared" si="9"/>
        <v>135308.72276511558</v>
      </c>
      <c r="AB20" s="131">
        <f t="shared" si="10"/>
        <v>216242.50880900002</v>
      </c>
      <c r="AC20" s="132">
        <f t="shared" si="11"/>
        <v>80933.786043884436</v>
      </c>
      <c r="AD20" s="134">
        <f t="shared" si="12"/>
        <v>135308.72276511558</v>
      </c>
      <c r="AE20" s="131">
        <f t="shared" si="13"/>
        <v>216242.50880900002</v>
      </c>
      <c r="AF20" s="132">
        <f t="shared" si="14"/>
        <v>80933.786043884436</v>
      </c>
      <c r="AG20" s="134">
        <f t="shared" si="15"/>
        <v>135308.72276511558</v>
      </c>
    </row>
    <row r="21" spans="1:33" s="18" customFormat="1">
      <c r="A21" s="93">
        <v>24</v>
      </c>
      <c r="B21" s="149" t="s">
        <v>91</v>
      </c>
      <c r="C21" s="33" t="str">
        <f>VLOOKUP(B21,'TOTAL DE SISTEMAS'!$B$6:$I$381,5,0)</f>
        <v>PR0104</v>
      </c>
      <c r="D21" s="33" t="str">
        <f>VLOOKUP(B21,'TOTAL DE SISTEMAS'!$B$6:$I$381,2,0)</f>
        <v>ADIL</v>
      </c>
      <c r="E21" s="33" t="str">
        <f>VLOOKUP(B21,'TOTAL DE SISTEMAS'!$B$6:$I$381,3,0)</f>
        <v>Adinelsa</v>
      </c>
      <c r="F21" s="35" t="str">
        <f>VLOOKUP(B21,'TOTAL DE SISTEMAS'!$B$6:$I$381,4,0)</f>
        <v>SER Castrovirreyna</v>
      </c>
      <c r="G21" s="35" t="str">
        <f>VLOOKUP(B21,'TOTAL DE SISTEMAS'!$B$6:$I$381,6,0)</f>
        <v>SER</v>
      </c>
      <c r="H21" s="35" t="str">
        <f>VLOOKUP(B21,'TOTAL DE SISTEMAS'!$B$6:$I$381,7,0)</f>
        <v>RIA</v>
      </c>
      <c r="I21" s="35" t="str">
        <f>VLOOKUP(B21,'TOTAL DE SISTEMAS'!$B$6:$I$381,8,0)</f>
        <v>Interconectado</v>
      </c>
      <c r="J21" s="35" t="s">
        <v>24</v>
      </c>
      <c r="K21" s="36">
        <v>1850</v>
      </c>
      <c r="L21" s="136">
        <v>15238.293333333328</v>
      </c>
      <c r="M21" s="136">
        <f>VLOOKUP(B21,'PROY CONSUMOS ENERGIA TRIMESTRE'!$C$3:$AE$364,27,0)</f>
        <v>15238.293333333333</v>
      </c>
      <c r="N21" s="136">
        <f>VLOOKUP(B21,'PROY CONSUMOS ENERGIA TRIMESTRE'!$C$3:$AE$364,28,0)</f>
        <v>15238.293333333333</v>
      </c>
      <c r="O21" s="136">
        <f>VLOOKUP(B21,'PROY CONSUMOS ENERGIA TRIMESTRE'!$C$3:$AE$364,29,0)</f>
        <v>15238.293333333333</v>
      </c>
      <c r="P21" s="38">
        <f>VLOOKUP(C21,'CARGOS 4 DE JULIO 2019'!$B$5:$BK$335,60,0)</f>
        <v>5.39</v>
      </c>
      <c r="Q21" s="38">
        <f>VLOOKUP(C21,'CARGOS 4 DE JULIO 2019'!$B$5:$BK$335,62,0)</f>
        <v>183.92</v>
      </c>
      <c r="R21" s="153">
        <f t="shared" si="0"/>
        <v>3.29</v>
      </c>
      <c r="S21" s="154">
        <f t="shared" si="1"/>
        <v>56</v>
      </c>
      <c r="T21" s="118">
        <f t="shared" si="2"/>
        <v>3.7465978176494152</v>
      </c>
      <c r="U21" s="119">
        <f t="shared" si="3"/>
        <v>63.771877747224089</v>
      </c>
      <c r="V21" s="39" t="str">
        <f t="shared" si="4"/>
        <v>Sí</v>
      </c>
      <c r="W21" s="92">
        <f t="shared" si="5"/>
        <v>3.7465978176494152</v>
      </c>
      <c r="X21" s="92">
        <f t="shared" si="6"/>
        <v>63.771877747224089</v>
      </c>
      <c r="Y21" s="131">
        <f t="shared" si="7"/>
        <v>37997.769098666657</v>
      </c>
      <c r="Z21" s="132">
        <f t="shared" si="8"/>
        <v>16648.951757948147</v>
      </c>
      <c r="AA21" s="133">
        <f t="shared" si="9"/>
        <v>21348.81734071851</v>
      </c>
      <c r="AB21" s="131">
        <f t="shared" si="10"/>
        <v>37997.769098666657</v>
      </c>
      <c r="AC21" s="132">
        <f t="shared" si="11"/>
        <v>16648.951757948147</v>
      </c>
      <c r="AD21" s="134">
        <f t="shared" si="12"/>
        <v>21348.81734071851</v>
      </c>
      <c r="AE21" s="131">
        <f t="shared" si="13"/>
        <v>37997.769098666657</v>
      </c>
      <c r="AF21" s="132">
        <f t="shared" si="14"/>
        <v>16648.951757948147</v>
      </c>
      <c r="AG21" s="134">
        <f t="shared" si="15"/>
        <v>21348.81734071851</v>
      </c>
    </row>
    <row r="22" spans="1:33" s="18" customFormat="1">
      <c r="A22" s="93">
        <v>25</v>
      </c>
      <c r="B22" s="149" t="s">
        <v>94</v>
      </c>
      <c r="C22" s="33" t="str">
        <f>VLOOKUP(B22,'TOTAL DE SISTEMAS'!$B$6:$I$381,5,0)</f>
        <v>PR0268</v>
      </c>
      <c r="D22" s="33" t="str">
        <f>VLOOKUP(B22,'TOTAL DE SISTEMAS'!$B$6:$I$381,2,0)</f>
        <v>ADIL</v>
      </c>
      <c r="E22" s="33" t="str">
        <f>VLOOKUP(B22,'TOTAL DE SISTEMAS'!$B$6:$I$381,3,0)</f>
        <v>Adinelsa</v>
      </c>
      <c r="F22" s="35" t="str">
        <f>VLOOKUP(B22,'TOTAL DE SISTEMAS'!$B$6:$I$381,4,0)</f>
        <v>Huaura-Sayán 2da Etapa</v>
      </c>
      <c r="G22" s="35" t="str">
        <f>VLOOKUP(B22,'TOTAL DE SISTEMAS'!$B$6:$I$381,6,0)</f>
        <v>SER</v>
      </c>
      <c r="H22" s="35" t="str">
        <f>VLOOKUP(B22,'TOTAL DE SISTEMAS'!$B$6:$I$381,7,0)</f>
        <v>RIA</v>
      </c>
      <c r="I22" s="35" t="str">
        <f>VLOOKUP(B22,'TOTAL DE SISTEMAS'!$B$6:$I$381,8,0)</f>
        <v>Interconectado</v>
      </c>
      <c r="J22" s="35" t="s">
        <v>24</v>
      </c>
      <c r="K22" s="36">
        <v>2930</v>
      </c>
      <c r="L22" s="136">
        <v>91439.886666666644</v>
      </c>
      <c r="M22" s="136">
        <f>VLOOKUP(B22,'PROY CONSUMOS ENERGIA TRIMESTRE'!$C$3:$AE$364,27,0)</f>
        <v>91439.886666666658</v>
      </c>
      <c r="N22" s="136">
        <f>VLOOKUP(B22,'PROY CONSUMOS ENERGIA TRIMESTRE'!$C$3:$AE$364,28,0)</f>
        <v>91439.886666666658</v>
      </c>
      <c r="O22" s="136">
        <f>VLOOKUP(B22,'PROY CONSUMOS ENERGIA TRIMESTRE'!$C$3:$AE$364,29,0)</f>
        <v>91439.886666666658</v>
      </c>
      <c r="P22" s="38">
        <f>VLOOKUP(C22,'CARGOS 4 DE JULIO 2019'!$B$5:$BK$335,60,0)</f>
        <v>5.39</v>
      </c>
      <c r="Q22" s="38">
        <f>VLOOKUP(C22,'CARGOS 4 DE JULIO 2019'!$B$5:$BK$335,62,0)</f>
        <v>182.59</v>
      </c>
      <c r="R22" s="153">
        <f t="shared" si="0"/>
        <v>3.29</v>
      </c>
      <c r="S22" s="154">
        <f t="shared" si="1"/>
        <v>56</v>
      </c>
      <c r="T22" s="118">
        <f t="shared" si="2"/>
        <v>3.7465978176494152</v>
      </c>
      <c r="U22" s="119">
        <f t="shared" si="3"/>
        <v>63.771877747224089</v>
      </c>
      <c r="V22" s="39" t="str">
        <f t="shared" si="4"/>
        <v>Sí</v>
      </c>
      <c r="W22" s="92">
        <f t="shared" si="5"/>
        <v>3.7465978176494152</v>
      </c>
      <c r="X22" s="92">
        <f t="shared" si="6"/>
        <v>63.771877747224089</v>
      </c>
      <c r="Y22" s="131">
        <f t="shared" si="7"/>
        <v>182752.78906466663</v>
      </c>
      <c r="Z22" s="132">
        <f t="shared" si="8"/>
        <v>69290.4643429797</v>
      </c>
      <c r="AA22" s="133">
        <f t="shared" si="9"/>
        <v>113462.32472168693</v>
      </c>
      <c r="AB22" s="131">
        <f t="shared" si="10"/>
        <v>182752.78906466663</v>
      </c>
      <c r="AC22" s="132">
        <f t="shared" si="11"/>
        <v>69290.4643429797</v>
      </c>
      <c r="AD22" s="134">
        <f t="shared" si="12"/>
        <v>113462.32472168693</v>
      </c>
      <c r="AE22" s="131">
        <f t="shared" si="13"/>
        <v>182752.78906466663</v>
      </c>
      <c r="AF22" s="132">
        <f t="shared" si="14"/>
        <v>69290.4643429797</v>
      </c>
      <c r="AG22" s="134">
        <f t="shared" si="15"/>
        <v>113462.32472168693</v>
      </c>
    </row>
    <row r="23" spans="1:33" s="18" customFormat="1">
      <c r="A23" s="93">
        <v>26</v>
      </c>
      <c r="B23" s="149" t="s">
        <v>97</v>
      </c>
      <c r="C23" s="33" t="str">
        <f>VLOOKUP(B23,'TOTAL DE SISTEMAS'!$B$6:$I$381,5,0)</f>
        <v>PR0269</v>
      </c>
      <c r="D23" s="33" t="str">
        <f>VLOOKUP(B23,'TOTAL DE SISTEMAS'!$B$6:$I$381,2,0)</f>
        <v>ADIL</v>
      </c>
      <c r="E23" s="33" t="str">
        <f>VLOOKUP(B23,'TOTAL DE SISTEMAS'!$B$6:$I$381,3,0)</f>
        <v>Adinelsa</v>
      </c>
      <c r="F23" s="35" t="str">
        <f>VLOOKUP(B23,'TOTAL DE SISTEMAS'!$B$6:$I$381,4,0)</f>
        <v>PSE Yauca del Rosario - SE0269</v>
      </c>
      <c r="G23" s="35" t="str">
        <f>VLOOKUP(B23,'TOTAL DE SISTEMAS'!$B$6:$I$381,6,0)</f>
        <v>SER</v>
      </c>
      <c r="H23" s="35" t="str">
        <f>VLOOKUP(B23,'TOTAL DE SISTEMAS'!$B$6:$I$381,7,0)</f>
        <v>RIA</v>
      </c>
      <c r="I23" s="35" t="str">
        <f>VLOOKUP(B23,'TOTAL DE SISTEMAS'!$B$6:$I$381,8,0)</f>
        <v>Interconectado</v>
      </c>
      <c r="J23" s="35" t="s">
        <v>24</v>
      </c>
      <c r="K23" s="36">
        <v>535</v>
      </c>
      <c r="L23" s="136">
        <v>9669.306363636364</v>
      </c>
      <c r="M23" s="136">
        <f>VLOOKUP(B23,'PROY CONSUMOS ENERGIA TRIMESTRE'!$C$3:$AE$364,27,0)</f>
        <v>9669.306363636364</v>
      </c>
      <c r="N23" s="136">
        <f>VLOOKUP(B23,'PROY CONSUMOS ENERGIA TRIMESTRE'!$C$3:$AE$364,28,0)</f>
        <v>9669.306363636364</v>
      </c>
      <c r="O23" s="136">
        <f>VLOOKUP(B23,'PROY CONSUMOS ENERGIA TRIMESTRE'!$C$3:$AE$364,29,0)</f>
        <v>9669.306363636364</v>
      </c>
      <c r="P23" s="38">
        <f>VLOOKUP(C23,'CARGOS 4 DE JULIO 2019'!$B$5:$BK$335,60,0)</f>
        <v>5.39</v>
      </c>
      <c r="Q23" s="38">
        <f>VLOOKUP(C23,'CARGOS 4 DE JULIO 2019'!$B$5:$BK$335,62,0)</f>
        <v>182.4</v>
      </c>
      <c r="R23" s="153">
        <f t="shared" si="0"/>
        <v>3.29</v>
      </c>
      <c r="S23" s="154">
        <f t="shared" si="1"/>
        <v>56</v>
      </c>
      <c r="T23" s="118">
        <f t="shared" si="2"/>
        <v>3.7465978176494152</v>
      </c>
      <c r="U23" s="119">
        <f t="shared" si="3"/>
        <v>63.771877747224089</v>
      </c>
      <c r="V23" s="39" t="str">
        <f t="shared" si="4"/>
        <v>Sí</v>
      </c>
      <c r="W23" s="92">
        <f t="shared" si="5"/>
        <v>3.7465978176494152</v>
      </c>
      <c r="X23" s="92">
        <f t="shared" si="6"/>
        <v>63.771877747224089</v>
      </c>
      <c r="Y23" s="131">
        <f t="shared" si="7"/>
        <v>20520.464807272729</v>
      </c>
      <c r="Z23" s="132">
        <f t="shared" si="8"/>
        <v>8170.7280656651783</v>
      </c>
      <c r="AA23" s="133">
        <f t="shared" si="9"/>
        <v>12349.73674160755</v>
      </c>
      <c r="AB23" s="131">
        <f t="shared" si="10"/>
        <v>20520.464807272729</v>
      </c>
      <c r="AC23" s="132">
        <f t="shared" si="11"/>
        <v>8170.7280656651783</v>
      </c>
      <c r="AD23" s="134">
        <f t="shared" si="12"/>
        <v>12349.73674160755</v>
      </c>
      <c r="AE23" s="131">
        <f t="shared" si="13"/>
        <v>20520.464807272729</v>
      </c>
      <c r="AF23" s="132">
        <f t="shared" si="14"/>
        <v>8170.7280656651783</v>
      </c>
      <c r="AG23" s="134">
        <f t="shared" si="15"/>
        <v>12349.73674160755</v>
      </c>
    </row>
    <row r="24" spans="1:33" s="18" customFormat="1">
      <c r="A24" s="93">
        <v>28</v>
      </c>
      <c r="B24" s="149" t="s">
        <v>102</v>
      </c>
      <c r="C24" s="33" t="str">
        <f>VLOOKUP(B24,'TOTAL DE SISTEMAS'!$B$6:$I$381,5,0)</f>
        <v>PR0273</v>
      </c>
      <c r="D24" s="33" t="str">
        <f>VLOOKUP(B24,'TOTAL DE SISTEMAS'!$B$6:$I$381,2,0)</f>
        <v>ADIL</v>
      </c>
      <c r="E24" s="33" t="str">
        <f>VLOOKUP(B24,'TOTAL DE SISTEMAS'!$B$6:$I$381,3,0)</f>
        <v>Adinelsa</v>
      </c>
      <c r="F24" s="35" t="str">
        <f>VLOOKUP(B24,'TOTAL DE SISTEMAS'!$B$6:$I$381,4,0)</f>
        <v>SER Datem del Marañon</v>
      </c>
      <c r="G24" s="35" t="str">
        <f>VLOOKUP(B24,'TOTAL DE SISTEMAS'!$B$6:$I$381,6,0)</f>
        <v>SER</v>
      </c>
      <c r="H24" s="35" t="str">
        <f>VLOOKUP(B24,'TOTAL DE SISTEMAS'!$B$6:$I$381,7,0)</f>
        <v>R</v>
      </c>
      <c r="I24" s="35" t="str">
        <f>VLOOKUP(B24,'TOTAL DE SISTEMAS'!$B$6:$I$381,8,0)</f>
        <v>Aislado</v>
      </c>
      <c r="J24" s="35" t="s">
        <v>24</v>
      </c>
      <c r="K24" s="36">
        <v>562</v>
      </c>
      <c r="L24" s="136">
        <v>6391.0749999999989</v>
      </c>
      <c r="M24" s="136">
        <f>VLOOKUP(B24,'PROY CONSUMOS ENERGIA TRIMESTRE'!$C$3:$AE$364,27,0)</f>
        <v>6391.0749999999998</v>
      </c>
      <c r="N24" s="136">
        <f>VLOOKUP(B24,'PROY CONSUMOS ENERGIA TRIMESTRE'!$C$3:$AE$364,28,0)</f>
        <v>6391.0749999999998</v>
      </c>
      <c r="O24" s="136">
        <f>VLOOKUP(B24,'PROY CONSUMOS ENERGIA TRIMESTRE'!$C$3:$AE$364,29,0)</f>
        <v>6391.0749999999998</v>
      </c>
      <c r="P24" s="38">
        <f>VLOOKUP(C24,'CARGOS 4 DE JULIO 2019'!$B$5:$BK$335,60,0)</f>
        <v>5.39</v>
      </c>
      <c r="Q24" s="38">
        <f>VLOOKUP(C24,'CARGOS 4 DE JULIO 2019'!$B$5:$BK$335,62,0)</f>
        <v>161.72</v>
      </c>
      <c r="R24" s="153">
        <f t="shared" si="0"/>
        <v>3.29</v>
      </c>
      <c r="S24" s="154">
        <f t="shared" si="1"/>
        <v>56</v>
      </c>
      <c r="T24" s="118">
        <f t="shared" si="2"/>
        <v>3.7465978176494152</v>
      </c>
      <c r="U24" s="119">
        <f t="shared" si="3"/>
        <v>63.771877747224089</v>
      </c>
      <c r="V24" s="39" t="str">
        <f t="shared" si="4"/>
        <v>Sí</v>
      </c>
      <c r="W24" s="92">
        <f t="shared" si="5"/>
        <v>3.7465978176494152</v>
      </c>
      <c r="X24" s="92">
        <f t="shared" si="6"/>
        <v>63.771877747224089</v>
      </c>
      <c r="Y24" s="131">
        <f t="shared" si="7"/>
        <v>13364.826489999999</v>
      </c>
      <c r="Z24" s="132">
        <f t="shared" si="8"/>
        <v>6181.2965092523727</v>
      </c>
      <c r="AA24" s="133">
        <f t="shared" si="9"/>
        <v>7183.5299807476267</v>
      </c>
      <c r="AB24" s="131">
        <f t="shared" si="10"/>
        <v>13364.826489999999</v>
      </c>
      <c r="AC24" s="132">
        <f t="shared" si="11"/>
        <v>6181.2965092523727</v>
      </c>
      <c r="AD24" s="134">
        <f t="shared" si="12"/>
        <v>7183.5299807476267</v>
      </c>
      <c r="AE24" s="131">
        <f t="shared" si="13"/>
        <v>13364.826489999999</v>
      </c>
      <c r="AF24" s="132">
        <f t="shared" si="14"/>
        <v>6181.2965092523727</v>
      </c>
      <c r="AG24" s="134">
        <f t="shared" si="15"/>
        <v>7183.5299807476267</v>
      </c>
    </row>
    <row r="25" spans="1:33" s="18" customFormat="1">
      <c r="A25" s="93">
        <v>35</v>
      </c>
      <c r="B25" s="149" t="s">
        <v>119</v>
      </c>
      <c r="C25" s="33" t="str">
        <f>VLOOKUP(B25,'TOTAL DE SISTEMAS'!$B$6:$I$381,5,0)</f>
        <v>PL0157</v>
      </c>
      <c r="D25" s="33" t="str">
        <f>VLOOKUP(B25,'TOTAL DE SISTEMAS'!$B$6:$I$381,2,0)</f>
        <v>CHAV</v>
      </c>
      <c r="E25" s="33" t="str">
        <f>VLOOKUP(B25,'TOTAL DE SISTEMAS'!$B$6:$I$381,3,0)</f>
        <v>Chavimochic</v>
      </c>
      <c r="F25" s="35" t="str">
        <f>VLOOKUP(B25,'TOTAL DE SISTEMAS'!$B$6:$I$381,4,0)</f>
        <v>Chao</v>
      </c>
      <c r="G25" s="35">
        <f>VLOOKUP(B25,'TOTAL DE SISTEMAS'!$B$6:$I$381,6,0)</f>
        <v>3</v>
      </c>
      <c r="H25" s="35" t="str">
        <f>VLOOKUP(B25,'TOTAL DE SISTEMAS'!$B$6:$I$381,7,0)</f>
        <v>U</v>
      </c>
      <c r="I25" s="35" t="str">
        <f>VLOOKUP(B25,'TOTAL DE SISTEMAS'!$B$6:$I$381,8,0)</f>
        <v>Interconectado</v>
      </c>
      <c r="J25" s="35" t="s">
        <v>24</v>
      </c>
      <c r="K25" s="36">
        <v>7628</v>
      </c>
      <c r="L25" s="136">
        <v>415217.4083333335</v>
      </c>
      <c r="M25" s="136">
        <f>VLOOKUP(B25,'PROY CONSUMOS ENERGIA TRIMESTRE'!$C$3:$AE$364,27,0)</f>
        <v>415217.40833333338</v>
      </c>
      <c r="N25" s="136">
        <f>VLOOKUP(B25,'PROY CONSUMOS ENERGIA TRIMESTRE'!$C$3:$AE$364,28,0)</f>
        <v>415217.40833333338</v>
      </c>
      <c r="O25" s="136">
        <f>VLOOKUP(B25,'PROY CONSUMOS ENERGIA TRIMESTRE'!$C$3:$AE$364,29,0)</f>
        <v>415217.40833333338</v>
      </c>
      <c r="P25" s="38">
        <f>VLOOKUP(C25,'CARGOS 4 DE JULIO 2019'!$B$5:$BK$335,60,0)</f>
        <v>3.33</v>
      </c>
      <c r="Q25" s="38">
        <f>VLOOKUP(C25,'CARGOS 4 DE JULIO 2019'!$B$5:$BK$335,62,0)</f>
        <v>69.489999999999995</v>
      </c>
      <c r="R25" s="153">
        <f t="shared" si="0"/>
        <v>3.29</v>
      </c>
      <c r="S25" s="154">
        <f t="shared" si="1"/>
        <v>56</v>
      </c>
      <c r="T25" s="118">
        <f t="shared" si="2"/>
        <v>3.7465978176494152</v>
      </c>
      <c r="U25" s="119">
        <f t="shared" si="3"/>
        <v>63.771877747224089</v>
      </c>
      <c r="V25" s="39" t="str">
        <f t="shared" si="4"/>
        <v>Sí</v>
      </c>
      <c r="W25" s="92">
        <f t="shared" si="5"/>
        <v>3.33</v>
      </c>
      <c r="X25" s="92">
        <f t="shared" si="6"/>
        <v>63.771877747224089</v>
      </c>
      <c r="Y25" s="131">
        <f t="shared" si="7"/>
        <v>313935.81705083343</v>
      </c>
      <c r="Z25" s="132">
        <f t="shared" si="8"/>
        <v>290193.17802752566</v>
      </c>
      <c r="AA25" s="133">
        <f t="shared" si="9"/>
        <v>23742.639023307769</v>
      </c>
      <c r="AB25" s="131">
        <f t="shared" si="10"/>
        <v>313935.81705083343</v>
      </c>
      <c r="AC25" s="132">
        <f t="shared" si="11"/>
        <v>290193.17802752566</v>
      </c>
      <c r="AD25" s="134">
        <f t="shared" si="12"/>
        <v>23742.639023307769</v>
      </c>
      <c r="AE25" s="131">
        <f t="shared" si="13"/>
        <v>313935.81705083343</v>
      </c>
      <c r="AF25" s="132">
        <f t="shared" si="14"/>
        <v>290193.17802752566</v>
      </c>
      <c r="AG25" s="134">
        <f t="shared" si="15"/>
        <v>23742.639023307769</v>
      </c>
    </row>
    <row r="26" spans="1:33" s="18" customFormat="1">
      <c r="A26" s="93">
        <v>36</v>
      </c>
      <c r="B26" s="149" t="s">
        <v>123</v>
      </c>
      <c r="C26" s="33" t="str">
        <f>VLOOKUP(B26,'TOTAL DE SISTEMAS'!$B$6:$I$381,5,0)</f>
        <v>PL0260</v>
      </c>
      <c r="D26" s="33" t="str">
        <f>VLOOKUP(B26,'TOTAL DE SISTEMAS'!$B$6:$I$381,2,0)</f>
        <v>CHAV</v>
      </c>
      <c r="E26" s="33" t="str">
        <f>VLOOKUP(B26,'TOTAL DE SISTEMAS'!$B$6:$I$381,3,0)</f>
        <v>Chavimochic</v>
      </c>
      <c r="F26" s="35" t="str">
        <f>VLOOKUP(B26,'TOTAL DE SISTEMAS'!$B$6:$I$381,4,0)</f>
        <v>Tanguche Desarenador</v>
      </c>
      <c r="G26" s="35">
        <f>VLOOKUP(B26,'TOTAL DE SISTEMAS'!$B$6:$I$381,6,0)</f>
        <v>3</v>
      </c>
      <c r="H26" s="35" t="str">
        <f>VLOOKUP(B26,'TOTAL DE SISTEMAS'!$B$6:$I$381,7,0)</f>
        <v>U</v>
      </c>
      <c r="I26" s="35" t="str">
        <f>VLOOKUP(B26,'TOTAL DE SISTEMAS'!$B$6:$I$381,8,0)</f>
        <v>Aislado</v>
      </c>
      <c r="J26" s="35" t="s">
        <v>24</v>
      </c>
      <c r="K26" s="36">
        <v>979</v>
      </c>
      <c r="L26" s="136">
        <v>30822.683333333342</v>
      </c>
      <c r="M26" s="136">
        <f>VLOOKUP(B26,'PROY CONSUMOS ENERGIA TRIMESTRE'!$C$3:$AE$364,27,0)</f>
        <v>30822.683333333334</v>
      </c>
      <c r="N26" s="136">
        <f>VLOOKUP(B26,'PROY CONSUMOS ENERGIA TRIMESTRE'!$C$3:$AE$364,28,0)</f>
        <v>30822.683333333334</v>
      </c>
      <c r="O26" s="136">
        <f>VLOOKUP(B26,'PROY CONSUMOS ENERGIA TRIMESTRE'!$C$3:$AE$364,29,0)</f>
        <v>30822.683333333334</v>
      </c>
      <c r="P26" s="38">
        <f>VLOOKUP(C26,'CARGOS 4 DE JULIO 2019'!$B$5:$BK$335,60,0)</f>
        <v>3.33</v>
      </c>
      <c r="Q26" s="38">
        <f>VLOOKUP(C26,'CARGOS 4 DE JULIO 2019'!$B$5:$BK$335,62,0)</f>
        <v>54.92</v>
      </c>
      <c r="R26" s="153">
        <f t="shared" si="0"/>
        <v>3.29</v>
      </c>
      <c r="S26" s="154">
        <f t="shared" si="1"/>
        <v>56</v>
      </c>
      <c r="T26" s="118">
        <f t="shared" si="2"/>
        <v>3.7465978176494152</v>
      </c>
      <c r="U26" s="119">
        <f t="shared" si="3"/>
        <v>63.771877747224089</v>
      </c>
      <c r="V26" s="39" t="str">
        <f t="shared" si="4"/>
        <v>No</v>
      </c>
      <c r="W26" s="92">
        <f t="shared" si="5"/>
        <v>3.33</v>
      </c>
      <c r="X26" s="92">
        <f t="shared" si="6"/>
        <v>54.92</v>
      </c>
      <c r="Y26" s="131">
        <f t="shared" si="7"/>
        <v>20187.887686666672</v>
      </c>
      <c r="Z26" s="132">
        <f t="shared" si="8"/>
        <v>20187.887686666672</v>
      </c>
      <c r="AA26" s="133">
        <f t="shared" si="9"/>
        <v>0</v>
      </c>
      <c r="AB26" s="131">
        <f t="shared" si="10"/>
        <v>20187.887686666672</v>
      </c>
      <c r="AC26" s="132">
        <f t="shared" si="11"/>
        <v>20187.887686666672</v>
      </c>
      <c r="AD26" s="134">
        <f t="shared" si="12"/>
        <v>0</v>
      </c>
      <c r="AE26" s="131">
        <f t="shared" si="13"/>
        <v>20187.887686666672</v>
      </c>
      <c r="AF26" s="132">
        <f t="shared" si="14"/>
        <v>20187.887686666672</v>
      </c>
      <c r="AG26" s="134">
        <f t="shared" si="15"/>
        <v>0</v>
      </c>
    </row>
    <row r="27" spans="1:33" s="18" customFormat="1">
      <c r="A27" s="93">
        <v>37</v>
      </c>
      <c r="B27" s="149" t="s">
        <v>126</v>
      </c>
      <c r="C27" s="33" t="str">
        <f>VLOOKUP(B27,'TOTAL DE SISTEMAS'!$B$6:$I$381,5,0)</f>
        <v>PR0102</v>
      </c>
      <c r="D27" s="33" t="str">
        <f>VLOOKUP(B27,'TOTAL DE SISTEMAS'!$B$6:$I$381,2,0)</f>
        <v>CHAV</v>
      </c>
      <c r="E27" s="33" t="str">
        <f>VLOOKUP(B27,'TOTAL DE SISTEMAS'!$B$6:$I$381,3,0)</f>
        <v>Chavimochic</v>
      </c>
      <c r="F27" s="35" t="str">
        <f>VLOOKUP(B27,'TOTAL DE SISTEMAS'!$B$6:$I$381,4,0)</f>
        <v>SER Chao</v>
      </c>
      <c r="G27" s="35" t="str">
        <f>VLOOKUP(B27,'TOTAL DE SISTEMAS'!$B$6:$I$381,6,0)</f>
        <v>SER</v>
      </c>
      <c r="H27" s="35" t="str">
        <f>VLOOKUP(B27,'TOTAL DE SISTEMAS'!$B$6:$I$381,7,0)</f>
        <v>R</v>
      </c>
      <c r="I27" s="35" t="str">
        <f>VLOOKUP(B27,'TOTAL DE SISTEMAS'!$B$6:$I$381,8,0)</f>
        <v>Interconectado</v>
      </c>
      <c r="J27" s="35" t="s">
        <v>24</v>
      </c>
      <c r="K27" s="36">
        <v>1208</v>
      </c>
      <c r="L27" s="136">
        <v>28695.791666666661</v>
      </c>
      <c r="M27" s="136">
        <f>VLOOKUP(B27,'PROY CONSUMOS ENERGIA TRIMESTRE'!$C$3:$AE$364,27,0)</f>
        <v>28695.791666666668</v>
      </c>
      <c r="N27" s="136">
        <f>VLOOKUP(B27,'PROY CONSUMOS ENERGIA TRIMESTRE'!$C$3:$AE$364,28,0)</f>
        <v>28695.791666666668</v>
      </c>
      <c r="O27" s="136">
        <f>VLOOKUP(B27,'PROY CONSUMOS ENERGIA TRIMESTRE'!$C$3:$AE$364,29,0)</f>
        <v>28695.791666666668</v>
      </c>
      <c r="P27" s="38">
        <f>VLOOKUP(C27,'CARGOS 4 DE JULIO 2019'!$B$5:$BK$335,60,0)</f>
        <v>3.33</v>
      </c>
      <c r="Q27" s="38">
        <f>VLOOKUP(C27,'CARGOS 4 DE JULIO 2019'!$B$5:$BK$335,62,0)</f>
        <v>69.489999999999995</v>
      </c>
      <c r="R27" s="153">
        <f t="shared" si="0"/>
        <v>3.29</v>
      </c>
      <c r="S27" s="154">
        <f t="shared" si="1"/>
        <v>56</v>
      </c>
      <c r="T27" s="118">
        <f t="shared" si="2"/>
        <v>3.7465978176494152</v>
      </c>
      <c r="U27" s="119">
        <f t="shared" si="3"/>
        <v>63.771877747224089</v>
      </c>
      <c r="V27" s="39" t="str">
        <f t="shared" si="4"/>
        <v>Sí</v>
      </c>
      <c r="W27" s="92">
        <f t="shared" si="5"/>
        <v>3.33</v>
      </c>
      <c r="X27" s="92">
        <f t="shared" si="6"/>
        <v>63.771877747224089</v>
      </c>
      <c r="Y27" s="131">
        <f t="shared" si="7"/>
        <v>23963.345629166659</v>
      </c>
      <c r="Z27" s="132">
        <f t="shared" si="8"/>
        <v>22322.485180264779</v>
      </c>
      <c r="AA27" s="133">
        <f t="shared" si="9"/>
        <v>1640.8604489018799</v>
      </c>
      <c r="AB27" s="131">
        <f t="shared" si="10"/>
        <v>23963.345629166659</v>
      </c>
      <c r="AC27" s="132">
        <f t="shared" si="11"/>
        <v>22322.485180264779</v>
      </c>
      <c r="AD27" s="134">
        <f t="shared" si="12"/>
        <v>1640.8604489018799</v>
      </c>
      <c r="AE27" s="131">
        <f t="shared" si="13"/>
        <v>23963.345629166659</v>
      </c>
      <c r="AF27" s="132">
        <f t="shared" si="14"/>
        <v>22322.485180264779</v>
      </c>
      <c r="AG27" s="134">
        <f t="shared" si="15"/>
        <v>1640.8604489018799</v>
      </c>
    </row>
    <row r="28" spans="1:33" s="18" customFormat="1">
      <c r="A28" s="93">
        <v>38</v>
      </c>
      <c r="B28" s="149" t="s">
        <v>129</v>
      </c>
      <c r="C28" s="33" t="str">
        <f>VLOOKUP(B28,'TOTAL DE SISTEMAS'!$B$6:$I$381,5,0)</f>
        <v>PR0103</v>
      </c>
      <c r="D28" s="33" t="str">
        <f>VLOOKUP(B28,'TOTAL DE SISTEMAS'!$B$6:$I$381,2,0)</f>
        <v>CHAV</v>
      </c>
      <c r="E28" s="33" t="str">
        <f>VLOOKUP(B28,'TOTAL DE SISTEMAS'!$B$6:$I$381,3,0)</f>
        <v>Chavimochic</v>
      </c>
      <c r="F28" s="35" t="str">
        <f>VLOOKUP(B28,'TOTAL DE SISTEMAS'!$B$6:$I$381,4,0)</f>
        <v>SER Tanguche Desarenador</v>
      </c>
      <c r="G28" s="35" t="str">
        <f>VLOOKUP(B28,'TOTAL DE SISTEMAS'!$B$6:$I$381,6,0)</f>
        <v>SER</v>
      </c>
      <c r="H28" s="35" t="str">
        <f>VLOOKUP(B28,'TOTAL DE SISTEMAS'!$B$6:$I$381,7,0)</f>
        <v>R</v>
      </c>
      <c r="I28" s="35" t="str">
        <f>VLOOKUP(B28,'TOTAL DE SISTEMAS'!$B$6:$I$381,8,0)</f>
        <v>Aislado</v>
      </c>
      <c r="J28" s="35" t="s">
        <v>24</v>
      </c>
      <c r="K28" s="36">
        <v>75</v>
      </c>
      <c r="L28" s="136">
        <v>704.7166666666667</v>
      </c>
      <c r="M28" s="136">
        <f>VLOOKUP(B28,'PROY CONSUMOS ENERGIA TRIMESTRE'!$C$3:$AE$364,27,0)</f>
        <v>704.7166666666667</v>
      </c>
      <c r="N28" s="136">
        <f>VLOOKUP(B28,'PROY CONSUMOS ENERGIA TRIMESTRE'!$C$3:$AE$364,28,0)</f>
        <v>704.7166666666667</v>
      </c>
      <c r="O28" s="136">
        <f>VLOOKUP(B28,'PROY CONSUMOS ENERGIA TRIMESTRE'!$C$3:$AE$364,29,0)</f>
        <v>704.7166666666667</v>
      </c>
      <c r="P28" s="38">
        <f>VLOOKUP(C28,'CARGOS 4 DE JULIO 2019'!$B$5:$BK$335,60,0)</f>
        <v>3.33</v>
      </c>
      <c r="Q28" s="38">
        <f>VLOOKUP(C28,'CARGOS 4 DE JULIO 2019'!$B$5:$BK$335,62,0)</f>
        <v>54.92</v>
      </c>
      <c r="R28" s="153">
        <f t="shared" si="0"/>
        <v>3.29</v>
      </c>
      <c r="S28" s="154">
        <f t="shared" si="1"/>
        <v>56</v>
      </c>
      <c r="T28" s="118">
        <f t="shared" si="2"/>
        <v>3.7465978176494152</v>
      </c>
      <c r="U28" s="119">
        <f t="shared" si="3"/>
        <v>63.771877747224089</v>
      </c>
      <c r="V28" s="39" t="str">
        <f t="shared" si="4"/>
        <v>No</v>
      </c>
      <c r="W28" s="92">
        <f t="shared" si="5"/>
        <v>3.33</v>
      </c>
      <c r="X28" s="92">
        <f t="shared" si="6"/>
        <v>54.92</v>
      </c>
      <c r="Y28" s="131">
        <f t="shared" si="7"/>
        <v>636.78039333333334</v>
      </c>
      <c r="Z28" s="132">
        <f t="shared" si="8"/>
        <v>636.78039333333334</v>
      </c>
      <c r="AA28" s="133">
        <f t="shared" si="9"/>
        <v>0</v>
      </c>
      <c r="AB28" s="131">
        <f t="shared" si="10"/>
        <v>636.78039333333334</v>
      </c>
      <c r="AC28" s="132">
        <f t="shared" si="11"/>
        <v>636.78039333333334</v>
      </c>
      <c r="AD28" s="134">
        <f t="shared" si="12"/>
        <v>0</v>
      </c>
      <c r="AE28" s="131">
        <f t="shared" si="13"/>
        <v>636.78039333333334</v>
      </c>
      <c r="AF28" s="132">
        <f t="shared" si="14"/>
        <v>636.78039333333334</v>
      </c>
      <c r="AG28" s="134">
        <f t="shared" si="15"/>
        <v>0</v>
      </c>
    </row>
    <row r="29" spans="1:33" s="18" customFormat="1">
      <c r="A29" s="93">
        <v>39</v>
      </c>
      <c r="B29" s="149" t="s">
        <v>134</v>
      </c>
      <c r="C29" s="33" t="str">
        <f>VLOOKUP(B29,'TOTAL DE SISTEMAS'!$B$6:$I$381,5,0)</f>
        <v>PL0001</v>
      </c>
      <c r="D29" s="33" t="str">
        <f>VLOOKUP(B29,'TOTAL DE SISTEMAS'!$B$6:$I$381,2,0)</f>
        <v>COEL</v>
      </c>
      <c r="E29" s="33" t="str">
        <f>VLOOKUP(B29,'TOTAL DE SISTEMAS'!$B$6:$I$381,3,0)</f>
        <v>Coelvisac</v>
      </c>
      <c r="F29" s="35" t="str">
        <f>VLOOKUP(B29,'TOTAL DE SISTEMAS'!$B$6:$I$381,4,0)</f>
        <v>Villacurí</v>
      </c>
      <c r="G29" s="35" t="str">
        <f>VLOOKUP(B29,'TOTAL DE SISTEMAS'!$B$6:$I$381,6,0)</f>
        <v>ESP</v>
      </c>
      <c r="H29" s="35" t="str">
        <f>VLOOKUP(B29,'TOTAL DE SISTEMAS'!$B$6:$I$381,7,0)</f>
        <v>R</v>
      </c>
      <c r="I29" s="35" t="str">
        <f>VLOOKUP(B29,'TOTAL DE SISTEMAS'!$B$6:$I$381,8,0)</f>
        <v>Interconectado</v>
      </c>
      <c r="J29" s="35" t="s">
        <v>24</v>
      </c>
      <c r="K29" s="36">
        <v>832</v>
      </c>
      <c r="L29" s="136">
        <v>59335.058333333334</v>
      </c>
      <c r="M29" s="136">
        <f>VLOOKUP(B29,'PROY CONSUMOS ENERGIA TRIMESTRE'!$C$3:$AE$364,27,0)</f>
        <v>59335.058333333342</v>
      </c>
      <c r="N29" s="136">
        <f>VLOOKUP(B29,'PROY CONSUMOS ENERGIA TRIMESTRE'!$C$3:$AE$364,28,0)</f>
        <v>59335.058333333342</v>
      </c>
      <c r="O29" s="136">
        <f>VLOOKUP(B29,'PROY CONSUMOS ENERGIA TRIMESTRE'!$C$3:$AE$364,29,0)</f>
        <v>59335.058333333342</v>
      </c>
      <c r="P29" s="38">
        <f>VLOOKUP(C29,'CARGOS 4 DE JULIO 2019'!$B$5:$BK$335,60,0)</f>
        <v>3.11</v>
      </c>
      <c r="Q29" s="38">
        <f>VLOOKUP(C29,'CARGOS 4 DE JULIO 2019'!$B$5:$BK$335,62,0)</f>
        <v>72.72</v>
      </c>
      <c r="R29" s="153">
        <f t="shared" si="0"/>
        <v>3.29</v>
      </c>
      <c r="S29" s="154">
        <f t="shared" si="1"/>
        <v>56</v>
      </c>
      <c r="T29" s="118">
        <f t="shared" si="2"/>
        <v>3.7465978176494152</v>
      </c>
      <c r="U29" s="119">
        <f t="shared" si="3"/>
        <v>63.771877747224089</v>
      </c>
      <c r="V29" s="39" t="str">
        <f t="shared" si="4"/>
        <v>Sí</v>
      </c>
      <c r="W29" s="92">
        <f t="shared" si="5"/>
        <v>3.11</v>
      </c>
      <c r="X29" s="92">
        <f t="shared" si="6"/>
        <v>63.771877747224089</v>
      </c>
      <c r="Y29" s="131">
        <f t="shared" si="7"/>
        <v>45735.974419999991</v>
      </c>
      <c r="Z29" s="132">
        <f t="shared" si="8"/>
        <v>40426.600861577434</v>
      </c>
      <c r="AA29" s="133">
        <f t="shared" si="9"/>
        <v>5309.3735584225578</v>
      </c>
      <c r="AB29" s="131">
        <f t="shared" si="10"/>
        <v>45735.974419999991</v>
      </c>
      <c r="AC29" s="132">
        <f t="shared" si="11"/>
        <v>40426.600861577434</v>
      </c>
      <c r="AD29" s="134">
        <f t="shared" si="12"/>
        <v>5309.3735584225578</v>
      </c>
      <c r="AE29" s="131">
        <f t="shared" si="13"/>
        <v>45735.974419999991</v>
      </c>
      <c r="AF29" s="132">
        <f t="shared" si="14"/>
        <v>40426.600861577434</v>
      </c>
      <c r="AG29" s="134">
        <f t="shared" si="15"/>
        <v>5309.3735584225578</v>
      </c>
    </row>
    <row r="30" spans="1:33" s="18" customFormat="1">
      <c r="A30" s="93">
        <v>40</v>
      </c>
      <c r="B30" s="149" t="s">
        <v>138</v>
      </c>
      <c r="C30" s="33" t="str">
        <f>VLOOKUP(B30,'TOTAL DE SISTEMAS'!$B$6:$I$381,5,0)</f>
        <v>PL0002</v>
      </c>
      <c r="D30" s="33" t="str">
        <f>VLOOKUP(B30,'TOTAL DE SISTEMAS'!$B$6:$I$381,2,0)</f>
        <v>COEL</v>
      </c>
      <c r="E30" s="33" t="str">
        <f>VLOOKUP(B30,'TOTAL DE SISTEMAS'!$B$6:$I$381,3,0)</f>
        <v>Coelvisac</v>
      </c>
      <c r="F30" s="35" t="str">
        <f>VLOOKUP(B30,'TOTAL DE SISTEMAS'!$B$6:$I$381,4,0)</f>
        <v>Andahuasi</v>
      </c>
      <c r="G30" s="35">
        <f>VLOOKUP(B30,'TOTAL DE SISTEMAS'!$B$6:$I$381,6,0)</f>
        <v>2</v>
      </c>
      <c r="H30" s="35" t="str">
        <f>VLOOKUP(B30,'TOTAL DE SISTEMAS'!$B$6:$I$381,7,0)</f>
        <v>U</v>
      </c>
      <c r="I30" s="35" t="str">
        <f>VLOOKUP(B30,'TOTAL DE SISTEMAS'!$B$6:$I$381,8,0)</f>
        <v>Interconectado</v>
      </c>
      <c r="J30" s="35" t="s">
        <v>24</v>
      </c>
      <c r="K30" s="36">
        <v>1782</v>
      </c>
      <c r="L30" s="136">
        <v>128594.17499999999</v>
      </c>
      <c r="M30" s="136">
        <f>VLOOKUP(B30,'PROY CONSUMOS ENERGIA TRIMESTRE'!$C$3:$AE$364,27,0)</f>
        <v>128594.175</v>
      </c>
      <c r="N30" s="136">
        <f>VLOOKUP(B30,'PROY CONSUMOS ENERGIA TRIMESTRE'!$C$3:$AE$364,28,0)</f>
        <v>128594.175</v>
      </c>
      <c r="O30" s="136">
        <f>VLOOKUP(B30,'PROY CONSUMOS ENERGIA TRIMESTRE'!$C$3:$AE$364,29,0)</f>
        <v>128594.175</v>
      </c>
      <c r="P30" s="38">
        <f>VLOOKUP(C30,'CARGOS 4 DE JULIO 2019'!$B$5:$BK$335,60,0)</f>
        <v>3.11</v>
      </c>
      <c r="Q30" s="38">
        <f>VLOOKUP(C30,'CARGOS 4 DE JULIO 2019'!$B$5:$BK$335,62,0)</f>
        <v>72.989999999999995</v>
      </c>
      <c r="R30" s="153">
        <f t="shared" si="0"/>
        <v>3.29</v>
      </c>
      <c r="S30" s="154">
        <f t="shared" si="1"/>
        <v>56</v>
      </c>
      <c r="T30" s="118">
        <f t="shared" si="2"/>
        <v>3.7465978176494152</v>
      </c>
      <c r="U30" s="119">
        <f t="shared" si="3"/>
        <v>63.771877747224089</v>
      </c>
      <c r="V30" s="39" t="str">
        <f t="shared" si="4"/>
        <v>Sí</v>
      </c>
      <c r="W30" s="92">
        <f t="shared" si="5"/>
        <v>3.11</v>
      </c>
      <c r="X30" s="92">
        <f t="shared" si="6"/>
        <v>63.771877747224089</v>
      </c>
      <c r="Y30" s="131">
        <f t="shared" si="7"/>
        <v>99402.908332499996</v>
      </c>
      <c r="Z30" s="132">
        <f t="shared" si="8"/>
        <v>87548.940071051402</v>
      </c>
      <c r="AA30" s="133">
        <f t="shared" si="9"/>
        <v>11853.968261448594</v>
      </c>
      <c r="AB30" s="131">
        <f t="shared" si="10"/>
        <v>99402.908332499996</v>
      </c>
      <c r="AC30" s="132">
        <f t="shared" si="11"/>
        <v>87548.940071051402</v>
      </c>
      <c r="AD30" s="134">
        <f t="shared" si="12"/>
        <v>11853.968261448594</v>
      </c>
      <c r="AE30" s="131">
        <f t="shared" si="13"/>
        <v>99402.908332499996</v>
      </c>
      <c r="AF30" s="132">
        <f t="shared" si="14"/>
        <v>87548.940071051402</v>
      </c>
      <c r="AG30" s="134">
        <f t="shared" si="15"/>
        <v>11853.968261448594</v>
      </c>
    </row>
    <row r="31" spans="1:33" s="18" customFormat="1">
      <c r="A31" s="93">
        <v>41</v>
      </c>
      <c r="B31" s="149" t="s">
        <v>1435</v>
      </c>
      <c r="C31" s="33" t="str">
        <f>VLOOKUP(B31,'TOTAL DE SISTEMAS'!$B$6:$I$381,5,0)</f>
        <v>PL1327</v>
      </c>
      <c r="D31" s="33" t="str">
        <f>VLOOKUP(B31,'TOTAL DE SISTEMAS'!$B$6:$I$381,2,0)</f>
        <v>COEL</v>
      </c>
      <c r="E31" s="33" t="str">
        <f>VLOOKUP(B31,'TOTAL DE SISTEMAS'!$B$6:$I$381,3,0)</f>
        <v>Coelvisac</v>
      </c>
      <c r="F31" s="35" t="str">
        <f>VLOOKUP(B31,'TOTAL DE SISTEMAS'!$B$6:$I$381,4,0)</f>
        <v>Tierras Nuevas- Olmos</v>
      </c>
      <c r="G31" s="35">
        <v>3</v>
      </c>
      <c r="H31" s="35" t="str">
        <f>VLOOKUP(B31,'TOTAL DE SISTEMAS'!$B$6:$I$381,7,0)</f>
        <v>R</v>
      </c>
      <c r="I31" s="35" t="str">
        <f>VLOOKUP(B31,'TOTAL DE SISTEMAS'!$B$6:$I$381,8,0)</f>
        <v>Interconectado</v>
      </c>
      <c r="J31" s="35" t="s">
        <v>24</v>
      </c>
      <c r="K31" s="36">
        <v>3</v>
      </c>
      <c r="L31" s="136">
        <v>816.51666666666677</v>
      </c>
      <c r="M31" s="136">
        <f>VLOOKUP(B31,'PROY CONSUMOS ENERGIA TRIMESTRE'!$C$3:$AE$364,27,0)</f>
        <v>816.51666666666677</v>
      </c>
      <c r="N31" s="136">
        <f>VLOOKUP(B31,'PROY CONSUMOS ENERGIA TRIMESTRE'!$C$3:$AE$364,28,0)</f>
        <v>816.51666666666677</v>
      </c>
      <c r="O31" s="136">
        <f>VLOOKUP(B31,'PROY CONSUMOS ENERGIA TRIMESTRE'!$C$3:$AE$364,29,0)</f>
        <v>816.51666666666677</v>
      </c>
      <c r="P31" s="38">
        <f>VLOOKUP(C31,'CARGOS 4 DE JULIO 2019'!$B$5:$BK$335,60,0)</f>
        <v>3.11</v>
      </c>
      <c r="Q31" s="38">
        <f>VLOOKUP(C31,'CARGOS 4 DE JULIO 2019'!$B$5:$BK$335,62,0)</f>
        <v>73.349999999999994</v>
      </c>
      <c r="R31" s="153">
        <f t="shared" si="0"/>
        <v>3.29</v>
      </c>
      <c r="S31" s="154">
        <f t="shared" si="1"/>
        <v>56</v>
      </c>
      <c r="T31" s="118">
        <f t="shared" si="2"/>
        <v>3.7465978176494152</v>
      </c>
      <c r="U31" s="119">
        <f t="shared" si="3"/>
        <v>63.771877747224089</v>
      </c>
      <c r="V31" s="39" t="str">
        <f t="shared" si="4"/>
        <v>Sí</v>
      </c>
      <c r="W31" s="92">
        <f t="shared" si="5"/>
        <v>3.11</v>
      </c>
      <c r="X31" s="92">
        <f t="shared" si="6"/>
        <v>63.771877747224089</v>
      </c>
      <c r="Y31" s="131">
        <f t="shared" si="7"/>
        <v>608.24497500000007</v>
      </c>
      <c r="Z31" s="132">
        <f t="shared" si="8"/>
        <v>530.03801045237606</v>
      </c>
      <c r="AA31" s="133">
        <f t="shared" si="9"/>
        <v>78.206964547624011</v>
      </c>
      <c r="AB31" s="131">
        <f t="shared" si="10"/>
        <v>608.24497500000007</v>
      </c>
      <c r="AC31" s="132">
        <f t="shared" si="11"/>
        <v>530.03801045237606</v>
      </c>
      <c r="AD31" s="134">
        <f t="shared" si="12"/>
        <v>78.206964547624011</v>
      </c>
      <c r="AE31" s="131">
        <f t="shared" si="13"/>
        <v>608.24497500000007</v>
      </c>
      <c r="AF31" s="132">
        <f t="shared" si="14"/>
        <v>530.03801045237606</v>
      </c>
      <c r="AG31" s="134">
        <f t="shared" si="15"/>
        <v>78.206964547624011</v>
      </c>
    </row>
    <row r="32" spans="1:33" s="18" customFormat="1">
      <c r="A32" s="93">
        <v>42</v>
      </c>
      <c r="B32" s="149" t="s">
        <v>142</v>
      </c>
      <c r="C32" s="33" t="str">
        <f>VLOOKUP(B32,'TOTAL DE SISTEMAS'!$B$6:$I$381,5,0)</f>
        <v>PL0263</v>
      </c>
      <c r="D32" s="33" t="str">
        <f>VLOOKUP(B32,'TOTAL DE SISTEMAS'!$B$6:$I$381,2,0)</f>
        <v>COEL</v>
      </c>
      <c r="E32" s="33" t="str">
        <f>VLOOKUP(B32,'TOTAL DE SISTEMAS'!$B$6:$I$381,3,0)</f>
        <v>Coelvisac</v>
      </c>
      <c r="F32" s="35" t="str">
        <f>VLOOKUP(B32,'TOTAL DE SISTEMAS'!$B$6:$I$381,4,0)</f>
        <v>Illimo</v>
      </c>
      <c r="G32" s="35">
        <f>VLOOKUP(B32,'TOTAL DE SISTEMAS'!$B$6:$I$381,6,0)</f>
        <v>5</v>
      </c>
      <c r="H32" s="35" t="str">
        <f>VLOOKUP(B32,'TOTAL DE SISTEMAS'!$B$6:$I$381,7,0)</f>
        <v>R</v>
      </c>
      <c r="I32" s="35" t="str">
        <f>VLOOKUP(B32,'TOTAL DE SISTEMAS'!$B$6:$I$381,8,0)</f>
        <v>Interconectado</v>
      </c>
      <c r="J32" s="35" t="s">
        <v>24</v>
      </c>
      <c r="K32" s="36">
        <v>417</v>
      </c>
      <c r="L32" s="136">
        <v>17619.999999999996</v>
      </c>
      <c r="M32" s="136">
        <f>VLOOKUP(B32,'PROY CONSUMOS ENERGIA TRIMESTRE'!$C$3:$AE$364,27,0)</f>
        <v>17620</v>
      </c>
      <c r="N32" s="136">
        <f>VLOOKUP(B32,'PROY CONSUMOS ENERGIA TRIMESTRE'!$C$3:$AE$364,28,0)</f>
        <v>17620</v>
      </c>
      <c r="O32" s="136">
        <f>VLOOKUP(B32,'PROY CONSUMOS ENERGIA TRIMESTRE'!$C$3:$AE$364,29,0)</f>
        <v>17620</v>
      </c>
      <c r="P32" s="38">
        <f>VLOOKUP(C32,'CARGOS 4 DE JULIO 2019'!$B$5:$BK$335,60,0)</f>
        <v>3.11</v>
      </c>
      <c r="Q32" s="38">
        <f>VLOOKUP(C32,'CARGOS 4 DE JULIO 2019'!$B$5:$BK$335,62,0)</f>
        <v>73.349999999999994</v>
      </c>
      <c r="R32" s="153">
        <f t="shared" si="0"/>
        <v>3.29</v>
      </c>
      <c r="S32" s="154">
        <f t="shared" si="1"/>
        <v>56</v>
      </c>
      <c r="T32" s="118">
        <f t="shared" si="2"/>
        <v>3.7465978176494152</v>
      </c>
      <c r="U32" s="119">
        <f t="shared" si="3"/>
        <v>63.771877747224089</v>
      </c>
      <c r="V32" s="39" t="str">
        <f t="shared" si="4"/>
        <v>Sí</v>
      </c>
      <c r="W32" s="92">
        <f t="shared" si="5"/>
        <v>3.11</v>
      </c>
      <c r="X32" s="92">
        <f t="shared" si="6"/>
        <v>63.771877747224089</v>
      </c>
      <c r="Y32" s="131">
        <f t="shared" si="7"/>
        <v>14221.139999999996</v>
      </c>
      <c r="Z32" s="132">
        <f t="shared" si="8"/>
        <v>12533.474859060883</v>
      </c>
      <c r="AA32" s="133">
        <f t="shared" si="9"/>
        <v>1687.6651409391125</v>
      </c>
      <c r="AB32" s="131">
        <f t="shared" si="10"/>
        <v>14221.139999999996</v>
      </c>
      <c r="AC32" s="132">
        <f t="shared" si="11"/>
        <v>12533.474859060883</v>
      </c>
      <c r="AD32" s="134">
        <f t="shared" si="12"/>
        <v>1687.6651409391125</v>
      </c>
      <c r="AE32" s="131">
        <f t="shared" si="13"/>
        <v>14221.139999999996</v>
      </c>
      <c r="AF32" s="132">
        <f t="shared" si="14"/>
        <v>12533.474859060883</v>
      </c>
      <c r="AG32" s="134">
        <f t="shared" si="15"/>
        <v>1687.6651409391125</v>
      </c>
    </row>
    <row r="33" spans="1:33" s="18" customFormat="1">
      <c r="A33" s="93">
        <v>43</v>
      </c>
      <c r="B33" s="149" t="s">
        <v>968</v>
      </c>
      <c r="C33" s="33" t="str">
        <f>VLOOKUP(B33,'TOTAL DE SISTEMAS'!$B$6:$I$381,5,0)</f>
        <v>PL0215</v>
      </c>
      <c r="D33" s="33" t="str">
        <f>VLOOKUP(B33,'TOTAL DE SISTEMAS'!$B$6:$I$381,2,0)</f>
        <v>EPA2</v>
      </c>
      <c r="E33" s="33" t="str">
        <f>VLOOKUP(B33,'TOTAL DE SISTEMAS'!$B$6:$I$381,3,0)</f>
        <v>Edelsa</v>
      </c>
      <c r="F33" s="35" t="str">
        <f>VLOOKUP(B33,'TOTAL DE SISTEMAS'!$B$6:$I$381,4,0)</f>
        <v>Edelsa</v>
      </c>
      <c r="G33" s="35">
        <f>VLOOKUP(B33,'TOTAL DE SISTEMAS'!$B$6:$I$381,6,0)</f>
        <v>3</v>
      </c>
      <c r="H33" s="35" t="str">
        <f>VLOOKUP(B33,'TOTAL DE SISTEMAS'!$B$6:$I$381,7,0)</f>
        <v>U</v>
      </c>
      <c r="I33" s="35" t="str">
        <f>VLOOKUP(B33,'TOTAL DE SISTEMAS'!$B$6:$I$381,8,0)</f>
        <v>Interconectado</v>
      </c>
      <c r="J33" s="35" t="s">
        <v>24</v>
      </c>
      <c r="K33" s="36">
        <v>1668</v>
      </c>
      <c r="L33" s="136">
        <v>100869.41666666667</v>
      </c>
      <c r="M33" s="136">
        <f>VLOOKUP(B33,'PROY CONSUMOS ENERGIA TRIMESTRE'!$C$3:$AE$364,27,0)</f>
        <v>100869.41666666667</v>
      </c>
      <c r="N33" s="136">
        <f>VLOOKUP(B33,'PROY CONSUMOS ENERGIA TRIMESTRE'!$C$3:$AE$364,28,0)</f>
        <v>100869.41666666667</v>
      </c>
      <c r="O33" s="136">
        <f>VLOOKUP(B33,'PROY CONSUMOS ENERGIA TRIMESTRE'!$C$3:$AE$364,29,0)</f>
        <v>100869.41666666667</v>
      </c>
      <c r="P33" s="38">
        <f>VLOOKUP(C33,'CARGOS 4 DE JULIO 2019'!$B$5:$BK$335,60,0)</f>
        <v>3.48</v>
      </c>
      <c r="Q33" s="38">
        <f>VLOOKUP(C33,'CARGOS 4 DE JULIO 2019'!$B$5:$BK$335,62,0)</f>
        <v>83.44</v>
      </c>
      <c r="R33" s="153">
        <f t="shared" si="0"/>
        <v>3.29</v>
      </c>
      <c r="S33" s="154">
        <f t="shared" si="1"/>
        <v>56</v>
      </c>
      <c r="T33" s="118">
        <f t="shared" si="2"/>
        <v>3.7465978176494152</v>
      </c>
      <c r="U33" s="119">
        <f t="shared" si="3"/>
        <v>63.771877747224089</v>
      </c>
      <c r="V33" s="39" t="str">
        <f t="shared" si="4"/>
        <v>Sí</v>
      </c>
      <c r="W33" s="92">
        <f t="shared" si="5"/>
        <v>3.48</v>
      </c>
      <c r="X33" s="92">
        <f t="shared" si="6"/>
        <v>63.771877747224089</v>
      </c>
      <c r="Y33" s="131">
        <f t="shared" si="7"/>
        <v>89970.081266666675</v>
      </c>
      <c r="Z33" s="132">
        <f t="shared" si="8"/>
        <v>70130.961081004745</v>
      </c>
      <c r="AA33" s="133">
        <f t="shared" si="9"/>
        <v>19839.12018566193</v>
      </c>
      <c r="AB33" s="131">
        <f t="shared" si="10"/>
        <v>89970.081266666675</v>
      </c>
      <c r="AC33" s="132">
        <f t="shared" si="11"/>
        <v>70130.961081004745</v>
      </c>
      <c r="AD33" s="134">
        <f t="shared" si="12"/>
        <v>19839.12018566193</v>
      </c>
      <c r="AE33" s="131">
        <f t="shared" si="13"/>
        <v>89970.081266666675</v>
      </c>
      <c r="AF33" s="132">
        <f t="shared" si="14"/>
        <v>70130.961081004745</v>
      </c>
      <c r="AG33" s="134">
        <f t="shared" si="15"/>
        <v>19839.12018566193</v>
      </c>
    </row>
    <row r="34" spans="1:33" s="18" customFormat="1">
      <c r="A34" s="93">
        <v>44</v>
      </c>
      <c r="B34" s="149" t="s">
        <v>194</v>
      </c>
      <c r="C34" s="33" t="str">
        <f>VLOOKUP(B34,'TOTAL DE SISTEMAS'!$B$6:$I$381,5,0)</f>
        <v>PL0159</v>
      </c>
      <c r="D34" s="33" t="str">
        <f>VLOOKUP(B34,'TOTAL DE SISTEMAS'!$B$6:$I$381,2,0)</f>
        <v>EGEP</v>
      </c>
      <c r="E34" s="33" t="str">
        <f>VLOOKUP(B34,'TOTAL DE SISTEMAS'!$B$6:$I$381,3,0)</f>
        <v>Egepsa</v>
      </c>
      <c r="F34" s="35" t="str">
        <f>VLOOKUP(B34,'TOTAL DE SISTEMAS'!$B$6:$I$381,4,0)</f>
        <v>Pangoa 2</v>
      </c>
      <c r="G34" s="35">
        <f>VLOOKUP(B34,'TOTAL DE SISTEMAS'!$B$6:$I$381,6,0)</f>
        <v>3</v>
      </c>
      <c r="H34" s="35" t="str">
        <f>VLOOKUP(B34,'TOTAL DE SISTEMAS'!$B$6:$I$381,7,0)</f>
        <v>U</v>
      </c>
      <c r="I34" s="35" t="str">
        <f>VLOOKUP(B34,'TOTAL DE SISTEMAS'!$B$6:$I$381,8,0)</f>
        <v>Interconectado</v>
      </c>
      <c r="J34" s="35" t="s">
        <v>24</v>
      </c>
      <c r="K34" s="36">
        <v>2465</v>
      </c>
      <c r="L34" s="136">
        <v>130322.875</v>
      </c>
      <c r="M34" s="136">
        <f>VLOOKUP(B34,'PROY CONSUMOS ENERGIA TRIMESTRE'!$C$3:$AE$364,27,0)</f>
        <v>130322.875</v>
      </c>
      <c r="N34" s="136">
        <f>VLOOKUP(B34,'PROY CONSUMOS ENERGIA TRIMESTRE'!$C$3:$AE$364,28,0)</f>
        <v>130322.875</v>
      </c>
      <c r="O34" s="136">
        <f>VLOOKUP(B34,'PROY CONSUMOS ENERGIA TRIMESTRE'!$C$3:$AE$364,29,0)</f>
        <v>130322.875</v>
      </c>
      <c r="P34" s="38">
        <f>VLOOKUP(C34,'CARGOS 4 DE JULIO 2019'!$B$5:$BK$335,60,0)</f>
        <v>3.48</v>
      </c>
      <c r="Q34" s="38">
        <f>VLOOKUP(C34,'CARGOS 4 DE JULIO 2019'!$B$5:$BK$335,62,0)</f>
        <v>80.53</v>
      </c>
      <c r="R34" s="153">
        <f t="shared" si="0"/>
        <v>3.29</v>
      </c>
      <c r="S34" s="154">
        <f t="shared" si="1"/>
        <v>56</v>
      </c>
      <c r="T34" s="118">
        <f t="shared" si="2"/>
        <v>3.7465978176494152</v>
      </c>
      <c r="U34" s="119">
        <f t="shared" si="3"/>
        <v>63.771877747224089</v>
      </c>
      <c r="V34" s="39" t="str">
        <f t="shared" si="4"/>
        <v>Sí</v>
      </c>
      <c r="W34" s="92">
        <f t="shared" si="5"/>
        <v>3.48</v>
      </c>
      <c r="X34" s="92">
        <f t="shared" si="6"/>
        <v>63.771877747224089</v>
      </c>
      <c r="Y34" s="131">
        <f t="shared" si="7"/>
        <v>113527.21123749999</v>
      </c>
      <c r="Z34" s="132">
        <f t="shared" si="8"/>
        <v>91687.54452166766</v>
      </c>
      <c r="AA34" s="133">
        <f t="shared" si="9"/>
        <v>21839.666715832325</v>
      </c>
      <c r="AB34" s="131">
        <f t="shared" si="10"/>
        <v>113527.21123749999</v>
      </c>
      <c r="AC34" s="132">
        <f t="shared" si="11"/>
        <v>91687.54452166766</v>
      </c>
      <c r="AD34" s="134">
        <f t="shared" si="12"/>
        <v>21839.666715832325</v>
      </c>
      <c r="AE34" s="131">
        <f t="shared" si="13"/>
        <v>113527.21123749999</v>
      </c>
      <c r="AF34" s="132">
        <f t="shared" si="14"/>
        <v>91687.54452166766</v>
      </c>
      <c r="AG34" s="134">
        <f t="shared" si="15"/>
        <v>21839.666715832325</v>
      </c>
    </row>
    <row r="35" spans="1:33" s="18" customFormat="1">
      <c r="A35" s="93">
        <v>45</v>
      </c>
      <c r="B35" s="149" t="s">
        <v>199</v>
      </c>
      <c r="C35" s="33" t="str">
        <f>VLOOKUP(B35,'TOTAL DE SISTEMAS'!$B$6:$I$381,5,0)</f>
        <v>PL0200</v>
      </c>
      <c r="D35" s="33" t="str">
        <f>VLOOKUP(B35,'TOTAL DE SISTEMAS'!$B$6:$I$381,2,0)</f>
        <v>EIHC</v>
      </c>
      <c r="E35" s="33" t="str">
        <f>VLOOKUP(B35,'TOTAL DE SISTEMAS'!$B$6:$I$381,3,0)</f>
        <v>Eilhicha</v>
      </c>
      <c r="F35" s="35" t="str">
        <f>VLOOKUP(B35,'TOTAL DE SISTEMAS'!$B$6:$I$381,4,0)</f>
        <v xml:space="preserve">Chacas </v>
      </c>
      <c r="G35" s="35" t="str">
        <f>VLOOKUP(B35,'TOTAL DE SISTEMAS'!$B$6:$I$381,6,0)</f>
        <v>SER</v>
      </c>
      <c r="H35" s="35" t="str">
        <f>VLOOKUP(B35,'TOTAL DE SISTEMAS'!$B$6:$I$381,7,0)</f>
        <v>R</v>
      </c>
      <c r="I35" s="35" t="str">
        <f>VLOOKUP(B35,'TOTAL DE SISTEMAS'!$B$6:$I$381,8,0)</f>
        <v>Aislado</v>
      </c>
      <c r="J35" s="35" t="s">
        <v>24</v>
      </c>
      <c r="K35" s="36">
        <v>1516</v>
      </c>
      <c r="L35" s="136">
        <v>17028.420000000002</v>
      </c>
      <c r="M35" s="136">
        <f>VLOOKUP(B35,'PROY CONSUMOS ENERGIA TRIMESTRE'!$C$3:$AE$364,27,0)</f>
        <v>17028.420000000002</v>
      </c>
      <c r="N35" s="136">
        <f>VLOOKUP(B35,'PROY CONSUMOS ENERGIA TRIMESTRE'!$C$3:$AE$364,28,0)</f>
        <v>17028.420000000002</v>
      </c>
      <c r="O35" s="136">
        <f>VLOOKUP(B35,'PROY CONSUMOS ENERGIA TRIMESTRE'!$C$3:$AE$364,29,0)</f>
        <v>17028.420000000002</v>
      </c>
      <c r="P35" s="38">
        <f>VLOOKUP(C35,'CARGOS 4 DE JULIO 2019'!$B$5:$BK$335,60,0)</f>
        <v>4.72</v>
      </c>
      <c r="Q35" s="38">
        <f>VLOOKUP(C35,'CARGOS 4 DE JULIO 2019'!$B$5:$BK$335,62,0)</f>
        <v>151.22</v>
      </c>
      <c r="R35" s="153">
        <f t="shared" si="0"/>
        <v>3.29</v>
      </c>
      <c r="S35" s="154">
        <f t="shared" si="1"/>
        <v>56</v>
      </c>
      <c r="T35" s="118">
        <f t="shared" si="2"/>
        <v>3.7465978176494152</v>
      </c>
      <c r="U35" s="119">
        <f t="shared" si="3"/>
        <v>63.771877747224089</v>
      </c>
      <c r="V35" s="39" t="str">
        <f t="shared" si="4"/>
        <v>Sí</v>
      </c>
      <c r="W35" s="92">
        <f t="shared" si="5"/>
        <v>3.7465978176494152</v>
      </c>
      <c r="X35" s="92">
        <f t="shared" si="6"/>
        <v>63.771877747224089</v>
      </c>
      <c r="Y35" s="131">
        <f t="shared" si="7"/>
        <v>32905.896723999998</v>
      </c>
      <c r="Z35" s="132">
        <f t="shared" si="8"/>
        <v>16539.185476240371</v>
      </c>
      <c r="AA35" s="133">
        <f t="shared" si="9"/>
        <v>16366.711247759627</v>
      </c>
      <c r="AB35" s="131">
        <f t="shared" si="10"/>
        <v>32905.896723999998</v>
      </c>
      <c r="AC35" s="132">
        <f t="shared" si="11"/>
        <v>16539.185476240371</v>
      </c>
      <c r="AD35" s="134">
        <f t="shared" si="12"/>
        <v>16366.711247759627</v>
      </c>
      <c r="AE35" s="131">
        <f t="shared" si="13"/>
        <v>32905.896723999998</v>
      </c>
      <c r="AF35" s="132">
        <f t="shared" si="14"/>
        <v>16539.185476240371</v>
      </c>
      <c r="AG35" s="134">
        <f t="shared" si="15"/>
        <v>16366.711247759627</v>
      </c>
    </row>
    <row r="36" spans="1:33" s="18" customFormat="1">
      <c r="A36" s="93">
        <v>46</v>
      </c>
      <c r="B36" s="149" t="s">
        <v>202</v>
      </c>
      <c r="C36" s="33" t="str">
        <f>VLOOKUP(B36,'TOTAL DE SISTEMAS'!$B$6:$I$381,5,0)</f>
        <v>PR0100</v>
      </c>
      <c r="D36" s="33" t="str">
        <f>VLOOKUP(B36,'TOTAL DE SISTEMAS'!$B$6:$I$381,2,0)</f>
        <v>EIHC</v>
      </c>
      <c r="E36" s="33" t="str">
        <f>VLOOKUP(B36,'TOTAL DE SISTEMAS'!$B$6:$I$381,3,0)</f>
        <v>Eilhicha</v>
      </c>
      <c r="F36" s="35" t="str">
        <f>VLOOKUP(B36,'TOTAL DE SISTEMAS'!$B$6:$I$381,4,0)</f>
        <v>SER  Chacas</v>
      </c>
      <c r="G36" s="35" t="str">
        <f>VLOOKUP(B36,'TOTAL DE SISTEMAS'!$B$6:$I$381,6,0)</f>
        <v>SER</v>
      </c>
      <c r="H36" s="35" t="str">
        <f>VLOOKUP(B36,'TOTAL DE SISTEMAS'!$B$6:$I$381,7,0)</f>
        <v>R</v>
      </c>
      <c r="I36" s="35" t="str">
        <f>VLOOKUP(B36,'TOTAL DE SISTEMAS'!$B$6:$I$381,8,0)</f>
        <v>Aislado</v>
      </c>
      <c r="J36" s="35" t="s">
        <v>24</v>
      </c>
      <c r="K36" s="36">
        <v>4260</v>
      </c>
      <c r="L36" s="136">
        <v>144054.17000000001</v>
      </c>
      <c r="M36" s="136">
        <f>VLOOKUP(B36,'PROY CONSUMOS ENERGIA TRIMESTRE'!$C$3:$AE$364,27,0)</f>
        <v>144054.17000000001</v>
      </c>
      <c r="N36" s="136">
        <f>VLOOKUP(B36,'PROY CONSUMOS ENERGIA TRIMESTRE'!$C$3:$AE$364,28,0)</f>
        <v>144054.17000000001</v>
      </c>
      <c r="O36" s="136">
        <f>VLOOKUP(B36,'PROY CONSUMOS ENERGIA TRIMESTRE'!$C$3:$AE$364,29,0)</f>
        <v>144054.17000000001</v>
      </c>
      <c r="P36" s="38">
        <f>VLOOKUP(C36,'CARGOS 4 DE JULIO 2019'!$B$5:$BK$335,60,0)</f>
        <v>4.72</v>
      </c>
      <c r="Q36" s="38">
        <f>VLOOKUP(C36,'CARGOS 4 DE JULIO 2019'!$B$5:$BK$335,62,0)</f>
        <v>151.22</v>
      </c>
      <c r="R36" s="153">
        <f t="shared" si="0"/>
        <v>3.29</v>
      </c>
      <c r="S36" s="154">
        <f t="shared" si="1"/>
        <v>56</v>
      </c>
      <c r="T36" s="118">
        <f t="shared" si="2"/>
        <v>3.7465978176494152</v>
      </c>
      <c r="U36" s="119">
        <f t="shared" si="3"/>
        <v>63.771877747224089</v>
      </c>
      <c r="V36" s="39" t="str">
        <f t="shared" si="4"/>
        <v>Sí</v>
      </c>
      <c r="W36" s="92">
        <f t="shared" si="5"/>
        <v>3.7465978176494152</v>
      </c>
      <c r="X36" s="92">
        <f t="shared" si="6"/>
        <v>63.771877747224089</v>
      </c>
      <c r="Y36" s="131">
        <f t="shared" si="7"/>
        <v>237945.91587400003</v>
      </c>
      <c r="Z36" s="132">
        <f t="shared" si="8"/>
        <v>107826.55588536487</v>
      </c>
      <c r="AA36" s="133">
        <f t="shared" si="9"/>
        <v>130119.35998863516</v>
      </c>
      <c r="AB36" s="131">
        <f t="shared" si="10"/>
        <v>237945.91587400003</v>
      </c>
      <c r="AC36" s="132">
        <f t="shared" si="11"/>
        <v>107826.55588536487</v>
      </c>
      <c r="AD36" s="134">
        <f t="shared" si="12"/>
        <v>130119.35998863516</v>
      </c>
      <c r="AE36" s="131">
        <f t="shared" si="13"/>
        <v>237945.91587400003</v>
      </c>
      <c r="AF36" s="132">
        <f t="shared" si="14"/>
        <v>107826.55588536487</v>
      </c>
      <c r="AG36" s="134">
        <f t="shared" si="15"/>
        <v>130119.35998863516</v>
      </c>
    </row>
    <row r="37" spans="1:33" s="18" customFormat="1">
      <c r="A37" s="93">
        <v>47</v>
      </c>
      <c r="B37" s="149" t="s">
        <v>868</v>
      </c>
      <c r="C37" s="33" t="str">
        <f>VLOOKUP(B37,'TOTAL DE SISTEMAS'!$B$6:$I$381,5,0)</f>
        <v>PL0043</v>
      </c>
      <c r="D37" s="33" t="str">
        <f>VLOOKUP(B37,'TOTAL DE SISTEMAS'!$B$6:$I$381,2,0)</f>
        <v>ELSM</v>
      </c>
      <c r="E37" s="33" t="str">
        <f>VLOOKUP(B37,'TOTAL DE SISTEMAS'!$B$6:$I$381,3,0)</f>
        <v>Electro Dunas</v>
      </c>
      <c r="F37" s="35" t="str">
        <f>VLOOKUP(B37,'TOTAL DE SISTEMAS'!$B$6:$I$381,4,0)</f>
        <v>Chincha</v>
      </c>
      <c r="G37" s="35">
        <f>VLOOKUP(B37,'TOTAL DE SISTEMAS'!$B$6:$I$381,6,0)</f>
        <v>2</v>
      </c>
      <c r="H37" s="35" t="str">
        <f>VLOOKUP(B37,'TOTAL DE SISTEMAS'!$B$6:$I$381,7,0)</f>
        <v>U</v>
      </c>
      <c r="I37" s="35" t="str">
        <f>VLOOKUP(B37,'TOTAL DE SISTEMAS'!$B$6:$I$381,8,0)</f>
        <v>Interconectado</v>
      </c>
      <c r="J37" s="35" t="s">
        <v>24</v>
      </c>
      <c r="K37" s="36">
        <v>42278</v>
      </c>
      <c r="L37" s="136">
        <v>3971662.7981848638</v>
      </c>
      <c r="M37" s="136">
        <f>VLOOKUP(B37,'PROY CONSUMOS ENERGIA TRIMESTRE'!$C$3:$AE$364,27,0)</f>
        <v>4023034.4741666671</v>
      </c>
      <c r="N37" s="136">
        <f>VLOOKUP(B37,'PROY CONSUMOS ENERGIA TRIMESTRE'!$C$3:$AE$364,28,0)</f>
        <v>4023034.4741666671</v>
      </c>
      <c r="O37" s="136">
        <f>VLOOKUP(B37,'PROY CONSUMOS ENERGIA TRIMESTRE'!$C$3:$AE$364,29,0)</f>
        <v>4023034.4741666671</v>
      </c>
      <c r="P37" s="38">
        <f>VLOOKUP(C37,'CARGOS 4 DE JULIO 2019'!$B$5:$BK$335,60,0)</f>
        <v>3.18</v>
      </c>
      <c r="Q37" s="38">
        <f>VLOOKUP(C37,'CARGOS 4 DE JULIO 2019'!$B$5:$BK$335,62,0)</f>
        <v>57.41</v>
      </c>
      <c r="R37" s="153">
        <f t="shared" si="0"/>
        <v>3.29</v>
      </c>
      <c r="S37" s="154">
        <f t="shared" si="1"/>
        <v>56</v>
      </c>
      <c r="T37" s="118">
        <f t="shared" si="2"/>
        <v>3.7465978176494152</v>
      </c>
      <c r="U37" s="119">
        <f t="shared" si="3"/>
        <v>63.771877747224089</v>
      </c>
      <c r="V37" s="39" t="str">
        <f t="shared" si="4"/>
        <v>No</v>
      </c>
      <c r="W37" s="92">
        <f t="shared" si="5"/>
        <v>3.18</v>
      </c>
      <c r="X37" s="92">
        <f t="shared" si="6"/>
        <v>57.41</v>
      </c>
      <c r="Y37" s="131">
        <f t="shared" si="7"/>
        <v>2414575.65243793</v>
      </c>
      <c r="Z37" s="132">
        <f t="shared" si="8"/>
        <v>2414575.65243793</v>
      </c>
      <c r="AA37" s="133">
        <f t="shared" si="9"/>
        <v>0</v>
      </c>
      <c r="AB37" s="131">
        <f t="shared" si="10"/>
        <v>2414575.65243793</v>
      </c>
      <c r="AC37" s="132">
        <f t="shared" si="11"/>
        <v>2414575.65243793</v>
      </c>
      <c r="AD37" s="134">
        <f t="shared" si="12"/>
        <v>0</v>
      </c>
      <c r="AE37" s="131">
        <f t="shared" si="13"/>
        <v>2414575.65243793</v>
      </c>
      <c r="AF37" s="132">
        <f t="shared" si="14"/>
        <v>2414575.65243793</v>
      </c>
      <c r="AG37" s="134">
        <f t="shared" si="15"/>
        <v>0</v>
      </c>
    </row>
    <row r="38" spans="1:33" s="18" customFormat="1">
      <c r="A38" s="93">
        <v>48</v>
      </c>
      <c r="B38" s="149" t="s">
        <v>871</v>
      </c>
      <c r="C38" s="33" t="str">
        <f>VLOOKUP(B38,'TOTAL DE SISTEMAS'!$B$6:$I$381,5,0)</f>
        <v>PL0044</v>
      </c>
      <c r="D38" s="33" t="str">
        <f>VLOOKUP(B38,'TOTAL DE SISTEMAS'!$B$6:$I$381,2,0)</f>
        <v>ELSM</v>
      </c>
      <c r="E38" s="33" t="str">
        <f>VLOOKUP(B38,'TOTAL DE SISTEMAS'!$B$6:$I$381,3,0)</f>
        <v>Electro Dunas</v>
      </c>
      <c r="F38" s="35" t="str">
        <f>VLOOKUP(B38,'TOTAL DE SISTEMAS'!$B$6:$I$381,4,0)</f>
        <v>Ica</v>
      </c>
      <c r="G38" s="35">
        <f>VLOOKUP(B38,'TOTAL DE SISTEMAS'!$B$6:$I$381,6,0)</f>
        <v>2</v>
      </c>
      <c r="H38" s="35" t="str">
        <f>VLOOKUP(B38,'TOTAL DE SISTEMAS'!$B$6:$I$381,7,0)</f>
        <v>U</v>
      </c>
      <c r="I38" s="35" t="str">
        <f>VLOOKUP(B38,'TOTAL DE SISTEMAS'!$B$6:$I$381,8,0)</f>
        <v>Interconectado</v>
      </c>
      <c r="J38" s="35" t="s">
        <v>24</v>
      </c>
      <c r="K38" s="36">
        <v>71264</v>
      </c>
      <c r="L38" s="136">
        <v>8182473.5696089743</v>
      </c>
      <c r="M38" s="136">
        <f>VLOOKUP(B38,'PROY CONSUMOS ENERGIA TRIMESTRE'!$C$3:$AE$364,27,0)</f>
        <v>8204951.5108333314</v>
      </c>
      <c r="N38" s="136">
        <f>VLOOKUP(B38,'PROY CONSUMOS ENERGIA TRIMESTRE'!$C$3:$AE$364,28,0)</f>
        <v>8204951.5108333314</v>
      </c>
      <c r="O38" s="136">
        <f>VLOOKUP(B38,'PROY CONSUMOS ENERGIA TRIMESTRE'!$C$3:$AE$364,29,0)</f>
        <v>8204951.5108333314</v>
      </c>
      <c r="P38" s="38">
        <f>VLOOKUP(C38,'CARGOS 4 DE JULIO 2019'!$B$5:$BK$335,60,0)</f>
        <v>3.18</v>
      </c>
      <c r="Q38" s="38">
        <f>VLOOKUP(C38,'CARGOS 4 DE JULIO 2019'!$B$5:$BK$335,62,0)</f>
        <v>57.47</v>
      </c>
      <c r="R38" s="153">
        <f t="shared" si="0"/>
        <v>3.29</v>
      </c>
      <c r="S38" s="154">
        <f t="shared" si="1"/>
        <v>56</v>
      </c>
      <c r="T38" s="118">
        <f t="shared" si="2"/>
        <v>3.7465978176494152</v>
      </c>
      <c r="U38" s="119">
        <f t="shared" si="3"/>
        <v>63.771877747224089</v>
      </c>
      <c r="V38" s="39" t="str">
        <f t="shared" si="4"/>
        <v>No</v>
      </c>
      <c r="W38" s="92">
        <f t="shared" si="5"/>
        <v>3.18</v>
      </c>
      <c r="X38" s="92">
        <f t="shared" si="6"/>
        <v>57.47</v>
      </c>
      <c r="Y38" s="131">
        <f t="shared" si="7"/>
        <v>4929087.0804542769</v>
      </c>
      <c r="Z38" s="132">
        <f t="shared" si="8"/>
        <v>4929087.0804542769</v>
      </c>
      <c r="AA38" s="133">
        <f t="shared" si="9"/>
        <v>0</v>
      </c>
      <c r="AB38" s="131">
        <f t="shared" si="10"/>
        <v>4929087.0804542769</v>
      </c>
      <c r="AC38" s="132">
        <f t="shared" si="11"/>
        <v>4929087.0804542769</v>
      </c>
      <c r="AD38" s="134">
        <f t="shared" si="12"/>
        <v>0</v>
      </c>
      <c r="AE38" s="131">
        <f t="shared" si="13"/>
        <v>4929087.0804542769</v>
      </c>
      <c r="AF38" s="132">
        <f t="shared" si="14"/>
        <v>4929087.0804542769</v>
      </c>
      <c r="AG38" s="134">
        <f t="shared" si="15"/>
        <v>0</v>
      </c>
    </row>
    <row r="39" spans="1:33" s="18" customFormat="1">
      <c r="A39" s="93">
        <v>49</v>
      </c>
      <c r="B39" s="149" t="s">
        <v>874</v>
      </c>
      <c r="C39" s="33" t="str">
        <f>VLOOKUP(B39,'TOTAL DE SISTEMAS'!$B$6:$I$381,5,0)</f>
        <v>PL0046</v>
      </c>
      <c r="D39" s="33" t="str">
        <f>VLOOKUP(B39,'TOTAL DE SISTEMAS'!$B$6:$I$381,2,0)</f>
        <v>ELSM</v>
      </c>
      <c r="E39" s="33" t="str">
        <f>VLOOKUP(B39,'TOTAL DE SISTEMAS'!$B$6:$I$381,3,0)</f>
        <v>Electro Dunas</v>
      </c>
      <c r="F39" s="35" t="str">
        <f>VLOOKUP(B39,'TOTAL DE SISTEMAS'!$B$6:$I$381,4,0)</f>
        <v>Pisco</v>
      </c>
      <c r="G39" s="35">
        <f>VLOOKUP(B39,'TOTAL DE SISTEMAS'!$B$6:$I$381,6,0)</f>
        <v>2</v>
      </c>
      <c r="H39" s="35" t="str">
        <f>VLOOKUP(B39,'TOTAL DE SISTEMAS'!$B$6:$I$381,7,0)</f>
        <v>U</v>
      </c>
      <c r="I39" s="35" t="str">
        <f>VLOOKUP(B39,'TOTAL DE SISTEMAS'!$B$6:$I$381,8,0)</f>
        <v>Interconectado</v>
      </c>
      <c r="J39" s="35" t="s">
        <v>24</v>
      </c>
      <c r="K39" s="36">
        <v>29062</v>
      </c>
      <c r="L39" s="136">
        <v>2827603.5603322489</v>
      </c>
      <c r="M39" s="136">
        <f>VLOOKUP(B39,'PROY CONSUMOS ENERGIA TRIMESTRE'!$C$3:$AE$364,27,0)</f>
        <v>2860632.8700000006</v>
      </c>
      <c r="N39" s="136">
        <f>VLOOKUP(B39,'PROY CONSUMOS ENERGIA TRIMESTRE'!$C$3:$AE$364,28,0)</f>
        <v>2860632.8700000006</v>
      </c>
      <c r="O39" s="136">
        <f>VLOOKUP(B39,'PROY CONSUMOS ENERGIA TRIMESTRE'!$C$3:$AE$364,29,0)</f>
        <v>2860632.8700000006</v>
      </c>
      <c r="P39" s="38">
        <f>VLOOKUP(C39,'CARGOS 4 DE JULIO 2019'!$B$5:$BK$335,60,0)</f>
        <v>3.18</v>
      </c>
      <c r="Q39" s="38">
        <f>VLOOKUP(C39,'CARGOS 4 DE JULIO 2019'!$B$5:$BK$335,62,0)</f>
        <v>57.41</v>
      </c>
      <c r="R39" s="153">
        <f t="shared" si="0"/>
        <v>3.29</v>
      </c>
      <c r="S39" s="154">
        <f t="shared" si="1"/>
        <v>56</v>
      </c>
      <c r="T39" s="118">
        <f t="shared" si="2"/>
        <v>3.7465978176494152</v>
      </c>
      <c r="U39" s="119">
        <f t="shared" si="3"/>
        <v>63.771877747224089</v>
      </c>
      <c r="V39" s="39" t="str">
        <f t="shared" si="4"/>
        <v>No</v>
      </c>
      <c r="W39" s="92">
        <f t="shared" si="5"/>
        <v>3.18</v>
      </c>
      <c r="X39" s="92">
        <f t="shared" si="6"/>
        <v>57.41</v>
      </c>
      <c r="Y39" s="131">
        <f t="shared" si="7"/>
        <v>1715744.3639867438</v>
      </c>
      <c r="Z39" s="132">
        <f t="shared" si="8"/>
        <v>1715744.3639867438</v>
      </c>
      <c r="AA39" s="133">
        <f t="shared" si="9"/>
        <v>0</v>
      </c>
      <c r="AB39" s="131">
        <f t="shared" si="10"/>
        <v>1715744.3639867438</v>
      </c>
      <c r="AC39" s="132">
        <f t="shared" si="11"/>
        <v>1715744.3639867438</v>
      </c>
      <c r="AD39" s="134">
        <f t="shared" si="12"/>
        <v>0</v>
      </c>
      <c r="AE39" s="131">
        <f t="shared" si="13"/>
        <v>1715744.3639867438</v>
      </c>
      <c r="AF39" s="132">
        <f t="shared" si="14"/>
        <v>1715744.3639867438</v>
      </c>
      <c r="AG39" s="134">
        <f t="shared" si="15"/>
        <v>0</v>
      </c>
    </row>
    <row r="40" spans="1:33" s="18" customFormat="1">
      <c r="A40" s="93">
        <v>50</v>
      </c>
      <c r="B40" s="149" t="s">
        <v>877</v>
      </c>
      <c r="C40" s="33" t="str">
        <f>VLOOKUP(B40,'TOTAL DE SISTEMAS'!$B$6:$I$381,5,0)</f>
        <v>PL0047</v>
      </c>
      <c r="D40" s="33" t="str">
        <f>VLOOKUP(B40,'TOTAL DE SISTEMAS'!$B$6:$I$381,2,0)</f>
        <v>ELSM</v>
      </c>
      <c r="E40" s="33" t="str">
        <f>VLOOKUP(B40,'TOTAL DE SISTEMAS'!$B$6:$I$381,3,0)</f>
        <v>Electro Dunas</v>
      </c>
      <c r="F40" s="35" t="str">
        <f>VLOOKUP(B40,'TOTAL DE SISTEMAS'!$B$6:$I$381,4,0)</f>
        <v>Coracora</v>
      </c>
      <c r="G40" s="35">
        <f>VLOOKUP(B40,'TOTAL DE SISTEMAS'!$B$6:$I$381,6,0)</f>
        <v>3</v>
      </c>
      <c r="H40" s="35" t="str">
        <f>VLOOKUP(B40,'TOTAL DE SISTEMAS'!$B$6:$I$381,7,0)</f>
        <v>U</v>
      </c>
      <c r="I40" s="35" t="str">
        <f>VLOOKUP(B40,'TOTAL DE SISTEMAS'!$B$6:$I$381,8,0)</f>
        <v>Interconectado</v>
      </c>
      <c r="J40" s="35" t="s">
        <v>24</v>
      </c>
      <c r="K40" s="36">
        <v>2704</v>
      </c>
      <c r="L40" s="136">
        <v>77987.469373107902</v>
      </c>
      <c r="M40" s="136">
        <f>VLOOKUP(B40,'PROY CONSUMOS ENERGIA TRIMESTRE'!$C$3:$AE$364,27,0)</f>
        <v>89184.708333333328</v>
      </c>
      <c r="N40" s="136">
        <f>VLOOKUP(B40,'PROY CONSUMOS ENERGIA TRIMESTRE'!$C$3:$AE$364,28,0)</f>
        <v>89184.708333333328</v>
      </c>
      <c r="O40" s="136">
        <f>VLOOKUP(B40,'PROY CONSUMOS ENERGIA TRIMESTRE'!$C$3:$AE$364,29,0)</f>
        <v>89184.708333333328</v>
      </c>
      <c r="P40" s="38">
        <f>VLOOKUP(C40,'CARGOS 4 DE JULIO 2019'!$B$5:$BK$335,60,0)</f>
        <v>3.18</v>
      </c>
      <c r="Q40" s="38">
        <f>VLOOKUP(C40,'CARGOS 4 DE JULIO 2019'!$B$5:$BK$335,62,0)</f>
        <v>57.43</v>
      </c>
      <c r="R40" s="153">
        <f t="shared" si="0"/>
        <v>3.29</v>
      </c>
      <c r="S40" s="154">
        <f t="shared" si="1"/>
        <v>56</v>
      </c>
      <c r="T40" s="118">
        <f t="shared" si="2"/>
        <v>3.7465978176494152</v>
      </c>
      <c r="U40" s="119">
        <f t="shared" si="3"/>
        <v>63.771877747224089</v>
      </c>
      <c r="V40" s="39" t="str">
        <f t="shared" si="4"/>
        <v>No</v>
      </c>
      <c r="W40" s="92">
        <f t="shared" si="5"/>
        <v>3.18</v>
      </c>
      <c r="X40" s="92">
        <f t="shared" si="6"/>
        <v>57.43</v>
      </c>
      <c r="Y40" s="131">
        <f t="shared" si="7"/>
        <v>53386.923660975874</v>
      </c>
      <c r="Z40" s="132">
        <f t="shared" si="8"/>
        <v>53386.923660975874</v>
      </c>
      <c r="AA40" s="133">
        <f t="shared" si="9"/>
        <v>0</v>
      </c>
      <c r="AB40" s="131">
        <f t="shared" si="10"/>
        <v>53386.923660975874</v>
      </c>
      <c r="AC40" s="132">
        <f t="shared" si="11"/>
        <v>53386.923660975874</v>
      </c>
      <c r="AD40" s="134">
        <f t="shared" si="12"/>
        <v>0</v>
      </c>
      <c r="AE40" s="131">
        <f t="shared" si="13"/>
        <v>53386.923660975874</v>
      </c>
      <c r="AF40" s="132">
        <f t="shared" si="14"/>
        <v>53386.923660975874</v>
      </c>
      <c r="AG40" s="134">
        <f t="shared" si="15"/>
        <v>0</v>
      </c>
    </row>
    <row r="41" spans="1:33" s="18" customFormat="1">
      <c r="A41" s="93">
        <v>51</v>
      </c>
      <c r="B41" s="149" t="s">
        <v>879</v>
      </c>
      <c r="C41" s="33" t="str">
        <f>VLOOKUP(B41,'TOTAL DE SISTEMAS'!$B$6:$I$381,5,0)</f>
        <v>PL0049</v>
      </c>
      <c r="D41" s="33" t="str">
        <f>VLOOKUP(B41,'TOTAL DE SISTEMAS'!$B$6:$I$381,2,0)</f>
        <v>ELSM</v>
      </c>
      <c r="E41" s="33" t="str">
        <f>VLOOKUP(B41,'TOTAL DE SISTEMAS'!$B$6:$I$381,3,0)</f>
        <v>Electro Dunas</v>
      </c>
      <c r="F41" s="35" t="str">
        <f>VLOOKUP(B41,'TOTAL DE SISTEMAS'!$B$6:$I$381,4,0)</f>
        <v>Pausa</v>
      </c>
      <c r="G41" s="35">
        <f>VLOOKUP(B41,'TOTAL DE SISTEMAS'!$B$6:$I$381,6,0)</f>
        <v>4</v>
      </c>
      <c r="H41" s="35" t="str">
        <f>VLOOKUP(B41,'TOTAL DE SISTEMAS'!$B$6:$I$381,7,0)</f>
        <v>R</v>
      </c>
      <c r="I41" s="35" t="str">
        <f>VLOOKUP(B41,'TOTAL DE SISTEMAS'!$B$6:$I$381,8,0)</f>
        <v>Interconectado</v>
      </c>
      <c r="J41" s="35" t="s">
        <v>24</v>
      </c>
      <c r="K41" s="36">
        <v>809</v>
      </c>
      <c r="L41" s="136">
        <v>29384.734976184955</v>
      </c>
      <c r="M41" s="136">
        <f>VLOOKUP(B41,'PROY CONSUMOS ENERGIA TRIMESTRE'!$C$3:$AE$364,27,0)</f>
        <v>35391.537499999999</v>
      </c>
      <c r="N41" s="136">
        <f>VLOOKUP(B41,'PROY CONSUMOS ENERGIA TRIMESTRE'!$C$3:$AE$364,28,0)</f>
        <v>35391.537499999999</v>
      </c>
      <c r="O41" s="136">
        <f>VLOOKUP(B41,'PROY CONSUMOS ENERGIA TRIMESTRE'!$C$3:$AE$364,29,0)</f>
        <v>35391.537499999999</v>
      </c>
      <c r="P41" s="38">
        <f>VLOOKUP(C41,'CARGOS 4 DE JULIO 2019'!$B$5:$BK$335,60,0)</f>
        <v>3.18</v>
      </c>
      <c r="Q41" s="38">
        <f>VLOOKUP(C41,'CARGOS 4 DE JULIO 2019'!$B$5:$BK$335,62,0)</f>
        <v>57.43</v>
      </c>
      <c r="R41" s="153">
        <f t="shared" si="0"/>
        <v>3.29</v>
      </c>
      <c r="S41" s="154">
        <f t="shared" si="1"/>
        <v>56</v>
      </c>
      <c r="T41" s="118">
        <f t="shared" si="2"/>
        <v>3.7465978176494152</v>
      </c>
      <c r="U41" s="119">
        <f t="shared" si="3"/>
        <v>63.771877747224089</v>
      </c>
      <c r="V41" s="39" t="str">
        <f t="shared" si="4"/>
        <v>No</v>
      </c>
      <c r="W41" s="92">
        <f t="shared" si="5"/>
        <v>3.18</v>
      </c>
      <c r="X41" s="92">
        <f t="shared" si="6"/>
        <v>57.43</v>
      </c>
      <c r="Y41" s="131">
        <f t="shared" si="7"/>
        <v>19448.273296823019</v>
      </c>
      <c r="Z41" s="132">
        <f t="shared" si="8"/>
        <v>19448.273296823019</v>
      </c>
      <c r="AA41" s="133">
        <f t="shared" si="9"/>
        <v>0</v>
      </c>
      <c r="AB41" s="131">
        <f t="shared" si="10"/>
        <v>19448.273296823019</v>
      </c>
      <c r="AC41" s="132">
        <f t="shared" si="11"/>
        <v>19448.273296823019</v>
      </c>
      <c r="AD41" s="134">
        <f t="shared" si="12"/>
        <v>0</v>
      </c>
      <c r="AE41" s="131">
        <f t="shared" si="13"/>
        <v>19448.273296823019</v>
      </c>
      <c r="AF41" s="132">
        <f t="shared" si="14"/>
        <v>19448.273296823019</v>
      </c>
      <c r="AG41" s="134">
        <f t="shared" si="15"/>
        <v>0</v>
      </c>
    </row>
    <row r="42" spans="1:33" s="18" customFormat="1">
      <c r="A42" s="93">
        <v>52</v>
      </c>
      <c r="B42" s="149" t="s">
        <v>882</v>
      </c>
      <c r="C42" s="33" t="str">
        <f>VLOOKUP(B42,'TOTAL DE SISTEMAS'!$B$6:$I$381,5,0)</f>
        <v>PL0051</v>
      </c>
      <c r="D42" s="33" t="str">
        <f>VLOOKUP(B42,'TOTAL DE SISTEMAS'!$B$6:$I$381,2,0)</f>
        <v>ELSM</v>
      </c>
      <c r="E42" s="33" t="str">
        <f>VLOOKUP(B42,'TOTAL DE SISTEMAS'!$B$6:$I$381,3,0)</f>
        <v>Electro Dunas</v>
      </c>
      <c r="F42" s="35" t="str">
        <f>VLOOKUP(B42,'TOTAL DE SISTEMAS'!$B$6:$I$381,4,0)</f>
        <v>Huaytará-Chocorvos</v>
      </c>
      <c r="G42" s="35">
        <f>VLOOKUP(B42,'TOTAL DE SISTEMAS'!$B$6:$I$381,6,0)</f>
        <v>6</v>
      </c>
      <c r="H42" s="35" t="str">
        <f>VLOOKUP(B42,'TOTAL DE SISTEMAS'!$B$6:$I$381,7,0)</f>
        <v>R</v>
      </c>
      <c r="I42" s="35" t="str">
        <f>VLOOKUP(B42,'TOTAL DE SISTEMAS'!$B$6:$I$381,8,0)</f>
        <v>Interconectado</v>
      </c>
      <c r="J42" s="35" t="s">
        <v>24</v>
      </c>
      <c r="K42" s="36">
        <v>5087</v>
      </c>
      <c r="L42" s="136">
        <v>81764.730009061896</v>
      </c>
      <c r="M42" s="136">
        <f>VLOOKUP(B42,'PROY CONSUMOS ENERGIA TRIMESTRE'!$C$3:$AE$364,27,0)</f>
        <v>110761.64166666666</v>
      </c>
      <c r="N42" s="136">
        <f>VLOOKUP(B42,'PROY CONSUMOS ENERGIA TRIMESTRE'!$C$3:$AE$364,28,0)</f>
        <v>110761.64166666666</v>
      </c>
      <c r="O42" s="136">
        <f>VLOOKUP(B42,'PROY CONSUMOS ENERGIA TRIMESTRE'!$C$3:$AE$364,29,0)</f>
        <v>110761.64166666666</v>
      </c>
      <c r="P42" s="38">
        <f>VLOOKUP(C42,'CARGOS 4 DE JULIO 2019'!$B$5:$BK$335,60,0)</f>
        <v>3.18</v>
      </c>
      <c r="Q42" s="38">
        <f>VLOOKUP(C42,'CARGOS 4 DE JULIO 2019'!$B$5:$BK$335,62,0)</f>
        <v>58.86</v>
      </c>
      <c r="R42" s="153">
        <f t="shared" si="0"/>
        <v>3.29</v>
      </c>
      <c r="S42" s="154">
        <f t="shared" si="1"/>
        <v>56</v>
      </c>
      <c r="T42" s="118">
        <f t="shared" si="2"/>
        <v>3.7465978176494152</v>
      </c>
      <c r="U42" s="119">
        <f t="shared" si="3"/>
        <v>63.771877747224089</v>
      </c>
      <c r="V42" s="39" t="str">
        <f t="shared" si="4"/>
        <v>No</v>
      </c>
      <c r="W42" s="92">
        <f t="shared" si="5"/>
        <v>3.18</v>
      </c>
      <c r="X42" s="92">
        <f t="shared" si="6"/>
        <v>58.86</v>
      </c>
      <c r="Y42" s="131">
        <f t="shared" si="7"/>
        <v>64303.380083333832</v>
      </c>
      <c r="Z42" s="132">
        <f t="shared" si="8"/>
        <v>64303.380083333832</v>
      </c>
      <c r="AA42" s="133">
        <f t="shared" si="9"/>
        <v>0</v>
      </c>
      <c r="AB42" s="131">
        <f t="shared" si="10"/>
        <v>64303.380083333832</v>
      </c>
      <c r="AC42" s="132">
        <f t="shared" si="11"/>
        <v>64303.380083333832</v>
      </c>
      <c r="AD42" s="134">
        <f t="shared" si="12"/>
        <v>0</v>
      </c>
      <c r="AE42" s="131">
        <f t="shared" si="13"/>
        <v>64303.380083333832</v>
      </c>
      <c r="AF42" s="132">
        <f t="shared" si="14"/>
        <v>64303.380083333832</v>
      </c>
      <c r="AG42" s="134">
        <f t="shared" si="15"/>
        <v>0</v>
      </c>
    </row>
    <row r="43" spans="1:33" s="18" customFormat="1">
      <c r="A43" s="93">
        <v>53</v>
      </c>
      <c r="B43" s="149" t="s">
        <v>885</v>
      </c>
      <c r="C43" s="33" t="str">
        <f>VLOOKUP(B43,'TOTAL DE SISTEMAS'!$B$6:$I$381,5,0)</f>
        <v>PL0053</v>
      </c>
      <c r="D43" s="33" t="str">
        <f>VLOOKUP(B43,'TOTAL DE SISTEMAS'!$B$6:$I$381,2,0)</f>
        <v>ELSM</v>
      </c>
      <c r="E43" s="33" t="str">
        <f>VLOOKUP(B43,'TOTAL DE SISTEMAS'!$B$6:$I$381,3,0)</f>
        <v>Electro Dunas</v>
      </c>
      <c r="F43" s="35" t="str">
        <f>VLOOKUP(B43,'TOTAL DE SISTEMAS'!$B$6:$I$381,4,0)</f>
        <v>CHAVIÑA</v>
      </c>
      <c r="G43" s="35">
        <f>VLOOKUP(B43,'TOTAL DE SISTEMAS'!$B$6:$I$381,6,0)</f>
        <v>6</v>
      </c>
      <c r="H43" s="35" t="str">
        <f>VLOOKUP(B43,'TOTAL DE SISTEMAS'!$B$6:$I$381,7,0)</f>
        <v>R</v>
      </c>
      <c r="I43" s="35" t="str">
        <f>VLOOKUP(B43,'TOTAL DE SISTEMAS'!$B$6:$I$381,8,0)</f>
        <v>Interconectado</v>
      </c>
      <c r="J43" s="35" t="s">
        <v>24</v>
      </c>
      <c r="K43" s="36">
        <v>511</v>
      </c>
      <c r="L43" s="136">
        <v>5058.7964269301392</v>
      </c>
      <c r="M43" s="136">
        <f>VLOOKUP(B43,'PROY CONSUMOS ENERGIA TRIMESTRE'!$C$3:$AE$364,27,0)</f>
        <v>8299.4750000000004</v>
      </c>
      <c r="N43" s="136">
        <f>VLOOKUP(B43,'PROY CONSUMOS ENERGIA TRIMESTRE'!$C$3:$AE$364,28,0)</f>
        <v>8299.4750000000004</v>
      </c>
      <c r="O43" s="136">
        <f>VLOOKUP(B43,'PROY CONSUMOS ENERGIA TRIMESTRE'!$C$3:$AE$364,29,0)</f>
        <v>8299.4750000000004</v>
      </c>
      <c r="P43" s="38">
        <f>VLOOKUP(C43,'CARGOS 4 DE JULIO 2019'!$B$5:$BK$335,60,0)</f>
        <v>3.18</v>
      </c>
      <c r="Q43" s="38">
        <f>VLOOKUP(C43,'CARGOS 4 DE JULIO 2019'!$B$5:$BK$335,62,0)</f>
        <v>57.43</v>
      </c>
      <c r="R43" s="153">
        <f t="shared" si="0"/>
        <v>3.29</v>
      </c>
      <c r="S43" s="154">
        <f t="shared" si="1"/>
        <v>56</v>
      </c>
      <c r="T43" s="118">
        <f t="shared" si="2"/>
        <v>3.7465978176494152</v>
      </c>
      <c r="U43" s="119">
        <f t="shared" si="3"/>
        <v>63.771877747224089</v>
      </c>
      <c r="V43" s="39" t="str">
        <f t="shared" si="4"/>
        <v>No</v>
      </c>
      <c r="W43" s="92">
        <f t="shared" si="5"/>
        <v>3.18</v>
      </c>
      <c r="X43" s="92">
        <f t="shared" si="6"/>
        <v>57.43</v>
      </c>
      <c r="Y43" s="131">
        <f t="shared" si="7"/>
        <v>4530.2467879859787</v>
      </c>
      <c r="Z43" s="132">
        <f t="shared" si="8"/>
        <v>4530.2467879859787</v>
      </c>
      <c r="AA43" s="133">
        <f t="shared" si="9"/>
        <v>0</v>
      </c>
      <c r="AB43" s="131">
        <f t="shared" si="10"/>
        <v>4530.2467879859787</v>
      </c>
      <c r="AC43" s="132">
        <f t="shared" si="11"/>
        <v>4530.2467879859787</v>
      </c>
      <c r="AD43" s="134">
        <f t="shared" si="12"/>
        <v>0</v>
      </c>
      <c r="AE43" s="131">
        <f t="shared" si="13"/>
        <v>4530.2467879859787</v>
      </c>
      <c r="AF43" s="132">
        <f t="shared" si="14"/>
        <v>4530.2467879859787</v>
      </c>
      <c r="AG43" s="134">
        <f t="shared" si="15"/>
        <v>0</v>
      </c>
    </row>
    <row r="44" spans="1:33" s="18" customFormat="1">
      <c r="A44" s="93">
        <v>54</v>
      </c>
      <c r="B44" s="149" t="s">
        <v>888</v>
      </c>
      <c r="C44" s="33" t="str">
        <f>VLOOKUP(B44,'TOTAL DE SISTEMAS'!$B$6:$I$381,5,0)</f>
        <v>PL0054</v>
      </c>
      <c r="D44" s="33" t="str">
        <f>VLOOKUP(B44,'TOTAL DE SISTEMAS'!$B$6:$I$381,2,0)</f>
        <v>ELSM</v>
      </c>
      <c r="E44" s="33" t="str">
        <f>VLOOKUP(B44,'TOTAL DE SISTEMAS'!$B$6:$I$381,3,0)</f>
        <v>Electro Dunas</v>
      </c>
      <c r="F44" s="35" t="str">
        <f>VLOOKUP(B44,'TOTAL DE SISTEMAS'!$B$6:$I$381,4,0)</f>
        <v>Incuyo</v>
      </c>
      <c r="G44" s="35">
        <f>VLOOKUP(B44,'TOTAL DE SISTEMAS'!$B$6:$I$381,6,0)</f>
        <v>6</v>
      </c>
      <c r="H44" s="35" t="str">
        <f>VLOOKUP(B44,'TOTAL DE SISTEMAS'!$B$6:$I$381,7,0)</f>
        <v>R</v>
      </c>
      <c r="I44" s="35" t="str">
        <f>VLOOKUP(B44,'TOTAL DE SISTEMAS'!$B$6:$I$381,8,0)</f>
        <v>Interconectado</v>
      </c>
      <c r="J44" s="35" t="s">
        <v>24</v>
      </c>
      <c r="K44" s="36">
        <v>324</v>
      </c>
      <c r="L44" s="136">
        <v>4714.7144417599338</v>
      </c>
      <c r="M44" s="136">
        <f>VLOOKUP(B44,'PROY CONSUMOS ENERGIA TRIMESTRE'!$C$3:$AE$364,27,0)</f>
        <v>6663.583333333333</v>
      </c>
      <c r="N44" s="136">
        <f>VLOOKUP(B44,'PROY CONSUMOS ENERGIA TRIMESTRE'!$C$3:$AE$364,28,0)</f>
        <v>6663.583333333333</v>
      </c>
      <c r="O44" s="136">
        <f>VLOOKUP(B44,'PROY CONSUMOS ENERGIA TRIMESTRE'!$C$3:$AE$364,29,0)</f>
        <v>6663.583333333333</v>
      </c>
      <c r="P44" s="38">
        <f>VLOOKUP(C44,'CARGOS 4 DE JULIO 2019'!$B$5:$BK$335,60,0)</f>
        <v>3.18</v>
      </c>
      <c r="Q44" s="38">
        <f>VLOOKUP(C44,'CARGOS 4 DE JULIO 2019'!$B$5:$BK$335,62,0)</f>
        <v>57.43</v>
      </c>
      <c r="R44" s="153">
        <f t="shared" si="0"/>
        <v>3.29</v>
      </c>
      <c r="S44" s="154">
        <f t="shared" si="1"/>
        <v>56</v>
      </c>
      <c r="T44" s="118">
        <f t="shared" si="2"/>
        <v>3.7465978176494152</v>
      </c>
      <c r="U44" s="119">
        <f t="shared" si="3"/>
        <v>63.771877747224089</v>
      </c>
      <c r="V44" s="39" t="str">
        <f t="shared" si="4"/>
        <v>No</v>
      </c>
      <c r="W44" s="92">
        <f t="shared" si="5"/>
        <v>3.18</v>
      </c>
      <c r="X44" s="92">
        <f t="shared" si="6"/>
        <v>57.43</v>
      </c>
      <c r="Y44" s="131">
        <f t="shared" si="7"/>
        <v>3737.9805039027301</v>
      </c>
      <c r="Z44" s="132">
        <f t="shared" si="8"/>
        <v>3737.9805039027301</v>
      </c>
      <c r="AA44" s="133">
        <f t="shared" si="9"/>
        <v>0</v>
      </c>
      <c r="AB44" s="131">
        <f t="shared" si="10"/>
        <v>3737.9805039027301</v>
      </c>
      <c r="AC44" s="132">
        <f t="shared" si="11"/>
        <v>3737.9805039027301</v>
      </c>
      <c r="AD44" s="134">
        <f t="shared" si="12"/>
        <v>0</v>
      </c>
      <c r="AE44" s="131">
        <f t="shared" si="13"/>
        <v>3737.9805039027301</v>
      </c>
      <c r="AF44" s="132">
        <f t="shared" si="14"/>
        <v>3737.9805039027301</v>
      </c>
      <c r="AG44" s="134">
        <f t="shared" si="15"/>
        <v>0</v>
      </c>
    </row>
    <row r="45" spans="1:33" s="18" customFormat="1">
      <c r="A45" s="93">
        <v>55</v>
      </c>
      <c r="B45" s="149" t="s">
        <v>891</v>
      </c>
      <c r="C45" s="33" t="str">
        <f>VLOOKUP(B45,'TOTAL DE SISTEMAS'!$B$6:$I$381,5,0)</f>
        <v>PL0056</v>
      </c>
      <c r="D45" s="33" t="str">
        <f>VLOOKUP(B45,'TOTAL DE SISTEMAS'!$B$6:$I$381,2,0)</f>
        <v>ELSM</v>
      </c>
      <c r="E45" s="33" t="str">
        <f>VLOOKUP(B45,'TOTAL DE SISTEMAS'!$B$6:$I$381,3,0)</f>
        <v>Electro Dunas</v>
      </c>
      <c r="F45" s="35" t="str">
        <f>VLOOKUP(B45,'TOTAL DE SISTEMAS'!$B$6:$I$381,4,0)</f>
        <v>Tambo Quemado</v>
      </c>
      <c r="G45" s="35">
        <f>VLOOKUP(B45,'TOTAL DE SISTEMAS'!$B$6:$I$381,6,0)</f>
        <v>6</v>
      </c>
      <c r="H45" s="35" t="str">
        <f>VLOOKUP(B45,'TOTAL DE SISTEMAS'!$B$6:$I$381,7,0)</f>
        <v>R</v>
      </c>
      <c r="I45" s="35" t="str">
        <f>VLOOKUP(B45,'TOTAL DE SISTEMAS'!$B$6:$I$381,8,0)</f>
        <v>Interconectado</v>
      </c>
      <c r="J45" s="35" t="s">
        <v>24</v>
      </c>
      <c r="K45" s="36">
        <v>107</v>
      </c>
      <c r="L45" s="136">
        <v>647.30179836151194</v>
      </c>
      <c r="M45" s="136">
        <f>VLOOKUP(B45,'PROY CONSUMOS ENERGIA TRIMESTRE'!$C$3:$AE$364,27,0)</f>
        <v>1064.1000000000001</v>
      </c>
      <c r="N45" s="136">
        <f>VLOOKUP(B45,'PROY CONSUMOS ENERGIA TRIMESTRE'!$C$3:$AE$364,28,0)</f>
        <v>1064.1000000000001</v>
      </c>
      <c r="O45" s="136">
        <f>VLOOKUP(B45,'PROY CONSUMOS ENERGIA TRIMESTRE'!$C$3:$AE$364,29,0)</f>
        <v>1064.1000000000001</v>
      </c>
      <c r="P45" s="38">
        <f>VLOOKUP(C45,'CARGOS 4 DE JULIO 2019'!$B$5:$BK$335,60,0)</f>
        <v>3.18</v>
      </c>
      <c r="Q45" s="38">
        <f>VLOOKUP(C45,'CARGOS 4 DE JULIO 2019'!$B$5:$BK$335,62,0)</f>
        <v>57.43</v>
      </c>
      <c r="R45" s="153">
        <f t="shared" si="0"/>
        <v>3.29</v>
      </c>
      <c r="S45" s="154">
        <f t="shared" si="1"/>
        <v>56</v>
      </c>
      <c r="T45" s="118">
        <f t="shared" si="2"/>
        <v>3.7465978176494152</v>
      </c>
      <c r="U45" s="119">
        <f t="shared" si="3"/>
        <v>63.771877747224089</v>
      </c>
      <c r="V45" s="39" t="str">
        <f t="shared" si="4"/>
        <v>No</v>
      </c>
      <c r="W45" s="92">
        <f t="shared" si="5"/>
        <v>3.18</v>
      </c>
      <c r="X45" s="92">
        <f t="shared" si="6"/>
        <v>57.43</v>
      </c>
      <c r="Y45" s="131">
        <f t="shared" si="7"/>
        <v>712.00542279901629</v>
      </c>
      <c r="Z45" s="132">
        <f t="shared" si="8"/>
        <v>712.00542279901629</v>
      </c>
      <c r="AA45" s="133">
        <f t="shared" si="9"/>
        <v>0</v>
      </c>
      <c r="AB45" s="131">
        <f t="shared" si="10"/>
        <v>712.00542279901629</v>
      </c>
      <c r="AC45" s="132">
        <f t="shared" si="11"/>
        <v>712.00542279901629</v>
      </c>
      <c r="AD45" s="134">
        <f t="shared" si="12"/>
        <v>0</v>
      </c>
      <c r="AE45" s="131">
        <f t="shared" si="13"/>
        <v>712.00542279901629</v>
      </c>
      <c r="AF45" s="132">
        <f t="shared" si="14"/>
        <v>712.00542279901629</v>
      </c>
      <c r="AG45" s="134">
        <f t="shared" si="15"/>
        <v>0</v>
      </c>
    </row>
    <row r="46" spans="1:33" s="18" customFormat="1">
      <c r="A46" s="93">
        <v>56</v>
      </c>
      <c r="B46" s="149" t="s">
        <v>893</v>
      </c>
      <c r="C46" s="33" t="str">
        <f>VLOOKUP(B46,'TOTAL DE SISTEMAS'!$B$6:$I$381,5,0)</f>
        <v>PL0246</v>
      </c>
      <c r="D46" s="33" t="str">
        <f>VLOOKUP(B46,'TOTAL DE SISTEMAS'!$B$6:$I$381,2,0)</f>
        <v>ELSM</v>
      </c>
      <c r="E46" s="33" t="str">
        <f>VLOOKUP(B46,'TOTAL DE SISTEMAS'!$B$6:$I$381,3,0)</f>
        <v>Electro Dunas</v>
      </c>
      <c r="F46" s="35" t="str">
        <f>VLOOKUP(B46,'TOTAL DE SISTEMAS'!$B$6:$I$381,4,0)</f>
        <v>Palpa Rural</v>
      </c>
      <c r="G46" s="35">
        <f>VLOOKUP(B46,'TOTAL DE SISTEMAS'!$B$6:$I$381,6,0)</f>
        <v>5</v>
      </c>
      <c r="H46" s="35" t="str">
        <f>VLOOKUP(B46,'TOTAL DE SISTEMAS'!$B$6:$I$381,7,0)</f>
        <v>R</v>
      </c>
      <c r="I46" s="35" t="str">
        <f>VLOOKUP(B46,'TOTAL DE SISTEMAS'!$B$6:$I$381,8,0)</f>
        <v>Interconectado</v>
      </c>
      <c r="J46" s="35" t="s">
        <v>24</v>
      </c>
      <c r="K46" s="36">
        <v>6033</v>
      </c>
      <c r="L46" s="136">
        <v>163539.20418179382</v>
      </c>
      <c r="M46" s="136">
        <f>VLOOKUP(B46,'PROY CONSUMOS ENERGIA TRIMESTRE'!$C$3:$AE$364,27,0)</f>
        <v>200483.46731555069</v>
      </c>
      <c r="N46" s="136">
        <f>VLOOKUP(B46,'PROY CONSUMOS ENERGIA TRIMESTRE'!$C$3:$AE$364,28,0)</f>
        <v>200483.46731555069</v>
      </c>
      <c r="O46" s="136">
        <f>VLOOKUP(B46,'PROY CONSUMOS ENERGIA TRIMESTRE'!$C$3:$AE$364,29,0)</f>
        <v>200483.46731555069</v>
      </c>
      <c r="P46" s="38">
        <f>VLOOKUP(C46,'CARGOS 4 DE JULIO 2019'!$B$5:$BK$335,60,0)</f>
        <v>3.18</v>
      </c>
      <c r="Q46" s="38">
        <f>VLOOKUP(C46,'CARGOS 4 DE JULIO 2019'!$B$5:$BK$335,62,0)</f>
        <v>57.43</v>
      </c>
      <c r="R46" s="153">
        <f t="shared" si="0"/>
        <v>3.29</v>
      </c>
      <c r="S46" s="154">
        <f t="shared" si="1"/>
        <v>56</v>
      </c>
      <c r="T46" s="118">
        <f t="shared" si="2"/>
        <v>3.7465978176494152</v>
      </c>
      <c r="U46" s="119">
        <f t="shared" si="3"/>
        <v>63.771877747224089</v>
      </c>
      <c r="V46" s="39" t="str">
        <f t="shared" si="4"/>
        <v>No</v>
      </c>
      <c r="W46" s="92">
        <f t="shared" si="5"/>
        <v>3.18</v>
      </c>
      <c r="X46" s="92">
        <f t="shared" si="6"/>
        <v>57.43</v>
      </c>
      <c r="Y46" s="131">
        <f t="shared" si="7"/>
        <v>113105.50496160419</v>
      </c>
      <c r="Z46" s="132">
        <f t="shared" si="8"/>
        <v>113105.50496160419</v>
      </c>
      <c r="AA46" s="133">
        <f t="shared" si="9"/>
        <v>0</v>
      </c>
      <c r="AB46" s="131">
        <f t="shared" si="10"/>
        <v>113105.50496160419</v>
      </c>
      <c r="AC46" s="132">
        <f t="shared" si="11"/>
        <v>113105.50496160419</v>
      </c>
      <c r="AD46" s="134">
        <f t="shared" si="12"/>
        <v>0</v>
      </c>
      <c r="AE46" s="131">
        <f t="shared" si="13"/>
        <v>113105.50496160419</v>
      </c>
      <c r="AF46" s="132">
        <f t="shared" si="14"/>
        <v>113105.50496160419</v>
      </c>
      <c r="AG46" s="134">
        <f t="shared" si="15"/>
        <v>0</v>
      </c>
    </row>
    <row r="47" spans="1:33" s="18" customFormat="1">
      <c r="A47" s="93">
        <v>57</v>
      </c>
      <c r="B47" s="149" t="s">
        <v>896</v>
      </c>
      <c r="C47" s="33" t="str">
        <f>VLOOKUP(B47,'TOTAL DE SISTEMAS'!$B$6:$I$381,5,0)</f>
        <v>PL0247</v>
      </c>
      <c r="D47" s="33" t="str">
        <f>VLOOKUP(B47,'TOTAL DE SISTEMAS'!$B$6:$I$381,2,0)</f>
        <v>ELSM</v>
      </c>
      <c r="E47" s="33" t="str">
        <f>VLOOKUP(B47,'TOTAL DE SISTEMAS'!$B$6:$I$381,3,0)</f>
        <v>Electro Dunas</v>
      </c>
      <c r="F47" s="35" t="str">
        <f>VLOOKUP(B47,'TOTAL DE SISTEMAS'!$B$6:$I$381,4,0)</f>
        <v>Puquio Rural</v>
      </c>
      <c r="G47" s="35">
        <f>VLOOKUP(B47,'TOTAL DE SISTEMAS'!$B$6:$I$381,6,0)</f>
        <v>6</v>
      </c>
      <c r="H47" s="35" t="str">
        <f>VLOOKUP(B47,'TOTAL DE SISTEMAS'!$B$6:$I$381,7,0)</f>
        <v>R</v>
      </c>
      <c r="I47" s="35" t="str">
        <f>VLOOKUP(B47,'TOTAL DE SISTEMAS'!$B$6:$I$381,8,0)</f>
        <v>Interconectado</v>
      </c>
      <c r="J47" s="35" t="s">
        <v>24</v>
      </c>
      <c r="K47" s="36">
        <v>5300</v>
      </c>
      <c r="L47" s="136">
        <v>40275.233977037729</v>
      </c>
      <c r="M47" s="136">
        <f>VLOOKUP(B47,'PROY CONSUMOS ENERGIA TRIMESTRE'!$C$3:$AE$364,27,0)</f>
        <v>65005.100000000006</v>
      </c>
      <c r="N47" s="136">
        <f>VLOOKUP(B47,'PROY CONSUMOS ENERGIA TRIMESTRE'!$C$3:$AE$364,28,0)</f>
        <v>65005.100000000006</v>
      </c>
      <c r="O47" s="136">
        <f>VLOOKUP(B47,'PROY CONSUMOS ENERGIA TRIMESTRE'!$C$3:$AE$364,29,0)</f>
        <v>65005.100000000006</v>
      </c>
      <c r="P47" s="38">
        <f>VLOOKUP(C47,'CARGOS 4 DE JULIO 2019'!$B$5:$BK$335,60,0)</f>
        <v>3.18</v>
      </c>
      <c r="Q47" s="38">
        <f>VLOOKUP(C47,'CARGOS 4 DE JULIO 2019'!$B$5:$BK$335,62,0)</f>
        <v>57.43</v>
      </c>
      <c r="R47" s="153">
        <f t="shared" si="0"/>
        <v>3.29</v>
      </c>
      <c r="S47" s="154">
        <f t="shared" si="1"/>
        <v>56</v>
      </c>
      <c r="T47" s="118">
        <f t="shared" si="2"/>
        <v>3.7465978176494152</v>
      </c>
      <c r="U47" s="119">
        <f t="shared" si="3"/>
        <v>63.771877747224089</v>
      </c>
      <c r="V47" s="39" t="str">
        <f t="shared" si="4"/>
        <v>No</v>
      </c>
      <c r="W47" s="92">
        <f t="shared" si="5"/>
        <v>3.18</v>
      </c>
      <c r="X47" s="92">
        <f t="shared" si="6"/>
        <v>57.43</v>
      </c>
      <c r="Y47" s="131">
        <f t="shared" si="7"/>
        <v>39984.066873012765</v>
      </c>
      <c r="Z47" s="132">
        <f t="shared" si="8"/>
        <v>39984.066873012765</v>
      </c>
      <c r="AA47" s="133">
        <f t="shared" si="9"/>
        <v>0</v>
      </c>
      <c r="AB47" s="131">
        <f t="shared" si="10"/>
        <v>39984.066873012765</v>
      </c>
      <c r="AC47" s="132">
        <f t="shared" si="11"/>
        <v>39984.066873012765</v>
      </c>
      <c r="AD47" s="134">
        <f t="shared" si="12"/>
        <v>0</v>
      </c>
      <c r="AE47" s="131">
        <f t="shared" si="13"/>
        <v>39984.066873012765</v>
      </c>
      <c r="AF47" s="132">
        <f t="shared" si="14"/>
        <v>39984.066873012765</v>
      </c>
      <c r="AG47" s="134">
        <f t="shared" si="15"/>
        <v>0</v>
      </c>
    </row>
    <row r="48" spans="1:33" s="18" customFormat="1">
      <c r="A48" s="93">
        <v>58</v>
      </c>
      <c r="B48" s="149" t="s">
        <v>899</v>
      </c>
      <c r="C48" s="33" t="str">
        <f>VLOOKUP(B48,'TOTAL DE SISTEMAS'!$B$6:$I$381,5,0)</f>
        <v>PL1043</v>
      </c>
      <c r="D48" s="33" t="str">
        <f>VLOOKUP(B48,'TOTAL DE SISTEMAS'!$B$6:$I$381,2,0)</f>
        <v>ELSM</v>
      </c>
      <c r="E48" s="33" t="str">
        <f>VLOOKUP(B48,'TOTAL DE SISTEMAS'!$B$6:$I$381,3,0)</f>
        <v>Electro Dunas</v>
      </c>
      <c r="F48" s="35" t="str">
        <f>VLOOKUP(B48,'TOTAL DE SISTEMAS'!$B$6:$I$381,4,0)</f>
        <v>Chincha Baja Densidad</v>
      </c>
      <c r="G48" s="35">
        <f>VLOOKUP(B48,'TOTAL DE SISTEMAS'!$B$6:$I$381,6,0)</f>
        <v>3</v>
      </c>
      <c r="H48" s="35" t="str">
        <f>VLOOKUP(B48,'TOTAL DE SISTEMAS'!$B$6:$I$381,7,0)</f>
        <v>U</v>
      </c>
      <c r="I48" s="35" t="str">
        <f>VLOOKUP(B48,'TOTAL DE SISTEMAS'!$B$6:$I$381,8,0)</f>
        <v>Interconectado</v>
      </c>
      <c r="J48" s="35" t="s">
        <v>24</v>
      </c>
      <c r="K48" s="36">
        <v>5388</v>
      </c>
      <c r="L48" s="136">
        <v>704797.10556227539</v>
      </c>
      <c r="M48" s="136">
        <f>VLOOKUP(B48,'PROY CONSUMOS ENERGIA TRIMESTRE'!$C$3:$AE$364,27,0)</f>
        <v>710602.17499999993</v>
      </c>
      <c r="N48" s="136">
        <f>VLOOKUP(B48,'PROY CONSUMOS ENERGIA TRIMESTRE'!$C$3:$AE$364,28,0)</f>
        <v>710602.17499999993</v>
      </c>
      <c r="O48" s="136">
        <f>VLOOKUP(B48,'PROY CONSUMOS ENERGIA TRIMESTRE'!$C$3:$AE$364,29,0)</f>
        <v>710602.17499999993</v>
      </c>
      <c r="P48" s="38">
        <f>VLOOKUP(C48,'CARGOS 4 DE JULIO 2019'!$B$5:$BK$335,60,0)</f>
        <v>3.18</v>
      </c>
      <c r="Q48" s="38">
        <f>VLOOKUP(C48,'CARGOS 4 DE JULIO 2019'!$B$5:$BK$335,62,0)</f>
        <v>57.41</v>
      </c>
      <c r="R48" s="153">
        <f t="shared" si="0"/>
        <v>3.29</v>
      </c>
      <c r="S48" s="154">
        <f t="shared" si="1"/>
        <v>56</v>
      </c>
      <c r="T48" s="118">
        <f t="shared" si="2"/>
        <v>3.7465978176494152</v>
      </c>
      <c r="U48" s="119">
        <f t="shared" si="3"/>
        <v>63.771877747224089</v>
      </c>
      <c r="V48" s="39" t="str">
        <f t="shared" si="4"/>
        <v>No</v>
      </c>
      <c r="W48" s="92">
        <f t="shared" si="5"/>
        <v>3.18</v>
      </c>
      <c r="X48" s="92">
        <f t="shared" si="6"/>
        <v>57.41</v>
      </c>
      <c r="Y48" s="131">
        <f t="shared" si="7"/>
        <v>421757.85830330232</v>
      </c>
      <c r="Z48" s="132">
        <f t="shared" si="8"/>
        <v>421757.85830330232</v>
      </c>
      <c r="AA48" s="133">
        <f t="shared" si="9"/>
        <v>0</v>
      </c>
      <c r="AB48" s="131">
        <f t="shared" si="10"/>
        <v>421757.85830330232</v>
      </c>
      <c r="AC48" s="132">
        <f t="shared" si="11"/>
        <v>421757.85830330232</v>
      </c>
      <c r="AD48" s="134">
        <f t="shared" si="12"/>
        <v>0</v>
      </c>
      <c r="AE48" s="131">
        <f t="shared" si="13"/>
        <v>421757.85830330232</v>
      </c>
      <c r="AF48" s="132">
        <f t="shared" si="14"/>
        <v>421757.85830330232</v>
      </c>
      <c r="AG48" s="134">
        <f t="shared" si="15"/>
        <v>0</v>
      </c>
    </row>
    <row r="49" spans="1:33" s="18" customFormat="1">
      <c r="A49" s="93">
        <v>59</v>
      </c>
      <c r="B49" s="149" t="s">
        <v>902</v>
      </c>
      <c r="C49" s="33" t="str">
        <f>VLOOKUP(B49,'TOTAL DE SISTEMAS'!$B$6:$I$381,5,0)</f>
        <v>PL1045</v>
      </c>
      <c r="D49" s="33" t="str">
        <f>VLOOKUP(B49,'TOTAL DE SISTEMAS'!$B$6:$I$381,2,0)</f>
        <v>ELSM</v>
      </c>
      <c r="E49" s="33" t="str">
        <f>VLOOKUP(B49,'TOTAL DE SISTEMAS'!$B$6:$I$381,3,0)</f>
        <v>Electro Dunas</v>
      </c>
      <c r="F49" s="35" t="str">
        <f>VLOOKUP(B49,'TOTAL DE SISTEMAS'!$B$6:$I$381,4,0)</f>
        <v>NASCA</v>
      </c>
      <c r="G49" s="35">
        <f>VLOOKUP(B49,'TOTAL DE SISTEMAS'!$B$6:$I$381,6,0)</f>
        <v>2</v>
      </c>
      <c r="H49" s="35" t="str">
        <f>VLOOKUP(B49,'TOTAL DE SISTEMAS'!$B$6:$I$381,7,0)</f>
        <v>U</v>
      </c>
      <c r="I49" s="35" t="str">
        <f>VLOOKUP(B49,'TOTAL DE SISTEMAS'!$B$6:$I$381,8,0)</f>
        <v>Interconectado</v>
      </c>
      <c r="J49" s="35" t="s">
        <v>24</v>
      </c>
      <c r="K49" s="36">
        <v>11744</v>
      </c>
      <c r="L49" s="136">
        <v>1111858.356417258</v>
      </c>
      <c r="M49" s="136">
        <f>VLOOKUP(B49,'PROY CONSUMOS ENERGIA TRIMESTRE'!$C$3:$AE$364,27,0)</f>
        <v>1128566.4568921148</v>
      </c>
      <c r="N49" s="136">
        <f>VLOOKUP(B49,'PROY CONSUMOS ENERGIA TRIMESTRE'!$C$3:$AE$364,28,0)</f>
        <v>1128566.4568921148</v>
      </c>
      <c r="O49" s="136">
        <f>VLOOKUP(B49,'PROY CONSUMOS ENERGIA TRIMESTRE'!$C$3:$AE$364,29,0)</f>
        <v>1128566.4568921148</v>
      </c>
      <c r="P49" s="38">
        <f>VLOOKUP(C49,'CARGOS 4 DE JULIO 2019'!$B$5:$BK$335,60,0)</f>
        <v>3.18</v>
      </c>
      <c r="Q49" s="38">
        <f>VLOOKUP(C49,'CARGOS 4 DE JULIO 2019'!$B$5:$BK$335,62,0)</f>
        <v>57.43</v>
      </c>
      <c r="R49" s="153">
        <f t="shared" si="0"/>
        <v>3.29</v>
      </c>
      <c r="S49" s="154">
        <f t="shared" si="1"/>
        <v>56</v>
      </c>
      <c r="T49" s="118">
        <f t="shared" si="2"/>
        <v>3.7465978176494152</v>
      </c>
      <c r="U49" s="119">
        <f t="shared" si="3"/>
        <v>63.771877747224089</v>
      </c>
      <c r="V49" s="39" t="str">
        <f t="shared" si="4"/>
        <v>No</v>
      </c>
      <c r="W49" s="92">
        <f t="shared" si="5"/>
        <v>3.18</v>
      </c>
      <c r="X49" s="92">
        <f t="shared" si="6"/>
        <v>57.43</v>
      </c>
      <c r="Y49" s="131">
        <f t="shared" si="7"/>
        <v>675886.1740904313</v>
      </c>
      <c r="Z49" s="132">
        <f t="shared" si="8"/>
        <v>675886.1740904313</v>
      </c>
      <c r="AA49" s="133">
        <f t="shared" si="9"/>
        <v>0</v>
      </c>
      <c r="AB49" s="131">
        <f t="shared" si="10"/>
        <v>675886.1740904313</v>
      </c>
      <c r="AC49" s="132">
        <f t="shared" si="11"/>
        <v>675886.1740904313</v>
      </c>
      <c r="AD49" s="134">
        <f t="shared" si="12"/>
        <v>0</v>
      </c>
      <c r="AE49" s="131">
        <f t="shared" si="13"/>
        <v>675886.1740904313</v>
      </c>
      <c r="AF49" s="132">
        <f t="shared" si="14"/>
        <v>675886.1740904313</v>
      </c>
      <c r="AG49" s="134">
        <f t="shared" si="15"/>
        <v>0</v>
      </c>
    </row>
    <row r="50" spans="1:33" s="18" customFormat="1">
      <c r="A50" s="93">
        <v>60</v>
      </c>
      <c r="B50" s="149" t="s">
        <v>905</v>
      </c>
      <c r="C50" s="33" t="str">
        <f>VLOOKUP(B50,'TOTAL DE SISTEMAS'!$B$6:$I$381,5,0)</f>
        <v>PL1046</v>
      </c>
      <c r="D50" s="33" t="str">
        <f>VLOOKUP(B50,'TOTAL DE SISTEMAS'!$B$6:$I$381,2,0)</f>
        <v>ELSM</v>
      </c>
      <c r="E50" s="33" t="str">
        <f>VLOOKUP(B50,'TOTAL DE SISTEMAS'!$B$6:$I$381,3,0)</f>
        <v>Electro Dunas</v>
      </c>
      <c r="F50" s="35" t="str">
        <f>VLOOKUP(B50,'TOTAL DE SISTEMAS'!$B$6:$I$381,4,0)</f>
        <v>Pisco Urbano Rural</v>
      </c>
      <c r="G50" s="35">
        <f>VLOOKUP(B50,'TOTAL DE SISTEMAS'!$B$6:$I$381,6,0)</f>
        <v>4</v>
      </c>
      <c r="H50" s="35" t="str">
        <f>VLOOKUP(B50,'TOTAL DE SISTEMAS'!$B$6:$I$381,7,0)</f>
        <v>R</v>
      </c>
      <c r="I50" s="35" t="str">
        <f>VLOOKUP(B50,'TOTAL DE SISTEMAS'!$B$6:$I$381,8,0)</f>
        <v>Interconectado</v>
      </c>
      <c r="J50" s="35" t="s">
        <v>24</v>
      </c>
      <c r="K50" s="36">
        <v>3647</v>
      </c>
      <c r="L50" s="136">
        <v>217589.32656909793</v>
      </c>
      <c r="M50" s="136">
        <f>VLOOKUP(B50,'PROY CONSUMOS ENERGIA TRIMESTRE'!$C$3:$AE$364,27,0)</f>
        <v>247273.37193309664</v>
      </c>
      <c r="N50" s="136">
        <f>VLOOKUP(B50,'PROY CONSUMOS ENERGIA TRIMESTRE'!$C$3:$AE$364,28,0)</f>
        <v>247273.37193309664</v>
      </c>
      <c r="O50" s="136">
        <f>VLOOKUP(B50,'PROY CONSUMOS ENERGIA TRIMESTRE'!$C$3:$AE$364,29,0)</f>
        <v>247273.37193309664</v>
      </c>
      <c r="P50" s="38">
        <f>VLOOKUP(C50,'CARGOS 4 DE JULIO 2019'!$B$5:$BK$335,60,0)</f>
        <v>3.18</v>
      </c>
      <c r="Q50" s="38">
        <f>VLOOKUP(C50,'CARGOS 4 DE JULIO 2019'!$B$5:$BK$335,62,0)</f>
        <v>57.41</v>
      </c>
      <c r="R50" s="153">
        <f t="shared" si="0"/>
        <v>3.29</v>
      </c>
      <c r="S50" s="154">
        <f t="shared" si="1"/>
        <v>56</v>
      </c>
      <c r="T50" s="118">
        <f t="shared" si="2"/>
        <v>3.7465978176494152</v>
      </c>
      <c r="U50" s="119">
        <f t="shared" si="3"/>
        <v>63.771877747224089</v>
      </c>
      <c r="V50" s="39" t="str">
        <f t="shared" si="4"/>
        <v>No</v>
      </c>
      <c r="W50" s="92">
        <f t="shared" si="5"/>
        <v>3.18</v>
      </c>
      <c r="X50" s="92">
        <f t="shared" si="6"/>
        <v>57.41</v>
      </c>
      <c r="Y50" s="131">
        <f t="shared" si="7"/>
        <v>136515.49238331913</v>
      </c>
      <c r="Z50" s="132">
        <f t="shared" si="8"/>
        <v>136515.49238331913</v>
      </c>
      <c r="AA50" s="133">
        <f t="shared" si="9"/>
        <v>0</v>
      </c>
      <c r="AB50" s="131">
        <f t="shared" si="10"/>
        <v>136515.49238331913</v>
      </c>
      <c r="AC50" s="132">
        <f t="shared" si="11"/>
        <v>136515.49238331913</v>
      </c>
      <c r="AD50" s="134">
        <f t="shared" si="12"/>
        <v>0</v>
      </c>
      <c r="AE50" s="131">
        <f t="shared" si="13"/>
        <v>136515.49238331913</v>
      </c>
      <c r="AF50" s="132">
        <f t="shared" si="14"/>
        <v>136515.49238331913</v>
      </c>
      <c r="AG50" s="134">
        <f t="shared" si="15"/>
        <v>0</v>
      </c>
    </row>
    <row r="51" spans="1:33" s="18" customFormat="1">
      <c r="A51" s="93">
        <v>61</v>
      </c>
      <c r="B51" s="149" t="s">
        <v>908</v>
      </c>
      <c r="C51" s="33" t="str">
        <f>VLOOKUP(B51,'TOTAL DE SISTEMAS'!$B$6:$I$381,5,0)</f>
        <v>PL1044</v>
      </c>
      <c r="D51" s="33" t="str">
        <f>VLOOKUP(B51,'TOTAL DE SISTEMAS'!$B$6:$I$381,2,0)</f>
        <v>ELSM</v>
      </c>
      <c r="E51" s="33" t="str">
        <f>VLOOKUP(B51,'TOTAL DE SISTEMAS'!$B$6:$I$381,3,0)</f>
        <v>Electro Dunas</v>
      </c>
      <c r="F51" s="35" t="str">
        <f>VLOOKUP(B51,'TOTAL DE SISTEMAS'!$B$6:$I$381,4,0)</f>
        <v>Santa Margarita</v>
      </c>
      <c r="G51" s="35">
        <f>VLOOKUP(B51,'TOTAL DE SISTEMAS'!$B$6:$I$381,6,0)</f>
        <v>3</v>
      </c>
      <c r="H51" s="35" t="str">
        <f>VLOOKUP(B51,'TOTAL DE SISTEMAS'!$B$6:$I$381,7,0)</f>
        <v>U</v>
      </c>
      <c r="I51" s="35" t="str">
        <f>VLOOKUP(B51,'TOTAL DE SISTEMAS'!$B$6:$I$381,8,0)</f>
        <v>Interconectado</v>
      </c>
      <c r="J51" s="35" t="s">
        <v>24</v>
      </c>
      <c r="K51" s="36">
        <v>15988</v>
      </c>
      <c r="L51" s="136">
        <v>1269752.0751117321</v>
      </c>
      <c r="M51" s="136">
        <f>VLOOKUP(B51,'PROY CONSUMOS ENERGIA TRIMESTRE'!$C$3:$AE$364,27,0)</f>
        <v>1313247.148269491</v>
      </c>
      <c r="N51" s="136">
        <f>VLOOKUP(B51,'PROY CONSUMOS ENERGIA TRIMESTRE'!$C$3:$AE$364,28,0)</f>
        <v>1313247.148269491</v>
      </c>
      <c r="O51" s="136">
        <f>VLOOKUP(B51,'PROY CONSUMOS ENERGIA TRIMESTRE'!$C$3:$AE$364,29,0)</f>
        <v>1313247.148269491</v>
      </c>
      <c r="P51" s="38">
        <f>VLOOKUP(C51,'CARGOS 4 DE JULIO 2019'!$B$5:$BK$335,60,0)</f>
        <v>3.18</v>
      </c>
      <c r="Q51" s="38">
        <f>VLOOKUP(C51,'CARGOS 4 DE JULIO 2019'!$B$5:$BK$335,62,0)</f>
        <v>57.47</v>
      </c>
      <c r="R51" s="153">
        <f t="shared" si="0"/>
        <v>3.29</v>
      </c>
      <c r="S51" s="154">
        <f t="shared" si="1"/>
        <v>56</v>
      </c>
      <c r="T51" s="118">
        <f t="shared" si="2"/>
        <v>3.7465978176494152</v>
      </c>
      <c r="U51" s="119">
        <f t="shared" si="3"/>
        <v>63.771877747224089</v>
      </c>
      <c r="V51" s="39" t="str">
        <f t="shared" si="4"/>
        <v>No</v>
      </c>
      <c r="W51" s="92">
        <f t="shared" si="5"/>
        <v>3.18</v>
      </c>
      <c r="X51" s="92">
        <f t="shared" si="6"/>
        <v>57.47</v>
      </c>
      <c r="Y51" s="131">
        <f t="shared" si="7"/>
        <v>780568.35756671242</v>
      </c>
      <c r="Z51" s="132">
        <f t="shared" si="8"/>
        <v>780568.35756671242</v>
      </c>
      <c r="AA51" s="133">
        <f t="shared" si="9"/>
        <v>0</v>
      </c>
      <c r="AB51" s="131">
        <f t="shared" si="10"/>
        <v>780568.35756671242</v>
      </c>
      <c r="AC51" s="132">
        <f t="shared" si="11"/>
        <v>780568.35756671242</v>
      </c>
      <c r="AD51" s="134">
        <f t="shared" si="12"/>
        <v>0</v>
      </c>
      <c r="AE51" s="131">
        <f t="shared" si="13"/>
        <v>780568.35756671242</v>
      </c>
      <c r="AF51" s="132">
        <f t="shared" si="14"/>
        <v>780568.35756671242</v>
      </c>
      <c r="AG51" s="134">
        <f t="shared" si="15"/>
        <v>0</v>
      </c>
    </row>
    <row r="52" spans="1:33" s="18" customFormat="1">
      <c r="A52" s="93">
        <v>62</v>
      </c>
      <c r="B52" s="149" t="s">
        <v>911</v>
      </c>
      <c r="C52" s="33" t="str">
        <f>VLOOKUP(B52,'TOTAL DE SISTEMAS'!$B$6:$I$381,5,0)</f>
        <v>PL2045</v>
      </c>
      <c r="D52" s="33" t="str">
        <f>VLOOKUP(B52,'TOTAL DE SISTEMAS'!$B$6:$I$381,2,0)</f>
        <v>ELSM</v>
      </c>
      <c r="E52" s="33" t="str">
        <f>VLOOKUP(B52,'TOTAL DE SISTEMAS'!$B$6:$I$381,3,0)</f>
        <v>Electro Dunas</v>
      </c>
      <c r="F52" s="35" t="str">
        <f>VLOOKUP(B52,'TOTAL DE SISTEMAS'!$B$6:$I$381,4,0)</f>
        <v>Nasca Rural</v>
      </c>
      <c r="G52" s="35">
        <f>VLOOKUP(B52,'TOTAL DE SISTEMAS'!$B$6:$I$381,6,0)</f>
        <v>4</v>
      </c>
      <c r="H52" s="35" t="str">
        <f>VLOOKUP(B52,'TOTAL DE SISTEMAS'!$B$6:$I$381,7,0)</f>
        <v>R</v>
      </c>
      <c r="I52" s="35" t="str">
        <f>VLOOKUP(B52,'TOTAL DE SISTEMAS'!$B$6:$I$381,8,0)</f>
        <v>Interconectado</v>
      </c>
      <c r="J52" s="35" t="s">
        <v>24</v>
      </c>
      <c r="K52" s="36">
        <v>1053</v>
      </c>
      <c r="L52" s="136">
        <v>57767.953858039968</v>
      </c>
      <c r="M52" s="136">
        <f>VLOOKUP(B52,'PROY CONSUMOS ENERGIA TRIMESTRE'!$C$3:$AE$364,27,0)</f>
        <v>64896.570806741111</v>
      </c>
      <c r="N52" s="136">
        <f>VLOOKUP(B52,'PROY CONSUMOS ENERGIA TRIMESTRE'!$C$3:$AE$364,28,0)</f>
        <v>64896.570806741111</v>
      </c>
      <c r="O52" s="136">
        <f>VLOOKUP(B52,'PROY CONSUMOS ENERGIA TRIMESTRE'!$C$3:$AE$364,29,0)</f>
        <v>64896.570806741111</v>
      </c>
      <c r="P52" s="38">
        <f>VLOOKUP(C52,'CARGOS 4 DE JULIO 2019'!$B$5:$BK$335,60,0)</f>
        <v>3.18</v>
      </c>
      <c r="Q52" s="38">
        <f>VLOOKUP(C52,'CARGOS 4 DE JULIO 2019'!$B$5:$BK$335,62,0)</f>
        <v>57.43</v>
      </c>
      <c r="R52" s="153">
        <f t="shared" si="0"/>
        <v>3.29</v>
      </c>
      <c r="S52" s="154">
        <f t="shared" si="1"/>
        <v>56</v>
      </c>
      <c r="T52" s="118">
        <f t="shared" si="2"/>
        <v>3.7465978176494152</v>
      </c>
      <c r="U52" s="119">
        <f t="shared" si="3"/>
        <v>63.771877747224089</v>
      </c>
      <c r="V52" s="39" t="str">
        <f t="shared" si="4"/>
        <v>No</v>
      </c>
      <c r="W52" s="92">
        <f t="shared" si="5"/>
        <v>3.18</v>
      </c>
      <c r="X52" s="92">
        <f t="shared" si="6"/>
        <v>57.43</v>
      </c>
      <c r="Y52" s="131">
        <f t="shared" si="7"/>
        <v>36524.675900672351</v>
      </c>
      <c r="Z52" s="132">
        <f t="shared" si="8"/>
        <v>36524.675900672351</v>
      </c>
      <c r="AA52" s="133">
        <f t="shared" si="9"/>
        <v>0</v>
      </c>
      <c r="AB52" s="131">
        <f t="shared" si="10"/>
        <v>36524.675900672351</v>
      </c>
      <c r="AC52" s="132">
        <f t="shared" si="11"/>
        <v>36524.675900672351</v>
      </c>
      <c r="AD52" s="134">
        <f t="shared" si="12"/>
        <v>0</v>
      </c>
      <c r="AE52" s="131">
        <f t="shared" si="13"/>
        <v>36524.675900672351</v>
      </c>
      <c r="AF52" s="132">
        <f t="shared" si="14"/>
        <v>36524.675900672351</v>
      </c>
      <c r="AG52" s="134">
        <f t="shared" si="15"/>
        <v>0</v>
      </c>
    </row>
    <row r="53" spans="1:33" s="18" customFormat="1">
      <c r="A53" s="93">
        <v>63</v>
      </c>
      <c r="B53" s="149" t="s">
        <v>914</v>
      </c>
      <c r="C53" s="33" t="str">
        <f>VLOOKUP(B53,'TOTAL DE SISTEMAS'!$B$6:$I$381,5,0)</f>
        <v>PL2044</v>
      </c>
      <c r="D53" s="33" t="str">
        <f>VLOOKUP(B53,'TOTAL DE SISTEMAS'!$B$6:$I$381,2,0)</f>
        <v>ELSM</v>
      </c>
      <c r="E53" s="33" t="str">
        <f>VLOOKUP(B53,'TOTAL DE SISTEMAS'!$B$6:$I$381,3,0)</f>
        <v>Electro Dunas</v>
      </c>
      <c r="F53" s="35" t="str">
        <f>VLOOKUP(B53,'TOTAL DE SISTEMAS'!$B$6:$I$381,4,0)</f>
        <v>PARACAS</v>
      </c>
      <c r="G53" s="35">
        <f>VLOOKUP(B53,'TOTAL DE SISTEMAS'!$B$6:$I$381,6,0)</f>
        <v>2</v>
      </c>
      <c r="H53" s="35" t="str">
        <f>VLOOKUP(B53,'TOTAL DE SISTEMAS'!$B$6:$I$381,7,0)</f>
        <v>U</v>
      </c>
      <c r="I53" s="35" t="str">
        <f>VLOOKUP(B53,'TOTAL DE SISTEMAS'!$B$6:$I$381,8,0)</f>
        <v>Interconectado</v>
      </c>
      <c r="J53" s="35" t="s">
        <v>24</v>
      </c>
      <c r="K53" s="36">
        <v>1574</v>
      </c>
      <c r="L53" s="136">
        <v>274725.49038482649</v>
      </c>
      <c r="M53" s="136">
        <f>VLOOKUP(B53,'PROY CONSUMOS ENERGIA TRIMESTRE'!$C$3:$AE$364,27,0)</f>
        <v>274725.49038482649</v>
      </c>
      <c r="N53" s="136">
        <f>VLOOKUP(B53,'PROY CONSUMOS ENERGIA TRIMESTRE'!$C$3:$AE$364,28,0)</f>
        <v>274725.49038482649</v>
      </c>
      <c r="O53" s="136">
        <f>VLOOKUP(B53,'PROY CONSUMOS ENERGIA TRIMESTRE'!$C$3:$AE$364,29,0)</f>
        <v>274725.49038482649</v>
      </c>
      <c r="P53" s="38">
        <f>VLOOKUP(C53,'CARGOS 4 DE JULIO 2019'!$B$5:$BK$335,60,0)</f>
        <v>3.18</v>
      </c>
      <c r="Q53" s="38">
        <f>VLOOKUP(C53,'CARGOS 4 DE JULIO 2019'!$B$5:$BK$335,62,0)</f>
        <v>57.41</v>
      </c>
      <c r="R53" s="153">
        <f t="shared" si="0"/>
        <v>3.29</v>
      </c>
      <c r="S53" s="154">
        <f t="shared" si="1"/>
        <v>56</v>
      </c>
      <c r="T53" s="118">
        <f t="shared" si="2"/>
        <v>3.7465978176494152</v>
      </c>
      <c r="U53" s="119">
        <f t="shared" si="3"/>
        <v>63.771877747224089</v>
      </c>
      <c r="V53" s="39" t="str">
        <f t="shared" si="4"/>
        <v>No</v>
      </c>
      <c r="W53" s="92">
        <f t="shared" si="5"/>
        <v>3.18</v>
      </c>
      <c r="X53" s="92">
        <f t="shared" si="6"/>
        <v>57.41</v>
      </c>
      <c r="Y53" s="131">
        <f t="shared" si="7"/>
        <v>162725.22402992888</v>
      </c>
      <c r="Z53" s="132">
        <f t="shared" si="8"/>
        <v>162725.22402992888</v>
      </c>
      <c r="AA53" s="133">
        <f t="shared" si="9"/>
        <v>0</v>
      </c>
      <c r="AB53" s="131">
        <f t="shared" si="10"/>
        <v>162725.22402992888</v>
      </c>
      <c r="AC53" s="132">
        <f t="shared" si="11"/>
        <v>162725.22402992888</v>
      </c>
      <c r="AD53" s="134">
        <f t="shared" si="12"/>
        <v>0</v>
      </c>
      <c r="AE53" s="131">
        <f t="shared" si="13"/>
        <v>162725.22402992888</v>
      </c>
      <c r="AF53" s="132">
        <f t="shared" si="14"/>
        <v>162725.22402992888</v>
      </c>
      <c r="AG53" s="134">
        <f t="shared" si="15"/>
        <v>0</v>
      </c>
    </row>
    <row r="54" spans="1:33" s="18" customFormat="1">
      <c r="A54" s="93">
        <v>64</v>
      </c>
      <c r="B54" s="149" t="s">
        <v>917</v>
      </c>
      <c r="C54" s="33" t="str">
        <f>VLOOKUP(B54,'TOTAL DE SISTEMAS'!$B$6:$I$381,5,0)</f>
        <v>PL1144</v>
      </c>
      <c r="D54" s="33" t="str">
        <f>VLOOKUP(B54,'TOTAL DE SISTEMAS'!$B$6:$I$381,2,0)</f>
        <v>ELSM</v>
      </c>
      <c r="E54" s="33" t="str">
        <f>VLOOKUP(B54,'TOTAL DE SISTEMAS'!$B$6:$I$381,3,0)</f>
        <v>Electro Dunas</v>
      </c>
      <c r="F54" s="35" t="str">
        <f>VLOOKUP(B54,'TOTAL DE SISTEMAS'!$B$6:$I$381,4,0)</f>
        <v>Tacama</v>
      </c>
      <c r="G54" s="35">
        <f>VLOOKUP(B54,'TOTAL DE SISTEMAS'!$B$6:$I$381,6,0)</f>
        <v>3</v>
      </c>
      <c r="H54" s="35" t="str">
        <f>VLOOKUP(B54,'TOTAL DE SISTEMAS'!$B$6:$I$381,7,0)</f>
        <v>U</v>
      </c>
      <c r="I54" s="35" t="str">
        <f>VLOOKUP(B54,'TOTAL DE SISTEMAS'!$B$6:$I$381,8,0)</f>
        <v>Interconectado</v>
      </c>
      <c r="J54" s="35" t="s">
        <v>24</v>
      </c>
      <c r="K54" s="36">
        <v>2312</v>
      </c>
      <c r="L54" s="136">
        <v>165919.12584575461</v>
      </c>
      <c r="M54" s="136">
        <f>VLOOKUP(B54,'PROY CONSUMOS ENERGIA TRIMESTRE'!$C$3:$AE$364,27,0)</f>
        <v>172693.89416332237</v>
      </c>
      <c r="N54" s="136">
        <f>VLOOKUP(B54,'PROY CONSUMOS ENERGIA TRIMESTRE'!$C$3:$AE$364,28,0)</f>
        <v>172693.89416332237</v>
      </c>
      <c r="O54" s="136">
        <f>VLOOKUP(B54,'PROY CONSUMOS ENERGIA TRIMESTRE'!$C$3:$AE$364,29,0)</f>
        <v>172693.89416332237</v>
      </c>
      <c r="P54" s="38">
        <f>VLOOKUP(C54,'CARGOS 4 DE JULIO 2019'!$B$5:$BK$335,60,0)</f>
        <v>3.18</v>
      </c>
      <c r="Q54" s="38">
        <f>VLOOKUP(C54,'CARGOS 4 DE JULIO 2019'!$B$5:$BK$335,62,0)</f>
        <v>57.47</v>
      </c>
      <c r="R54" s="153">
        <f t="shared" si="0"/>
        <v>3.29</v>
      </c>
      <c r="S54" s="154">
        <f t="shared" si="1"/>
        <v>56</v>
      </c>
      <c r="T54" s="118">
        <f t="shared" si="2"/>
        <v>3.7465978176494152</v>
      </c>
      <c r="U54" s="119">
        <f t="shared" si="3"/>
        <v>63.771877747224089</v>
      </c>
      <c r="V54" s="39" t="str">
        <f t="shared" si="4"/>
        <v>No</v>
      </c>
      <c r="W54" s="92">
        <f t="shared" si="5"/>
        <v>3.18</v>
      </c>
      <c r="X54" s="92">
        <f t="shared" si="6"/>
        <v>57.47</v>
      </c>
      <c r="Y54" s="131">
        <f t="shared" si="7"/>
        <v>102705.88162355518</v>
      </c>
      <c r="Z54" s="132">
        <f t="shared" si="8"/>
        <v>102705.88162355518</v>
      </c>
      <c r="AA54" s="133">
        <f t="shared" si="9"/>
        <v>0</v>
      </c>
      <c r="AB54" s="131">
        <f t="shared" si="10"/>
        <v>102705.88162355518</v>
      </c>
      <c r="AC54" s="132">
        <f t="shared" si="11"/>
        <v>102705.88162355518</v>
      </c>
      <c r="AD54" s="134">
        <f t="shared" si="12"/>
        <v>0</v>
      </c>
      <c r="AE54" s="131">
        <f t="shared" si="13"/>
        <v>102705.88162355518</v>
      </c>
      <c r="AF54" s="132">
        <f t="shared" si="14"/>
        <v>102705.88162355518</v>
      </c>
      <c r="AG54" s="134">
        <f t="shared" si="15"/>
        <v>0</v>
      </c>
    </row>
    <row r="55" spans="1:33" s="18" customFormat="1">
      <c r="A55" s="93">
        <v>65</v>
      </c>
      <c r="B55" s="149" t="s">
        <v>919</v>
      </c>
      <c r="C55" s="33" t="str">
        <f>VLOOKUP(B55,'TOTAL DE SISTEMAS'!$B$6:$I$381,5,0)</f>
        <v>PL0045</v>
      </c>
      <c r="D55" s="33" t="str">
        <f>VLOOKUP(B55,'TOTAL DE SISTEMAS'!$B$6:$I$381,2,0)</f>
        <v>ELSM</v>
      </c>
      <c r="E55" s="33" t="str">
        <f>VLOOKUP(B55,'TOTAL DE SISTEMAS'!$B$6:$I$381,3,0)</f>
        <v>Electro Dunas</v>
      </c>
      <c r="F55" s="35" t="str">
        <f>VLOOKUP(B55,'TOTAL DE SISTEMAS'!$B$6:$I$381,4,0)</f>
        <v>Palpa</v>
      </c>
      <c r="G55" s="35">
        <f>VLOOKUP(B55,'TOTAL DE SISTEMAS'!$B$6:$I$381,6,0)</f>
        <v>3</v>
      </c>
      <c r="H55" s="35" t="str">
        <f>VLOOKUP(B55,'TOTAL DE SISTEMAS'!$B$6:$I$381,7,0)</f>
        <v>U</v>
      </c>
      <c r="I55" s="35" t="str">
        <f>VLOOKUP(B55,'TOTAL DE SISTEMAS'!$B$6:$I$381,8,0)</f>
        <v>Interconectado</v>
      </c>
      <c r="J55" s="35" t="s">
        <v>24</v>
      </c>
      <c r="K55" s="36">
        <v>2610</v>
      </c>
      <c r="L55" s="136">
        <v>165173.32460539826</v>
      </c>
      <c r="M55" s="136">
        <f>VLOOKUP(B55,'PROY CONSUMOS ENERGIA TRIMESTRE'!$C$3:$AE$364,27,0)</f>
        <v>172302.75157528487</v>
      </c>
      <c r="N55" s="136">
        <f>VLOOKUP(B55,'PROY CONSUMOS ENERGIA TRIMESTRE'!$C$3:$AE$364,28,0)</f>
        <v>172302.75157528487</v>
      </c>
      <c r="O55" s="136">
        <f>VLOOKUP(B55,'PROY CONSUMOS ENERGIA TRIMESTRE'!$C$3:$AE$364,29,0)</f>
        <v>172302.75157528487</v>
      </c>
      <c r="P55" s="38">
        <f>VLOOKUP(C55,'CARGOS 4 DE JULIO 2019'!$B$5:$BK$335,60,0)</f>
        <v>3.18</v>
      </c>
      <c r="Q55" s="38">
        <f>VLOOKUP(C55,'CARGOS 4 DE JULIO 2019'!$B$5:$BK$335,62,0)</f>
        <v>57.43</v>
      </c>
      <c r="R55" s="153">
        <f t="shared" si="0"/>
        <v>3.29</v>
      </c>
      <c r="S55" s="154">
        <f t="shared" si="1"/>
        <v>56</v>
      </c>
      <c r="T55" s="118">
        <f t="shared" si="2"/>
        <v>3.7465978176494152</v>
      </c>
      <c r="U55" s="119">
        <f t="shared" si="3"/>
        <v>63.771877747224089</v>
      </c>
      <c r="V55" s="39" t="str">
        <f t="shared" si="4"/>
        <v>No</v>
      </c>
      <c r="W55" s="92">
        <f t="shared" si="5"/>
        <v>3.18</v>
      </c>
      <c r="X55" s="92">
        <f t="shared" si="6"/>
        <v>57.43</v>
      </c>
      <c r="Y55" s="131">
        <f t="shared" si="7"/>
        <v>103158.84032088023</v>
      </c>
      <c r="Z55" s="132">
        <f t="shared" si="8"/>
        <v>103158.84032088023</v>
      </c>
      <c r="AA55" s="133">
        <f t="shared" si="9"/>
        <v>0</v>
      </c>
      <c r="AB55" s="131">
        <f t="shared" si="10"/>
        <v>103158.84032088023</v>
      </c>
      <c r="AC55" s="132">
        <f t="shared" si="11"/>
        <v>103158.84032088023</v>
      </c>
      <c r="AD55" s="134">
        <f t="shared" si="12"/>
        <v>0</v>
      </c>
      <c r="AE55" s="131">
        <f t="shared" si="13"/>
        <v>103158.84032088023</v>
      </c>
      <c r="AF55" s="132">
        <f t="shared" si="14"/>
        <v>103158.84032088023</v>
      </c>
      <c r="AG55" s="134">
        <f t="shared" si="15"/>
        <v>0</v>
      </c>
    </row>
    <row r="56" spans="1:33" s="18" customFormat="1">
      <c r="A56" s="93">
        <v>66</v>
      </c>
      <c r="B56" s="149" t="s">
        <v>922</v>
      </c>
      <c r="C56" s="33" t="str">
        <f>VLOOKUP(B56,'TOTAL DE SISTEMAS'!$B$6:$I$381,5,0)</f>
        <v>PL4045</v>
      </c>
      <c r="D56" s="33" t="str">
        <f>VLOOKUP(B56,'TOTAL DE SISTEMAS'!$B$6:$I$381,2,0)</f>
        <v>ELSM</v>
      </c>
      <c r="E56" s="33" t="str">
        <f>VLOOKUP(B56,'TOTAL DE SISTEMAS'!$B$6:$I$381,3,0)</f>
        <v>Electro Dunas</v>
      </c>
      <c r="F56" s="35" t="str">
        <f>VLOOKUP(B56,'TOTAL DE SISTEMAS'!$B$6:$I$381,4,0)</f>
        <v>Puquio</v>
      </c>
      <c r="G56" s="35">
        <f>VLOOKUP(B56,'TOTAL DE SISTEMAS'!$B$6:$I$381,6,0)</f>
        <v>4</v>
      </c>
      <c r="H56" s="35" t="str">
        <f>VLOOKUP(B56,'TOTAL DE SISTEMAS'!$B$6:$I$381,7,0)</f>
        <v>R</v>
      </c>
      <c r="I56" s="35" t="str">
        <f>VLOOKUP(B56,'TOTAL DE SISTEMAS'!$B$6:$I$381,8,0)</f>
        <v>Interconectado</v>
      </c>
      <c r="J56" s="35" t="s">
        <v>24</v>
      </c>
      <c r="K56" s="36">
        <v>3375</v>
      </c>
      <c r="L56" s="136">
        <v>86607.666823417938</v>
      </c>
      <c r="M56" s="136">
        <f>VLOOKUP(B56,'PROY CONSUMOS ENERGIA TRIMESTRE'!$C$3:$AE$364,27,0)</f>
        <v>114257.56760221547</v>
      </c>
      <c r="N56" s="136">
        <f>VLOOKUP(B56,'PROY CONSUMOS ENERGIA TRIMESTRE'!$C$3:$AE$364,28,0)</f>
        <v>114257.56760221547</v>
      </c>
      <c r="O56" s="136">
        <f>VLOOKUP(B56,'PROY CONSUMOS ENERGIA TRIMESTRE'!$C$3:$AE$364,29,0)</f>
        <v>114257.56760221547</v>
      </c>
      <c r="P56" s="38">
        <f>VLOOKUP(C56,'CARGOS 4 DE JULIO 2019'!$B$5:$BK$335,60,0)</f>
        <v>3.18</v>
      </c>
      <c r="Q56" s="38">
        <f>VLOOKUP(C56,'CARGOS 4 DE JULIO 2019'!$B$5:$BK$335,62,0)</f>
        <v>57.43</v>
      </c>
      <c r="R56" s="153">
        <f t="shared" si="0"/>
        <v>3.29</v>
      </c>
      <c r="S56" s="154">
        <f t="shared" si="1"/>
        <v>56</v>
      </c>
      <c r="T56" s="118">
        <f t="shared" si="2"/>
        <v>3.7465978176494152</v>
      </c>
      <c r="U56" s="119">
        <f t="shared" si="3"/>
        <v>63.771877747224089</v>
      </c>
      <c r="V56" s="39" t="str">
        <f t="shared" si="4"/>
        <v>No</v>
      </c>
      <c r="W56" s="92">
        <f t="shared" si="5"/>
        <v>3.18</v>
      </c>
      <c r="X56" s="92">
        <f t="shared" si="6"/>
        <v>57.43</v>
      </c>
      <c r="Y56" s="131">
        <f t="shared" si="7"/>
        <v>60471.283056688924</v>
      </c>
      <c r="Z56" s="132">
        <f t="shared" si="8"/>
        <v>60471.283056688924</v>
      </c>
      <c r="AA56" s="133">
        <f t="shared" si="9"/>
        <v>0</v>
      </c>
      <c r="AB56" s="131">
        <f t="shared" si="10"/>
        <v>60471.283056688924</v>
      </c>
      <c r="AC56" s="132">
        <f t="shared" si="11"/>
        <v>60471.283056688924</v>
      </c>
      <c r="AD56" s="134">
        <f t="shared" si="12"/>
        <v>0</v>
      </c>
      <c r="AE56" s="131">
        <f t="shared" si="13"/>
        <v>60471.283056688924</v>
      </c>
      <c r="AF56" s="132">
        <f t="shared" si="14"/>
        <v>60471.283056688924</v>
      </c>
      <c r="AG56" s="134">
        <f t="shared" si="15"/>
        <v>0</v>
      </c>
    </row>
    <row r="57" spans="1:33" s="18" customFormat="1">
      <c r="A57" s="93">
        <v>67</v>
      </c>
      <c r="B57" s="149" t="s">
        <v>925</v>
      </c>
      <c r="C57" s="33" t="str">
        <f>VLOOKUP(B57,'TOTAL DE SISTEMAS'!$B$6:$I$381,5,0)</f>
        <v>PR0043</v>
      </c>
      <c r="D57" s="33" t="str">
        <f>VLOOKUP(B57,'TOTAL DE SISTEMAS'!$B$6:$I$381,2,0)</f>
        <v>ELSM</v>
      </c>
      <c r="E57" s="33" t="str">
        <f>VLOOKUP(B57,'TOTAL DE SISTEMAS'!$B$6:$I$381,3,0)</f>
        <v>Electro Dunas</v>
      </c>
      <c r="F57" s="35" t="str">
        <f>VLOOKUP(B57,'TOTAL DE SISTEMAS'!$B$6:$I$381,4,0)</f>
        <v>SER CHINCHA</v>
      </c>
      <c r="G57" s="35" t="str">
        <f>VLOOKUP(B57,'TOTAL DE SISTEMAS'!$B$6:$I$381,6,0)</f>
        <v>SER</v>
      </c>
      <c r="H57" s="35" t="str">
        <f>VLOOKUP(B57,'TOTAL DE SISTEMAS'!$B$6:$I$381,7,0)</f>
        <v>R</v>
      </c>
      <c r="I57" s="35" t="str">
        <f>VLOOKUP(B57,'TOTAL DE SISTEMAS'!$B$6:$I$381,8,0)</f>
        <v>Interconectado</v>
      </c>
      <c r="J57" s="35" t="s">
        <v>24</v>
      </c>
      <c r="K57" s="36">
        <v>3130</v>
      </c>
      <c r="L57" s="136">
        <v>198718.46481681525</v>
      </c>
      <c r="M57" s="136">
        <f>VLOOKUP(B57,'PROY CONSUMOS ENERGIA TRIMESTRE'!$C$3:$AE$364,27,0)</f>
        <v>223916.06002857027</v>
      </c>
      <c r="N57" s="136">
        <f>VLOOKUP(B57,'PROY CONSUMOS ENERGIA TRIMESTRE'!$C$3:$AE$364,28,0)</f>
        <v>223916.06002857027</v>
      </c>
      <c r="O57" s="136">
        <f>VLOOKUP(B57,'PROY CONSUMOS ENERGIA TRIMESTRE'!$C$3:$AE$364,29,0)</f>
        <v>223916.06002857027</v>
      </c>
      <c r="P57" s="38">
        <f>VLOOKUP(C57,'CARGOS 4 DE JULIO 2019'!$B$5:$BK$335,60,0)</f>
        <v>3.18</v>
      </c>
      <c r="Q57" s="38">
        <f>VLOOKUP(C57,'CARGOS 4 DE JULIO 2019'!$B$5:$BK$335,62,0)</f>
        <v>57.41</v>
      </c>
      <c r="R57" s="153">
        <f t="shared" si="0"/>
        <v>3.29</v>
      </c>
      <c r="S57" s="154">
        <f t="shared" si="1"/>
        <v>56</v>
      </c>
      <c r="T57" s="118">
        <f t="shared" si="2"/>
        <v>3.7465978176494152</v>
      </c>
      <c r="U57" s="119">
        <f t="shared" si="3"/>
        <v>63.771877747224089</v>
      </c>
      <c r="V57" s="39" t="str">
        <f t="shared" si="4"/>
        <v>No</v>
      </c>
      <c r="W57" s="92">
        <f t="shared" si="5"/>
        <v>3.18</v>
      </c>
      <c r="X57" s="92">
        <f t="shared" si="6"/>
        <v>57.41</v>
      </c>
      <c r="Y57" s="131">
        <f t="shared" si="7"/>
        <v>124037.67065133362</v>
      </c>
      <c r="Z57" s="132">
        <f t="shared" si="8"/>
        <v>124037.67065133362</v>
      </c>
      <c r="AA57" s="133">
        <f t="shared" si="9"/>
        <v>0</v>
      </c>
      <c r="AB57" s="131">
        <f t="shared" si="10"/>
        <v>124037.67065133362</v>
      </c>
      <c r="AC57" s="132">
        <f t="shared" si="11"/>
        <v>124037.67065133362</v>
      </c>
      <c r="AD57" s="134">
        <f t="shared" si="12"/>
        <v>0</v>
      </c>
      <c r="AE57" s="131">
        <f t="shared" si="13"/>
        <v>124037.67065133362</v>
      </c>
      <c r="AF57" s="132">
        <f t="shared" si="14"/>
        <v>124037.67065133362</v>
      </c>
      <c r="AG57" s="134">
        <f t="shared" si="15"/>
        <v>0</v>
      </c>
    </row>
    <row r="58" spans="1:33" s="18" customFormat="1">
      <c r="A58" s="93">
        <v>68</v>
      </c>
      <c r="B58" s="149" t="s">
        <v>928</v>
      </c>
      <c r="C58" s="33" t="str">
        <f>VLOOKUP(B58,'TOTAL DE SISTEMAS'!$B$6:$I$381,5,0)</f>
        <v>PR0045</v>
      </c>
      <c r="D58" s="33" t="str">
        <f>VLOOKUP(B58,'TOTAL DE SISTEMAS'!$B$6:$I$381,2,0)</f>
        <v>ELSM</v>
      </c>
      <c r="E58" s="33" t="str">
        <f>VLOOKUP(B58,'TOTAL DE SISTEMAS'!$B$6:$I$381,3,0)</f>
        <v>Electro Dunas</v>
      </c>
      <c r="F58" s="35" t="str">
        <f>VLOOKUP(B58,'TOTAL DE SISTEMAS'!$B$6:$I$381,4,0)</f>
        <v>SER Nasca</v>
      </c>
      <c r="G58" s="35" t="str">
        <f>VLOOKUP(B58,'TOTAL DE SISTEMAS'!$B$6:$I$381,6,0)</f>
        <v>SER</v>
      </c>
      <c r="H58" s="35" t="str">
        <f>VLOOKUP(B58,'TOTAL DE SISTEMAS'!$B$6:$I$381,7,0)</f>
        <v>R</v>
      </c>
      <c r="I58" s="35" t="str">
        <f>VLOOKUP(B58,'TOTAL DE SISTEMAS'!$B$6:$I$381,8,0)</f>
        <v>Interconectado</v>
      </c>
      <c r="J58" s="35" t="s">
        <v>24</v>
      </c>
      <c r="K58" s="36">
        <v>88</v>
      </c>
      <c r="L58" s="136">
        <v>4102.8349414498607</v>
      </c>
      <c r="M58" s="136">
        <f>VLOOKUP(B58,'PROY CONSUMOS ENERGIA TRIMESTRE'!$C$3:$AE$364,27,0)</f>
        <v>4653.416666666667</v>
      </c>
      <c r="N58" s="136">
        <f>VLOOKUP(B58,'PROY CONSUMOS ENERGIA TRIMESTRE'!$C$3:$AE$364,28,0)</f>
        <v>4653.416666666667</v>
      </c>
      <c r="O58" s="136">
        <f>VLOOKUP(B58,'PROY CONSUMOS ENERGIA TRIMESTRE'!$C$3:$AE$364,29,0)</f>
        <v>4653.416666666667</v>
      </c>
      <c r="P58" s="38">
        <f>VLOOKUP(C58,'CARGOS 4 DE JULIO 2019'!$B$5:$BK$335,60,0)</f>
        <v>3.18</v>
      </c>
      <c r="Q58" s="38">
        <f>VLOOKUP(C58,'CARGOS 4 DE JULIO 2019'!$B$5:$BK$335,62,0)</f>
        <v>57.43</v>
      </c>
      <c r="R58" s="153">
        <f t="shared" si="0"/>
        <v>3.29</v>
      </c>
      <c r="S58" s="154">
        <f t="shared" si="1"/>
        <v>56</v>
      </c>
      <c r="T58" s="118">
        <f t="shared" si="2"/>
        <v>3.7465978176494152</v>
      </c>
      <c r="U58" s="119">
        <f t="shared" si="3"/>
        <v>63.771877747224089</v>
      </c>
      <c r="V58" s="39" t="str">
        <f t="shared" si="4"/>
        <v>No</v>
      </c>
      <c r="W58" s="92">
        <f t="shared" si="5"/>
        <v>3.18</v>
      </c>
      <c r="X58" s="92">
        <f t="shared" si="6"/>
        <v>57.43</v>
      </c>
      <c r="Y58" s="131">
        <f t="shared" si="7"/>
        <v>2636.0981068746551</v>
      </c>
      <c r="Z58" s="132">
        <f t="shared" si="8"/>
        <v>2636.0981068746551</v>
      </c>
      <c r="AA58" s="133">
        <f t="shared" si="9"/>
        <v>0</v>
      </c>
      <c r="AB58" s="131">
        <f t="shared" si="10"/>
        <v>2636.0981068746551</v>
      </c>
      <c r="AC58" s="132">
        <f t="shared" si="11"/>
        <v>2636.0981068746551</v>
      </c>
      <c r="AD58" s="134">
        <f t="shared" si="12"/>
        <v>0</v>
      </c>
      <c r="AE58" s="131">
        <f t="shared" si="13"/>
        <v>2636.0981068746551</v>
      </c>
      <c r="AF58" s="132">
        <f t="shared" si="14"/>
        <v>2636.0981068746551</v>
      </c>
      <c r="AG58" s="134">
        <f t="shared" si="15"/>
        <v>0</v>
      </c>
    </row>
    <row r="59" spans="1:33" s="18" customFormat="1">
      <c r="A59" s="93">
        <v>69</v>
      </c>
      <c r="B59" s="149" t="s">
        <v>574</v>
      </c>
      <c r="C59" s="33" t="str">
        <f>VLOOKUP(B59,'TOTAL DE SISTEMAS'!$B$6:$I$381,5,0)</f>
        <v>PL0017</v>
      </c>
      <c r="D59" s="33" t="str">
        <f>VLOOKUP(B59,'TOTAL DE SISTEMAS'!$B$6:$I$381,2,0)</f>
        <v>ELOR</v>
      </c>
      <c r="E59" s="33" t="str">
        <f>VLOOKUP(B59,'TOTAL DE SISTEMAS'!$B$6:$I$381,3,0)</f>
        <v>Electro Oriente</v>
      </c>
      <c r="F59" s="35" t="str">
        <f>VLOOKUP(B59,'TOTAL DE SISTEMAS'!$B$6:$I$381,4,0)</f>
        <v>CABALLOCOCHA</v>
      </c>
      <c r="G59" s="35">
        <f>VLOOKUP(B59,'TOTAL DE SISTEMAS'!$B$6:$I$381,6,0)</f>
        <v>2</v>
      </c>
      <c r="H59" s="35" t="str">
        <f>VLOOKUP(B59,'TOTAL DE SISTEMAS'!$B$6:$I$381,7,0)</f>
        <v>U</v>
      </c>
      <c r="I59" s="35" t="str">
        <f>VLOOKUP(B59,'TOTAL DE SISTEMAS'!$B$6:$I$381,8,0)</f>
        <v>Aislado</v>
      </c>
      <c r="J59" s="35" t="s">
        <v>24</v>
      </c>
      <c r="K59" s="36">
        <v>2120</v>
      </c>
      <c r="L59" s="136">
        <v>248591.5</v>
      </c>
      <c r="M59" s="136">
        <f>VLOOKUP(B59,'PROY CONSUMOS ENERGIA TRIMESTRE'!$C$3:$AE$364,27,0)</f>
        <v>248591.5</v>
      </c>
      <c r="N59" s="136">
        <f>VLOOKUP(B59,'PROY CONSUMOS ENERGIA TRIMESTRE'!$C$3:$AE$364,28,0)</f>
        <v>248591.5</v>
      </c>
      <c r="O59" s="136">
        <f>VLOOKUP(B59,'PROY CONSUMOS ENERGIA TRIMESTRE'!$C$3:$AE$364,29,0)</f>
        <v>248591.5</v>
      </c>
      <c r="P59" s="38">
        <f>VLOOKUP(C59,'CARGOS 4 DE JULIO 2019'!$B$5:$BK$335,60,0)</f>
        <v>3.19</v>
      </c>
      <c r="Q59" s="38">
        <f>VLOOKUP(C59,'CARGOS 4 DE JULIO 2019'!$B$5:$BK$335,62,0)</f>
        <v>62.99</v>
      </c>
      <c r="R59" s="153">
        <f t="shared" si="0"/>
        <v>3.29</v>
      </c>
      <c r="S59" s="154">
        <f t="shared" si="1"/>
        <v>56</v>
      </c>
      <c r="T59" s="118">
        <f t="shared" si="2"/>
        <v>3.7465978176494152</v>
      </c>
      <c r="U59" s="119">
        <f t="shared" si="3"/>
        <v>63.771877747224089</v>
      </c>
      <c r="V59" s="39" t="str">
        <f t="shared" si="4"/>
        <v>No</v>
      </c>
      <c r="W59" s="92">
        <f t="shared" si="5"/>
        <v>3.19</v>
      </c>
      <c r="X59" s="92">
        <f t="shared" si="6"/>
        <v>62.99</v>
      </c>
      <c r="Y59" s="131">
        <f t="shared" si="7"/>
        <v>163350.58585</v>
      </c>
      <c r="Z59" s="132">
        <f t="shared" si="8"/>
        <v>163350.58585</v>
      </c>
      <c r="AA59" s="133">
        <f t="shared" si="9"/>
        <v>0</v>
      </c>
      <c r="AB59" s="131">
        <f t="shared" si="10"/>
        <v>163350.58585</v>
      </c>
      <c r="AC59" s="132">
        <f t="shared" si="11"/>
        <v>163350.58585</v>
      </c>
      <c r="AD59" s="134">
        <f t="shared" si="12"/>
        <v>0</v>
      </c>
      <c r="AE59" s="131">
        <f t="shared" si="13"/>
        <v>163350.58585</v>
      </c>
      <c r="AF59" s="132">
        <f t="shared" si="14"/>
        <v>163350.58585</v>
      </c>
      <c r="AG59" s="134">
        <f t="shared" si="15"/>
        <v>0</v>
      </c>
    </row>
    <row r="60" spans="1:33" s="18" customFormat="1">
      <c r="A60" s="93">
        <v>70</v>
      </c>
      <c r="B60" s="149" t="s">
        <v>577</v>
      </c>
      <c r="C60" s="33" t="str">
        <f>VLOOKUP(B60,'TOTAL DE SISTEMAS'!$B$6:$I$381,5,0)</f>
        <v>PL0018</v>
      </c>
      <c r="D60" s="33" t="str">
        <f>VLOOKUP(B60,'TOTAL DE SISTEMAS'!$B$6:$I$381,2,0)</f>
        <v>ELOR</v>
      </c>
      <c r="E60" s="33" t="str">
        <f>VLOOKUP(B60,'TOTAL DE SISTEMAS'!$B$6:$I$381,3,0)</f>
        <v>Electro Oriente</v>
      </c>
      <c r="F60" s="35" t="str">
        <f>VLOOKUP(B60,'TOTAL DE SISTEMAS'!$B$6:$I$381,4,0)</f>
        <v>CONTAMANA</v>
      </c>
      <c r="G60" s="35">
        <f>VLOOKUP(B60,'TOTAL DE SISTEMAS'!$B$6:$I$381,6,0)</f>
        <v>2</v>
      </c>
      <c r="H60" s="35" t="str">
        <f>VLOOKUP(B60,'TOTAL DE SISTEMAS'!$B$6:$I$381,7,0)</f>
        <v>U</v>
      </c>
      <c r="I60" s="35" t="str">
        <f>VLOOKUP(B60,'TOTAL DE SISTEMAS'!$B$6:$I$381,8,0)</f>
        <v>Aislado</v>
      </c>
      <c r="J60" s="35" t="s">
        <v>24</v>
      </c>
      <c r="K60" s="36">
        <v>3594</v>
      </c>
      <c r="L60" s="136">
        <v>307266.58333333337</v>
      </c>
      <c r="M60" s="136">
        <f>VLOOKUP(B60,'PROY CONSUMOS ENERGIA TRIMESTRE'!$C$3:$AE$364,27,0)</f>
        <v>307266.58333333331</v>
      </c>
      <c r="N60" s="136">
        <f>VLOOKUP(B60,'PROY CONSUMOS ENERGIA TRIMESTRE'!$C$3:$AE$364,28,0)</f>
        <v>307266.58333333331</v>
      </c>
      <c r="O60" s="136">
        <f>VLOOKUP(B60,'PROY CONSUMOS ENERGIA TRIMESTRE'!$C$3:$AE$364,29,0)</f>
        <v>307266.58333333331</v>
      </c>
      <c r="P60" s="38">
        <f>VLOOKUP(C60,'CARGOS 4 DE JULIO 2019'!$B$5:$BK$335,60,0)</f>
        <v>3.19</v>
      </c>
      <c r="Q60" s="38">
        <f>VLOOKUP(C60,'CARGOS 4 DE JULIO 2019'!$B$5:$BK$335,62,0)</f>
        <v>62.99</v>
      </c>
      <c r="R60" s="153">
        <f t="shared" si="0"/>
        <v>3.29</v>
      </c>
      <c r="S60" s="154">
        <f t="shared" si="1"/>
        <v>56</v>
      </c>
      <c r="T60" s="118">
        <f t="shared" si="2"/>
        <v>3.7465978176494152</v>
      </c>
      <c r="U60" s="119">
        <f t="shared" si="3"/>
        <v>63.771877747224089</v>
      </c>
      <c r="V60" s="39" t="str">
        <f t="shared" si="4"/>
        <v>No</v>
      </c>
      <c r="W60" s="92">
        <f t="shared" si="5"/>
        <v>3.19</v>
      </c>
      <c r="X60" s="92">
        <f t="shared" si="6"/>
        <v>62.99</v>
      </c>
      <c r="Y60" s="131">
        <f t="shared" si="7"/>
        <v>205012.08084166667</v>
      </c>
      <c r="Z60" s="132">
        <f t="shared" si="8"/>
        <v>205012.08084166667</v>
      </c>
      <c r="AA60" s="133">
        <f t="shared" si="9"/>
        <v>0</v>
      </c>
      <c r="AB60" s="131">
        <f t="shared" si="10"/>
        <v>205012.08084166667</v>
      </c>
      <c r="AC60" s="132">
        <f t="shared" si="11"/>
        <v>205012.08084166667</v>
      </c>
      <c r="AD60" s="134">
        <f t="shared" si="12"/>
        <v>0</v>
      </c>
      <c r="AE60" s="131">
        <f t="shared" si="13"/>
        <v>205012.08084166667</v>
      </c>
      <c r="AF60" s="132">
        <f t="shared" si="14"/>
        <v>205012.08084166667</v>
      </c>
      <c r="AG60" s="134">
        <f t="shared" si="15"/>
        <v>0</v>
      </c>
    </row>
    <row r="61" spans="1:33" s="18" customFormat="1">
      <c r="A61" s="93">
        <v>71</v>
      </c>
      <c r="B61" s="149" t="s">
        <v>580</v>
      </c>
      <c r="C61" s="33" t="str">
        <f>VLOOKUP(B61,'TOTAL DE SISTEMAS'!$B$6:$I$381,5,0)</f>
        <v>PL0019</v>
      </c>
      <c r="D61" s="33" t="str">
        <f>VLOOKUP(B61,'TOTAL DE SISTEMAS'!$B$6:$I$381,2,0)</f>
        <v>ELOR</v>
      </c>
      <c r="E61" s="33" t="str">
        <f>VLOOKUP(B61,'TOTAL DE SISTEMAS'!$B$6:$I$381,3,0)</f>
        <v>Electro Oriente</v>
      </c>
      <c r="F61" s="35" t="str">
        <f>VLOOKUP(B61,'TOTAL DE SISTEMAS'!$B$6:$I$381,4,0)</f>
        <v>IQUITOS</v>
      </c>
      <c r="G61" s="35">
        <f>VLOOKUP(B61,'TOTAL DE SISTEMAS'!$B$6:$I$381,6,0)</f>
        <v>2</v>
      </c>
      <c r="H61" s="35" t="str">
        <f>VLOOKUP(B61,'TOTAL DE SISTEMAS'!$B$6:$I$381,7,0)</f>
        <v>U</v>
      </c>
      <c r="I61" s="35" t="str">
        <f>VLOOKUP(B61,'TOTAL DE SISTEMAS'!$B$6:$I$381,8,0)</f>
        <v>Aislado</v>
      </c>
      <c r="J61" s="35" t="s">
        <v>24</v>
      </c>
      <c r="K61" s="36">
        <v>72082</v>
      </c>
      <c r="L61" s="136">
        <v>10908583.800000001</v>
      </c>
      <c r="M61" s="136">
        <f>VLOOKUP(B61,'PROY CONSUMOS ENERGIA TRIMESTRE'!$C$3:$AE$364,27,0)</f>
        <v>10908583.799999999</v>
      </c>
      <c r="N61" s="136">
        <f>VLOOKUP(B61,'PROY CONSUMOS ENERGIA TRIMESTRE'!$C$3:$AE$364,28,0)</f>
        <v>10908583.799999999</v>
      </c>
      <c r="O61" s="136">
        <f>VLOOKUP(B61,'PROY CONSUMOS ENERGIA TRIMESTRE'!$C$3:$AE$364,29,0)</f>
        <v>10908583.799999999</v>
      </c>
      <c r="P61" s="38">
        <f>VLOOKUP(C61,'CARGOS 4 DE JULIO 2019'!$B$5:$BK$335,60,0)</f>
        <v>3.19</v>
      </c>
      <c r="Q61" s="38">
        <f>VLOOKUP(C61,'CARGOS 4 DE JULIO 2019'!$B$5:$BK$335,62,0)</f>
        <v>58.67</v>
      </c>
      <c r="R61" s="153">
        <f t="shared" si="0"/>
        <v>3.29</v>
      </c>
      <c r="S61" s="154">
        <f t="shared" si="1"/>
        <v>56</v>
      </c>
      <c r="T61" s="118">
        <f t="shared" si="2"/>
        <v>3.7465978176494152</v>
      </c>
      <c r="U61" s="119">
        <f t="shared" si="3"/>
        <v>63.771877747224089</v>
      </c>
      <c r="V61" s="39" t="str">
        <f t="shared" si="4"/>
        <v>No</v>
      </c>
      <c r="W61" s="92">
        <f t="shared" si="5"/>
        <v>3.19</v>
      </c>
      <c r="X61" s="92">
        <f t="shared" si="6"/>
        <v>58.67</v>
      </c>
      <c r="Y61" s="131">
        <f t="shared" si="7"/>
        <v>6630007.6954600001</v>
      </c>
      <c r="Z61" s="132">
        <f t="shared" si="8"/>
        <v>6630007.6954600001</v>
      </c>
      <c r="AA61" s="133">
        <f t="shared" si="9"/>
        <v>0</v>
      </c>
      <c r="AB61" s="131">
        <f t="shared" si="10"/>
        <v>6630007.6954600001</v>
      </c>
      <c r="AC61" s="132">
        <f t="shared" si="11"/>
        <v>6630007.6954600001</v>
      </c>
      <c r="AD61" s="134">
        <f t="shared" si="12"/>
        <v>0</v>
      </c>
      <c r="AE61" s="131">
        <f t="shared" si="13"/>
        <v>6630007.6954600001</v>
      </c>
      <c r="AF61" s="132">
        <f t="shared" si="14"/>
        <v>6630007.6954600001</v>
      </c>
      <c r="AG61" s="134">
        <f t="shared" si="15"/>
        <v>0</v>
      </c>
    </row>
    <row r="62" spans="1:33" s="18" customFormat="1">
      <c r="A62" s="93">
        <v>72</v>
      </c>
      <c r="B62" s="149" t="s">
        <v>583</v>
      </c>
      <c r="C62" s="33" t="str">
        <f>VLOOKUP(B62,'TOTAL DE SISTEMAS'!$B$6:$I$381,5,0)</f>
        <v>PL0020</v>
      </c>
      <c r="D62" s="33" t="str">
        <f>VLOOKUP(B62,'TOTAL DE SISTEMAS'!$B$6:$I$381,2,0)</f>
        <v>ELOR</v>
      </c>
      <c r="E62" s="33" t="str">
        <f>VLOOKUP(B62,'TOTAL DE SISTEMAS'!$B$6:$I$381,3,0)</f>
        <v>Electro Oriente</v>
      </c>
      <c r="F62" s="35" t="str">
        <f>VLOOKUP(B62,'TOTAL DE SISTEMAS'!$B$6:$I$381,4,0)</f>
        <v>NAUTA</v>
      </c>
      <c r="G62" s="35">
        <f>VLOOKUP(B62,'TOTAL DE SISTEMAS'!$B$6:$I$381,6,0)</f>
        <v>3</v>
      </c>
      <c r="H62" s="35" t="str">
        <f>VLOOKUP(B62,'TOTAL DE SISTEMAS'!$B$6:$I$381,7,0)</f>
        <v>U</v>
      </c>
      <c r="I62" s="35" t="str">
        <f>VLOOKUP(B62,'TOTAL DE SISTEMAS'!$B$6:$I$381,8,0)</f>
        <v>Aislado</v>
      </c>
      <c r="J62" s="35" t="s">
        <v>24</v>
      </c>
      <c r="K62" s="36">
        <v>3446</v>
      </c>
      <c r="L62" s="136">
        <v>268716</v>
      </c>
      <c r="M62" s="136">
        <f>VLOOKUP(B62,'PROY CONSUMOS ENERGIA TRIMESTRE'!$C$3:$AE$364,27,0)</f>
        <v>268716</v>
      </c>
      <c r="N62" s="136">
        <f>VLOOKUP(B62,'PROY CONSUMOS ENERGIA TRIMESTRE'!$C$3:$AE$364,28,0)</f>
        <v>268716</v>
      </c>
      <c r="O62" s="136">
        <f>VLOOKUP(B62,'PROY CONSUMOS ENERGIA TRIMESTRE'!$C$3:$AE$364,29,0)</f>
        <v>268716</v>
      </c>
      <c r="P62" s="38">
        <f>VLOOKUP(C62,'CARGOS 4 DE JULIO 2019'!$B$5:$BK$335,60,0)</f>
        <v>3.29</v>
      </c>
      <c r="Q62" s="38">
        <f>VLOOKUP(C62,'CARGOS 4 DE JULIO 2019'!$B$5:$BK$335,62,0)</f>
        <v>64.25</v>
      </c>
      <c r="R62" s="153">
        <f t="shared" si="0"/>
        <v>3.29</v>
      </c>
      <c r="S62" s="154">
        <f t="shared" si="1"/>
        <v>56</v>
      </c>
      <c r="T62" s="118">
        <f t="shared" si="2"/>
        <v>3.7465978176494152</v>
      </c>
      <c r="U62" s="119">
        <f t="shared" si="3"/>
        <v>63.771877747224089</v>
      </c>
      <c r="V62" s="39" t="str">
        <f t="shared" si="4"/>
        <v>Sí</v>
      </c>
      <c r="W62" s="92">
        <f t="shared" si="5"/>
        <v>3.29</v>
      </c>
      <c r="X62" s="92">
        <f t="shared" si="6"/>
        <v>63.771877747224089</v>
      </c>
      <c r="Y62" s="131">
        <f t="shared" si="7"/>
        <v>183987.37</v>
      </c>
      <c r="Z62" s="132">
        <f t="shared" si="8"/>
        <v>182702.5790072307</v>
      </c>
      <c r="AA62" s="133">
        <f t="shared" si="9"/>
        <v>1284.7909927692963</v>
      </c>
      <c r="AB62" s="131">
        <f t="shared" si="10"/>
        <v>183987.37</v>
      </c>
      <c r="AC62" s="132">
        <f t="shared" si="11"/>
        <v>182702.5790072307</v>
      </c>
      <c r="AD62" s="134">
        <f t="shared" si="12"/>
        <v>1284.7909927692963</v>
      </c>
      <c r="AE62" s="131">
        <f t="shared" si="13"/>
        <v>183987.37</v>
      </c>
      <c r="AF62" s="132">
        <f t="shared" si="14"/>
        <v>182702.5790072307</v>
      </c>
      <c r="AG62" s="134">
        <f t="shared" si="15"/>
        <v>1284.7909927692963</v>
      </c>
    </row>
    <row r="63" spans="1:33" s="18" customFormat="1">
      <c r="A63" s="93">
        <v>73</v>
      </c>
      <c r="B63" s="149" t="s">
        <v>586</v>
      </c>
      <c r="C63" s="33" t="str">
        <f>VLOOKUP(B63,'TOTAL DE SISTEMAS'!$B$6:$I$381,5,0)</f>
        <v>PL0021</v>
      </c>
      <c r="D63" s="33" t="str">
        <f>VLOOKUP(B63,'TOTAL DE SISTEMAS'!$B$6:$I$381,2,0)</f>
        <v>ELOR</v>
      </c>
      <c r="E63" s="33" t="str">
        <f>VLOOKUP(B63,'TOTAL DE SISTEMAS'!$B$6:$I$381,3,0)</f>
        <v>Electro Oriente</v>
      </c>
      <c r="F63" s="35" t="str">
        <f>VLOOKUP(B63,'TOTAL DE SISTEMAS'!$B$6:$I$381,4,0)</f>
        <v>REQUENA</v>
      </c>
      <c r="G63" s="35">
        <f>VLOOKUP(B63,'TOTAL DE SISTEMAS'!$B$6:$I$381,6,0)</f>
        <v>3</v>
      </c>
      <c r="H63" s="35" t="str">
        <f>VLOOKUP(B63,'TOTAL DE SISTEMAS'!$B$6:$I$381,7,0)</f>
        <v>U</v>
      </c>
      <c r="I63" s="35" t="str">
        <f>VLOOKUP(B63,'TOTAL DE SISTEMAS'!$B$6:$I$381,8,0)</f>
        <v>Aislado</v>
      </c>
      <c r="J63" s="35" t="s">
        <v>24</v>
      </c>
      <c r="K63" s="36">
        <v>4319</v>
      </c>
      <c r="L63" s="136">
        <v>328770.58333333337</v>
      </c>
      <c r="M63" s="136">
        <f>VLOOKUP(B63,'PROY CONSUMOS ENERGIA TRIMESTRE'!$C$3:$AE$364,27,0)</f>
        <v>328770.58333333331</v>
      </c>
      <c r="N63" s="136">
        <f>VLOOKUP(B63,'PROY CONSUMOS ENERGIA TRIMESTRE'!$C$3:$AE$364,28,0)</f>
        <v>328770.58333333331</v>
      </c>
      <c r="O63" s="136">
        <f>VLOOKUP(B63,'PROY CONSUMOS ENERGIA TRIMESTRE'!$C$3:$AE$364,29,0)</f>
        <v>328770.58333333331</v>
      </c>
      <c r="P63" s="38">
        <f>VLOOKUP(C63,'CARGOS 4 DE JULIO 2019'!$B$5:$BK$335,60,0)</f>
        <v>3.29</v>
      </c>
      <c r="Q63" s="38">
        <f>VLOOKUP(C63,'CARGOS 4 DE JULIO 2019'!$B$5:$BK$335,62,0)</f>
        <v>64.25</v>
      </c>
      <c r="R63" s="153">
        <f t="shared" si="0"/>
        <v>3.29</v>
      </c>
      <c r="S63" s="154">
        <f t="shared" si="1"/>
        <v>56</v>
      </c>
      <c r="T63" s="118">
        <f t="shared" si="2"/>
        <v>3.7465978176494152</v>
      </c>
      <c r="U63" s="119">
        <f t="shared" si="3"/>
        <v>63.771877747224089</v>
      </c>
      <c r="V63" s="39" t="str">
        <f t="shared" si="4"/>
        <v>Sí</v>
      </c>
      <c r="W63" s="92">
        <f t="shared" si="5"/>
        <v>3.29</v>
      </c>
      <c r="X63" s="92">
        <f t="shared" si="6"/>
        <v>63.771877747224089</v>
      </c>
      <c r="Y63" s="131">
        <f t="shared" si="7"/>
        <v>225444.60979166668</v>
      </c>
      <c r="Z63" s="132">
        <f t="shared" si="8"/>
        <v>223872.68447216888</v>
      </c>
      <c r="AA63" s="133">
        <f t="shared" si="9"/>
        <v>1571.9253194977937</v>
      </c>
      <c r="AB63" s="131">
        <f t="shared" si="10"/>
        <v>225444.60979166668</v>
      </c>
      <c r="AC63" s="132">
        <f t="shared" si="11"/>
        <v>223872.68447216888</v>
      </c>
      <c r="AD63" s="134">
        <f t="shared" si="12"/>
        <v>1571.9253194977937</v>
      </c>
      <c r="AE63" s="131">
        <f t="shared" si="13"/>
        <v>225444.60979166668</v>
      </c>
      <c r="AF63" s="132">
        <f t="shared" si="14"/>
        <v>223872.68447216888</v>
      </c>
      <c r="AG63" s="134">
        <f t="shared" si="15"/>
        <v>1571.9253194977937</v>
      </c>
    </row>
    <row r="64" spans="1:33" s="18" customFormat="1">
      <c r="A64" s="93">
        <v>74</v>
      </c>
      <c r="B64" s="149" t="s">
        <v>589</v>
      </c>
      <c r="C64" s="33" t="str">
        <f>VLOOKUP(B64,'TOTAL DE SISTEMAS'!$B$6:$I$381,5,0)</f>
        <v>PL0023</v>
      </c>
      <c r="D64" s="33" t="str">
        <f>VLOOKUP(B64,'TOTAL DE SISTEMAS'!$B$6:$I$381,2,0)</f>
        <v>ELOR</v>
      </c>
      <c r="E64" s="33" t="str">
        <f>VLOOKUP(B64,'TOTAL DE SISTEMAS'!$B$6:$I$381,3,0)</f>
        <v>Electro Oriente</v>
      </c>
      <c r="F64" s="35" t="str">
        <f>VLOOKUP(B64,'TOTAL DE SISTEMAS'!$B$6:$I$381,4,0)</f>
        <v>Yurimaguas</v>
      </c>
      <c r="G64" s="35">
        <f>VLOOKUP(B64,'TOTAL DE SISTEMAS'!$B$6:$I$381,6,0)</f>
        <v>3</v>
      </c>
      <c r="H64" s="35" t="str">
        <f>VLOOKUP(B64,'TOTAL DE SISTEMAS'!$B$6:$I$381,7,0)</f>
        <v>U</v>
      </c>
      <c r="I64" s="35" t="str">
        <f>VLOOKUP(B64,'TOTAL DE SISTEMAS'!$B$6:$I$381,8,0)</f>
        <v>Interconectado</v>
      </c>
      <c r="J64" s="35" t="s">
        <v>24</v>
      </c>
      <c r="K64" s="36">
        <v>15984</v>
      </c>
      <c r="L64" s="136">
        <v>1727089.1525116083</v>
      </c>
      <c r="M64" s="136">
        <f>VLOOKUP(B64,'PROY CONSUMOS ENERGIA TRIMESTRE'!$C$3:$AE$364,27,0)</f>
        <v>1727089.1525116086</v>
      </c>
      <c r="N64" s="136">
        <f>VLOOKUP(B64,'PROY CONSUMOS ENERGIA TRIMESTRE'!$C$3:$AE$364,28,0)</f>
        <v>1727089.1525116086</v>
      </c>
      <c r="O64" s="136">
        <f>VLOOKUP(B64,'PROY CONSUMOS ENERGIA TRIMESTRE'!$C$3:$AE$364,29,0)</f>
        <v>1727089.1525116086</v>
      </c>
      <c r="P64" s="38">
        <f>VLOOKUP(C64,'CARGOS 4 DE JULIO 2019'!$B$5:$BK$335,60,0)</f>
        <v>3.29</v>
      </c>
      <c r="Q64" s="38">
        <f>VLOOKUP(C64,'CARGOS 4 DE JULIO 2019'!$B$5:$BK$335,62,0)</f>
        <v>76.34</v>
      </c>
      <c r="R64" s="153">
        <f t="shared" si="0"/>
        <v>3.29</v>
      </c>
      <c r="S64" s="154">
        <f t="shared" si="1"/>
        <v>56</v>
      </c>
      <c r="T64" s="118">
        <f t="shared" si="2"/>
        <v>3.7465978176494152</v>
      </c>
      <c r="U64" s="119">
        <f t="shared" si="3"/>
        <v>63.771877747224089</v>
      </c>
      <c r="V64" s="39" t="str">
        <f t="shared" si="4"/>
        <v>Sí</v>
      </c>
      <c r="W64" s="92">
        <f t="shared" si="5"/>
        <v>3.29</v>
      </c>
      <c r="X64" s="92">
        <f t="shared" si="6"/>
        <v>63.771877747224089</v>
      </c>
      <c r="Y64" s="131">
        <f t="shared" si="7"/>
        <v>1371047.2190273621</v>
      </c>
      <c r="Z64" s="132">
        <f t="shared" si="8"/>
        <v>1153984.5429252714</v>
      </c>
      <c r="AA64" s="133">
        <f t="shared" si="9"/>
        <v>217062.67610209063</v>
      </c>
      <c r="AB64" s="131">
        <f t="shared" si="10"/>
        <v>1371047.2190273621</v>
      </c>
      <c r="AC64" s="132">
        <f t="shared" si="11"/>
        <v>1153984.5429252714</v>
      </c>
      <c r="AD64" s="134">
        <f t="shared" si="12"/>
        <v>217062.67610209063</v>
      </c>
      <c r="AE64" s="131">
        <f t="shared" si="13"/>
        <v>1371047.2190273621</v>
      </c>
      <c r="AF64" s="132">
        <f t="shared" si="14"/>
        <v>1153984.5429252714</v>
      </c>
      <c r="AG64" s="134">
        <f t="shared" si="15"/>
        <v>217062.67610209063</v>
      </c>
    </row>
    <row r="65" spans="1:33" s="18" customFormat="1">
      <c r="A65" s="93">
        <v>75</v>
      </c>
      <c r="B65" s="149" t="s">
        <v>592</v>
      </c>
      <c r="C65" s="33" t="str">
        <f>VLOOKUP(B65,'TOTAL DE SISTEMAS'!$B$6:$I$381,5,0)</f>
        <v>PL0172</v>
      </c>
      <c r="D65" s="33" t="str">
        <f>VLOOKUP(B65,'TOTAL DE SISTEMAS'!$B$6:$I$381,2,0)</f>
        <v>ELOR</v>
      </c>
      <c r="E65" s="33" t="str">
        <f>VLOOKUP(B65,'TOTAL DE SISTEMAS'!$B$6:$I$381,3,0)</f>
        <v>Electro Oriente</v>
      </c>
      <c r="F65" s="35" t="str">
        <f>VLOOKUP(B65,'TOTAL DE SISTEMAS'!$B$6:$I$381,4,0)</f>
        <v>Tamshiyacu</v>
      </c>
      <c r="G65" s="35">
        <f>VLOOKUP(B65,'TOTAL DE SISTEMAS'!$B$6:$I$381,6,0)</f>
        <v>4</v>
      </c>
      <c r="H65" s="35" t="str">
        <f>VLOOKUP(B65,'TOTAL DE SISTEMAS'!$B$6:$I$381,7,0)</f>
        <v>R</v>
      </c>
      <c r="I65" s="35" t="str">
        <f>VLOOKUP(B65,'TOTAL DE SISTEMAS'!$B$6:$I$381,8,0)</f>
        <v>Aislado</v>
      </c>
      <c r="J65" s="35" t="s">
        <v>24</v>
      </c>
      <c r="K65" s="36">
        <v>1267</v>
      </c>
      <c r="L65" s="136">
        <v>63073.929972023623</v>
      </c>
      <c r="M65" s="136">
        <f>VLOOKUP(B65,'PROY CONSUMOS ENERGIA TRIMESTRE'!$C$3:$AE$364,27,0)</f>
        <v>63073.929972023623</v>
      </c>
      <c r="N65" s="136">
        <f>VLOOKUP(B65,'PROY CONSUMOS ENERGIA TRIMESTRE'!$C$3:$AE$364,28,0)</f>
        <v>63073.929972023623</v>
      </c>
      <c r="O65" s="136">
        <f>VLOOKUP(B65,'PROY CONSUMOS ENERGIA TRIMESTRE'!$C$3:$AE$364,29,0)</f>
        <v>63073.929972023623</v>
      </c>
      <c r="P65" s="38">
        <f>VLOOKUP(C65,'CARGOS 4 DE JULIO 2019'!$B$5:$BK$335,60,0)</f>
        <v>3.88</v>
      </c>
      <c r="Q65" s="38">
        <f>VLOOKUP(C65,'CARGOS 4 DE JULIO 2019'!$B$5:$BK$335,62,0)</f>
        <v>69.42</v>
      </c>
      <c r="R65" s="153">
        <f t="shared" si="0"/>
        <v>3.29</v>
      </c>
      <c r="S65" s="154">
        <f t="shared" si="1"/>
        <v>56</v>
      </c>
      <c r="T65" s="118">
        <f t="shared" si="2"/>
        <v>3.7465978176494152</v>
      </c>
      <c r="U65" s="119">
        <f t="shared" si="3"/>
        <v>63.771877747224089</v>
      </c>
      <c r="V65" s="39" t="str">
        <f t="shared" si="4"/>
        <v>Sí</v>
      </c>
      <c r="W65" s="92">
        <f t="shared" si="5"/>
        <v>3.7465978176494152</v>
      </c>
      <c r="X65" s="92">
        <f t="shared" si="6"/>
        <v>63.771877747224089</v>
      </c>
      <c r="Y65" s="131">
        <f t="shared" si="7"/>
        <v>48701.882186578798</v>
      </c>
      <c r="Z65" s="132">
        <f t="shared" si="8"/>
        <v>44970.36894709045</v>
      </c>
      <c r="AA65" s="133">
        <f t="shared" si="9"/>
        <v>3731.5132394883476</v>
      </c>
      <c r="AB65" s="131">
        <f t="shared" si="10"/>
        <v>48701.882186578798</v>
      </c>
      <c r="AC65" s="132">
        <f t="shared" si="11"/>
        <v>44970.36894709045</v>
      </c>
      <c r="AD65" s="134">
        <f t="shared" si="12"/>
        <v>3731.5132394883476</v>
      </c>
      <c r="AE65" s="131">
        <f t="shared" si="13"/>
        <v>48701.882186578798</v>
      </c>
      <c r="AF65" s="132">
        <f t="shared" si="14"/>
        <v>44970.36894709045</v>
      </c>
      <c r="AG65" s="134">
        <f t="shared" si="15"/>
        <v>3731.5132394883476</v>
      </c>
    </row>
    <row r="66" spans="1:33" s="18" customFormat="1">
      <c r="A66" s="93">
        <v>76</v>
      </c>
      <c r="B66" s="149" t="s">
        <v>1058</v>
      </c>
      <c r="C66" s="33" t="str">
        <f>VLOOKUP(B66,'TOTAL DE SISTEMAS'!$B$6:$I$381,5,0)</f>
        <v>PL0022</v>
      </c>
      <c r="D66" s="33" t="str">
        <f>VLOOKUP(B66,'TOTAL DE SISTEMAS'!$B$6:$I$381,2,0)</f>
        <v>ELOR</v>
      </c>
      <c r="E66" s="33" t="str">
        <f>VLOOKUP(B66,'TOTAL DE SISTEMAS'!$B$6:$I$381,3,0)</f>
        <v>Electro Oriente</v>
      </c>
      <c r="F66" s="35" t="str">
        <f>VLOOKUP(B66,'TOTAL DE SISTEMAS'!$B$6:$I$381,4,0)</f>
        <v>Localidad de Lagunas</v>
      </c>
      <c r="G66" s="35">
        <f>VLOOKUP(B66,'TOTAL DE SISTEMAS'!$B$6:$I$381,6,0)</f>
        <v>3</v>
      </c>
      <c r="H66" s="35" t="str">
        <f>VLOOKUP(B66,'TOTAL DE SISTEMAS'!$B$6:$I$381,7,0)</f>
        <v>U</v>
      </c>
      <c r="I66" s="35" t="str">
        <f>VLOOKUP(B66,'TOTAL DE SISTEMAS'!$B$6:$I$381,8,0)</f>
        <v>Aislado</v>
      </c>
      <c r="J66" s="35" t="s">
        <v>24</v>
      </c>
      <c r="K66" s="36">
        <v>1338</v>
      </c>
      <c r="L66" s="136">
        <v>61105.628613848545</v>
      </c>
      <c r="M66" s="136">
        <f>VLOOKUP(B66,'PROY CONSUMOS ENERGIA TRIMESTRE'!$C$3:$AE$364,27,0)</f>
        <v>61105.62861384853</v>
      </c>
      <c r="N66" s="136">
        <f>VLOOKUP(B66,'PROY CONSUMOS ENERGIA TRIMESTRE'!$C$3:$AE$364,28,0)</f>
        <v>61105.62861384853</v>
      </c>
      <c r="O66" s="136">
        <f>VLOOKUP(B66,'PROY CONSUMOS ENERGIA TRIMESTRE'!$C$3:$AE$364,29,0)</f>
        <v>61105.62861384853</v>
      </c>
      <c r="P66" s="38">
        <f>VLOOKUP(C66,'CARGOS 4 DE JULIO 2019'!$B$5:$BK$335,60,0)</f>
        <v>3.29</v>
      </c>
      <c r="Q66" s="38">
        <f>VLOOKUP(C66,'CARGOS 4 DE JULIO 2019'!$B$5:$BK$335,62,0)</f>
        <v>64.25</v>
      </c>
      <c r="R66" s="153">
        <f t="shared" si="0"/>
        <v>3.29</v>
      </c>
      <c r="S66" s="154">
        <f t="shared" si="1"/>
        <v>56</v>
      </c>
      <c r="T66" s="118">
        <f t="shared" si="2"/>
        <v>3.7465978176494152</v>
      </c>
      <c r="U66" s="119">
        <f t="shared" si="3"/>
        <v>63.771877747224089</v>
      </c>
      <c r="V66" s="39" t="str">
        <f t="shared" si="4"/>
        <v>Sí</v>
      </c>
      <c r="W66" s="92">
        <f t="shared" si="5"/>
        <v>3.29</v>
      </c>
      <c r="X66" s="92">
        <f t="shared" si="6"/>
        <v>63.771877747224089</v>
      </c>
      <c r="Y66" s="131">
        <f t="shared" si="7"/>
        <v>43662.386384397687</v>
      </c>
      <c r="Z66" s="132">
        <f t="shared" si="8"/>
        <v>43370.226776296273</v>
      </c>
      <c r="AA66" s="133">
        <f t="shared" si="9"/>
        <v>292.15960810141405</v>
      </c>
      <c r="AB66" s="131">
        <f t="shared" si="10"/>
        <v>43662.386384397687</v>
      </c>
      <c r="AC66" s="132">
        <f t="shared" si="11"/>
        <v>43370.226776296273</v>
      </c>
      <c r="AD66" s="134">
        <f t="shared" si="12"/>
        <v>292.15960810141405</v>
      </c>
      <c r="AE66" s="131">
        <f t="shared" si="13"/>
        <v>43662.386384397687</v>
      </c>
      <c r="AF66" s="132">
        <f t="shared" si="14"/>
        <v>43370.226776296273</v>
      </c>
      <c r="AG66" s="134">
        <f t="shared" si="15"/>
        <v>292.15960810141405</v>
      </c>
    </row>
    <row r="67" spans="1:33" s="18" customFormat="1">
      <c r="A67" s="93">
        <v>77</v>
      </c>
      <c r="B67" s="149" t="s">
        <v>595</v>
      </c>
      <c r="C67" s="33" t="str">
        <f>VLOOKUP(B67,'TOTAL DE SISTEMAS'!$B$6:$I$381,5,0)</f>
        <v>PL0234</v>
      </c>
      <c r="D67" s="33" t="str">
        <f>VLOOKUP(B67,'TOTAL DE SISTEMAS'!$B$6:$I$381,2,0)</f>
        <v>ELOR</v>
      </c>
      <c r="E67" s="33" t="str">
        <f>VLOOKUP(B67,'TOTAL DE SISTEMAS'!$B$6:$I$381,3,0)</f>
        <v>Electro Oriente</v>
      </c>
      <c r="F67" s="35" t="str">
        <f>VLOOKUP(B67,'TOTAL DE SISTEMAS'!$B$6:$I$381,4,0)</f>
        <v>IQUITOS RURAL</v>
      </c>
      <c r="G67" s="35">
        <f>VLOOKUP(B67,'TOTAL DE SISTEMAS'!$B$6:$I$381,6,0)</f>
        <v>3</v>
      </c>
      <c r="H67" s="35" t="str">
        <f>VLOOKUP(B67,'TOTAL DE SISTEMAS'!$B$6:$I$381,7,0)</f>
        <v>U</v>
      </c>
      <c r="I67" s="35" t="str">
        <f>VLOOKUP(B67,'TOTAL DE SISTEMAS'!$B$6:$I$381,8,0)</f>
        <v>Aislado</v>
      </c>
      <c r="J67" s="35" t="s">
        <v>24</v>
      </c>
      <c r="K67" s="36">
        <v>12320</v>
      </c>
      <c r="L67" s="136">
        <v>1160976.950447744</v>
      </c>
      <c r="M67" s="136">
        <f>VLOOKUP(B67,'PROY CONSUMOS ENERGIA TRIMESTRE'!$C$3:$AE$364,27,0)</f>
        <v>1160976.950447744</v>
      </c>
      <c r="N67" s="136">
        <f>VLOOKUP(B67,'PROY CONSUMOS ENERGIA TRIMESTRE'!$C$3:$AE$364,28,0)</f>
        <v>1160976.950447744</v>
      </c>
      <c r="O67" s="136">
        <f>VLOOKUP(B67,'PROY CONSUMOS ENERGIA TRIMESTRE'!$C$3:$AE$364,29,0)</f>
        <v>1160976.950447744</v>
      </c>
      <c r="P67" s="38">
        <f>VLOOKUP(C67,'CARGOS 4 DE JULIO 2019'!$B$5:$BK$335,60,0)</f>
        <v>3.29</v>
      </c>
      <c r="Q67" s="38">
        <f>VLOOKUP(C67,'CARGOS 4 DE JULIO 2019'!$B$5:$BK$335,62,0)</f>
        <v>64.25</v>
      </c>
      <c r="R67" s="153">
        <f t="shared" ref="R67:R130" si="16">ROUND(SUMPRODUCT($K$3:$K$350,$P$3:$P$350)/SUM($K$3:$K$350),2)</f>
        <v>3.29</v>
      </c>
      <c r="S67" s="154">
        <f t="shared" ref="S67:S130" si="17">ROUND(SUMPRODUCT($L$3:$L$350,$Q$3:$Q$350)/SUM($L$3:$L$350),2)</f>
        <v>56</v>
      </c>
      <c r="T67" s="118">
        <f t="shared" ref="T67:T130" si="18">R67*(1+$X$1)</f>
        <v>3.7465978176494152</v>
      </c>
      <c r="U67" s="119">
        <f t="shared" ref="U67:U130" si="19">S67*(1+$X$1)</f>
        <v>63.771877747224089</v>
      </c>
      <c r="V67" s="39" t="str">
        <f t="shared" ref="V67:V130" si="20">IF(Q67&gt;U67,"Sí","No")</f>
        <v>Sí</v>
      </c>
      <c r="W67" s="92">
        <f t="shared" ref="W67:W130" si="21">IF(V67="Sí",IF(T67&gt;P67,P67,T67),P67)</f>
        <v>3.29</v>
      </c>
      <c r="X67" s="92">
        <f t="shared" ref="X67:X130" si="22">IF(V67="Sí",IF(U67&gt;Q67,Q67,U67),Q67)</f>
        <v>63.771877747224089</v>
      </c>
      <c r="Y67" s="131">
        <f t="shared" ref="Y67:Y130" si="23">K67*P67+L67*Q67/100</f>
        <v>786460.49066267558</v>
      </c>
      <c r="Z67" s="132">
        <f t="shared" ref="Z67:Z130" si="24">W67*K67+X67*L67/100</f>
        <v>780909.60151298577</v>
      </c>
      <c r="AA67" s="133">
        <f t="shared" ref="AA67:AA130" si="25">Y67-Z67</f>
        <v>5550.8891496898141</v>
      </c>
      <c r="AB67" s="131">
        <f t="shared" ref="AB67:AB130" si="26">K67*P67+L67*Q67/100</f>
        <v>786460.49066267558</v>
      </c>
      <c r="AC67" s="132">
        <f t="shared" ref="AC67:AC130" si="27">W67*K67+X67*L67/100</f>
        <v>780909.60151298577</v>
      </c>
      <c r="AD67" s="134">
        <f t="shared" ref="AD67:AD130" si="28">AB67-AC67</f>
        <v>5550.8891496898141</v>
      </c>
      <c r="AE67" s="131">
        <f t="shared" ref="AE67:AE130" si="29">K67*P67+L67*Q67/100</f>
        <v>786460.49066267558</v>
      </c>
      <c r="AF67" s="132">
        <f t="shared" ref="AF67:AF130" si="30">W67*K67+X67*L67/100</f>
        <v>780909.60151298577</v>
      </c>
      <c r="AG67" s="134">
        <f t="shared" ref="AG67:AG130" si="31">AE67-AF67</f>
        <v>5550.8891496898141</v>
      </c>
    </row>
    <row r="68" spans="1:33" s="18" customFormat="1">
      <c r="A68" s="93">
        <v>78</v>
      </c>
      <c r="B68" s="149" t="s">
        <v>598</v>
      </c>
      <c r="C68" s="33" t="str">
        <f>VLOOKUP(B68,'TOTAL DE SISTEMAS'!$B$6:$I$381,5,0)</f>
        <v>PL0235</v>
      </c>
      <c r="D68" s="33" t="str">
        <f>VLOOKUP(B68,'TOTAL DE SISTEMAS'!$B$6:$I$381,2,0)</f>
        <v>ELOR</v>
      </c>
      <c r="E68" s="33" t="str">
        <f>VLOOKUP(B68,'TOTAL DE SISTEMAS'!$B$6:$I$381,3,0)</f>
        <v>Electro Oriente</v>
      </c>
      <c r="F68" s="35" t="str">
        <f>VLOOKUP(B68,'TOTAL DE SISTEMAS'!$B$6:$I$381,4,0)</f>
        <v>Rioja Oriente</v>
      </c>
      <c r="G68" s="35">
        <f>VLOOKUP(B68,'TOTAL DE SISTEMAS'!$B$6:$I$381,6,0)</f>
        <v>4</v>
      </c>
      <c r="H68" s="35" t="str">
        <f>VLOOKUP(B68,'TOTAL DE SISTEMAS'!$B$6:$I$381,7,0)</f>
        <v>R</v>
      </c>
      <c r="I68" s="35" t="str">
        <f>VLOOKUP(B68,'TOTAL DE SISTEMAS'!$B$6:$I$381,8,0)</f>
        <v>Interconectado</v>
      </c>
      <c r="J68" s="35" t="s">
        <v>24</v>
      </c>
      <c r="K68" s="36">
        <v>30214</v>
      </c>
      <c r="L68" s="136">
        <v>1365040.3220928467</v>
      </c>
      <c r="M68" s="136">
        <f>VLOOKUP(B68,'PROY CONSUMOS ENERGIA TRIMESTRE'!$C$3:$AE$364,27,0)</f>
        <v>1365040.322092847</v>
      </c>
      <c r="N68" s="136">
        <f>VLOOKUP(B68,'PROY CONSUMOS ENERGIA TRIMESTRE'!$C$3:$AE$364,28,0)</f>
        <v>1365040.322092847</v>
      </c>
      <c r="O68" s="136">
        <f>VLOOKUP(B68,'PROY CONSUMOS ENERGIA TRIMESTRE'!$C$3:$AE$364,29,0)</f>
        <v>1365040.322092847</v>
      </c>
      <c r="P68" s="38">
        <f>VLOOKUP(C68,'CARGOS 4 DE JULIO 2019'!$B$5:$BK$335,60,0)</f>
        <v>3.88</v>
      </c>
      <c r="Q68" s="38">
        <f>VLOOKUP(C68,'CARGOS 4 DE JULIO 2019'!$B$5:$BK$335,62,0)</f>
        <v>83.58</v>
      </c>
      <c r="R68" s="153">
        <f t="shared" si="16"/>
        <v>3.29</v>
      </c>
      <c r="S68" s="154">
        <f t="shared" si="17"/>
        <v>56</v>
      </c>
      <c r="T68" s="118">
        <f t="shared" si="18"/>
        <v>3.7465978176494152</v>
      </c>
      <c r="U68" s="119">
        <f t="shared" si="19"/>
        <v>63.771877747224089</v>
      </c>
      <c r="V68" s="39" t="str">
        <f t="shared" si="20"/>
        <v>Sí</v>
      </c>
      <c r="W68" s="92">
        <f t="shared" si="21"/>
        <v>3.7465978176494152</v>
      </c>
      <c r="X68" s="92">
        <f t="shared" si="22"/>
        <v>63.771877747224089</v>
      </c>
      <c r="Y68" s="131">
        <f t="shared" si="23"/>
        <v>1258131.0212052013</v>
      </c>
      <c r="Z68" s="132">
        <f t="shared" si="24"/>
        <v>983711.55186782358</v>
      </c>
      <c r="AA68" s="133">
        <f t="shared" si="25"/>
        <v>274419.4693373777</v>
      </c>
      <c r="AB68" s="131">
        <f t="shared" si="26"/>
        <v>1258131.0212052013</v>
      </c>
      <c r="AC68" s="132">
        <f t="shared" si="27"/>
        <v>983711.55186782358</v>
      </c>
      <c r="AD68" s="134">
        <f t="shared" si="28"/>
        <v>274419.4693373777</v>
      </c>
      <c r="AE68" s="131">
        <f t="shared" si="29"/>
        <v>1258131.0212052013</v>
      </c>
      <c r="AF68" s="132">
        <f t="shared" si="30"/>
        <v>983711.55186782358</v>
      </c>
      <c r="AG68" s="134">
        <f t="shared" si="31"/>
        <v>274419.4693373777</v>
      </c>
    </row>
    <row r="69" spans="1:33" s="18" customFormat="1">
      <c r="A69" s="93">
        <v>79</v>
      </c>
      <c r="B69" s="149" t="s">
        <v>1054</v>
      </c>
      <c r="C69" s="33" t="str">
        <f>VLOOKUP(B69,'TOTAL DE SISTEMAS'!$B$6:$I$381,5,0)</f>
        <v>PL0234</v>
      </c>
      <c r="D69" s="33" t="str">
        <f>VLOOKUP(B69,'TOTAL DE SISTEMAS'!$B$6:$I$381,2,0)</f>
        <v>ELOR</v>
      </c>
      <c r="E69" s="33" t="str">
        <f>VLOOKUP(B69,'TOTAL DE SISTEMAS'!$B$6:$I$381,3,0)</f>
        <v>Electro Oriente</v>
      </c>
      <c r="F69" s="35" t="str">
        <f>VLOOKUP(B69,'TOTAL DE SISTEMAS'!$B$6:$I$381,4,0)</f>
        <v>S.E. Orellana</v>
      </c>
      <c r="G69" s="35">
        <f>VLOOKUP(B69,'TOTAL DE SISTEMAS'!$B$6:$I$381,6,0)</f>
        <v>3</v>
      </c>
      <c r="H69" s="35" t="str">
        <f>VLOOKUP(B69,'TOTAL DE SISTEMAS'!$B$6:$I$381,7,0)</f>
        <v>U</v>
      </c>
      <c r="I69" s="35" t="str">
        <f>VLOOKUP(B69,'TOTAL DE SISTEMAS'!$B$6:$I$381,8,0)</f>
        <v>Aislado</v>
      </c>
      <c r="J69" s="35" t="s">
        <v>24</v>
      </c>
      <c r="K69" s="36">
        <v>1098</v>
      </c>
      <c r="L69" s="136">
        <v>65260.931390344987</v>
      </c>
      <c r="M69" s="136">
        <f>VLOOKUP(B69,'PROY CONSUMOS ENERGIA TRIMESTRE'!$C$3:$AE$364,27,0)</f>
        <v>65260.931390344973</v>
      </c>
      <c r="N69" s="136">
        <f>VLOOKUP(B69,'PROY CONSUMOS ENERGIA TRIMESTRE'!$C$3:$AE$364,28,0)</f>
        <v>65260.931390344973</v>
      </c>
      <c r="O69" s="136">
        <f>VLOOKUP(B69,'PROY CONSUMOS ENERGIA TRIMESTRE'!$C$3:$AE$364,29,0)</f>
        <v>65260.931390344973</v>
      </c>
      <c r="P69" s="38">
        <f>VLOOKUP(C69,'CARGOS 4 DE JULIO 2019'!$B$5:$BK$335,60,0)</f>
        <v>3.29</v>
      </c>
      <c r="Q69" s="38">
        <f>VLOOKUP(C69,'CARGOS 4 DE JULIO 2019'!$B$5:$BK$335,62,0)</f>
        <v>64.25</v>
      </c>
      <c r="R69" s="153">
        <f t="shared" si="16"/>
        <v>3.29</v>
      </c>
      <c r="S69" s="154">
        <f t="shared" si="17"/>
        <v>56</v>
      </c>
      <c r="T69" s="118">
        <f t="shared" si="18"/>
        <v>3.7465978176494152</v>
      </c>
      <c r="U69" s="119">
        <f t="shared" si="19"/>
        <v>63.771877747224089</v>
      </c>
      <c r="V69" s="39" t="str">
        <f t="shared" si="20"/>
        <v>Sí</v>
      </c>
      <c r="W69" s="92">
        <f t="shared" si="21"/>
        <v>3.29</v>
      </c>
      <c r="X69" s="92">
        <f t="shared" si="22"/>
        <v>63.771877747224089</v>
      </c>
      <c r="Y69" s="131">
        <f t="shared" si="23"/>
        <v>45542.568418296651</v>
      </c>
      <c r="Z69" s="132">
        <f t="shared" si="24"/>
        <v>45230.541382950592</v>
      </c>
      <c r="AA69" s="133">
        <f t="shared" si="25"/>
        <v>312.02703534605826</v>
      </c>
      <c r="AB69" s="131">
        <f t="shared" si="26"/>
        <v>45542.568418296651</v>
      </c>
      <c r="AC69" s="132">
        <f t="shared" si="27"/>
        <v>45230.541382950592</v>
      </c>
      <c r="AD69" s="134">
        <f t="shared" si="28"/>
        <v>312.02703534605826</v>
      </c>
      <c r="AE69" s="131">
        <f t="shared" si="29"/>
        <v>45542.568418296651</v>
      </c>
      <c r="AF69" s="132">
        <f t="shared" si="30"/>
        <v>45230.541382950592</v>
      </c>
      <c r="AG69" s="134">
        <f t="shared" si="31"/>
        <v>312.02703534605826</v>
      </c>
    </row>
    <row r="70" spans="1:33" s="18" customFormat="1">
      <c r="A70" s="93">
        <v>80</v>
      </c>
      <c r="B70" s="149" t="s">
        <v>601</v>
      </c>
      <c r="C70" s="33" t="str">
        <f>VLOOKUP(B70,'TOTAL DE SISTEMAS'!$B$6:$I$381,5,0)</f>
        <v>PL1023</v>
      </c>
      <c r="D70" s="33" t="str">
        <f>VLOOKUP(B70,'TOTAL DE SISTEMAS'!$B$6:$I$381,2,0)</f>
        <v>ELOR</v>
      </c>
      <c r="E70" s="33" t="str">
        <f>VLOOKUP(B70,'TOTAL DE SISTEMAS'!$B$6:$I$381,3,0)</f>
        <v>Electro Oriente</v>
      </c>
      <c r="F70" s="35" t="str">
        <f>VLOOKUP(B70,'TOTAL DE SISTEMAS'!$B$6:$I$381,4,0)</f>
        <v>Pongo de Caynarachi</v>
      </c>
      <c r="G70" s="35">
        <f>VLOOKUP(B70,'TOTAL DE SISTEMAS'!$B$6:$I$381,6,0)</f>
        <v>5</v>
      </c>
      <c r="H70" s="35" t="str">
        <f>VLOOKUP(B70,'TOTAL DE SISTEMAS'!$B$6:$I$381,7,0)</f>
        <v>R</v>
      </c>
      <c r="I70" s="35" t="str">
        <f>VLOOKUP(B70,'TOTAL DE SISTEMAS'!$B$6:$I$381,8,0)</f>
        <v>Interconectado</v>
      </c>
      <c r="J70" s="35" t="s">
        <v>24</v>
      </c>
      <c r="K70" s="36">
        <v>6394</v>
      </c>
      <c r="L70" s="136">
        <v>316772.29166666669</v>
      </c>
      <c r="M70" s="136">
        <f>VLOOKUP(B70,'PROY CONSUMOS ENERGIA TRIMESTRE'!$C$3:$AE$364,27,0)</f>
        <v>316772.29166666669</v>
      </c>
      <c r="N70" s="136">
        <f>VLOOKUP(B70,'PROY CONSUMOS ENERGIA TRIMESTRE'!$C$3:$AE$364,28,0)</f>
        <v>316772.29166666669</v>
      </c>
      <c r="O70" s="136">
        <f>VLOOKUP(B70,'PROY CONSUMOS ENERGIA TRIMESTRE'!$C$3:$AE$364,29,0)</f>
        <v>316772.29166666669</v>
      </c>
      <c r="P70" s="38">
        <f>VLOOKUP(C70,'CARGOS 4 DE JULIO 2019'!$B$5:$BK$335,60,0)</f>
        <v>4.1500000000000004</v>
      </c>
      <c r="Q70" s="38">
        <f>VLOOKUP(C70,'CARGOS 4 DE JULIO 2019'!$B$5:$BK$335,62,0)</f>
        <v>93.37</v>
      </c>
      <c r="R70" s="153">
        <f t="shared" si="16"/>
        <v>3.29</v>
      </c>
      <c r="S70" s="154">
        <f t="shared" si="17"/>
        <v>56</v>
      </c>
      <c r="T70" s="118">
        <f t="shared" si="18"/>
        <v>3.7465978176494152</v>
      </c>
      <c r="U70" s="119">
        <f t="shared" si="19"/>
        <v>63.771877747224089</v>
      </c>
      <c r="V70" s="39" t="str">
        <f t="shared" si="20"/>
        <v>Sí</v>
      </c>
      <c r="W70" s="92">
        <f t="shared" si="21"/>
        <v>3.7465978176494152</v>
      </c>
      <c r="X70" s="92">
        <f t="shared" si="22"/>
        <v>63.771877747224089</v>
      </c>
      <c r="Y70" s="131">
        <f t="shared" si="23"/>
        <v>322305.38872916665</v>
      </c>
      <c r="Z70" s="132">
        <f t="shared" si="24"/>
        <v>225967.38502479717</v>
      </c>
      <c r="AA70" s="133">
        <f t="shared" si="25"/>
        <v>96338.003704369476</v>
      </c>
      <c r="AB70" s="131">
        <f t="shared" si="26"/>
        <v>322305.38872916665</v>
      </c>
      <c r="AC70" s="132">
        <f t="shared" si="27"/>
        <v>225967.38502479717</v>
      </c>
      <c r="AD70" s="134">
        <f t="shared" si="28"/>
        <v>96338.003704369476</v>
      </c>
      <c r="AE70" s="131">
        <f t="shared" si="29"/>
        <v>322305.38872916665</v>
      </c>
      <c r="AF70" s="132">
        <f t="shared" si="30"/>
        <v>225967.38502479717</v>
      </c>
      <c r="AG70" s="134">
        <f t="shared" si="31"/>
        <v>96338.003704369476</v>
      </c>
    </row>
    <row r="71" spans="1:33" s="18" customFormat="1">
      <c r="A71" s="93">
        <v>81</v>
      </c>
      <c r="B71" s="149" t="s">
        <v>604</v>
      </c>
      <c r="C71" s="33" t="str">
        <f>VLOOKUP(B71,'TOTAL DE SISTEMAS'!$B$6:$I$381,5,0)</f>
        <v>PL0095</v>
      </c>
      <c r="D71" s="33" t="str">
        <f>VLOOKUP(B71,'TOTAL DE SISTEMAS'!$B$6:$I$381,2,0)</f>
        <v>ELOR</v>
      </c>
      <c r="E71" s="33" t="str">
        <f>VLOOKUP(B71,'TOTAL DE SISTEMAS'!$B$6:$I$381,3,0)</f>
        <v>Electro Oriente</v>
      </c>
      <c r="F71" s="35" t="str">
        <f>VLOOKUP(B71,'TOTAL DE SISTEMAS'!$B$6:$I$381,4,0)</f>
        <v>Chachapoyas</v>
      </c>
      <c r="G71" s="35">
        <f>VLOOKUP(B71,'TOTAL DE SISTEMAS'!$B$6:$I$381,6,0)</f>
        <v>2</v>
      </c>
      <c r="H71" s="35" t="str">
        <f>VLOOKUP(B71,'TOTAL DE SISTEMAS'!$B$6:$I$381,7,0)</f>
        <v>U</v>
      </c>
      <c r="I71" s="35" t="str">
        <f>VLOOKUP(B71,'TOTAL DE SISTEMAS'!$B$6:$I$381,8,0)</f>
        <v>Aislado</v>
      </c>
      <c r="J71" s="35" t="s">
        <v>24</v>
      </c>
      <c r="K71" s="36">
        <v>7814</v>
      </c>
      <c r="L71" s="136">
        <v>609173.48979417235</v>
      </c>
      <c r="M71" s="136">
        <f>VLOOKUP(B71,'PROY CONSUMOS ENERGIA TRIMESTRE'!$C$3:$AE$364,27,0)</f>
        <v>643237.35176341189</v>
      </c>
      <c r="N71" s="136">
        <f>VLOOKUP(B71,'PROY CONSUMOS ENERGIA TRIMESTRE'!$C$3:$AE$364,28,0)</f>
        <v>643237.35176341189</v>
      </c>
      <c r="O71" s="136">
        <f>VLOOKUP(B71,'PROY CONSUMOS ENERGIA TRIMESTRE'!$C$3:$AE$364,29,0)</f>
        <v>643237.35176341189</v>
      </c>
      <c r="P71" s="38">
        <f>VLOOKUP(C71,'CARGOS 4 DE JULIO 2019'!$B$5:$BK$335,60,0)</f>
        <v>3.19</v>
      </c>
      <c r="Q71" s="38">
        <f>VLOOKUP(C71,'CARGOS 4 DE JULIO 2019'!$B$5:$BK$335,62,0)</f>
        <v>74.37</v>
      </c>
      <c r="R71" s="153">
        <f t="shared" si="16"/>
        <v>3.29</v>
      </c>
      <c r="S71" s="154">
        <f t="shared" si="17"/>
        <v>56</v>
      </c>
      <c r="T71" s="118">
        <f t="shared" si="18"/>
        <v>3.7465978176494152</v>
      </c>
      <c r="U71" s="119">
        <f t="shared" si="19"/>
        <v>63.771877747224089</v>
      </c>
      <c r="V71" s="39" t="str">
        <f t="shared" si="20"/>
        <v>Sí</v>
      </c>
      <c r="W71" s="92">
        <f t="shared" si="21"/>
        <v>3.19</v>
      </c>
      <c r="X71" s="92">
        <f t="shared" si="22"/>
        <v>63.771877747224089</v>
      </c>
      <c r="Y71" s="131">
        <f t="shared" si="23"/>
        <v>477968.98435992596</v>
      </c>
      <c r="Z71" s="132">
        <f t="shared" si="24"/>
        <v>413408.03318003815</v>
      </c>
      <c r="AA71" s="133">
        <f t="shared" si="25"/>
        <v>64560.951179887808</v>
      </c>
      <c r="AB71" s="131">
        <f t="shared" si="26"/>
        <v>477968.98435992596</v>
      </c>
      <c r="AC71" s="132">
        <f t="shared" si="27"/>
        <v>413408.03318003815</v>
      </c>
      <c r="AD71" s="134">
        <f t="shared" si="28"/>
        <v>64560.951179887808</v>
      </c>
      <c r="AE71" s="131">
        <f t="shared" si="29"/>
        <v>477968.98435992596</v>
      </c>
      <c r="AF71" s="132">
        <f t="shared" si="30"/>
        <v>413408.03318003815</v>
      </c>
      <c r="AG71" s="134">
        <f t="shared" si="31"/>
        <v>64560.951179887808</v>
      </c>
    </row>
    <row r="72" spans="1:33" s="18" customFormat="1">
      <c r="A72" s="93">
        <v>82</v>
      </c>
      <c r="B72" s="149" t="s">
        <v>607</v>
      </c>
      <c r="C72" s="33" t="str">
        <f>VLOOKUP(B72,'TOTAL DE SISTEMAS'!$B$6:$I$381,5,0)</f>
        <v>PL0096</v>
      </c>
      <c r="D72" s="33" t="str">
        <f>VLOOKUP(B72,'TOTAL DE SISTEMAS'!$B$6:$I$381,2,0)</f>
        <v>ELOR</v>
      </c>
      <c r="E72" s="33" t="str">
        <f>VLOOKUP(B72,'TOTAL DE SISTEMAS'!$B$6:$I$381,3,0)</f>
        <v>Electro Oriente</v>
      </c>
      <c r="F72" s="35" t="str">
        <f>VLOOKUP(B72,'TOTAL DE SISTEMAS'!$B$6:$I$381,4,0)</f>
        <v>Bagua-Jaén</v>
      </c>
      <c r="G72" s="35">
        <f>VLOOKUP(B72,'TOTAL DE SISTEMAS'!$B$6:$I$381,6,0)</f>
        <v>2</v>
      </c>
      <c r="H72" s="35" t="str">
        <f>VLOOKUP(B72,'TOTAL DE SISTEMAS'!$B$6:$I$381,7,0)</f>
        <v>U</v>
      </c>
      <c r="I72" s="35" t="str">
        <f>VLOOKUP(B72,'TOTAL DE SISTEMAS'!$B$6:$I$381,8,0)</f>
        <v>Interconectado</v>
      </c>
      <c r="J72" s="35" t="s">
        <v>24</v>
      </c>
      <c r="K72" s="36">
        <v>27491</v>
      </c>
      <c r="L72" s="136">
        <v>2450208.9887941331</v>
      </c>
      <c r="M72" s="136">
        <f>VLOOKUP(B72,'PROY CONSUMOS ENERGIA TRIMESTRE'!$C$3:$AE$364,27,0)</f>
        <v>2489598.5166623914</v>
      </c>
      <c r="N72" s="136">
        <f>VLOOKUP(B72,'PROY CONSUMOS ENERGIA TRIMESTRE'!$C$3:$AE$364,28,0)</f>
        <v>2489598.5166623914</v>
      </c>
      <c r="O72" s="136">
        <f>VLOOKUP(B72,'PROY CONSUMOS ENERGIA TRIMESTRE'!$C$3:$AE$364,29,0)</f>
        <v>2489598.5166623914</v>
      </c>
      <c r="P72" s="38">
        <f>VLOOKUP(C72,'CARGOS 4 DE JULIO 2019'!$B$5:$BK$335,60,0)</f>
        <v>3.19</v>
      </c>
      <c r="Q72" s="38">
        <f>VLOOKUP(C72,'CARGOS 4 DE JULIO 2019'!$B$5:$BK$335,62,0)</f>
        <v>72.87</v>
      </c>
      <c r="R72" s="153">
        <f t="shared" si="16"/>
        <v>3.29</v>
      </c>
      <c r="S72" s="154">
        <f t="shared" si="17"/>
        <v>56</v>
      </c>
      <c r="T72" s="118">
        <f t="shared" si="18"/>
        <v>3.7465978176494152</v>
      </c>
      <c r="U72" s="119">
        <f t="shared" si="19"/>
        <v>63.771877747224089</v>
      </c>
      <c r="V72" s="39" t="str">
        <f t="shared" si="20"/>
        <v>Sí</v>
      </c>
      <c r="W72" s="92">
        <f t="shared" si="21"/>
        <v>3.19</v>
      </c>
      <c r="X72" s="92">
        <f t="shared" si="22"/>
        <v>63.771877747224089</v>
      </c>
      <c r="Y72" s="131">
        <f t="shared" si="23"/>
        <v>1873163.5801342849</v>
      </c>
      <c r="Z72" s="132">
        <f t="shared" si="24"/>
        <v>1650240.5708852902</v>
      </c>
      <c r="AA72" s="133">
        <f t="shared" si="25"/>
        <v>222923.00924899476</v>
      </c>
      <c r="AB72" s="131">
        <f t="shared" si="26"/>
        <v>1873163.5801342849</v>
      </c>
      <c r="AC72" s="132">
        <f t="shared" si="27"/>
        <v>1650240.5708852902</v>
      </c>
      <c r="AD72" s="134">
        <f t="shared" si="28"/>
        <v>222923.00924899476</v>
      </c>
      <c r="AE72" s="131">
        <f t="shared" si="29"/>
        <v>1873163.5801342849</v>
      </c>
      <c r="AF72" s="132">
        <f t="shared" si="30"/>
        <v>1650240.5708852902</v>
      </c>
      <c r="AG72" s="134">
        <f t="shared" si="31"/>
        <v>222923.00924899476</v>
      </c>
    </row>
    <row r="73" spans="1:33" s="18" customFormat="1">
      <c r="A73" s="93">
        <v>83</v>
      </c>
      <c r="B73" s="149" t="s">
        <v>610</v>
      </c>
      <c r="C73" s="33" t="str">
        <f>VLOOKUP(B73,'TOTAL DE SISTEMAS'!$B$6:$I$381,5,0)</f>
        <v>PL0097</v>
      </c>
      <c r="D73" s="33" t="str">
        <f>VLOOKUP(B73,'TOTAL DE SISTEMAS'!$B$6:$I$381,2,0)</f>
        <v>ELOR</v>
      </c>
      <c r="E73" s="33" t="str">
        <f>VLOOKUP(B73,'TOTAL DE SISTEMAS'!$B$6:$I$381,3,0)</f>
        <v>Electro Oriente</v>
      </c>
      <c r="F73" s="35" t="str">
        <f>VLOOKUP(B73,'TOTAL DE SISTEMAS'!$B$6:$I$381,4,0)</f>
        <v>San Ignacio</v>
      </c>
      <c r="G73" s="35">
        <f>VLOOKUP(B73,'TOTAL DE SISTEMAS'!$B$6:$I$381,6,0)</f>
        <v>4</v>
      </c>
      <c r="H73" s="35" t="str">
        <f>VLOOKUP(B73,'TOTAL DE SISTEMAS'!$B$6:$I$381,7,0)</f>
        <v>R</v>
      </c>
      <c r="I73" s="35" t="str">
        <f>VLOOKUP(B73,'TOTAL DE SISTEMAS'!$B$6:$I$381,8,0)</f>
        <v>Interconectado</v>
      </c>
      <c r="J73" s="35" t="s">
        <v>24</v>
      </c>
      <c r="K73" s="36">
        <v>7709</v>
      </c>
      <c r="L73" s="136">
        <v>350522.89056672005</v>
      </c>
      <c r="M73" s="136">
        <f>VLOOKUP(B73,'PROY CONSUMOS ENERGIA TRIMESTRE'!$C$3:$AE$364,27,0)</f>
        <v>401800.81915794039</v>
      </c>
      <c r="N73" s="136">
        <f>VLOOKUP(B73,'PROY CONSUMOS ENERGIA TRIMESTRE'!$C$3:$AE$364,28,0)</f>
        <v>401800.81915794039</v>
      </c>
      <c r="O73" s="136">
        <f>VLOOKUP(B73,'PROY CONSUMOS ENERGIA TRIMESTRE'!$C$3:$AE$364,29,0)</f>
        <v>401800.81915794039</v>
      </c>
      <c r="P73" s="38">
        <f>VLOOKUP(C73,'CARGOS 4 DE JULIO 2019'!$B$5:$BK$335,60,0)</f>
        <v>3.88</v>
      </c>
      <c r="Q73" s="38">
        <f>VLOOKUP(C73,'CARGOS 4 DE JULIO 2019'!$B$5:$BK$335,62,0)</f>
        <v>81.86</v>
      </c>
      <c r="R73" s="153">
        <f t="shared" si="16"/>
        <v>3.29</v>
      </c>
      <c r="S73" s="154">
        <f t="shared" si="17"/>
        <v>56</v>
      </c>
      <c r="T73" s="118">
        <f t="shared" si="18"/>
        <v>3.7465978176494152</v>
      </c>
      <c r="U73" s="119">
        <f t="shared" si="19"/>
        <v>63.771877747224089</v>
      </c>
      <c r="V73" s="39" t="str">
        <f t="shared" si="20"/>
        <v>Sí</v>
      </c>
      <c r="W73" s="92">
        <f t="shared" si="21"/>
        <v>3.7465978176494152</v>
      </c>
      <c r="X73" s="92">
        <f t="shared" si="22"/>
        <v>63.771877747224089</v>
      </c>
      <c r="Y73" s="131">
        <f t="shared" si="23"/>
        <v>316848.95821791701</v>
      </c>
      <c r="Z73" s="132">
        <f t="shared" si="24"/>
        <v>252417.55182450413</v>
      </c>
      <c r="AA73" s="133">
        <f t="shared" si="25"/>
        <v>64431.406393412879</v>
      </c>
      <c r="AB73" s="131">
        <f t="shared" si="26"/>
        <v>316848.95821791701</v>
      </c>
      <c r="AC73" s="132">
        <f t="shared" si="27"/>
        <v>252417.55182450413</v>
      </c>
      <c r="AD73" s="134">
        <f t="shared" si="28"/>
        <v>64431.406393412879</v>
      </c>
      <c r="AE73" s="131">
        <f t="shared" si="29"/>
        <v>316848.95821791701</v>
      </c>
      <c r="AF73" s="132">
        <f t="shared" si="30"/>
        <v>252417.55182450413</v>
      </c>
      <c r="AG73" s="134">
        <f t="shared" si="31"/>
        <v>64431.406393412879</v>
      </c>
    </row>
    <row r="74" spans="1:33" s="18" customFormat="1">
      <c r="A74" s="93">
        <v>84</v>
      </c>
      <c r="B74" s="149" t="s">
        <v>613</v>
      </c>
      <c r="C74" s="33" t="str">
        <f>VLOOKUP(B74,'TOTAL DE SISTEMAS'!$B$6:$I$381,5,0)</f>
        <v>PL0101</v>
      </c>
      <c r="D74" s="33" t="str">
        <f>VLOOKUP(B74,'TOTAL DE SISTEMAS'!$B$6:$I$381,2,0)</f>
        <v>ELOR</v>
      </c>
      <c r="E74" s="33" t="str">
        <f>VLOOKUP(B74,'TOTAL DE SISTEMAS'!$B$6:$I$381,3,0)</f>
        <v>Electro Oriente</v>
      </c>
      <c r="F74" s="35" t="str">
        <f>VLOOKUP(B74,'TOTAL DE SISTEMAS'!$B$6:$I$381,4,0)</f>
        <v>Jumbilla</v>
      </c>
      <c r="G74" s="35">
        <f>VLOOKUP(B74,'TOTAL DE SISTEMAS'!$B$6:$I$381,6,0)</f>
        <v>4</v>
      </c>
      <c r="H74" s="35" t="str">
        <f>VLOOKUP(B74,'TOTAL DE SISTEMAS'!$B$6:$I$381,7,0)</f>
        <v>R</v>
      </c>
      <c r="I74" s="35" t="str">
        <f>VLOOKUP(B74,'TOTAL DE SISTEMAS'!$B$6:$I$381,8,0)</f>
        <v>Aislado</v>
      </c>
      <c r="J74" s="35" t="s">
        <v>24</v>
      </c>
      <c r="K74" s="36">
        <v>911</v>
      </c>
      <c r="L74" s="136">
        <v>11867.701462911647</v>
      </c>
      <c r="M74" s="136">
        <f>VLOOKUP(B74,'PROY CONSUMOS ENERGIA TRIMESTRE'!$C$3:$AE$364,27,0)</f>
        <v>17098.169166666667</v>
      </c>
      <c r="N74" s="136">
        <f>VLOOKUP(B74,'PROY CONSUMOS ENERGIA TRIMESTRE'!$C$3:$AE$364,28,0)</f>
        <v>17098.169166666667</v>
      </c>
      <c r="O74" s="136">
        <f>VLOOKUP(B74,'PROY CONSUMOS ENERGIA TRIMESTRE'!$C$3:$AE$364,29,0)</f>
        <v>17098.169166666667</v>
      </c>
      <c r="P74" s="38">
        <f>VLOOKUP(C74,'CARGOS 4 DE JULIO 2019'!$B$5:$BK$335,60,0)</f>
        <v>3.88</v>
      </c>
      <c r="Q74" s="38">
        <f>VLOOKUP(C74,'CARGOS 4 DE JULIO 2019'!$B$5:$BK$335,62,0)</f>
        <v>83.44</v>
      </c>
      <c r="R74" s="153">
        <f t="shared" si="16"/>
        <v>3.29</v>
      </c>
      <c r="S74" s="154">
        <f t="shared" si="17"/>
        <v>56</v>
      </c>
      <c r="T74" s="118">
        <f t="shared" si="18"/>
        <v>3.7465978176494152</v>
      </c>
      <c r="U74" s="119">
        <f t="shared" si="19"/>
        <v>63.771877747224089</v>
      </c>
      <c r="V74" s="39" t="str">
        <f t="shared" si="20"/>
        <v>Sí</v>
      </c>
      <c r="W74" s="92">
        <f t="shared" si="21"/>
        <v>3.7465978176494152</v>
      </c>
      <c r="X74" s="92">
        <f t="shared" si="22"/>
        <v>63.771877747224089</v>
      </c>
      <c r="Y74" s="131">
        <f t="shared" si="23"/>
        <v>13437.090100653479</v>
      </c>
      <c r="Z74" s="132">
        <f t="shared" si="24"/>
        <v>10981.40668021216</v>
      </c>
      <c r="AA74" s="133">
        <f t="shared" si="25"/>
        <v>2455.683420441319</v>
      </c>
      <c r="AB74" s="131">
        <f t="shared" si="26"/>
        <v>13437.090100653479</v>
      </c>
      <c r="AC74" s="132">
        <f t="shared" si="27"/>
        <v>10981.40668021216</v>
      </c>
      <c r="AD74" s="134">
        <f t="shared" si="28"/>
        <v>2455.683420441319</v>
      </c>
      <c r="AE74" s="131">
        <f t="shared" si="29"/>
        <v>13437.090100653479</v>
      </c>
      <c r="AF74" s="132">
        <f t="shared" si="30"/>
        <v>10981.40668021216</v>
      </c>
      <c r="AG74" s="134">
        <f t="shared" si="31"/>
        <v>2455.683420441319</v>
      </c>
    </row>
    <row r="75" spans="1:33" s="18" customFormat="1">
      <c r="A75" s="93">
        <v>85</v>
      </c>
      <c r="B75" s="149" t="s">
        <v>616</v>
      </c>
      <c r="C75" s="33" t="str">
        <f>VLOOKUP(B75,'TOTAL DE SISTEMAS'!$B$6:$I$381,5,0)</f>
        <v>PL0103</v>
      </c>
      <c r="D75" s="33" t="str">
        <f>VLOOKUP(B75,'TOTAL DE SISTEMAS'!$B$6:$I$381,2,0)</f>
        <v>ELOR</v>
      </c>
      <c r="E75" s="33" t="str">
        <f>VLOOKUP(B75,'TOTAL DE SISTEMAS'!$B$6:$I$381,3,0)</f>
        <v>Electro Oriente</v>
      </c>
      <c r="F75" s="35" t="str">
        <f>VLOOKUP(B75,'TOTAL DE SISTEMAS'!$B$6:$I$381,4,0)</f>
        <v>Rodríguez de Mendoza</v>
      </c>
      <c r="G75" s="35">
        <f>VLOOKUP(B75,'TOTAL DE SISTEMAS'!$B$6:$I$381,6,0)</f>
        <v>4</v>
      </c>
      <c r="H75" s="35" t="str">
        <f>VLOOKUP(B75,'TOTAL DE SISTEMAS'!$B$6:$I$381,7,0)</f>
        <v>R</v>
      </c>
      <c r="I75" s="35" t="str">
        <f>VLOOKUP(B75,'TOTAL DE SISTEMAS'!$B$6:$I$381,8,0)</f>
        <v>Aislado</v>
      </c>
      <c r="J75" s="35" t="s">
        <v>24</v>
      </c>
      <c r="K75" s="36">
        <v>3831</v>
      </c>
      <c r="L75" s="136">
        <v>123741.9075779867</v>
      </c>
      <c r="M75" s="136">
        <f>VLOOKUP(B75,'PROY CONSUMOS ENERGIA TRIMESTRE'!$C$3:$AE$364,27,0)</f>
        <v>157921.41661085244</v>
      </c>
      <c r="N75" s="136">
        <f>VLOOKUP(B75,'PROY CONSUMOS ENERGIA TRIMESTRE'!$C$3:$AE$364,28,0)</f>
        <v>157921.41661085244</v>
      </c>
      <c r="O75" s="136">
        <f>VLOOKUP(B75,'PROY CONSUMOS ENERGIA TRIMESTRE'!$C$3:$AE$364,29,0)</f>
        <v>157921.41661085244</v>
      </c>
      <c r="P75" s="38">
        <f>VLOOKUP(C75,'CARGOS 4 DE JULIO 2019'!$B$5:$BK$335,60,0)</f>
        <v>3.88</v>
      </c>
      <c r="Q75" s="38">
        <f>VLOOKUP(C75,'CARGOS 4 DE JULIO 2019'!$B$5:$BK$335,62,0)</f>
        <v>83.44</v>
      </c>
      <c r="R75" s="153">
        <f t="shared" si="16"/>
        <v>3.29</v>
      </c>
      <c r="S75" s="154">
        <f t="shared" si="17"/>
        <v>56</v>
      </c>
      <c r="T75" s="118">
        <f t="shared" si="18"/>
        <v>3.7465978176494152</v>
      </c>
      <c r="U75" s="119">
        <f t="shared" si="19"/>
        <v>63.771877747224089</v>
      </c>
      <c r="V75" s="39" t="str">
        <f t="shared" si="20"/>
        <v>Sí</v>
      </c>
      <c r="W75" s="92">
        <f t="shared" si="21"/>
        <v>3.7465978176494152</v>
      </c>
      <c r="X75" s="92">
        <f t="shared" si="22"/>
        <v>63.771877747224089</v>
      </c>
      <c r="Y75" s="131">
        <f t="shared" si="23"/>
        <v>118114.52768307208</v>
      </c>
      <c r="Z75" s="132">
        <f t="shared" si="24"/>
        <v>93265.75426213161</v>
      </c>
      <c r="AA75" s="133">
        <f t="shared" si="25"/>
        <v>24848.773420940473</v>
      </c>
      <c r="AB75" s="131">
        <f t="shared" si="26"/>
        <v>118114.52768307208</v>
      </c>
      <c r="AC75" s="132">
        <f t="shared" si="27"/>
        <v>93265.75426213161</v>
      </c>
      <c r="AD75" s="134">
        <f t="shared" si="28"/>
        <v>24848.773420940473</v>
      </c>
      <c r="AE75" s="131">
        <f t="shared" si="29"/>
        <v>118114.52768307208</v>
      </c>
      <c r="AF75" s="132">
        <f t="shared" si="30"/>
        <v>93265.75426213161</v>
      </c>
      <c r="AG75" s="134">
        <f t="shared" si="31"/>
        <v>24848.773420940473</v>
      </c>
    </row>
    <row r="76" spans="1:33" s="18" customFormat="1">
      <c r="A76" s="93">
        <v>86</v>
      </c>
      <c r="B76" s="149" t="s">
        <v>619</v>
      </c>
      <c r="C76" s="33" t="str">
        <f>VLOOKUP(B76,'TOTAL DE SISTEMAS'!$B$6:$I$381,5,0)</f>
        <v>PL0166</v>
      </c>
      <c r="D76" s="33" t="str">
        <f>VLOOKUP(B76,'TOTAL DE SISTEMAS'!$B$6:$I$381,2,0)</f>
        <v>ELOR</v>
      </c>
      <c r="E76" s="33" t="str">
        <f>VLOOKUP(B76,'TOTAL DE SISTEMAS'!$B$6:$I$381,3,0)</f>
        <v>Electro Oriente</v>
      </c>
      <c r="F76" s="35" t="str">
        <f>VLOOKUP(B76,'TOTAL DE SISTEMAS'!$B$6:$I$381,4,0)</f>
        <v>Pomahuaca</v>
      </c>
      <c r="G76" s="35">
        <f>VLOOKUP(B76,'TOTAL DE SISTEMAS'!$B$6:$I$381,6,0)</f>
        <v>3</v>
      </c>
      <c r="H76" s="35" t="str">
        <f>VLOOKUP(B76,'TOTAL DE SISTEMAS'!$B$6:$I$381,7,0)</f>
        <v>U</v>
      </c>
      <c r="I76" s="35" t="str">
        <f>VLOOKUP(B76,'TOTAL DE SISTEMAS'!$B$6:$I$381,8,0)</f>
        <v>Aislado</v>
      </c>
      <c r="J76" s="35" t="s">
        <v>24</v>
      </c>
      <c r="K76" s="36">
        <v>381</v>
      </c>
      <c r="L76" s="136">
        <v>12025.901702114264</v>
      </c>
      <c r="M76" s="136">
        <f>VLOOKUP(B76,'PROY CONSUMOS ENERGIA TRIMESTRE'!$C$3:$AE$364,27,0)</f>
        <v>15162.757967297037</v>
      </c>
      <c r="N76" s="136">
        <f>VLOOKUP(B76,'PROY CONSUMOS ENERGIA TRIMESTRE'!$C$3:$AE$364,28,0)</f>
        <v>15162.757967297037</v>
      </c>
      <c r="O76" s="136">
        <f>VLOOKUP(B76,'PROY CONSUMOS ENERGIA TRIMESTRE'!$C$3:$AE$364,29,0)</f>
        <v>15162.757967297037</v>
      </c>
      <c r="P76" s="38">
        <f>VLOOKUP(C76,'CARGOS 4 DE JULIO 2019'!$B$5:$BK$335,60,0)</f>
        <v>3.29</v>
      </c>
      <c r="Q76" s="38">
        <f>VLOOKUP(C76,'CARGOS 4 DE JULIO 2019'!$B$5:$BK$335,62,0)</f>
        <v>64.25</v>
      </c>
      <c r="R76" s="153">
        <f t="shared" si="16"/>
        <v>3.29</v>
      </c>
      <c r="S76" s="154">
        <f t="shared" si="17"/>
        <v>56</v>
      </c>
      <c r="T76" s="118">
        <f t="shared" si="18"/>
        <v>3.7465978176494152</v>
      </c>
      <c r="U76" s="119">
        <f t="shared" si="19"/>
        <v>63.771877747224089</v>
      </c>
      <c r="V76" s="39" t="str">
        <f t="shared" si="20"/>
        <v>Sí</v>
      </c>
      <c r="W76" s="92">
        <f t="shared" si="21"/>
        <v>3.29</v>
      </c>
      <c r="X76" s="92">
        <f t="shared" si="22"/>
        <v>63.771877747224089</v>
      </c>
      <c r="Y76" s="131">
        <f t="shared" si="23"/>
        <v>8980.1318436084148</v>
      </c>
      <c r="Z76" s="132">
        <f t="shared" si="24"/>
        <v>8922.6333314736494</v>
      </c>
      <c r="AA76" s="133">
        <f t="shared" si="25"/>
        <v>57.498512134765406</v>
      </c>
      <c r="AB76" s="131">
        <f t="shared" si="26"/>
        <v>8980.1318436084148</v>
      </c>
      <c r="AC76" s="132">
        <f t="shared" si="27"/>
        <v>8922.6333314736494</v>
      </c>
      <c r="AD76" s="134">
        <f t="shared" si="28"/>
        <v>57.498512134765406</v>
      </c>
      <c r="AE76" s="131">
        <f t="shared" si="29"/>
        <v>8980.1318436084148</v>
      </c>
      <c r="AF76" s="132">
        <f t="shared" si="30"/>
        <v>8922.6333314736494</v>
      </c>
      <c r="AG76" s="134">
        <f t="shared" si="31"/>
        <v>57.498512134765406</v>
      </c>
    </row>
    <row r="77" spans="1:33" s="18" customFormat="1">
      <c r="A77" s="93">
        <v>87</v>
      </c>
      <c r="B77" s="149" t="s">
        <v>622</v>
      </c>
      <c r="C77" s="33" t="str">
        <f>VLOOKUP(B77,'TOTAL DE SISTEMAS'!$B$6:$I$381,5,0)</f>
        <v>PL0167</v>
      </c>
      <c r="D77" s="33" t="str">
        <f>VLOOKUP(B77,'TOTAL DE SISTEMAS'!$B$6:$I$381,2,0)</f>
        <v>ELOR</v>
      </c>
      <c r="E77" s="33" t="str">
        <f>VLOOKUP(B77,'TOTAL DE SISTEMAS'!$B$6:$I$381,3,0)</f>
        <v>Electro Oriente</v>
      </c>
      <c r="F77" s="35" t="str">
        <f>VLOOKUP(B77,'TOTAL DE SISTEMAS'!$B$6:$I$381,4,0)</f>
        <v>Pucará</v>
      </c>
      <c r="G77" s="35">
        <f>VLOOKUP(B77,'TOTAL DE SISTEMAS'!$B$6:$I$381,6,0)</f>
        <v>3</v>
      </c>
      <c r="H77" s="35" t="str">
        <f>VLOOKUP(B77,'TOTAL DE SISTEMAS'!$B$6:$I$381,7,0)</f>
        <v>U</v>
      </c>
      <c r="I77" s="35" t="str">
        <f>VLOOKUP(B77,'TOTAL DE SISTEMAS'!$B$6:$I$381,8,0)</f>
        <v>Aislado</v>
      </c>
      <c r="J77" s="35" t="s">
        <v>24</v>
      </c>
      <c r="K77" s="36">
        <v>1487</v>
      </c>
      <c r="L77" s="136">
        <v>62856.208445740056</v>
      </c>
      <c r="M77" s="136">
        <f>VLOOKUP(B77,'PROY CONSUMOS ENERGIA TRIMESTRE'!$C$3:$AE$364,27,0)</f>
        <v>74502.643333333326</v>
      </c>
      <c r="N77" s="136">
        <f>VLOOKUP(B77,'PROY CONSUMOS ENERGIA TRIMESTRE'!$C$3:$AE$364,28,0)</f>
        <v>74502.643333333326</v>
      </c>
      <c r="O77" s="136">
        <f>VLOOKUP(B77,'PROY CONSUMOS ENERGIA TRIMESTRE'!$C$3:$AE$364,29,0)</f>
        <v>74502.643333333326</v>
      </c>
      <c r="P77" s="38">
        <f>VLOOKUP(C77,'CARGOS 4 DE JULIO 2019'!$B$5:$BK$335,60,0)</f>
        <v>3.29</v>
      </c>
      <c r="Q77" s="38">
        <f>VLOOKUP(C77,'CARGOS 4 DE JULIO 2019'!$B$5:$BK$335,62,0)</f>
        <v>64.25</v>
      </c>
      <c r="R77" s="153">
        <f t="shared" si="16"/>
        <v>3.29</v>
      </c>
      <c r="S77" s="154">
        <f t="shared" si="17"/>
        <v>56</v>
      </c>
      <c r="T77" s="118">
        <f t="shared" si="18"/>
        <v>3.7465978176494152</v>
      </c>
      <c r="U77" s="119">
        <f t="shared" si="19"/>
        <v>63.771877747224089</v>
      </c>
      <c r="V77" s="39" t="str">
        <f t="shared" si="20"/>
        <v>Sí</v>
      </c>
      <c r="W77" s="92">
        <f t="shared" si="21"/>
        <v>3.29</v>
      </c>
      <c r="X77" s="92">
        <f t="shared" si="22"/>
        <v>63.771877747224089</v>
      </c>
      <c r="Y77" s="131">
        <f t="shared" si="23"/>
        <v>45277.343926387992</v>
      </c>
      <c r="Z77" s="132">
        <f t="shared" si="24"/>
        <v>44976.8144065577</v>
      </c>
      <c r="AA77" s="133">
        <f t="shared" si="25"/>
        <v>300.52951983029197</v>
      </c>
      <c r="AB77" s="131">
        <f t="shared" si="26"/>
        <v>45277.343926387992</v>
      </c>
      <c r="AC77" s="132">
        <f t="shared" si="27"/>
        <v>44976.8144065577</v>
      </c>
      <c r="AD77" s="134">
        <f t="shared" si="28"/>
        <v>300.52951983029197</v>
      </c>
      <c r="AE77" s="131">
        <f t="shared" si="29"/>
        <v>45277.343926387992</v>
      </c>
      <c r="AF77" s="132">
        <f t="shared" si="30"/>
        <v>44976.8144065577</v>
      </c>
      <c r="AG77" s="134">
        <f t="shared" si="31"/>
        <v>300.52951983029197</v>
      </c>
    </row>
    <row r="78" spans="1:33" s="18" customFormat="1">
      <c r="A78" s="93">
        <v>88</v>
      </c>
      <c r="B78" s="149" t="s">
        <v>625</v>
      </c>
      <c r="C78" s="33" t="str">
        <f>VLOOKUP(B78,'TOTAL DE SISTEMAS'!$B$6:$I$381,5,0)</f>
        <v>PL0225</v>
      </c>
      <c r="D78" s="33" t="str">
        <f>VLOOKUP(B78,'TOTAL DE SISTEMAS'!$B$6:$I$381,2,0)</f>
        <v>ELOR</v>
      </c>
      <c r="E78" s="33" t="str">
        <f>VLOOKUP(B78,'TOTAL DE SISTEMAS'!$B$6:$I$381,3,0)</f>
        <v>Electro Oriente</v>
      </c>
      <c r="F78" s="35" t="str">
        <f>VLOOKUP(B78,'TOTAL DE SISTEMAS'!$B$6:$I$381,4,0)</f>
        <v>Bagua-Jaén Rural</v>
      </c>
      <c r="G78" s="35">
        <f>VLOOKUP(B78,'TOTAL DE SISTEMAS'!$B$6:$I$381,6,0)</f>
        <v>5</v>
      </c>
      <c r="H78" s="35" t="str">
        <f>VLOOKUP(B78,'TOTAL DE SISTEMAS'!$B$6:$I$381,7,0)</f>
        <v>R</v>
      </c>
      <c r="I78" s="35" t="str">
        <f>VLOOKUP(B78,'TOTAL DE SISTEMAS'!$B$6:$I$381,8,0)</f>
        <v>Interconectado</v>
      </c>
      <c r="J78" s="35" t="s">
        <v>24</v>
      </c>
      <c r="K78" s="36">
        <v>15670</v>
      </c>
      <c r="L78" s="136">
        <v>432546.50280041422</v>
      </c>
      <c r="M78" s="136">
        <f>VLOOKUP(B78,'PROY CONSUMOS ENERGIA TRIMESTRE'!$C$3:$AE$364,27,0)</f>
        <v>548415.3440380817</v>
      </c>
      <c r="N78" s="136">
        <f>VLOOKUP(B78,'PROY CONSUMOS ENERGIA TRIMESTRE'!$C$3:$AE$364,28,0)</f>
        <v>548415.3440380817</v>
      </c>
      <c r="O78" s="136">
        <f>VLOOKUP(B78,'PROY CONSUMOS ENERGIA TRIMESTRE'!$C$3:$AE$364,29,0)</f>
        <v>548415.3440380817</v>
      </c>
      <c r="P78" s="38">
        <f>VLOOKUP(C78,'CARGOS 4 DE JULIO 2019'!$B$5:$BK$335,60,0)</f>
        <v>4.1500000000000004</v>
      </c>
      <c r="Q78" s="38">
        <f>VLOOKUP(C78,'CARGOS 4 DE JULIO 2019'!$B$5:$BK$335,62,0)</f>
        <v>91.55</v>
      </c>
      <c r="R78" s="153">
        <f t="shared" si="16"/>
        <v>3.29</v>
      </c>
      <c r="S78" s="154">
        <f t="shared" si="17"/>
        <v>56</v>
      </c>
      <c r="T78" s="118">
        <f t="shared" si="18"/>
        <v>3.7465978176494152</v>
      </c>
      <c r="U78" s="119">
        <f t="shared" si="19"/>
        <v>63.771877747224089</v>
      </c>
      <c r="V78" s="39" t="str">
        <f t="shared" si="20"/>
        <v>Sí</v>
      </c>
      <c r="W78" s="92">
        <f t="shared" si="21"/>
        <v>3.7465978176494152</v>
      </c>
      <c r="X78" s="92">
        <f t="shared" si="22"/>
        <v>63.771877747224089</v>
      </c>
      <c r="Y78" s="131">
        <f t="shared" si="23"/>
        <v>461026.82331377926</v>
      </c>
      <c r="Z78" s="132">
        <f t="shared" si="24"/>
        <v>334552.21476833971</v>
      </c>
      <c r="AA78" s="133">
        <f t="shared" si="25"/>
        <v>126474.60854543955</v>
      </c>
      <c r="AB78" s="131">
        <f t="shared" si="26"/>
        <v>461026.82331377926</v>
      </c>
      <c r="AC78" s="132">
        <f t="shared" si="27"/>
        <v>334552.21476833971</v>
      </c>
      <c r="AD78" s="134">
        <f t="shared" si="28"/>
        <v>126474.60854543955</v>
      </c>
      <c r="AE78" s="131">
        <f t="shared" si="29"/>
        <v>461026.82331377926</v>
      </c>
      <c r="AF78" s="132">
        <f t="shared" si="30"/>
        <v>334552.21476833971</v>
      </c>
      <c r="AG78" s="134">
        <f t="shared" si="31"/>
        <v>126474.60854543955</v>
      </c>
    </row>
    <row r="79" spans="1:33" s="18" customFormat="1">
      <c r="A79" s="93">
        <v>89</v>
      </c>
      <c r="B79" s="149" t="s">
        <v>1453</v>
      </c>
      <c r="C79" s="33" t="str">
        <f>VLOOKUP(B79,'TOTAL DE SISTEMAS'!$B$6:$I$381,5,0)</f>
        <v>PL1228</v>
      </c>
      <c r="D79" s="33" t="str">
        <f>VLOOKUP(B79,'TOTAL DE SISTEMAS'!$B$6:$I$381,2,0)</f>
        <v>ELOR</v>
      </c>
      <c r="E79" s="33" t="str">
        <f>VLOOKUP(B79,'TOTAL DE SISTEMAS'!$B$6:$I$381,3,0)</f>
        <v>Electro Oriente</v>
      </c>
      <c r="F79" s="35" t="str">
        <f>VLOOKUP(B79,'TOTAL DE SISTEMAS'!$B$6:$I$381,4,0)</f>
        <v>Sistema Eléctrico Pisuquia</v>
      </c>
      <c r="G79" s="35" t="str">
        <f>VLOOKUP(B79,'TOTAL DE SISTEMAS'!$B$6:$I$381,6,0)</f>
        <v>SER</v>
      </c>
      <c r="H79" s="35" t="str">
        <f>VLOOKUP(B79,'TOTAL DE SISTEMAS'!$B$6:$I$381,7,0)</f>
        <v>R</v>
      </c>
      <c r="I79" s="35" t="str">
        <f>VLOOKUP(B79,'TOTAL DE SISTEMAS'!$B$6:$I$381,8,0)</f>
        <v>Interconectado</v>
      </c>
      <c r="J79" s="35" t="s">
        <v>24</v>
      </c>
      <c r="K79" s="36">
        <v>539</v>
      </c>
      <c r="L79" s="136">
        <v>2990.2773098167208</v>
      </c>
      <c r="M79" s="136">
        <f>VLOOKUP(B79,'PROY CONSUMOS ENERGIA TRIMESTRE'!$C$3:$AE$364,27,0)</f>
        <v>7287.333333333333</v>
      </c>
      <c r="N79" s="136">
        <f>VLOOKUP(B79,'PROY CONSUMOS ENERGIA TRIMESTRE'!$C$3:$AE$364,28,0)</f>
        <v>7287.333333333333</v>
      </c>
      <c r="O79" s="136">
        <f>VLOOKUP(B79,'PROY CONSUMOS ENERGIA TRIMESTRE'!$C$3:$AE$364,29,0)</f>
        <v>7287.333333333333</v>
      </c>
      <c r="P79" s="38">
        <f>VLOOKUP(C79,'CARGOS 4 DE JULIO 2019'!$B$5:$BK$335,60,0)</f>
        <v>5.55</v>
      </c>
      <c r="Q79" s="38">
        <f>VLOOKUP(C79,'CARGOS 4 DE JULIO 2019'!$B$5:$BK$335,62,0)</f>
        <v>87.3</v>
      </c>
      <c r="R79" s="153">
        <f t="shared" si="16"/>
        <v>3.29</v>
      </c>
      <c r="S79" s="154">
        <f t="shared" si="17"/>
        <v>56</v>
      </c>
      <c r="T79" s="118">
        <f t="shared" si="18"/>
        <v>3.7465978176494152</v>
      </c>
      <c r="U79" s="119">
        <f t="shared" si="19"/>
        <v>63.771877747224089</v>
      </c>
      <c r="V79" s="39" t="str">
        <f t="shared" si="20"/>
        <v>Sí</v>
      </c>
      <c r="W79" s="92">
        <f t="shared" si="21"/>
        <v>3.7465978176494152</v>
      </c>
      <c r="X79" s="92">
        <f t="shared" si="22"/>
        <v>63.771877747224089</v>
      </c>
      <c r="Y79" s="131">
        <f t="shared" si="23"/>
        <v>5601.9620914699972</v>
      </c>
      <c r="Z79" s="132">
        <f t="shared" si="24"/>
        <v>3926.3722140323353</v>
      </c>
      <c r="AA79" s="133">
        <f t="shared" si="25"/>
        <v>1675.5898774376619</v>
      </c>
      <c r="AB79" s="131">
        <f t="shared" si="26"/>
        <v>5601.9620914699972</v>
      </c>
      <c r="AC79" s="132">
        <f t="shared" si="27"/>
        <v>3926.3722140323353</v>
      </c>
      <c r="AD79" s="134">
        <f t="shared" si="28"/>
        <v>1675.5898774376619</v>
      </c>
      <c r="AE79" s="131">
        <f t="shared" si="29"/>
        <v>5601.9620914699972</v>
      </c>
      <c r="AF79" s="132">
        <f t="shared" si="30"/>
        <v>3926.3722140323353</v>
      </c>
      <c r="AG79" s="134">
        <f t="shared" si="31"/>
        <v>1675.5898774376619</v>
      </c>
    </row>
    <row r="80" spans="1:33" s="18" customFormat="1">
      <c r="A80" s="93">
        <v>90</v>
      </c>
      <c r="B80" s="149" t="s">
        <v>628</v>
      </c>
      <c r="C80" s="33" t="str">
        <f>VLOOKUP(B80,'TOTAL DE SISTEMAS'!$B$6:$I$381,5,0)</f>
        <v>PL0229</v>
      </c>
      <c r="D80" s="33" t="str">
        <f>VLOOKUP(B80,'TOTAL DE SISTEMAS'!$B$6:$I$381,2,0)</f>
        <v>ELOR</v>
      </c>
      <c r="E80" s="33" t="str">
        <f>VLOOKUP(B80,'TOTAL DE SISTEMAS'!$B$6:$I$381,3,0)</f>
        <v>Electro Oriente</v>
      </c>
      <c r="F80" s="35" t="str">
        <f>VLOOKUP(B80,'TOTAL DE SISTEMAS'!$B$6:$I$381,4,0)</f>
        <v>Tabaconas</v>
      </c>
      <c r="G80" s="35">
        <f>VLOOKUP(B80,'TOTAL DE SISTEMAS'!$B$6:$I$381,6,0)</f>
        <v>6</v>
      </c>
      <c r="H80" s="35" t="str">
        <f>VLOOKUP(B80,'TOTAL DE SISTEMAS'!$B$6:$I$381,7,0)</f>
        <v>R</v>
      </c>
      <c r="I80" s="35" t="str">
        <f>VLOOKUP(B80,'TOTAL DE SISTEMAS'!$B$6:$I$381,8,0)</f>
        <v>Aislado</v>
      </c>
      <c r="J80" s="35" t="s">
        <v>24</v>
      </c>
      <c r="K80" s="36">
        <v>3134</v>
      </c>
      <c r="L80" s="136">
        <v>41000.503534088071</v>
      </c>
      <c r="M80" s="136">
        <f>VLOOKUP(B80,'PROY CONSUMOS ENERGIA TRIMESTRE'!$C$3:$AE$364,27,0)</f>
        <v>60650.689166666671</v>
      </c>
      <c r="N80" s="136">
        <f>VLOOKUP(B80,'PROY CONSUMOS ENERGIA TRIMESTRE'!$C$3:$AE$364,28,0)</f>
        <v>60650.689166666671</v>
      </c>
      <c r="O80" s="136">
        <f>VLOOKUP(B80,'PROY CONSUMOS ENERGIA TRIMESTRE'!$C$3:$AE$364,29,0)</f>
        <v>60650.689166666671</v>
      </c>
      <c r="P80" s="38">
        <f>VLOOKUP(C80,'CARGOS 4 DE JULIO 2019'!$B$5:$BK$335,60,0)</f>
        <v>4.2</v>
      </c>
      <c r="Q80" s="38">
        <f>VLOOKUP(C80,'CARGOS 4 DE JULIO 2019'!$B$5:$BK$335,62,0)</f>
        <v>91.1</v>
      </c>
      <c r="R80" s="153">
        <f t="shared" si="16"/>
        <v>3.29</v>
      </c>
      <c r="S80" s="154">
        <f t="shared" si="17"/>
        <v>56</v>
      </c>
      <c r="T80" s="118">
        <f t="shared" si="18"/>
        <v>3.7465978176494152</v>
      </c>
      <c r="U80" s="119">
        <f t="shared" si="19"/>
        <v>63.771877747224089</v>
      </c>
      <c r="V80" s="39" t="str">
        <f t="shared" si="20"/>
        <v>Sí</v>
      </c>
      <c r="W80" s="92">
        <f t="shared" si="21"/>
        <v>3.7465978176494152</v>
      </c>
      <c r="X80" s="92">
        <f t="shared" si="22"/>
        <v>63.771877747224089</v>
      </c>
      <c r="Y80" s="131">
        <f t="shared" si="23"/>
        <v>50514.258719554236</v>
      </c>
      <c r="Z80" s="132">
        <f t="shared" si="24"/>
        <v>37888.628550018206</v>
      </c>
      <c r="AA80" s="133">
        <f t="shared" si="25"/>
        <v>12625.630169536031</v>
      </c>
      <c r="AB80" s="131">
        <f t="shared" si="26"/>
        <v>50514.258719554236</v>
      </c>
      <c r="AC80" s="132">
        <f t="shared" si="27"/>
        <v>37888.628550018206</v>
      </c>
      <c r="AD80" s="134">
        <f t="shared" si="28"/>
        <v>12625.630169536031</v>
      </c>
      <c r="AE80" s="131">
        <f t="shared" si="29"/>
        <v>50514.258719554236</v>
      </c>
      <c r="AF80" s="132">
        <f t="shared" si="30"/>
        <v>37888.628550018206</v>
      </c>
      <c r="AG80" s="134">
        <f t="shared" si="31"/>
        <v>12625.630169536031</v>
      </c>
    </row>
    <row r="81" spans="1:33" s="18" customFormat="1">
      <c r="A81" s="93">
        <v>91</v>
      </c>
      <c r="B81" s="149" t="s">
        <v>631</v>
      </c>
      <c r="C81" s="33" t="str">
        <f>VLOOKUP(B81,'TOTAL DE SISTEMAS'!$B$6:$I$381,5,0)</f>
        <v>PL1233</v>
      </c>
      <c r="D81" s="33" t="str">
        <f>VLOOKUP(B81,'TOTAL DE SISTEMAS'!$B$6:$I$381,2,0)</f>
        <v>ELOR</v>
      </c>
      <c r="E81" s="33" t="str">
        <f>VLOOKUP(B81,'TOTAL DE SISTEMAS'!$B$6:$I$381,3,0)</f>
        <v>Electro Oriente</v>
      </c>
      <c r="F81" s="35" t="str">
        <f>VLOOKUP(B81,'TOTAL DE SISTEMAS'!$B$6:$I$381,4,0)</f>
        <v>Bellavista</v>
      </c>
      <c r="G81" s="35">
        <f>VLOOKUP(B81,'TOTAL DE SISTEMAS'!$B$6:$I$381,6,0)</f>
        <v>4</v>
      </c>
      <c r="H81" s="35" t="str">
        <f>VLOOKUP(B81,'TOTAL DE SISTEMAS'!$B$6:$I$381,7,0)</f>
        <v>R</v>
      </c>
      <c r="I81" s="35" t="str">
        <f>VLOOKUP(B81,'TOTAL DE SISTEMAS'!$B$6:$I$381,8,0)</f>
        <v>Interconectado</v>
      </c>
      <c r="J81" s="35" t="s">
        <v>24</v>
      </c>
      <c r="K81" s="36">
        <v>44664</v>
      </c>
      <c r="L81" s="136">
        <v>2781525.6687679966</v>
      </c>
      <c r="M81" s="136">
        <f>VLOOKUP(B81,'PROY CONSUMOS ENERGIA TRIMESTRE'!$C$3:$AE$364,27,0)</f>
        <v>2781525.6687679966</v>
      </c>
      <c r="N81" s="136">
        <f>VLOOKUP(B81,'PROY CONSUMOS ENERGIA TRIMESTRE'!$C$3:$AE$364,28,0)</f>
        <v>2781525.6687679966</v>
      </c>
      <c r="O81" s="136">
        <f>VLOOKUP(B81,'PROY CONSUMOS ENERGIA TRIMESTRE'!$C$3:$AE$364,29,0)</f>
        <v>2781525.6687679966</v>
      </c>
      <c r="P81" s="38">
        <f>VLOOKUP(C81,'CARGOS 4 DE JULIO 2019'!$B$5:$BK$335,60,0)</f>
        <v>3.88</v>
      </c>
      <c r="Q81" s="38">
        <f>VLOOKUP(C81,'CARGOS 4 DE JULIO 2019'!$B$5:$BK$335,62,0)</f>
        <v>77.77</v>
      </c>
      <c r="R81" s="153">
        <f t="shared" si="16"/>
        <v>3.29</v>
      </c>
      <c r="S81" s="154">
        <f t="shared" si="17"/>
        <v>56</v>
      </c>
      <c r="T81" s="118">
        <f t="shared" si="18"/>
        <v>3.7465978176494152</v>
      </c>
      <c r="U81" s="119">
        <f t="shared" si="19"/>
        <v>63.771877747224089</v>
      </c>
      <c r="V81" s="39" t="str">
        <f t="shared" si="20"/>
        <v>Sí</v>
      </c>
      <c r="W81" s="92">
        <f t="shared" si="21"/>
        <v>3.7465978176494152</v>
      </c>
      <c r="X81" s="92">
        <f t="shared" si="22"/>
        <v>63.771877747224089</v>
      </c>
      <c r="Y81" s="131">
        <f t="shared" si="23"/>
        <v>2336488.8326008706</v>
      </c>
      <c r="Z81" s="132">
        <f t="shared" si="24"/>
        <v>1941169.1939218775</v>
      </c>
      <c r="AA81" s="133">
        <f t="shared" si="25"/>
        <v>395319.6386789931</v>
      </c>
      <c r="AB81" s="131">
        <f t="shared" si="26"/>
        <v>2336488.8326008706</v>
      </c>
      <c r="AC81" s="132">
        <f t="shared" si="27"/>
        <v>1941169.1939218775</v>
      </c>
      <c r="AD81" s="134">
        <f t="shared" si="28"/>
        <v>395319.6386789931</v>
      </c>
      <c r="AE81" s="131">
        <f t="shared" si="29"/>
        <v>2336488.8326008706</v>
      </c>
      <c r="AF81" s="132">
        <f t="shared" si="30"/>
        <v>1941169.1939218775</v>
      </c>
      <c r="AG81" s="134">
        <f t="shared" si="31"/>
        <v>395319.6386789931</v>
      </c>
    </row>
    <row r="82" spans="1:33" s="18" customFormat="1">
      <c r="A82" s="93">
        <v>92</v>
      </c>
      <c r="B82" s="149" t="s">
        <v>634</v>
      </c>
      <c r="C82" s="33" t="str">
        <f>VLOOKUP(B82,'TOTAL DE SISTEMAS'!$B$6:$I$381,5,0)</f>
        <v>PL1236</v>
      </c>
      <c r="D82" s="33" t="str">
        <f>VLOOKUP(B82,'TOTAL DE SISTEMAS'!$B$6:$I$381,2,0)</f>
        <v>ELOR</v>
      </c>
      <c r="E82" s="33" t="str">
        <f>VLOOKUP(B82,'TOTAL DE SISTEMAS'!$B$6:$I$381,3,0)</f>
        <v>Electro Oriente</v>
      </c>
      <c r="F82" s="35" t="str">
        <f>VLOOKUP(B82,'TOTAL DE SISTEMAS'!$B$6:$I$381,4,0)</f>
        <v>TARAPOTO</v>
      </c>
      <c r="G82" s="35">
        <f>VLOOKUP(B82,'TOTAL DE SISTEMAS'!$B$6:$I$381,6,0)</f>
        <v>2</v>
      </c>
      <c r="H82" s="35" t="str">
        <f>VLOOKUP(B82,'TOTAL DE SISTEMAS'!$B$6:$I$381,7,0)</f>
        <v>U</v>
      </c>
      <c r="I82" s="35" t="str">
        <f>VLOOKUP(B82,'TOTAL DE SISTEMAS'!$B$6:$I$381,8,0)</f>
        <v>Interconectado</v>
      </c>
      <c r="J82" s="35" t="s">
        <v>24</v>
      </c>
      <c r="K82" s="36">
        <v>35473</v>
      </c>
      <c r="L82" s="136">
        <v>4639440.8776767086</v>
      </c>
      <c r="M82" s="136">
        <f>VLOOKUP(B82,'PROY CONSUMOS ENERGIA TRIMESTRE'!$C$3:$AE$364,27,0)</f>
        <v>4639440.8776767096</v>
      </c>
      <c r="N82" s="136">
        <f>VLOOKUP(B82,'PROY CONSUMOS ENERGIA TRIMESTRE'!$C$3:$AE$364,28,0)</f>
        <v>4639440.8776767096</v>
      </c>
      <c r="O82" s="136">
        <f>VLOOKUP(B82,'PROY CONSUMOS ENERGIA TRIMESTRE'!$C$3:$AE$364,29,0)</f>
        <v>4639440.8776767096</v>
      </c>
      <c r="P82" s="38">
        <f>VLOOKUP(C82,'CARGOS 4 DE JULIO 2019'!$B$5:$BK$335,60,0)</f>
        <v>3.19</v>
      </c>
      <c r="Q82" s="38">
        <f>VLOOKUP(C82,'CARGOS 4 DE JULIO 2019'!$B$5:$BK$335,62,0)</f>
        <v>70.180000000000007</v>
      </c>
      <c r="R82" s="153">
        <f t="shared" si="16"/>
        <v>3.29</v>
      </c>
      <c r="S82" s="154">
        <f t="shared" si="17"/>
        <v>56</v>
      </c>
      <c r="T82" s="118">
        <f t="shared" si="18"/>
        <v>3.7465978176494152</v>
      </c>
      <c r="U82" s="119">
        <f t="shared" si="19"/>
        <v>63.771877747224089</v>
      </c>
      <c r="V82" s="39" t="str">
        <f t="shared" si="20"/>
        <v>Sí</v>
      </c>
      <c r="W82" s="92">
        <f t="shared" si="21"/>
        <v>3.19</v>
      </c>
      <c r="X82" s="92">
        <f t="shared" si="22"/>
        <v>63.771877747224089</v>
      </c>
      <c r="Y82" s="131">
        <f t="shared" si="23"/>
        <v>3369118.4779535145</v>
      </c>
      <c r="Z82" s="132">
        <f t="shared" si="24"/>
        <v>3071817.4346667309</v>
      </c>
      <c r="AA82" s="133">
        <f t="shared" si="25"/>
        <v>297301.04328678362</v>
      </c>
      <c r="AB82" s="131">
        <f t="shared" si="26"/>
        <v>3369118.4779535145</v>
      </c>
      <c r="AC82" s="132">
        <f t="shared" si="27"/>
        <v>3071817.4346667309</v>
      </c>
      <c r="AD82" s="134">
        <f t="shared" si="28"/>
        <v>297301.04328678362</v>
      </c>
      <c r="AE82" s="131">
        <f t="shared" si="29"/>
        <v>3369118.4779535145</v>
      </c>
      <c r="AF82" s="132">
        <f t="shared" si="30"/>
        <v>3071817.4346667309</v>
      </c>
      <c r="AG82" s="134">
        <f t="shared" si="31"/>
        <v>297301.04328678362</v>
      </c>
    </row>
    <row r="83" spans="1:33" s="18" customFormat="1">
      <c r="A83" s="93">
        <v>93</v>
      </c>
      <c r="B83" s="149" t="s">
        <v>637</v>
      </c>
      <c r="C83" s="33" t="str">
        <f>VLOOKUP(B83,'TOTAL DE SISTEMAS'!$B$6:$I$381,5,0)</f>
        <v>PL0226</v>
      </c>
      <c r="D83" s="33" t="str">
        <f>VLOOKUP(B83,'TOTAL DE SISTEMAS'!$B$6:$I$381,2,0)</f>
        <v>ELOR</v>
      </c>
      <c r="E83" s="33" t="str">
        <f>VLOOKUP(B83,'TOTAL DE SISTEMAS'!$B$6:$I$381,3,0)</f>
        <v>Electro Oriente</v>
      </c>
      <c r="F83" s="35" t="str">
        <f>VLOOKUP(B83,'TOTAL DE SISTEMAS'!$B$6:$I$381,4,0)</f>
        <v>Chacahapoyas Rural</v>
      </c>
      <c r="G83" s="35">
        <f>VLOOKUP(B83,'TOTAL DE SISTEMAS'!$B$6:$I$381,6,0)</f>
        <v>6</v>
      </c>
      <c r="H83" s="35" t="str">
        <f>VLOOKUP(B83,'TOTAL DE SISTEMAS'!$B$6:$I$381,7,0)</f>
        <v>R</v>
      </c>
      <c r="I83" s="35" t="str">
        <f>VLOOKUP(B83,'TOTAL DE SISTEMAS'!$B$6:$I$381,8,0)</f>
        <v>Aislado</v>
      </c>
      <c r="J83" s="35" t="s">
        <v>24</v>
      </c>
      <c r="K83" s="36">
        <v>16533</v>
      </c>
      <c r="L83" s="136">
        <v>337659.27762645204</v>
      </c>
      <c r="M83" s="136">
        <f>VLOOKUP(B83,'PROY CONSUMOS ENERGIA TRIMESTRE'!$C$3:$AE$364,27,0)</f>
        <v>455524.22000000003</v>
      </c>
      <c r="N83" s="136">
        <f>VLOOKUP(B83,'PROY CONSUMOS ENERGIA TRIMESTRE'!$C$3:$AE$364,28,0)</f>
        <v>455524.22000000003</v>
      </c>
      <c r="O83" s="136">
        <f>VLOOKUP(B83,'PROY CONSUMOS ENERGIA TRIMESTRE'!$C$3:$AE$364,29,0)</f>
        <v>455524.22000000003</v>
      </c>
      <c r="P83" s="38">
        <f>VLOOKUP(C83,'CARGOS 4 DE JULIO 2019'!$B$5:$BK$335,60,0)</f>
        <v>4.2</v>
      </c>
      <c r="Q83" s="38">
        <f>VLOOKUP(C83,'CARGOS 4 DE JULIO 2019'!$B$5:$BK$335,62,0)</f>
        <v>92.77</v>
      </c>
      <c r="R83" s="153">
        <f t="shared" si="16"/>
        <v>3.29</v>
      </c>
      <c r="S83" s="154">
        <f t="shared" si="17"/>
        <v>56</v>
      </c>
      <c r="T83" s="118">
        <f t="shared" si="18"/>
        <v>3.7465978176494152</v>
      </c>
      <c r="U83" s="119">
        <f t="shared" si="19"/>
        <v>63.771877747224089</v>
      </c>
      <c r="V83" s="39" t="str">
        <f t="shared" si="20"/>
        <v>Sí</v>
      </c>
      <c r="W83" s="92">
        <f t="shared" si="21"/>
        <v>3.7465978176494152</v>
      </c>
      <c r="X83" s="92">
        <f t="shared" si="22"/>
        <v>63.771877747224089</v>
      </c>
      <c r="Y83" s="131">
        <f t="shared" si="23"/>
        <v>382685.11185405951</v>
      </c>
      <c r="Z83" s="132">
        <f t="shared" si="24"/>
        <v>277274.16344929871</v>
      </c>
      <c r="AA83" s="133">
        <f t="shared" si="25"/>
        <v>105410.9484047608</v>
      </c>
      <c r="AB83" s="131">
        <f t="shared" si="26"/>
        <v>382685.11185405951</v>
      </c>
      <c r="AC83" s="132">
        <f t="shared" si="27"/>
        <v>277274.16344929871</v>
      </c>
      <c r="AD83" s="134">
        <f t="shared" si="28"/>
        <v>105410.9484047608</v>
      </c>
      <c r="AE83" s="131">
        <f t="shared" si="29"/>
        <v>382685.11185405951</v>
      </c>
      <c r="AF83" s="132">
        <f t="shared" si="30"/>
        <v>277274.16344929871</v>
      </c>
      <c r="AG83" s="134">
        <f t="shared" si="31"/>
        <v>105410.9484047608</v>
      </c>
    </row>
    <row r="84" spans="1:33" s="18" customFormat="1">
      <c r="A84" s="93">
        <v>94</v>
      </c>
      <c r="B84" s="149" t="s">
        <v>640</v>
      </c>
      <c r="C84" s="33" t="str">
        <f>VLOOKUP(B84,'TOTAL DE SISTEMAS'!$B$6:$I$381,5,0)</f>
        <v>PL2233</v>
      </c>
      <c r="D84" s="33" t="str">
        <f>VLOOKUP(B84,'TOTAL DE SISTEMAS'!$B$6:$I$381,2,0)</f>
        <v>ELOR</v>
      </c>
      <c r="E84" s="33" t="str">
        <f>VLOOKUP(B84,'TOTAL DE SISTEMAS'!$B$6:$I$381,3,0)</f>
        <v>Electro Oriente</v>
      </c>
      <c r="F84" s="35" t="str">
        <f>VLOOKUP(B84,'TOTAL DE SISTEMAS'!$B$6:$I$381,4,0)</f>
        <v>Gera</v>
      </c>
      <c r="G84" s="35">
        <f>VLOOKUP(B84,'TOTAL DE SISTEMAS'!$B$6:$I$381,6,0)</f>
        <v>4</v>
      </c>
      <c r="H84" s="35" t="str">
        <f>VLOOKUP(B84,'TOTAL DE SISTEMAS'!$B$6:$I$381,7,0)</f>
        <v>R</v>
      </c>
      <c r="I84" s="35" t="str">
        <f>VLOOKUP(B84,'TOTAL DE SISTEMAS'!$B$6:$I$381,8,0)</f>
        <v>Interconectado</v>
      </c>
      <c r="J84" s="35" t="s">
        <v>24</v>
      </c>
      <c r="K84" s="36">
        <v>8985</v>
      </c>
      <c r="L84" s="136">
        <v>295591.28179215768</v>
      </c>
      <c r="M84" s="136">
        <f>VLOOKUP(B84,'PROY CONSUMOS ENERGIA TRIMESTRE'!$C$3:$AE$364,27,0)</f>
        <v>295591.28179215768</v>
      </c>
      <c r="N84" s="136">
        <f>VLOOKUP(B84,'PROY CONSUMOS ENERGIA TRIMESTRE'!$C$3:$AE$364,28,0)</f>
        <v>295591.28179215768</v>
      </c>
      <c r="O84" s="136">
        <f>VLOOKUP(B84,'PROY CONSUMOS ENERGIA TRIMESTRE'!$C$3:$AE$364,29,0)</f>
        <v>295591.28179215768</v>
      </c>
      <c r="P84" s="38">
        <f>VLOOKUP(C84,'CARGOS 4 DE JULIO 2019'!$B$5:$BK$335,60,0)</f>
        <v>3.88</v>
      </c>
      <c r="Q84" s="38">
        <f>VLOOKUP(C84,'CARGOS 4 DE JULIO 2019'!$B$5:$BK$335,62,0)</f>
        <v>83.58</v>
      </c>
      <c r="R84" s="153">
        <f t="shared" si="16"/>
        <v>3.29</v>
      </c>
      <c r="S84" s="154">
        <f t="shared" si="17"/>
        <v>56</v>
      </c>
      <c r="T84" s="118">
        <f t="shared" si="18"/>
        <v>3.7465978176494152</v>
      </c>
      <c r="U84" s="119">
        <f t="shared" si="19"/>
        <v>63.771877747224089</v>
      </c>
      <c r="V84" s="39" t="str">
        <f t="shared" si="20"/>
        <v>Sí</v>
      </c>
      <c r="W84" s="92">
        <f t="shared" si="21"/>
        <v>3.7465978176494152</v>
      </c>
      <c r="X84" s="92">
        <f t="shared" si="22"/>
        <v>63.771877747224089</v>
      </c>
      <c r="Y84" s="131">
        <f t="shared" si="23"/>
        <v>281916.99332188541</v>
      </c>
      <c r="Z84" s="132">
        <f t="shared" si="24"/>
        <v>222167.29224752742</v>
      </c>
      <c r="AA84" s="133">
        <f t="shared" si="25"/>
        <v>59749.701074357989</v>
      </c>
      <c r="AB84" s="131">
        <f t="shared" si="26"/>
        <v>281916.99332188541</v>
      </c>
      <c r="AC84" s="132">
        <f t="shared" si="27"/>
        <v>222167.29224752742</v>
      </c>
      <c r="AD84" s="134">
        <f t="shared" si="28"/>
        <v>59749.701074357989</v>
      </c>
      <c r="AE84" s="131">
        <f t="shared" si="29"/>
        <v>281916.99332188541</v>
      </c>
      <c r="AF84" s="132">
        <f t="shared" si="30"/>
        <v>222167.29224752742</v>
      </c>
      <c r="AG84" s="134">
        <f t="shared" si="31"/>
        <v>59749.701074357989</v>
      </c>
    </row>
    <row r="85" spans="1:33" s="18" customFormat="1">
      <c r="A85" s="93">
        <v>95</v>
      </c>
      <c r="B85" s="149" t="s">
        <v>643</v>
      </c>
      <c r="C85" s="33" t="str">
        <f>VLOOKUP(B85,'TOTAL DE SISTEMAS'!$B$6:$I$381,5,0)</f>
        <v>PL2236</v>
      </c>
      <c r="D85" s="33" t="str">
        <f>VLOOKUP(B85,'TOTAL DE SISTEMAS'!$B$6:$I$381,2,0)</f>
        <v>ELOR</v>
      </c>
      <c r="E85" s="33" t="str">
        <f>VLOOKUP(B85,'TOTAL DE SISTEMAS'!$B$6:$I$381,3,0)</f>
        <v>Electro Oriente</v>
      </c>
      <c r="F85" s="35" t="str">
        <f>VLOOKUP(B85,'TOTAL DE SISTEMAS'!$B$6:$I$381,4,0)</f>
        <v>Moyobamba</v>
      </c>
      <c r="G85" s="35">
        <f>VLOOKUP(B85,'TOTAL DE SISTEMAS'!$B$6:$I$381,6,0)</f>
        <v>3</v>
      </c>
      <c r="H85" s="35" t="str">
        <f>VLOOKUP(B85,'TOTAL DE SISTEMAS'!$B$6:$I$381,7,0)</f>
        <v>U</v>
      </c>
      <c r="I85" s="35" t="str">
        <f>VLOOKUP(B85,'TOTAL DE SISTEMAS'!$B$6:$I$381,8,0)</f>
        <v>Interconectado</v>
      </c>
      <c r="J85" s="35" t="s">
        <v>24</v>
      </c>
      <c r="K85" s="36">
        <v>16086</v>
      </c>
      <c r="L85" s="136">
        <v>1185831.6648212755</v>
      </c>
      <c r="M85" s="136">
        <f>VLOOKUP(B85,'PROY CONSUMOS ENERGIA TRIMESTRE'!$C$3:$AE$364,27,0)</f>
        <v>1185831.6648212757</v>
      </c>
      <c r="N85" s="136">
        <f>VLOOKUP(B85,'PROY CONSUMOS ENERGIA TRIMESTRE'!$C$3:$AE$364,28,0)</f>
        <v>1185831.6648212757</v>
      </c>
      <c r="O85" s="136">
        <f>VLOOKUP(B85,'PROY CONSUMOS ENERGIA TRIMESTRE'!$C$3:$AE$364,29,0)</f>
        <v>1185831.6648212757</v>
      </c>
      <c r="P85" s="38">
        <f>VLOOKUP(C85,'CARGOS 4 DE JULIO 2019'!$B$5:$BK$335,60,0)</f>
        <v>3.29</v>
      </c>
      <c r="Q85" s="38">
        <f>VLOOKUP(C85,'CARGOS 4 DE JULIO 2019'!$B$5:$BK$335,62,0)</f>
        <v>76.34</v>
      </c>
      <c r="R85" s="153">
        <f t="shared" si="16"/>
        <v>3.29</v>
      </c>
      <c r="S85" s="154">
        <f t="shared" si="17"/>
        <v>56</v>
      </c>
      <c r="T85" s="118">
        <f t="shared" si="18"/>
        <v>3.7465978176494152</v>
      </c>
      <c r="U85" s="119">
        <f t="shared" si="19"/>
        <v>63.771877747224089</v>
      </c>
      <c r="V85" s="39" t="str">
        <f t="shared" si="20"/>
        <v>Sí</v>
      </c>
      <c r="W85" s="92">
        <f t="shared" si="21"/>
        <v>3.29</v>
      </c>
      <c r="X85" s="92">
        <f t="shared" si="22"/>
        <v>63.771877747224089</v>
      </c>
      <c r="Y85" s="131">
        <f t="shared" si="23"/>
        <v>958186.83292456181</v>
      </c>
      <c r="Z85" s="132">
        <f t="shared" si="24"/>
        <v>809150.05957769579</v>
      </c>
      <c r="AA85" s="133">
        <f t="shared" si="25"/>
        <v>149036.77334686602</v>
      </c>
      <c r="AB85" s="131">
        <f t="shared" si="26"/>
        <v>958186.83292456181</v>
      </c>
      <c r="AC85" s="132">
        <f t="shared" si="27"/>
        <v>809150.05957769579</v>
      </c>
      <c r="AD85" s="134">
        <f t="shared" si="28"/>
        <v>149036.77334686602</v>
      </c>
      <c r="AE85" s="131">
        <f t="shared" si="29"/>
        <v>958186.83292456181</v>
      </c>
      <c r="AF85" s="132">
        <f t="shared" si="30"/>
        <v>809150.05957769579</v>
      </c>
      <c r="AG85" s="134">
        <f t="shared" si="31"/>
        <v>149036.77334686602</v>
      </c>
    </row>
    <row r="86" spans="1:33" s="18" customFormat="1">
      <c r="A86" s="93">
        <v>96</v>
      </c>
      <c r="B86" s="149" t="s">
        <v>646</v>
      </c>
      <c r="C86" s="33" t="str">
        <f>VLOOKUP(B86,'TOTAL DE SISTEMAS'!$B$6:$I$381,5,0)</f>
        <v>PL3233</v>
      </c>
      <c r="D86" s="33" t="str">
        <f>VLOOKUP(B86,'TOTAL DE SISTEMAS'!$B$6:$I$381,2,0)</f>
        <v>ELOR</v>
      </c>
      <c r="E86" s="33" t="str">
        <f>VLOOKUP(B86,'TOTAL DE SISTEMAS'!$B$6:$I$381,3,0)</f>
        <v>Electro Oriente</v>
      </c>
      <c r="F86" s="35" t="str">
        <f>VLOOKUP(B86,'TOTAL DE SISTEMAS'!$B$6:$I$381,4,0)</f>
        <v>Tarapoto Rural</v>
      </c>
      <c r="G86" s="35">
        <f>VLOOKUP(B86,'TOTAL DE SISTEMAS'!$B$6:$I$381,6,0)</f>
        <v>4</v>
      </c>
      <c r="H86" s="35" t="str">
        <f>VLOOKUP(B86,'TOTAL DE SISTEMAS'!$B$6:$I$381,7,0)</f>
        <v>R</v>
      </c>
      <c r="I86" s="35" t="str">
        <f>VLOOKUP(B86,'TOTAL DE SISTEMAS'!$B$6:$I$381,8,0)</f>
        <v>Interconectado</v>
      </c>
      <c r="J86" s="35" t="s">
        <v>24</v>
      </c>
      <c r="K86" s="36">
        <v>25223</v>
      </c>
      <c r="L86" s="136">
        <v>1123692.1132722341</v>
      </c>
      <c r="M86" s="136">
        <f>VLOOKUP(B86,'PROY CONSUMOS ENERGIA TRIMESTRE'!$C$3:$AE$364,27,0)</f>
        <v>1123692.1132722341</v>
      </c>
      <c r="N86" s="136">
        <f>VLOOKUP(B86,'PROY CONSUMOS ENERGIA TRIMESTRE'!$C$3:$AE$364,28,0)</f>
        <v>1123692.1132722341</v>
      </c>
      <c r="O86" s="136">
        <f>VLOOKUP(B86,'PROY CONSUMOS ENERGIA TRIMESTRE'!$C$3:$AE$364,29,0)</f>
        <v>1123692.1132722341</v>
      </c>
      <c r="P86" s="38">
        <f>VLOOKUP(C86,'CARGOS 4 DE JULIO 2019'!$B$5:$BK$335,60,0)</f>
        <v>3.88</v>
      </c>
      <c r="Q86" s="38">
        <f>VLOOKUP(C86,'CARGOS 4 DE JULIO 2019'!$B$5:$BK$335,62,0)</f>
        <v>83.58</v>
      </c>
      <c r="R86" s="153">
        <f t="shared" si="16"/>
        <v>3.29</v>
      </c>
      <c r="S86" s="154">
        <f t="shared" si="17"/>
        <v>56</v>
      </c>
      <c r="T86" s="118">
        <f t="shared" si="18"/>
        <v>3.7465978176494152</v>
      </c>
      <c r="U86" s="119">
        <f t="shared" si="19"/>
        <v>63.771877747224089</v>
      </c>
      <c r="V86" s="39" t="str">
        <f t="shared" si="20"/>
        <v>Sí</v>
      </c>
      <c r="W86" s="92">
        <f t="shared" si="21"/>
        <v>3.7465978176494152</v>
      </c>
      <c r="X86" s="92">
        <f t="shared" si="22"/>
        <v>63.771877747224089</v>
      </c>
      <c r="Y86" s="131">
        <f t="shared" si="23"/>
        <v>1037047.1082729332</v>
      </c>
      <c r="Z86" s="132">
        <f t="shared" si="24"/>
        <v>811099.99748573906</v>
      </c>
      <c r="AA86" s="133">
        <f t="shared" si="25"/>
        <v>225947.11078719411</v>
      </c>
      <c r="AB86" s="131">
        <f t="shared" si="26"/>
        <v>1037047.1082729332</v>
      </c>
      <c r="AC86" s="132">
        <f t="shared" si="27"/>
        <v>811099.99748573906</v>
      </c>
      <c r="AD86" s="134">
        <f t="shared" si="28"/>
        <v>225947.11078719411</v>
      </c>
      <c r="AE86" s="131">
        <f t="shared" si="29"/>
        <v>1037047.1082729332</v>
      </c>
      <c r="AF86" s="132">
        <f t="shared" si="30"/>
        <v>811099.99748573906</v>
      </c>
      <c r="AG86" s="134">
        <f t="shared" si="31"/>
        <v>225947.11078719411</v>
      </c>
    </row>
    <row r="87" spans="1:33" s="18" customFormat="1">
      <c r="A87" s="93">
        <v>97</v>
      </c>
      <c r="B87" s="149" t="s">
        <v>649</v>
      </c>
      <c r="C87" s="33" t="str">
        <f>VLOOKUP(B87,'TOTAL DE SISTEMAS'!$B$6:$I$381,5,0)</f>
        <v>PR0019</v>
      </c>
      <c r="D87" s="33" t="str">
        <f>VLOOKUP(B87,'TOTAL DE SISTEMAS'!$B$6:$I$381,2,0)</f>
        <v>ELOR</v>
      </c>
      <c r="E87" s="33" t="str">
        <f>VLOOKUP(B87,'TOTAL DE SISTEMAS'!$B$6:$I$381,3,0)</f>
        <v>Electro Oriente</v>
      </c>
      <c r="F87" s="35" t="str">
        <f>VLOOKUP(B87,'TOTAL DE SISTEMAS'!$B$6:$I$381,4,0)</f>
        <v>S.E.R. Caballococha Rural</v>
      </c>
      <c r="G87" s="35" t="str">
        <f>VLOOKUP(B87,'TOTAL DE SISTEMAS'!$B$6:$I$381,6,0)</f>
        <v>SER</v>
      </c>
      <c r="H87" s="35" t="str">
        <f>VLOOKUP(B87,'TOTAL DE SISTEMAS'!$B$6:$I$381,7,0)</f>
        <v>R</v>
      </c>
      <c r="I87" s="35" t="str">
        <f>VLOOKUP(B87,'TOTAL DE SISTEMAS'!$B$6:$I$381,8,0)</f>
        <v>Aislado</v>
      </c>
      <c r="J87" s="35" t="s">
        <v>24</v>
      </c>
      <c r="K87" s="36">
        <v>1184</v>
      </c>
      <c r="L87" s="136">
        <v>43979.750000000007</v>
      </c>
      <c r="M87" s="136">
        <f>VLOOKUP(B87,'PROY CONSUMOS ENERGIA TRIMESTRE'!$C$3:$AE$364,27,0)</f>
        <v>43979.75</v>
      </c>
      <c r="N87" s="136">
        <f>VLOOKUP(B87,'PROY CONSUMOS ENERGIA TRIMESTRE'!$C$3:$AE$364,28,0)</f>
        <v>43979.75</v>
      </c>
      <c r="O87" s="136">
        <f>VLOOKUP(B87,'PROY CONSUMOS ENERGIA TRIMESTRE'!$C$3:$AE$364,29,0)</f>
        <v>43979.75</v>
      </c>
      <c r="P87" s="38">
        <f>VLOOKUP(C87,'CARGOS 4 DE JULIO 2019'!$B$5:$BK$335,60,0)</f>
        <v>5.55</v>
      </c>
      <c r="Q87" s="38">
        <f>VLOOKUP(C87,'CARGOS 4 DE JULIO 2019'!$B$5:$BK$335,62,0)</f>
        <v>87.3</v>
      </c>
      <c r="R87" s="153">
        <f t="shared" si="16"/>
        <v>3.29</v>
      </c>
      <c r="S87" s="154">
        <f t="shared" si="17"/>
        <v>56</v>
      </c>
      <c r="T87" s="118">
        <f t="shared" si="18"/>
        <v>3.7465978176494152</v>
      </c>
      <c r="U87" s="119">
        <f t="shared" si="19"/>
        <v>63.771877747224089</v>
      </c>
      <c r="V87" s="39" t="str">
        <f t="shared" si="20"/>
        <v>Sí</v>
      </c>
      <c r="W87" s="92">
        <f t="shared" si="21"/>
        <v>3.7465978176494152</v>
      </c>
      <c r="X87" s="92">
        <f t="shared" si="22"/>
        <v>63.771877747224089</v>
      </c>
      <c r="Y87" s="131">
        <f t="shared" si="23"/>
        <v>44965.52175</v>
      </c>
      <c r="Z87" s="132">
        <f t="shared" si="24"/>
        <v>32482.684219631701</v>
      </c>
      <c r="AA87" s="133">
        <f t="shared" si="25"/>
        <v>12482.837530368299</v>
      </c>
      <c r="AB87" s="131">
        <f t="shared" si="26"/>
        <v>44965.52175</v>
      </c>
      <c r="AC87" s="132">
        <f t="shared" si="27"/>
        <v>32482.684219631701</v>
      </c>
      <c r="AD87" s="134">
        <f t="shared" si="28"/>
        <v>12482.837530368299</v>
      </c>
      <c r="AE87" s="131">
        <f t="shared" si="29"/>
        <v>44965.52175</v>
      </c>
      <c r="AF87" s="132">
        <f t="shared" si="30"/>
        <v>32482.684219631701</v>
      </c>
      <c r="AG87" s="134">
        <f t="shared" si="31"/>
        <v>12482.837530368299</v>
      </c>
    </row>
    <row r="88" spans="1:33" s="18" customFormat="1">
      <c r="A88" s="93">
        <v>98</v>
      </c>
      <c r="B88" s="149" t="s">
        <v>652</v>
      </c>
      <c r="C88" s="33" t="str">
        <f>VLOOKUP(B88,'TOTAL DE SISTEMAS'!$B$6:$I$381,5,0)</f>
        <v>PR1233</v>
      </c>
      <c r="D88" s="33" t="str">
        <f>VLOOKUP(B88,'TOTAL DE SISTEMAS'!$B$6:$I$381,2,0)</f>
        <v>ELOR</v>
      </c>
      <c r="E88" s="33" t="str">
        <f>VLOOKUP(B88,'TOTAL DE SISTEMAS'!$B$6:$I$381,3,0)</f>
        <v>Electro Oriente</v>
      </c>
      <c r="F88" s="35" t="str">
        <f>VLOOKUP(B88,'TOTAL DE SISTEMAS'!$B$6:$I$381,4,0)</f>
        <v>S.E.R. Ponaza - Alfonso Ugarte</v>
      </c>
      <c r="G88" s="35" t="str">
        <f>VLOOKUP(B88,'TOTAL DE SISTEMAS'!$B$6:$I$381,6,0)</f>
        <v>SER</v>
      </c>
      <c r="H88" s="35" t="str">
        <f>VLOOKUP(B88,'TOTAL DE SISTEMAS'!$B$6:$I$381,7,0)</f>
        <v>R</v>
      </c>
      <c r="I88" s="35" t="str">
        <f>VLOOKUP(B88,'TOTAL DE SISTEMAS'!$B$6:$I$381,8,0)</f>
        <v>Interconectado</v>
      </c>
      <c r="J88" s="35" t="s">
        <v>24</v>
      </c>
      <c r="K88" s="36">
        <v>199</v>
      </c>
      <c r="L88" s="136">
        <v>4527.3500000000004</v>
      </c>
      <c r="M88" s="136">
        <f>VLOOKUP(B88,'PROY CONSUMOS ENERGIA TRIMESTRE'!$C$3:$AE$364,27,0)</f>
        <v>4527.3500000000004</v>
      </c>
      <c r="N88" s="136">
        <f>VLOOKUP(B88,'PROY CONSUMOS ENERGIA TRIMESTRE'!$C$3:$AE$364,28,0)</f>
        <v>4527.3500000000004</v>
      </c>
      <c r="O88" s="136">
        <f>VLOOKUP(B88,'PROY CONSUMOS ENERGIA TRIMESTRE'!$C$3:$AE$364,29,0)</f>
        <v>4527.3500000000004</v>
      </c>
      <c r="P88" s="38">
        <f>VLOOKUP(C88,'CARGOS 4 DE JULIO 2019'!$B$5:$BK$335,60,0)</f>
        <v>5.55</v>
      </c>
      <c r="Q88" s="38">
        <f>VLOOKUP(C88,'CARGOS 4 DE JULIO 2019'!$B$5:$BK$335,62,0)</f>
        <v>107.14</v>
      </c>
      <c r="R88" s="153">
        <f t="shared" si="16"/>
        <v>3.29</v>
      </c>
      <c r="S88" s="154">
        <f t="shared" si="17"/>
        <v>56</v>
      </c>
      <c r="T88" s="118">
        <f t="shared" si="18"/>
        <v>3.7465978176494152</v>
      </c>
      <c r="U88" s="119">
        <f t="shared" si="19"/>
        <v>63.771877747224089</v>
      </c>
      <c r="V88" s="39" t="str">
        <f t="shared" si="20"/>
        <v>Sí</v>
      </c>
      <c r="W88" s="92">
        <f t="shared" si="21"/>
        <v>3.7465978176494152</v>
      </c>
      <c r="X88" s="92">
        <f t="shared" si="22"/>
        <v>63.771877747224089</v>
      </c>
      <c r="Y88" s="131">
        <f t="shared" si="23"/>
        <v>5955.0527900000006</v>
      </c>
      <c r="Z88" s="132">
        <f t="shared" si="24"/>
        <v>3632.7490729011838</v>
      </c>
      <c r="AA88" s="133">
        <f t="shared" si="25"/>
        <v>2322.3037170988168</v>
      </c>
      <c r="AB88" s="131">
        <f t="shared" si="26"/>
        <v>5955.0527900000006</v>
      </c>
      <c r="AC88" s="132">
        <f t="shared" si="27"/>
        <v>3632.7490729011838</v>
      </c>
      <c r="AD88" s="134">
        <f t="shared" si="28"/>
        <v>2322.3037170988168</v>
      </c>
      <c r="AE88" s="131">
        <f t="shared" si="29"/>
        <v>5955.0527900000006</v>
      </c>
      <c r="AF88" s="132">
        <f t="shared" si="30"/>
        <v>3632.7490729011838</v>
      </c>
      <c r="AG88" s="134">
        <f t="shared" si="31"/>
        <v>2322.3037170988168</v>
      </c>
    </row>
    <row r="89" spans="1:33" s="18" customFormat="1">
      <c r="A89" s="93">
        <v>99</v>
      </c>
      <c r="B89" s="149" t="s">
        <v>655</v>
      </c>
      <c r="C89" s="33" t="str">
        <f>VLOOKUP(B89,'TOTAL DE SISTEMAS'!$B$6:$I$381,5,0)</f>
        <v>PR1233</v>
      </c>
      <c r="D89" s="33" t="str">
        <f>VLOOKUP(B89,'TOTAL DE SISTEMAS'!$B$6:$I$381,2,0)</f>
        <v>ELOR</v>
      </c>
      <c r="E89" s="33" t="str">
        <f>VLOOKUP(B89,'TOTAL DE SISTEMAS'!$B$6:$I$381,3,0)</f>
        <v>Electro Oriente</v>
      </c>
      <c r="F89" s="35" t="str">
        <f>VLOOKUP(B89,'TOTAL DE SISTEMAS'!$B$6:$I$381,4,0)</f>
        <v>S.E.R. Ponaza - Aypena</v>
      </c>
      <c r="G89" s="35" t="str">
        <f>VLOOKUP(B89,'TOTAL DE SISTEMAS'!$B$6:$I$381,6,0)</f>
        <v>SER</v>
      </c>
      <c r="H89" s="35" t="str">
        <f>VLOOKUP(B89,'TOTAL DE SISTEMAS'!$B$6:$I$381,7,0)</f>
        <v>R</v>
      </c>
      <c r="I89" s="35" t="str">
        <f>VLOOKUP(B89,'TOTAL DE SISTEMAS'!$B$6:$I$381,8,0)</f>
        <v>Interconectado</v>
      </c>
      <c r="J89" s="35" t="s">
        <v>24</v>
      </c>
      <c r="K89" s="36">
        <v>56</v>
      </c>
      <c r="L89" s="136">
        <v>1178.9166666666667</v>
      </c>
      <c r="M89" s="136">
        <f>VLOOKUP(B89,'PROY CONSUMOS ENERGIA TRIMESTRE'!$C$3:$AE$364,27,0)</f>
        <v>1178.9166666666667</v>
      </c>
      <c r="N89" s="136">
        <f>VLOOKUP(B89,'PROY CONSUMOS ENERGIA TRIMESTRE'!$C$3:$AE$364,28,0)</f>
        <v>1178.9166666666667</v>
      </c>
      <c r="O89" s="136">
        <f>VLOOKUP(B89,'PROY CONSUMOS ENERGIA TRIMESTRE'!$C$3:$AE$364,29,0)</f>
        <v>1178.9166666666667</v>
      </c>
      <c r="P89" s="38">
        <f>VLOOKUP(C89,'CARGOS 4 DE JULIO 2019'!$B$5:$BK$335,60,0)</f>
        <v>5.55</v>
      </c>
      <c r="Q89" s="38">
        <f>VLOOKUP(C89,'CARGOS 4 DE JULIO 2019'!$B$5:$BK$335,62,0)</f>
        <v>107.14</v>
      </c>
      <c r="R89" s="153">
        <f t="shared" si="16"/>
        <v>3.29</v>
      </c>
      <c r="S89" s="154">
        <f t="shared" si="17"/>
        <v>56</v>
      </c>
      <c r="T89" s="118">
        <f t="shared" si="18"/>
        <v>3.7465978176494152</v>
      </c>
      <c r="U89" s="119">
        <f t="shared" si="19"/>
        <v>63.771877747224089</v>
      </c>
      <c r="V89" s="39" t="str">
        <f t="shared" si="20"/>
        <v>Sí</v>
      </c>
      <c r="W89" s="92">
        <f t="shared" si="21"/>
        <v>3.7465978176494152</v>
      </c>
      <c r="X89" s="92">
        <f t="shared" si="22"/>
        <v>63.771877747224089</v>
      </c>
      <c r="Y89" s="131">
        <f t="shared" si="23"/>
        <v>1573.8913166666669</v>
      </c>
      <c r="Z89" s="132">
        <f t="shared" si="24"/>
        <v>961.62677319668319</v>
      </c>
      <c r="AA89" s="133">
        <f t="shared" si="25"/>
        <v>612.26454346998366</v>
      </c>
      <c r="AB89" s="131">
        <f t="shared" si="26"/>
        <v>1573.8913166666669</v>
      </c>
      <c r="AC89" s="132">
        <f t="shared" si="27"/>
        <v>961.62677319668319</v>
      </c>
      <c r="AD89" s="134">
        <f t="shared" si="28"/>
        <v>612.26454346998366</v>
      </c>
      <c r="AE89" s="131">
        <f t="shared" si="29"/>
        <v>1573.8913166666669</v>
      </c>
      <c r="AF89" s="132">
        <f t="shared" si="30"/>
        <v>961.62677319668319</v>
      </c>
      <c r="AG89" s="134">
        <f t="shared" si="31"/>
        <v>612.26454346998366</v>
      </c>
    </row>
    <row r="90" spans="1:33" s="18" customFormat="1">
      <c r="A90" s="93">
        <v>100</v>
      </c>
      <c r="B90" s="149" t="s">
        <v>657</v>
      </c>
      <c r="C90" s="33" t="str">
        <f>VLOOKUP(B90,'TOTAL DE SISTEMAS'!$B$6:$I$381,5,0)</f>
        <v>PR1233</v>
      </c>
      <c r="D90" s="33" t="str">
        <f>VLOOKUP(B90,'TOTAL DE SISTEMAS'!$B$6:$I$381,2,0)</f>
        <v>ELOR</v>
      </c>
      <c r="E90" s="33" t="str">
        <f>VLOOKUP(B90,'TOTAL DE SISTEMAS'!$B$6:$I$381,3,0)</f>
        <v>Electro Oriente</v>
      </c>
      <c r="F90" s="35" t="str">
        <f>VLOOKUP(B90,'TOTAL DE SISTEMAS'!$B$6:$I$381,4,0)</f>
        <v>S.E.R. Ponaza - Barranquita</v>
      </c>
      <c r="G90" s="35" t="str">
        <f>VLOOKUP(B90,'TOTAL DE SISTEMAS'!$B$6:$I$381,6,0)</f>
        <v>SER</v>
      </c>
      <c r="H90" s="35" t="str">
        <f>VLOOKUP(B90,'TOTAL DE SISTEMAS'!$B$6:$I$381,7,0)</f>
        <v>R</v>
      </c>
      <c r="I90" s="35" t="str">
        <f>VLOOKUP(B90,'TOTAL DE SISTEMAS'!$B$6:$I$381,8,0)</f>
        <v>Interconectado</v>
      </c>
      <c r="J90" s="35" t="s">
        <v>24</v>
      </c>
      <c r="K90" s="36">
        <v>102</v>
      </c>
      <c r="L90" s="136">
        <v>2433</v>
      </c>
      <c r="M90" s="136">
        <f>VLOOKUP(B90,'PROY CONSUMOS ENERGIA TRIMESTRE'!$C$3:$AE$364,27,0)</f>
        <v>2433</v>
      </c>
      <c r="N90" s="136">
        <f>VLOOKUP(B90,'PROY CONSUMOS ENERGIA TRIMESTRE'!$C$3:$AE$364,28,0)</f>
        <v>2433</v>
      </c>
      <c r="O90" s="136">
        <f>VLOOKUP(B90,'PROY CONSUMOS ENERGIA TRIMESTRE'!$C$3:$AE$364,29,0)</f>
        <v>2433</v>
      </c>
      <c r="P90" s="38">
        <f>VLOOKUP(C90,'CARGOS 4 DE JULIO 2019'!$B$5:$BK$335,60,0)</f>
        <v>5.55</v>
      </c>
      <c r="Q90" s="38">
        <f>VLOOKUP(C90,'CARGOS 4 DE JULIO 2019'!$B$5:$BK$335,62,0)</f>
        <v>107.14</v>
      </c>
      <c r="R90" s="153">
        <f t="shared" si="16"/>
        <v>3.29</v>
      </c>
      <c r="S90" s="154">
        <f t="shared" si="17"/>
        <v>56</v>
      </c>
      <c r="T90" s="118">
        <f t="shared" si="18"/>
        <v>3.7465978176494152</v>
      </c>
      <c r="U90" s="119">
        <f t="shared" si="19"/>
        <v>63.771877747224089</v>
      </c>
      <c r="V90" s="39" t="str">
        <f t="shared" si="20"/>
        <v>Sí</v>
      </c>
      <c r="W90" s="92">
        <f t="shared" si="21"/>
        <v>3.7465978176494152</v>
      </c>
      <c r="X90" s="92">
        <f t="shared" si="22"/>
        <v>63.771877747224089</v>
      </c>
      <c r="Y90" s="131">
        <f t="shared" si="23"/>
        <v>3172.8161999999998</v>
      </c>
      <c r="Z90" s="132">
        <f t="shared" si="24"/>
        <v>1933.7227629902025</v>
      </c>
      <c r="AA90" s="133">
        <f t="shared" si="25"/>
        <v>1239.0934370097973</v>
      </c>
      <c r="AB90" s="131">
        <f t="shared" si="26"/>
        <v>3172.8161999999998</v>
      </c>
      <c r="AC90" s="132">
        <f t="shared" si="27"/>
        <v>1933.7227629902025</v>
      </c>
      <c r="AD90" s="134">
        <f t="shared" si="28"/>
        <v>1239.0934370097973</v>
      </c>
      <c r="AE90" s="131">
        <f t="shared" si="29"/>
        <v>3172.8161999999998</v>
      </c>
      <c r="AF90" s="132">
        <f t="shared" si="30"/>
        <v>1933.7227629902025</v>
      </c>
      <c r="AG90" s="134">
        <f t="shared" si="31"/>
        <v>1239.0934370097973</v>
      </c>
    </row>
    <row r="91" spans="1:33" s="18" customFormat="1">
      <c r="A91" s="93">
        <v>101</v>
      </c>
      <c r="B91" s="149" t="s">
        <v>659</v>
      </c>
      <c r="C91" s="33" t="str">
        <f>VLOOKUP(B91,'TOTAL DE SISTEMAS'!$B$6:$I$381,5,0)</f>
        <v>PR1233</v>
      </c>
      <c r="D91" s="33" t="str">
        <f>VLOOKUP(B91,'TOTAL DE SISTEMAS'!$B$6:$I$381,2,0)</f>
        <v>ELOR</v>
      </c>
      <c r="E91" s="33" t="str">
        <f>VLOOKUP(B91,'TOTAL DE SISTEMAS'!$B$6:$I$381,3,0)</f>
        <v>Electro Oriente</v>
      </c>
      <c r="F91" s="35" t="str">
        <f>VLOOKUP(B91,'TOTAL DE SISTEMAS'!$B$6:$I$381,4,0)</f>
        <v>S.E.R. Ponaza - Shambuyacu</v>
      </c>
      <c r="G91" s="35" t="str">
        <f>VLOOKUP(B91,'TOTAL DE SISTEMAS'!$B$6:$I$381,6,0)</f>
        <v>SER</v>
      </c>
      <c r="H91" s="35" t="str">
        <f>VLOOKUP(B91,'TOTAL DE SISTEMAS'!$B$6:$I$381,7,0)</f>
        <v>R</v>
      </c>
      <c r="I91" s="35" t="str">
        <f>VLOOKUP(B91,'TOTAL DE SISTEMAS'!$B$6:$I$381,8,0)</f>
        <v>Interconectado</v>
      </c>
      <c r="J91" s="35" t="s">
        <v>24</v>
      </c>
      <c r="K91" s="36">
        <v>535</v>
      </c>
      <c r="L91" s="136">
        <v>20225.986067116446</v>
      </c>
      <c r="M91" s="136">
        <f>VLOOKUP(B91,'PROY CONSUMOS ENERGIA TRIMESTRE'!$C$3:$AE$364,27,0)</f>
        <v>20225.986067116446</v>
      </c>
      <c r="N91" s="136">
        <f>VLOOKUP(B91,'PROY CONSUMOS ENERGIA TRIMESTRE'!$C$3:$AE$364,28,0)</f>
        <v>20225.986067116446</v>
      </c>
      <c r="O91" s="136">
        <f>VLOOKUP(B91,'PROY CONSUMOS ENERGIA TRIMESTRE'!$C$3:$AE$364,29,0)</f>
        <v>20225.986067116446</v>
      </c>
      <c r="P91" s="38">
        <f>VLOOKUP(C91,'CARGOS 4 DE JULIO 2019'!$B$5:$BK$335,60,0)</f>
        <v>5.55</v>
      </c>
      <c r="Q91" s="38">
        <f>VLOOKUP(C91,'CARGOS 4 DE JULIO 2019'!$B$5:$BK$335,62,0)</f>
        <v>107.14</v>
      </c>
      <c r="R91" s="153">
        <f t="shared" si="16"/>
        <v>3.29</v>
      </c>
      <c r="S91" s="154">
        <f t="shared" si="17"/>
        <v>56</v>
      </c>
      <c r="T91" s="118">
        <f t="shared" si="18"/>
        <v>3.7465978176494152</v>
      </c>
      <c r="U91" s="119">
        <f t="shared" si="19"/>
        <v>63.771877747224089</v>
      </c>
      <c r="V91" s="39" t="str">
        <f t="shared" si="20"/>
        <v>Sí</v>
      </c>
      <c r="W91" s="92">
        <f t="shared" si="21"/>
        <v>3.7465978176494152</v>
      </c>
      <c r="X91" s="92">
        <f t="shared" si="22"/>
        <v>63.771877747224089</v>
      </c>
      <c r="Y91" s="131">
        <f t="shared" si="23"/>
        <v>24639.371472308561</v>
      </c>
      <c r="Z91" s="132">
        <f t="shared" si="24"/>
        <v>14902.920940334516</v>
      </c>
      <c r="AA91" s="133">
        <f t="shared" si="25"/>
        <v>9736.4505319740456</v>
      </c>
      <c r="AB91" s="131">
        <f t="shared" si="26"/>
        <v>24639.371472308561</v>
      </c>
      <c r="AC91" s="132">
        <f t="shared" si="27"/>
        <v>14902.920940334516</v>
      </c>
      <c r="AD91" s="134">
        <f t="shared" si="28"/>
        <v>9736.4505319740456</v>
      </c>
      <c r="AE91" s="131">
        <f t="shared" si="29"/>
        <v>24639.371472308561</v>
      </c>
      <c r="AF91" s="132">
        <f t="shared" si="30"/>
        <v>14902.920940334516</v>
      </c>
      <c r="AG91" s="134">
        <f t="shared" si="31"/>
        <v>9736.4505319740456</v>
      </c>
    </row>
    <row r="92" spans="1:33" s="18" customFormat="1">
      <c r="A92" s="93">
        <v>102</v>
      </c>
      <c r="B92" s="149" t="s">
        <v>661</v>
      </c>
      <c r="C92" s="33" t="str">
        <f>VLOOKUP(B92,'TOTAL DE SISTEMAS'!$B$6:$I$381,5,0)</f>
        <v>PR1233</v>
      </c>
      <c r="D92" s="33" t="str">
        <f>VLOOKUP(B92,'TOTAL DE SISTEMAS'!$B$6:$I$381,2,0)</f>
        <v>ELOR</v>
      </c>
      <c r="E92" s="33" t="str">
        <f>VLOOKUP(B92,'TOTAL DE SISTEMAS'!$B$6:$I$381,3,0)</f>
        <v>Electro Oriente</v>
      </c>
      <c r="F92" s="35" t="str">
        <f>VLOOKUP(B92,'TOTAL DE SISTEMAS'!$B$6:$I$381,4,0)</f>
        <v>S.E.R. Ponaza - Cedro Pampa</v>
      </c>
      <c r="G92" s="35" t="str">
        <f>VLOOKUP(B92,'TOTAL DE SISTEMAS'!$B$6:$I$381,6,0)</f>
        <v>SER</v>
      </c>
      <c r="H92" s="35" t="str">
        <f>VLOOKUP(B92,'TOTAL DE SISTEMAS'!$B$6:$I$381,7,0)</f>
        <v>R</v>
      </c>
      <c r="I92" s="35" t="str">
        <f>VLOOKUP(B92,'TOTAL DE SISTEMAS'!$B$6:$I$381,8,0)</f>
        <v>Interconectado</v>
      </c>
      <c r="J92" s="35" t="s">
        <v>24</v>
      </c>
      <c r="K92" s="36">
        <v>101</v>
      </c>
      <c r="L92" s="136">
        <v>1799.2333333333338</v>
      </c>
      <c r="M92" s="136">
        <f>VLOOKUP(B92,'PROY CONSUMOS ENERGIA TRIMESTRE'!$C$3:$AE$364,27,0)</f>
        <v>1799.2333333333333</v>
      </c>
      <c r="N92" s="136">
        <f>VLOOKUP(B92,'PROY CONSUMOS ENERGIA TRIMESTRE'!$C$3:$AE$364,28,0)</f>
        <v>1799.2333333333333</v>
      </c>
      <c r="O92" s="136">
        <f>VLOOKUP(B92,'PROY CONSUMOS ENERGIA TRIMESTRE'!$C$3:$AE$364,29,0)</f>
        <v>1799.2333333333333</v>
      </c>
      <c r="P92" s="38">
        <f>VLOOKUP(C92,'CARGOS 4 DE JULIO 2019'!$B$5:$BK$335,60,0)</f>
        <v>5.55</v>
      </c>
      <c r="Q92" s="38">
        <f>VLOOKUP(C92,'CARGOS 4 DE JULIO 2019'!$B$5:$BK$335,62,0)</f>
        <v>107.14</v>
      </c>
      <c r="R92" s="153">
        <f t="shared" si="16"/>
        <v>3.29</v>
      </c>
      <c r="S92" s="154">
        <f t="shared" si="17"/>
        <v>56</v>
      </c>
      <c r="T92" s="118">
        <f t="shared" si="18"/>
        <v>3.7465978176494152</v>
      </c>
      <c r="U92" s="119">
        <f t="shared" si="19"/>
        <v>63.771877747224089</v>
      </c>
      <c r="V92" s="39" t="str">
        <f t="shared" si="20"/>
        <v>Sí</v>
      </c>
      <c r="W92" s="92">
        <f t="shared" si="21"/>
        <v>3.7465978176494152</v>
      </c>
      <c r="X92" s="92">
        <f t="shared" si="22"/>
        <v>63.771877747224089</v>
      </c>
      <c r="Y92" s="131">
        <f t="shared" si="23"/>
        <v>2488.2485933333337</v>
      </c>
      <c r="Z92" s="132">
        <f t="shared" si="24"/>
        <v>1525.8112613032295</v>
      </c>
      <c r="AA92" s="133">
        <f t="shared" si="25"/>
        <v>962.43733203010424</v>
      </c>
      <c r="AB92" s="131">
        <f t="shared" si="26"/>
        <v>2488.2485933333337</v>
      </c>
      <c r="AC92" s="132">
        <f t="shared" si="27"/>
        <v>1525.8112613032295</v>
      </c>
      <c r="AD92" s="134">
        <f t="shared" si="28"/>
        <v>962.43733203010424</v>
      </c>
      <c r="AE92" s="131">
        <f t="shared" si="29"/>
        <v>2488.2485933333337</v>
      </c>
      <c r="AF92" s="132">
        <f t="shared" si="30"/>
        <v>1525.8112613032295</v>
      </c>
      <c r="AG92" s="134">
        <f t="shared" si="31"/>
        <v>962.43733203010424</v>
      </c>
    </row>
    <row r="93" spans="1:33" s="18" customFormat="1">
      <c r="A93" s="93">
        <v>103</v>
      </c>
      <c r="B93" s="149" t="s">
        <v>663</v>
      </c>
      <c r="C93" s="33" t="str">
        <f>VLOOKUP(B93,'TOTAL DE SISTEMAS'!$B$6:$I$381,5,0)</f>
        <v>PR1233</v>
      </c>
      <c r="D93" s="33" t="str">
        <f>VLOOKUP(B93,'TOTAL DE SISTEMAS'!$B$6:$I$381,2,0)</f>
        <v>ELOR</v>
      </c>
      <c r="E93" s="33" t="str">
        <f>VLOOKUP(B93,'TOTAL DE SISTEMAS'!$B$6:$I$381,3,0)</f>
        <v>Electro Oriente</v>
      </c>
      <c r="F93" s="35" t="str">
        <f>VLOOKUP(B93,'TOTAL DE SISTEMAS'!$B$6:$I$381,4,0)</f>
        <v>S.E.R. Ponaza - Huañipo</v>
      </c>
      <c r="G93" s="35" t="str">
        <f>VLOOKUP(B93,'TOTAL DE SISTEMAS'!$B$6:$I$381,6,0)</f>
        <v>SER</v>
      </c>
      <c r="H93" s="35" t="str">
        <f>VLOOKUP(B93,'TOTAL DE SISTEMAS'!$B$6:$I$381,7,0)</f>
        <v>R</v>
      </c>
      <c r="I93" s="35" t="str">
        <f>VLOOKUP(B93,'TOTAL DE SISTEMAS'!$B$6:$I$381,8,0)</f>
        <v>Interconectado</v>
      </c>
      <c r="J93" s="35" t="s">
        <v>24</v>
      </c>
      <c r="K93" s="36">
        <v>184</v>
      </c>
      <c r="L93" s="136">
        <v>5406.1333333333341</v>
      </c>
      <c r="M93" s="136">
        <f>VLOOKUP(B93,'PROY CONSUMOS ENERGIA TRIMESTRE'!$C$3:$AE$364,27,0)</f>
        <v>5406.1333333333332</v>
      </c>
      <c r="N93" s="136">
        <f>VLOOKUP(B93,'PROY CONSUMOS ENERGIA TRIMESTRE'!$C$3:$AE$364,28,0)</f>
        <v>5406.1333333333332</v>
      </c>
      <c r="O93" s="136">
        <f>VLOOKUP(B93,'PROY CONSUMOS ENERGIA TRIMESTRE'!$C$3:$AE$364,29,0)</f>
        <v>5406.1333333333332</v>
      </c>
      <c r="P93" s="38">
        <f>VLOOKUP(C93,'CARGOS 4 DE JULIO 2019'!$B$5:$BK$335,60,0)</f>
        <v>5.55</v>
      </c>
      <c r="Q93" s="38">
        <f>VLOOKUP(C93,'CARGOS 4 DE JULIO 2019'!$B$5:$BK$335,62,0)</f>
        <v>107.14</v>
      </c>
      <c r="R93" s="153">
        <f t="shared" si="16"/>
        <v>3.29</v>
      </c>
      <c r="S93" s="154">
        <f t="shared" si="17"/>
        <v>56</v>
      </c>
      <c r="T93" s="118">
        <f t="shared" si="18"/>
        <v>3.7465978176494152</v>
      </c>
      <c r="U93" s="119">
        <f t="shared" si="19"/>
        <v>63.771877747224089</v>
      </c>
      <c r="V93" s="39" t="str">
        <f t="shared" si="20"/>
        <v>Sí</v>
      </c>
      <c r="W93" s="92">
        <f t="shared" si="21"/>
        <v>3.7465978176494152</v>
      </c>
      <c r="X93" s="92">
        <f t="shared" si="22"/>
        <v>63.771877747224089</v>
      </c>
      <c r="Y93" s="131">
        <f t="shared" si="23"/>
        <v>6813.3312533333337</v>
      </c>
      <c r="Z93" s="132">
        <f t="shared" si="24"/>
        <v>4136.9667386327565</v>
      </c>
      <c r="AA93" s="133">
        <f t="shared" si="25"/>
        <v>2676.3645147005773</v>
      </c>
      <c r="AB93" s="131">
        <f t="shared" si="26"/>
        <v>6813.3312533333337</v>
      </c>
      <c r="AC93" s="132">
        <f t="shared" si="27"/>
        <v>4136.9667386327565</v>
      </c>
      <c r="AD93" s="134">
        <f t="shared" si="28"/>
        <v>2676.3645147005773</v>
      </c>
      <c r="AE93" s="131">
        <f t="shared" si="29"/>
        <v>6813.3312533333337</v>
      </c>
      <c r="AF93" s="132">
        <f t="shared" si="30"/>
        <v>4136.9667386327565</v>
      </c>
      <c r="AG93" s="134">
        <f t="shared" si="31"/>
        <v>2676.3645147005773</v>
      </c>
    </row>
    <row r="94" spans="1:33" s="18" customFormat="1">
      <c r="A94" s="93">
        <v>104</v>
      </c>
      <c r="B94" s="149" t="s">
        <v>665</v>
      </c>
      <c r="C94" s="33" t="str">
        <f>VLOOKUP(B94,'TOTAL DE SISTEMAS'!$B$6:$I$381,5,0)</f>
        <v>PR1233</v>
      </c>
      <c r="D94" s="33" t="str">
        <f>VLOOKUP(B94,'TOTAL DE SISTEMAS'!$B$6:$I$381,2,0)</f>
        <v>ELOR</v>
      </c>
      <c r="E94" s="33" t="str">
        <f>VLOOKUP(B94,'TOTAL DE SISTEMAS'!$B$6:$I$381,3,0)</f>
        <v>Electro Oriente</v>
      </c>
      <c r="F94" s="35" t="str">
        <f>VLOOKUP(B94,'TOTAL DE SISTEMAS'!$B$6:$I$381,4,0)</f>
        <v>S.E.R. Ponaza - Leoncio Prado</v>
      </c>
      <c r="G94" s="35" t="str">
        <f>VLOOKUP(B94,'TOTAL DE SISTEMAS'!$B$6:$I$381,6,0)</f>
        <v>SER</v>
      </c>
      <c r="H94" s="35" t="str">
        <f>VLOOKUP(B94,'TOTAL DE SISTEMAS'!$B$6:$I$381,7,0)</f>
        <v>R</v>
      </c>
      <c r="I94" s="35" t="str">
        <f>VLOOKUP(B94,'TOTAL DE SISTEMAS'!$B$6:$I$381,8,0)</f>
        <v>Interconectado</v>
      </c>
      <c r="J94" s="35" t="s">
        <v>24</v>
      </c>
      <c r="K94" s="36">
        <v>215</v>
      </c>
      <c r="L94" s="136">
        <v>7179.0938919539149</v>
      </c>
      <c r="M94" s="136">
        <f>VLOOKUP(B94,'PROY CONSUMOS ENERGIA TRIMESTRE'!$C$3:$AE$364,27,0)</f>
        <v>7179.0938919539149</v>
      </c>
      <c r="N94" s="136">
        <f>VLOOKUP(B94,'PROY CONSUMOS ENERGIA TRIMESTRE'!$C$3:$AE$364,28,0)</f>
        <v>7179.0938919539149</v>
      </c>
      <c r="O94" s="136">
        <f>VLOOKUP(B94,'PROY CONSUMOS ENERGIA TRIMESTRE'!$C$3:$AE$364,29,0)</f>
        <v>7179.0938919539149</v>
      </c>
      <c r="P94" s="38">
        <f>VLOOKUP(C94,'CARGOS 4 DE JULIO 2019'!$B$5:$BK$335,60,0)</f>
        <v>5.55</v>
      </c>
      <c r="Q94" s="38">
        <f>VLOOKUP(C94,'CARGOS 4 DE JULIO 2019'!$B$5:$BK$335,62,0)</f>
        <v>107.14</v>
      </c>
      <c r="R94" s="153">
        <f t="shared" si="16"/>
        <v>3.29</v>
      </c>
      <c r="S94" s="154">
        <f t="shared" si="17"/>
        <v>56</v>
      </c>
      <c r="T94" s="118">
        <f t="shared" si="18"/>
        <v>3.7465978176494152</v>
      </c>
      <c r="U94" s="119">
        <f t="shared" si="19"/>
        <v>63.771877747224089</v>
      </c>
      <c r="V94" s="39" t="str">
        <f t="shared" si="20"/>
        <v>Sí</v>
      </c>
      <c r="W94" s="92">
        <f t="shared" si="21"/>
        <v>3.7465978176494152</v>
      </c>
      <c r="X94" s="92">
        <f t="shared" si="22"/>
        <v>63.771877747224089</v>
      </c>
      <c r="Y94" s="131">
        <f t="shared" si="23"/>
        <v>8884.9311958394246</v>
      </c>
      <c r="Z94" s="132">
        <f t="shared" si="24"/>
        <v>5383.7615109299059</v>
      </c>
      <c r="AA94" s="133">
        <f t="shared" si="25"/>
        <v>3501.1696849095188</v>
      </c>
      <c r="AB94" s="131">
        <f t="shared" si="26"/>
        <v>8884.9311958394246</v>
      </c>
      <c r="AC94" s="132">
        <f t="shared" si="27"/>
        <v>5383.7615109299059</v>
      </c>
      <c r="AD94" s="134">
        <f t="shared" si="28"/>
        <v>3501.1696849095188</v>
      </c>
      <c r="AE94" s="131">
        <f t="shared" si="29"/>
        <v>8884.9311958394246</v>
      </c>
      <c r="AF94" s="132">
        <f t="shared" si="30"/>
        <v>5383.7615109299059</v>
      </c>
      <c r="AG94" s="134">
        <f t="shared" si="31"/>
        <v>3501.1696849095188</v>
      </c>
    </row>
    <row r="95" spans="1:33" s="18" customFormat="1">
      <c r="A95" s="93">
        <v>105</v>
      </c>
      <c r="B95" s="149" t="s">
        <v>667</v>
      </c>
      <c r="C95" s="33" t="str">
        <f>VLOOKUP(B95,'TOTAL DE SISTEMAS'!$B$6:$I$381,5,0)</f>
        <v>PR1233</v>
      </c>
      <c r="D95" s="33" t="str">
        <f>VLOOKUP(B95,'TOTAL DE SISTEMAS'!$B$6:$I$381,2,0)</f>
        <v>ELOR</v>
      </c>
      <c r="E95" s="33" t="str">
        <f>VLOOKUP(B95,'TOTAL DE SISTEMAS'!$B$6:$I$381,3,0)</f>
        <v>Electro Oriente</v>
      </c>
      <c r="F95" s="35" t="str">
        <f>VLOOKUP(B95,'TOTAL DE SISTEMAS'!$B$6:$I$381,4,0)</f>
        <v>S.E.R. Ponaza - Paucar</v>
      </c>
      <c r="G95" s="35" t="str">
        <f>VLOOKUP(B95,'TOTAL DE SISTEMAS'!$B$6:$I$381,6,0)</f>
        <v>SER</v>
      </c>
      <c r="H95" s="35" t="str">
        <f>VLOOKUP(B95,'TOTAL DE SISTEMAS'!$B$6:$I$381,7,0)</f>
        <v>R</v>
      </c>
      <c r="I95" s="35" t="str">
        <f>VLOOKUP(B95,'TOTAL DE SISTEMAS'!$B$6:$I$381,8,0)</f>
        <v>Interconectado</v>
      </c>
      <c r="J95" s="35" t="s">
        <v>24</v>
      </c>
      <c r="K95" s="36">
        <v>25</v>
      </c>
      <c r="L95" s="136">
        <v>486.33333333333326</v>
      </c>
      <c r="M95" s="136">
        <f>VLOOKUP(B95,'PROY CONSUMOS ENERGIA TRIMESTRE'!$C$3:$AE$364,27,0)</f>
        <v>486.33333333333331</v>
      </c>
      <c r="N95" s="136">
        <f>VLOOKUP(B95,'PROY CONSUMOS ENERGIA TRIMESTRE'!$C$3:$AE$364,28,0)</f>
        <v>486.33333333333331</v>
      </c>
      <c r="O95" s="136">
        <f>VLOOKUP(B95,'PROY CONSUMOS ENERGIA TRIMESTRE'!$C$3:$AE$364,29,0)</f>
        <v>486.33333333333331</v>
      </c>
      <c r="P95" s="38">
        <f>VLOOKUP(C95,'CARGOS 4 DE JULIO 2019'!$B$5:$BK$335,60,0)</f>
        <v>5.55</v>
      </c>
      <c r="Q95" s="38">
        <f>VLOOKUP(C95,'CARGOS 4 DE JULIO 2019'!$B$5:$BK$335,62,0)</f>
        <v>107.14</v>
      </c>
      <c r="R95" s="153">
        <f t="shared" si="16"/>
        <v>3.29</v>
      </c>
      <c r="S95" s="154">
        <f t="shared" si="17"/>
        <v>56</v>
      </c>
      <c r="T95" s="118">
        <f t="shared" si="18"/>
        <v>3.7465978176494152</v>
      </c>
      <c r="U95" s="119">
        <f t="shared" si="19"/>
        <v>63.771877747224089</v>
      </c>
      <c r="V95" s="39" t="str">
        <f t="shared" si="20"/>
        <v>Sí</v>
      </c>
      <c r="W95" s="92">
        <f t="shared" si="21"/>
        <v>3.7465978176494152</v>
      </c>
      <c r="X95" s="92">
        <f t="shared" si="22"/>
        <v>63.771877747224089</v>
      </c>
      <c r="Y95" s="131">
        <f t="shared" si="23"/>
        <v>659.80753333333325</v>
      </c>
      <c r="Z95" s="132">
        <f t="shared" si="24"/>
        <v>403.80884421856848</v>
      </c>
      <c r="AA95" s="133">
        <f t="shared" si="25"/>
        <v>255.99868911476477</v>
      </c>
      <c r="AB95" s="131">
        <f t="shared" si="26"/>
        <v>659.80753333333325</v>
      </c>
      <c r="AC95" s="132">
        <f t="shared" si="27"/>
        <v>403.80884421856848</v>
      </c>
      <c r="AD95" s="134">
        <f t="shared" si="28"/>
        <v>255.99868911476477</v>
      </c>
      <c r="AE95" s="131">
        <f t="shared" si="29"/>
        <v>659.80753333333325</v>
      </c>
      <c r="AF95" s="132">
        <f t="shared" si="30"/>
        <v>403.80884421856848</v>
      </c>
      <c r="AG95" s="134">
        <f t="shared" si="31"/>
        <v>255.99868911476477</v>
      </c>
    </row>
    <row r="96" spans="1:33" s="18" customFormat="1">
      <c r="A96" s="93">
        <v>106</v>
      </c>
      <c r="B96" s="149" t="s">
        <v>669</v>
      </c>
      <c r="C96" s="33" t="str">
        <f>VLOOKUP(B96,'TOTAL DE SISTEMAS'!$B$6:$I$381,5,0)</f>
        <v>PR1233</v>
      </c>
      <c r="D96" s="33" t="str">
        <f>VLOOKUP(B96,'TOTAL DE SISTEMAS'!$B$6:$I$381,2,0)</f>
        <v>ELOR</v>
      </c>
      <c r="E96" s="33" t="str">
        <f>VLOOKUP(B96,'TOTAL DE SISTEMAS'!$B$6:$I$381,3,0)</f>
        <v>Electro Oriente</v>
      </c>
      <c r="F96" s="35" t="str">
        <f>VLOOKUP(B96,'TOTAL DE SISTEMAS'!$B$6:$I$381,4,0)</f>
        <v>S.E.R. Ponaza - San Antonio</v>
      </c>
      <c r="G96" s="35" t="str">
        <f>VLOOKUP(B96,'TOTAL DE SISTEMAS'!$B$6:$I$381,6,0)</f>
        <v>SER</v>
      </c>
      <c r="H96" s="35" t="str">
        <f>VLOOKUP(B96,'TOTAL DE SISTEMAS'!$B$6:$I$381,7,0)</f>
        <v>R</v>
      </c>
      <c r="I96" s="35" t="str">
        <f>VLOOKUP(B96,'TOTAL DE SISTEMAS'!$B$6:$I$381,8,0)</f>
        <v>Interconectado</v>
      </c>
      <c r="J96" s="35" t="s">
        <v>24</v>
      </c>
      <c r="K96" s="36">
        <v>55</v>
      </c>
      <c r="L96" s="136">
        <v>1395.3999999999996</v>
      </c>
      <c r="M96" s="136">
        <f>VLOOKUP(B96,'PROY CONSUMOS ENERGIA TRIMESTRE'!$C$3:$AE$364,27,0)</f>
        <v>1395.3999999999999</v>
      </c>
      <c r="N96" s="136">
        <f>VLOOKUP(B96,'PROY CONSUMOS ENERGIA TRIMESTRE'!$C$3:$AE$364,28,0)</f>
        <v>1395.3999999999999</v>
      </c>
      <c r="O96" s="136">
        <f>VLOOKUP(B96,'PROY CONSUMOS ENERGIA TRIMESTRE'!$C$3:$AE$364,29,0)</f>
        <v>1395.3999999999999</v>
      </c>
      <c r="P96" s="38">
        <f>VLOOKUP(C96,'CARGOS 4 DE JULIO 2019'!$B$5:$BK$335,60,0)</f>
        <v>5.55</v>
      </c>
      <c r="Q96" s="38">
        <f>VLOOKUP(C96,'CARGOS 4 DE JULIO 2019'!$B$5:$BK$335,62,0)</f>
        <v>107.14</v>
      </c>
      <c r="R96" s="153">
        <f t="shared" si="16"/>
        <v>3.29</v>
      </c>
      <c r="S96" s="154">
        <f t="shared" si="17"/>
        <v>56</v>
      </c>
      <c r="T96" s="118">
        <f t="shared" si="18"/>
        <v>3.7465978176494152</v>
      </c>
      <c r="U96" s="119">
        <f t="shared" si="19"/>
        <v>63.771877747224089</v>
      </c>
      <c r="V96" s="39" t="str">
        <f t="shared" si="20"/>
        <v>Sí</v>
      </c>
      <c r="W96" s="92">
        <f t="shared" si="21"/>
        <v>3.7465978176494152</v>
      </c>
      <c r="X96" s="92">
        <f t="shared" si="22"/>
        <v>63.771877747224089</v>
      </c>
      <c r="Y96" s="131">
        <f t="shared" si="23"/>
        <v>1800.2815599999997</v>
      </c>
      <c r="Z96" s="132">
        <f t="shared" si="24"/>
        <v>1095.9356620554827</v>
      </c>
      <c r="AA96" s="133">
        <f t="shared" si="25"/>
        <v>704.34589794451699</v>
      </c>
      <c r="AB96" s="131">
        <f t="shared" si="26"/>
        <v>1800.2815599999997</v>
      </c>
      <c r="AC96" s="132">
        <f t="shared" si="27"/>
        <v>1095.9356620554827</v>
      </c>
      <c r="AD96" s="134">
        <f t="shared" si="28"/>
        <v>704.34589794451699</v>
      </c>
      <c r="AE96" s="131">
        <f t="shared" si="29"/>
        <v>1800.2815599999997</v>
      </c>
      <c r="AF96" s="132">
        <f t="shared" si="30"/>
        <v>1095.9356620554827</v>
      </c>
      <c r="AG96" s="134">
        <f t="shared" si="31"/>
        <v>704.34589794451699</v>
      </c>
    </row>
    <row r="97" spans="1:33" s="18" customFormat="1">
      <c r="A97" s="93">
        <v>107</v>
      </c>
      <c r="B97" s="149" t="s">
        <v>671</v>
      </c>
      <c r="C97" s="33" t="str">
        <f>VLOOKUP(B97,'TOTAL DE SISTEMAS'!$B$6:$I$381,5,0)</f>
        <v>PR1233</v>
      </c>
      <c r="D97" s="33" t="str">
        <f>VLOOKUP(B97,'TOTAL DE SISTEMAS'!$B$6:$I$381,2,0)</f>
        <v>ELOR</v>
      </c>
      <c r="E97" s="33" t="str">
        <f>VLOOKUP(B97,'TOTAL DE SISTEMAS'!$B$6:$I$381,3,0)</f>
        <v>Electro Oriente</v>
      </c>
      <c r="F97" s="35" t="str">
        <f>VLOOKUP(B97,'TOTAL DE SISTEMAS'!$B$6:$I$381,4,0)</f>
        <v>S.E.R. Ponaza - Simon Bolívar</v>
      </c>
      <c r="G97" s="35" t="str">
        <f>VLOOKUP(B97,'TOTAL DE SISTEMAS'!$B$6:$I$381,6,0)</f>
        <v>SER</v>
      </c>
      <c r="H97" s="35" t="str">
        <f>VLOOKUP(B97,'TOTAL DE SISTEMAS'!$B$6:$I$381,7,0)</f>
        <v>R</v>
      </c>
      <c r="I97" s="35" t="str">
        <f>VLOOKUP(B97,'TOTAL DE SISTEMAS'!$B$6:$I$381,8,0)</f>
        <v>Interconectado</v>
      </c>
      <c r="J97" s="35" t="s">
        <v>24</v>
      </c>
      <c r="K97" s="36">
        <v>89</v>
      </c>
      <c r="L97" s="136">
        <v>1095.6166666666661</v>
      </c>
      <c r="M97" s="136">
        <f>VLOOKUP(B97,'PROY CONSUMOS ENERGIA TRIMESTRE'!$C$3:$AE$364,27,0)</f>
        <v>1095.6166666666666</v>
      </c>
      <c r="N97" s="136">
        <f>VLOOKUP(B97,'PROY CONSUMOS ENERGIA TRIMESTRE'!$C$3:$AE$364,28,0)</f>
        <v>1095.6166666666666</v>
      </c>
      <c r="O97" s="136">
        <f>VLOOKUP(B97,'PROY CONSUMOS ENERGIA TRIMESTRE'!$C$3:$AE$364,29,0)</f>
        <v>1095.6166666666666</v>
      </c>
      <c r="P97" s="38">
        <f>VLOOKUP(C97,'CARGOS 4 DE JULIO 2019'!$B$5:$BK$335,60,0)</f>
        <v>5.55</v>
      </c>
      <c r="Q97" s="38">
        <f>VLOOKUP(C97,'CARGOS 4 DE JULIO 2019'!$B$5:$BK$335,62,0)</f>
        <v>107.14</v>
      </c>
      <c r="R97" s="153">
        <f t="shared" si="16"/>
        <v>3.29</v>
      </c>
      <c r="S97" s="154">
        <f t="shared" si="17"/>
        <v>56</v>
      </c>
      <c r="T97" s="118">
        <f t="shared" si="18"/>
        <v>3.7465978176494152</v>
      </c>
      <c r="U97" s="119">
        <f t="shared" si="19"/>
        <v>63.771877747224089</v>
      </c>
      <c r="V97" s="39" t="str">
        <f t="shared" si="20"/>
        <v>Sí</v>
      </c>
      <c r="W97" s="92">
        <f t="shared" si="21"/>
        <v>3.7465978176494152</v>
      </c>
      <c r="X97" s="92">
        <f t="shared" si="22"/>
        <v>63.771877747224089</v>
      </c>
      <c r="Y97" s="131">
        <f t="shared" si="23"/>
        <v>1667.7936966666662</v>
      </c>
      <c r="Z97" s="132">
        <f t="shared" si="24"/>
        <v>1032.142527015676</v>
      </c>
      <c r="AA97" s="133">
        <f t="shared" si="25"/>
        <v>635.65116965099014</v>
      </c>
      <c r="AB97" s="131">
        <f t="shared" si="26"/>
        <v>1667.7936966666662</v>
      </c>
      <c r="AC97" s="132">
        <f t="shared" si="27"/>
        <v>1032.142527015676</v>
      </c>
      <c r="AD97" s="134">
        <f t="shared" si="28"/>
        <v>635.65116965099014</v>
      </c>
      <c r="AE97" s="131">
        <f t="shared" si="29"/>
        <v>1667.7936966666662</v>
      </c>
      <c r="AF97" s="132">
        <f t="shared" si="30"/>
        <v>1032.142527015676</v>
      </c>
      <c r="AG97" s="134">
        <f t="shared" si="31"/>
        <v>635.65116965099014</v>
      </c>
    </row>
    <row r="98" spans="1:33" s="18" customFormat="1">
      <c r="A98" s="93">
        <v>108</v>
      </c>
      <c r="B98" s="149" t="s">
        <v>673</v>
      </c>
      <c r="C98" s="33" t="str">
        <f>VLOOKUP(B98,'TOTAL DE SISTEMAS'!$B$6:$I$381,5,0)</f>
        <v>PR1233</v>
      </c>
      <c r="D98" s="33" t="str">
        <f>VLOOKUP(B98,'TOTAL DE SISTEMAS'!$B$6:$I$381,2,0)</f>
        <v>ELOR</v>
      </c>
      <c r="E98" s="33" t="str">
        <f>VLOOKUP(B98,'TOTAL DE SISTEMAS'!$B$6:$I$381,3,0)</f>
        <v>Electro Oriente</v>
      </c>
      <c r="F98" s="35" t="str">
        <f>VLOOKUP(B98,'TOTAL DE SISTEMAS'!$B$6:$I$381,4,0)</f>
        <v>S.E.R. Ponaza - Ashcuyacu</v>
      </c>
      <c r="G98" s="35" t="str">
        <f>VLOOKUP(B98,'TOTAL DE SISTEMAS'!$B$6:$I$381,6,0)</f>
        <v>SER</v>
      </c>
      <c r="H98" s="35" t="str">
        <f>VLOOKUP(B98,'TOTAL DE SISTEMAS'!$B$6:$I$381,7,0)</f>
        <v>R</v>
      </c>
      <c r="I98" s="35" t="str">
        <f>VLOOKUP(B98,'TOTAL DE SISTEMAS'!$B$6:$I$381,8,0)</f>
        <v>Interconectado</v>
      </c>
      <c r="J98" s="35" t="s">
        <v>24</v>
      </c>
      <c r="K98" s="36">
        <v>52</v>
      </c>
      <c r="L98" s="136">
        <v>897.12500000000023</v>
      </c>
      <c r="M98" s="136">
        <f>VLOOKUP(B98,'PROY CONSUMOS ENERGIA TRIMESTRE'!$C$3:$AE$364,27,0)</f>
        <v>897.125</v>
      </c>
      <c r="N98" s="136">
        <f>VLOOKUP(B98,'PROY CONSUMOS ENERGIA TRIMESTRE'!$C$3:$AE$364,28,0)</f>
        <v>897.125</v>
      </c>
      <c r="O98" s="136">
        <f>VLOOKUP(B98,'PROY CONSUMOS ENERGIA TRIMESTRE'!$C$3:$AE$364,29,0)</f>
        <v>897.125</v>
      </c>
      <c r="P98" s="38">
        <f>VLOOKUP(C98,'CARGOS 4 DE JULIO 2019'!$B$5:$BK$335,60,0)</f>
        <v>5.55</v>
      </c>
      <c r="Q98" s="38">
        <f>VLOOKUP(C98,'CARGOS 4 DE JULIO 2019'!$B$5:$BK$335,62,0)</f>
        <v>107.14</v>
      </c>
      <c r="R98" s="153">
        <f t="shared" si="16"/>
        <v>3.29</v>
      </c>
      <c r="S98" s="154">
        <f t="shared" si="17"/>
        <v>56</v>
      </c>
      <c r="T98" s="118">
        <f t="shared" si="18"/>
        <v>3.7465978176494152</v>
      </c>
      <c r="U98" s="119">
        <f t="shared" si="19"/>
        <v>63.771877747224089</v>
      </c>
      <c r="V98" s="39" t="str">
        <f t="shared" si="20"/>
        <v>Sí</v>
      </c>
      <c r="W98" s="92">
        <f t="shared" si="21"/>
        <v>3.7465978176494152</v>
      </c>
      <c r="X98" s="92">
        <f t="shared" si="22"/>
        <v>63.771877747224089</v>
      </c>
      <c r="Y98" s="131">
        <f t="shared" si="23"/>
        <v>1249.7797250000001</v>
      </c>
      <c r="Z98" s="132">
        <f t="shared" si="24"/>
        <v>766.93654475755375</v>
      </c>
      <c r="AA98" s="133">
        <f t="shared" si="25"/>
        <v>482.84318024244635</v>
      </c>
      <c r="AB98" s="131">
        <f t="shared" si="26"/>
        <v>1249.7797250000001</v>
      </c>
      <c r="AC98" s="132">
        <f t="shared" si="27"/>
        <v>766.93654475755375</v>
      </c>
      <c r="AD98" s="134">
        <f t="shared" si="28"/>
        <v>482.84318024244635</v>
      </c>
      <c r="AE98" s="131">
        <f t="shared" si="29"/>
        <v>1249.7797250000001</v>
      </c>
      <c r="AF98" s="132">
        <f t="shared" si="30"/>
        <v>766.93654475755375</v>
      </c>
      <c r="AG98" s="134">
        <f t="shared" si="31"/>
        <v>482.84318024244635</v>
      </c>
    </row>
    <row r="99" spans="1:33" s="18" customFormat="1">
      <c r="A99" s="93">
        <v>109</v>
      </c>
      <c r="B99" s="149" t="s">
        <v>674</v>
      </c>
      <c r="C99" s="33" t="str">
        <f>VLOOKUP(B99,'TOTAL DE SISTEMAS'!$B$6:$I$381,5,0)</f>
        <v>PR1233</v>
      </c>
      <c r="D99" s="33" t="str">
        <f>VLOOKUP(B99,'TOTAL DE SISTEMAS'!$B$6:$I$381,2,0)</f>
        <v>ELOR</v>
      </c>
      <c r="E99" s="33" t="str">
        <f>VLOOKUP(B99,'TOTAL DE SISTEMAS'!$B$6:$I$381,3,0)</f>
        <v>Electro Oriente</v>
      </c>
      <c r="F99" s="35" t="str">
        <f>VLOOKUP(B99,'TOTAL DE SISTEMAS'!$B$6:$I$381,4,0)</f>
        <v>S.E.R. Ponaza - Tingo De Ponaza</v>
      </c>
      <c r="G99" s="35" t="str">
        <f>VLOOKUP(B99,'TOTAL DE SISTEMAS'!$B$6:$I$381,6,0)</f>
        <v>SER</v>
      </c>
      <c r="H99" s="35" t="str">
        <f>VLOOKUP(B99,'TOTAL DE SISTEMAS'!$B$6:$I$381,7,0)</f>
        <v>R</v>
      </c>
      <c r="I99" s="35" t="str">
        <f>VLOOKUP(B99,'TOTAL DE SISTEMAS'!$B$6:$I$381,8,0)</f>
        <v>Interconectado</v>
      </c>
      <c r="J99" s="35" t="s">
        <v>24</v>
      </c>
      <c r="K99" s="36">
        <v>176</v>
      </c>
      <c r="L99" s="136">
        <v>8414.7009746095973</v>
      </c>
      <c r="M99" s="136">
        <f>VLOOKUP(B99,'PROY CONSUMOS ENERGIA TRIMESTRE'!$C$3:$AE$364,27,0)</f>
        <v>8414.7009746095955</v>
      </c>
      <c r="N99" s="136">
        <f>VLOOKUP(B99,'PROY CONSUMOS ENERGIA TRIMESTRE'!$C$3:$AE$364,28,0)</f>
        <v>8414.7009746095955</v>
      </c>
      <c r="O99" s="136">
        <f>VLOOKUP(B99,'PROY CONSUMOS ENERGIA TRIMESTRE'!$C$3:$AE$364,29,0)</f>
        <v>8414.7009746095955</v>
      </c>
      <c r="P99" s="38">
        <f>VLOOKUP(C99,'CARGOS 4 DE JULIO 2019'!$B$5:$BK$335,60,0)</f>
        <v>5.55</v>
      </c>
      <c r="Q99" s="38">
        <f>VLOOKUP(C99,'CARGOS 4 DE JULIO 2019'!$B$5:$BK$335,62,0)</f>
        <v>107.14</v>
      </c>
      <c r="R99" s="153">
        <f t="shared" si="16"/>
        <v>3.29</v>
      </c>
      <c r="S99" s="154">
        <f t="shared" si="17"/>
        <v>56</v>
      </c>
      <c r="T99" s="118">
        <f t="shared" si="18"/>
        <v>3.7465978176494152</v>
      </c>
      <c r="U99" s="119">
        <f t="shared" si="19"/>
        <v>63.771877747224089</v>
      </c>
      <c r="V99" s="39" t="str">
        <f t="shared" si="20"/>
        <v>Sí</v>
      </c>
      <c r="W99" s="92">
        <f t="shared" si="21"/>
        <v>3.7465978176494152</v>
      </c>
      <c r="X99" s="92">
        <f t="shared" si="22"/>
        <v>63.771877747224089</v>
      </c>
      <c r="Y99" s="131">
        <f t="shared" si="23"/>
        <v>9992.3106241967216</v>
      </c>
      <c r="Z99" s="132">
        <f t="shared" si="24"/>
        <v>6025.6140342288036</v>
      </c>
      <c r="AA99" s="133">
        <f t="shared" si="25"/>
        <v>3966.696589967918</v>
      </c>
      <c r="AB99" s="131">
        <f t="shared" si="26"/>
        <v>9992.3106241967216</v>
      </c>
      <c r="AC99" s="132">
        <f t="shared" si="27"/>
        <v>6025.6140342288036</v>
      </c>
      <c r="AD99" s="134">
        <f t="shared" si="28"/>
        <v>3966.696589967918</v>
      </c>
      <c r="AE99" s="131">
        <f t="shared" si="29"/>
        <v>9992.3106241967216</v>
      </c>
      <c r="AF99" s="132">
        <f t="shared" si="30"/>
        <v>6025.6140342288036</v>
      </c>
      <c r="AG99" s="134">
        <f t="shared" si="31"/>
        <v>3966.696589967918</v>
      </c>
    </row>
    <row r="100" spans="1:33" s="18" customFormat="1">
      <c r="A100" s="93">
        <v>110</v>
      </c>
      <c r="B100" s="149" t="s">
        <v>676</v>
      </c>
      <c r="C100" s="33" t="str">
        <f>VLOOKUP(B100,'TOTAL DE SISTEMAS'!$B$6:$I$381,5,0)</f>
        <v>PR1233</v>
      </c>
      <c r="D100" s="33" t="str">
        <f>VLOOKUP(B100,'TOTAL DE SISTEMAS'!$B$6:$I$381,2,0)</f>
        <v>ELOR</v>
      </c>
      <c r="E100" s="33" t="str">
        <f>VLOOKUP(B100,'TOTAL DE SISTEMAS'!$B$6:$I$381,3,0)</f>
        <v>Electro Oriente</v>
      </c>
      <c r="F100" s="35" t="str">
        <f>VLOOKUP(B100,'TOTAL DE SISTEMAS'!$B$6:$I$381,4,0)</f>
        <v>S.E.R. Ponaza - Vista Alegre</v>
      </c>
      <c r="G100" s="35" t="str">
        <f>VLOOKUP(B100,'TOTAL DE SISTEMAS'!$B$6:$I$381,6,0)</f>
        <v>SER</v>
      </c>
      <c r="H100" s="35" t="str">
        <f>VLOOKUP(B100,'TOTAL DE SISTEMAS'!$B$6:$I$381,7,0)</f>
        <v>R</v>
      </c>
      <c r="I100" s="35" t="str">
        <f>VLOOKUP(B100,'TOTAL DE SISTEMAS'!$B$6:$I$381,8,0)</f>
        <v>Interconectado</v>
      </c>
      <c r="J100" s="35" t="s">
        <v>24</v>
      </c>
      <c r="K100" s="36">
        <v>81</v>
      </c>
      <c r="L100" s="136">
        <v>1688.0253071971906</v>
      </c>
      <c r="M100" s="136">
        <f>VLOOKUP(B100,'PROY CONSUMOS ENERGIA TRIMESTRE'!$C$3:$AE$364,27,0)</f>
        <v>1688.0253071971911</v>
      </c>
      <c r="N100" s="136">
        <f>VLOOKUP(B100,'PROY CONSUMOS ENERGIA TRIMESTRE'!$C$3:$AE$364,28,0)</f>
        <v>1688.0253071971911</v>
      </c>
      <c r="O100" s="136">
        <f>VLOOKUP(B100,'PROY CONSUMOS ENERGIA TRIMESTRE'!$C$3:$AE$364,29,0)</f>
        <v>1688.0253071971911</v>
      </c>
      <c r="P100" s="38">
        <f>VLOOKUP(C100,'CARGOS 4 DE JULIO 2019'!$B$5:$BK$335,60,0)</f>
        <v>5.55</v>
      </c>
      <c r="Q100" s="38">
        <f>VLOOKUP(C100,'CARGOS 4 DE JULIO 2019'!$B$5:$BK$335,62,0)</f>
        <v>107.14</v>
      </c>
      <c r="R100" s="153">
        <f t="shared" si="16"/>
        <v>3.29</v>
      </c>
      <c r="S100" s="154">
        <f t="shared" si="17"/>
        <v>56</v>
      </c>
      <c r="T100" s="118">
        <f t="shared" si="18"/>
        <v>3.7465978176494152</v>
      </c>
      <c r="U100" s="119">
        <f t="shared" si="19"/>
        <v>63.771877747224089</v>
      </c>
      <c r="V100" s="39" t="str">
        <f t="shared" si="20"/>
        <v>Sí</v>
      </c>
      <c r="W100" s="92">
        <f t="shared" si="21"/>
        <v>3.7465978176494152</v>
      </c>
      <c r="X100" s="92">
        <f t="shared" si="22"/>
        <v>63.771877747224089</v>
      </c>
      <c r="Y100" s="131">
        <f t="shared" si="23"/>
        <v>2258.1003141310703</v>
      </c>
      <c r="Z100" s="132">
        <f t="shared" si="24"/>
        <v>1379.959858477599</v>
      </c>
      <c r="AA100" s="133">
        <f t="shared" si="25"/>
        <v>878.14045565347124</v>
      </c>
      <c r="AB100" s="131">
        <f t="shared" si="26"/>
        <v>2258.1003141310703</v>
      </c>
      <c r="AC100" s="132">
        <f t="shared" si="27"/>
        <v>1379.959858477599</v>
      </c>
      <c r="AD100" s="134">
        <f t="shared" si="28"/>
        <v>878.14045565347124</v>
      </c>
      <c r="AE100" s="131">
        <f t="shared" si="29"/>
        <v>2258.1003141310703</v>
      </c>
      <c r="AF100" s="132">
        <f t="shared" si="30"/>
        <v>1379.959858477599</v>
      </c>
      <c r="AG100" s="134">
        <f t="shared" si="31"/>
        <v>878.14045565347124</v>
      </c>
    </row>
    <row r="101" spans="1:33" s="18" customFormat="1">
      <c r="A101" s="93">
        <v>111</v>
      </c>
      <c r="B101" s="149" t="s">
        <v>678</v>
      </c>
      <c r="C101" s="33" t="str">
        <f>VLOOKUP(B101,'TOTAL DE SISTEMAS'!$B$6:$I$381,5,0)</f>
        <v>PR0019</v>
      </c>
      <c r="D101" s="33" t="str">
        <f>VLOOKUP(B101,'TOTAL DE SISTEMAS'!$B$6:$I$381,2,0)</f>
        <v>ELOR</v>
      </c>
      <c r="E101" s="33" t="str">
        <f>VLOOKUP(B101,'TOTAL DE SISTEMAS'!$B$6:$I$381,3,0)</f>
        <v>Electro Oriente</v>
      </c>
      <c r="F101" s="35" t="str">
        <f>VLOOKUP(B101,'TOTAL DE SISTEMAS'!$B$6:$I$381,4,0)</f>
        <v>S.E.R. Iquitos Zona Sur</v>
      </c>
      <c r="G101" s="35" t="str">
        <f>VLOOKUP(B101,'TOTAL DE SISTEMAS'!$B$6:$I$381,6,0)</f>
        <v>SER</v>
      </c>
      <c r="H101" s="35" t="str">
        <f>VLOOKUP(B101,'TOTAL DE SISTEMAS'!$B$6:$I$381,7,0)</f>
        <v>R</v>
      </c>
      <c r="I101" s="35" t="str">
        <f>VLOOKUP(B101,'TOTAL DE SISTEMAS'!$B$6:$I$381,8,0)</f>
        <v>Aislado</v>
      </c>
      <c r="J101" s="35" t="s">
        <v>24</v>
      </c>
      <c r="K101" s="36">
        <v>2727</v>
      </c>
      <c r="L101" s="136">
        <v>139836.74321857374</v>
      </c>
      <c r="M101" s="136">
        <f>VLOOKUP(B101,'PROY CONSUMOS ENERGIA TRIMESTRE'!$C$3:$AE$364,27,0)</f>
        <v>139836.74321857374</v>
      </c>
      <c r="N101" s="136">
        <f>VLOOKUP(B101,'PROY CONSUMOS ENERGIA TRIMESTRE'!$C$3:$AE$364,28,0)</f>
        <v>139836.74321857374</v>
      </c>
      <c r="O101" s="136">
        <f>VLOOKUP(B101,'PROY CONSUMOS ENERGIA TRIMESTRE'!$C$3:$AE$364,29,0)</f>
        <v>139836.74321857374</v>
      </c>
      <c r="P101" s="38">
        <f>VLOOKUP(C101,'CARGOS 4 DE JULIO 2019'!$B$5:$BK$335,60,0)</f>
        <v>5.55</v>
      </c>
      <c r="Q101" s="38">
        <f>VLOOKUP(C101,'CARGOS 4 DE JULIO 2019'!$B$5:$BK$335,62,0)</f>
        <v>87.3</v>
      </c>
      <c r="R101" s="153">
        <f t="shared" si="16"/>
        <v>3.29</v>
      </c>
      <c r="S101" s="154">
        <f t="shared" si="17"/>
        <v>56</v>
      </c>
      <c r="T101" s="118">
        <f t="shared" si="18"/>
        <v>3.7465978176494152</v>
      </c>
      <c r="U101" s="119">
        <f t="shared" si="19"/>
        <v>63.771877747224089</v>
      </c>
      <c r="V101" s="39" t="str">
        <f t="shared" si="20"/>
        <v>Sí</v>
      </c>
      <c r="W101" s="92">
        <f t="shared" si="21"/>
        <v>3.7465978176494152</v>
      </c>
      <c r="X101" s="92">
        <f t="shared" si="22"/>
        <v>63.771877747224089</v>
      </c>
      <c r="Y101" s="131">
        <f t="shared" si="23"/>
        <v>137212.32682981488</v>
      </c>
      <c r="Z101" s="132">
        <f t="shared" si="24"/>
        <v>99393.48917977848</v>
      </c>
      <c r="AA101" s="133">
        <f t="shared" si="25"/>
        <v>37818.837650036396</v>
      </c>
      <c r="AB101" s="131">
        <f t="shared" si="26"/>
        <v>137212.32682981488</v>
      </c>
      <c r="AC101" s="132">
        <f t="shared" si="27"/>
        <v>99393.48917977848</v>
      </c>
      <c r="AD101" s="134">
        <f t="shared" si="28"/>
        <v>37818.837650036396</v>
      </c>
      <c r="AE101" s="131">
        <f t="shared" si="29"/>
        <v>137212.32682981488</v>
      </c>
      <c r="AF101" s="132">
        <f t="shared" si="30"/>
        <v>99393.48917977848</v>
      </c>
      <c r="AG101" s="134">
        <f t="shared" si="31"/>
        <v>37818.837650036396</v>
      </c>
    </row>
    <row r="102" spans="1:33" s="18" customFormat="1">
      <c r="A102" s="93">
        <v>112</v>
      </c>
      <c r="B102" s="149" t="s">
        <v>680</v>
      </c>
      <c r="C102" s="33" t="str">
        <f>VLOOKUP(B102,'TOTAL DE SISTEMAS'!$B$6:$I$381,5,0)</f>
        <v>PR0019</v>
      </c>
      <c r="D102" s="33" t="str">
        <f>VLOOKUP(B102,'TOTAL DE SISTEMAS'!$B$6:$I$381,2,0)</f>
        <v>ELOR</v>
      </c>
      <c r="E102" s="33" t="str">
        <f>VLOOKUP(B102,'TOTAL DE SISTEMAS'!$B$6:$I$381,3,0)</f>
        <v>Electro Oriente</v>
      </c>
      <c r="F102" s="35" t="str">
        <f>VLOOKUP(B102,'TOTAL DE SISTEMAS'!$B$6:$I$381,4,0)</f>
        <v>S.E.R. Nuevo Campeón y San Andrés</v>
      </c>
      <c r="G102" s="35" t="str">
        <f>VLOOKUP(B102,'TOTAL DE SISTEMAS'!$B$6:$I$381,6,0)</f>
        <v>SER</v>
      </c>
      <c r="H102" s="35" t="str">
        <f>VLOOKUP(B102,'TOTAL DE SISTEMAS'!$B$6:$I$381,7,0)</f>
        <v>R</v>
      </c>
      <c r="I102" s="35" t="str">
        <f>VLOOKUP(B102,'TOTAL DE SISTEMAS'!$B$6:$I$381,8,0)</f>
        <v>Aislado</v>
      </c>
      <c r="J102" s="35" t="s">
        <v>24</v>
      </c>
      <c r="K102" s="36">
        <v>140</v>
      </c>
      <c r="L102" s="136">
        <v>4891.916666666667</v>
      </c>
      <c r="M102" s="136">
        <f>VLOOKUP(B102,'PROY CONSUMOS ENERGIA TRIMESTRE'!$C$3:$AE$364,27,0)</f>
        <v>4891.916666666667</v>
      </c>
      <c r="N102" s="136">
        <f>VLOOKUP(B102,'PROY CONSUMOS ENERGIA TRIMESTRE'!$C$3:$AE$364,28,0)</f>
        <v>4891.916666666667</v>
      </c>
      <c r="O102" s="136">
        <f>VLOOKUP(B102,'PROY CONSUMOS ENERGIA TRIMESTRE'!$C$3:$AE$364,29,0)</f>
        <v>4891.916666666667</v>
      </c>
      <c r="P102" s="38">
        <f>VLOOKUP(C102,'CARGOS 4 DE JULIO 2019'!$B$5:$BK$335,60,0)</f>
        <v>5.55</v>
      </c>
      <c r="Q102" s="38">
        <f>VLOOKUP(C102,'CARGOS 4 DE JULIO 2019'!$B$5:$BK$335,62,0)</f>
        <v>87.3</v>
      </c>
      <c r="R102" s="153">
        <f t="shared" si="16"/>
        <v>3.29</v>
      </c>
      <c r="S102" s="154">
        <f t="shared" si="17"/>
        <v>56</v>
      </c>
      <c r="T102" s="118">
        <f t="shared" si="18"/>
        <v>3.7465978176494152</v>
      </c>
      <c r="U102" s="119">
        <f t="shared" si="19"/>
        <v>63.771877747224089</v>
      </c>
      <c r="V102" s="39" t="str">
        <f t="shared" si="20"/>
        <v>Sí</v>
      </c>
      <c r="W102" s="92">
        <f t="shared" si="21"/>
        <v>3.7465978176494152</v>
      </c>
      <c r="X102" s="92">
        <f t="shared" si="22"/>
        <v>63.771877747224089</v>
      </c>
      <c r="Y102" s="131">
        <f t="shared" si="23"/>
        <v>5047.6432500000001</v>
      </c>
      <c r="Z102" s="132">
        <f t="shared" si="24"/>
        <v>3644.190810633665</v>
      </c>
      <c r="AA102" s="133">
        <f t="shared" si="25"/>
        <v>1403.4524393663351</v>
      </c>
      <c r="AB102" s="131">
        <f t="shared" si="26"/>
        <v>5047.6432500000001</v>
      </c>
      <c r="AC102" s="132">
        <f t="shared" si="27"/>
        <v>3644.190810633665</v>
      </c>
      <c r="AD102" s="134">
        <f t="shared" si="28"/>
        <v>1403.4524393663351</v>
      </c>
      <c r="AE102" s="131">
        <f t="shared" si="29"/>
        <v>5047.6432500000001</v>
      </c>
      <c r="AF102" s="132">
        <f t="shared" si="30"/>
        <v>3644.190810633665</v>
      </c>
      <c r="AG102" s="134">
        <f t="shared" si="31"/>
        <v>1403.4524393663351</v>
      </c>
    </row>
    <row r="103" spans="1:33" s="18" customFormat="1">
      <c r="A103" s="93">
        <v>113</v>
      </c>
      <c r="B103" s="149" t="s">
        <v>682</v>
      </c>
      <c r="C103" s="33" t="str">
        <f>VLOOKUP(B103,'TOTAL DE SISTEMAS'!$B$6:$I$381,5,0)</f>
        <v>PR0019</v>
      </c>
      <c r="D103" s="33" t="str">
        <f>VLOOKUP(B103,'TOTAL DE SISTEMAS'!$B$6:$I$381,2,0)</f>
        <v>ELOR</v>
      </c>
      <c r="E103" s="33" t="str">
        <f>VLOOKUP(B103,'TOTAL DE SISTEMAS'!$B$6:$I$381,3,0)</f>
        <v>Electro Oriente</v>
      </c>
      <c r="F103" s="35" t="str">
        <f>VLOOKUP(B103,'TOTAL DE SISTEMAS'!$B$6:$I$381,4,0)</f>
        <v>SER Gran Perú</v>
      </c>
      <c r="G103" s="35" t="str">
        <f>VLOOKUP(B103,'TOTAL DE SISTEMAS'!$B$6:$I$381,6,0)</f>
        <v>SER</v>
      </c>
      <c r="H103" s="35" t="str">
        <f>VLOOKUP(B103,'TOTAL DE SISTEMAS'!$B$6:$I$381,7,0)</f>
        <v>R</v>
      </c>
      <c r="I103" s="35" t="str">
        <f>VLOOKUP(B103,'TOTAL DE SISTEMAS'!$B$6:$I$381,8,0)</f>
        <v>Aislado</v>
      </c>
      <c r="J103" s="35" t="s">
        <v>24</v>
      </c>
      <c r="K103" s="36">
        <v>49</v>
      </c>
      <c r="L103" s="136">
        <v>694.66666666666663</v>
      </c>
      <c r="M103" s="136">
        <f>VLOOKUP(B103,'PROY CONSUMOS ENERGIA TRIMESTRE'!$C$3:$AE$364,27,0)</f>
        <v>694.66666666666663</v>
      </c>
      <c r="N103" s="136">
        <f>VLOOKUP(B103,'PROY CONSUMOS ENERGIA TRIMESTRE'!$C$3:$AE$364,28,0)</f>
        <v>694.66666666666663</v>
      </c>
      <c r="O103" s="136">
        <f>VLOOKUP(B103,'PROY CONSUMOS ENERGIA TRIMESTRE'!$C$3:$AE$364,29,0)</f>
        <v>694.66666666666663</v>
      </c>
      <c r="P103" s="38">
        <f>VLOOKUP(C103,'CARGOS 4 DE JULIO 2019'!$B$5:$BK$335,60,0)</f>
        <v>5.55</v>
      </c>
      <c r="Q103" s="38">
        <f>VLOOKUP(C103,'CARGOS 4 DE JULIO 2019'!$B$5:$BK$335,62,0)</f>
        <v>87.3</v>
      </c>
      <c r="R103" s="153">
        <f t="shared" si="16"/>
        <v>3.29</v>
      </c>
      <c r="S103" s="154">
        <f t="shared" si="17"/>
        <v>56</v>
      </c>
      <c r="T103" s="118">
        <f t="shared" si="18"/>
        <v>3.7465978176494152</v>
      </c>
      <c r="U103" s="119">
        <f t="shared" si="19"/>
        <v>63.771877747224089</v>
      </c>
      <c r="V103" s="39" t="str">
        <f t="shared" si="20"/>
        <v>Sí</v>
      </c>
      <c r="W103" s="92">
        <f t="shared" si="21"/>
        <v>3.7465978176494152</v>
      </c>
      <c r="X103" s="92">
        <f t="shared" si="22"/>
        <v>63.771877747224089</v>
      </c>
      <c r="Y103" s="131">
        <f t="shared" si="23"/>
        <v>878.39400000000001</v>
      </c>
      <c r="Z103" s="132">
        <f t="shared" si="24"/>
        <v>626.58527048220469</v>
      </c>
      <c r="AA103" s="133">
        <f t="shared" si="25"/>
        <v>251.80872951779531</v>
      </c>
      <c r="AB103" s="131">
        <f t="shared" si="26"/>
        <v>878.39400000000001</v>
      </c>
      <c r="AC103" s="132">
        <f t="shared" si="27"/>
        <v>626.58527048220469</v>
      </c>
      <c r="AD103" s="134">
        <f t="shared" si="28"/>
        <v>251.80872951779531</v>
      </c>
      <c r="AE103" s="131">
        <f t="shared" si="29"/>
        <v>878.39400000000001</v>
      </c>
      <c r="AF103" s="132">
        <f t="shared" si="30"/>
        <v>626.58527048220469</v>
      </c>
      <c r="AG103" s="134">
        <f t="shared" si="31"/>
        <v>251.80872951779531</v>
      </c>
    </row>
    <row r="104" spans="1:33" s="18" customFormat="1">
      <c r="A104" s="93">
        <v>114</v>
      </c>
      <c r="B104" s="149" t="s">
        <v>684</v>
      </c>
      <c r="C104" s="33" t="str">
        <f>VLOOKUP(B104,'TOTAL DE SISTEMAS'!$B$6:$I$381,5,0)</f>
        <v>PR0019</v>
      </c>
      <c r="D104" s="33" t="str">
        <f>VLOOKUP(B104,'TOTAL DE SISTEMAS'!$B$6:$I$381,2,0)</f>
        <v>ELOR</v>
      </c>
      <c r="E104" s="33" t="str">
        <f>VLOOKUP(B104,'TOTAL DE SISTEMAS'!$B$6:$I$381,3,0)</f>
        <v>Electro Oriente</v>
      </c>
      <c r="F104" s="35" t="str">
        <f>VLOOKUP(B104,'TOTAL DE SISTEMAS'!$B$6:$I$381,4,0)</f>
        <v>El Estrecho (Putumayo)</v>
      </c>
      <c r="G104" s="35" t="str">
        <f>VLOOKUP(B104,'TOTAL DE SISTEMAS'!$B$6:$I$381,6,0)</f>
        <v>SER</v>
      </c>
      <c r="H104" s="35" t="str">
        <f>VLOOKUP(B104,'TOTAL DE SISTEMAS'!$B$6:$I$381,7,0)</f>
        <v>R</v>
      </c>
      <c r="I104" s="35" t="str">
        <f>VLOOKUP(B104,'TOTAL DE SISTEMAS'!$B$6:$I$381,8,0)</f>
        <v>Aislado</v>
      </c>
      <c r="J104" s="35" t="s">
        <v>24</v>
      </c>
      <c r="K104" s="36">
        <v>680</v>
      </c>
      <c r="L104" s="136">
        <v>45812.584024622956</v>
      </c>
      <c r="M104" s="136">
        <f>VLOOKUP(B104,'PROY CONSUMOS ENERGIA TRIMESTRE'!$C$3:$AE$364,27,0)</f>
        <v>45812.584024622956</v>
      </c>
      <c r="N104" s="136">
        <f>VLOOKUP(B104,'PROY CONSUMOS ENERGIA TRIMESTRE'!$C$3:$AE$364,28,0)</f>
        <v>45812.584024622956</v>
      </c>
      <c r="O104" s="136">
        <f>VLOOKUP(B104,'PROY CONSUMOS ENERGIA TRIMESTRE'!$C$3:$AE$364,29,0)</f>
        <v>45812.584024622956</v>
      </c>
      <c r="P104" s="38">
        <f>VLOOKUP(C104,'CARGOS 4 DE JULIO 2019'!$B$5:$BK$335,60,0)</f>
        <v>5.55</v>
      </c>
      <c r="Q104" s="38">
        <f>VLOOKUP(C104,'CARGOS 4 DE JULIO 2019'!$B$5:$BK$335,62,0)</f>
        <v>87.3</v>
      </c>
      <c r="R104" s="153">
        <f t="shared" si="16"/>
        <v>3.29</v>
      </c>
      <c r="S104" s="154">
        <f t="shared" si="17"/>
        <v>56</v>
      </c>
      <c r="T104" s="118">
        <f t="shared" si="18"/>
        <v>3.7465978176494152</v>
      </c>
      <c r="U104" s="119">
        <f t="shared" si="19"/>
        <v>63.771877747224089</v>
      </c>
      <c r="V104" s="39" t="str">
        <f t="shared" si="20"/>
        <v>Sí</v>
      </c>
      <c r="W104" s="92">
        <f t="shared" si="21"/>
        <v>3.7465978176494152</v>
      </c>
      <c r="X104" s="92">
        <f t="shared" si="22"/>
        <v>63.771877747224089</v>
      </c>
      <c r="Y104" s="131">
        <f t="shared" si="23"/>
        <v>43768.385853495842</v>
      </c>
      <c r="Z104" s="132">
        <f t="shared" si="24"/>
        <v>31763.231593028468</v>
      </c>
      <c r="AA104" s="133">
        <f t="shared" si="25"/>
        <v>12005.154260467374</v>
      </c>
      <c r="AB104" s="131">
        <f t="shared" si="26"/>
        <v>43768.385853495842</v>
      </c>
      <c r="AC104" s="132">
        <f t="shared" si="27"/>
        <v>31763.231593028468</v>
      </c>
      <c r="AD104" s="134">
        <f t="shared" si="28"/>
        <v>12005.154260467374</v>
      </c>
      <c r="AE104" s="131">
        <f t="shared" si="29"/>
        <v>43768.385853495842</v>
      </c>
      <c r="AF104" s="132">
        <f t="shared" si="30"/>
        <v>31763.231593028468</v>
      </c>
      <c r="AG104" s="134">
        <f t="shared" si="31"/>
        <v>12005.154260467374</v>
      </c>
    </row>
    <row r="105" spans="1:33" s="18" customFormat="1">
      <c r="A105" s="93">
        <v>115</v>
      </c>
      <c r="B105" s="149" t="s">
        <v>686</v>
      </c>
      <c r="C105" s="33" t="str">
        <f>VLOOKUP(B105,'TOTAL DE SISTEMAS'!$B$6:$I$381,5,0)</f>
        <v>PR0019</v>
      </c>
      <c r="D105" s="33" t="str">
        <f>VLOOKUP(B105,'TOTAL DE SISTEMAS'!$B$6:$I$381,2,0)</f>
        <v>ELOR</v>
      </c>
      <c r="E105" s="33" t="str">
        <f>VLOOKUP(B105,'TOTAL DE SISTEMAS'!$B$6:$I$381,3,0)</f>
        <v>Electro Oriente</v>
      </c>
      <c r="F105" s="35" t="str">
        <f>VLOOKUP(B105,'TOTAL DE SISTEMAS'!$B$6:$I$381,4,0)</f>
        <v>SER San Francisco</v>
      </c>
      <c r="G105" s="35" t="str">
        <f>VLOOKUP(B105,'TOTAL DE SISTEMAS'!$B$6:$I$381,6,0)</f>
        <v>SER</v>
      </c>
      <c r="H105" s="35" t="str">
        <f>VLOOKUP(B105,'TOTAL DE SISTEMAS'!$B$6:$I$381,7,0)</f>
        <v>R</v>
      </c>
      <c r="I105" s="35" t="str">
        <f>VLOOKUP(B105,'TOTAL DE SISTEMAS'!$B$6:$I$381,8,0)</f>
        <v>Aislado</v>
      </c>
      <c r="J105" s="35" t="s">
        <v>24</v>
      </c>
      <c r="K105" s="36">
        <v>1040</v>
      </c>
      <c r="L105" s="136">
        <v>26077.114558170502</v>
      </c>
      <c r="M105" s="136">
        <f>VLOOKUP(B105,'PROY CONSUMOS ENERGIA TRIMESTRE'!$C$3:$AE$364,27,0)</f>
        <v>26077.114558170495</v>
      </c>
      <c r="N105" s="136">
        <f>VLOOKUP(B105,'PROY CONSUMOS ENERGIA TRIMESTRE'!$C$3:$AE$364,28,0)</f>
        <v>26077.114558170495</v>
      </c>
      <c r="O105" s="136">
        <f>VLOOKUP(B105,'PROY CONSUMOS ENERGIA TRIMESTRE'!$C$3:$AE$364,29,0)</f>
        <v>26077.114558170495</v>
      </c>
      <c r="P105" s="38">
        <f>VLOOKUP(C105,'CARGOS 4 DE JULIO 2019'!$B$5:$BK$335,60,0)</f>
        <v>5.55</v>
      </c>
      <c r="Q105" s="38">
        <f>VLOOKUP(C105,'CARGOS 4 DE JULIO 2019'!$B$5:$BK$335,62,0)</f>
        <v>87.3</v>
      </c>
      <c r="R105" s="153">
        <f t="shared" si="16"/>
        <v>3.29</v>
      </c>
      <c r="S105" s="154">
        <f t="shared" si="17"/>
        <v>56</v>
      </c>
      <c r="T105" s="118">
        <f t="shared" si="18"/>
        <v>3.7465978176494152</v>
      </c>
      <c r="U105" s="119">
        <f t="shared" si="19"/>
        <v>63.771877747224089</v>
      </c>
      <c r="V105" s="39" t="str">
        <f t="shared" si="20"/>
        <v>Sí</v>
      </c>
      <c r="W105" s="92">
        <f t="shared" si="21"/>
        <v>3.7465978176494152</v>
      </c>
      <c r="X105" s="92">
        <f t="shared" si="22"/>
        <v>63.771877747224089</v>
      </c>
      <c r="Y105" s="131">
        <f t="shared" si="23"/>
        <v>28537.321009282849</v>
      </c>
      <c r="Z105" s="132">
        <f t="shared" si="24"/>
        <v>20526.327346395461</v>
      </c>
      <c r="AA105" s="133">
        <f t="shared" si="25"/>
        <v>8010.9936628873875</v>
      </c>
      <c r="AB105" s="131">
        <f t="shared" si="26"/>
        <v>28537.321009282849</v>
      </c>
      <c r="AC105" s="132">
        <f t="shared" si="27"/>
        <v>20526.327346395461</v>
      </c>
      <c r="AD105" s="134">
        <f t="shared" si="28"/>
        <v>8010.9936628873875</v>
      </c>
      <c r="AE105" s="131">
        <f t="shared" si="29"/>
        <v>28537.321009282849</v>
      </c>
      <c r="AF105" s="132">
        <f t="shared" si="30"/>
        <v>20526.327346395461</v>
      </c>
      <c r="AG105" s="134">
        <f t="shared" si="31"/>
        <v>8010.9936628873875</v>
      </c>
    </row>
    <row r="106" spans="1:33" s="18" customFormat="1">
      <c r="A106" s="93">
        <v>116</v>
      </c>
      <c r="B106" s="149" t="s">
        <v>688</v>
      </c>
      <c r="C106" s="33" t="str">
        <f>VLOOKUP(B106,'TOTAL DE SISTEMAS'!$B$6:$I$381,5,0)</f>
        <v>PR0019</v>
      </c>
      <c r="D106" s="33" t="str">
        <f>VLOOKUP(B106,'TOTAL DE SISTEMAS'!$B$6:$I$381,2,0)</f>
        <v>ELOR</v>
      </c>
      <c r="E106" s="33" t="str">
        <f>VLOOKUP(B106,'TOTAL DE SISTEMAS'!$B$6:$I$381,3,0)</f>
        <v>Electro Oriente</v>
      </c>
      <c r="F106" s="35" t="str">
        <f>VLOOKUP(B106,'TOTAL DE SISTEMAS'!$B$6:$I$381,4,0)</f>
        <v>SER Mayoruna</v>
      </c>
      <c r="G106" s="35" t="str">
        <f>VLOOKUP(B106,'TOTAL DE SISTEMAS'!$B$6:$I$381,6,0)</f>
        <v>SER</v>
      </c>
      <c r="H106" s="35" t="str">
        <f>VLOOKUP(B106,'TOTAL DE SISTEMAS'!$B$6:$I$381,7,0)</f>
        <v>R</v>
      </c>
      <c r="I106" s="35" t="str">
        <f>VLOOKUP(B106,'TOTAL DE SISTEMAS'!$B$6:$I$381,8,0)</f>
        <v>Aislado</v>
      </c>
      <c r="J106" s="35" t="s">
        <v>24</v>
      </c>
      <c r="K106" s="36">
        <v>1521</v>
      </c>
      <c r="L106" s="136">
        <v>57986.375092665665</v>
      </c>
      <c r="M106" s="136">
        <f>VLOOKUP(B106,'PROY CONSUMOS ENERGIA TRIMESTRE'!$C$3:$AE$364,27,0)</f>
        <v>57986.375092665665</v>
      </c>
      <c r="N106" s="136">
        <f>VLOOKUP(B106,'PROY CONSUMOS ENERGIA TRIMESTRE'!$C$3:$AE$364,28,0)</f>
        <v>57986.375092665665</v>
      </c>
      <c r="O106" s="136">
        <f>VLOOKUP(B106,'PROY CONSUMOS ENERGIA TRIMESTRE'!$C$3:$AE$364,29,0)</f>
        <v>57986.375092665665</v>
      </c>
      <c r="P106" s="38">
        <f>VLOOKUP(C106,'CARGOS 4 DE JULIO 2019'!$B$5:$BK$335,60,0)</f>
        <v>5.55</v>
      </c>
      <c r="Q106" s="38">
        <f>VLOOKUP(C106,'CARGOS 4 DE JULIO 2019'!$B$5:$BK$335,62,0)</f>
        <v>87.3</v>
      </c>
      <c r="R106" s="153">
        <f t="shared" si="16"/>
        <v>3.29</v>
      </c>
      <c r="S106" s="154">
        <f t="shared" si="17"/>
        <v>56</v>
      </c>
      <c r="T106" s="118">
        <f t="shared" si="18"/>
        <v>3.7465978176494152</v>
      </c>
      <c r="U106" s="119">
        <f t="shared" si="19"/>
        <v>63.771877747224089</v>
      </c>
      <c r="V106" s="39" t="str">
        <f t="shared" si="20"/>
        <v>Sí</v>
      </c>
      <c r="W106" s="92">
        <f t="shared" si="21"/>
        <v>3.7465978176494152</v>
      </c>
      <c r="X106" s="92">
        <f t="shared" si="22"/>
        <v>63.771877747224089</v>
      </c>
      <c r="Y106" s="131">
        <f t="shared" si="23"/>
        <v>59063.655455897126</v>
      </c>
      <c r="Z106" s="132">
        <f t="shared" si="24"/>
        <v>42677.575514786309</v>
      </c>
      <c r="AA106" s="133">
        <f t="shared" si="25"/>
        <v>16386.079941110816</v>
      </c>
      <c r="AB106" s="131">
        <f t="shared" si="26"/>
        <v>59063.655455897126</v>
      </c>
      <c r="AC106" s="132">
        <f t="shared" si="27"/>
        <v>42677.575514786309</v>
      </c>
      <c r="AD106" s="134">
        <f t="shared" si="28"/>
        <v>16386.079941110816</v>
      </c>
      <c r="AE106" s="131">
        <f t="shared" si="29"/>
        <v>59063.655455897126</v>
      </c>
      <c r="AF106" s="132">
        <f t="shared" si="30"/>
        <v>42677.575514786309</v>
      </c>
      <c r="AG106" s="134">
        <f t="shared" si="31"/>
        <v>16386.079941110816</v>
      </c>
    </row>
    <row r="107" spans="1:33" s="18" customFormat="1">
      <c r="A107" s="93">
        <v>117</v>
      </c>
      <c r="B107" s="149" t="s">
        <v>1070</v>
      </c>
      <c r="C107" s="33" t="str">
        <f>VLOOKUP(B107,'TOTAL DE SISTEMAS'!$B$6:$I$381,5,0)</f>
        <v>PL0234</v>
      </c>
      <c r="D107" s="33" t="str">
        <f>VLOOKUP(B107,'TOTAL DE SISTEMAS'!$B$6:$I$381,2,0)</f>
        <v>ELOR</v>
      </c>
      <c r="E107" s="33" t="str">
        <f>VLOOKUP(B107,'TOTAL DE SISTEMAS'!$B$6:$I$381,3,0)</f>
        <v>Electro Oriente</v>
      </c>
      <c r="F107" s="35" t="str">
        <f>VLOOKUP(B107,'TOTAL DE SISTEMAS'!$B$6:$I$381,4,0)</f>
        <v>Rural Aislado Padre Cocha</v>
      </c>
      <c r="G107" s="35">
        <f>VLOOKUP(B107,'TOTAL DE SISTEMAS'!$B$6:$I$381,6,0)</f>
        <v>3</v>
      </c>
      <c r="H107" s="35" t="str">
        <f>VLOOKUP(B107,'TOTAL DE SISTEMAS'!$B$6:$I$381,7,0)</f>
        <v>U</v>
      </c>
      <c r="I107" s="35" t="str">
        <f>VLOOKUP(B107,'TOTAL DE SISTEMAS'!$B$6:$I$381,8,0)</f>
        <v>Aislado</v>
      </c>
      <c r="J107" s="35" t="s">
        <v>24</v>
      </c>
      <c r="K107" s="36">
        <v>308</v>
      </c>
      <c r="L107" s="136">
        <v>27062.000000000007</v>
      </c>
      <c r="M107" s="136">
        <f>VLOOKUP(B107,'PROY CONSUMOS ENERGIA TRIMESTRE'!$C$3:$AE$364,27,0)</f>
        <v>27062</v>
      </c>
      <c r="N107" s="136">
        <f>VLOOKUP(B107,'PROY CONSUMOS ENERGIA TRIMESTRE'!$C$3:$AE$364,28,0)</f>
        <v>27062</v>
      </c>
      <c r="O107" s="136">
        <f>VLOOKUP(B107,'PROY CONSUMOS ENERGIA TRIMESTRE'!$C$3:$AE$364,29,0)</f>
        <v>27062</v>
      </c>
      <c r="P107" s="38">
        <f>VLOOKUP(C107,'CARGOS 4 DE JULIO 2019'!$B$5:$BK$335,60,0)</f>
        <v>3.29</v>
      </c>
      <c r="Q107" s="38">
        <f>VLOOKUP(C107,'CARGOS 4 DE JULIO 2019'!$B$5:$BK$335,62,0)</f>
        <v>64.25</v>
      </c>
      <c r="R107" s="153">
        <f t="shared" si="16"/>
        <v>3.29</v>
      </c>
      <c r="S107" s="154">
        <f t="shared" si="17"/>
        <v>56</v>
      </c>
      <c r="T107" s="118">
        <f t="shared" si="18"/>
        <v>3.7465978176494152</v>
      </c>
      <c r="U107" s="119">
        <f t="shared" si="19"/>
        <v>63.771877747224089</v>
      </c>
      <c r="V107" s="39" t="str">
        <f t="shared" si="20"/>
        <v>Sí</v>
      </c>
      <c r="W107" s="92">
        <f t="shared" si="21"/>
        <v>3.29</v>
      </c>
      <c r="X107" s="92">
        <f t="shared" si="22"/>
        <v>63.771877747224089</v>
      </c>
      <c r="Y107" s="131">
        <f t="shared" si="23"/>
        <v>18400.655000000006</v>
      </c>
      <c r="Z107" s="132">
        <f t="shared" si="24"/>
        <v>18271.265555953789</v>
      </c>
      <c r="AA107" s="133">
        <f t="shared" si="25"/>
        <v>129.38944404621725</v>
      </c>
      <c r="AB107" s="131">
        <f t="shared" si="26"/>
        <v>18400.655000000006</v>
      </c>
      <c r="AC107" s="132">
        <f t="shared" si="27"/>
        <v>18271.265555953789</v>
      </c>
      <c r="AD107" s="134">
        <f t="shared" si="28"/>
        <v>129.38944404621725</v>
      </c>
      <c r="AE107" s="131">
        <f t="shared" si="29"/>
        <v>18400.655000000006</v>
      </c>
      <c r="AF107" s="132">
        <f t="shared" si="30"/>
        <v>18271.265555953789</v>
      </c>
      <c r="AG107" s="134">
        <f t="shared" si="31"/>
        <v>129.38944404621725</v>
      </c>
    </row>
    <row r="108" spans="1:33" s="18" customFormat="1">
      <c r="A108" s="93">
        <v>118</v>
      </c>
      <c r="B108" s="149" t="s">
        <v>1042</v>
      </c>
      <c r="C108" s="33" t="str">
        <f>VLOOKUP(B108,'TOTAL DE SISTEMAS'!$B$6:$I$381,5,0)</f>
        <v>PR0019</v>
      </c>
      <c r="D108" s="33" t="str">
        <f>VLOOKUP(B108,'TOTAL DE SISTEMAS'!$B$6:$I$381,2,0)</f>
        <v>ELOR</v>
      </c>
      <c r="E108" s="33" t="str">
        <f>VLOOKUP(B108,'TOTAL DE SISTEMAS'!$B$6:$I$381,3,0)</f>
        <v>Electro Oriente</v>
      </c>
      <c r="F108" s="35" t="str">
        <f>VLOOKUP(B108,'TOTAL DE SISTEMAS'!$B$6:$I$381,4,0)</f>
        <v>S.E.R. Isla Santa Rosa</v>
      </c>
      <c r="G108" s="35" t="str">
        <f>VLOOKUP(B108,'TOTAL DE SISTEMAS'!$B$6:$I$381,6,0)</f>
        <v>SER</v>
      </c>
      <c r="H108" s="35" t="str">
        <f>VLOOKUP(B108,'TOTAL DE SISTEMAS'!$B$6:$I$381,7,0)</f>
        <v>R</v>
      </c>
      <c r="I108" s="35" t="str">
        <f>VLOOKUP(B108,'TOTAL DE SISTEMAS'!$B$6:$I$381,8,0)</f>
        <v>Aislado</v>
      </c>
      <c r="J108" s="35" t="s">
        <v>24</v>
      </c>
      <c r="K108" s="36">
        <v>330</v>
      </c>
      <c r="L108" s="136">
        <v>28892.833333333339</v>
      </c>
      <c r="M108" s="136">
        <f>VLOOKUP(B108,'PROY CONSUMOS ENERGIA TRIMESTRE'!$C$3:$AE$364,27,0)</f>
        <v>28892.833333333332</v>
      </c>
      <c r="N108" s="136">
        <f>VLOOKUP(B108,'PROY CONSUMOS ENERGIA TRIMESTRE'!$C$3:$AE$364,28,0)</f>
        <v>28892.833333333332</v>
      </c>
      <c r="O108" s="136">
        <f>VLOOKUP(B108,'PROY CONSUMOS ENERGIA TRIMESTRE'!$C$3:$AE$364,29,0)</f>
        <v>28892.833333333332</v>
      </c>
      <c r="P108" s="38">
        <f>VLOOKUP(C108,'CARGOS 4 DE JULIO 2019'!$B$5:$BK$335,60,0)</f>
        <v>5.55</v>
      </c>
      <c r="Q108" s="38">
        <f>VLOOKUP(C108,'CARGOS 4 DE JULIO 2019'!$B$5:$BK$335,62,0)</f>
        <v>87.3</v>
      </c>
      <c r="R108" s="153">
        <f t="shared" si="16"/>
        <v>3.29</v>
      </c>
      <c r="S108" s="154">
        <f t="shared" si="17"/>
        <v>56</v>
      </c>
      <c r="T108" s="118">
        <f t="shared" si="18"/>
        <v>3.7465978176494152</v>
      </c>
      <c r="U108" s="119">
        <f t="shared" si="19"/>
        <v>63.771877747224089</v>
      </c>
      <c r="V108" s="39" t="str">
        <f t="shared" si="20"/>
        <v>Sí</v>
      </c>
      <c r="W108" s="92">
        <f t="shared" si="21"/>
        <v>3.7465978176494152</v>
      </c>
      <c r="X108" s="92">
        <f t="shared" si="22"/>
        <v>63.771877747224089</v>
      </c>
      <c r="Y108" s="131">
        <f t="shared" si="23"/>
        <v>27054.943500000005</v>
      </c>
      <c r="Z108" s="132">
        <f t="shared" si="24"/>
        <v>19661.879630866853</v>
      </c>
      <c r="AA108" s="133">
        <f t="shared" si="25"/>
        <v>7393.0638691331515</v>
      </c>
      <c r="AB108" s="131">
        <f t="shared" si="26"/>
        <v>27054.943500000005</v>
      </c>
      <c r="AC108" s="132">
        <f t="shared" si="27"/>
        <v>19661.879630866853</v>
      </c>
      <c r="AD108" s="134">
        <f t="shared" si="28"/>
        <v>7393.0638691331515</v>
      </c>
      <c r="AE108" s="131">
        <f t="shared" si="29"/>
        <v>27054.943500000005</v>
      </c>
      <c r="AF108" s="132">
        <f t="shared" si="30"/>
        <v>19661.879630866853</v>
      </c>
      <c r="AG108" s="134">
        <f t="shared" si="31"/>
        <v>7393.0638691331515</v>
      </c>
    </row>
    <row r="109" spans="1:33" s="18" customFormat="1">
      <c r="A109" s="93">
        <v>119</v>
      </c>
      <c r="B109" s="149" t="s">
        <v>1072</v>
      </c>
      <c r="C109" s="33" t="str">
        <f>VLOOKUP(B109,'TOTAL DE SISTEMAS'!$B$6:$I$381,5,0)</f>
        <v>PL1226</v>
      </c>
      <c r="D109" s="33" t="str">
        <f>VLOOKUP(B109,'TOTAL DE SISTEMAS'!$B$6:$I$381,2,0)</f>
        <v>ELOR</v>
      </c>
      <c r="E109" s="33" t="str">
        <f>VLOOKUP(B109,'TOTAL DE SISTEMAS'!$B$6:$I$381,3,0)</f>
        <v>Electro Oriente</v>
      </c>
      <c r="F109" s="35" t="str">
        <f>VLOOKUP(B109,'TOTAL DE SISTEMAS'!$B$6:$I$381,4,0)</f>
        <v>SER Rodríguez de Mendoza</v>
      </c>
      <c r="G109" s="35" t="str">
        <f>VLOOKUP(B109,'TOTAL DE SISTEMAS'!$B$6:$I$381,6,0)</f>
        <v>SER</v>
      </c>
      <c r="H109" s="35" t="str">
        <f>VLOOKUP(B109,'TOTAL DE SISTEMAS'!$B$6:$I$381,7,0)</f>
        <v>R</v>
      </c>
      <c r="I109" s="35" t="str">
        <f>VLOOKUP(B109,'TOTAL DE SISTEMAS'!$B$6:$I$381,8,0)</f>
        <v>Interconectado</v>
      </c>
      <c r="J109" s="35" t="s">
        <v>24</v>
      </c>
      <c r="K109" s="36">
        <v>1884</v>
      </c>
      <c r="L109" s="136">
        <v>19802.505871320755</v>
      </c>
      <c r="M109" s="136">
        <f>VLOOKUP(B109,'PROY CONSUMOS ENERGIA TRIMESTRE'!$C$3:$AE$364,27,0)</f>
        <v>32382.257272020146</v>
      </c>
      <c r="N109" s="136">
        <f>VLOOKUP(B109,'PROY CONSUMOS ENERGIA TRIMESTRE'!$C$3:$AE$364,28,0)</f>
        <v>32382.257272020146</v>
      </c>
      <c r="O109" s="136">
        <f>VLOOKUP(B109,'PROY CONSUMOS ENERGIA TRIMESTRE'!$C$3:$AE$364,29,0)</f>
        <v>32382.257272020146</v>
      </c>
      <c r="P109" s="38">
        <f>VLOOKUP(C109,'CARGOS 4 DE JULIO 2019'!$B$5:$BK$335,60,0)</f>
        <v>5.55</v>
      </c>
      <c r="Q109" s="38">
        <f>VLOOKUP(C109,'CARGOS 4 DE JULIO 2019'!$B$5:$BK$335,62,0)</f>
        <v>107.68</v>
      </c>
      <c r="R109" s="153">
        <f t="shared" si="16"/>
        <v>3.29</v>
      </c>
      <c r="S109" s="154">
        <f t="shared" si="17"/>
        <v>56</v>
      </c>
      <c r="T109" s="118">
        <f t="shared" si="18"/>
        <v>3.7465978176494152</v>
      </c>
      <c r="U109" s="119">
        <f t="shared" si="19"/>
        <v>63.771877747224089</v>
      </c>
      <c r="V109" s="39" t="str">
        <f t="shared" si="20"/>
        <v>Sí</v>
      </c>
      <c r="W109" s="92">
        <f t="shared" si="21"/>
        <v>3.7465978176494152</v>
      </c>
      <c r="X109" s="92">
        <f t="shared" si="22"/>
        <v>63.771877747224089</v>
      </c>
      <c r="Y109" s="131">
        <f t="shared" si="23"/>
        <v>31779.538322238193</v>
      </c>
      <c r="Z109" s="132">
        <f t="shared" si="24"/>
        <v>19687.020123597042</v>
      </c>
      <c r="AA109" s="133">
        <f t="shared" si="25"/>
        <v>12092.518198641152</v>
      </c>
      <c r="AB109" s="131">
        <f t="shared" si="26"/>
        <v>31779.538322238193</v>
      </c>
      <c r="AC109" s="132">
        <f t="shared" si="27"/>
        <v>19687.020123597042</v>
      </c>
      <c r="AD109" s="134">
        <f t="shared" si="28"/>
        <v>12092.518198641152</v>
      </c>
      <c r="AE109" s="131">
        <f t="shared" si="29"/>
        <v>31779.538322238193</v>
      </c>
      <c r="AF109" s="132">
        <f t="shared" si="30"/>
        <v>19687.020123597042</v>
      </c>
      <c r="AG109" s="134">
        <f t="shared" si="31"/>
        <v>12092.518198641152</v>
      </c>
    </row>
    <row r="110" spans="1:33" s="18" customFormat="1">
      <c r="A110" s="93">
        <v>120</v>
      </c>
      <c r="B110" s="149" t="s">
        <v>1455</v>
      </c>
      <c r="C110" s="33" t="str">
        <f>VLOOKUP(B110,'TOTAL DE SISTEMAS'!$B$6:$I$381,5,0)</f>
        <v>PR0254</v>
      </c>
      <c r="D110" s="33" t="str">
        <f>VLOOKUP(B110,'TOTAL DE SISTEMAS'!$B$6:$I$381,2,0)</f>
        <v>ELOR</v>
      </c>
      <c r="E110" s="33" t="str">
        <f>VLOOKUP(B110,'TOTAL DE SISTEMAS'!$B$6:$I$381,3,0)</f>
        <v>Electro Oriente</v>
      </c>
      <c r="F110" s="35" t="str">
        <f>VLOOKUP(B110,'TOTAL DE SISTEMAS'!$B$6:$I$381,4,0)</f>
        <v>Sistema Eléctrico Islandia</v>
      </c>
      <c r="G110" s="35" t="str">
        <f>VLOOKUP(B110,'TOTAL DE SISTEMAS'!$B$6:$I$381,6,0)</f>
        <v>SER</v>
      </c>
      <c r="H110" s="35" t="str">
        <f>VLOOKUP(B110,'TOTAL DE SISTEMAS'!$B$6:$I$381,7,0)</f>
        <v>R</v>
      </c>
      <c r="I110" s="35" t="str">
        <f>VLOOKUP(B110,'TOTAL DE SISTEMAS'!$B$6:$I$381,8,0)</f>
        <v>Interconectado</v>
      </c>
      <c r="J110" s="35" t="s">
        <v>24</v>
      </c>
      <c r="K110" s="36">
        <v>406</v>
      </c>
      <c r="L110" s="136">
        <v>29935.323494928405</v>
      </c>
      <c r="M110" s="136">
        <f>VLOOKUP(B110,'PROY CONSUMOS ENERGIA TRIMESTRE'!$C$3:$AE$364,27,0)</f>
        <v>35118</v>
      </c>
      <c r="N110" s="136">
        <f>VLOOKUP(B110,'PROY CONSUMOS ENERGIA TRIMESTRE'!$C$3:$AE$364,28,0)</f>
        <v>35118</v>
      </c>
      <c r="O110" s="136">
        <f>VLOOKUP(B110,'PROY CONSUMOS ENERGIA TRIMESTRE'!$C$3:$AE$364,29,0)</f>
        <v>35118</v>
      </c>
      <c r="P110" s="38">
        <f>VLOOKUP(C110,'CARGOS 4 DE JULIO 2019'!$B$5:$BK$335,60,0)</f>
        <v>5.55</v>
      </c>
      <c r="Q110" s="38">
        <f>VLOOKUP(C110,'CARGOS 4 DE JULIO 2019'!$B$5:$BK$335,62,0)</f>
        <v>87.3</v>
      </c>
      <c r="R110" s="153">
        <f t="shared" si="16"/>
        <v>3.29</v>
      </c>
      <c r="S110" s="154">
        <f t="shared" si="17"/>
        <v>56</v>
      </c>
      <c r="T110" s="118">
        <f t="shared" si="18"/>
        <v>3.7465978176494152</v>
      </c>
      <c r="U110" s="119">
        <f t="shared" si="19"/>
        <v>63.771877747224089</v>
      </c>
      <c r="V110" s="39" t="str">
        <f t="shared" si="20"/>
        <v>Sí</v>
      </c>
      <c r="W110" s="92">
        <f t="shared" si="21"/>
        <v>3.7465978176494152</v>
      </c>
      <c r="X110" s="92">
        <f t="shared" si="22"/>
        <v>63.771877747224089</v>
      </c>
      <c r="Y110" s="131">
        <f t="shared" si="23"/>
        <v>28386.837411072494</v>
      </c>
      <c r="Z110" s="132">
        <f t="shared" si="24"/>
        <v>20611.436616387455</v>
      </c>
      <c r="AA110" s="133">
        <f t="shared" si="25"/>
        <v>7775.4007946850397</v>
      </c>
      <c r="AB110" s="131">
        <f t="shared" si="26"/>
        <v>28386.837411072494</v>
      </c>
      <c r="AC110" s="132">
        <f t="shared" si="27"/>
        <v>20611.436616387455</v>
      </c>
      <c r="AD110" s="134">
        <f t="shared" si="28"/>
        <v>7775.4007946850397</v>
      </c>
      <c r="AE110" s="131">
        <f t="shared" si="29"/>
        <v>28386.837411072494</v>
      </c>
      <c r="AF110" s="132">
        <f t="shared" si="30"/>
        <v>20611.436616387455</v>
      </c>
      <c r="AG110" s="134">
        <f t="shared" si="31"/>
        <v>7775.4007946850397</v>
      </c>
    </row>
    <row r="111" spans="1:33" s="18" customFormat="1">
      <c r="A111" s="93">
        <v>121</v>
      </c>
      <c r="B111" s="149" t="s">
        <v>690</v>
      </c>
      <c r="C111" s="33" t="str">
        <f>VLOOKUP(B111,'TOTAL DE SISTEMAS'!$B$6:$I$381,5,0)</f>
        <v>SR0097</v>
      </c>
      <c r="D111" s="33" t="str">
        <f>VLOOKUP(B111,'TOTAL DE SISTEMAS'!$B$6:$I$381,2,0)</f>
        <v>ELOR</v>
      </c>
      <c r="E111" s="33" t="str">
        <f>VLOOKUP(B111,'TOTAL DE SISTEMAS'!$B$6:$I$381,3,0)</f>
        <v>Electro Oriente</v>
      </c>
      <c r="F111" s="35" t="str">
        <f>VLOOKUP(B111,'TOTAL DE SISTEMAS'!$B$6:$I$381,4,0)</f>
        <v>San Ignacio Rural</v>
      </c>
      <c r="G111" s="35" t="str">
        <f>VLOOKUP(B111,'TOTAL DE SISTEMAS'!$B$6:$I$381,6,0)</f>
        <v>SER</v>
      </c>
      <c r="H111" s="35" t="str">
        <f>VLOOKUP(B111,'TOTAL DE SISTEMAS'!$B$6:$I$381,7,0)</f>
        <v>R</v>
      </c>
      <c r="I111" s="35" t="str">
        <f>VLOOKUP(B111,'TOTAL DE SISTEMAS'!$B$6:$I$381,8,0)</f>
        <v>Interconectado</v>
      </c>
      <c r="J111" s="35" t="s">
        <v>24</v>
      </c>
      <c r="K111" s="36">
        <v>12488</v>
      </c>
      <c r="L111" s="136">
        <v>221025.16827855798</v>
      </c>
      <c r="M111" s="136">
        <f>VLOOKUP(B111,'PROY CONSUMOS ENERGIA TRIMESTRE'!$C$3:$AE$364,27,0)</f>
        <v>300049.20583333331</v>
      </c>
      <c r="N111" s="136">
        <f>VLOOKUP(B111,'PROY CONSUMOS ENERGIA TRIMESTRE'!$C$3:$AE$364,28,0)</f>
        <v>300049.20583333331</v>
      </c>
      <c r="O111" s="136">
        <f>VLOOKUP(B111,'PROY CONSUMOS ENERGIA TRIMESTRE'!$C$3:$AE$364,29,0)</f>
        <v>300049.20583333331</v>
      </c>
      <c r="P111" s="38">
        <f>VLOOKUP(C111,'CARGOS 4 DE JULIO 2019'!$B$5:$BK$335,60,0)</f>
        <v>5.55</v>
      </c>
      <c r="Q111" s="38">
        <f>VLOOKUP(C111,'CARGOS 4 DE JULIO 2019'!$B$5:$BK$335,62,0)</f>
        <v>105.9</v>
      </c>
      <c r="R111" s="153">
        <f t="shared" si="16"/>
        <v>3.29</v>
      </c>
      <c r="S111" s="154">
        <f t="shared" si="17"/>
        <v>56</v>
      </c>
      <c r="T111" s="118">
        <f t="shared" si="18"/>
        <v>3.7465978176494152</v>
      </c>
      <c r="U111" s="119">
        <f t="shared" si="19"/>
        <v>63.771877747224089</v>
      </c>
      <c r="V111" s="39" t="str">
        <f t="shared" si="20"/>
        <v>Sí</v>
      </c>
      <c r="W111" s="92">
        <f t="shared" si="21"/>
        <v>3.7465978176494152</v>
      </c>
      <c r="X111" s="92">
        <f t="shared" si="22"/>
        <v>63.771877747224089</v>
      </c>
      <c r="Y111" s="131">
        <f t="shared" si="23"/>
        <v>303374.05320699292</v>
      </c>
      <c r="Z111" s="132">
        <f t="shared" si="24"/>
        <v>187739.41365200418</v>
      </c>
      <c r="AA111" s="133">
        <f t="shared" si="25"/>
        <v>115634.63955498874</v>
      </c>
      <c r="AB111" s="131">
        <f t="shared" si="26"/>
        <v>303374.05320699292</v>
      </c>
      <c r="AC111" s="132">
        <f t="shared" si="27"/>
        <v>187739.41365200418</v>
      </c>
      <c r="AD111" s="134">
        <f t="shared" si="28"/>
        <v>115634.63955498874</v>
      </c>
      <c r="AE111" s="131">
        <f t="shared" si="29"/>
        <v>303374.05320699292</v>
      </c>
      <c r="AF111" s="132">
        <f t="shared" si="30"/>
        <v>187739.41365200418</v>
      </c>
      <c r="AG111" s="134">
        <f t="shared" si="31"/>
        <v>115634.63955498874</v>
      </c>
    </row>
    <row r="112" spans="1:33" s="18" customFormat="1">
      <c r="A112" s="93">
        <v>122</v>
      </c>
      <c r="B112" s="149" t="s">
        <v>693</v>
      </c>
      <c r="C112" s="33" t="str">
        <f>VLOOKUP(B112,'TOTAL DE SISTEMAS'!$B$6:$I$381,5,0)</f>
        <v>PR0099</v>
      </c>
      <c r="D112" s="33" t="str">
        <f>VLOOKUP(B112,'TOTAL DE SISTEMAS'!$B$6:$I$381,2,0)</f>
        <v>ELOR</v>
      </c>
      <c r="E112" s="33" t="str">
        <f>VLOOKUP(B112,'TOTAL DE SISTEMAS'!$B$6:$I$381,3,0)</f>
        <v>Electro Oriente</v>
      </c>
      <c r="F112" s="35" t="str">
        <f>VLOOKUP(B112,'TOTAL DE SISTEMAS'!$B$6:$I$381,4,0)</f>
        <v>SER  Pucará</v>
      </c>
      <c r="G112" s="35" t="str">
        <f>VLOOKUP(B112,'TOTAL DE SISTEMAS'!$B$6:$I$381,6,0)</f>
        <v>SER</v>
      </c>
      <c r="H112" s="35" t="str">
        <f>VLOOKUP(B112,'TOTAL DE SISTEMAS'!$B$6:$I$381,7,0)</f>
        <v>R</v>
      </c>
      <c r="I112" s="35" t="str">
        <f>VLOOKUP(B112,'TOTAL DE SISTEMAS'!$B$6:$I$381,8,0)</f>
        <v>Interconectado</v>
      </c>
      <c r="J112" s="35" t="s">
        <v>24</v>
      </c>
      <c r="K112" s="36">
        <v>5612</v>
      </c>
      <c r="L112" s="136">
        <v>65512.731786602984</v>
      </c>
      <c r="M112" s="136">
        <f>VLOOKUP(B112,'PROY CONSUMOS ENERGIA TRIMESTRE'!$C$3:$AE$364,27,0)</f>
        <v>97034.394750879655</v>
      </c>
      <c r="N112" s="136">
        <f>VLOOKUP(B112,'PROY CONSUMOS ENERGIA TRIMESTRE'!$C$3:$AE$364,28,0)</f>
        <v>97034.394750879655</v>
      </c>
      <c r="O112" s="136">
        <f>VLOOKUP(B112,'PROY CONSUMOS ENERGIA TRIMESTRE'!$C$3:$AE$364,29,0)</f>
        <v>97034.394750879655</v>
      </c>
      <c r="P112" s="38">
        <f>VLOOKUP(C112,'CARGOS 4 DE JULIO 2019'!$B$5:$BK$335,60,0)</f>
        <v>5.39</v>
      </c>
      <c r="Q112" s="38">
        <f>VLOOKUP(C112,'CARGOS 4 DE JULIO 2019'!$B$5:$BK$335,62,0)</f>
        <v>87.09</v>
      </c>
      <c r="R112" s="153">
        <f t="shared" si="16"/>
        <v>3.29</v>
      </c>
      <c r="S112" s="154">
        <f t="shared" si="17"/>
        <v>56</v>
      </c>
      <c r="T112" s="118">
        <f t="shared" si="18"/>
        <v>3.7465978176494152</v>
      </c>
      <c r="U112" s="119">
        <f t="shared" si="19"/>
        <v>63.771877747224089</v>
      </c>
      <c r="V112" s="39" t="str">
        <f t="shared" si="20"/>
        <v>Sí</v>
      </c>
      <c r="W112" s="92">
        <f t="shared" si="21"/>
        <v>3.7465978176494152</v>
      </c>
      <c r="X112" s="92">
        <f t="shared" si="22"/>
        <v>63.771877747224089</v>
      </c>
      <c r="Y112" s="131">
        <f t="shared" si="23"/>
        <v>87303.718112952542</v>
      </c>
      <c r="Z112" s="132">
        <f t="shared" si="24"/>
        <v>62804.606176467794</v>
      </c>
      <c r="AA112" s="133">
        <f t="shared" si="25"/>
        <v>24499.111936484747</v>
      </c>
      <c r="AB112" s="131">
        <f t="shared" si="26"/>
        <v>87303.718112952542</v>
      </c>
      <c r="AC112" s="132">
        <f t="shared" si="27"/>
        <v>62804.606176467794</v>
      </c>
      <c r="AD112" s="134">
        <f t="shared" si="28"/>
        <v>24499.111936484747</v>
      </c>
      <c r="AE112" s="131">
        <f t="shared" si="29"/>
        <v>87303.718112952542</v>
      </c>
      <c r="AF112" s="132">
        <f t="shared" si="30"/>
        <v>62804.606176467794</v>
      </c>
      <c r="AG112" s="134">
        <f t="shared" si="31"/>
        <v>24499.111936484747</v>
      </c>
    </row>
    <row r="113" spans="1:33" s="18" customFormat="1">
      <c r="A113" s="93">
        <v>123</v>
      </c>
      <c r="B113" s="149" t="s">
        <v>695</v>
      </c>
      <c r="C113" s="33" t="str">
        <f>VLOOKUP(B113,'TOTAL DE SISTEMAS'!$B$6:$I$381,5,0)</f>
        <v>SR0097</v>
      </c>
      <c r="D113" s="33" t="str">
        <f>VLOOKUP(B113,'TOTAL DE SISTEMAS'!$B$6:$I$381,2,0)</f>
        <v>ELOR</v>
      </c>
      <c r="E113" s="33" t="str">
        <f>VLOOKUP(B113,'TOTAL DE SISTEMAS'!$B$6:$I$381,3,0)</f>
        <v>Electro Oriente</v>
      </c>
      <c r="F113" s="35" t="str">
        <f>VLOOKUP(B113,'TOTAL DE SISTEMAS'!$B$6:$I$381,4,0)</f>
        <v>SER Bagua - Jaén Rural</v>
      </c>
      <c r="G113" s="35" t="str">
        <f>VLOOKUP(B113,'TOTAL DE SISTEMAS'!$B$6:$I$381,6,0)</f>
        <v>SER</v>
      </c>
      <c r="H113" s="35" t="str">
        <f>VLOOKUP(B113,'TOTAL DE SISTEMAS'!$B$6:$I$381,7,0)</f>
        <v>R</v>
      </c>
      <c r="I113" s="35" t="str">
        <f>VLOOKUP(B113,'TOTAL DE SISTEMAS'!$B$6:$I$381,8,0)</f>
        <v>Interconectado</v>
      </c>
      <c r="J113" s="35" t="s">
        <v>24</v>
      </c>
      <c r="K113" s="36">
        <v>21706</v>
      </c>
      <c r="L113" s="136">
        <v>371244.18314474326</v>
      </c>
      <c r="M113" s="136">
        <f>VLOOKUP(B113,'PROY CONSUMOS ENERGIA TRIMESTRE'!$C$3:$AE$364,27,0)</f>
        <v>547351.36083333322</v>
      </c>
      <c r="N113" s="136">
        <f>VLOOKUP(B113,'PROY CONSUMOS ENERGIA TRIMESTRE'!$C$3:$AE$364,28,0)</f>
        <v>547351.36083333322</v>
      </c>
      <c r="O113" s="136">
        <f>VLOOKUP(B113,'PROY CONSUMOS ENERGIA TRIMESTRE'!$C$3:$AE$364,29,0)</f>
        <v>547351.36083333322</v>
      </c>
      <c r="P113" s="38">
        <f>VLOOKUP(C113,'CARGOS 4 DE JULIO 2019'!$B$5:$BK$335,60,0)</f>
        <v>5.55</v>
      </c>
      <c r="Q113" s="38">
        <f>VLOOKUP(C113,'CARGOS 4 DE JULIO 2019'!$B$5:$BK$335,62,0)</f>
        <v>105.9</v>
      </c>
      <c r="R113" s="153">
        <f t="shared" si="16"/>
        <v>3.29</v>
      </c>
      <c r="S113" s="154">
        <f t="shared" si="17"/>
        <v>56</v>
      </c>
      <c r="T113" s="118">
        <f t="shared" si="18"/>
        <v>3.7465978176494152</v>
      </c>
      <c r="U113" s="119">
        <f t="shared" si="19"/>
        <v>63.771877747224089</v>
      </c>
      <c r="V113" s="39" t="str">
        <f t="shared" si="20"/>
        <v>Sí</v>
      </c>
      <c r="W113" s="92">
        <f t="shared" si="21"/>
        <v>3.7465978176494152</v>
      </c>
      <c r="X113" s="92">
        <f t="shared" si="22"/>
        <v>63.771877747224089</v>
      </c>
      <c r="Y113" s="131">
        <f t="shared" si="23"/>
        <v>513615.88995028316</v>
      </c>
      <c r="Z113" s="132">
        <f t="shared" si="24"/>
        <v>318073.03884864459</v>
      </c>
      <c r="AA113" s="133">
        <f t="shared" si="25"/>
        <v>195542.85110163857</v>
      </c>
      <c r="AB113" s="131">
        <f t="shared" si="26"/>
        <v>513615.88995028316</v>
      </c>
      <c r="AC113" s="132">
        <f t="shared" si="27"/>
        <v>318073.03884864459</v>
      </c>
      <c r="AD113" s="134">
        <f t="shared" si="28"/>
        <v>195542.85110163857</v>
      </c>
      <c r="AE113" s="131">
        <f t="shared" si="29"/>
        <v>513615.88995028316</v>
      </c>
      <c r="AF113" s="132">
        <f t="shared" si="30"/>
        <v>318073.03884864459</v>
      </c>
      <c r="AG113" s="134">
        <f t="shared" si="31"/>
        <v>195542.85110163857</v>
      </c>
    </row>
    <row r="114" spans="1:33" s="18" customFormat="1">
      <c r="A114" s="93">
        <v>124</v>
      </c>
      <c r="B114" s="149" t="s">
        <v>697</v>
      </c>
      <c r="C114" s="33" t="str">
        <f>VLOOKUP(B114,'TOTAL DE SISTEMAS'!$B$6:$I$381,5,0)</f>
        <v>PL1226</v>
      </c>
      <c r="D114" s="33" t="str">
        <f>VLOOKUP(B114,'TOTAL DE SISTEMAS'!$B$6:$I$381,2,0)</f>
        <v>ELOR</v>
      </c>
      <c r="E114" s="33" t="str">
        <f>VLOOKUP(B114,'TOTAL DE SISTEMAS'!$B$6:$I$381,3,0)</f>
        <v>Electro Oriente</v>
      </c>
      <c r="F114" s="35" t="str">
        <f>VLOOKUP(B114,'TOTAL DE SISTEMAS'!$B$6:$I$381,4,0)</f>
        <v>SER  Chachapoyas Rural</v>
      </c>
      <c r="G114" s="35" t="str">
        <f>VLOOKUP(B114,'TOTAL DE SISTEMAS'!$B$6:$I$381,6,0)</f>
        <v>SER</v>
      </c>
      <c r="H114" s="35" t="str">
        <f>VLOOKUP(B114,'TOTAL DE SISTEMAS'!$B$6:$I$381,7,0)</f>
        <v>R</v>
      </c>
      <c r="I114" s="35" t="str">
        <f>VLOOKUP(B114,'TOTAL DE SISTEMAS'!$B$6:$I$381,8,0)</f>
        <v>Aislado</v>
      </c>
      <c r="J114" s="35" t="s">
        <v>24</v>
      </c>
      <c r="K114" s="36">
        <v>1829</v>
      </c>
      <c r="L114" s="136">
        <v>17409.331467264583</v>
      </c>
      <c r="M114" s="136">
        <f>VLOOKUP(B114,'PROY CONSUMOS ENERGIA TRIMESTRE'!$C$3:$AE$364,27,0)</f>
        <v>28402.409166666665</v>
      </c>
      <c r="N114" s="136">
        <f>VLOOKUP(B114,'PROY CONSUMOS ENERGIA TRIMESTRE'!$C$3:$AE$364,28,0)</f>
        <v>28402.409166666665</v>
      </c>
      <c r="O114" s="136">
        <f>VLOOKUP(B114,'PROY CONSUMOS ENERGIA TRIMESTRE'!$C$3:$AE$364,29,0)</f>
        <v>28402.409166666665</v>
      </c>
      <c r="P114" s="38">
        <f>VLOOKUP(C114,'CARGOS 4 DE JULIO 2019'!$B$5:$BK$335,60,0)</f>
        <v>5.55</v>
      </c>
      <c r="Q114" s="38">
        <f>VLOOKUP(C114,'CARGOS 4 DE JULIO 2019'!$B$5:$BK$335,62,0)</f>
        <v>107.68</v>
      </c>
      <c r="R114" s="153">
        <f t="shared" si="16"/>
        <v>3.29</v>
      </c>
      <c r="S114" s="154">
        <f t="shared" si="17"/>
        <v>56</v>
      </c>
      <c r="T114" s="118">
        <f t="shared" si="18"/>
        <v>3.7465978176494152</v>
      </c>
      <c r="U114" s="119">
        <f t="shared" si="19"/>
        <v>63.771877747224089</v>
      </c>
      <c r="V114" s="39" t="str">
        <f t="shared" si="20"/>
        <v>Sí</v>
      </c>
      <c r="W114" s="92">
        <f t="shared" si="21"/>
        <v>3.7465978176494152</v>
      </c>
      <c r="X114" s="92">
        <f t="shared" si="22"/>
        <v>63.771877747224089</v>
      </c>
      <c r="Y114" s="131">
        <f t="shared" si="23"/>
        <v>28897.318123950507</v>
      </c>
      <c r="Z114" s="132">
        <f t="shared" si="24"/>
        <v>17954.784988393763</v>
      </c>
      <c r="AA114" s="133">
        <f t="shared" si="25"/>
        <v>10942.533135556743</v>
      </c>
      <c r="AB114" s="131">
        <f t="shared" si="26"/>
        <v>28897.318123950507</v>
      </c>
      <c r="AC114" s="132">
        <f t="shared" si="27"/>
        <v>17954.784988393763</v>
      </c>
      <c r="AD114" s="134">
        <f t="shared" si="28"/>
        <v>10942.533135556743</v>
      </c>
      <c r="AE114" s="131">
        <f t="shared" si="29"/>
        <v>28897.318123950507</v>
      </c>
      <c r="AF114" s="132">
        <f t="shared" si="30"/>
        <v>17954.784988393763</v>
      </c>
      <c r="AG114" s="134">
        <f t="shared" si="31"/>
        <v>10942.533135556743</v>
      </c>
    </row>
    <row r="115" spans="1:33" s="18" customFormat="1">
      <c r="A115" s="93">
        <v>125</v>
      </c>
      <c r="B115" s="149" t="s">
        <v>972</v>
      </c>
      <c r="C115" s="33" t="str">
        <f>VLOOKUP(B115,'TOTAL DE SISTEMAS'!$B$6:$I$381,5,0)</f>
        <v>PL0158</v>
      </c>
      <c r="D115" s="33" t="str">
        <f>VLOOKUP(B115,'TOTAL DE SISTEMAS'!$B$6:$I$381,2,0)</f>
        <v>EPAN</v>
      </c>
      <c r="E115" s="33" t="str">
        <f>VLOOKUP(B115,'TOTAL DE SISTEMAS'!$B$6:$I$381,3,0)</f>
        <v>Electro Pangoa</v>
      </c>
      <c r="F115" s="35" t="str">
        <f>VLOOKUP(B115,'TOTAL DE SISTEMAS'!$B$6:$I$381,4,0)</f>
        <v>Pangoa</v>
      </c>
      <c r="G115" s="35">
        <f>VLOOKUP(B115,'TOTAL DE SISTEMAS'!$B$6:$I$381,6,0)</f>
        <v>2</v>
      </c>
      <c r="H115" s="35" t="str">
        <f>VLOOKUP(B115,'TOTAL DE SISTEMAS'!$B$6:$I$381,7,0)</f>
        <v>U</v>
      </c>
      <c r="I115" s="35" t="str">
        <f>VLOOKUP(B115,'TOTAL DE SISTEMAS'!$B$6:$I$381,8,0)</f>
        <v>Interconectado</v>
      </c>
      <c r="J115" s="35" t="s">
        <v>24</v>
      </c>
      <c r="K115" s="36">
        <v>2033</v>
      </c>
      <c r="L115" s="136">
        <v>240913.91297388976</v>
      </c>
      <c r="M115" s="136">
        <f>VLOOKUP(B115,'PROY CONSUMOS ENERGIA TRIMESTRE'!$C$3:$AE$364,27,0)</f>
        <v>240913.91297388976</v>
      </c>
      <c r="N115" s="136">
        <f>VLOOKUP(B115,'PROY CONSUMOS ENERGIA TRIMESTRE'!$C$3:$AE$364,28,0)</f>
        <v>240913.91297388976</v>
      </c>
      <c r="O115" s="136">
        <f>VLOOKUP(B115,'PROY CONSUMOS ENERGIA TRIMESTRE'!$C$3:$AE$364,29,0)</f>
        <v>240913.91297388976</v>
      </c>
      <c r="P115" s="38">
        <f>VLOOKUP(C115,'CARGOS 4 DE JULIO 2019'!$B$5:$BK$335,60,0)</f>
        <v>3.07</v>
      </c>
      <c r="Q115" s="38">
        <f>VLOOKUP(C115,'CARGOS 4 DE JULIO 2019'!$B$5:$BK$335,62,0)</f>
        <v>73.94</v>
      </c>
      <c r="R115" s="153">
        <f t="shared" si="16"/>
        <v>3.29</v>
      </c>
      <c r="S115" s="154">
        <f t="shared" si="17"/>
        <v>56</v>
      </c>
      <c r="T115" s="118">
        <f t="shared" si="18"/>
        <v>3.7465978176494152</v>
      </c>
      <c r="U115" s="119">
        <f t="shared" si="19"/>
        <v>63.771877747224089</v>
      </c>
      <c r="V115" s="39" t="str">
        <f t="shared" si="20"/>
        <v>Sí</v>
      </c>
      <c r="W115" s="92">
        <f t="shared" si="21"/>
        <v>3.07</v>
      </c>
      <c r="X115" s="92">
        <f t="shared" si="22"/>
        <v>63.771877747224089</v>
      </c>
      <c r="Y115" s="131">
        <f t="shared" si="23"/>
        <v>184373.05725289407</v>
      </c>
      <c r="Z115" s="132">
        <f t="shared" si="24"/>
        <v>159876.63605776281</v>
      </c>
      <c r="AA115" s="133">
        <f t="shared" si="25"/>
        <v>24496.421195131261</v>
      </c>
      <c r="AB115" s="131">
        <f t="shared" si="26"/>
        <v>184373.05725289407</v>
      </c>
      <c r="AC115" s="132">
        <f t="shared" si="27"/>
        <v>159876.63605776281</v>
      </c>
      <c r="AD115" s="134">
        <f t="shared" si="28"/>
        <v>24496.421195131261</v>
      </c>
      <c r="AE115" s="131">
        <f t="shared" si="29"/>
        <v>184373.05725289407</v>
      </c>
      <c r="AF115" s="132">
        <f t="shared" si="30"/>
        <v>159876.63605776281</v>
      </c>
      <c r="AG115" s="134">
        <f t="shared" si="31"/>
        <v>24496.421195131261</v>
      </c>
    </row>
    <row r="116" spans="1:33" s="18" customFormat="1">
      <c r="A116" s="93">
        <v>126</v>
      </c>
      <c r="B116" s="149" t="s">
        <v>702</v>
      </c>
      <c r="C116" s="33" t="str">
        <f>VLOOKUP(B116,'TOTAL DE SISTEMAS'!$B$6:$I$381,5,0)</f>
        <v>PL0025</v>
      </c>
      <c r="D116" s="33" t="str">
        <f>VLOOKUP(B116,'TOTAL DE SISTEMAS'!$B$6:$I$381,2,0)</f>
        <v>ELPU</v>
      </c>
      <c r="E116" s="33" t="str">
        <f>VLOOKUP(B116,'TOTAL DE SISTEMAS'!$B$6:$I$381,3,0)</f>
        <v>Electro Puno</v>
      </c>
      <c r="F116" s="35" t="str">
        <f>VLOOKUP(B116,'TOTAL DE SISTEMAS'!$B$6:$I$381,4,0)</f>
        <v>Juliaca</v>
      </c>
      <c r="G116" s="35">
        <f>VLOOKUP(B116,'TOTAL DE SISTEMAS'!$B$6:$I$381,6,0)</f>
        <v>2</v>
      </c>
      <c r="H116" s="35" t="str">
        <f>VLOOKUP(B116,'TOTAL DE SISTEMAS'!$B$6:$I$381,7,0)</f>
        <v>U</v>
      </c>
      <c r="I116" s="35" t="str">
        <f>VLOOKUP(B116,'TOTAL DE SISTEMAS'!$B$6:$I$381,8,0)</f>
        <v>Interconectado</v>
      </c>
      <c r="J116" s="35" t="s">
        <v>24</v>
      </c>
      <c r="K116" s="36">
        <v>83528</v>
      </c>
      <c r="L116" s="136">
        <v>5108790.6490529301</v>
      </c>
      <c r="M116" s="136">
        <f>VLOOKUP(B116,'PROY CONSUMOS ENERGIA TRIMESTRE'!$C$3:$AE$364,27,0)</f>
        <v>5108790.6490529301</v>
      </c>
      <c r="N116" s="136">
        <f>VLOOKUP(B116,'PROY CONSUMOS ENERGIA TRIMESTRE'!$C$3:$AE$364,28,0)</f>
        <v>5108790.6490529301</v>
      </c>
      <c r="O116" s="136">
        <f>VLOOKUP(B116,'PROY CONSUMOS ENERGIA TRIMESTRE'!$C$3:$AE$364,29,0)</f>
        <v>5108790.6490529301</v>
      </c>
      <c r="P116" s="38">
        <f>VLOOKUP(C116,'CARGOS 4 DE JULIO 2019'!$B$5:$BK$335,60,0)</f>
        <v>3.1</v>
      </c>
      <c r="Q116" s="38">
        <f>VLOOKUP(C116,'CARGOS 4 DE JULIO 2019'!$B$5:$BK$335,62,0)</f>
        <v>65.89</v>
      </c>
      <c r="R116" s="153">
        <f t="shared" si="16"/>
        <v>3.29</v>
      </c>
      <c r="S116" s="154">
        <f t="shared" si="17"/>
        <v>56</v>
      </c>
      <c r="T116" s="118">
        <f t="shared" si="18"/>
        <v>3.7465978176494152</v>
      </c>
      <c r="U116" s="119">
        <f t="shared" si="19"/>
        <v>63.771877747224089</v>
      </c>
      <c r="V116" s="39" t="str">
        <f t="shared" si="20"/>
        <v>Sí</v>
      </c>
      <c r="W116" s="92">
        <f t="shared" si="21"/>
        <v>3.1</v>
      </c>
      <c r="X116" s="92">
        <f t="shared" si="22"/>
        <v>63.771877747224089</v>
      </c>
      <c r="Y116" s="131">
        <f t="shared" si="23"/>
        <v>3625118.9586609756</v>
      </c>
      <c r="Z116" s="132">
        <f t="shared" si="24"/>
        <v>3516908.5270756506</v>
      </c>
      <c r="AA116" s="133">
        <f t="shared" si="25"/>
        <v>108210.43158532493</v>
      </c>
      <c r="AB116" s="131">
        <f t="shared" si="26"/>
        <v>3625118.9586609756</v>
      </c>
      <c r="AC116" s="132">
        <f t="shared" si="27"/>
        <v>3516908.5270756506</v>
      </c>
      <c r="AD116" s="134">
        <f t="shared" si="28"/>
        <v>108210.43158532493</v>
      </c>
      <c r="AE116" s="131">
        <f t="shared" si="29"/>
        <v>3625118.9586609756</v>
      </c>
      <c r="AF116" s="132">
        <f t="shared" si="30"/>
        <v>3516908.5270756506</v>
      </c>
      <c r="AG116" s="134">
        <f t="shared" si="31"/>
        <v>108210.43158532493</v>
      </c>
    </row>
    <row r="117" spans="1:33" s="18" customFormat="1">
      <c r="A117" s="93">
        <v>127</v>
      </c>
      <c r="B117" s="149" t="s">
        <v>705</v>
      </c>
      <c r="C117" s="33" t="str">
        <f>VLOOKUP(B117,'TOTAL DE SISTEMAS'!$B$6:$I$381,5,0)</f>
        <v>PL0026</v>
      </c>
      <c r="D117" s="33" t="str">
        <f>VLOOKUP(B117,'TOTAL DE SISTEMAS'!$B$6:$I$381,2,0)</f>
        <v>ELPU</v>
      </c>
      <c r="E117" s="33" t="str">
        <f>VLOOKUP(B117,'TOTAL DE SISTEMAS'!$B$6:$I$381,3,0)</f>
        <v>Electro Puno</v>
      </c>
      <c r="F117" s="35" t="str">
        <f>VLOOKUP(B117,'TOTAL DE SISTEMAS'!$B$6:$I$381,4,0)</f>
        <v>Puno</v>
      </c>
      <c r="G117" s="35">
        <f>VLOOKUP(B117,'TOTAL DE SISTEMAS'!$B$6:$I$381,6,0)</f>
        <v>2</v>
      </c>
      <c r="H117" s="35" t="str">
        <f>VLOOKUP(B117,'TOTAL DE SISTEMAS'!$B$6:$I$381,7,0)</f>
        <v>U</v>
      </c>
      <c r="I117" s="35" t="str">
        <f>VLOOKUP(B117,'TOTAL DE SISTEMAS'!$B$6:$I$381,8,0)</f>
        <v>Interconectado</v>
      </c>
      <c r="J117" s="35" t="s">
        <v>24</v>
      </c>
      <c r="K117" s="36">
        <v>38721</v>
      </c>
      <c r="L117" s="136">
        <v>2602545.5833333335</v>
      </c>
      <c r="M117" s="136">
        <f>VLOOKUP(B117,'PROY CONSUMOS ENERGIA TRIMESTRE'!$C$3:$AE$364,27,0)</f>
        <v>2602545.5833333335</v>
      </c>
      <c r="N117" s="136">
        <f>VLOOKUP(B117,'PROY CONSUMOS ENERGIA TRIMESTRE'!$C$3:$AE$364,28,0)</f>
        <v>2602545.5833333335</v>
      </c>
      <c r="O117" s="136">
        <f>VLOOKUP(B117,'PROY CONSUMOS ENERGIA TRIMESTRE'!$C$3:$AE$364,29,0)</f>
        <v>2602545.5833333335</v>
      </c>
      <c r="P117" s="38">
        <f>VLOOKUP(C117,'CARGOS 4 DE JULIO 2019'!$B$5:$BK$335,60,0)</f>
        <v>3.1</v>
      </c>
      <c r="Q117" s="38">
        <f>VLOOKUP(C117,'CARGOS 4 DE JULIO 2019'!$B$5:$BK$335,62,0)</f>
        <v>65.900000000000006</v>
      </c>
      <c r="R117" s="153">
        <f t="shared" si="16"/>
        <v>3.29</v>
      </c>
      <c r="S117" s="154">
        <f t="shared" si="17"/>
        <v>56</v>
      </c>
      <c r="T117" s="118">
        <f t="shared" si="18"/>
        <v>3.7465978176494152</v>
      </c>
      <c r="U117" s="119">
        <f t="shared" si="19"/>
        <v>63.771877747224089</v>
      </c>
      <c r="V117" s="39" t="str">
        <f t="shared" si="20"/>
        <v>Sí</v>
      </c>
      <c r="W117" s="92">
        <f t="shared" si="21"/>
        <v>3.1</v>
      </c>
      <c r="X117" s="92">
        <f t="shared" si="22"/>
        <v>63.771877747224089</v>
      </c>
      <c r="Y117" s="131">
        <f t="shared" si="23"/>
        <v>1835112.6394166669</v>
      </c>
      <c r="Z117" s="132">
        <f t="shared" si="24"/>
        <v>1779727.2877191135</v>
      </c>
      <c r="AA117" s="133">
        <f t="shared" si="25"/>
        <v>55385.351697553415</v>
      </c>
      <c r="AB117" s="131">
        <f t="shared" si="26"/>
        <v>1835112.6394166669</v>
      </c>
      <c r="AC117" s="132">
        <f t="shared" si="27"/>
        <v>1779727.2877191135</v>
      </c>
      <c r="AD117" s="134">
        <f t="shared" si="28"/>
        <v>55385.351697553415</v>
      </c>
      <c r="AE117" s="131">
        <f t="shared" si="29"/>
        <v>1835112.6394166669</v>
      </c>
      <c r="AF117" s="132">
        <f t="shared" si="30"/>
        <v>1779727.2877191135</v>
      </c>
      <c r="AG117" s="134">
        <f t="shared" si="31"/>
        <v>55385.351697553415</v>
      </c>
    </row>
    <row r="118" spans="1:33" s="18" customFormat="1">
      <c r="A118" s="93">
        <v>128</v>
      </c>
      <c r="B118" s="149" t="s">
        <v>708</v>
      </c>
      <c r="C118" s="33" t="str">
        <f>VLOOKUP(B118,'TOTAL DE SISTEMAS'!$B$6:$I$381,5,0)</f>
        <v>PL0027</v>
      </c>
      <c r="D118" s="33" t="str">
        <f>VLOOKUP(B118,'TOTAL DE SISTEMAS'!$B$6:$I$381,2,0)</f>
        <v>ELPU</v>
      </c>
      <c r="E118" s="33" t="str">
        <f>VLOOKUP(B118,'TOTAL DE SISTEMAS'!$B$6:$I$381,3,0)</f>
        <v>Electro Puno</v>
      </c>
      <c r="F118" s="35" t="str">
        <f>VLOOKUP(B118,'TOTAL DE SISTEMAS'!$B$6:$I$381,4,0)</f>
        <v>Azángaro</v>
      </c>
      <c r="G118" s="35">
        <f>VLOOKUP(B118,'TOTAL DE SISTEMAS'!$B$6:$I$381,6,0)</f>
        <v>3</v>
      </c>
      <c r="H118" s="35" t="str">
        <f>VLOOKUP(B118,'TOTAL DE SISTEMAS'!$B$6:$I$381,7,0)</f>
        <v>U</v>
      </c>
      <c r="I118" s="35" t="str">
        <f>VLOOKUP(B118,'TOTAL DE SISTEMAS'!$B$6:$I$381,8,0)</f>
        <v>Interconectado</v>
      </c>
      <c r="J118" s="35" t="s">
        <v>24</v>
      </c>
      <c r="K118" s="36">
        <v>13566</v>
      </c>
      <c r="L118" s="136">
        <v>553537.58333333349</v>
      </c>
      <c r="M118" s="136">
        <f>VLOOKUP(B118,'PROY CONSUMOS ENERGIA TRIMESTRE'!$C$3:$AE$364,27,0)</f>
        <v>553537.58333333337</v>
      </c>
      <c r="N118" s="136">
        <f>VLOOKUP(B118,'PROY CONSUMOS ENERGIA TRIMESTRE'!$C$3:$AE$364,28,0)</f>
        <v>553537.58333333337</v>
      </c>
      <c r="O118" s="136">
        <f>VLOOKUP(B118,'PROY CONSUMOS ENERGIA TRIMESTRE'!$C$3:$AE$364,29,0)</f>
        <v>553537.58333333337</v>
      </c>
      <c r="P118" s="38">
        <f>VLOOKUP(C118,'CARGOS 4 DE JULIO 2019'!$B$5:$BK$335,60,0)</f>
        <v>3.2</v>
      </c>
      <c r="Q118" s="38">
        <f>VLOOKUP(C118,'CARGOS 4 DE JULIO 2019'!$B$5:$BK$335,62,0)</f>
        <v>67.34</v>
      </c>
      <c r="R118" s="153">
        <f t="shared" si="16"/>
        <v>3.29</v>
      </c>
      <c r="S118" s="154">
        <f t="shared" si="17"/>
        <v>56</v>
      </c>
      <c r="T118" s="118">
        <f t="shared" si="18"/>
        <v>3.7465978176494152</v>
      </c>
      <c r="U118" s="119">
        <f t="shared" si="19"/>
        <v>63.771877747224089</v>
      </c>
      <c r="V118" s="39" t="str">
        <f t="shared" si="20"/>
        <v>Sí</v>
      </c>
      <c r="W118" s="92">
        <f t="shared" si="21"/>
        <v>3.2</v>
      </c>
      <c r="X118" s="92">
        <f t="shared" si="22"/>
        <v>63.771877747224089</v>
      </c>
      <c r="Y118" s="131">
        <f t="shared" si="23"/>
        <v>416163.4086166668</v>
      </c>
      <c r="Z118" s="132">
        <f t="shared" si="24"/>
        <v>396412.5109282721</v>
      </c>
      <c r="AA118" s="133">
        <f t="shared" si="25"/>
        <v>19750.897688394703</v>
      </c>
      <c r="AB118" s="131">
        <f t="shared" si="26"/>
        <v>416163.4086166668</v>
      </c>
      <c r="AC118" s="132">
        <f t="shared" si="27"/>
        <v>396412.5109282721</v>
      </c>
      <c r="AD118" s="134">
        <f t="shared" si="28"/>
        <v>19750.897688394703</v>
      </c>
      <c r="AE118" s="131">
        <f t="shared" si="29"/>
        <v>416163.4086166668</v>
      </c>
      <c r="AF118" s="132">
        <f t="shared" si="30"/>
        <v>396412.5109282721</v>
      </c>
      <c r="AG118" s="134">
        <f t="shared" si="31"/>
        <v>19750.897688394703</v>
      </c>
    </row>
    <row r="119" spans="1:33" s="18" customFormat="1">
      <c r="A119" s="93">
        <v>129</v>
      </c>
      <c r="B119" s="149" t="s">
        <v>711</v>
      </c>
      <c r="C119" s="33" t="str">
        <f>VLOOKUP(B119,'TOTAL DE SISTEMAS'!$B$6:$I$381,5,0)</f>
        <v>PL0028</v>
      </c>
      <c r="D119" s="33" t="str">
        <f>VLOOKUP(B119,'TOTAL DE SISTEMAS'!$B$6:$I$381,2,0)</f>
        <v>ELPU</v>
      </c>
      <c r="E119" s="33" t="str">
        <f>VLOOKUP(B119,'TOTAL DE SISTEMAS'!$B$6:$I$381,3,0)</f>
        <v>Electro Puno</v>
      </c>
      <c r="F119" s="35" t="str">
        <f>VLOOKUP(B119,'TOTAL DE SISTEMAS'!$B$6:$I$381,4,0)</f>
        <v>Antauta</v>
      </c>
      <c r="G119" s="35">
        <f>VLOOKUP(B119,'TOTAL DE SISTEMAS'!$B$6:$I$381,6,0)</f>
        <v>4</v>
      </c>
      <c r="H119" s="35" t="str">
        <f>VLOOKUP(B119,'TOTAL DE SISTEMAS'!$B$6:$I$381,7,0)</f>
        <v>R</v>
      </c>
      <c r="I119" s="35" t="str">
        <f>VLOOKUP(B119,'TOTAL DE SISTEMAS'!$B$6:$I$381,8,0)</f>
        <v>Interconectado</v>
      </c>
      <c r="J119" s="35" t="s">
        <v>24</v>
      </c>
      <c r="K119" s="36">
        <v>3273</v>
      </c>
      <c r="L119" s="136">
        <v>177190.89325996631</v>
      </c>
      <c r="M119" s="136">
        <f>VLOOKUP(B119,'PROY CONSUMOS ENERGIA TRIMESTRE'!$C$3:$AE$364,27,0)</f>
        <v>177190.89325996628</v>
      </c>
      <c r="N119" s="136">
        <f>VLOOKUP(B119,'PROY CONSUMOS ENERGIA TRIMESTRE'!$C$3:$AE$364,28,0)</f>
        <v>177190.89325996628</v>
      </c>
      <c r="O119" s="136">
        <f>VLOOKUP(B119,'PROY CONSUMOS ENERGIA TRIMESTRE'!$C$3:$AE$364,29,0)</f>
        <v>177190.89325996628</v>
      </c>
      <c r="P119" s="38">
        <f>VLOOKUP(C119,'CARGOS 4 DE JULIO 2019'!$B$5:$BK$335,60,0)</f>
        <v>3.77</v>
      </c>
      <c r="Q119" s="38">
        <f>VLOOKUP(C119,'CARGOS 4 DE JULIO 2019'!$B$5:$BK$335,62,0)</f>
        <v>74.02</v>
      </c>
      <c r="R119" s="153">
        <f t="shared" si="16"/>
        <v>3.29</v>
      </c>
      <c r="S119" s="154">
        <f t="shared" si="17"/>
        <v>56</v>
      </c>
      <c r="T119" s="118">
        <f t="shared" si="18"/>
        <v>3.7465978176494152</v>
      </c>
      <c r="U119" s="119">
        <f t="shared" si="19"/>
        <v>63.771877747224089</v>
      </c>
      <c r="V119" s="39" t="str">
        <f t="shared" si="20"/>
        <v>Sí</v>
      </c>
      <c r="W119" s="92">
        <f t="shared" si="21"/>
        <v>3.7465978176494152</v>
      </c>
      <c r="X119" s="92">
        <f t="shared" si="22"/>
        <v>63.771877747224089</v>
      </c>
      <c r="Y119" s="131">
        <f t="shared" si="23"/>
        <v>143495.90919102705</v>
      </c>
      <c r="Z119" s="132">
        <f t="shared" si="24"/>
        <v>125260.57448612657</v>
      </c>
      <c r="AA119" s="133">
        <f t="shared" si="25"/>
        <v>18235.334704900481</v>
      </c>
      <c r="AB119" s="131">
        <f t="shared" si="26"/>
        <v>143495.90919102705</v>
      </c>
      <c r="AC119" s="132">
        <f t="shared" si="27"/>
        <v>125260.57448612657</v>
      </c>
      <c r="AD119" s="134">
        <f t="shared" si="28"/>
        <v>18235.334704900481</v>
      </c>
      <c r="AE119" s="131">
        <f t="shared" si="29"/>
        <v>143495.90919102705</v>
      </c>
      <c r="AF119" s="132">
        <f t="shared" si="30"/>
        <v>125260.57448612657</v>
      </c>
      <c r="AG119" s="134">
        <f t="shared" si="31"/>
        <v>18235.334704900481</v>
      </c>
    </row>
    <row r="120" spans="1:33" s="18" customFormat="1">
      <c r="A120" s="93">
        <v>130</v>
      </c>
      <c r="B120" s="149" t="s">
        <v>714</v>
      </c>
      <c r="C120" s="33" t="str">
        <f>VLOOKUP(B120,'TOTAL DE SISTEMAS'!$B$6:$I$381,5,0)</f>
        <v>PL0029</v>
      </c>
      <c r="D120" s="33" t="str">
        <f>VLOOKUP(B120,'TOTAL DE SISTEMAS'!$B$6:$I$381,2,0)</f>
        <v>ELPU</v>
      </c>
      <c r="E120" s="33" t="str">
        <f>VLOOKUP(B120,'TOTAL DE SISTEMAS'!$B$6:$I$381,3,0)</f>
        <v>Electro Puno</v>
      </c>
      <c r="F120" s="35" t="str">
        <f>VLOOKUP(B120,'TOTAL DE SISTEMAS'!$B$6:$I$381,4,0)</f>
        <v>Ayaviri</v>
      </c>
      <c r="G120" s="35">
        <f>VLOOKUP(B120,'TOTAL DE SISTEMAS'!$B$6:$I$381,6,0)</f>
        <v>4</v>
      </c>
      <c r="H120" s="35" t="str">
        <f>VLOOKUP(B120,'TOTAL DE SISTEMAS'!$B$6:$I$381,7,0)</f>
        <v>R</v>
      </c>
      <c r="I120" s="35" t="str">
        <f>VLOOKUP(B120,'TOTAL DE SISTEMAS'!$B$6:$I$381,8,0)</f>
        <v>Interconectado</v>
      </c>
      <c r="J120" s="35" t="s">
        <v>24</v>
      </c>
      <c r="K120" s="36">
        <v>13125</v>
      </c>
      <c r="L120" s="136">
        <v>361943.28583280253</v>
      </c>
      <c r="M120" s="136">
        <f>VLOOKUP(B120,'PROY CONSUMOS ENERGIA TRIMESTRE'!$C$3:$AE$364,27,0)</f>
        <v>361943.28583280253</v>
      </c>
      <c r="N120" s="136">
        <f>VLOOKUP(B120,'PROY CONSUMOS ENERGIA TRIMESTRE'!$C$3:$AE$364,28,0)</f>
        <v>361943.28583280253</v>
      </c>
      <c r="O120" s="136">
        <f>VLOOKUP(B120,'PROY CONSUMOS ENERGIA TRIMESTRE'!$C$3:$AE$364,29,0)</f>
        <v>361943.28583280253</v>
      </c>
      <c r="P120" s="38">
        <f>VLOOKUP(C120,'CARGOS 4 DE JULIO 2019'!$B$5:$BK$335,60,0)</f>
        <v>3.77</v>
      </c>
      <c r="Q120" s="38">
        <f>VLOOKUP(C120,'CARGOS 4 DE JULIO 2019'!$B$5:$BK$335,62,0)</f>
        <v>74.239999999999995</v>
      </c>
      <c r="R120" s="153">
        <f t="shared" si="16"/>
        <v>3.29</v>
      </c>
      <c r="S120" s="154">
        <f t="shared" si="17"/>
        <v>56</v>
      </c>
      <c r="T120" s="118">
        <f t="shared" si="18"/>
        <v>3.7465978176494152</v>
      </c>
      <c r="U120" s="119">
        <f t="shared" si="19"/>
        <v>63.771877747224089</v>
      </c>
      <c r="V120" s="39" t="str">
        <f t="shared" si="20"/>
        <v>Sí</v>
      </c>
      <c r="W120" s="92">
        <f t="shared" si="21"/>
        <v>3.7465978176494152</v>
      </c>
      <c r="X120" s="92">
        <f t="shared" si="22"/>
        <v>63.771877747224089</v>
      </c>
      <c r="Y120" s="131">
        <f t="shared" si="23"/>
        <v>318187.94540227257</v>
      </c>
      <c r="Z120" s="132">
        <f t="shared" si="24"/>
        <v>279992.12611222925</v>
      </c>
      <c r="AA120" s="133">
        <f t="shared" si="25"/>
        <v>38195.819290043321</v>
      </c>
      <c r="AB120" s="131">
        <f t="shared" si="26"/>
        <v>318187.94540227257</v>
      </c>
      <c r="AC120" s="132">
        <f t="shared" si="27"/>
        <v>279992.12611222925</v>
      </c>
      <c r="AD120" s="134">
        <f t="shared" si="28"/>
        <v>38195.819290043321</v>
      </c>
      <c r="AE120" s="131">
        <f t="shared" si="29"/>
        <v>318187.94540227257</v>
      </c>
      <c r="AF120" s="132">
        <f t="shared" si="30"/>
        <v>279992.12611222925</v>
      </c>
      <c r="AG120" s="134">
        <f t="shared" si="31"/>
        <v>38195.819290043321</v>
      </c>
    </row>
    <row r="121" spans="1:33" s="18" customFormat="1">
      <c r="A121" s="93">
        <v>131</v>
      </c>
      <c r="B121" s="149" t="s">
        <v>717</v>
      </c>
      <c r="C121" s="33" t="str">
        <f>VLOOKUP(B121,'TOTAL DE SISTEMAS'!$B$6:$I$381,5,0)</f>
        <v>PL0030</v>
      </c>
      <c r="D121" s="33" t="str">
        <f>VLOOKUP(B121,'TOTAL DE SISTEMAS'!$B$6:$I$381,2,0)</f>
        <v>ELPU</v>
      </c>
      <c r="E121" s="33" t="str">
        <f>VLOOKUP(B121,'TOTAL DE SISTEMAS'!$B$6:$I$381,3,0)</f>
        <v>Electro Puno</v>
      </c>
      <c r="F121" s="35" t="str">
        <f>VLOOKUP(B121,'TOTAL DE SISTEMAS'!$B$6:$I$381,4,0)</f>
        <v>Ilave-Pomata</v>
      </c>
      <c r="G121" s="35">
        <f>VLOOKUP(B121,'TOTAL DE SISTEMAS'!$B$6:$I$381,6,0)</f>
        <v>6</v>
      </c>
      <c r="H121" s="35" t="str">
        <f>VLOOKUP(B121,'TOTAL DE SISTEMAS'!$B$6:$I$381,7,0)</f>
        <v>R</v>
      </c>
      <c r="I121" s="35" t="str">
        <f>VLOOKUP(B121,'TOTAL DE SISTEMAS'!$B$6:$I$381,8,0)</f>
        <v>Interconectado</v>
      </c>
      <c r="J121" s="35" t="s">
        <v>24</v>
      </c>
      <c r="K121" s="36">
        <v>40251</v>
      </c>
      <c r="L121" s="136">
        <v>905734.83991316624</v>
      </c>
      <c r="M121" s="136">
        <f>VLOOKUP(B121,'PROY CONSUMOS ENERGIA TRIMESTRE'!$C$3:$AE$364,27,0)</f>
        <v>905734.83991316624</v>
      </c>
      <c r="N121" s="136">
        <f>VLOOKUP(B121,'PROY CONSUMOS ENERGIA TRIMESTRE'!$C$3:$AE$364,28,0)</f>
        <v>905734.83991316624</v>
      </c>
      <c r="O121" s="136">
        <f>VLOOKUP(B121,'PROY CONSUMOS ENERGIA TRIMESTRE'!$C$3:$AE$364,29,0)</f>
        <v>905734.83991316624</v>
      </c>
      <c r="P121" s="38">
        <f>VLOOKUP(C121,'CARGOS 4 DE JULIO 2019'!$B$5:$BK$335,60,0)</f>
        <v>4.08</v>
      </c>
      <c r="Q121" s="38">
        <f>VLOOKUP(C121,'CARGOS 4 DE JULIO 2019'!$B$5:$BK$335,62,0)</f>
        <v>82.79</v>
      </c>
      <c r="R121" s="153">
        <f t="shared" si="16"/>
        <v>3.29</v>
      </c>
      <c r="S121" s="154">
        <f t="shared" si="17"/>
        <v>56</v>
      </c>
      <c r="T121" s="118">
        <f t="shared" si="18"/>
        <v>3.7465978176494152</v>
      </c>
      <c r="U121" s="119">
        <f t="shared" si="19"/>
        <v>63.771877747224089</v>
      </c>
      <c r="V121" s="39" t="str">
        <f t="shared" si="20"/>
        <v>Sí</v>
      </c>
      <c r="W121" s="92">
        <f t="shared" si="21"/>
        <v>3.7465978176494152</v>
      </c>
      <c r="X121" s="92">
        <f t="shared" si="22"/>
        <v>63.771877747224089</v>
      </c>
      <c r="Y121" s="131">
        <f t="shared" si="23"/>
        <v>914081.95396411046</v>
      </c>
      <c r="Z121" s="132">
        <f t="shared" si="24"/>
        <v>728408.42358164676</v>
      </c>
      <c r="AA121" s="133">
        <f t="shared" si="25"/>
        <v>185673.53038246371</v>
      </c>
      <c r="AB121" s="131">
        <f t="shared" si="26"/>
        <v>914081.95396411046</v>
      </c>
      <c r="AC121" s="132">
        <f t="shared" si="27"/>
        <v>728408.42358164676</v>
      </c>
      <c r="AD121" s="134">
        <f t="shared" si="28"/>
        <v>185673.53038246371</v>
      </c>
      <c r="AE121" s="131">
        <f t="shared" si="29"/>
        <v>914081.95396411046</v>
      </c>
      <c r="AF121" s="132">
        <f t="shared" si="30"/>
        <v>728408.42358164676</v>
      </c>
      <c r="AG121" s="134">
        <f t="shared" si="31"/>
        <v>185673.53038246371</v>
      </c>
    </row>
    <row r="122" spans="1:33" s="18" customFormat="1">
      <c r="A122" s="93">
        <v>132</v>
      </c>
      <c r="B122" s="149" t="s">
        <v>720</v>
      </c>
      <c r="C122" s="33" t="str">
        <f>VLOOKUP(B122,'TOTAL DE SISTEMAS'!$B$6:$I$381,5,0)</f>
        <v>PL0220</v>
      </c>
      <c r="D122" s="33" t="str">
        <f>VLOOKUP(B122,'TOTAL DE SISTEMAS'!$B$6:$I$381,2,0)</f>
        <v>ELPU</v>
      </c>
      <c r="E122" s="33" t="str">
        <f>VLOOKUP(B122,'TOTAL DE SISTEMAS'!$B$6:$I$381,3,0)</f>
        <v>Electro Puno</v>
      </c>
      <c r="F122" s="35" t="str">
        <f>VLOOKUP(B122,'TOTAL DE SISTEMAS'!$B$6:$I$381,4,0)</f>
        <v>SAN GABÁN</v>
      </c>
      <c r="G122" s="35">
        <f>VLOOKUP(B122,'TOTAL DE SISTEMAS'!$B$6:$I$381,6,0)</f>
        <v>5</v>
      </c>
      <c r="H122" s="35" t="str">
        <f>VLOOKUP(B122,'TOTAL DE SISTEMAS'!$B$6:$I$381,7,0)</f>
        <v>R</v>
      </c>
      <c r="I122" s="35" t="str">
        <f>VLOOKUP(B122,'TOTAL DE SISTEMAS'!$B$6:$I$381,8,0)</f>
        <v>Interconectado</v>
      </c>
      <c r="J122" s="35" t="s">
        <v>24</v>
      </c>
      <c r="K122" s="36">
        <v>818</v>
      </c>
      <c r="L122" s="136">
        <v>49121.083333333336</v>
      </c>
      <c r="M122" s="136">
        <f>VLOOKUP(B122,'PROY CONSUMOS ENERGIA TRIMESTRE'!$C$3:$AE$364,27,0)</f>
        <v>49121.083333333336</v>
      </c>
      <c r="N122" s="136">
        <f>VLOOKUP(B122,'PROY CONSUMOS ENERGIA TRIMESTRE'!$C$3:$AE$364,28,0)</f>
        <v>49121.083333333336</v>
      </c>
      <c r="O122" s="136">
        <f>VLOOKUP(B122,'PROY CONSUMOS ENERGIA TRIMESTRE'!$C$3:$AE$364,29,0)</f>
        <v>49121.083333333336</v>
      </c>
      <c r="P122" s="38">
        <f>VLOOKUP(C122,'CARGOS 4 DE JULIO 2019'!$B$5:$BK$335,60,0)</f>
        <v>4.03</v>
      </c>
      <c r="Q122" s="38">
        <f>VLOOKUP(C122,'CARGOS 4 DE JULIO 2019'!$B$5:$BK$335,62,0)</f>
        <v>81.900000000000006</v>
      </c>
      <c r="R122" s="153">
        <f t="shared" si="16"/>
        <v>3.29</v>
      </c>
      <c r="S122" s="154">
        <f t="shared" si="17"/>
        <v>56</v>
      </c>
      <c r="T122" s="118">
        <f t="shared" si="18"/>
        <v>3.7465978176494152</v>
      </c>
      <c r="U122" s="119">
        <f t="shared" si="19"/>
        <v>63.771877747224089</v>
      </c>
      <c r="V122" s="39" t="str">
        <f t="shared" si="20"/>
        <v>Sí</v>
      </c>
      <c r="W122" s="92">
        <f t="shared" si="21"/>
        <v>3.7465978176494152</v>
      </c>
      <c r="X122" s="92">
        <f t="shared" si="22"/>
        <v>63.771877747224089</v>
      </c>
      <c r="Y122" s="131">
        <f t="shared" si="23"/>
        <v>43526.707250000007</v>
      </c>
      <c r="Z122" s="132">
        <f t="shared" si="24"/>
        <v>34390.154226282626</v>
      </c>
      <c r="AA122" s="133">
        <f t="shared" si="25"/>
        <v>9136.5530237173807</v>
      </c>
      <c r="AB122" s="131">
        <f t="shared" si="26"/>
        <v>43526.707250000007</v>
      </c>
      <c r="AC122" s="132">
        <f t="shared" si="27"/>
        <v>34390.154226282626</v>
      </c>
      <c r="AD122" s="134">
        <f t="shared" si="28"/>
        <v>9136.5530237173807</v>
      </c>
      <c r="AE122" s="131">
        <f t="shared" si="29"/>
        <v>43526.707250000007</v>
      </c>
      <c r="AF122" s="132">
        <f t="shared" si="30"/>
        <v>34390.154226282626</v>
      </c>
      <c r="AG122" s="134">
        <f t="shared" si="31"/>
        <v>9136.5530237173807</v>
      </c>
    </row>
    <row r="123" spans="1:33" s="18" customFormat="1">
      <c r="A123" s="93">
        <v>133</v>
      </c>
      <c r="B123" s="149" t="s">
        <v>723</v>
      </c>
      <c r="C123" s="33" t="str">
        <f>VLOOKUP(B123,'TOTAL DE SISTEMAS'!$B$6:$I$381,5,0)</f>
        <v>PL0237</v>
      </c>
      <c r="D123" s="33" t="str">
        <f>VLOOKUP(B123,'TOTAL DE SISTEMAS'!$B$6:$I$381,2,0)</f>
        <v>ELPU</v>
      </c>
      <c r="E123" s="33" t="str">
        <f>VLOOKUP(B123,'TOTAL DE SISTEMAS'!$B$6:$I$381,3,0)</f>
        <v>Electro Puno</v>
      </c>
      <c r="F123" s="35" t="str">
        <f>VLOOKUP(B123,'TOTAL DE SISTEMAS'!$B$6:$I$381,4,0)</f>
        <v>AZÁNGARO RURAL</v>
      </c>
      <c r="G123" s="35">
        <f>VLOOKUP(B123,'TOTAL DE SISTEMAS'!$B$6:$I$381,6,0)</f>
        <v>5</v>
      </c>
      <c r="H123" s="35" t="str">
        <f>VLOOKUP(B123,'TOTAL DE SISTEMAS'!$B$6:$I$381,7,0)</f>
        <v>R</v>
      </c>
      <c r="I123" s="35" t="str">
        <f>VLOOKUP(B123,'TOTAL DE SISTEMAS'!$B$6:$I$381,8,0)</f>
        <v>Interconectado</v>
      </c>
      <c r="J123" s="35" t="s">
        <v>24</v>
      </c>
      <c r="K123" s="36">
        <v>31478</v>
      </c>
      <c r="L123" s="136">
        <v>557244.53290515626</v>
      </c>
      <c r="M123" s="136">
        <f>VLOOKUP(B123,'PROY CONSUMOS ENERGIA TRIMESTRE'!$C$3:$AE$364,27,0)</f>
        <v>557244.53290515626</v>
      </c>
      <c r="N123" s="136">
        <f>VLOOKUP(B123,'PROY CONSUMOS ENERGIA TRIMESTRE'!$C$3:$AE$364,28,0)</f>
        <v>557244.53290515626</v>
      </c>
      <c r="O123" s="136">
        <f>VLOOKUP(B123,'PROY CONSUMOS ENERGIA TRIMESTRE'!$C$3:$AE$364,29,0)</f>
        <v>557244.53290515626</v>
      </c>
      <c r="P123" s="38">
        <f>VLOOKUP(C123,'CARGOS 4 DE JULIO 2019'!$B$5:$BK$335,60,0)</f>
        <v>4.03</v>
      </c>
      <c r="Q123" s="38">
        <f>VLOOKUP(C123,'CARGOS 4 DE JULIO 2019'!$B$5:$BK$335,62,0)</f>
        <v>82.96</v>
      </c>
      <c r="R123" s="153">
        <f t="shared" si="16"/>
        <v>3.29</v>
      </c>
      <c r="S123" s="154">
        <f t="shared" si="17"/>
        <v>56</v>
      </c>
      <c r="T123" s="118">
        <f t="shared" si="18"/>
        <v>3.7465978176494152</v>
      </c>
      <c r="U123" s="119">
        <f t="shared" si="19"/>
        <v>63.771877747224089</v>
      </c>
      <c r="V123" s="39" t="str">
        <f t="shared" si="20"/>
        <v>Sí</v>
      </c>
      <c r="W123" s="92">
        <f t="shared" si="21"/>
        <v>3.7465978176494152</v>
      </c>
      <c r="X123" s="92">
        <f t="shared" si="22"/>
        <v>63.771877747224089</v>
      </c>
      <c r="Y123" s="131">
        <f t="shared" si="23"/>
        <v>589146.40449811751</v>
      </c>
      <c r="Z123" s="132">
        <f t="shared" si="24"/>
        <v>473300.70838133444</v>
      </c>
      <c r="AA123" s="133">
        <f t="shared" si="25"/>
        <v>115845.69611678307</v>
      </c>
      <c r="AB123" s="131">
        <f t="shared" si="26"/>
        <v>589146.40449811751</v>
      </c>
      <c r="AC123" s="132">
        <f t="shared" si="27"/>
        <v>473300.70838133444</v>
      </c>
      <c r="AD123" s="134">
        <f t="shared" si="28"/>
        <v>115845.69611678307</v>
      </c>
      <c r="AE123" s="131">
        <f t="shared" si="29"/>
        <v>589146.40449811751</v>
      </c>
      <c r="AF123" s="132">
        <f t="shared" si="30"/>
        <v>473300.70838133444</v>
      </c>
      <c r="AG123" s="134">
        <f t="shared" si="31"/>
        <v>115845.69611678307</v>
      </c>
    </row>
    <row r="124" spans="1:33" s="18" customFormat="1">
      <c r="A124" s="93">
        <v>134</v>
      </c>
      <c r="B124" s="149" t="s">
        <v>726</v>
      </c>
      <c r="C124" s="33" t="str">
        <f>VLOOKUP(B124,'TOTAL DE SISTEMAS'!$B$6:$I$381,5,0)</f>
        <v>PL0238</v>
      </c>
      <c r="D124" s="33" t="str">
        <f>VLOOKUP(B124,'TOTAL DE SISTEMAS'!$B$6:$I$381,2,0)</f>
        <v>ELPU</v>
      </c>
      <c r="E124" s="33" t="str">
        <f>VLOOKUP(B124,'TOTAL DE SISTEMAS'!$B$6:$I$381,3,0)</f>
        <v>Electro Puno</v>
      </c>
      <c r="F124" s="35" t="str">
        <f>VLOOKUP(B124,'TOTAL DE SISTEMAS'!$B$6:$I$381,4,0)</f>
        <v>Juliaca Rural</v>
      </c>
      <c r="G124" s="35">
        <f>VLOOKUP(B124,'TOTAL DE SISTEMAS'!$B$6:$I$381,6,0)</f>
        <v>6</v>
      </c>
      <c r="H124" s="35" t="str">
        <f>VLOOKUP(B124,'TOTAL DE SISTEMAS'!$B$6:$I$381,7,0)</f>
        <v>R</v>
      </c>
      <c r="I124" s="35" t="str">
        <f>VLOOKUP(B124,'TOTAL DE SISTEMAS'!$B$6:$I$381,8,0)</f>
        <v>Interconectado</v>
      </c>
      <c r="J124" s="35" t="s">
        <v>24</v>
      </c>
      <c r="K124" s="36">
        <v>19802</v>
      </c>
      <c r="L124" s="136">
        <v>344980.00887961773</v>
      </c>
      <c r="M124" s="136">
        <f>VLOOKUP(B124,'PROY CONSUMOS ENERGIA TRIMESTRE'!$C$3:$AE$364,27,0)</f>
        <v>344980.00887961773</v>
      </c>
      <c r="N124" s="136">
        <f>VLOOKUP(B124,'PROY CONSUMOS ENERGIA TRIMESTRE'!$C$3:$AE$364,28,0)</f>
        <v>344980.00887961773</v>
      </c>
      <c r="O124" s="136">
        <f>VLOOKUP(B124,'PROY CONSUMOS ENERGIA TRIMESTRE'!$C$3:$AE$364,29,0)</f>
        <v>344980.00887961773</v>
      </c>
      <c r="P124" s="38">
        <f>VLOOKUP(C124,'CARGOS 4 DE JULIO 2019'!$B$5:$BK$335,60,0)</f>
        <v>4.08</v>
      </c>
      <c r="Q124" s="38">
        <f>VLOOKUP(C124,'CARGOS 4 DE JULIO 2019'!$B$5:$BK$335,62,0)</f>
        <v>82.77</v>
      </c>
      <c r="R124" s="153">
        <f t="shared" si="16"/>
        <v>3.29</v>
      </c>
      <c r="S124" s="154">
        <f t="shared" si="17"/>
        <v>56</v>
      </c>
      <c r="T124" s="118">
        <f t="shared" si="18"/>
        <v>3.7465978176494152</v>
      </c>
      <c r="U124" s="119">
        <f t="shared" si="19"/>
        <v>63.771877747224089</v>
      </c>
      <c r="V124" s="39" t="str">
        <f t="shared" si="20"/>
        <v>Sí</v>
      </c>
      <c r="W124" s="92">
        <f t="shared" si="21"/>
        <v>3.7465978176494152</v>
      </c>
      <c r="X124" s="92">
        <f t="shared" si="22"/>
        <v>63.771877747224089</v>
      </c>
      <c r="Y124" s="131">
        <f t="shared" si="23"/>
        <v>366332.1133496596</v>
      </c>
      <c r="Z124" s="132">
        <f t="shared" si="24"/>
        <v>294190.35950016638</v>
      </c>
      <c r="AA124" s="133">
        <f t="shared" si="25"/>
        <v>72141.753849493223</v>
      </c>
      <c r="AB124" s="131">
        <f t="shared" si="26"/>
        <v>366332.1133496596</v>
      </c>
      <c r="AC124" s="132">
        <f t="shared" si="27"/>
        <v>294190.35950016638</v>
      </c>
      <c r="AD124" s="134">
        <f t="shared" si="28"/>
        <v>72141.753849493223</v>
      </c>
      <c r="AE124" s="131">
        <f t="shared" si="29"/>
        <v>366332.1133496596</v>
      </c>
      <c r="AF124" s="132">
        <f t="shared" si="30"/>
        <v>294190.35950016638</v>
      </c>
      <c r="AG124" s="134">
        <f t="shared" si="31"/>
        <v>72141.753849493223</v>
      </c>
    </row>
    <row r="125" spans="1:33" s="18" customFormat="1">
      <c r="A125" s="93">
        <v>135</v>
      </c>
      <c r="B125" s="149" t="s">
        <v>729</v>
      </c>
      <c r="C125" s="33" t="str">
        <f>VLOOKUP(B125,'TOTAL DE SISTEMAS'!$B$6:$I$381,5,0)</f>
        <v>PL0239</v>
      </c>
      <c r="D125" s="33" t="str">
        <f>VLOOKUP(B125,'TOTAL DE SISTEMAS'!$B$6:$I$381,2,0)</f>
        <v>ELPU</v>
      </c>
      <c r="E125" s="33" t="str">
        <f>VLOOKUP(B125,'TOTAL DE SISTEMAS'!$B$6:$I$381,3,0)</f>
        <v>Electro Puno</v>
      </c>
      <c r="F125" s="35" t="str">
        <f>VLOOKUP(B125,'TOTAL DE SISTEMAS'!$B$6:$I$381,4,0)</f>
        <v>Puno Baja Densidad</v>
      </c>
      <c r="G125" s="35">
        <f>VLOOKUP(B125,'TOTAL DE SISTEMAS'!$B$6:$I$381,6,0)</f>
        <v>5</v>
      </c>
      <c r="H125" s="35" t="str">
        <f>VLOOKUP(B125,'TOTAL DE SISTEMAS'!$B$6:$I$381,7,0)</f>
        <v>R</v>
      </c>
      <c r="I125" s="35" t="str">
        <f>VLOOKUP(B125,'TOTAL DE SISTEMAS'!$B$6:$I$381,8,0)</f>
        <v>Interconectado</v>
      </c>
      <c r="J125" s="35" t="s">
        <v>24</v>
      </c>
      <c r="K125" s="36">
        <v>5617</v>
      </c>
      <c r="L125" s="136">
        <v>94520.083333333343</v>
      </c>
      <c r="M125" s="136">
        <f>VLOOKUP(B125,'PROY CONSUMOS ENERGIA TRIMESTRE'!$C$3:$AE$364,27,0)</f>
        <v>94520.083333333328</v>
      </c>
      <c r="N125" s="136">
        <f>VLOOKUP(B125,'PROY CONSUMOS ENERGIA TRIMESTRE'!$C$3:$AE$364,28,0)</f>
        <v>94520.083333333328</v>
      </c>
      <c r="O125" s="136">
        <f>VLOOKUP(B125,'PROY CONSUMOS ENERGIA TRIMESTRE'!$C$3:$AE$364,29,0)</f>
        <v>94520.083333333328</v>
      </c>
      <c r="P125" s="38">
        <f>VLOOKUP(C125,'CARGOS 4 DE JULIO 2019'!$B$5:$BK$335,60,0)</f>
        <v>4.03</v>
      </c>
      <c r="Q125" s="38">
        <f>VLOOKUP(C125,'CARGOS 4 DE JULIO 2019'!$B$5:$BK$335,62,0)</f>
        <v>83.17</v>
      </c>
      <c r="R125" s="153">
        <f t="shared" si="16"/>
        <v>3.29</v>
      </c>
      <c r="S125" s="154">
        <f t="shared" si="17"/>
        <v>56</v>
      </c>
      <c r="T125" s="118">
        <f t="shared" si="18"/>
        <v>3.7465978176494152</v>
      </c>
      <c r="U125" s="119">
        <f t="shared" si="19"/>
        <v>63.771877747224089</v>
      </c>
      <c r="V125" s="39" t="str">
        <f t="shared" si="20"/>
        <v>Sí</v>
      </c>
      <c r="W125" s="92">
        <f t="shared" si="21"/>
        <v>3.7465978176494152</v>
      </c>
      <c r="X125" s="92">
        <f t="shared" si="22"/>
        <v>63.771877747224089</v>
      </c>
      <c r="Y125" s="131">
        <f t="shared" si="23"/>
        <v>101248.86330833336</v>
      </c>
      <c r="Z125" s="132">
        <f t="shared" si="24"/>
        <v>81321.871931644433</v>
      </c>
      <c r="AA125" s="133">
        <f t="shared" si="25"/>
        <v>19926.991376688922</v>
      </c>
      <c r="AB125" s="131">
        <f t="shared" si="26"/>
        <v>101248.86330833336</v>
      </c>
      <c r="AC125" s="132">
        <f t="shared" si="27"/>
        <v>81321.871931644433</v>
      </c>
      <c r="AD125" s="134">
        <f t="shared" si="28"/>
        <v>19926.991376688922</v>
      </c>
      <c r="AE125" s="131">
        <f t="shared" si="29"/>
        <v>101248.86330833336</v>
      </c>
      <c r="AF125" s="132">
        <f t="shared" si="30"/>
        <v>81321.871931644433</v>
      </c>
      <c r="AG125" s="134">
        <f t="shared" si="31"/>
        <v>19926.991376688922</v>
      </c>
    </row>
    <row r="126" spans="1:33" s="18" customFormat="1">
      <c r="A126" s="93">
        <v>136</v>
      </c>
      <c r="B126" s="149" t="s">
        <v>735</v>
      </c>
      <c r="C126" s="33" t="str">
        <f>VLOOKUP(B126,'TOTAL DE SISTEMAS'!$B$6:$I$381,5,0)</f>
        <v>PR0027</v>
      </c>
      <c r="D126" s="33" t="str">
        <f>VLOOKUP(B126,'TOTAL DE SISTEMAS'!$B$6:$I$381,2,0)</f>
        <v>ELPU</v>
      </c>
      <c r="E126" s="33" t="str">
        <f>VLOOKUP(B126,'TOTAL DE SISTEMAS'!$B$6:$I$381,3,0)</f>
        <v>Electro Puno</v>
      </c>
      <c r="F126" s="35" t="str">
        <f>VLOOKUP(B126,'TOTAL DE SISTEMAS'!$B$6:$I$381,4,0)</f>
        <v>SER   Azángaro</v>
      </c>
      <c r="G126" s="35" t="str">
        <f>VLOOKUP(B126,'TOTAL DE SISTEMAS'!$B$6:$I$381,6,0)</f>
        <v>SER</v>
      </c>
      <c r="H126" s="35" t="str">
        <f>VLOOKUP(B126,'TOTAL DE SISTEMAS'!$B$6:$I$381,7,0)</f>
        <v>R</v>
      </c>
      <c r="I126" s="35" t="str">
        <f>VLOOKUP(B126,'TOTAL DE SISTEMAS'!$B$6:$I$381,8,0)</f>
        <v>Interconectado</v>
      </c>
      <c r="J126" s="35" t="s">
        <v>24</v>
      </c>
      <c r="K126" s="36">
        <v>10314</v>
      </c>
      <c r="L126" s="136">
        <v>102959.16666666667</v>
      </c>
      <c r="M126" s="136">
        <f>VLOOKUP(B126,'PROY CONSUMOS ENERGIA TRIMESTRE'!$C$3:$AE$364,27,0)</f>
        <v>102959.16666666667</v>
      </c>
      <c r="N126" s="136">
        <f>VLOOKUP(B126,'PROY CONSUMOS ENERGIA TRIMESTRE'!$C$3:$AE$364,28,0)</f>
        <v>102959.16666666667</v>
      </c>
      <c r="O126" s="136">
        <f>VLOOKUP(B126,'PROY CONSUMOS ENERGIA TRIMESTRE'!$C$3:$AE$364,29,0)</f>
        <v>102959.16666666667</v>
      </c>
      <c r="P126" s="38">
        <f>VLOOKUP(C126,'CARGOS 4 DE JULIO 2019'!$B$5:$BK$335,60,0)</f>
        <v>5.39</v>
      </c>
      <c r="Q126" s="38">
        <f>VLOOKUP(C126,'CARGOS 4 DE JULIO 2019'!$B$5:$BK$335,62,0)</f>
        <v>96.48</v>
      </c>
      <c r="R126" s="153">
        <f t="shared" si="16"/>
        <v>3.29</v>
      </c>
      <c r="S126" s="154">
        <f t="shared" si="17"/>
        <v>56</v>
      </c>
      <c r="T126" s="118">
        <f t="shared" si="18"/>
        <v>3.7465978176494152</v>
      </c>
      <c r="U126" s="119">
        <f t="shared" si="19"/>
        <v>63.771877747224089</v>
      </c>
      <c r="V126" s="39" t="str">
        <f t="shared" si="20"/>
        <v>Sí</v>
      </c>
      <c r="W126" s="92">
        <f t="shared" si="21"/>
        <v>3.7465978176494152</v>
      </c>
      <c r="X126" s="92">
        <f t="shared" si="22"/>
        <v>63.771877747224089</v>
      </c>
      <c r="Y126" s="131">
        <f t="shared" si="23"/>
        <v>154927.46400000001</v>
      </c>
      <c r="Z126" s="132">
        <f t="shared" si="24"/>
        <v>104301.40378746344</v>
      </c>
      <c r="AA126" s="133">
        <f t="shared" si="25"/>
        <v>50626.060212536569</v>
      </c>
      <c r="AB126" s="131">
        <f t="shared" si="26"/>
        <v>154927.46400000001</v>
      </c>
      <c r="AC126" s="132">
        <f t="shared" si="27"/>
        <v>104301.40378746344</v>
      </c>
      <c r="AD126" s="134">
        <f t="shared" si="28"/>
        <v>50626.060212536569</v>
      </c>
      <c r="AE126" s="131">
        <f t="shared" si="29"/>
        <v>154927.46400000001</v>
      </c>
      <c r="AF126" s="132">
        <f t="shared" si="30"/>
        <v>104301.40378746344</v>
      </c>
      <c r="AG126" s="134">
        <f t="shared" si="31"/>
        <v>50626.060212536569</v>
      </c>
    </row>
    <row r="127" spans="1:33" s="18" customFormat="1">
      <c r="A127" s="93">
        <v>137</v>
      </c>
      <c r="B127" s="149" t="s">
        <v>738</v>
      </c>
      <c r="C127" s="33" t="str">
        <f>VLOOKUP(B127,'TOTAL DE SISTEMAS'!$B$6:$I$381,5,0)</f>
        <v>PR0029</v>
      </c>
      <c r="D127" s="33" t="str">
        <f>VLOOKUP(B127,'TOTAL DE SISTEMAS'!$B$6:$I$381,2,0)</f>
        <v>ELPU</v>
      </c>
      <c r="E127" s="33" t="str">
        <f>VLOOKUP(B127,'TOTAL DE SISTEMAS'!$B$6:$I$381,3,0)</f>
        <v>Electro Puno</v>
      </c>
      <c r="F127" s="35" t="str">
        <f>VLOOKUP(B127,'TOTAL DE SISTEMAS'!$B$6:$I$381,4,0)</f>
        <v>SER   Ayaviri</v>
      </c>
      <c r="G127" s="35" t="str">
        <f>VLOOKUP(B127,'TOTAL DE SISTEMAS'!$B$6:$I$381,6,0)</f>
        <v>SER</v>
      </c>
      <c r="H127" s="35" t="str">
        <f>VLOOKUP(B127,'TOTAL DE SISTEMAS'!$B$6:$I$381,7,0)</f>
        <v>R</v>
      </c>
      <c r="I127" s="35" t="str">
        <f>VLOOKUP(B127,'TOTAL DE SISTEMAS'!$B$6:$I$381,8,0)</f>
        <v>Interconectado</v>
      </c>
      <c r="J127" s="35" t="s">
        <v>24</v>
      </c>
      <c r="K127" s="36">
        <v>4636</v>
      </c>
      <c r="L127" s="136">
        <v>29641.416666666664</v>
      </c>
      <c r="M127" s="136">
        <f>VLOOKUP(B127,'PROY CONSUMOS ENERGIA TRIMESTRE'!$C$3:$AE$364,27,0)</f>
        <v>29641.416666666668</v>
      </c>
      <c r="N127" s="136">
        <f>VLOOKUP(B127,'PROY CONSUMOS ENERGIA TRIMESTRE'!$C$3:$AE$364,28,0)</f>
        <v>29641.416666666668</v>
      </c>
      <c r="O127" s="136">
        <f>VLOOKUP(B127,'PROY CONSUMOS ENERGIA TRIMESTRE'!$C$3:$AE$364,29,0)</f>
        <v>29641.416666666668</v>
      </c>
      <c r="P127" s="38">
        <f>VLOOKUP(C127,'CARGOS 4 DE JULIO 2019'!$B$5:$BK$335,60,0)</f>
        <v>5.39</v>
      </c>
      <c r="Q127" s="38">
        <f>VLOOKUP(C127,'CARGOS 4 DE JULIO 2019'!$B$5:$BK$335,62,0)</f>
        <v>96.7</v>
      </c>
      <c r="R127" s="153">
        <f t="shared" si="16"/>
        <v>3.29</v>
      </c>
      <c r="S127" s="154">
        <f t="shared" si="17"/>
        <v>56</v>
      </c>
      <c r="T127" s="118">
        <f t="shared" si="18"/>
        <v>3.7465978176494152</v>
      </c>
      <c r="U127" s="119">
        <f t="shared" si="19"/>
        <v>63.771877747224089</v>
      </c>
      <c r="V127" s="39" t="str">
        <f t="shared" si="20"/>
        <v>Sí</v>
      </c>
      <c r="W127" s="92">
        <f t="shared" si="21"/>
        <v>3.7465978176494152</v>
      </c>
      <c r="X127" s="92">
        <f t="shared" si="22"/>
        <v>63.771877747224089</v>
      </c>
      <c r="Y127" s="131">
        <f t="shared" si="23"/>
        <v>53651.289916666661</v>
      </c>
      <c r="Z127" s="132">
        <f t="shared" si="24"/>
        <v>36272.115481834662</v>
      </c>
      <c r="AA127" s="133">
        <f t="shared" si="25"/>
        <v>17379.174434831999</v>
      </c>
      <c r="AB127" s="131">
        <f t="shared" si="26"/>
        <v>53651.289916666661</v>
      </c>
      <c r="AC127" s="132">
        <f t="shared" si="27"/>
        <v>36272.115481834662</v>
      </c>
      <c r="AD127" s="134">
        <f t="shared" si="28"/>
        <v>17379.174434831999</v>
      </c>
      <c r="AE127" s="131">
        <f t="shared" si="29"/>
        <v>53651.289916666661</v>
      </c>
      <c r="AF127" s="132">
        <f t="shared" si="30"/>
        <v>36272.115481834662</v>
      </c>
      <c r="AG127" s="134">
        <f t="shared" si="31"/>
        <v>17379.174434831999</v>
      </c>
    </row>
    <row r="128" spans="1:33" s="18" customFormat="1">
      <c r="A128" s="93">
        <v>138</v>
      </c>
      <c r="B128" s="149" t="s">
        <v>741</v>
      </c>
      <c r="C128" s="33" t="str">
        <f>VLOOKUP(B128,'TOTAL DE SISTEMAS'!$B$6:$I$381,5,0)</f>
        <v>PR0025</v>
      </c>
      <c r="D128" s="33" t="str">
        <f>VLOOKUP(B128,'TOTAL DE SISTEMAS'!$B$6:$I$381,2,0)</f>
        <v>ELPU</v>
      </c>
      <c r="E128" s="33" t="str">
        <f>VLOOKUP(B128,'TOTAL DE SISTEMAS'!$B$6:$I$381,3,0)</f>
        <v>Electro Puno</v>
      </c>
      <c r="F128" s="35" t="str">
        <f>VLOOKUP(B128,'TOTAL DE SISTEMAS'!$B$6:$I$381,4,0)</f>
        <v>SER   Juliaca</v>
      </c>
      <c r="G128" s="35" t="str">
        <f>VLOOKUP(B128,'TOTAL DE SISTEMAS'!$B$6:$I$381,6,0)</f>
        <v>SER</v>
      </c>
      <c r="H128" s="35" t="str">
        <f>VLOOKUP(B128,'TOTAL DE SISTEMAS'!$B$6:$I$381,7,0)</f>
        <v>R</v>
      </c>
      <c r="I128" s="35" t="str">
        <f>VLOOKUP(B128,'TOTAL DE SISTEMAS'!$B$6:$I$381,8,0)</f>
        <v>Interconectado</v>
      </c>
      <c r="J128" s="35" t="s">
        <v>24</v>
      </c>
      <c r="K128" s="36">
        <v>6697</v>
      </c>
      <c r="L128" s="136">
        <v>67648.339067346838</v>
      </c>
      <c r="M128" s="136">
        <f>VLOOKUP(B128,'PROY CONSUMOS ENERGIA TRIMESTRE'!$C$3:$AE$364,27,0)</f>
        <v>67648.339067346824</v>
      </c>
      <c r="N128" s="136">
        <f>VLOOKUP(B128,'PROY CONSUMOS ENERGIA TRIMESTRE'!$C$3:$AE$364,28,0)</f>
        <v>67648.339067346824</v>
      </c>
      <c r="O128" s="136">
        <f>VLOOKUP(B128,'PROY CONSUMOS ENERGIA TRIMESTRE'!$C$3:$AE$364,29,0)</f>
        <v>67648.339067346824</v>
      </c>
      <c r="P128" s="38">
        <f>VLOOKUP(C128,'CARGOS 4 DE JULIO 2019'!$B$5:$BK$335,60,0)</f>
        <v>5.39</v>
      </c>
      <c r="Q128" s="38">
        <f>VLOOKUP(C128,'CARGOS 4 DE JULIO 2019'!$B$5:$BK$335,62,0)</f>
        <v>96.67</v>
      </c>
      <c r="R128" s="153">
        <f t="shared" si="16"/>
        <v>3.29</v>
      </c>
      <c r="S128" s="154">
        <f t="shared" si="17"/>
        <v>56</v>
      </c>
      <c r="T128" s="118">
        <f t="shared" si="18"/>
        <v>3.7465978176494152</v>
      </c>
      <c r="U128" s="119">
        <f t="shared" si="19"/>
        <v>63.771877747224089</v>
      </c>
      <c r="V128" s="39" t="str">
        <f t="shared" si="20"/>
        <v>Sí</v>
      </c>
      <c r="W128" s="92">
        <f t="shared" si="21"/>
        <v>3.7465978176494152</v>
      </c>
      <c r="X128" s="92">
        <f t="shared" si="22"/>
        <v>63.771877747224089</v>
      </c>
      <c r="Y128" s="131">
        <f t="shared" si="23"/>
        <v>101492.4793764042</v>
      </c>
      <c r="Z128" s="132">
        <f t="shared" si="24"/>
        <v>68231.581672854198</v>
      </c>
      <c r="AA128" s="133">
        <f t="shared" si="25"/>
        <v>33260.897703549999</v>
      </c>
      <c r="AB128" s="131">
        <f t="shared" si="26"/>
        <v>101492.4793764042</v>
      </c>
      <c r="AC128" s="132">
        <f t="shared" si="27"/>
        <v>68231.581672854198</v>
      </c>
      <c r="AD128" s="134">
        <f t="shared" si="28"/>
        <v>33260.897703549999</v>
      </c>
      <c r="AE128" s="131">
        <f t="shared" si="29"/>
        <v>101492.4793764042</v>
      </c>
      <c r="AF128" s="132">
        <f t="shared" si="30"/>
        <v>68231.581672854198</v>
      </c>
      <c r="AG128" s="134">
        <f t="shared" si="31"/>
        <v>33260.897703549999</v>
      </c>
    </row>
    <row r="129" spans="1:33" s="18" customFormat="1">
      <c r="A129" s="93">
        <v>139</v>
      </c>
      <c r="B129" s="149" t="s">
        <v>1310</v>
      </c>
      <c r="C129" s="33" t="str">
        <f>VLOOKUP(B129,'TOTAL DE SISTEMAS'!$B$6:$I$381,5,0)</f>
        <v>PR0026</v>
      </c>
      <c r="D129" s="33" t="str">
        <f>VLOOKUP(B129,'TOTAL DE SISTEMAS'!$B$6:$I$381,2,0)</f>
        <v>ELPU</v>
      </c>
      <c r="E129" s="33" t="str">
        <f>VLOOKUP(B129,'TOTAL DE SISTEMAS'!$B$6:$I$381,3,0)</f>
        <v>Electro Puno</v>
      </c>
      <c r="F129" s="35" t="str">
        <f>VLOOKUP(B129,'TOTAL DE SISTEMAS'!$B$6:$I$381,4,0)</f>
        <v>SER  Puno</v>
      </c>
      <c r="G129" s="35" t="str">
        <f>VLOOKUP(B129,'TOTAL DE SISTEMAS'!$B$6:$I$381,6,0)</f>
        <v>SER</v>
      </c>
      <c r="H129" s="35" t="str">
        <f>VLOOKUP(B129,'TOTAL DE SISTEMAS'!$B$6:$I$381,7,0)</f>
        <v>R</v>
      </c>
      <c r="I129" s="35" t="str">
        <f>VLOOKUP(B129,'TOTAL DE SISTEMAS'!$B$6:$I$381,8,0)</f>
        <v>Interconectado</v>
      </c>
      <c r="J129" s="35" t="s">
        <v>24</v>
      </c>
      <c r="K129" s="36">
        <v>3104</v>
      </c>
      <c r="L129" s="136">
        <v>16387.921719719056</v>
      </c>
      <c r="M129" s="136">
        <f>VLOOKUP(B129,'PROY CONSUMOS ENERGIA TRIMESTRE'!$C$3:$AE$364,27,0)</f>
        <v>16387.921719719048</v>
      </c>
      <c r="N129" s="136">
        <f>VLOOKUP(B129,'PROY CONSUMOS ENERGIA TRIMESTRE'!$C$3:$AE$364,28,0)</f>
        <v>16387.921719719048</v>
      </c>
      <c r="O129" s="136">
        <f>VLOOKUP(B129,'PROY CONSUMOS ENERGIA TRIMESTRE'!$C$3:$AE$364,29,0)</f>
        <v>16387.921719719048</v>
      </c>
      <c r="P129" s="38">
        <f>VLOOKUP(C129,'CARGOS 4 DE JULIO 2019'!$B$5:$BK$335,60,0)</f>
        <v>5.39</v>
      </c>
      <c r="Q129" s="38">
        <f>VLOOKUP(C129,'CARGOS 4 DE JULIO 2019'!$B$5:$BK$335,62,0)</f>
        <v>96.69</v>
      </c>
      <c r="R129" s="153">
        <f t="shared" si="16"/>
        <v>3.29</v>
      </c>
      <c r="S129" s="154">
        <f t="shared" si="17"/>
        <v>56</v>
      </c>
      <c r="T129" s="118">
        <f t="shared" si="18"/>
        <v>3.7465978176494152</v>
      </c>
      <c r="U129" s="119">
        <f t="shared" si="19"/>
        <v>63.771877747224089</v>
      </c>
      <c r="V129" s="39" t="str">
        <f t="shared" si="20"/>
        <v>Sí</v>
      </c>
      <c r="W129" s="92">
        <f t="shared" si="21"/>
        <v>3.7465978176494152</v>
      </c>
      <c r="X129" s="92">
        <f t="shared" si="22"/>
        <v>63.771877747224089</v>
      </c>
      <c r="Y129" s="131">
        <f t="shared" si="23"/>
        <v>32576.041510796349</v>
      </c>
      <c r="Z129" s="132">
        <f t="shared" si="24"/>
        <v>22080.325030393804</v>
      </c>
      <c r="AA129" s="133">
        <f t="shared" si="25"/>
        <v>10495.716480402545</v>
      </c>
      <c r="AB129" s="131">
        <f t="shared" si="26"/>
        <v>32576.041510796349</v>
      </c>
      <c r="AC129" s="132">
        <f t="shared" si="27"/>
        <v>22080.325030393804</v>
      </c>
      <c r="AD129" s="134">
        <f t="shared" si="28"/>
        <v>10495.716480402545</v>
      </c>
      <c r="AE129" s="131">
        <f t="shared" si="29"/>
        <v>32576.041510796349</v>
      </c>
      <c r="AF129" s="132">
        <f t="shared" si="30"/>
        <v>22080.325030393804</v>
      </c>
      <c r="AG129" s="134">
        <f t="shared" si="31"/>
        <v>10495.716480402545</v>
      </c>
    </row>
    <row r="130" spans="1:33" s="18" customFormat="1">
      <c r="A130" s="93">
        <v>140</v>
      </c>
      <c r="B130" s="149" t="s">
        <v>744</v>
      </c>
      <c r="C130" s="33" t="str">
        <f>VLOOKUP(B130,'TOTAL DE SISTEMAS'!$B$6:$I$381,5,0)</f>
        <v>PR0027</v>
      </c>
      <c r="D130" s="33" t="str">
        <f>VLOOKUP(B130,'TOTAL DE SISTEMAS'!$B$6:$I$381,2,0)</f>
        <v>ELPU</v>
      </c>
      <c r="E130" s="33" t="str">
        <f>VLOOKUP(B130,'TOTAL DE SISTEMAS'!$B$6:$I$381,3,0)</f>
        <v>Electro Puno</v>
      </c>
      <c r="F130" s="35" t="str">
        <f>VLOOKUP(B130,'TOTAL DE SISTEMAS'!$B$6:$I$381,4,0)</f>
        <v>SER  Antauta</v>
      </c>
      <c r="G130" s="35" t="str">
        <f>VLOOKUP(B130,'TOTAL DE SISTEMAS'!$B$6:$I$381,6,0)</f>
        <v>SER</v>
      </c>
      <c r="H130" s="35" t="str">
        <f>VLOOKUP(B130,'TOTAL DE SISTEMAS'!$B$6:$I$381,7,0)</f>
        <v>R</v>
      </c>
      <c r="I130" s="35" t="str">
        <f>VLOOKUP(B130,'TOTAL DE SISTEMAS'!$B$6:$I$381,8,0)</f>
        <v>Interconectado</v>
      </c>
      <c r="J130" s="35" t="s">
        <v>24</v>
      </c>
      <c r="K130" s="36">
        <v>856</v>
      </c>
      <c r="L130" s="136">
        <v>4750.083333333333</v>
      </c>
      <c r="M130" s="136">
        <f>VLOOKUP(B130,'PROY CONSUMOS ENERGIA TRIMESTRE'!$C$3:$AE$364,27,0)</f>
        <v>4750.083333333333</v>
      </c>
      <c r="N130" s="136">
        <f>VLOOKUP(B130,'PROY CONSUMOS ENERGIA TRIMESTRE'!$C$3:$AE$364,28,0)</f>
        <v>4750.083333333333</v>
      </c>
      <c r="O130" s="136">
        <f>VLOOKUP(B130,'PROY CONSUMOS ENERGIA TRIMESTRE'!$C$3:$AE$364,29,0)</f>
        <v>4750.083333333333</v>
      </c>
      <c r="P130" s="38">
        <f>VLOOKUP(C130,'CARGOS 4 DE JULIO 2019'!$B$5:$BK$335,60,0)</f>
        <v>5.39</v>
      </c>
      <c r="Q130" s="38">
        <f>VLOOKUP(C130,'CARGOS 4 DE JULIO 2019'!$B$5:$BK$335,62,0)</f>
        <v>96.48</v>
      </c>
      <c r="R130" s="153">
        <f t="shared" si="16"/>
        <v>3.29</v>
      </c>
      <c r="S130" s="154">
        <f t="shared" si="17"/>
        <v>56</v>
      </c>
      <c r="T130" s="118">
        <f t="shared" si="18"/>
        <v>3.7465978176494152</v>
      </c>
      <c r="U130" s="119">
        <f t="shared" si="19"/>
        <v>63.771877747224089</v>
      </c>
      <c r="V130" s="39" t="str">
        <f t="shared" si="20"/>
        <v>Sí</v>
      </c>
      <c r="W130" s="92">
        <f t="shared" si="21"/>
        <v>3.7465978176494152</v>
      </c>
      <c r="X130" s="92">
        <f t="shared" si="22"/>
        <v>63.771877747224089</v>
      </c>
      <c r="Y130" s="131">
        <f t="shared" si="23"/>
        <v>9196.7204000000002</v>
      </c>
      <c r="Z130" s="132">
        <f t="shared" si="24"/>
        <v>6236.3050681324994</v>
      </c>
      <c r="AA130" s="133">
        <f t="shared" si="25"/>
        <v>2960.4153318675008</v>
      </c>
      <c r="AB130" s="131">
        <f t="shared" si="26"/>
        <v>9196.7204000000002</v>
      </c>
      <c r="AC130" s="132">
        <f t="shared" si="27"/>
        <v>6236.3050681324994</v>
      </c>
      <c r="AD130" s="134">
        <f t="shared" si="28"/>
        <v>2960.4153318675008</v>
      </c>
      <c r="AE130" s="131">
        <f t="shared" si="29"/>
        <v>9196.7204000000002</v>
      </c>
      <c r="AF130" s="132">
        <f t="shared" si="30"/>
        <v>6236.3050681324994</v>
      </c>
      <c r="AG130" s="134">
        <f t="shared" si="31"/>
        <v>2960.4153318675008</v>
      </c>
    </row>
    <row r="131" spans="1:33" s="18" customFormat="1">
      <c r="A131" s="93">
        <v>141</v>
      </c>
      <c r="B131" s="149" t="s">
        <v>1067</v>
      </c>
      <c r="C131" s="33" t="str">
        <f>VLOOKUP(B131,'TOTAL DE SISTEMAS'!$B$6:$I$381,5,0)</f>
        <v>PR0020</v>
      </c>
      <c r="D131" s="33" t="str">
        <f>VLOOKUP(B131,'TOTAL DE SISTEMAS'!$B$6:$I$381,2,0)</f>
        <v>ELPU</v>
      </c>
      <c r="E131" s="33" t="str">
        <f>VLOOKUP(B131,'TOTAL DE SISTEMAS'!$B$6:$I$381,3,0)</f>
        <v>Electro Puno</v>
      </c>
      <c r="F131" s="35" t="str">
        <f>VLOOKUP(B131,'TOTAL DE SISTEMAS'!$B$6:$I$381,4,0)</f>
        <v>SER San Gabán</v>
      </c>
      <c r="G131" s="35" t="str">
        <f>VLOOKUP(B131,'TOTAL DE SISTEMAS'!$B$6:$I$381,6,0)</f>
        <v>SER</v>
      </c>
      <c r="H131" s="35" t="str">
        <f>VLOOKUP(B131,'TOTAL DE SISTEMAS'!$B$6:$I$381,7,0)</f>
        <v>R</v>
      </c>
      <c r="I131" s="35" t="str">
        <f>VLOOKUP(B131,'TOTAL DE SISTEMAS'!$B$6:$I$381,8,0)</f>
        <v>Interconectado</v>
      </c>
      <c r="J131" s="35" t="s">
        <v>24</v>
      </c>
      <c r="K131" s="36">
        <v>912</v>
      </c>
      <c r="L131" s="136">
        <v>6680.5833333333321</v>
      </c>
      <c r="M131" s="136">
        <f>VLOOKUP(B131,'PROY CONSUMOS ENERGIA TRIMESTRE'!$C$3:$AE$364,27,0)</f>
        <v>6680.583333333333</v>
      </c>
      <c r="N131" s="136">
        <f>VLOOKUP(B131,'PROY CONSUMOS ENERGIA TRIMESTRE'!$C$3:$AE$364,28,0)</f>
        <v>6680.583333333333</v>
      </c>
      <c r="O131" s="136">
        <f>VLOOKUP(B131,'PROY CONSUMOS ENERGIA TRIMESTRE'!$C$3:$AE$364,29,0)</f>
        <v>6680.583333333333</v>
      </c>
      <c r="P131" s="38">
        <f>VLOOKUP(C131,'CARGOS 4 DE JULIO 2019'!$B$5:$BK$335,60,0)</f>
        <v>5.39</v>
      </c>
      <c r="Q131" s="38">
        <f>VLOOKUP(C131,'CARGOS 4 DE JULIO 2019'!$B$5:$BK$335,62,0)</f>
        <v>95.44</v>
      </c>
      <c r="R131" s="153">
        <f t="shared" ref="R131:R194" si="32">ROUND(SUMPRODUCT($K$3:$K$350,$P$3:$P$350)/SUM($K$3:$K$350),2)</f>
        <v>3.29</v>
      </c>
      <c r="S131" s="154">
        <f t="shared" ref="S131:S194" si="33">ROUND(SUMPRODUCT($L$3:$L$350,$Q$3:$Q$350)/SUM($L$3:$L$350),2)</f>
        <v>56</v>
      </c>
      <c r="T131" s="118">
        <f t="shared" ref="T131:T194" si="34">R131*(1+$X$1)</f>
        <v>3.7465978176494152</v>
      </c>
      <c r="U131" s="119">
        <f t="shared" ref="U131:U194" si="35">S131*(1+$X$1)</f>
        <v>63.771877747224089</v>
      </c>
      <c r="V131" s="39" t="str">
        <f t="shared" ref="V131:V194" si="36">IF(Q131&gt;U131,"Sí","No")</f>
        <v>Sí</v>
      </c>
      <c r="W131" s="92">
        <f t="shared" ref="W131:W194" si="37">IF(V131="Sí",IF(T131&gt;P131,P131,T131),P131)</f>
        <v>3.7465978176494152</v>
      </c>
      <c r="X131" s="92">
        <f t="shared" ref="X131:X194" si="38">IF(V131="Sí",IF(U131&gt;Q131,Q131,U131),Q131)</f>
        <v>63.771877747224089</v>
      </c>
      <c r="Y131" s="131">
        <f t="shared" ref="Y131:Y194" si="39">K131*P131+L131*Q131/100</f>
        <v>11291.628733333331</v>
      </c>
      <c r="Z131" s="132">
        <f t="shared" ref="Z131:Z194" si="40">W131*K131+X131*L131/100</f>
        <v>7677.2306458310268</v>
      </c>
      <c r="AA131" s="133">
        <f t="shared" ref="AA131:AA194" si="41">Y131-Z131</f>
        <v>3614.3980875023044</v>
      </c>
      <c r="AB131" s="131">
        <f t="shared" ref="AB131:AB194" si="42">K131*P131+L131*Q131/100</f>
        <v>11291.628733333331</v>
      </c>
      <c r="AC131" s="132">
        <f t="shared" ref="AC131:AC194" si="43">W131*K131+X131*L131/100</f>
        <v>7677.2306458310268</v>
      </c>
      <c r="AD131" s="134">
        <f t="shared" ref="AD131:AD194" si="44">AB131-AC131</f>
        <v>3614.3980875023044</v>
      </c>
      <c r="AE131" s="131">
        <f t="shared" ref="AE131:AE194" si="45">K131*P131+L131*Q131/100</f>
        <v>11291.628733333331</v>
      </c>
      <c r="AF131" s="132">
        <f t="shared" ref="AF131:AF194" si="46">W131*K131+X131*L131/100</f>
        <v>7677.2306458310268</v>
      </c>
      <c r="AG131" s="134">
        <f t="shared" ref="AG131:AG194" si="47">AE131-AF131</f>
        <v>3614.3980875023044</v>
      </c>
    </row>
    <row r="132" spans="1:33" s="18" customFormat="1">
      <c r="A132" s="93">
        <v>142</v>
      </c>
      <c r="B132" s="149" t="s">
        <v>777</v>
      </c>
      <c r="C132" s="33" t="str">
        <f>VLOOKUP(B132,'TOTAL DE SISTEMAS'!$B$6:$I$381,5,0)</f>
        <v>PL0032</v>
      </c>
      <c r="D132" s="33" t="str">
        <f>VLOOKUP(B132,'TOTAL DE SISTEMAS'!$B$6:$I$381,2,0)</f>
        <v>ELSE</v>
      </c>
      <c r="E132" s="33" t="str">
        <f>VLOOKUP(B132,'TOTAL DE SISTEMAS'!$B$6:$I$381,3,0)</f>
        <v>Electro Sur Este</v>
      </c>
      <c r="F132" s="35" t="str">
        <f>VLOOKUP(B132,'TOTAL DE SISTEMAS'!$B$6:$I$381,4,0)</f>
        <v>CUSCO</v>
      </c>
      <c r="G132" s="35">
        <f>VLOOKUP(B132,'TOTAL DE SISTEMAS'!$B$6:$I$381,6,0)</f>
        <v>2</v>
      </c>
      <c r="H132" s="35" t="str">
        <f>VLOOKUP(B132,'TOTAL DE SISTEMAS'!$B$6:$I$381,7,0)</f>
        <v>U</v>
      </c>
      <c r="I132" s="35" t="str">
        <f>VLOOKUP(B132,'TOTAL DE SISTEMAS'!$B$6:$I$381,8,0)</f>
        <v>Interconectado</v>
      </c>
      <c r="J132" s="35" t="s">
        <v>24</v>
      </c>
      <c r="K132" s="36">
        <v>124219</v>
      </c>
      <c r="L132" s="136">
        <v>11548314.583333332</v>
      </c>
      <c r="M132" s="136">
        <f>VLOOKUP(B132,'PROY CONSUMOS ENERGIA TRIMESTRE'!$C$3:$AE$364,27,0)</f>
        <v>11548314.583333334</v>
      </c>
      <c r="N132" s="136">
        <f>VLOOKUP(B132,'PROY CONSUMOS ENERGIA TRIMESTRE'!$C$3:$AE$364,28,0)</f>
        <v>11548314.583333334</v>
      </c>
      <c r="O132" s="136">
        <f>VLOOKUP(B132,'PROY CONSUMOS ENERGIA TRIMESTRE'!$C$3:$AE$364,29,0)</f>
        <v>11548314.583333334</v>
      </c>
      <c r="P132" s="38">
        <f>VLOOKUP(C132,'CARGOS 4 DE JULIO 2019'!$B$5:$BK$335,60,0)</f>
        <v>3.1</v>
      </c>
      <c r="Q132" s="38">
        <f>VLOOKUP(C132,'CARGOS 4 DE JULIO 2019'!$B$5:$BK$335,62,0)</f>
        <v>60.68</v>
      </c>
      <c r="R132" s="153">
        <f t="shared" si="32"/>
        <v>3.29</v>
      </c>
      <c r="S132" s="154">
        <f t="shared" si="33"/>
        <v>56</v>
      </c>
      <c r="T132" s="118">
        <f t="shared" si="34"/>
        <v>3.7465978176494152</v>
      </c>
      <c r="U132" s="119">
        <f t="shared" si="35"/>
        <v>63.771877747224089</v>
      </c>
      <c r="V132" s="39" t="str">
        <f t="shared" si="36"/>
        <v>No</v>
      </c>
      <c r="W132" s="92">
        <f t="shared" si="37"/>
        <v>3.1</v>
      </c>
      <c r="X132" s="92">
        <f t="shared" si="38"/>
        <v>60.68</v>
      </c>
      <c r="Y132" s="131">
        <f t="shared" si="39"/>
        <v>7392596.1891666669</v>
      </c>
      <c r="Z132" s="132">
        <f t="shared" si="40"/>
        <v>7392596.1891666669</v>
      </c>
      <c r="AA132" s="133">
        <f t="shared" si="41"/>
        <v>0</v>
      </c>
      <c r="AB132" s="131">
        <f t="shared" si="42"/>
        <v>7392596.1891666669</v>
      </c>
      <c r="AC132" s="132">
        <f t="shared" si="43"/>
        <v>7392596.1891666669</v>
      </c>
      <c r="AD132" s="134">
        <f t="shared" si="44"/>
        <v>0</v>
      </c>
      <c r="AE132" s="131">
        <f t="shared" si="45"/>
        <v>7392596.1891666669</v>
      </c>
      <c r="AF132" s="132">
        <f t="shared" si="46"/>
        <v>7392596.1891666669</v>
      </c>
      <c r="AG132" s="134">
        <f t="shared" si="47"/>
        <v>0</v>
      </c>
    </row>
    <row r="133" spans="1:33" s="18" customFormat="1">
      <c r="A133" s="93">
        <v>143</v>
      </c>
      <c r="B133" s="149" t="s">
        <v>780</v>
      </c>
      <c r="C133" s="33" t="str">
        <f>VLOOKUP(B133,'TOTAL DE SISTEMAS'!$B$6:$I$381,5,0)</f>
        <v>PL0033</v>
      </c>
      <c r="D133" s="33" t="str">
        <f>VLOOKUP(B133,'TOTAL DE SISTEMAS'!$B$6:$I$381,2,0)</f>
        <v>ELSE</v>
      </c>
      <c r="E133" s="33" t="str">
        <f>VLOOKUP(B133,'TOTAL DE SISTEMAS'!$B$6:$I$381,3,0)</f>
        <v>Electro Sur Este</v>
      </c>
      <c r="F133" s="35" t="str">
        <f>VLOOKUP(B133,'TOTAL DE SISTEMAS'!$B$6:$I$381,4,0)</f>
        <v>IBERIA</v>
      </c>
      <c r="G133" s="35">
        <f>VLOOKUP(B133,'TOTAL DE SISTEMAS'!$B$6:$I$381,6,0)</f>
        <v>5</v>
      </c>
      <c r="H133" s="35" t="str">
        <f>VLOOKUP(B133,'TOTAL DE SISTEMAS'!$B$6:$I$381,7,0)</f>
        <v>R</v>
      </c>
      <c r="I133" s="35" t="str">
        <f>VLOOKUP(B133,'TOTAL DE SISTEMAS'!$B$6:$I$381,8,0)</f>
        <v>Interconectado</v>
      </c>
      <c r="J133" s="35" t="s">
        <v>24</v>
      </c>
      <c r="K133" s="36">
        <v>1319</v>
      </c>
      <c r="L133" s="136">
        <v>85613.333333333328</v>
      </c>
      <c r="M133" s="136">
        <f>VLOOKUP(B133,'PROY CONSUMOS ENERGIA TRIMESTRE'!$C$3:$AE$364,27,0)</f>
        <v>85613.333333333328</v>
      </c>
      <c r="N133" s="136">
        <f>VLOOKUP(B133,'PROY CONSUMOS ENERGIA TRIMESTRE'!$C$3:$AE$364,28,0)</f>
        <v>85613.333333333328</v>
      </c>
      <c r="O133" s="136">
        <f>VLOOKUP(B133,'PROY CONSUMOS ENERGIA TRIMESTRE'!$C$3:$AE$364,29,0)</f>
        <v>85613.333333333328</v>
      </c>
      <c r="P133" s="38">
        <f>VLOOKUP(C133,'CARGOS 4 DE JULIO 2019'!$B$5:$BK$335,60,0)</f>
        <v>4.03</v>
      </c>
      <c r="Q133" s="38">
        <f>VLOOKUP(C133,'CARGOS 4 DE JULIO 2019'!$B$5:$BK$335,62,0)</f>
        <v>82.62</v>
      </c>
      <c r="R133" s="153">
        <f t="shared" si="32"/>
        <v>3.29</v>
      </c>
      <c r="S133" s="154">
        <f t="shared" si="33"/>
        <v>56</v>
      </c>
      <c r="T133" s="118">
        <f t="shared" si="34"/>
        <v>3.7465978176494152</v>
      </c>
      <c r="U133" s="119">
        <f t="shared" si="35"/>
        <v>63.771877747224089</v>
      </c>
      <c r="V133" s="39" t="str">
        <f t="shared" si="36"/>
        <v>Sí</v>
      </c>
      <c r="W133" s="92">
        <f t="shared" si="37"/>
        <v>3.7465978176494152</v>
      </c>
      <c r="X133" s="92">
        <f t="shared" si="38"/>
        <v>63.771877747224089</v>
      </c>
      <c r="Y133" s="131">
        <f t="shared" si="39"/>
        <v>76049.305999999997</v>
      </c>
      <c r="Z133" s="132">
        <f t="shared" si="40"/>
        <v>59538.992790136355</v>
      </c>
      <c r="AA133" s="133">
        <f t="shared" si="41"/>
        <v>16510.313209863642</v>
      </c>
      <c r="AB133" s="131">
        <f t="shared" si="42"/>
        <v>76049.305999999997</v>
      </c>
      <c r="AC133" s="132">
        <f t="shared" si="43"/>
        <v>59538.992790136355</v>
      </c>
      <c r="AD133" s="134">
        <f t="shared" si="44"/>
        <v>16510.313209863642</v>
      </c>
      <c r="AE133" s="131">
        <f t="shared" si="45"/>
        <v>76049.305999999997</v>
      </c>
      <c r="AF133" s="132">
        <f t="shared" si="46"/>
        <v>59538.992790136355</v>
      </c>
      <c r="AG133" s="134">
        <f t="shared" si="47"/>
        <v>16510.313209863642</v>
      </c>
    </row>
    <row r="134" spans="1:33" s="18" customFormat="1">
      <c r="A134" s="93">
        <v>144</v>
      </c>
      <c r="B134" s="149" t="s">
        <v>783</v>
      </c>
      <c r="C134" s="33" t="str">
        <f>VLOOKUP(B134,'TOTAL DE SISTEMAS'!$B$6:$I$381,5,0)</f>
        <v>PL0034</v>
      </c>
      <c r="D134" s="33" t="str">
        <f>VLOOKUP(B134,'TOTAL DE SISTEMAS'!$B$6:$I$381,2,0)</f>
        <v>ELSE</v>
      </c>
      <c r="E134" s="33" t="str">
        <f>VLOOKUP(B134,'TOTAL DE SISTEMAS'!$B$6:$I$381,3,0)</f>
        <v>Electro Sur Este</v>
      </c>
      <c r="F134" s="35" t="str">
        <f>VLOOKUP(B134,'TOTAL DE SISTEMAS'!$B$6:$I$381,4,0)</f>
        <v>PUERTO MALDONADO</v>
      </c>
      <c r="G134" s="35">
        <f>VLOOKUP(B134,'TOTAL DE SISTEMAS'!$B$6:$I$381,6,0)</f>
        <v>2</v>
      </c>
      <c r="H134" s="35" t="str">
        <f>VLOOKUP(B134,'TOTAL DE SISTEMAS'!$B$6:$I$381,7,0)</f>
        <v>U</v>
      </c>
      <c r="I134" s="35" t="str">
        <f>VLOOKUP(B134,'TOTAL DE SISTEMAS'!$B$6:$I$381,8,0)</f>
        <v>Interconectado</v>
      </c>
      <c r="J134" s="35" t="s">
        <v>24</v>
      </c>
      <c r="K134" s="36">
        <v>19040</v>
      </c>
      <c r="L134" s="136">
        <v>2209612.9103509076</v>
      </c>
      <c r="M134" s="136">
        <f>VLOOKUP(B134,'PROY CONSUMOS ENERGIA TRIMESTRE'!$C$3:$AE$364,27,0)</f>
        <v>2209612.9103509076</v>
      </c>
      <c r="N134" s="136">
        <f>VLOOKUP(B134,'PROY CONSUMOS ENERGIA TRIMESTRE'!$C$3:$AE$364,28,0)</f>
        <v>2209612.9103509076</v>
      </c>
      <c r="O134" s="136">
        <f>VLOOKUP(B134,'PROY CONSUMOS ENERGIA TRIMESTRE'!$C$3:$AE$364,29,0)</f>
        <v>2209612.9103509076</v>
      </c>
      <c r="P134" s="38">
        <f>VLOOKUP(C134,'CARGOS 4 DE JULIO 2019'!$B$5:$BK$335,60,0)</f>
        <v>3.1</v>
      </c>
      <c r="Q134" s="38">
        <f>VLOOKUP(C134,'CARGOS 4 DE JULIO 2019'!$B$5:$BK$335,62,0)</f>
        <v>65.400000000000006</v>
      </c>
      <c r="R134" s="153">
        <f t="shared" si="32"/>
        <v>3.29</v>
      </c>
      <c r="S134" s="154">
        <f t="shared" si="33"/>
        <v>56</v>
      </c>
      <c r="T134" s="118">
        <f t="shared" si="34"/>
        <v>3.7465978176494152</v>
      </c>
      <c r="U134" s="119">
        <f t="shared" si="35"/>
        <v>63.771877747224089</v>
      </c>
      <c r="V134" s="39" t="str">
        <f t="shared" si="36"/>
        <v>Sí</v>
      </c>
      <c r="W134" s="92">
        <f t="shared" si="37"/>
        <v>3.1</v>
      </c>
      <c r="X134" s="92">
        <f t="shared" si="38"/>
        <v>63.771877747224089</v>
      </c>
      <c r="Y134" s="131">
        <f t="shared" si="39"/>
        <v>1504110.8433694937</v>
      </c>
      <c r="Z134" s="132">
        <f t="shared" si="40"/>
        <v>1468135.6438758608</v>
      </c>
      <c r="AA134" s="133">
        <f t="shared" si="41"/>
        <v>35975.199493632885</v>
      </c>
      <c r="AB134" s="131">
        <f t="shared" si="42"/>
        <v>1504110.8433694937</v>
      </c>
      <c r="AC134" s="132">
        <f t="shared" si="43"/>
        <v>1468135.6438758608</v>
      </c>
      <c r="AD134" s="134">
        <f t="shared" si="44"/>
        <v>35975.199493632885</v>
      </c>
      <c r="AE134" s="131">
        <f t="shared" si="45"/>
        <v>1504110.8433694937</v>
      </c>
      <c r="AF134" s="132">
        <f t="shared" si="46"/>
        <v>1468135.6438758608</v>
      </c>
      <c r="AG134" s="134">
        <f t="shared" si="47"/>
        <v>35975.199493632885</v>
      </c>
    </row>
    <row r="135" spans="1:33" s="18" customFormat="1">
      <c r="A135" s="93">
        <v>145</v>
      </c>
      <c r="B135" s="149" t="s">
        <v>786</v>
      </c>
      <c r="C135" s="33" t="str">
        <f>VLOOKUP(B135,'TOTAL DE SISTEMAS'!$B$6:$I$381,5,0)</f>
        <v>PL0035</v>
      </c>
      <c r="D135" s="33" t="str">
        <f>VLOOKUP(B135,'TOTAL DE SISTEMAS'!$B$6:$I$381,2,0)</f>
        <v>ELSE</v>
      </c>
      <c r="E135" s="33" t="str">
        <f>VLOOKUP(B135,'TOTAL DE SISTEMAS'!$B$6:$I$381,3,0)</f>
        <v>Electro Sur Este</v>
      </c>
      <c r="F135" s="35" t="str">
        <f>VLOOKUP(B135,'TOTAL DE SISTEMAS'!$B$6:$I$381,4,0)</f>
        <v>ABANCAY</v>
      </c>
      <c r="G135" s="35">
        <f>VLOOKUP(B135,'TOTAL DE SISTEMAS'!$B$6:$I$381,6,0)</f>
        <v>2</v>
      </c>
      <c r="H135" s="35" t="str">
        <f>VLOOKUP(B135,'TOTAL DE SISTEMAS'!$B$6:$I$381,7,0)</f>
        <v>U</v>
      </c>
      <c r="I135" s="35" t="str">
        <f>VLOOKUP(B135,'TOTAL DE SISTEMAS'!$B$6:$I$381,8,0)</f>
        <v>Interconectado</v>
      </c>
      <c r="J135" s="35" t="s">
        <v>24</v>
      </c>
      <c r="K135" s="36">
        <v>19299</v>
      </c>
      <c r="L135" s="136">
        <v>1305626.0941616448</v>
      </c>
      <c r="M135" s="136">
        <f>VLOOKUP(B135,'PROY CONSUMOS ENERGIA TRIMESTRE'!$C$3:$AE$364,27,0)</f>
        <v>1305626.0941616448</v>
      </c>
      <c r="N135" s="136">
        <f>VLOOKUP(B135,'PROY CONSUMOS ENERGIA TRIMESTRE'!$C$3:$AE$364,28,0)</f>
        <v>1305626.0941616448</v>
      </c>
      <c r="O135" s="136">
        <f>VLOOKUP(B135,'PROY CONSUMOS ENERGIA TRIMESTRE'!$C$3:$AE$364,29,0)</f>
        <v>1305626.0941616448</v>
      </c>
      <c r="P135" s="38">
        <f>VLOOKUP(C135,'CARGOS 4 DE JULIO 2019'!$B$5:$BK$335,60,0)</f>
        <v>3.1</v>
      </c>
      <c r="Q135" s="38">
        <f>VLOOKUP(C135,'CARGOS 4 DE JULIO 2019'!$B$5:$BK$335,62,0)</f>
        <v>65.81</v>
      </c>
      <c r="R135" s="153">
        <f t="shared" si="32"/>
        <v>3.29</v>
      </c>
      <c r="S135" s="154">
        <f t="shared" si="33"/>
        <v>56</v>
      </c>
      <c r="T135" s="118">
        <f t="shared" si="34"/>
        <v>3.7465978176494152</v>
      </c>
      <c r="U135" s="119">
        <f t="shared" si="35"/>
        <v>63.771877747224089</v>
      </c>
      <c r="V135" s="39" t="str">
        <f t="shared" si="36"/>
        <v>Sí</v>
      </c>
      <c r="W135" s="92">
        <f t="shared" si="37"/>
        <v>3.1</v>
      </c>
      <c r="X135" s="92">
        <f t="shared" si="38"/>
        <v>63.771877747224089</v>
      </c>
      <c r="Y135" s="131">
        <f t="shared" si="39"/>
        <v>919059.43256777851</v>
      </c>
      <c r="Z135" s="132">
        <f t="shared" si="40"/>
        <v>892449.176604621</v>
      </c>
      <c r="AA135" s="133">
        <f t="shared" si="41"/>
        <v>26610.255963157513</v>
      </c>
      <c r="AB135" s="131">
        <f t="shared" si="42"/>
        <v>919059.43256777851</v>
      </c>
      <c r="AC135" s="132">
        <f t="shared" si="43"/>
        <v>892449.176604621</v>
      </c>
      <c r="AD135" s="134">
        <f t="shared" si="44"/>
        <v>26610.255963157513</v>
      </c>
      <c r="AE135" s="131">
        <f t="shared" si="45"/>
        <v>919059.43256777851</v>
      </c>
      <c r="AF135" s="132">
        <f t="shared" si="46"/>
        <v>892449.176604621</v>
      </c>
      <c r="AG135" s="134">
        <f t="shared" si="47"/>
        <v>26610.255963157513</v>
      </c>
    </row>
    <row r="136" spans="1:33" s="18" customFormat="1">
      <c r="A136" s="93">
        <v>146</v>
      </c>
      <c r="B136" s="149" t="s">
        <v>789</v>
      </c>
      <c r="C136" s="33" t="str">
        <f>VLOOKUP(B136,'TOTAL DE SISTEMAS'!$B$6:$I$381,5,0)</f>
        <v>PL0036</v>
      </c>
      <c r="D136" s="33" t="str">
        <f>VLOOKUP(B136,'TOTAL DE SISTEMAS'!$B$6:$I$381,2,0)</f>
        <v>ELSE</v>
      </c>
      <c r="E136" s="33" t="str">
        <f>VLOOKUP(B136,'TOTAL DE SISTEMAS'!$B$6:$I$381,3,0)</f>
        <v>Electro Sur Este</v>
      </c>
      <c r="F136" s="35" t="str">
        <f>VLOOKUP(B136,'TOTAL DE SISTEMAS'!$B$6:$I$381,4,0)</f>
        <v>LA CONVENCIÓN</v>
      </c>
      <c r="G136" s="35">
        <f>VLOOKUP(B136,'TOTAL DE SISTEMAS'!$B$6:$I$381,6,0)</f>
        <v>2</v>
      </c>
      <c r="H136" s="35" t="str">
        <f>VLOOKUP(B136,'TOTAL DE SISTEMAS'!$B$6:$I$381,7,0)</f>
        <v>U</v>
      </c>
      <c r="I136" s="35" t="str">
        <f>VLOOKUP(B136,'TOTAL DE SISTEMAS'!$B$6:$I$381,8,0)</f>
        <v>Interconectado</v>
      </c>
      <c r="J136" s="35" t="s">
        <v>24</v>
      </c>
      <c r="K136" s="36">
        <v>11239</v>
      </c>
      <c r="L136" s="136">
        <v>1016330.5196998441</v>
      </c>
      <c r="M136" s="136">
        <f>VLOOKUP(B136,'PROY CONSUMOS ENERGIA TRIMESTRE'!$C$3:$AE$364,27,0)</f>
        <v>1016330.5196998442</v>
      </c>
      <c r="N136" s="136">
        <f>VLOOKUP(B136,'PROY CONSUMOS ENERGIA TRIMESTRE'!$C$3:$AE$364,28,0)</f>
        <v>1016330.5196998442</v>
      </c>
      <c r="O136" s="136">
        <f>VLOOKUP(B136,'PROY CONSUMOS ENERGIA TRIMESTRE'!$C$3:$AE$364,29,0)</f>
        <v>1016330.5196998442</v>
      </c>
      <c r="P136" s="38">
        <f>VLOOKUP(C136,'CARGOS 4 DE JULIO 2019'!$B$5:$BK$335,60,0)</f>
        <v>3.1</v>
      </c>
      <c r="Q136" s="38">
        <f>VLOOKUP(C136,'CARGOS 4 DE JULIO 2019'!$B$5:$BK$335,62,0)</f>
        <v>65.3</v>
      </c>
      <c r="R136" s="153">
        <f t="shared" si="32"/>
        <v>3.29</v>
      </c>
      <c r="S136" s="154">
        <f t="shared" si="33"/>
        <v>56</v>
      </c>
      <c r="T136" s="118">
        <f t="shared" si="34"/>
        <v>3.7465978176494152</v>
      </c>
      <c r="U136" s="119">
        <f t="shared" si="35"/>
        <v>63.771877747224089</v>
      </c>
      <c r="V136" s="39" t="str">
        <f t="shared" si="36"/>
        <v>Sí</v>
      </c>
      <c r="W136" s="92">
        <f t="shared" si="37"/>
        <v>3.1</v>
      </c>
      <c r="X136" s="92">
        <f t="shared" si="38"/>
        <v>63.771877747224089</v>
      </c>
      <c r="Y136" s="131">
        <f t="shared" si="39"/>
        <v>698504.72936399817</v>
      </c>
      <c r="Z136" s="132">
        <f t="shared" si="40"/>
        <v>682973.95653071185</v>
      </c>
      <c r="AA136" s="133">
        <f t="shared" si="41"/>
        <v>15530.772833286319</v>
      </c>
      <c r="AB136" s="131">
        <f t="shared" si="42"/>
        <v>698504.72936399817</v>
      </c>
      <c r="AC136" s="132">
        <f t="shared" si="43"/>
        <v>682973.95653071185</v>
      </c>
      <c r="AD136" s="134">
        <f t="shared" si="44"/>
        <v>15530.772833286319</v>
      </c>
      <c r="AE136" s="131">
        <f t="shared" si="45"/>
        <v>698504.72936399817</v>
      </c>
      <c r="AF136" s="132">
        <f t="shared" si="46"/>
        <v>682973.95653071185</v>
      </c>
      <c r="AG136" s="134">
        <f t="shared" si="47"/>
        <v>15530.772833286319</v>
      </c>
    </row>
    <row r="137" spans="1:33" s="18" customFormat="1">
      <c r="A137" s="93">
        <v>147</v>
      </c>
      <c r="B137" s="149" t="s">
        <v>792</v>
      </c>
      <c r="C137" s="33" t="str">
        <f>VLOOKUP(B137,'TOTAL DE SISTEMAS'!$B$6:$I$381,5,0)</f>
        <v>PL0038</v>
      </c>
      <c r="D137" s="33" t="str">
        <f>VLOOKUP(B137,'TOTAL DE SISTEMAS'!$B$6:$I$381,2,0)</f>
        <v>ELSE</v>
      </c>
      <c r="E137" s="33" t="str">
        <f>VLOOKUP(B137,'TOTAL DE SISTEMAS'!$B$6:$I$381,3,0)</f>
        <v>Electro Sur Este</v>
      </c>
      <c r="F137" s="35" t="str">
        <f>VLOOKUP(B137,'TOTAL DE SISTEMAS'!$B$6:$I$381,4,0)</f>
        <v>Yauri</v>
      </c>
      <c r="G137" s="35">
        <f>VLOOKUP(B137,'TOTAL DE SISTEMAS'!$B$6:$I$381,6,0)</f>
        <v>4</v>
      </c>
      <c r="H137" s="35" t="str">
        <f>VLOOKUP(B137,'TOTAL DE SISTEMAS'!$B$6:$I$381,7,0)</f>
        <v>R</v>
      </c>
      <c r="I137" s="35" t="str">
        <f>VLOOKUP(B137,'TOTAL DE SISTEMAS'!$B$6:$I$381,8,0)</f>
        <v>Interconectado</v>
      </c>
      <c r="J137" s="35" t="s">
        <v>24</v>
      </c>
      <c r="K137" s="36">
        <v>14063</v>
      </c>
      <c r="L137" s="136">
        <v>399090.60601570242</v>
      </c>
      <c r="M137" s="136">
        <f>VLOOKUP(B137,'PROY CONSUMOS ENERGIA TRIMESTRE'!$C$3:$AE$364,27,0)</f>
        <v>399090.60601570242</v>
      </c>
      <c r="N137" s="136">
        <f>VLOOKUP(B137,'PROY CONSUMOS ENERGIA TRIMESTRE'!$C$3:$AE$364,28,0)</f>
        <v>399090.60601570242</v>
      </c>
      <c r="O137" s="136">
        <f>VLOOKUP(B137,'PROY CONSUMOS ENERGIA TRIMESTRE'!$C$3:$AE$364,29,0)</f>
        <v>399090.60601570242</v>
      </c>
      <c r="P137" s="38">
        <f>VLOOKUP(C137,'CARGOS 4 DE JULIO 2019'!$B$5:$BK$335,60,0)</f>
        <v>3.77</v>
      </c>
      <c r="Q137" s="38">
        <f>VLOOKUP(C137,'CARGOS 4 DE JULIO 2019'!$B$5:$BK$335,62,0)</f>
        <v>74.64</v>
      </c>
      <c r="R137" s="153">
        <f t="shared" si="32"/>
        <v>3.29</v>
      </c>
      <c r="S137" s="154">
        <f t="shared" si="33"/>
        <v>56</v>
      </c>
      <c r="T137" s="118">
        <f t="shared" si="34"/>
        <v>3.7465978176494152</v>
      </c>
      <c r="U137" s="119">
        <f t="shared" si="35"/>
        <v>63.771877747224089</v>
      </c>
      <c r="V137" s="39" t="str">
        <f t="shared" si="36"/>
        <v>Sí</v>
      </c>
      <c r="W137" s="92">
        <f t="shared" si="37"/>
        <v>3.7465978176494152</v>
      </c>
      <c r="X137" s="92">
        <f t="shared" si="38"/>
        <v>63.771877747224089</v>
      </c>
      <c r="Y137" s="131">
        <f t="shared" si="39"/>
        <v>350898.73833012028</v>
      </c>
      <c r="Z137" s="132">
        <f t="shared" si="40"/>
        <v>307195.97847859323</v>
      </c>
      <c r="AA137" s="133">
        <f t="shared" si="41"/>
        <v>43702.759851527051</v>
      </c>
      <c r="AB137" s="131">
        <f t="shared" si="42"/>
        <v>350898.73833012028</v>
      </c>
      <c r="AC137" s="132">
        <f t="shared" si="43"/>
        <v>307195.97847859323</v>
      </c>
      <c r="AD137" s="134">
        <f t="shared" si="44"/>
        <v>43702.759851527051</v>
      </c>
      <c r="AE137" s="131">
        <f t="shared" si="45"/>
        <v>350898.73833012028</v>
      </c>
      <c r="AF137" s="132">
        <f t="shared" si="46"/>
        <v>307195.97847859323</v>
      </c>
      <c r="AG137" s="134">
        <f t="shared" si="47"/>
        <v>43702.759851527051</v>
      </c>
    </row>
    <row r="138" spans="1:33" s="18" customFormat="1">
      <c r="A138" s="93">
        <v>148</v>
      </c>
      <c r="B138" s="149" t="s">
        <v>795</v>
      </c>
      <c r="C138" s="33" t="str">
        <f>VLOOKUP(B138,'TOTAL DE SISTEMAS'!$B$6:$I$381,5,0)</f>
        <v>PL0039</v>
      </c>
      <c r="D138" s="33" t="str">
        <f>VLOOKUP(B138,'TOTAL DE SISTEMAS'!$B$6:$I$381,2,0)</f>
        <v>ELSE</v>
      </c>
      <c r="E138" s="33" t="str">
        <f>VLOOKUP(B138,'TOTAL DE SISTEMAS'!$B$6:$I$381,3,0)</f>
        <v>Electro Sur Este</v>
      </c>
      <c r="F138" s="35" t="str">
        <f>VLOOKUP(B138,'TOTAL DE SISTEMAS'!$B$6:$I$381,4,0)</f>
        <v>IÑAPARI</v>
      </c>
      <c r="G138" s="35">
        <f>VLOOKUP(B138,'TOTAL DE SISTEMAS'!$B$6:$I$381,6,0)</f>
        <v>3</v>
      </c>
      <c r="H138" s="35" t="str">
        <f>VLOOKUP(B138,'TOTAL DE SISTEMAS'!$B$6:$I$381,7,0)</f>
        <v>U</v>
      </c>
      <c r="I138" s="35" t="str">
        <f>VLOOKUP(B138,'TOTAL DE SISTEMAS'!$B$6:$I$381,8,0)</f>
        <v>Interconectado</v>
      </c>
      <c r="J138" s="35" t="s">
        <v>24</v>
      </c>
      <c r="K138" s="36">
        <v>376</v>
      </c>
      <c r="L138" s="136">
        <v>67504.250000000015</v>
      </c>
      <c r="M138" s="136">
        <f>VLOOKUP(B138,'PROY CONSUMOS ENERGIA TRIMESTRE'!$C$3:$AE$364,27,0)</f>
        <v>67504.25</v>
      </c>
      <c r="N138" s="136">
        <f>VLOOKUP(B138,'PROY CONSUMOS ENERGIA TRIMESTRE'!$C$3:$AE$364,28,0)</f>
        <v>67504.25</v>
      </c>
      <c r="O138" s="136">
        <f>VLOOKUP(B138,'PROY CONSUMOS ENERGIA TRIMESTRE'!$C$3:$AE$364,29,0)</f>
        <v>67504.25</v>
      </c>
      <c r="P138" s="38">
        <f>VLOOKUP(C138,'CARGOS 4 DE JULIO 2019'!$B$5:$BK$335,60,0)</f>
        <v>3.2</v>
      </c>
      <c r="Q138" s="38">
        <f>VLOOKUP(C138,'CARGOS 4 DE JULIO 2019'!$B$5:$BK$335,62,0)</f>
        <v>67.040000000000006</v>
      </c>
      <c r="R138" s="153">
        <f t="shared" si="32"/>
        <v>3.29</v>
      </c>
      <c r="S138" s="154">
        <f t="shared" si="33"/>
        <v>56</v>
      </c>
      <c r="T138" s="118">
        <f t="shared" si="34"/>
        <v>3.7465978176494152</v>
      </c>
      <c r="U138" s="119">
        <f t="shared" si="35"/>
        <v>63.771877747224089</v>
      </c>
      <c r="V138" s="39" t="str">
        <f t="shared" si="36"/>
        <v>Sí</v>
      </c>
      <c r="W138" s="92">
        <f t="shared" si="37"/>
        <v>3.2</v>
      </c>
      <c r="X138" s="92">
        <f t="shared" si="38"/>
        <v>63.771877747224089</v>
      </c>
      <c r="Y138" s="131">
        <f t="shared" si="39"/>
        <v>46458.049200000016</v>
      </c>
      <c r="Z138" s="132">
        <f t="shared" si="40"/>
        <v>44251.927784180523</v>
      </c>
      <c r="AA138" s="133">
        <f t="shared" si="41"/>
        <v>2206.1214158194925</v>
      </c>
      <c r="AB138" s="131">
        <f t="shared" si="42"/>
        <v>46458.049200000016</v>
      </c>
      <c r="AC138" s="132">
        <f t="shared" si="43"/>
        <v>44251.927784180523</v>
      </c>
      <c r="AD138" s="134">
        <f t="shared" si="44"/>
        <v>2206.1214158194925</v>
      </c>
      <c r="AE138" s="131">
        <f t="shared" si="45"/>
        <v>46458.049200000016</v>
      </c>
      <c r="AF138" s="132">
        <f t="shared" si="46"/>
        <v>44251.927784180523</v>
      </c>
      <c r="AG138" s="134">
        <f t="shared" si="47"/>
        <v>2206.1214158194925</v>
      </c>
    </row>
    <row r="139" spans="1:33" s="18" customFormat="1">
      <c r="A139" s="93">
        <v>149</v>
      </c>
      <c r="B139" s="149" t="s">
        <v>798</v>
      </c>
      <c r="C139" s="33" t="str">
        <f>VLOOKUP(B139,'TOTAL DE SISTEMAS'!$B$6:$I$381,5,0)</f>
        <v>PL0040</v>
      </c>
      <c r="D139" s="33" t="str">
        <f>VLOOKUP(B139,'TOTAL DE SISTEMAS'!$B$6:$I$381,2,0)</f>
        <v>ELSE</v>
      </c>
      <c r="E139" s="33" t="str">
        <f>VLOOKUP(B139,'TOTAL DE SISTEMAS'!$B$6:$I$381,3,0)</f>
        <v>Electro Sur Este</v>
      </c>
      <c r="F139" s="35" t="str">
        <f>VLOOKUP(B139,'TOTAL DE SISTEMAS'!$B$6:$I$381,4,0)</f>
        <v>Valle Sagrado 1</v>
      </c>
      <c r="G139" s="35">
        <f>VLOOKUP(B139,'TOTAL DE SISTEMAS'!$B$6:$I$381,6,0)</f>
        <v>4</v>
      </c>
      <c r="H139" s="35" t="str">
        <f>VLOOKUP(B139,'TOTAL DE SISTEMAS'!$B$6:$I$381,7,0)</f>
        <v>R</v>
      </c>
      <c r="I139" s="35" t="str">
        <f>VLOOKUP(B139,'TOTAL DE SISTEMAS'!$B$6:$I$381,8,0)</f>
        <v>Interconectado</v>
      </c>
      <c r="J139" s="35" t="s">
        <v>24</v>
      </c>
      <c r="K139" s="36">
        <v>29697</v>
      </c>
      <c r="L139" s="136">
        <v>1374009.3668355753</v>
      </c>
      <c r="M139" s="136">
        <f>VLOOKUP(B139,'PROY CONSUMOS ENERGIA TRIMESTRE'!$C$3:$AE$364,27,0)</f>
        <v>1374009.3668355753</v>
      </c>
      <c r="N139" s="136">
        <f>VLOOKUP(B139,'PROY CONSUMOS ENERGIA TRIMESTRE'!$C$3:$AE$364,28,0)</f>
        <v>1374009.3668355753</v>
      </c>
      <c r="O139" s="136">
        <f>VLOOKUP(B139,'PROY CONSUMOS ENERGIA TRIMESTRE'!$C$3:$AE$364,29,0)</f>
        <v>1374009.3668355753</v>
      </c>
      <c r="P139" s="38">
        <f>VLOOKUP(C139,'CARGOS 4 DE JULIO 2019'!$B$5:$BK$335,60,0)</f>
        <v>3.77</v>
      </c>
      <c r="Q139" s="38">
        <f>VLOOKUP(C139,'CARGOS 4 DE JULIO 2019'!$B$5:$BK$335,62,0)</f>
        <v>74.12</v>
      </c>
      <c r="R139" s="153">
        <f t="shared" si="32"/>
        <v>3.29</v>
      </c>
      <c r="S139" s="154">
        <f t="shared" si="33"/>
        <v>56</v>
      </c>
      <c r="T139" s="118">
        <f t="shared" si="34"/>
        <v>3.7465978176494152</v>
      </c>
      <c r="U139" s="119">
        <f t="shared" si="35"/>
        <v>63.771877747224089</v>
      </c>
      <c r="V139" s="39" t="str">
        <f t="shared" si="36"/>
        <v>Sí</v>
      </c>
      <c r="W139" s="92">
        <f t="shared" si="37"/>
        <v>3.7465978176494152</v>
      </c>
      <c r="X139" s="92">
        <f t="shared" si="38"/>
        <v>63.771877747224089</v>
      </c>
      <c r="Y139" s="131">
        <f t="shared" si="39"/>
        <v>1130373.4326985285</v>
      </c>
      <c r="Z139" s="132">
        <f t="shared" si="40"/>
        <v>987494.28904452547</v>
      </c>
      <c r="AA139" s="133">
        <f t="shared" si="41"/>
        <v>142879.14365400304</v>
      </c>
      <c r="AB139" s="131">
        <f t="shared" si="42"/>
        <v>1130373.4326985285</v>
      </c>
      <c r="AC139" s="132">
        <f t="shared" si="43"/>
        <v>987494.28904452547</v>
      </c>
      <c r="AD139" s="134">
        <f t="shared" si="44"/>
        <v>142879.14365400304</v>
      </c>
      <c r="AE139" s="131">
        <f t="shared" si="45"/>
        <v>1130373.4326985285</v>
      </c>
      <c r="AF139" s="132">
        <f t="shared" si="46"/>
        <v>987494.28904452547</v>
      </c>
      <c r="AG139" s="134">
        <f t="shared" si="47"/>
        <v>142879.14365400304</v>
      </c>
    </row>
    <row r="140" spans="1:33" s="18" customFormat="1">
      <c r="A140" s="93">
        <v>150</v>
      </c>
      <c r="B140" s="149" t="s">
        <v>801</v>
      </c>
      <c r="C140" s="33" t="str">
        <f>VLOOKUP(B140,'TOTAL DE SISTEMAS'!$B$6:$I$381,5,0)</f>
        <v>PL0041</v>
      </c>
      <c r="D140" s="33" t="str">
        <f>VLOOKUP(B140,'TOTAL DE SISTEMAS'!$B$6:$I$381,2,0)</f>
        <v>ELSE</v>
      </c>
      <c r="E140" s="33" t="str">
        <f>VLOOKUP(B140,'TOTAL DE SISTEMAS'!$B$6:$I$381,3,0)</f>
        <v>Electro Sur Este</v>
      </c>
      <c r="F140" s="35" t="str">
        <f>VLOOKUP(B140,'TOTAL DE SISTEMAS'!$B$6:$I$381,4,0)</f>
        <v>Valle Sagrado 2</v>
      </c>
      <c r="G140" s="35">
        <f>VLOOKUP(B140,'TOTAL DE SISTEMAS'!$B$6:$I$381,6,0)</f>
        <v>5</v>
      </c>
      <c r="H140" s="35" t="str">
        <f>VLOOKUP(B140,'TOTAL DE SISTEMAS'!$B$6:$I$381,7,0)</f>
        <v>R</v>
      </c>
      <c r="I140" s="35" t="str">
        <f>VLOOKUP(B140,'TOTAL DE SISTEMAS'!$B$6:$I$381,8,0)</f>
        <v>Interconectado</v>
      </c>
      <c r="J140" s="35" t="s">
        <v>24</v>
      </c>
      <c r="K140" s="36">
        <v>23997</v>
      </c>
      <c r="L140" s="136">
        <v>767512.2566666666</v>
      </c>
      <c r="M140" s="136">
        <f>VLOOKUP(B140,'PROY CONSUMOS ENERGIA TRIMESTRE'!$C$3:$AE$364,27,0)</f>
        <v>767512.25666666671</v>
      </c>
      <c r="N140" s="136">
        <f>VLOOKUP(B140,'PROY CONSUMOS ENERGIA TRIMESTRE'!$C$3:$AE$364,28,0)</f>
        <v>767512.25666666671</v>
      </c>
      <c r="O140" s="136">
        <f>VLOOKUP(B140,'PROY CONSUMOS ENERGIA TRIMESTRE'!$C$3:$AE$364,29,0)</f>
        <v>767512.25666666671</v>
      </c>
      <c r="P140" s="38">
        <f>VLOOKUP(C140,'CARGOS 4 DE JULIO 2019'!$B$5:$BK$335,60,0)</f>
        <v>4.03</v>
      </c>
      <c r="Q140" s="38">
        <f>VLOOKUP(C140,'CARGOS 4 DE JULIO 2019'!$B$5:$BK$335,62,0)</f>
        <v>83.1</v>
      </c>
      <c r="R140" s="153">
        <f t="shared" si="32"/>
        <v>3.29</v>
      </c>
      <c r="S140" s="154">
        <f t="shared" si="33"/>
        <v>56</v>
      </c>
      <c r="T140" s="118">
        <f t="shared" si="34"/>
        <v>3.7465978176494152</v>
      </c>
      <c r="U140" s="119">
        <f t="shared" si="35"/>
        <v>63.771877747224089</v>
      </c>
      <c r="V140" s="39" t="str">
        <f t="shared" si="36"/>
        <v>Sí</v>
      </c>
      <c r="W140" s="92">
        <f t="shared" si="37"/>
        <v>3.7465978176494152</v>
      </c>
      <c r="X140" s="92">
        <f t="shared" si="38"/>
        <v>63.771877747224089</v>
      </c>
      <c r="Y140" s="131">
        <f t="shared" si="39"/>
        <v>734510.59528999997</v>
      </c>
      <c r="Z140" s="132">
        <f t="shared" si="40"/>
        <v>579364.08584656043</v>
      </c>
      <c r="AA140" s="133">
        <f t="shared" si="41"/>
        <v>155146.50944343954</v>
      </c>
      <c r="AB140" s="131">
        <f t="shared" si="42"/>
        <v>734510.59528999997</v>
      </c>
      <c r="AC140" s="132">
        <f t="shared" si="43"/>
        <v>579364.08584656043</v>
      </c>
      <c r="AD140" s="134">
        <f t="shared" si="44"/>
        <v>155146.50944343954</v>
      </c>
      <c r="AE140" s="131">
        <f t="shared" si="45"/>
        <v>734510.59528999997</v>
      </c>
      <c r="AF140" s="132">
        <f t="shared" si="46"/>
        <v>579364.08584656043</v>
      </c>
      <c r="AG140" s="134">
        <f t="shared" si="47"/>
        <v>155146.50944343954</v>
      </c>
    </row>
    <row r="141" spans="1:33" s="18" customFormat="1">
      <c r="A141" s="93">
        <v>151</v>
      </c>
      <c r="B141" s="149" t="s">
        <v>804</v>
      </c>
      <c r="C141" s="33" t="str">
        <f>VLOOKUP(B141,'TOTAL DE SISTEMAS'!$B$6:$I$381,5,0)</f>
        <v>PL0042</v>
      </c>
      <c r="D141" s="33" t="str">
        <f>VLOOKUP(B141,'TOTAL DE SISTEMAS'!$B$6:$I$381,2,0)</f>
        <v>ELSE</v>
      </c>
      <c r="E141" s="33" t="str">
        <f>VLOOKUP(B141,'TOTAL DE SISTEMAS'!$B$6:$I$381,3,0)</f>
        <v>Electro Sur Este</v>
      </c>
      <c r="F141" s="35" t="str">
        <f>VLOOKUP(B141,'TOTAL DE SISTEMAS'!$B$6:$I$381,4,0)</f>
        <v>Andahuaylas</v>
      </c>
      <c r="G141" s="35">
        <f>VLOOKUP(B141,'TOTAL DE SISTEMAS'!$B$6:$I$381,6,0)</f>
        <v>4</v>
      </c>
      <c r="H141" s="35" t="str">
        <f>VLOOKUP(B141,'TOTAL DE SISTEMAS'!$B$6:$I$381,7,0)</f>
        <v>R</v>
      </c>
      <c r="I141" s="35" t="str">
        <f>VLOOKUP(B141,'TOTAL DE SISTEMAS'!$B$6:$I$381,8,0)</f>
        <v>Interconectado</v>
      </c>
      <c r="J141" s="35" t="s">
        <v>24</v>
      </c>
      <c r="K141" s="36">
        <v>46256</v>
      </c>
      <c r="L141" s="136">
        <v>1396477.4262890972</v>
      </c>
      <c r="M141" s="136">
        <f>VLOOKUP(B141,'PROY CONSUMOS ENERGIA TRIMESTRE'!$C$3:$AE$364,27,0)</f>
        <v>1396477.4262890972</v>
      </c>
      <c r="N141" s="136">
        <f>VLOOKUP(B141,'PROY CONSUMOS ENERGIA TRIMESTRE'!$C$3:$AE$364,28,0)</f>
        <v>1396477.4262890972</v>
      </c>
      <c r="O141" s="136">
        <f>VLOOKUP(B141,'PROY CONSUMOS ENERGIA TRIMESTRE'!$C$3:$AE$364,29,0)</f>
        <v>1396477.4262890972</v>
      </c>
      <c r="P141" s="38">
        <f>VLOOKUP(C141,'CARGOS 4 DE JULIO 2019'!$B$5:$BK$335,60,0)</f>
        <v>3.77</v>
      </c>
      <c r="Q141" s="38">
        <f>VLOOKUP(C141,'CARGOS 4 DE JULIO 2019'!$B$5:$BK$335,62,0)</f>
        <v>74.12</v>
      </c>
      <c r="R141" s="153">
        <f t="shared" si="32"/>
        <v>3.29</v>
      </c>
      <c r="S141" s="154">
        <f t="shared" si="33"/>
        <v>56</v>
      </c>
      <c r="T141" s="118">
        <f t="shared" si="34"/>
        <v>3.7465978176494152</v>
      </c>
      <c r="U141" s="119">
        <f t="shared" si="35"/>
        <v>63.771877747224089</v>
      </c>
      <c r="V141" s="39" t="str">
        <f t="shared" si="36"/>
        <v>Sí</v>
      </c>
      <c r="W141" s="92">
        <f t="shared" si="37"/>
        <v>3.7465978176494152</v>
      </c>
      <c r="X141" s="92">
        <f t="shared" si="38"/>
        <v>63.771877747224089</v>
      </c>
      <c r="Y141" s="131">
        <f t="shared" si="39"/>
        <v>1209454.188365479</v>
      </c>
      <c r="Z141" s="132">
        <f t="shared" si="40"/>
        <v>1063862.5057138558</v>
      </c>
      <c r="AA141" s="133">
        <f t="shared" si="41"/>
        <v>145591.68265162315</v>
      </c>
      <c r="AB141" s="131">
        <f t="shared" si="42"/>
        <v>1209454.188365479</v>
      </c>
      <c r="AC141" s="132">
        <f t="shared" si="43"/>
        <v>1063862.5057138558</v>
      </c>
      <c r="AD141" s="134">
        <f t="shared" si="44"/>
        <v>145591.68265162315</v>
      </c>
      <c r="AE141" s="131">
        <f t="shared" si="45"/>
        <v>1209454.188365479</v>
      </c>
      <c r="AF141" s="132">
        <f t="shared" si="46"/>
        <v>1063862.5057138558</v>
      </c>
      <c r="AG141" s="134">
        <f t="shared" si="47"/>
        <v>145591.68265162315</v>
      </c>
    </row>
    <row r="142" spans="1:33" s="18" customFormat="1">
      <c r="A142" s="93">
        <v>152</v>
      </c>
      <c r="B142" s="149" t="s">
        <v>807</v>
      </c>
      <c r="C142" s="33" t="str">
        <f>VLOOKUP(B142,'TOTAL DE SISTEMAS'!$B$6:$I$381,5,0)</f>
        <v>PL0241</v>
      </c>
      <c r="D142" s="33" t="str">
        <f>VLOOKUP(B142,'TOTAL DE SISTEMAS'!$B$6:$I$381,2,0)</f>
        <v>ELSE</v>
      </c>
      <c r="E142" s="33" t="str">
        <f>VLOOKUP(B142,'TOTAL DE SISTEMAS'!$B$6:$I$381,3,0)</f>
        <v>Electro Sur Este</v>
      </c>
      <c r="F142" s="35" t="str">
        <f>VLOOKUP(B142,'TOTAL DE SISTEMAS'!$B$6:$I$381,4,0)</f>
        <v>Abancay Rural</v>
      </c>
      <c r="G142" s="35">
        <f>VLOOKUP(B142,'TOTAL DE SISTEMAS'!$B$6:$I$381,6,0)</f>
        <v>6</v>
      </c>
      <c r="H142" s="35" t="str">
        <f>VLOOKUP(B142,'TOTAL DE SISTEMAS'!$B$6:$I$381,7,0)</f>
        <v>R</v>
      </c>
      <c r="I142" s="35" t="str">
        <f>VLOOKUP(B142,'TOTAL DE SISTEMAS'!$B$6:$I$381,8,0)</f>
        <v>Interconectado</v>
      </c>
      <c r="J142" s="35" t="s">
        <v>24</v>
      </c>
      <c r="K142" s="36">
        <v>13932</v>
      </c>
      <c r="L142" s="136">
        <v>281008.66666666669</v>
      </c>
      <c r="M142" s="136">
        <f>VLOOKUP(B142,'PROY CONSUMOS ENERGIA TRIMESTRE'!$C$3:$AE$364,27,0)</f>
        <v>281008.66666666669</v>
      </c>
      <c r="N142" s="136">
        <f>VLOOKUP(B142,'PROY CONSUMOS ENERGIA TRIMESTRE'!$C$3:$AE$364,28,0)</f>
        <v>281008.66666666669</v>
      </c>
      <c r="O142" s="136">
        <f>VLOOKUP(B142,'PROY CONSUMOS ENERGIA TRIMESTRE'!$C$3:$AE$364,29,0)</f>
        <v>281008.66666666669</v>
      </c>
      <c r="P142" s="38">
        <f>VLOOKUP(C142,'CARGOS 4 DE JULIO 2019'!$B$5:$BK$335,60,0)</f>
        <v>4.08</v>
      </c>
      <c r="Q142" s="38">
        <f>VLOOKUP(C142,'CARGOS 4 DE JULIO 2019'!$B$5:$BK$335,62,0)</f>
        <v>82.65</v>
      </c>
      <c r="R142" s="153">
        <f t="shared" si="32"/>
        <v>3.29</v>
      </c>
      <c r="S142" s="154">
        <f t="shared" si="33"/>
        <v>56</v>
      </c>
      <c r="T142" s="118">
        <f t="shared" si="34"/>
        <v>3.7465978176494152</v>
      </c>
      <c r="U142" s="119">
        <f t="shared" si="35"/>
        <v>63.771877747224089</v>
      </c>
      <c r="V142" s="39" t="str">
        <f t="shared" si="36"/>
        <v>Sí</v>
      </c>
      <c r="W142" s="92">
        <f t="shared" si="37"/>
        <v>3.7465978176494152</v>
      </c>
      <c r="X142" s="92">
        <f t="shared" si="38"/>
        <v>63.771877747224089</v>
      </c>
      <c r="Y142" s="131">
        <f t="shared" si="39"/>
        <v>289096.22300000006</v>
      </c>
      <c r="Z142" s="132">
        <f t="shared" si="40"/>
        <v>231402.1041612628</v>
      </c>
      <c r="AA142" s="133">
        <f t="shared" si="41"/>
        <v>57694.118838737253</v>
      </c>
      <c r="AB142" s="131">
        <f t="shared" si="42"/>
        <v>289096.22300000006</v>
      </c>
      <c r="AC142" s="132">
        <f t="shared" si="43"/>
        <v>231402.1041612628</v>
      </c>
      <c r="AD142" s="134">
        <f t="shared" si="44"/>
        <v>57694.118838737253</v>
      </c>
      <c r="AE142" s="131">
        <f t="shared" si="45"/>
        <v>289096.22300000006</v>
      </c>
      <c r="AF142" s="132">
        <f t="shared" si="46"/>
        <v>231402.1041612628</v>
      </c>
      <c r="AG142" s="134">
        <f t="shared" si="47"/>
        <v>57694.118838737253</v>
      </c>
    </row>
    <row r="143" spans="1:33" s="18" customFormat="1">
      <c r="A143" s="93">
        <v>153</v>
      </c>
      <c r="B143" s="149" t="s">
        <v>810</v>
      </c>
      <c r="C143" s="33" t="str">
        <f>VLOOKUP(B143,'TOTAL DE SISTEMAS'!$B$6:$I$381,5,0)</f>
        <v>PL0243</v>
      </c>
      <c r="D143" s="33" t="str">
        <f>VLOOKUP(B143,'TOTAL DE SISTEMAS'!$B$6:$I$381,2,0)</f>
        <v>ELSE</v>
      </c>
      <c r="E143" s="33" t="str">
        <f>VLOOKUP(B143,'TOTAL DE SISTEMAS'!$B$6:$I$381,3,0)</f>
        <v>Electro Sur Este</v>
      </c>
      <c r="F143" s="35" t="str">
        <f>VLOOKUP(B143,'TOTAL DE SISTEMAS'!$B$6:$I$381,4,0)</f>
        <v>La Convención Rural</v>
      </c>
      <c r="G143" s="35">
        <f>VLOOKUP(B143,'TOTAL DE SISTEMAS'!$B$6:$I$381,6,0)</f>
        <v>5</v>
      </c>
      <c r="H143" s="35" t="str">
        <f>VLOOKUP(B143,'TOTAL DE SISTEMAS'!$B$6:$I$381,7,0)</f>
        <v>R</v>
      </c>
      <c r="I143" s="35" t="str">
        <f>VLOOKUP(B143,'TOTAL DE SISTEMAS'!$B$6:$I$381,8,0)</f>
        <v>Interconectado</v>
      </c>
      <c r="J143" s="35" t="s">
        <v>24</v>
      </c>
      <c r="K143" s="36">
        <v>23133</v>
      </c>
      <c r="L143" s="136">
        <v>751046.5855805733</v>
      </c>
      <c r="M143" s="136">
        <f>VLOOKUP(B143,'PROY CONSUMOS ENERGIA TRIMESTRE'!$C$3:$AE$364,27,0)</f>
        <v>751046.5855805733</v>
      </c>
      <c r="N143" s="136">
        <f>VLOOKUP(B143,'PROY CONSUMOS ENERGIA TRIMESTRE'!$C$3:$AE$364,28,0)</f>
        <v>751046.5855805733</v>
      </c>
      <c r="O143" s="136">
        <f>VLOOKUP(B143,'PROY CONSUMOS ENERGIA TRIMESTRE'!$C$3:$AE$364,29,0)</f>
        <v>751046.5855805733</v>
      </c>
      <c r="P143" s="38">
        <f>VLOOKUP(C143,'CARGOS 4 DE JULIO 2019'!$B$5:$BK$335,60,0)</f>
        <v>4.03</v>
      </c>
      <c r="Q143" s="38">
        <f>VLOOKUP(C143,'CARGOS 4 DE JULIO 2019'!$B$5:$BK$335,62,0)</f>
        <v>82.53</v>
      </c>
      <c r="R143" s="153">
        <f t="shared" si="32"/>
        <v>3.29</v>
      </c>
      <c r="S143" s="154">
        <f t="shared" si="33"/>
        <v>56</v>
      </c>
      <c r="T143" s="118">
        <f t="shared" si="34"/>
        <v>3.7465978176494152</v>
      </c>
      <c r="U143" s="119">
        <f t="shared" si="35"/>
        <v>63.771877747224089</v>
      </c>
      <c r="V143" s="39" t="str">
        <f t="shared" si="36"/>
        <v>Sí</v>
      </c>
      <c r="W143" s="92">
        <f t="shared" si="37"/>
        <v>3.7465978176494152</v>
      </c>
      <c r="X143" s="92">
        <f t="shared" si="38"/>
        <v>63.771877747224089</v>
      </c>
      <c r="Y143" s="131">
        <f t="shared" si="39"/>
        <v>713064.73707964714</v>
      </c>
      <c r="Z143" s="132">
        <f t="shared" si="40"/>
        <v>565626.5576968278</v>
      </c>
      <c r="AA143" s="133">
        <f t="shared" si="41"/>
        <v>147438.17938281933</v>
      </c>
      <c r="AB143" s="131">
        <f t="shared" si="42"/>
        <v>713064.73707964714</v>
      </c>
      <c r="AC143" s="132">
        <f t="shared" si="43"/>
        <v>565626.5576968278</v>
      </c>
      <c r="AD143" s="134">
        <f t="shared" si="44"/>
        <v>147438.17938281933</v>
      </c>
      <c r="AE143" s="131">
        <f t="shared" si="45"/>
        <v>713064.73707964714</v>
      </c>
      <c r="AF143" s="132">
        <f t="shared" si="46"/>
        <v>565626.5576968278</v>
      </c>
      <c r="AG143" s="134">
        <f t="shared" si="47"/>
        <v>147438.17938281933</v>
      </c>
    </row>
    <row r="144" spans="1:33" s="18" customFormat="1">
      <c r="A144" s="93">
        <v>154</v>
      </c>
      <c r="B144" s="149" t="s">
        <v>813</v>
      </c>
      <c r="C144" s="33" t="str">
        <f>VLOOKUP(B144,'TOTAL DE SISTEMAS'!$B$6:$I$381,5,0)</f>
        <v>PL0244</v>
      </c>
      <c r="D144" s="33" t="str">
        <f>VLOOKUP(B144,'TOTAL DE SISTEMAS'!$B$6:$I$381,2,0)</f>
        <v>ELSE</v>
      </c>
      <c r="E144" s="33" t="str">
        <f>VLOOKUP(B144,'TOTAL DE SISTEMAS'!$B$6:$I$381,3,0)</f>
        <v>Electro Sur Este</v>
      </c>
      <c r="F144" s="35" t="str">
        <f>VLOOKUP(B144,'TOTAL DE SISTEMAS'!$B$6:$I$381,4,0)</f>
        <v>SICUANI</v>
      </c>
      <c r="G144" s="35">
        <f>VLOOKUP(B144,'TOTAL DE SISTEMAS'!$B$6:$I$381,6,0)</f>
        <v>3</v>
      </c>
      <c r="H144" s="35" t="str">
        <f>VLOOKUP(B144,'TOTAL DE SISTEMAS'!$B$6:$I$381,7,0)</f>
        <v>U</v>
      </c>
      <c r="I144" s="35" t="str">
        <f>VLOOKUP(B144,'TOTAL DE SISTEMAS'!$B$6:$I$381,8,0)</f>
        <v>Interconectado</v>
      </c>
      <c r="J144" s="35" t="s">
        <v>24</v>
      </c>
      <c r="K144" s="36">
        <v>11198</v>
      </c>
      <c r="L144" s="136">
        <v>416655.1666666668</v>
      </c>
      <c r="M144" s="136">
        <f>VLOOKUP(B144,'PROY CONSUMOS ENERGIA TRIMESTRE'!$C$3:$AE$364,27,0)</f>
        <v>416655.16666666669</v>
      </c>
      <c r="N144" s="136">
        <f>VLOOKUP(B144,'PROY CONSUMOS ENERGIA TRIMESTRE'!$C$3:$AE$364,28,0)</f>
        <v>416655.16666666669</v>
      </c>
      <c r="O144" s="136">
        <f>VLOOKUP(B144,'PROY CONSUMOS ENERGIA TRIMESTRE'!$C$3:$AE$364,29,0)</f>
        <v>416655.16666666669</v>
      </c>
      <c r="P144" s="38">
        <f>VLOOKUP(C144,'CARGOS 4 DE JULIO 2019'!$B$5:$BK$335,60,0)</f>
        <v>3.2</v>
      </c>
      <c r="Q144" s="38">
        <f>VLOOKUP(C144,'CARGOS 4 DE JULIO 2019'!$B$5:$BK$335,62,0)</f>
        <v>67.78</v>
      </c>
      <c r="R144" s="153">
        <f t="shared" si="32"/>
        <v>3.29</v>
      </c>
      <c r="S144" s="154">
        <f t="shared" si="33"/>
        <v>56</v>
      </c>
      <c r="T144" s="118">
        <f t="shared" si="34"/>
        <v>3.7465978176494152</v>
      </c>
      <c r="U144" s="119">
        <f t="shared" si="35"/>
        <v>63.771877747224089</v>
      </c>
      <c r="V144" s="39" t="str">
        <f t="shared" si="36"/>
        <v>Sí</v>
      </c>
      <c r="W144" s="92">
        <f t="shared" si="37"/>
        <v>3.2</v>
      </c>
      <c r="X144" s="92">
        <f t="shared" si="38"/>
        <v>63.771877747224089</v>
      </c>
      <c r="Y144" s="131">
        <f t="shared" si="39"/>
        <v>318242.47196666675</v>
      </c>
      <c r="Z144" s="132">
        <f t="shared" si="40"/>
        <v>301542.42351415951</v>
      </c>
      <c r="AA144" s="133">
        <f t="shared" si="41"/>
        <v>16700.048452507239</v>
      </c>
      <c r="AB144" s="131">
        <f t="shared" si="42"/>
        <v>318242.47196666675</v>
      </c>
      <c r="AC144" s="132">
        <f t="shared" si="43"/>
        <v>301542.42351415951</v>
      </c>
      <c r="AD144" s="134">
        <f t="shared" si="44"/>
        <v>16700.048452507239</v>
      </c>
      <c r="AE144" s="131">
        <f t="shared" si="45"/>
        <v>318242.47196666675</v>
      </c>
      <c r="AF144" s="132">
        <f t="shared" si="46"/>
        <v>301542.42351415951</v>
      </c>
      <c r="AG144" s="134">
        <f t="shared" si="47"/>
        <v>16700.048452507239</v>
      </c>
    </row>
    <row r="145" spans="1:33" s="18" customFormat="1">
      <c r="A145" s="93">
        <v>155</v>
      </c>
      <c r="B145" s="149" t="s">
        <v>816</v>
      </c>
      <c r="C145" s="33" t="str">
        <f>VLOOKUP(B145,'TOTAL DE SISTEMAS'!$B$6:$I$381,5,0)</f>
        <v>PL0245</v>
      </c>
      <c r="D145" s="33" t="str">
        <f>VLOOKUP(B145,'TOTAL DE SISTEMAS'!$B$6:$I$381,2,0)</f>
        <v>ELSE</v>
      </c>
      <c r="E145" s="33" t="str">
        <f>VLOOKUP(B145,'TOTAL DE SISTEMAS'!$B$6:$I$381,3,0)</f>
        <v>Electro Sur Este</v>
      </c>
      <c r="F145" s="35" t="str">
        <f>VLOOKUP(B145,'TOTAL DE SISTEMAS'!$B$6:$I$381,4,0)</f>
        <v>Valle Sagrado 3</v>
      </c>
      <c r="G145" s="35">
        <f>VLOOKUP(B145,'TOTAL DE SISTEMAS'!$B$6:$I$381,6,0)</f>
        <v>6</v>
      </c>
      <c r="H145" s="35" t="str">
        <f>VLOOKUP(B145,'TOTAL DE SISTEMAS'!$B$6:$I$381,7,0)</f>
        <v>R</v>
      </c>
      <c r="I145" s="35" t="str">
        <f>VLOOKUP(B145,'TOTAL DE SISTEMAS'!$B$6:$I$381,8,0)</f>
        <v>Interconectado</v>
      </c>
      <c r="J145" s="35" t="s">
        <v>24</v>
      </c>
      <c r="K145" s="36">
        <v>28710</v>
      </c>
      <c r="L145" s="136">
        <v>796179.38848642469</v>
      </c>
      <c r="M145" s="136">
        <f>VLOOKUP(B145,'PROY CONSUMOS ENERGIA TRIMESTRE'!$C$3:$AE$364,27,0)</f>
        <v>796179.38848642446</v>
      </c>
      <c r="N145" s="136">
        <f>VLOOKUP(B145,'PROY CONSUMOS ENERGIA TRIMESTRE'!$C$3:$AE$364,28,0)</f>
        <v>796179.38848642446</v>
      </c>
      <c r="O145" s="136">
        <f>VLOOKUP(B145,'PROY CONSUMOS ENERGIA TRIMESTRE'!$C$3:$AE$364,29,0)</f>
        <v>796179.38848642446</v>
      </c>
      <c r="P145" s="38">
        <f>VLOOKUP(C145,'CARGOS 4 DE JULIO 2019'!$B$5:$BK$335,60,0)</f>
        <v>4.08</v>
      </c>
      <c r="Q145" s="38">
        <f>VLOOKUP(C145,'CARGOS 4 DE JULIO 2019'!$B$5:$BK$335,62,0)</f>
        <v>82.65</v>
      </c>
      <c r="R145" s="153">
        <f t="shared" si="32"/>
        <v>3.29</v>
      </c>
      <c r="S145" s="154">
        <f t="shared" si="33"/>
        <v>56</v>
      </c>
      <c r="T145" s="118">
        <f t="shared" si="34"/>
        <v>3.7465978176494152</v>
      </c>
      <c r="U145" s="119">
        <f t="shared" si="35"/>
        <v>63.771877747224089</v>
      </c>
      <c r="V145" s="39" t="str">
        <f t="shared" si="36"/>
        <v>Sí</v>
      </c>
      <c r="W145" s="92">
        <f t="shared" si="37"/>
        <v>3.7465978176494152</v>
      </c>
      <c r="X145" s="92">
        <f t="shared" si="38"/>
        <v>63.771877747224089</v>
      </c>
      <c r="Y145" s="131">
        <f t="shared" si="39"/>
        <v>775179.06458403007</v>
      </c>
      <c r="Z145" s="132">
        <f t="shared" si="40"/>
        <v>615303.36961887381</v>
      </c>
      <c r="AA145" s="133">
        <f t="shared" si="41"/>
        <v>159875.69496515626</v>
      </c>
      <c r="AB145" s="131">
        <f t="shared" si="42"/>
        <v>775179.06458403007</v>
      </c>
      <c r="AC145" s="132">
        <f t="shared" si="43"/>
        <v>615303.36961887381</v>
      </c>
      <c r="AD145" s="134">
        <f t="shared" si="44"/>
        <v>159875.69496515626</v>
      </c>
      <c r="AE145" s="131">
        <f t="shared" si="45"/>
        <v>775179.06458403007</v>
      </c>
      <c r="AF145" s="132">
        <f t="shared" si="46"/>
        <v>615303.36961887381</v>
      </c>
      <c r="AG145" s="134">
        <f t="shared" si="47"/>
        <v>159875.69496515626</v>
      </c>
    </row>
    <row r="146" spans="1:33" s="18" customFormat="1">
      <c r="A146" s="93">
        <v>156</v>
      </c>
      <c r="B146" s="149" t="s">
        <v>819</v>
      </c>
      <c r="C146" s="33" t="str">
        <f>VLOOKUP(B146,'TOTAL DE SISTEMAS'!$B$6:$I$381,5,0)</f>
        <v>PL1034</v>
      </c>
      <c r="D146" s="33" t="str">
        <f>VLOOKUP(B146,'TOTAL DE SISTEMAS'!$B$6:$I$381,2,0)</f>
        <v>ELSE</v>
      </c>
      <c r="E146" s="33" t="str">
        <f>VLOOKUP(B146,'TOTAL DE SISTEMAS'!$B$6:$I$381,3,0)</f>
        <v>Electro Sur Este</v>
      </c>
      <c r="F146" s="35" t="str">
        <f>VLOOKUP(B146,'TOTAL DE SISTEMAS'!$B$6:$I$381,4,0)</f>
        <v>Puerto Maldonado Rural</v>
      </c>
      <c r="G146" s="35">
        <f>VLOOKUP(B146,'TOTAL DE SISTEMAS'!$B$6:$I$381,6,0)</f>
        <v>4</v>
      </c>
      <c r="H146" s="35" t="str">
        <f>VLOOKUP(B146,'TOTAL DE SISTEMAS'!$B$6:$I$381,7,0)</f>
        <v>R</v>
      </c>
      <c r="I146" s="35" t="str">
        <f>VLOOKUP(B146,'TOTAL DE SISTEMAS'!$B$6:$I$381,8,0)</f>
        <v>Interconectado</v>
      </c>
      <c r="J146" s="35" t="s">
        <v>24</v>
      </c>
      <c r="K146" s="36">
        <v>3938</v>
      </c>
      <c r="L146" s="136">
        <v>345280.09673330706</v>
      </c>
      <c r="M146" s="136">
        <f>VLOOKUP(B146,'PROY CONSUMOS ENERGIA TRIMESTRE'!$C$3:$AE$364,27,0)</f>
        <v>345280.09673330706</v>
      </c>
      <c r="N146" s="136">
        <f>VLOOKUP(B146,'PROY CONSUMOS ENERGIA TRIMESTRE'!$C$3:$AE$364,28,0)</f>
        <v>345280.09673330706</v>
      </c>
      <c r="O146" s="136">
        <f>VLOOKUP(B146,'PROY CONSUMOS ENERGIA TRIMESTRE'!$C$3:$AE$364,29,0)</f>
        <v>345280.09673330706</v>
      </c>
      <c r="P146" s="38">
        <f>VLOOKUP(C146,'CARGOS 4 DE JULIO 2019'!$B$5:$BK$335,60,0)</f>
        <v>3.77</v>
      </c>
      <c r="Q146" s="38">
        <f>VLOOKUP(C146,'CARGOS 4 DE JULIO 2019'!$B$5:$BK$335,62,0)</f>
        <v>73.709999999999994</v>
      </c>
      <c r="R146" s="153">
        <f t="shared" si="32"/>
        <v>3.29</v>
      </c>
      <c r="S146" s="154">
        <f t="shared" si="33"/>
        <v>56</v>
      </c>
      <c r="T146" s="118">
        <f t="shared" si="34"/>
        <v>3.7465978176494152</v>
      </c>
      <c r="U146" s="119">
        <f t="shared" si="35"/>
        <v>63.771877747224089</v>
      </c>
      <c r="V146" s="39" t="str">
        <f t="shared" si="36"/>
        <v>Sí</v>
      </c>
      <c r="W146" s="92">
        <f t="shared" si="37"/>
        <v>3.7465978176494152</v>
      </c>
      <c r="X146" s="92">
        <f t="shared" si="38"/>
        <v>63.771877747224089</v>
      </c>
      <c r="Y146" s="131">
        <f t="shared" si="39"/>
        <v>269352.21930212062</v>
      </c>
      <c r="Z146" s="132">
        <f t="shared" si="40"/>
        <v>234945.70338016504</v>
      </c>
      <c r="AA146" s="133">
        <f t="shared" si="41"/>
        <v>34406.515921955579</v>
      </c>
      <c r="AB146" s="131">
        <f t="shared" si="42"/>
        <v>269352.21930212062</v>
      </c>
      <c r="AC146" s="132">
        <f t="shared" si="43"/>
        <v>234945.70338016504</v>
      </c>
      <c r="AD146" s="134">
        <f t="shared" si="44"/>
        <v>34406.515921955579</v>
      </c>
      <c r="AE146" s="131">
        <f t="shared" si="45"/>
        <v>269352.21930212062</v>
      </c>
      <c r="AF146" s="132">
        <f t="shared" si="46"/>
        <v>234945.70338016504</v>
      </c>
      <c r="AG146" s="134">
        <f t="shared" si="47"/>
        <v>34406.515921955579</v>
      </c>
    </row>
    <row r="147" spans="1:33" s="18" customFormat="1">
      <c r="A147" s="93">
        <v>157</v>
      </c>
      <c r="B147" s="149" t="s">
        <v>822</v>
      </c>
      <c r="C147" s="33" t="str">
        <f>VLOOKUP(B147,'TOTAL DE SISTEMAS'!$B$6:$I$381,5,0)</f>
        <v>PL1036</v>
      </c>
      <c r="D147" s="33" t="str">
        <f>VLOOKUP(B147,'TOTAL DE SISTEMAS'!$B$6:$I$381,2,0)</f>
        <v>ELSE</v>
      </c>
      <c r="E147" s="33" t="str">
        <f>VLOOKUP(B147,'TOTAL DE SISTEMAS'!$B$6:$I$381,3,0)</f>
        <v>Electro Sur Este</v>
      </c>
      <c r="F147" s="35" t="str">
        <f>VLOOKUP(B147,'TOTAL DE SISTEMAS'!$B$6:$I$381,4,0)</f>
        <v>MACHUPICCHU</v>
      </c>
      <c r="G147" s="35">
        <f>VLOOKUP(B147,'TOTAL DE SISTEMAS'!$B$6:$I$381,6,0)</f>
        <v>2</v>
      </c>
      <c r="H147" s="35" t="str">
        <f>VLOOKUP(B147,'TOTAL DE SISTEMAS'!$B$6:$I$381,7,0)</f>
        <v>U</v>
      </c>
      <c r="I147" s="35" t="str">
        <f>VLOOKUP(B147,'TOTAL DE SISTEMAS'!$B$6:$I$381,8,0)</f>
        <v>Interconectado</v>
      </c>
      <c r="J147" s="35" t="s">
        <v>24</v>
      </c>
      <c r="K147" s="36">
        <v>545</v>
      </c>
      <c r="L147" s="136">
        <v>161282.08333333331</v>
      </c>
      <c r="M147" s="136">
        <f>VLOOKUP(B147,'PROY CONSUMOS ENERGIA TRIMESTRE'!$C$3:$AE$364,27,0)</f>
        <v>161282.08333333334</v>
      </c>
      <c r="N147" s="136">
        <f>VLOOKUP(B147,'PROY CONSUMOS ENERGIA TRIMESTRE'!$C$3:$AE$364,28,0)</f>
        <v>161282.08333333334</v>
      </c>
      <c r="O147" s="136">
        <f>VLOOKUP(B147,'PROY CONSUMOS ENERGIA TRIMESTRE'!$C$3:$AE$364,29,0)</f>
        <v>161282.08333333334</v>
      </c>
      <c r="P147" s="38">
        <f>VLOOKUP(C147,'CARGOS 4 DE JULIO 2019'!$B$5:$BK$335,60,0)</f>
        <v>3.1</v>
      </c>
      <c r="Q147" s="38">
        <f>VLOOKUP(C147,'CARGOS 4 DE JULIO 2019'!$B$5:$BK$335,62,0)</f>
        <v>65.3</v>
      </c>
      <c r="R147" s="153">
        <f t="shared" si="32"/>
        <v>3.29</v>
      </c>
      <c r="S147" s="154">
        <f t="shared" si="33"/>
        <v>56</v>
      </c>
      <c r="T147" s="118">
        <f t="shared" si="34"/>
        <v>3.7465978176494152</v>
      </c>
      <c r="U147" s="119">
        <f t="shared" si="35"/>
        <v>63.771877747224089</v>
      </c>
      <c r="V147" s="39" t="str">
        <f t="shared" si="36"/>
        <v>Sí</v>
      </c>
      <c r="W147" s="92">
        <f t="shared" si="37"/>
        <v>3.1</v>
      </c>
      <c r="X147" s="92">
        <f t="shared" si="38"/>
        <v>63.771877747224089</v>
      </c>
      <c r="Y147" s="131">
        <f t="shared" si="39"/>
        <v>107006.70041666664</v>
      </c>
      <c r="Z147" s="132">
        <f t="shared" si="40"/>
        <v>104542.1130115094</v>
      </c>
      <c r="AA147" s="133">
        <f t="shared" si="41"/>
        <v>2464.5874051572464</v>
      </c>
      <c r="AB147" s="131">
        <f t="shared" si="42"/>
        <v>107006.70041666664</v>
      </c>
      <c r="AC147" s="132">
        <f t="shared" si="43"/>
        <v>104542.1130115094</v>
      </c>
      <c r="AD147" s="134">
        <f t="shared" si="44"/>
        <v>2464.5874051572464</v>
      </c>
      <c r="AE147" s="131">
        <f t="shared" si="45"/>
        <v>107006.70041666664</v>
      </c>
      <c r="AF147" s="132">
        <f t="shared" si="46"/>
        <v>104542.1130115094</v>
      </c>
      <c r="AG147" s="134">
        <f t="shared" si="47"/>
        <v>2464.5874051572464</v>
      </c>
    </row>
    <row r="148" spans="1:33" s="18" customFormat="1">
      <c r="A148" s="93">
        <v>158</v>
      </c>
      <c r="B148" s="149" t="s">
        <v>825</v>
      </c>
      <c r="C148" s="33" t="str">
        <f>VLOOKUP(B148,'TOTAL DE SISTEMAS'!$B$6:$I$381,5,0)</f>
        <v>PL1042</v>
      </c>
      <c r="D148" s="33" t="str">
        <f>VLOOKUP(B148,'TOTAL DE SISTEMAS'!$B$6:$I$381,2,0)</f>
        <v>ELSE</v>
      </c>
      <c r="E148" s="33" t="str">
        <f>VLOOKUP(B148,'TOTAL DE SISTEMAS'!$B$6:$I$381,3,0)</f>
        <v>Electro Sur Este</v>
      </c>
      <c r="F148" s="35" t="str">
        <f>VLOOKUP(B148,'TOTAL DE SISTEMAS'!$B$6:$I$381,4,0)</f>
        <v>CHACAPUENTE</v>
      </c>
      <c r="G148" s="35">
        <f>VLOOKUP(B148,'TOTAL DE SISTEMAS'!$B$6:$I$381,6,0)</f>
        <v>6</v>
      </c>
      <c r="H148" s="35" t="str">
        <f>VLOOKUP(B148,'TOTAL DE SISTEMAS'!$B$6:$I$381,7,0)</f>
        <v>R</v>
      </c>
      <c r="I148" s="35" t="str">
        <f>VLOOKUP(B148,'TOTAL DE SISTEMAS'!$B$6:$I$381,8,0)</f>
        <v>Interconectado</v>
      </c>
      <c r="J148" s="35" t="s">
        <v>24</v>
      </c>
      <c r="K148" s="36">
        <v>12056</v>
      </c>
      <c r="L148" s="136">
        <v>199228.107443591</v>
      </c>
      <c r="M148" s="136">
        <f>VLOOKUP(B148,'PROY CONSUMOS ENERGIA TRIMESTRE'!$C$3:$AE$364,27,0)</f>
        <v>199228.10744359103</v>
      </c>
      <c r="N148" s="136">
        <f>VLOOKUP(B148,'PROY CONSUMOS ENERGIA TRIMESTRE'!$C$3:$AE$364,28,0)</f>
        <v>199228.10744359103</v>
      </c>
      <c r="O148" s="136">
        <f>VLOOKUP(B148,'PROY CONSUMOS ENERGIA TRIMESTRE'!$C$3:$AE$364,29,0)</f>
        <v>199228.10744359103</v>
      </c>
      <c r="P148" s="38">
        <f>VLOOKUP(C148,'CARGOS 4 DE JULIO 2019'!$B$5:$BK$335,60,0)</f>
        <v>4.08</v>
      </c>
      <c r="Q148" s="38">
        <f>VLOOKUP(C148,'CARGOS 4 DE JULIO 2019'!$B$5:$BK$335,62,0)</f>
        <v>82.65</v>
      </c>
      <c r="R148" s="153">
        <f t="shared" si="32"/>
        <v>3.29</v>
      </c>
      <c r="S148" s="154">
        <f t="shared" si="33"/>
        <v>56</v>
      </c>
      <c r="T148" s="118">
        <f t="shared" si="34"/>
        <v>3.7465978176494152</v>
      </c>
      <c r="U148" s="119">
        <f t="shared" si="35"/>
        <v>63.771877747224089</v>
      </c>
      <c r="V148" s="39" t="str">
        <f t="shared" si="36"/>
        <v>Sí</v>
      </c>
      <c r="W148" s="92">
        <f t="shared" si="37"/>
        <v>3.7465978176494152</v>
      </c>
      <c r="X148" s="92">
        <f t="shared" si="38"/>
        <v>63.771877747224089</v>
      </c>
      <c r="Y148" s="131">
        <f t="shared" si="39"/>
        <v>213850.510802128</v>
      </c>
      <c r="Z148" s="132">
        <f t="shared" si="40"/>
        <v>172220.48840661644</v>
      </c>
      <c r="AA148" s="133">
        <f t="shared" si="41"/>
        <v>41630.022395511565</v>
      </c>
      <c r="AB148" s="131">
        <f t="shared" si="42"/>
        <v>213850.510802128</v>
      </c>
      <c r="AC148" s="132">
        <f t="shared" si="43"/>
        <v>172220.48840661644</v>
      </c>
      <c r="AD148" s="134">
        <f t="shared" si="44"/>
        <v>41630.022395511565</v>
      </c>
      <c r="AE148" s="131">
        <f t="shared" si="45"/>
        <v>213850.510802128</v>
      </c>
      <c r="AF148" s="132">
        <f t="shared" si="46"/>
        <v>172220.48840661644</v>
      </c>
      <c r="AG148" s="134">
        <f t="shared" si="47"/>
        <v>41630.022395511565</v>
      </c>
    </row>
    <row r="149" spans="1:33" s="18" customFormat="1">
      <c r="A149" s="93">
        <v>159</v>
      </c>
      <c r="B149" s="149" t="s">
        <v>828</v>
      </c>
      <c r="C149" s="33" t="str">
        <f>VLOOKUP(B149,'TOTAL DE SISTEMAS'!$B$6:$I$381,5,0)</f>
        <v>PL1242</v>
      </c>
      <c r="D149" s="33" t="str">
        <f>VLOOKUP(B149,'TOTAL DE SISTEMAS'!$B$6:$I$381,2,0)</f>
        <v>ELSE</v>
      </c>
      <c r="E149" s="33" t="str">
        <f>VLOOKUP(B149,'TOTAL DE SISTEMAS'!$B$6:$I$381,3,0)</f>
        <v>Electro Sur Este</v>
      </c>
      <c r="F149" s="35" t="str">
        <f>VLOOKUP(B149,'TOTAL DE SISTEMAS'!$B$6:$I$381,4,0)</f>
        <v>Combapata</v>
      </c>
      <c r="G149" s="35">
        <f>VLOOKUP(B149,'TOTAL DE SISTEMAS'!$B$6:$I$381,6,0)</f>
        <v>5</v>
      </c>
      <c r="H149" s="35" t="str">
        <f>VLOOKUP(B149,'TOTAL DE SISTEMAS'!$B$6:$I$381,7,0)</f>
        <v>R</v>
      </c>
      <c r="I149" s="35" t="str">
        <f>VLOOKUP(B149,'TOTAL DE SISTEMAS'!$B$6:$I$381,8,0)</f>
        <v>Interconectado</v>
      </c>
      <c r="J149" s="35" t="s">
        <v>24</v>
      </c>
      <c r="K149" s="36">
        <v>21548</v>
      </c>
      <c r="L149" s="136">
        <v>358234.5</v>
      </c>
      <c r="M149" s="136">
        <f>VLOOKUP(B149,'PROY CONSUMOS ENERGIA TRIMESTRE'!$C$3:$AE$364,27,0)</f>
        <v>358234.5</v>
      </c>
      <c r="N149" s="136">
        <f>VLOOKUP(B149,'PROY CONSUMOS ENERGIA TRIMESTRE'!$C$3:$AE$364,28,0)</f>
        <v>358234.5</v>
      </c>
      <c r="O149" s="136">
        <f>VLOOKUP(B149,'PROY CONSUMOS ENERGIA TRIMESTRE'!$C$3:$AE$364,29,0)</f>
        <v>358234.5</v>
      </c>
      <c r="P149" s="38">
        <f>VLOOKUP(C149,'CARGOS 4 DE JULIO 2019'!$B$5:$BK$335,60,0)</f>
        <v>4.03</v>
      </c>
      <c r="Q149" s="38">
        <f>VLOOKUP(C149,'CARGOS 4 DE JULIO 2019'!$B$5:$BK$335,62,0)</f>
        <v>83.36</v>
      </c>
      <c r="R149" s="153">
        <f t="shared" si="32"/>
        <v>3.29</v>
      </c>
      <c r="S149" s="154">
        <f t="shared" si="33"/>
        <v>56</v>
      </c>
      <c r="T149" s="118">
        <f t="shared" si="34"/>
        <v>3.7465978176494152</v>
      </c>
      <c r="U149" s="119">
        <f t="shared" si="35"/>
        <v>63.771877747224089</v>
      </c>
      <c r="V149" s="39" t="str">
        <f t="shared" si="36"/>
        <v>Sí</v>
      </c>
      <c r="W149" s="92">
        <f t="shared" si="37"/>
        <v>3.7465978176494152</v>
      </c>
      <c r="X149" s="92">
        <f t="shared" si="38"/>
        <v>63.771877747224089</v>
      </c>
      <c r="Y149" s="131">
        <f t="shared" si="39"/>
        <v>385462.71919999999</v>
      </c>
      <c r="Z149" s="132">
        <f t="shared" si="40"/>
        <v>309184.55716308905</v>
      </c>
      <c r="AA149" s="133">
        <f t="shared" si="41"/>
        <v>76278.162036910944</v>
      </c>
      <c r="AB149" s="131">
        <f t="shared" si="42"/>
        <v>385462.71919999999</v>
      </c>
      <c r="AC149" s="132">
        <f t="shared" si="43"/>
        <v>309184.55716308905</v>
      </c>
      <c r="AD149" s="134">
        <f t="shared" si="44"/>
        <v>76278.162036910944</v>
      </c>
      <c r="AE149" s="131">
        <f t="shared" si="45"/>
        <v>385462.71919999999</v>
      </c>
      <c r="AF149" s="132">
        <f t="shared" si="46"/>
        <v>309184.55716308905</v>
      </c>
      <c r="AG149" s="134">
        <f t="shared" si="47"/>
        <v>76278.162036910944</v>
      </c>
    </row>
    <row r="150" spans="1:33" s="18" customFormat="1">
      <c r="A150" s="93">
        <v>160</v>
      </c>
      <c r="B150" s="149" t="s">
        <v>831</v>
      </c>
      <c r="C150" s="33" t="str">
        <f>VLOOKUP(B150,'TOTAL DE SISTEMAS'!$B$6:$I$381,5,0)</f>
        <v>PL2034</v>
      </c>
      <c r="D150" s="33" t="str">
        <f>VLOOKUP(B150,'TOTAL DE SISTEMAS'!$B$6:$I$381,2,0)</f>
        <v>ELSE</v>
      </c>
      <c r="E150" s="33" t="str">
        <f>VLOOKUP(B150,'TOTAL DE SISTEMAS'!$B$6:$I$381,3,0)</f>
        <v>Electro Sur Este</v>
      </c>
      <c r="F150" s="35" t="str">
        <f>VLOOKUP(B150,'TOTAL DE SISTEMAS'!$B$6:$I$381,4,0)</f>
        <v>MAZUKO</v>
      </c>
      <c r="G150" s="35">
        <f>VLOOKUP(B150,'TOTAL DE SISTEMAS'!$B$6:$I$381,6,0)</f>
        <v>3</v>
      </c>
      <c r="H150" s="35" t="str">
        <f>VLOOKUP(B150,'TOTAL DE SISTEMAS'!$B$6:$I$381,7,0)</f>
        <v>U</v>
      </c>
      <c r="I150" s="35" t="str">
        <f>VLOOKUP(B150,'TOTAL DE SISTEMAS'!$B$6:$I$381,8,0)</f>
        <v>Interconectado</v>
      </c>
      <c r="J150" s="35" t="s">
        <v>24</v>
      </c>
      <c r="K150" s="36">
        <v>3019</v>
      </c>
      <c r="L150" s="136">
        <v>313273.33333333331</v>
      </c>
      <c r="M150" s="136">
        <f>VLOOKUP(B150,'PROY CONSUMOS ENERGIA TRIMESTRE'!$C$3:$AE$364,27,0)</f>
        <v>313273.33333333331</v>
      </c>
      <c r="N150" s="136">
        <f>VLOOKUP(B150,'PROY CONSUMOS ENERGIA TRIMESTRE'!$C$3:$AE$364,28,0)</f>
        <v>313273.33333333331</v>
      </c>
      <c r="O150" s="136">
        <f>VLOOKUP(B150,'PROY CONSUMOS ENERGIA TRIMESTRE'!$C$3:$AE$364,29,0)</f>
        <v>313273.33333333331</v>
      </c>
      <c r="P150" s="38">
        <f>VLOOKUP(C150,'CARGOS 4 DE JULIO 2019'!$B$5:$BK$335,60,0)</f>
        <v>3.2</v>
      </c>
      <c r="Q150" s="38">
        <f>VLOOKUP(C150,'CARGOS 4 DE JULIO 2019'!$B$5:$BK$335,62,0)</f>
        <v>66.5</v>
      </c>
      <c r="R150" s="153">
        <f t="shared" si="32"/>
        <v>3.29</v>
      </c>
      <c r="S150" s="154">
        <f t="shared" si="33"/>
        <v>56</v>
      </c>
      <c r="T150" s="118">
        <f t="shared" si="34"/>
        <v>3.7465978176494152</v>
      </c>
      <c r="U150" s="119">
        <f t="shared" si="35"/>
        <v>63.771877747224089</v>
      </c>
      <c r="V150" s="39" t="str">
        <f t="shared" si="36"/>
        <v>Sí</v>
      </c>
      <c r="W150" s="92">
        <f t="shared" si="37"/>
        <v>3.2</v>
      </c>
      <c r="X150" s="92">
        <f t="shared" si="38"/>
        <v>63.771877747224089</v>
      </c>
      <c r="Y150" s="131">
        <f t="shared" si="39"/>
        <v>217987.56666666662</v>
      </c>
      <c r="Z150" s="132">
        <f t="shared" si="40"/>
        <v>209441.08714798713</v>
      </c>
      <c r="AA150" s="133">
        <f t="shared" si="41"/>
        <v>8546.4795186794945</v>
      </c>
      <c r="AB150" s="131">
        <f t="shared" si="42"/>
        <v>217987.56666666662</v>
      </c>
      <c r="AC150" s="132">
        <f t="shared" si="43"/>
        <v>209441.08714798713</v>
      </c>
      <c r="AD150" s="134">
        <f t="shared" si="44"/>
        <v>8546.4795186794945</v>
      </c>
      <c r="AE150" s="131">
        <f t="shared" si="45"/>
        <v>217987.56666666662</v>
      </c>
      <c r="AF150" s="132">
        <f t="shared" si="46"/>
        <v>209441.08714798713</v>
      </c>
      <c r="AG150" s="134">
        <f t="shared" si="47"/>
        <v>8546.4795186794945</v>
      </c>
    </row>
    <row r="151" spans="1:33" s="18" customFormat="1">
      <c r="A151" s="93">
        <v>161</v>
      </c>
      <c r="B151" s="149" t="s">
        <v>834</v>
      </c>
      <c r="C151" s="33" t="str">
        <f>VLOOKUP(B151,'TOTAL DE SISTEMAS'!$B$6:$I$381,5,0)</f>
        <v>PL2042</v>
      </c>
      <c r="D151" s="33" t="str">
        <f>VLOOKUP(B151,'TOTAL DE SISTEMAS'!$B$6:$I$381,2,0)</f>
        <v>ELSE</v>
      </c>
      <c r="E151" s="33" t="str">
        <f>VLOOKUP(B151,'TOTAL DE SISTEMAS'!$B$6:$I$381,3,0)</f>
        <v>Electro Sur Este</v>
      </c>
      <c r="F151" s="35" t="str">
        <f>VLOOKUP(B151,'TOTAL DE SISTEMAS'!$B$6:$I$381,4,0)</f>
        <v>Chuquibambilla</v>
      </c>
      <c r="G151" s="35">
        <f>VLOOKUP(B151,'TOTAL DE SISTEMAS'!$B$6:$I$381,6,0)</f>
        <v>6</v>
      </c>
      <c r="H151" s="35" t="str">
        <f>VLOOKUP(B151,'TOTAL DE SISTEMAS'!$B$6:$I$381,7,0)</f>
        <v>R</v>
      </c>
      <c r="I151" s="35" t="str">
        <f>VLOOKUP(B151,'TOTAL DE SISTEMAS'!$B$6:$I$381,8,0)</f>
        <v>Interconectado</v>
      </c>
      <c r="J151" s="35" t="s">
        <v>24</v>
      </c>
      <c r="K151" s="36">
        <v>6074</v>
      </c>
      <c r="L151" s="136">
        <v>97866.136237564075</v>
      </c>
      <c r="M151" s="136">
        <f>VLOOKUP(B151,'PROY CONSUMOS ENERGIA TRIMESTRE'!$C$3:$AE$364,27,0)</f>
        <v>97866.136237564075</v>
      </c>
      <c r="N151" s="136">
        <f>VLOOKUP(B151,'PROY CONSUMOS ENERGIA TRIMESTRE'!$C$3:$AE$364,28,0)</f>
        <v>97866.136237564075</v>
      </c>
      <c r="O151" s="136">
        <f>VLOOKUP(B151,'PROY CONSUMOS ENERGIA TRIMESTRE'!$C$3:$AE$364,29,0)</f>
        <v>97866.136237564075</v>
      </c>
      <c r="P151" s="38">
        <f>VLOOKUP(C151,'CARGOS 4 DE JULIO 2019'!$B$5:$BK$335,60,0)</f>
        <v>4.08</v>
      </c>
      <c r="Q151" s="38">
        <f>VLOOKUP(C151,'CARGOS 4 DE JULIO 2019'!$B$5:$BK$335,62,0)</f>
        <v>82.65</v>
      </c>
      <c r="R151" s="153">
        <f t="shared" si="32"/>
        <v>3.29</v>
      </c>
      <c r="S151" s="154">
        <f t="shared" si="33"/>
        <v>56</v>
      </c>
      <c r="T151" s="118">
        <f t="shared" si="34"/>
        <v>3.7465978176494152</v>
      </c>
      <c r="U151" s="119">
        <f t="shared" si="35"/>
        <v>63.771877747224089</v>
      </c>
      <c r="V151" s="39" t="str">
        <f t="shared" si="36"/>
        <v>Sí</v>
      </c>
      <c r="W151" s="92">
        <f t="shared" si="37"/>
        <v>3.7465978176494152</v>
      </c>
      <c r="X151" s="92">
        <f t="shared" si="38"/>
        <v>63.771877747224089</v>
      </c>
      <c r="Y151" s="131">
        <f t="shared" si="39"/>
        <v>105668.28160034672</v>
      </c>
      <c r="Z151" s="132">
        <f t="shared" si="40"/>
        <v>85167.907901753686</v>
      </c>
      <c r="AA151" s="133">
        <f t="shared" si="41"/>
        <v>20500.37369859303</v>
      </c>
      <c r="AB151" s="131">
        <f t="shared" si="42"/>
        <v>105668.28160034672</v>
      </c>
      <c r="AC151" s="132">
        <f t="shared" si="43"/>
        <v>85167.907901753686</v>
      </c>
      <c r="AD151" s="134">
        <f t="shared" si="44"/>
        <v>20500.37369859303</v>
      </c>
      <c r="AE151" s="131">
        <f t="shared" si="45"/>
        <v>105668.28160034672</v>
      </c>
      <c r="AF151" s="132">
        <f t="shared" si="46"/>
        <v>85167.907901753686</v>
      </c>
      <c r="AG151" s="134">
        <f t="shared" si="47"/>
        <v>20500.37369859303</v>
      </c>
    </row>
    <row r="152" spans="1:33" s="18" customFormat="1">
      <c r="A152" s="93">
        <v>162</v>
      </c>
      <c r="B152" s="149" t="s">
        <v>837</v>
      </c>
      <c r="C152" s="33" t="str">
        <f>VLOOKUP(B152,'TOTAL DE SISTEMAS'!$B$6:$I$381,5,0)</f>
        <v>PL3242</v>
      </c>
      <c r="D152" s="33" t="str">
        <f>VLOOKUP(B152,'TOTAL DE SISTEMAS'!$B$6:$I$381,2,0)</f>
        <v>ELSE</v>
      </c>
      <c r="E152" s="33" t="str">
        <f>VLOOKUP(B152,'TOTAL DE SISTEMAS'!$B$6:$I$381,3,0)</f>
        <v>Electro Sur Este</v>
      </c>
      <c r="F152" s="35" t="str">
        <f>VLOOKUP(B152,'TOTAL DE SISTEMAS'!$B$6:$I$381,4,0)</f>
        <v>Chumbivilcas</v>
      </c>
      <c r="G152" s="35">
        <f>VLOOKUP(B152,'TOTAL DE SISTEMAS'!$B$6:$I$381,6,0)</f>
        <v>5</v>
      </c>
      <c r="H152" s="35" t="str">
        <f>VLOOKUP(B152,'TOTAL DE SISTEMAS'!$B$6:$I$381,7,0)</f>
        <v>R</v>
      </c>
      <c r="I152" s="35" t="str">
        <f>VLOOKUP(B152,'TOTAL DE SISTEMAS'!$B$6:$I$381,8,0)</f>
        <v>Interconectado</v>
      </c>
      <c r="J152" s="35" t="s">
        <v>24</v>
      </c>
      <c r="K152" s="36">
        <v>19049</v>
      </c>
      <c r="L152" s="136">
        <v>511439.40494301944</v>
      </c>
      <c r="M152" s="136">
        <f>VLOOKUP(B152,'PROY CONSUMOS ENERGIA TRIMESTRE'!$C$3:$AE$364,27,0)</f>
        <v>511439.40494301933</v>
      </c>
      <c r="N152" s="136">
        <f>VLOOKUP(B152,'PROY CONSUMOS ENERGIA TRIMESTRE'!$C$3:$AE$364,28,0)</f>
        <v>511439.40494301933</v>
      </c>
      <c r="O152" s="136">
        <f>VLOOKUP(B152,'PROY CONSUMOS ENERGIA TRIMESTRE'!$C$3:$AE$364,29,0)</f>
        <v>511439.40494301933</v>
      </c>
      <c r="P152" s="38">
        <f>VLOOKUP(C152,'CARGOS 4 DE JULIO 2019'!$B$5:$BK$335,60,0)</f>
        <v>4.03</v>
      </c>
      <c r="Q152" s="38">
        <f>VLOOKUP(C152,'CARGOS 4 DE JULIO 2019'!$B$5:$BK$335,62,0)</f>
        <v>83.36</v>
      </c>
      <c r="R152" s="153">
        <f t="shared" si="32"/>
        <v>3.29</v>
      </c>
      <c r="S152" s="154">
        <f t="shared" si="33"/>
        <v>56</v>
      </c>
      <c r="T152" s="118">
        <f t="shared" si="34"/>
        <v>3.7465978176494152</v>
      </c>
      <c r="U152" s="119">
        <f t="shared" si="35"/>
        <v>63.771877747224089</v>
      </c>
      <c r="V152" s="39" t="str">
        <f t="shared" si="36"/>
        <v>Sí</v>
      </c>
      <c r="W152" s="92">
        <f t="shared" si="37"/>
        <v>3.7465978176494152</v>
      </c>
      <c r="X152" s="92">
        <f t="shared" si="38"/>
        <v>63.771877747224089</v>
      </c>
      <c r="Y152" s="131">
        <f t="shared" si="39"/>
        <v>503103.35796050099</v>
      </c>
      <c r="Z152" s="132">
        <f t="shared" si="40"/>
        <v>397523.45389979647</v>
      </c>
      <c r="AA152" s="133">
        <f t="shared" si="41"/>
        <v>105579.90406070452</v>
      </c>
      <c r="AB152" s="131">
        <f t="shared" si="42"/>
        <v>503103.35796050099</v>
      </c>
      <c r="AC152" s="132">
        <f t="shared" si="43"/>
        <v>397523.45389979647</v>
      </c>
      <c r="AD152" s="134">
        <f t="shared" si="44"/>
        <v>105579.90406070452</v>
      </c>
      <c r="AE152" s="131">
        <f t="shared" si="45"/>
        <v>503103.35796050099</v>
      </c>
      <c r="AF152" s="132">
        <f t="shared" si="46"/>
        <v>397523.45389979647</v>
      </c>
      <c r="AG152" s="134">
        <f t="shared" si="47"/>
        <v>105579.90406070452</v>
      </c>
    </row>
    <row r="153" spans="1:33" s="18" customFormat="1">
      <c r="A153" s="93">
        <v>163</v>
      </c>
      <c r="B153" s="149" t="s">
        <v>840</v>
      </c>
      <c r="C153" s="33" t="str">
        <f>VLOOKUP(B153,'TOTAL DE SISTEMAS'!$B$6:$I$381,5,0)</f>
        <v>PL4242</v>
      </c>
      <c r="D153" s="33" t="str">
        <f>VLOOKUP(B153,'TOTAL DE SISTEMAS'!$B$6:$I$381,2,0)</f>
        <v>ELSE</v>
      </c>
      <c r="E153" s="33" t="str">
        <f>VLOOKUP(B153,'TOTAL DE SISTEMAS'!$B$6:$I$381,3,0)</f>
        <v>Electro Sur Este</v>
      </c>
      <c r="F153" s="35" t="str">
        <f>VLOOKUP(B153,'TOTAL DE SISTEMAS'!$B$6:$I$381,4,0)</f>
        <v>Sicuani Rural</v>
      </c>
      <c r="G153" s="35">
        <f>VLOOKUP(B153,'TOTAL DE SISTEMAS'!$B$6:$I$381,6,0)</f>
        <v>6</v>
      </c>
      <c r="H153" s="35" t="str">
        <f>VLOOKUP(B153,'TOTAL DE SISTEMAS'!$B$6:$I$381,7,0)</f>
        <v>R</v>
      </c>
      <c r="I153" s="35" t="str">
        <f>VLOOKUP(B153,'TOTAL DE SISTEMAS'!$B$6:$I$381,8,0)</f>
        <v>Interconectado</v>
      </c>
      <c r="J153" s="35" t="s">
        <v>24</v>
      </c>
      <c r="K153" s="36">
        <v>14308</v>
      </c>
      <c r="L153" s="136">
        <v>284997.80468143715</v>
      </c>
      <c r="M153" s="136">
        <f>VLOOKUP(B153,'PROY CONSUMOS ENERGIA TRIMESTRE'!$C$3:$AE$364,27,0)</f>
        <v>284997.80468143709</v>
      </c>
      <c r="N153" s="136">
        <f>VLOOKUP(B153,'PROY CONSUMOS ENERGIA TRIMESTRE'!$C$3:$AE$364,28,0)</f>
        <v>284997.80468143709</v>
      </c>
      <c r="O153" s="136">
        <f>VLOOKUP(B153,'PROY CONSUMOS ENERGIA TRIMESTRE'!$C$3:$AE$364,29,0)</f>
        <v>284997.80468143709</v>
      </c>
      <c r="P153" s="38">
        <f>VLOOKUP(C153,'CARGOS 4 DE JULIO 2019'!$B$5:$BK$335,60,0)</f>
        <v>4.08</v>
      </c>
      <c r="Q153" s="38">
        <f>VLOOKUP(C153,'CARGOS 4 DE JULIO 2019'!$B$5:$BK$335,62,0)</f>
        <v>82.97</v>
      </c>
      <c r="R153" s="153">
        <f t="shared" si="32"/>
        <v>3.29</v>
      </c>
      <c r="S153" s="154">
        <f t="shared" si="33"/>
        <v>56</v>
      </c>
      <c r="T153" s="118">
        <f t="shared" si="34"/>
        <v>3.7465978176494152</v>
      </c>
      <c r="U153" s="119">
        <f t="shared" si="35"/>
        <v>63.771877747224089</v>
      </c>
      <c r="V153" s="39" t="str">
        <f t="shared" si="36"/>
        <v>Sí</v>
      </c>
      <c r="W153" s="92">
        <f t="shared" si="37"/>
        <v>3.7465978176494152</v>
      </c>
      <c r="X153" s="92">
        <f t="shared" si="38"/>
        <v>63.771877747224089</v>
      </c>
      <c r="Y153" s="131">
        <f t="shared" si="39"/>
        <v>294839.3185441884</v>
      </c>
      <c r="Z153" s="132">
        <f t="shared" si="40"/>
        <v>235354.77315864642</v>
      </c>
      <c r="AA153" s="133">
        <f t="shared" si="41"/>
        <v>59484.545385541976</v>
      </c>
      <c r="AB153" s="131">
        <f t="shared" si="42"/>
        <v>294839.3185441884</v>
      </c>
      <c r="AC153" s="132">
        <f t="shared" si="43"/>
        <v>235354.77315864642</v>
      </c>
      <c r="AD153" s="134">
        <f t="shared" si="44"/>
        <v>59484.545385541976</v>
      </c>
      <c r="AE153" s="131">
        <f t="shared" si="45"/>
        <v>294839.3185441884</v>
      </c>
      <c r="AF153" s="132">
        <f t="shared" si="46"/>
        <v>235354.77315864642</v>
      </c>
      <c r="AG153" s="134">
        <f t="shared" si="47"/>
        <v>59484.545385541976</v>
      </c>
    </row>
    <row r="154" spans="1:33" s="18" customFormat="1">
      <c r="A154" s="93">
        <v>164</v>
      </c>
      <c r="B154" s="149" t="s">
        <v>843</v>
      </c>
      <c r="C154" s="33" t="str">
        <f>VLOOKUP(B154,'TOTAL DE SISTEMAS'!$B$6:$I$381,5,0)</f>
        <v>PR0036</v>
      </c>
      <c r="D154" s="33" t="str">
        <f>VLOOKUP(B154,'TOTAL DE SISTEMAS'!$B$6:$I$381,2,0)</f>
        <v>ELSE</v>
      </c>
      <c r="E154" s="33" t="str">
        <f>VLOOKUP(B154,'TOTAL DE SISTEMAS'!$B$6:$I$381,3,0)</f>
        <v>Electro Sur Este</v>
      </c>
      <c r="F154" s="35" t="str">
        <f>VLOOKUP(B154,'TOTAL DE SISTEMAS'!$B$6:$I$381,4,0)</f>
        <v xml:space="preserve">SER  Lacco-Yavero </v>
      </c>
      <c r="G154" s="35" t="str">
        <f>VLOOKUP(B154,'TOTAL DE SISTEMAS'!$B$6:$I$381,6,0)</f>
        <v>SER</v>
      </c>
      <c r="H154" s="35" t="str">
        <f>VLOOKUP(B154,'TOTAL DE SISTEMAS'!$B$6:$I$381,7,0)</f>
        <v>R</v>
      </c>
      <c r="I154" s="35" t="str">
        <f>VLOOKUP(B154,'TOTAL DE SISTEMAS'!$B$6:$I$381,8,0)</f>
        <v>Interconectado</v>
      </c>
      <c r="J154" s="35" t="s">
        <v>24</v>
      </c>
      <c r="K154" s="36">
        <v>10842</v>
      </c>
      <c r="L154" s="136">
        <v>115583.33333333333</v>
      </c>
      <c r="M154" s="136">
        <f>VLOOKUP(B154,'PROY CONSUMOS ENERGIA TRIMESTRE'!$C$3:$AE$364,27,0)</f>
        <v>115583.33333333333</v>
      </c>
      <c r="N154" s="136">
        <f>VLOOKUP(B154,'PROY CONSUMOS ENERGIA TRIMESTRE'!$C$3:$AE$364,28,0)</f>
        <v>115583.33333333333</v>
      </c>
      <c r="O154" s="136">
        <f>VLOOKUP(B154,'PROY CONSUMOS ENERGIA TRIMESTRE'!$C$3:$AE$364,29,0)</f>
        <v>115583.33333333333</v>
      </c>
      <c r="P154" s="38">
        <f>VLOOKUP(C154,'CARGOS 4 DE JULIO 2019'!$B$5:$BK$335,60,0)</f>
        <v>5.39</v>
      </c>
      <c r="Q154" s="38">
        <f>VLOOKUP(C154,'CARGOS 4 DE JULIO 2019'!$B$5:$BK$335,62,0)</f>
        <v>96</v>
      </c>
      <c r="R154" s="153">
        <f t="shared" si="32"/>
        <v>3.29</v>
      </c>
      <c r="S154" s="154">
        <f t="shared" si="33"/>
        <v>56</v>
      </c>
      <c r="T154" s="118">
        <f t="shared" si="34"/>
        <v>3.7465978176494152</v>
      </c>
      <c r="U154" s="119">
        <f t="shared" si="35"/>
        <v>63.771877747224089</v>
      </c>
      <c r="V154" s="39" t="str">
        <f t="shared" si="36"/>
        <v>Sí</v>
      </c>
      <c r="W154" s="92">
        <f t="shared" si="37"/>
        <v>3.7465978176494152</v>
      </c>
      <c r="X154" s="92">
        <f t="shared" si="38"/>
        <v>63.771877747224089</v>
      </c>
      <c r="Y154" s="131">
        <f t="shared" si="39"/>
        <v>169398.38</v>
      </c>
      <c r="Z154" s="132">
        <f t="shared" si="40"/>
        <v>114330.2755684548</v>
      </c>
      <c r="AA154" s="133">
        <f t="shared" si="41"/>
        <v>55068.104431545202</v>
      </c>
      <c r="AB154" s="131">
        <f t="shared" si="42"/>
        <v>169398.38</v>
      </c>
      <c r="AC154" s="132">
        <f t="shared" si="43"/>
        <v>114330.2755684548</v>
      </c>
      <c r="AD154" s="134">
        <f t="shared" si="44"/>
        <v>55068.104431545202</v>
      </c>
      <c r="AE154" s="131">
        <f t="shared" si="45"/>
        <v>169398.38</v>
      </c>
      <c r="AF154" s="132">
        <f t="shared" si="46"/>
        <v>114330.2755684548</v>
      </c>
      <c r="AG154" s="134">
        <f t="shared" si="47"/>
        <v>55068.104431545202</v>
      </c>
    </row>
    <row r="155" spans="1:33" s="18" customFormat="1">
      <c r="A155" s="93">
        <v>165</v>
      </c>
      <c r="B155" s="149" t="s">
        <v>846</v>
      </c>
      <c r="C155" s="33" t="str">
        <f>VLOOKUP(B155,'TOTAL DE SISTEMAS'!$B$6:$I$381,5,0)</f>
        <v>PR0033</v>
      </c>
      <c r="D155" s="33" t="str">
        <f>VLOOKUP(B155,'TOTAL DE SISTEMAS'!$B$6:$I$381,2,0)</f>
        <v>ELSE</v>
      </c>
      <c r="E155" s="33" t="str">
        <f>VLOOKUP(B155,'TOTAL DE SISTEMAS'!$B$6:$I$381,3,0)</f>
        <v>Electro Sur Este</v>
      </c>
      <c r="F155" s="35" t="str">
        <f>VLOOKUP(B155,'TOTAL DE SISTEMAS'!$B$6:$I$381,4,0)</f>
        <v>SER Aislado Iberia</v>
      </c>
      <c r="G155" s="35" t="str">
        <f>VLOOKUP(B155,'TOTAL DE SISTEMAS'!$B$6:$I$381,6,0)</f>
        <v>SER</v>
      </c>
      <c r="H155" s="35" t="str">
        <f>VLOOKUP(B155,'TOTAL DE SISTEMAS'!$B$6:$I$381,7,0)</f>
        <v>R</v>
      </c>
      <c r="I155" s="35" t="str">
        <f>VLOOKUP(B155,'TOTAL DE SISTEMAS'!$B$6:$I$381,8,0)</f>
        <v>Interconectado</v>
      </c>
      <c r="J155" s="35" t="s">
        <v>24</v>
      </c>
      <c r="K155" s="36">
        <v>604</v>
      </c>
      <c r="L155" s="136">
        <v>37089.121473321138</v>
      </c>
      <c r="M155" s="136">
        <f>VLOOKUP(B155,'PROY CONSUMOS ENERGIA TRIMESTRE'!$C$3:$AE$364,27,0)</f>
        <v>37089.121473321131</v>
      </c>
      <c r="N155" s="136">
        <f>VLOOKUP(B155,'PROY CONSUMOS ENERGIA TRIMESTRE'!$C$3:$AE$364,28,0)</f>
        <v>37089.121473321131</v>
      </c>
      <c r="O155" s="136">
        <f>VLOOKUP(B155,'PROY CONSUMOS ENERGIA TRIMESTRE'!$C$3:$AE$364,29,0)</f>
        <v>37089.121473321131</v>
      </c>
      <c r="P155" s="38">
        <f>VLOOKUP(C155,'CARGOS 4 DE JULIO 2019'!$B$5:$BK$335,60,0)</f>
        <v>5.39</v>
      </c>
      <c r="Q155" s="38">
        <f>VLOOKUP(C155,'CARGOS 4 DE JULIO 2019'!$B$5:$BK$335,62,0)</f>
        <v>96.09</v>
      </c>
      <c r="R155" s="153">
        <f t="shared" si="32"/>
        <v>3.29</v>
      </c>
      <c r="S155" s="154">
        <f t="shared" si="33"/>
        <v>56</v>
      </c>
      <c r="T155" s="118">
        <f t="shared" si="34"/>
        <v>3.7465978176494152</v>
      </c>
      <c r="U155" s="119">
        <f t="shared" si="35"/>
        <v>63.771877747224089</v>
      </c>
      <c r="V155" s="39" t="str">
        <f t="shared" si="36"/>
        <v>Sí</v>
      </c>
      <c r="W155" s="92">
        <f t="shared" si="37"/>
        <v>3.7465978176494152</v>
      </c>
      <c r="X155" s="92">
        <f t="shared" si="38"/>
        <v>63.771877747224089</v>
      </c>
      <c r="Y155" s="131">
        <f t="shared" si="39"/>
        <v>38894.496823714282</v>
      </c>
      <c r="Z155" s="132">
        <f t="shared" si="40"/>
        <v>25915.374285346039</v>
      </c>
      <c r="AA155" s="133">
        <f t="shared" si="41"/>
        <v>12979.122538368243</v>
      </c>
      <c r="AB155" s="131">
        <f t="shared" si="42"/>
        <v>38894.496823714282</v>
      </c>
      <c r="AC155" s="132">
        <f t="shared" si="43"/>
        <v>25915.374285346039</v>
      </c>
      <c r="AD155" s="134">
        <f t="shared" si="44"/>
        <v>12979.122538368243</v>
      </c>
      <c r="AE155" s="131">
        <f t="shared" si="45"/>
        <v>38894.496823714282</v>
      </c>
      <c r="AF155" s="132">
        <f t="shared" si="46"/>
        <v>25915.374285346039</v>
      </c>
      <c r="AG155" s="134">
        <f t="shared" si="47"/>
        <v>12979.122538368243</v>
      </c>
    </row>
    <row r="156" spans="1:33" s="18" customFormat="1">
      <c r="A156" s="93">
        <v>166</v>
      </c>
      <c r="B156" s="149" t="s">
        <v>849</v>
      </c>
      <c r="C156" s="33" t="str">
        <f>VLOOKUP(B156,'TOTAL DE SISTEMAS'!$B$6:$I$381,5,0)</f>
        <v>PR0035</v>
      </c>
      <c r="D156" s="33" t="str">
        <f>VLOOKUP(B156,'TOTAL DE SISTEMAS'!$B$6:$I$381,2,0)</f>
        <v>ELSE</v>
      </c>
      <c r="E156" s="33" t="str">
        <f>VLOOKUP(B156,'TOTAL DE SISTEMAS'!$B$6:$I$381,3,0)</f>
        <v>Electro Sur Este</v>
      </c>
      <c r="F156" s="35" t="str">
        <f>VLOOKUP(B156,'TOTAL DE SISTEMAS'!$B$6:$I$381,4,0)</f>
        <v>SER Cachimayo Abancay - Andahuaylas</v>
      </c>
      <c r="G156" s="35" t="str">
        <f>VLOOKUP(B156,'TOTAL DE SISTEMAS'!$B$6:$I$381,6,0)</f>
        <v>SER</v>
      </c>
      <c r="H156" s="35" t="str">
        <f>VLOOKUP(B156,'TOTAL DE SISTEMAS'!$B$6:$I$381,7,0)</f>
        <v>R</v>
      </c>
      <c r="I156" s="35" t="str">
        <f>VLOOKUP(B156,'TOTAL DE SISTEMAS'!$B$6:$I$381,8,0)</f>
        <v>Interconectado</v>
      </c>
      <c r="J156" s="35" t="s">
        <v>24</v>
      </c>
      <c r="K156" s="36">
        <v>10297</v>
      </c>
      <c r="L156" s="136">
        <v>100195.33333333336</v>
      </c>
      <c r="M156" s="136">
        <f>VLOOKUP(B156,'PROY CONSUMOS ENERGIA TRIMESTRE'!$C$3:$AE$364,27,0)</f>
        <v>100195.33333333333</v>
      </c>
      <c r="N156" s="136">
        <f>VLOOKUP(B156,'PROY CONSUMOS ENERGIA TRIMESTRE'!$C$3:$AE$364,28,0)</f>
        <v>100195.33333333333</v>
      </c>
      <c r="O156" s="136">
        <f>VLOOKUP(B156,'PROY CONSUMOS ENERGIA TRIMESTRE'!$C$3:$AE$364,29,0)</f>
        <v>100195.33333333333</v>
      </c>
      <c r="P156" s="38">
        <f>VLOOKUP(C156,'CARGOS 4 DE JULIO 2019'!$B$5:$BK$335,60,0)</f>
        <v>5.39</v>
      </c>
      <c r="Q156" s="38">
        <f>VLOOKUP(C156,'CARGOS 4 DE JULIO 2019'!$B$5:$BK$335,62,0)</f>
        <v>96.5</v>
      </c>
      <c r="R156" s="153">
        <f t="shared" si="32"/>
        <v>3.29</v>
      </c>
      <c r="S156" s="154">
        <f t="shared" si="33"/>
        <v>56</v>
      </c>
      <c r="T156" s="118">
        <f t="shared" si="34"/>
        <v>3.7465978176494152</v>
      </c>
      <c r="U156" s="119">
        <f t="shared" si="35"/>
        <v>63.771877747224089</v>
      </c>
      <c r="V156" s="39" t="str">
        <f t="shared" si="36"/>
        <v>Sí</v>
      </c>
      <c r="W156" s="92">
        <f t="shared" si="37"/>
        <v>3.7465978176494152</v>
      </c>
      <c r="X156" s="92">
        <f t="shared" si="38"/>
        <v>63.771877747224089</v>
      </c>
      <c r="Y156" s="131">
        <f t="shared" si="39"/>
        <v>152189.32666666669</v>
      </c>
      <c r="Z156" s="132">
        <f t="shared" si="40"/>
        <v>102475.16321009304</v>
      </c>
      <c r="AA156" s="133">
        <f t="shared" si="41"/>
        <v>49714.163456573646</v>
      </c>
      <c r="AB156" s="131">
        <f t="shared" si="42"/>
        <v>152189.32666666669</v>
      </c>
      <c r="AC156" s="132">
        <f t="shared" si="43"/>
        <v>102475.16321009304</v>
      </c>
      <c r="AD156" s="134">
        <f t="shared" si="44"/>
        <v>49714.163456573646</v>
      </c>
      <c r="AE156" s="131">
        <f t="shared" si="45"/>
        <v>152189.32666666669</v>
      </c>
      <c r="AF156" s="132">
        <f t="shared" si="46"/>
        <v>102475.16321009304</v>
      </c>
      <c r="AG156" s="134">
        <f t="shared" si="47"/>
        <v>49714.163456573646</v>
      </c>
    </row>
    <row r="157" spans="1:33" s="18" customFormat="1">
      <c r="A157" s="93">
        <v>167</v>
      </c>
      <c r="B157" s="149" t="s">
        <v>852</v>
      </c>
      <c r="C157" s="33" t="str">
        <f>VLOOKUP(B157,'TOTAL DE SISTEMAS'!$B$6:$I$381,5,0)</f>
        <v>PR0041</v>
      </c>
      <c r="D157" s="33" t="str">
        <f>VLOOKUP(B157,'TOTAL DE SISTEMAS'!$B$6:$I$381,2,0)</f>
        <v>ELSE</v>
      </c>
      <c r="E157" s="33" t="str">
        <f>VLOOKUP(B157,'TOTAL DE SISTEMAS'!$B$6:$I$381,3,0)</f>
        <v>Electro Sur Este</v>
      </c>
      <c r="F157" s="35" t="str">
        <f>VLOOKUP(B157,'TOTAL DE SISTEMAS'!$B$6:$I$381,4,0)</f>
        <v>SER Quencoro Valle Sagrado 2</v>
      </c>
      <c r="G157" s="35" t="str">
        <f>VLOOKUP(B157,'TOTAL DE SISTEMAS'!$B$6:$I$381,6,0)</f>
        <v>SER</v>
      </c>
      <c r="H157" s="35" t="str">
        <f>VLOOKUP(B157,'TOTAL DE SISTEMAS'!$B$6:$I$381,7,0)</f>
        <v>R</v>
      </c>
      <c r="I157" s="35" t="str">
        <f>VLOOKUP(B157,'TOTAL DE SISTEMAS'!$B$6:$I$381,8,0)</f>
        <v>Interconectado</v>
      </c>
      <c r="J157" s="35" t="s">
        <v>24</v>
      </c>
      <c r="K157" s="36">
        <v>3620</v>
      </c>
      <c r="L157" s="136">
        <v>35127.583333333328</v>
      </c>
      <c r="M157" s="136">
        <f>VLOOKUP(B157,'PROY CONSUMOS ENERGIA TRIMESTRE'!$C$3:$AE$364,27,0)</f>
        <v>35127.583333333336</v>
      </c>
      <c r="N157" s="136">
        <f>VLOOKUP(B157,'PROY CONSUMOS ENERGIA TRIMESTRE'!$C$3:$AE$364,28,0)</f>
        <v>35127.583333333336</v>
      </c>
      <c r="O157" s="136">
        <f>VLOOKUP(B157,'PROY CONSUMOS ENERGIA TRIMESTRE'!$C$3:$AE$364,29,0)</f>
        <v>35127.583333333336</v>
      </c>
      <c r="P157" s="38">
        <f>VLOOKUP(C157,'CARGOS 4 DE JULIO 2019'!$B$5:$BK$335,60,0)</f>
        <v>5.39</v>
      </c>
      <c r="Q157" s="38">
        <f>VLOOKUP(C157,'CARGOS 4 DE JULIO 2019'!$B$5:$BK$335,62,0)</f>
        <v>96.55</v>
      </c>
      <c r="R157" s="153">
        <f t="shared" si="32"/>
        <v>3.29</v>
      </c>
      <c r="S157" s="154">
        <f t="shared" si="33"/>
        <v>56</v>
      </c>
      <c r="T157" s="118">
        <f t="shared" si="34"/>
        <v>3.7465978176494152</v>
      </c>
      <c r="U157" s="119">
        <f t="shared" si="35"/>
        <v>63.771877747224089</v>
      </c>
      <c r="V157" s="39" t="str">
        <f t="shared" si="36"/>
        <v>Sí</v>
      </c>
      <c r="W157" s="92">
        <f t="shared" si="37"/>
        <v>3.7465978176494152</v>
      </c>
      <c r="X157" s="92">
        <f t="shared" si="38"/>
        <v>63.771877747224089</v>
      </c>
      <c r="Y157" s="131">
        <f t="shared" si="39"/>
        <v>53427.481708333333</v>
      </c>
      <c r="Z157" s="132">
        <f t="shared" si="40"/>
        <v>35964.203598778477</v>
      </c>
      <c r="AA157" s="133">
        <f t="shared" si="41"/>
        <v>17463.278109554856</v>
      </c>
      <c r="AB157" s="131">
        <f t="shared" si="42"/>
        <v>53427.481708333333</v>
      </c>
      <c r="AC157" s="132">
        <f t="shared" si="43"/>
        <v>35964.203598778477</v>
      </c>
      <c r="AD157" s="134">
        <f t="shared" si="44"/>
        <v>17463.278109554856</v>
      </c>
      <c r="AE157" s="131">
        <f t="shared" si="45"/>
        <v>53427.481708333333</v>
      </c>
      <c r="AF157" s="132">
        <f t="shared" si="46"/>
        <v>35964.203598778477</v>
      </c>
      <c r="AG157" s="134">
        <f t="shared" si="47"/>
        <v>17463.278109554856</v>
      </c>
    </row>
    <row r="158" spans="1:33" s="18" customFormat="1">
      <c r="A158" s="93">
        <v>168</v>
      </c>
      <c r="B158" s="149" t="s">
        <v>855</v>
      </c>
      <c r="C158" s="33" t="str">
        <f>VLOOKUP(B158,'TOTAL DE SISTEMAS'!$B$6:$I$381,5,0)</f>
        <v>PR0038</v>
      </c>
      <c r="D158" s="33" t="str">
        <f>VLOOKUP(B158,'TOTAL DE SISTEMAS'!$B$6:$I$381,2,0)</f>
        <v>ELSE</v>
      </c>
      <c r="E158" s="33" t="str">
        <f>VLOOKUP(B158,'TOTAL DE SISTEMAS'!$B$6:$I$381,3,0)</f>
        <v>Electro Sur Este</v>
      </c>
      <c r="F158" s="35" t="str">
        <f>VLOOKUP(B158,'TOTAL DE SISTEMAS'!$B$6:$I$381,4,0)</f>
        <v>SER Tintaya Yauri</v>
      </c>
      <c r="G158" s="35" t="str">
        <f>VLOOKUP(B158,'TOTAL DE SISTEMAS'!$B$6:$I$381,6,0)</f>
        <v>SER</v>
      </c>
      <c r="H158" s="35" t="str">
        <f>VLOOKUP(B158,'TOTAL DE SISTEMAS'!$B$6:$I$381,7,0)</f>
        <v>R</v>
      </c>
      <c r="I158" s="35" t="str">
        <f>VLOOKUP(B158,'TOTAL DE SISTEMAS'!$B$6:$I$381,8,0)</f>
        <v>Interconectado</v>
      </c>
      <c r="J158" s="35" t="s">
        <v>24</v>
      </c>
      <c r="K158" s="36">
        <v>1473</v>
      </c>
      <c r="L158" s="136">
        <v>5748.583333333333</v>
      </c>
      <c r="M158" s="136">
        <f>VLOOKUP(B158,'PROY CONSUMOS ENERGIA TRIMESTRE'!$C$3:$AE$364,27,0)</f>
        <v>5748.583333333333</v>
      </c>
      <c r="N158" s="136">
        <f>VLOOKUP(B158,'PROY CONSUMOS ENERGIA TRIMESTRE'!$C$3:$AE$364,28,0)</f>
        <v>5748.583333333333</v>
      </c>
      <c r="O158" s="136">
        <f>VLOOKUP(B158,'PROY CONSUMOS ENERGIA TRIMESTRE'!$C$3:$AE$364,29,0)</f>
        <v>5748.583333333333</v>
      </c>
      <c r="P158" s="38">
        <f>VLOOKUP(C158,'CARGOS 4 DE JULIO 2019'!$B$5:$BK$335,60,0)</f>
        <v>5.39</v>
      </c>
      <c r="Q158" s="38">
        <f>VLOOKUP(C158,'CARGOS 4 DE JULIO 2019'!$B$5:$BK$335,62,0)</f>
        <v>97.01</v>
      </c>
      <c r="R158" s="153">
        <f t="shared" si="32"/>
        <v>3.29</v>
      </c>
      <c r="S158" s="154">
        <f t="shared" si="33"/>
        <v>56</v>
      </c>
      <c r="T158" s="118">
        <f t="shared" si="34"/>
        <v>3.7465978176494152</v>
      </c>
      <c r="U158" s="119">
        <f t="shared" si="35"/>
        <v>63.771877747224089</v>
      </c>
      <c r="V158" s="39" t="str">
        <f t="shared" si="36"/>
        <v>Sí</v>
      </c>
      <c r="W158" s="92">
        <f t="shared" si="37"/>
        <v>3.7465978176494152</v>
      </c>
      <c r="X158" s="92">
        <f t="shared" si="38"/>
        <v>63.771877747224089</v>
      </c>
      <c r="Y158" s="131">
        <f t="shared" si="39"/>
        <v>13516.170691666666</v>
      </c>
      <c r="Z158" s="132">
        <f t="shared" si="40"/>
        <v>9184.7181209282207</v>
      </c>
      <c r="AA158" s="133">
        <f t="shared" si="41"/>
        <v>4331.4525707384455</v>
      </c>
      <c r="AB158" s="131">
        <f t="shared" si="42"/>
        <v>13516.170691666666</v>
      </c>
      <c r="AC158" s="132">
        <f t="shared" si="43"/>
        <v>9184.7181209282207</v>
      </c>
      <c r="AD158" s="134">
        <f t="shared" si="44"/>
        <v>4331.4525707384455</v>
      </c>
      <c r="AE158" s="131">
        <f t="shared" si="45"/>
        <v>13516.170691666666</v>
      </c>
      <c r="AF158" s="132">
        <f t="shared" si="46"/>
        <v>9184.7181209282207</v>
      </c>
      <c r="AG158" s="134">
        <f t="shared" si="47"/>
        <v>4331.4525707384455</v>
      </c>
    </row>
    <row r="159" spans="1:33" s="18" customFormat="1">
      <c r="A159" s="93">
        <v>169</v>
      </c>
      <c r="B159" s="149" t="s">
        <v>858</v>
      </c>
      <c r="C159" s="33" t="str">
        <f>VLOOKUP(B159,'TOTAL DE SISTEMAS'!$B$6:$I$381,5,0)</f>
        <v>PR0035</v>
      </c>
      <c r="D159" s="33" t="str">
        <f>VLOOKUP(B159,'TOTAL DE SISTEMAS'!$B$6:$I$381,2,0)</f>
        <v>ELSE</v>
      </c>
      <c r="E159" s="33" t="str">
        <f>VLOOKUP(B159,'TOTAL DE SISTEMAS'!$B$6:$I$381,3,0)</f>
        <v>Electro Sur Este</v>
      </c>
      <c r="F159" s="35" t="str">
        <f>VLOOKUP(B159,'TOTAL DE SISTEMAS'!$B$6:$I$381,4,0)</f>
        <v>SER Cachimayo Valle Sagrado 1, 3</v>
      </c>
      <c r="G159" s="35" t="str">
        <f>VLOOKUP(B159,'TOTAL DE SISTEMAS'!$B$6:$I$381,6,0)</f>
        <v>SER</v>
      </c>
      <c r="H159" s="35" t="str">
        <f>VLOOKUP(B159,'TOTAL DE SISTEMAS'!$B$6:$I$381,7,0)</f>
        <v>R</v>
      </c>
      <c r="I159" s="35" t="str">
        <f>VLOOKUP(B159,'TOTAL DE SISTEMAS'!$B$6:$I$381,8,0)</f>
        <v>Interconectado</v>
      </c>
      <c r="J159" s="35" t="s">
        <v>24</v>
      </c>
      <c r="K159" s="36">
        <v>6697</v>
      </c>
      <c r="L159" s="136">
        <v>71675.416666666686</v>
      </c>
      <c r="M159" s="136">
        <f>VLOOKUP(B159,'PROY CONSUMOS ENERGIA TRIMESTRE'!$C$3:$AE$364,27,0)</f>
        <v>71675.416666666672</v>
      </c>
      <c r="N159" s="136">
        <f>VLOOKUP(B159,'PROY CONSUMOS ENERGIA TRIMESTRE'!$C$3:$AE$364,28,0)</f>
        <v>71675.416666666672</v>
      </c>
      <c r="O159" s="136">
        <f>VLOOKUP(B159,'PROY CONSUMOS ENERGIA TRIMESTRE'!$C$3:$AE$364,29,0)</f>
        <v>71675.416666666672</v>
      </c>
      <c r="P159" s="38">
        <f>VLOOKUP(C159,'CARGOS 4 DE JULIO 2019'!$B$5:$BK$335,60,0)</f>
        <v>5.39</v>
      </c>
      <c r="Q159" s="38">
        <f>VLOOKUP(C159,'CARGOS 4 DE JULIO 2019'!$B$5:$BK$335,62,0)</f>
        <v>96.5</v>
      </c>
      <c r="R159" s="153">
        <f t="shared" si="32"/>
        <v>3.29</v>
      </c>
      <c r="S159" s="154">
        <f t="shared" si="33"/>
        <v>56</v>
      </c>
      <c r="T159" s="118">
        <f t="shared" si="34"/>
        <v>3.7465978176494152</v>
      </c>
      <c r="U159" s="119">
        <f t="shared" si="35"/>
        <v>63.771877747224089</v>
      </c>
      <c r="V159" s="39" t="str">
        <f t="shared" si="36"/>
        <v>Sí</v>
      </c>
      <c r="W159" s="92">
        <f t="shared" si="37"/>
        <v>3.7465978176494152</v>
      </c>
      <c r="X159" s="92">
        <f t="shared" si="38"/>
        <v>63.771877747224089</v>
      </c>
      <c r="Y159" s="131">
        <f t="shared" si="39"/>
        <v>105263.60708333334</v>
      </c>
      <c r="Z159" s="132">
        <f t="shared" si="40"/>
        <v>70799.724676278303</v>
      </c>
      <c r="AA159" s="133">
        <f t="shared" si="41"/>
        <v>34463.882407055033</v>
      </c>
      <c r="AB159" s="131">
        <f t="shared" si="42"/>
        <v>105263.60708333334</v>
      </c>
      <c r="AC159" s="132">
        <f t="shared" si="43"/>
        <v>70799.724676278303</v>
      </c>
      <c r="AD159" s="134">
        <f t="shared" si="44"/>
        <v>34463.882407055033</v>
      </c>
      <c r="AE159" s="131">
        <f t="shared" si="45"/>
        <v>105263.60708333334</v>
      </c>
      <c r="AF159" s="132">
        <f t="shared" si="46"/>
        <v>70799.724676278303</v>
      </c>
      <c r="AG159" s="134">
        <f t="shared" si="47"/>
        <v>34463.882407055033</v>
      </c>
    </row>
    <row r="160" spans="1:33" s="18" customFormat="1">
      <c r="A160" s="93">
        <v>170</v>
      </c>
      <c r="B160" s="149" t="s">
        <v>860</v>
      </c>
      <c r="C160" s="33" t="str">
        <f>VLOOKUP(B160,'TOTAL DE SISTEMAS'!$B$6:$I$381,5,0)</f>
        <v>PR0244</v>
      </c>
      <c r="D160" s="33" t="str">
        <f>VLOOKUP(B160,'TOTAL DE SISTEMAS'!$B$6:$I$381,2,0)</f>
        <v>ELSE</v>
      </c>
      <c r="E160" s="33" t="str">
        <f>VLOOKUP(B160,'TOTAL DE SISTEMAS'!$B$6:$I$381,3,0)</f>
        <v>Electro Sur Este</v>
      </c>
      <c r="F160" s="35" t="str">
        <f>VLOOKUP(B160,'TOTAL DE SISTEMAS'!$B$6:$I$381,4,0)</f>
        <v>SER Combapata Sicuani Rural</v>
      </c>
      <c r="G160" s="35" t="str">
        <f>VLOOKUP(B160,'TOTAL DE SISTEMAS'!$B$6:$I$381,6,0)</f>
        <v>SER</v>
      </c>
      <c r="H160" s="35" t="str">
        <f>VLOOKUP(B160,'TOTAL DE SISTEMAS'!$B$6:$I$381,7,0)</f>
        <v>R</v>
      </c>
      <c r="I160" s="35" t="str">
        <f>VLOOKUP(B160,'TOTAL DE SISTEMAS'!$B$6:$I$381,8,0)</f>
        <v>Interconectado</v>
      </c>
      <c r="J160" s="35" t="s">
        <v>24</v>
      </c>
      <c r="K160" s="36">
        <v>8550</v>
      </c>
      <c r="L160" s="136">
        <v>59833.083333333328</v>
      </c>
      <c r="M160" s="136">
        <f>VLOOKUP(B160,'PROY CONSUMOS ENERGIA TRIMESTRE'!$C$3:$AE$364,27,0)</f>
        <v>59833.083333333336</v>
      </c>
      <c r="N160" s="136">
        <f>VLOOKUP(B160,'PROY CONSUMOS ENERGIA TRIMESTRE'!$C$3:$AE$364,28,0)</f>
        <v>59833.083333333336</v>
      </c>
      <c r="O160" s="136">
        <f>VLOOKUP(B160,'PROY CONSUMOS ENERGIA TRIMESTRE'!$C$3:$AE$364,29,0)</f>
        <v>59833.083333333336</v>
      </c>
      <c r="P160" s="38">
        <f>VLOOKUP(C160,'CARGOS 4 DE JULIO 2019'!$B$5:$BK$335,60,0)</f>
        <v>5.39</v>
      </c>
      <c r="Q160" s="38">
        <f>VLOOKUP(C160,'CARGOS 4 DE JULIO 2019'!$B$5:$BK$335,62,0)</f>
        <v>96.81</v>
      </c>
      <c r="R160" s="153">
        <f t="shared" si="32"/>
        <v>3.29</v>
      </c>
      <c r="S160" s="154">
        <f t="shared" si="33"/>
        <v>56</v>
      </c>
      <c r="T160" s="118">
        <f t="shared" si="34"/>
        <v>3.7465978176494152</v>
      </c>
      <c r="U160" s="119">
        <f t="shared" si="35"/>
        <v>63.771877747224089</v>
      </c>
      <c r="V160" s="39" t="str">
        <f t="shared" si="36"/>
        <v>Sí</v>
      </c>
      <c r="W160" s="92">
        <f t="shared" si="37"/>
        <v>3.7465978176494152</v>
      </c>
      <c r="X160" s="92">
        <f t="shared" si="38"/>
        <v>63.771877747224089</v>
      </c>
      <c r="Y160" s="131">
        <f t="shared" si="39"/>
        <v>104008.90797499999</v>
      </c>
      <c r="Z160" s="132">
        <f t="shared" si="40"/>
        <v>70190.092096630542</v>
      </c>
      <c r="AA160" s="133">
        <f t="shared" si="41"/>
        <v>33818.815878369453</v>
      </c>
      <c r="AB160" s="131">
        <f t="shared" si="42"/>
        <v>104008.90797499999</v>
      </c>
      <c r="AC160" s="132">
        <f t="shared" si="43"/>
        <v>70190.092096630542</v>
      </c>
      <c r="AD160" s="134">
        <f t="shared" si="44"/>
        <v>33818.815878369453</v>
      </c>
      <c r="AE160" s="131">
        <f t="shared" si="45"/>
        <v>104008.90797499999</v>
      </c>
      <c r="AF160" s="132">
        <f t="shared" si="46"/>
        <v>70190.092096630542</v>
      </c>
      <c r="AG160" s="134">
        <f t="shared" si="47"/>
        <v>33818.815878369453</v>
      </c>
    </row>
    <row r="161" spans="1:33" s="18" customFormat="1">
      <c r="A161" s="93">
        <v>171</v>
      </c>
      <c r="B161" s="149" t="s">
        <v>863</v>
      </c>
      <c r="C161" s="33" t="str">
        <f>VLOOKUP(B161,'TOTAL DE SISTEMAS'!$B$6:$I$381,5,0)</f>
        <v>PR2034</v>
      </c>
      <c r="D161" s="33" t="str">
        <f>VLOOKUP(B161,'TOTAL DE SISTEMAS'!$B$6:$I$381,2,0)</f>
        <v>ELSE</v>
      </c>
      <c r="E161" s="33" t="str">
        <f>VLOOKUP(B161,'TOTAL DE SISTEMAS'!$B$6:$I$381,3,0)</f>
        <v>Electro Sur Este</v>
      </c>
      <c r="F161" s="35" t="str">
        <f>VLOOKUP(B161,'TOTAL DE SISTEMAS'!$B$6:$I$381,4,0)</f>
        <v>SER MAZUCO</v>
      </c>
      <c r="G161" s="35" t="str">
        <f>VLOOKUP(B161,'TOTAL DE SISTEMAS'!$B$6:$I$381,6,0)</f>
        <v>SER</v>
      </c>
      <c r="H161" s="35" t="str">
        <f>VLOOKUP(B161,'TOTAL DE SISTEMAS'!$B$6:$I$381,7,0)</f>
        <v>R</v>
      </c>
      <c r="I161" s="35" t="str">
        <f>VLOOKUP(B161,'TOTAL DE SISTEMAS'!$B$6:$I$381,8,0)</f>
        <v>Interconectado</v>
      </c>
      <c r="J161" s="35" t="s">
        <v>24</v>
      </c>
      <c r="K161" s="36">
        <v>2863</v>
      </c>
      <c r="L161" s="136">
        <v>222579.00000000006</v>
      </c>
      <c r="M161" s="136">
        <f>VLOOKUP(B161,'PROY CONSUMOS ENERGIA TRIMESTRE'!$C$3:$AE$364,27,0)</f>
        <v>222579</v>
      </c>
      <c r="N161" s="136">
        <f>VLOOKUP(B161,'PROY CONSUMOS ENERGIA TRIMESTRE'!$C$3:$AE$364,28,0)</f>
        <v>222579</v>
      </c>
      <c r="O161" s="136">
        <f>VLOOKUP(B161,'PROY CONSUMOS ENERGIA TRIMESTRE'!$C$3:$AE$364,29,0)</f>
        <v>222579</v>
      </c>
      <c r="P161" s="38">
        <f>VLOOKUP(C161,'CARGOS 4 DE JULIO 2019'!$B$5:$BK$335,60,0)</f>
        <v>5.39</v>
      </c>
      <c r="Q161" s="38">
        <f>VLOOKUP(C161,'CARGOS 4 DE JULIO 2019'!$B$5:$BK$335,62,0)</f>
        <v>95.55</v>
      </c>
      <c r="R161" s="153">
        <f t="shared" si="32"/>
        <v>3.29</v>
      </c>
      <c r="S161" s="154">
        <f t="shared" si="33"/>
        <v>56</v>
      </c>
      <c r="T161" s="118">
        <f t="shared" si="34"/>
        <v>3.7465978176494152</v>
      </c>
      <c r="U161" s="119">
        <f t="shared" si="35"/>
        <v>63.771877747224089</v>
      </c>
      <c r="V161" s="39" t="str">
        <f t="shared" si="36"/>
        <v>Sí</v>
      </c>
      <c r="W161" s="92">
        <f t="shared" si="37"/>
        <v>3.7465978176494152</v>
      </c>
      <c r="X161" s="92">
        <f t="shared" si="38"/>
        <v>63.771877747224089</v>
      </c>
      <c r="Y161" s="131">
        <f t="shared" si="39"/>
        <v>228105.80450000009</v>
      </c>
      <c r="Z161" s="132">
        <f t="shared" si="40"/>
        <v>152669.31732292421</v>
      </c>
      <c r="AA161" s="133">
        <f t="shared" si="41"/>
        <v>75436.487177075876</v>
      </c>
      <c r="AB161" s="131">
        <f t="shared" si="42"/>
        <v>228105.80450000009</v>
      </c>
      <c r="AC161" s="132">
        <f t="shared" si="43"/>
        <v>152669.31732292421</v>
      </c>
      <c r="AD161" s="134">
        <f t="shared" si="44"/>
        <v>75436.487177075876</v>
      </c>
      <c r="AE161" s="131">
        <f t="shared" si="45"/>
        <v>228105.80450000009</v>
      </c>
      <c r="AF161" s="132">
        <f t="shared" si="46"/>
        <v>152669.31732292421</v>
      </c>
      <c r="AG161" s="134">
        <f t="shared" si="47"/>
        <v>75436.487177075876</v>
      </c>
    </row>
    <row r="162" spans="1:33" s="18" customFormat="1">
      <c r="A162" s="93">
        <v>172</v>
      </c>
      <c r="B162" s="149" t="s">
        <v>933</v>
      </c>
      <c r="C162" s="33" t="str">
        <f>VLOOKUP(B162,'TOTAL DE SISTEMAS'!$B$6:$I$381,5,0)</f>
        <v>PL0153</v>
      </c>
      <c r="D162" s="33" t="str">
        <f>VLOOKUP(B162,'TOTAL DE SISTEMAS'!$B$6:$I$381,2,0)</f>
        <v>ELTO</v>
      </c>
      <c r="E162" s="33" t="str">
        <f>VLOOKUP(B162,'TOTAL DE SISTEMAS'!$B$6:$I$381,3,0)</f>
        <v>Electro Tocache</v>
      </c>
      <c r="F162" s="35" t="str">
        <f>VLOOKUP(B162,'TOTAL DE SISTEMAS'!$B$6:$I$381,4,0)</f>
        <v>Tocache</v>
      </c>
      <c r="G162" s="35">
        <f>VLOOKUP(B162,'TOTAL DE SISTEMAS'!$B$6:$I$381,6,0)</f>
        <v>4</v>
      </c>
      <c r="H162" s="35" t="str">
        <f>VLOOKUP(B162,'TOTAL DE SISTEMAS'!$B$6:$I$381,7,0)</f>
        <v>R</v>
      </c>
      <c r="I162" s="35" t="str">
        <f>VLOOKUP(B162,'TOTAL DE SISTEMAS'!$B$6:$I$381,8,0)</f>
        <v>Interconectado</v>
      </c>
      <c r="J162" s="35" t="s">
        <v>24</v>
      </c>
      <c r="K162" s="36">
        <v>16512</v>
      </c>
      <c r="L162" s="136">
        <v>911059.08333333337</v>
      </c>
      <c r="M162" s="136">
        <f>VLOOKUP(B162,'PROY CONSUMOS ENERGIA TRIMESTRE'!$C$3:$AE$364,27,0)</f>
        <v>911059.08333333337</v>
      </c>
      <c r="N162" s="136">
        <f>VLOOKUP(B162,'PROY CONSUMOS ENERGIA TRIMESTRE'!$C$3:$AE$364,28,0)</f>
        <v>911059.08333333337</v>
      </c>
      <c r="O162" s="136">
        <f>VLOOKUP(B162,'PROY CONSUMOS ENERGIA TRIMESTRE'!$C$3:$AE$364,29,0)</f>
        <v>911059.08333333337</v>
      </c>
      <c r="P162" s="38">
        <f>VLOOKUP(C162,'CARGOS 4 DE JULIO 2019'!$B$5:$BK$335,60,0)</f>
        <v>3.89</v>
      </c>
      <c r="Q162" s="38">
        <f>VLOOKUP(C162,'CARGOS 4 DE JULIO 2019'!$B$5:$BK$335,62,0)</f>
        <v>100.54</v>
      </c>
      <c r="R162" s="153">
        <f t="shared" si="32"/>
        <v>3.29</v>
      </c>
      <c r="S162" s="154">
        <f t="shared" si="33"/>
        <v>56</v>
      </c>
      <c r="T162" s="118">
        <f t="shared" si="34"/>
        <v>3.7465978176494152</v>
      </c>
      <c r="U162" s="119">
        <f t="shared" si="35"/>
        <v>63.771877747224089</v>
      </c>
      <c r="V162" s="39" t="str">
        <f t="shared" si="36"/>
        <v>Sí</v>
      </c>
      <c r="W162" s="92">
        <f t="shared" si="37"/>
        <v>3.7465978176494152</v>
      </c>
      <c r="X162" s="92">
        <f t="shared" si="38"/>
        <v>63.771877747224089</v>
      </c>
      <c r="Y162" s="131">
        <f t="shared" si="39"/>
        <v>980210.4823833335</v>
      </c>
      <c r="Z162" s="132">
        <f t="shared" si="40"/>
        <v>642863.307993341</v>
      </c>
      <c r="AA162" s="133">
        <f t="shared" si="41"/>
        <v>337347.17438999249</v>
      </c>
      <c r="AB162" s="131">
        <f t="shared" si="42"/>
        <v>980210.4823833335</v>
      </c>
      <c r="AC162" s="132">
        <f t="shared" si="43"/>
        <v>642863.307993341</v>
      </c>
      <c r="AD162" s="134">
        <f t="shared" si="44"/>
        <v>337347.17438999249</v>
      </c>
      <c r="AE162" s="131">
        <f t="shared" si="45"/>
        <v>980210.4823833335</v>
      </c>
      <c r="AF162" s="132">
        <f t="shared" si="46"/>
        <v>642863.307993341</v>
      </c>
      <c r="AG162" s="134">
        <f t="shared" si="47"/>
        <v>337347.17438999249</v>
      </c>
    </row>
    <row r="163" spans="1:33" s="18" customFormat="1">
      <c r="A163" s="93">
        <v>173</v>
      </c>
      <c r="B163" s="149" t="s">
        <v>936</v>
      </c>
      <c r="C163" s="33" t="str">
        <f>VLOOKUP(B163,'TOTAL DE SISTEMAS'!$B$6:$I$381,5,0)</f>
        <v>PR0153</v>
      </c>
      <c r="D163" s="33" t="str">
        <f>VLOOKUP(B163,'TOTAL DE SISTEMAS'!$B$6:$I$381,2,0)</f>
        <v>ELTO</v>
      </c>
      <c r="E163" s="33" t="str">
        <f>VLOOKUP(B163,'TOTAL DE SISTEMAS'!$B$6:$I$381,3,0)</f>
        <v>Electro Tocache</v>
      </c>
      <c r="F163" s="35" t="str">
        <f>VLOOKUP(B163,'TOTAL DE SISTEMAS'!$B$6:$I$381,4,0)</f>
        <v>SER Tocache</v>
      </c>
      <c r="G163" s="35" t="str">
        <f>VLOOKUP(B163,'TOTAL DE SISTEMAS'!$B$6:$I$381,6,0)</f>
        <v>SER</v>
      </c>
      <c r="H163" s="35" t="str">
        <f>VLOOKUP(B163,'TOTAL DE SISTEMAS'!$B$6:$I$381,7,0)</f>
        <v>R</v>
      </c>
      <c r="I163" s="35" t="str">
        <f>VLOOKUP(B163,'TOTAL DE SISTEMAS'!$B$6:$I$381,8,0)</f>
        <v>Interconectado</v>
      </c>
      <c r="J163" s="35" t="s">
        <v>24</v>
      </c>
      <c r="K163" s="36">
        <v>7517</v>
      </c>
      <c r="L163" s="136">
        <v>224891.41666666672</v>
      </c>
      <c r="M163" s="136">
        <f>VLOOKUP(B163,'PROY CONSUMOS ENERGIA TRIMESTRE'!$C$3:$AE$364,27,0)</f>
        <v>224891.41666666666</v>
      </c>
      <c r="N163" s="136">
        <f>VLOOKUP(B163,'PROY CONSUMOS ENERGIA TRIMESTRE'!$C$3:$AE$364,28,0)</f>
        <v>224891.41666666666</v>
      </c>
      <c r="O163" s="136">
        <f>VLOOKUP(B163,'PROY CONSUMOS ENERGIA TRIMESTRE'!$C$3:$AE$364,29,0)</f>
        <v>224891.41666666666</v>
      </c>
      <c r="P163" s="38">
        <f>VLOOKUP(C163,'CARGOS 4 DE JULIO 2019'!$B$5:$BK$335,60,0)</f>
        <v>3.89</v>
      </c>
      <c r="Q163" s="38">
        <f>VLOOKUP(C163,'CARGOS 4 DE JULIO 2019'!$B$5:$BK$335,62,0)</f>
        <v>100.54</v>
      </c>
      <c r="R163" s="153">
        <f t="shared" si="32"/>
        <v>3.29</v>
      </c>
      <c r="S163" s="154">
        <f t="shared" si="33"/>
        <v>56</v>
      </c>
      <c r="T163" s="118">
        <f t="shared" si="34"/>
        <v>3.7465978176494152</v>
      </c>
      <c r="U163" s="119">
        <f t="shared" si="35"/>
        <v>63.771877747224089</v>
      </c>
      <c r="V163" s="39" t="str">
        <f t="shared" si="36"/>
        <v>Sí</v>
      </c>
      <c r="W163" s="92">
        <f t="shared" si="37"/>
        <v>3.7465978176494152</v>
      </c>
      <c r="X163" s="92">
        <f t="shared" si="38"/>
        <v>63.771877747224089</v>
      </c>
      <c r="Y163" s="131">
        <f t="shared" si="39"/>
        <v>255346.96031666675</v>
      </c>
      <c r="Z163" s="132">
        <f t="shared" si="40"/>
        <v>171580.65509593769</v>
      </c>
      <c r="AA163" s="133">
        <f t="shared" si="41"/>
        <v>83766.30522072906</v>
      </c>
      <c r="AB163" s="131">
        <f t="shared" si="42"/>
        <v>255346.96031666675</v>
      </c>
      <c r="AC163" s="132">
        <f t="shared" si="43"/>
        <v>171580.65509593769</v>
      </c>
      <c r="AD163" s="134">
        <f t="shared" si="44"/>
        <v>83766.30522072906</v>
      </c>
      <c r="AE163" s="131">
        <f t="shared" si="45"/>
        <v>255346.96031666675</v>
      </c>
      <c r="AF163" s="132">
        <f t="shared" si="46"/>
        <v>171580.65509593769</v>
      </c>
      <c r="AG163" s="134">
        <f t="shared" si="47"/>
        <v>83766.30522072906</v>
      </c>
    </row>
    <row r="164" spans="1:33" s="18" customFormat="1">
      <c r="A164" s="93">
        <v>174</v>
      </c>
      <c r="B164" s="149" t="s">
        <v>941</v>
      </c>
      <c r="C164" s="33" t="str">
        <f>VLOOKUP(B164,'TOTAL DE SISTEMAS'!$B$6:$I$381,5,0)</f>
        <v>PL0057</v>
      </c>
      <c r="D164" s="33" t="str">
        <f>VLOOKUP(B164,'TOTAL DE SISTEMAS'!$B$6:$I$381,2,0)</f>
        <v>ELUC</v>
      </c>
      <c r="E164" s="33" t="str">
        <f>VLOOKUP(B164,'TOTAL DE SISTEMAS'!$B$6:$I$381,3,0)</f>
        <v>Electro Ucayali</v>
      </c>
      <c r="F164" s="35" t="str">
        <f>VLOOKUP(B164,'TOTAL DE SISTEMAS'!$B$6:$I$381,4,0)</f>
        <v>Pucallpa</v>
      </c>
      <c r="G164" s="35">
        <f>VLOOKUP(B164,'TOTAL DE SISTEMAS'!$B$6:$I$381,6,0)</f>
        <v>2</v>
      </c>
      <c r="H164" s="35" t="str">
        <f>VLOOKUP(B164,'TOTAL DE SISTEMAS'!$B$6:$I$381,7,0)</f>
        <v>U</v>
      </c>
      <c r="I164" s="35" t="str">
        <f>VLOOKUP(B164,'TOTAL DE SISTEMAS'!$B$6:$I$381,8,0)</f>
        <v>Interconectado</v>
      </c>
      <c r="J164" s="35" t="s">
        <v>24</v>
      </c>
      <c r="K164" s="36">
        <v>62527</v>
      </c>
      <c r="L164" s="136">
        <v>8060584.7205847744</v>
      </c>
      <c r="M164" s="136">
        <f>VLOOKUP(B164,'PROY CONSUMOS ENERGIA TRIMESTRE'!$C$3:$AE$364,27,0)</f>
        <v>8060584.7205847725</v>
      </c>
      <c r="N164" s="136">
        <f>VLOOKUP(B164,'PROY CONSUMOS ENERGIA TRIMESTRE'!$C$3:$AE$364,28,0)</f>
        <v>8060584.7205847725</v>
      </c>
      <c r="O164" s="136">
        <f>VLOOKUP(B164,'PROY CONSUMOS ENERGIA TRIMESTRE'!$C$3:$AE$364,29,0)</f>
        <v>8060584.7205847725</v>
      </c>
      <c r="P164" s="38">
        <f>VLOOKUP(C164,'CARGOS 4 DE JULIO 2019'!$B$5:$BK$335,60,0)</f>
        <v>3.19</v>
      </c>
      <c r="Q164" s="38">
        <f>VLOOKUP(C164,'CARGOS 4 DE JULIO 2019'!$B$5:$BK$335,62,0)</f>
        <v>65.98</v>
      </c>
      <c r="R164" s="153">
        <f t="shared" si="32"/>
        <v>3.29</v>
      </c>
      <c r="S164" s="154">
        <f t="shared" si="33"/>
        <v>56</v>
      </c>
      <c r="T164" s="118">
        <f t="shared" si="34"/>
        <v>3.7465978176494152</v>
      </c>
      <c r="U164" s="119">
        <f t="shared" si="35"/>
        <v>63.771877747224089</v>
      </c>
      <c r="V164" s="39" t="str">
        <f t="shared" si="36"/>
        <v>Sí</v>
      </c>
      <c r="W164" s="92">
        <f t="shared" si="37"/>
        <v>3.19</v>
      </c>
      <c r="X164" s="92">
        <f t="shared" si="38"/>
        <v>63.771877747224089</v>
      </c>
      <c r="Y164" s="131">
        <f t="shared" si="39"/>
        <v>5517834.9286418343</v>
      </c>
      <c r="Z164" s="132">
        <f t="shared" si="40"/>
        <v>5339847.3637227472</v>
      </c>
      <c r="AA164" s="133">
        <f t="shared" si="41"/>
        <v>177987.5649190871</v>
      </c>
      <c r="AB164" s="131">
        <f t="shared" si="42"/>
        <v>5517834.9286418343</v>
      </c>
      <c r="AC164" s="132">
        <f t="shared" si="43"/>
        <v>5339847.3637227472</v>
      </c>
      <c r="AD164" s="134">
        <f t="shared" si="44"/>
        <v>177987.5649190871</v>
      </c>
      <c r="AE164" s="131">
        <f t="shared" si="45"/>
        <v>5517834.9286418343</v>
      </c>
      <c r="AF164" s="132">
        <f t="shared" si="46"/>
        <v>5339847.3637227472</v>
      </c>
      <c r="AG164" s="134">
        <f t="shared" si="47"/>
        <v>177987.5649190871</v>
      </c>
    </row>
    <row r="165" spans="1:33" s="18" customFormat="1">
      <c r="A165" s="93">
        <v>175</v>
      </c>
      <c r="B165" s="149" t="s">
        <v>944</v>
      </c>
      <c r="C165" s="33" t="str">
        <f>VLOOKUP(B165,'TOTAL DE SISTEMAS'!$B$6:$I$381,5,0)</f>
        <v>PL0058</v>
      </c>
      <c r="D165" s="33" t="str">
        <f>VLOOKUP(B165,'TOTAL DE SISTEMAS'!$B$6:$I$381,2,0)</f>
        <v>ELUC</v>
      </c>
      <c r="E165" s="33" t="str">
        <f>VLOOKUP(B165,'TOTAL DE SISTEMAS'!$B$6:$I$381,3,0)</f>
        <v>Electro Ucayali</v>
      </c>
      <c r="F165" s="35" t="str">
        <f>VLOOKUP(B165,'TOTAL DE SISTEMAS'!$B$6:$I$381,4,0)</f>
        <v>Atalaya</v>
      </c>
      <c r="G165" s="35">
        <f>VLOOKUP(B165,'TOTAL DE SISTEMAS'!$B$6:$I$381,6,0)</f>
        <v>2</v>
      </c>
      <c r="H165" s="35" t="str">
        <f>VLOOKUP(B165,'TOTAL DE SISTEMAS'!$B$6:$I$381,7,0)</f>
        <v>U</v>
      </c>
      <c r="I165" s="35" t="str">
        <f>VLOOKUP(B165,'TOTAL DE SISTEMAS'!$B$6:$I$381,8,0)</f>
        <v>Aislado</v>
      </c>
      <c r="J165" s="35" t="s">
        <v>24</v>
      </c>
      <c r="K165" s="36">
        <v>2172</v>
      </c>
      <c r="L165" s="136">
        <v>312075.75</v>
      </c>
      <c r="M165" s="136">
        <f>VLOOKUP(B165,'PROY CONSUMOS ENERGIA TRIMESTRE'!$C$3:$AE$364,27,0)</f>
        <v>312075.75</v>
      </c>
      <c r="N165" s="136">
        <f>VLOOKUP(B165,'PROY CONSUMOS ENERGIA TRIMESTRE'!$C$3:$AE$364,28,0)</f>
        <v>312075.75</v>
      </c>
      <c r="O165" s="136">
        <f>VLOOKUP(B165,'PROY CONSUMOS ENERGIA TRIMESTRE'!$C$3:$AE$364,29,0)</f>
        <v>312075.75</v>
      </c>
      <c r="P165" s="38">
        <f>VLOOKUP(C165,'CARGOS 4 DE JULIO 2019'!$B$5:$BK$335,60,0)</f>
        <v>3.19</v>
      </c>
      <c r="Q165" s="38">
        <f>VLOOKUP(C165,'CARGOS 4 DE JULIO 2019'!$B$5:$BK$335,62,0)</f>
        <v>45.55</v>
      </c>
      <c r="R165" s="153">
        <f t="shared" si="32"/>
        <v>3.29</v>
      </c>
      <c r="S165" s="154">
        <f t="shared" si="33"/>
        <v>56</v>
      </c>
      <c r="T165" s="118">
        <f t="shared" si="34"/>
        <v>3.7465978176494152</v>
      </c>
      <c r="U165" s="119">
        <f t="shared" si="35"/>
        <v>63.771877747224089</v>
      </c>
      <c r="V165" s="39" t="str">
        <f t="shared" si="36"/>
        <v>No</v>
      </c>
      <c r="W165" s="92">
        <f t="shared" si="37"/>
        <v>3.19</v>
      </c>
      <c r="X165" s="92">
        <f t="shared" si="38"/>
        <v>45.55</v>
      </c>
      <c r="Y165" s="131">
        <f t="shared" si="39"/>
        <v>149079.184125</v>
      </c>
      <c r="Z165" s="132">
        <f t="shared" si="40"/>
        <v>149079.184125</v>
      </c>
      <c r="AA165" s="133">
        <f t="shared" si="41"/>
        <v>0</v>
      </c>
      <c r="AB165" s="131">
        <f t="shared" si="42"/>
        <v>149079.184125</v>
      </c>
      <c r="AC165" s="132">
        <f t="shared" si="43"/>
        <v>149079.184125</v>
      </c>
      <c r="AD165" s="134">
        <f t="shared" si="44"/>
        <v>0</v>
      </c>
      <c r="AE165" s="131">
        <f t="shared" si="45"/>
        <v>149079.184125</v>
      </c>
      <c r="AF165" s="132">
        <f t="shared" si="46"/>
        <v>149079.184125</v>
      </c>
      <c r="AG165" s="134">
        <f t="shared" si="47"/>
        <v>0</v>
      </c>
    </row>
    <row r="166" spans="1:33" s="18" customFormat="1">
      <c r="A166" s="93">
        <v>176</v>
      </c>
      <c r="B166" s="149" t="s">
        <v>947</v>
      </c>
      <c r="C166" s="33" t="str">
        <f>VLOOKUP(B166,'TOTAL DE SISTEMAS'!$B$6:$I$381,5,0)</f>
        <v>PL0059</v>
      </c>
      <c r="D166" s="33" t="str">
        <f>VLOOKUP(B166,'TOTAL DE SISTEMAS'!$B$6:$I$381,2,0)</f>
        <v>ELUC</v>
      </c>
      <c r="E166" s="33" t="str">
        <f>VLOOKUP(B166,'TOTAL DE SISTEMAS'!$B$6:$I$381,3,0)</f>
        <v>Electro Ucayali</v>
      </c>
      <c r="F166" s="35" t="str">
        <f>VLOOKUP(B166,'TOTAL DE SISTEMAS'!$B$6:$I$381,4,0)</f>
        <v>Campo Verde</v>
      </c>
      <c r="G166" s="35">
        <f>VLOOKUP(B166,'TOTAL DE SISTEMAS'!$B$6:$I$381,6,0)</f>
        <v>3</v>
      </c>
      <c r="H166" s="35" t="str">
        <f>VLOOKUP(B166,'TOTAL DE SISTEMAS'!$B$6:$I$381,7,0)</f>
        <v>U</v>
      </c>
      <c r="I166" s="35" t="str">
        <f>VLOOKUP(B166,'TOTAL DE SISTEMAS'!$B$6:$I$381,8,0)</f>
        <v>Interconectado</v>
      </c>
      <c r="J166" s="35" t="s">
        <v>24</v>
      </c>
      <c r="K166" s="36">
        <v>1322</v>
      </c>
      <c r="L166" s="136">
        <v>120104.49844719296</v>
      </c>
      <c r="M166" s="136">
        <f>VLOOKUP(B166,'PROY CONSUMOS ENERGIA TRIMESTRE'!$C$3:$AE$364,27,0)</f>
        <v>120104.49844719299</v>
      </c>
      <c r="N166" s="136">
        <f>VLOOKUP(B166,'PROY CONSUMOS ENERGIA TRIMESTRE'!$C$3:$AE$364,28,0)</f>
        <v>120104.49844719299</v>
      </c>
      <c r="O166" s="136">
        <f>VLOOKUP(B166,'PROY CONSUMOS ENERGIA TRIMESTRE'!$C$3:$AE$364,29,0)</f>
        <v>120104.49844719299</v>
      </c>
      <c r="P166" s="38">
        <f>VLOOKUP(C166,'CARGOS 4 DE JULIO 2019'!$B$5:$BK$335,60,0)</f>
        <v>3.29</v>
      </c>
      <c r="Q166" s="38">
        <f>VLOOKUP(C166,'CARGOS 4 DE JULIO 2019'!$B$5:$BK$335,62,0)</f>
        <v>70.209999999999994</v>
      </c>
      <c r="R166" s="153">
        <f t="shared" si="32"/>
        <v>3.29</v>
      </c>
      <c r="S166" s="154">
        <f t="shared" si="33"/>
        <v>56</v>
      </c>
      <c r="T166" s="118">
        <f t="shared" si="34"/>
        <v>3.7465978176494152</v>
      </c>
      <c r="U166" s="119">
        <f t="shared" si="35"/>
        <v>63.771877747224089</v>
      </c>
      <c r="V166" s="39" t="str">
        <f t="shared" si="36"/>
        <v>Sí</v>
      </c>
      <c r="W166" s="92">
        <f t="shared" si="37"/>
        <v>3.29</v>
      </c>
      <c r="X166" s="92">
        <f t="shared" si="38"/>
        <v>63.771877747224089</v>
      </c>
      <c r="Y166" s="131">
        <f t="shared" si="39"/>
        <v>88674.748359774167</v>
      </c>
      <c r="Z166" s="132">
        <f t="shared" si="40"/>
        <v>80942.273918660561</v>
      </c>
      <c r="AA166" s="133">
        <f t="shared" si="41"/>
        <v>7732.4744411136053</v>
      </c>
      <c r="AB166" s="131">
        <f t="shared" si="42"/>
        <v>88674.748359774167</v>
      </c>
      <c r="AC166" s="132">
        <f t="shared" si="43"/>
        <v>80942.273918660561</v>
      </c>
      <c r="AD166" s="134">
        <f t="shared" si="44"/>
        <v>7732.4744411136053</v>
      </c>
      <c r="AE166" s="131">
        <f t="shared" si="45"/>
        <v>88674.748359774167</v>
      </c>
      <c r="AF166" s="132">
        <f t="shared" si="46"/>
        <v>80942.273918660561</v>
      </c>
      <c r="AG166" s="134">
        <f t="shared" si="47"/>
        <v>7732.4744411136053</v>
      </c>
    </row>
    <row r="167" spans="1:33" s="18" customFormat="1">
      <c r="A167" s="93">
        <v>177</v>
      </c>
      <c r="B167" s="149" t="s">
        <v>950</v>
      </c>
      <c r="C167" s="33" t="str">
        <f>VLOOKUP(B167,'TOTAL DE SISTEMAS'!$B$6:$I$381,5,0)</f>
        <v>PL0171</v>
      </c>
      <c r="D167" s="33" t="str">
        <f>VLOOKUP(B167,'TOTAL DE SISTEMAS'!$B$6:$I$381,2,0)</f>
        <v>ELUC</v>
      </c>
      <c r="E167" s="33" t="str">
        <f>VLOOKUP(B167,'TOTAL DE SISTEMAS'!$B$6:$I$381,3,0)</f>
        <v>Electro Ucayali</v>
      </c>
      <c r="F167" s="35" t="str">
        <f>VLOOKUP(B167,'TOTAL DE SISTEMAS'!$B$6:$I$381,4,0)</f>
        <v>Aguaytía</v>
      </c>
      <c r="G167" s="35">
        <f>VLOOKUP(B167,'TOTAL DE SISTEMAS'!$B$6:$I$381,6,0)</f>
        <v>3</v>
      </c>
      <c r="H167" s="35" t="str">
        <f>VLOOKUP(B167,'TOTAL DE SISTEMAS'!$B$6:$I$381,7,0)</f>
        <v>U</v>
      </c>
      <c r="I167" s="35" t="str">
        <f>VLOOKUP(B167,'TOTAL DE SISTEMAS'!$B$6:$I$381,8,0)</f>
        <v>Interconectado</v>
      </c>
      <c r="J167" s="35" t="s">
        <v>24</v>
      </c>
      <c r="K167" s="36">
        <v>3515</v>
      </c>
      <c r="L167" s="136">
        <v>344335.68171512644</v>
      </c>
      <c r="M167" s="136">
        <f>VLOOKUP(B167,'PROY CONSUMOS ENERGIA TRIMESTRE'!$C$3:$AE$364,27,0)</f>
        <v>344335.68171512644</v>
      </c>
      <c r="N167" s="136">
        <f>VLOOKUP(B167,'PROY CONSUMOS ENERGIA TRIMESTRE'!$C$3:$AE$364,28,0)</f>
        <v>344335.68171512644</v>
      </c>
      <c r="O167" s="136">
        <f>VLOOKUP(B167,'PROY CONSUMOS ENERGIA TRIMESTRE'!$C$3:$AE$364,29,0)</f>
        <v>344335.68171512644</v>
      </c>
      <c r="P167" s="38">
        <f>VLOOKUP(C167,'CARGOS 4 DE JULIO 2019'!$B$5:$BK$335,60,0)</f>
        <v>3.29</v>
      </c>
      <c r="Q167" s="38">
        <f>VLOOKUP(C167,'CARGOS 4 DE JULIO 2019'!$B$5:$BK$335,62,0)</f>
        <v>67.569999999999993</v>
      </c>
      <c r="R167" s="153">
        <f t="shared" si="32"/>
        <v>3.29</v>
      </c>
      <c r="S167" s="154">
        <f t="shared" si="33"/>
        <v>56</v>
      </c>
      <c r="T167" s="118">
        <f t="shared" si="34"/>
        <v>3.7465978176494152</v>
      </c>
      <c r="U167" s="119">
        <f t="shared" si="35"/>
        <v>63.771877747224089</v>
      </c>
      <c r="V167" s="39" t="str">
        <f t="shared" si="36"/>
        <v>Sí</v>
      </c>
      <c r="W167" s="92">
        <f t="shared" si="37"/>
        <v>3.29</v>
      </c>
      <c r="X167" s="92">
        <f t="shared" si="38"/>
        <v>63.771877747224089</v>
      </c>
      <c r="Y167" s="131">
        <f t="shared" si="39"/>
        <v>244231.97013491092</v>
      </c>
      <c r="Z167" s="132">
        <f t="shared" si="40"/>
        <v>231153.67998344108</v>
      </c>
      <c r="AA167" s="133">
        <f t="shared" si="41"/>
        <v>13078.290151469846</v>
      </c>
      <c r="AB167" s="131">
        <f t="shared" si="42"/>
        <v>244231.97013491092</v>
      </c>
      <c r="AC167" s="132">
        <f t="shared" si="43"/>
        <v>231153.67998344108</v>
      </c>
      <c r="AD167" s="134">
        <f t="shared" si="44"/>
        <v>13078.290151469846</v>
      </c>
      <c r="AE167" s="131">
        <f t="shared" si="45"/>
        <v>244231.97013491092</v>
      </c>
      <c r="AF167" s="132">
        <f t="shared" si="46"/>
        <v>231153.67998344108</v>
      </c>
      <c r="AG167" s="134">
        <f t="shared" si="47"/>
        <v>13078.290151469846</v>
      </c>
    </row>
    <row r="168" spans="1:33" s="18" customFormat="1">
      <c r="A168" s="93">
        <v>178</v>
      </c>
      <c r="B168" s="149" t="s">
        <v>953</v>
      </c>
      <c r="C168" s="33" t="str">
        <f>VLOOKUP(B168,'TOTAL DE SISTEMAS'!$B$6:$I$381,5,0)</f>
        <v>PR0057</v>
      </c>
      <c r="D168" s="33" t="str">
        <f>VLOOKUP(B168,'TOTAL DE SISTEMAS'!$B$6:$I$381,2,0)</f>
        <v>ELUC</v>
      </c>
      <c r="E168" s="33" t="str">
        <f>VLOOKUP(B168,'TOTAL DE SISTEMAS'!$B$6:$I$381,3,0)</f>
        <v>Electro Ucayali</v>
      </c>
      <c r="F168" s="35" t="str">
        <f>VLOOKUP(B168,'TOTAL DE SISTEMAS'!$B$6:$I$381,4,0)</f>
        <v>SER Pucallpa Campo Verde</v>
      </c>
      <c r="G168" s="35" t="str">
        <f>VLOOKUP(B168,'TOTAL DE SISTEMAS'!$B$6:$I$381,6,0)</f>
        <v>SER</v>
      </c>
      <c r="H168" s="35" t="str">
        <f>VLOOKUP(B168,'TOTAL DE SISTEMAS'!$B$6:$I$381,7,0)</f>
        <v>R</v>
      </c>
      <c r="I168" s="35" t="str">
        <f>VLOOKUP(B168,'TOTAL DE SISTEMAS'!$B$6:$I$381,8,0)</f>
        <v>Interconectado</v>
      </c>
      <c r="J168" s="35" t="s">
        <v>24</v>
      </c>
      <c r="K168" s="36">
        <v>8625</v>
      </c>
      <c r="L168" s="136">
        <v>466965.58333333331</v>
      </c>
      <c r="M168" s="136">
        <f>VLOOKUP(B168,'PROY CONSUMOS ENERGIA TRIMESTRE'!$C$3:$AE$364,27,0)</f>
        <v>466965.58333333331</v>
      </c>
      <c r="N168" s="136">
        <f>VLOOKUP(B168,'PROY CONSUMOS ENERGIA TRIMESTRE'!$C$3:$AE$364,28,0)</f>
        <v>466965.58333333331</v>
      </c>
      <c r="O168" s="136">
        <f>VLOOKUP(B168,'PROY CONSUMOS ENERGIA TRIMESTRE'!$C$3:$AE$364,29,0)</f>
        <v>466965.58333333331</v>
      </c>
      <c r="P168" s="38">
        <f>VLOOKUP(C168,'CARGOS 4 DE JULIO 2019'!$B$5:$BK$335,60,0)</f>
        <v>5.55</v>
      </c>
      <c r="Q168" s="38">
        <f>VLOOKUP(C168,'CARGOS 4 DE JULIO 2019'!$B$5:$BK$335,62,0)</f>
        <v>98.93</v>
      </c>
      <c r="R168" s="153">
        <f t="shared" si="32"/>
        <v>3.29</v>
      </c>
      <c r="S168" s="154">
        <f t="shared" si="33"/>
        <v>56</v>
      </c>
      <c r="T168" s="118">
        <f t="shared" si="34"/>
        <v>3.7465978176494152</v>
      </c>
      <c r="U168" s="119">
        <f t="shared" si="35"/>
        <v>63.771877747224089</v>
      </c>
      <c r="V168" s="39" t="str">
        <f t="shared" si="36"/>
        <v>Sí</v>
      </c>
      <c r="W168" s="92">
        <f t="shared" si="37"/>
        <v>3.7465978176494152</v>
      </c>
      <c r="X168" s="92">
        <f t="shared" si="38"/>
        <v>63.771877747224089</v>
      </c>
      <c r="Y168" s="131">
        <f t="shared" si="39"/>
        <v>509837.80159166671</v>
      </c>
      <c r="Z168" s="132">
        <f t="shared" si="40"/>
        <v>330107.12710217136</v>
      </c>
      <c r="AA168" s="133">
        <f t="shared" si="41"/>
        <v>179730.67448949534</v>
      </c>
      <c r="AB168" s="131">
        <f t="shared" si="42"/>
        <v>509837.80159166671</v>
      </c>
      <c r="AC168" s="132">
        <f t="shared" si="43"/>
        <v>330107.12710217136</v>
      </c>
      <c r="AD168" s="134">
        <f t="shared" si="44"/>
        <v>179730.67448949534</v>
      </c>
      <c r="AE168" s="131">
        <f t="shared" si="45"/>
        <v>509837.80159166671</v>
      </c>
      <c r="AF168" s="132">
        <f t="shared" si="46"/>
        <v>330107.12710217136</v>
      </c>
      <c r="AG168" s="134">
        <f t="shared" si="47"/>
        <v>179730.67448949534</v>
      </c>
    </row>
    <row r="169" spans="1:33" s="18" customFormat="1">
      <c r="A169" s="93">
        <v>179</v>
      </c>
      <c r="B169" s="149" t="s">
        <v>1056</v>
      </c>
      <c r="C169" s="33" t="str">
        <f>VLOOKUP(B169,'TOTAL DE SISTEMAS'!$B$6:$I$381,5,0)</f>
        <v>PR0057</v>
      </c>
      <c r="D169" s="33" t="str">
        <f>VLOOKUP(B169,'TOTAL DE SISTEMAS'!$B$6:$I$381,2,0)</f>
        <v>ELUC</v>
      </c>
      <c r="E169" s="33" t="str">
        <f>VLOOKUP(B169,'TOTAL DE SISTEMAS'!$B$6:$I$381,3,0)</f>
        <v>Electro Ucayali</v>
      </c>
      <c r="F169" s="35" t="str">
        <f>VLOOKUP(B169,'TOTAL DE SISTEMAS'!$B$6:$I$381,4,0)</f>
        <v>SER Aguaytia</v>
      </c>
      <c r="G169" s="35" t="str">
        <f>VLOOKUP(B169,'TOTAL DE SISTEMAS'!$B$6:$I$381,6,0)</f>
        <v>SER</v>
      </c>
      <c r="H169" s="35" t="str">
        <f>VLOOKUP(B169,'TOTAL DE SISTEMAS'!$B$6:$I$381,7,0)</f>
        <v>R</v>
      </c>
      <c r="I169" s="35" t="str">
        <f>VLOOKUP(B169,'TOTAL DE SISTEMAS'!$B$6:$I$381,8,0)</f>
        <v>Interconectado</v>
      </c>
      <c r="J169" s="35" t="s">
        <v>24</v>
      </c>
      <c r="K169" s="36">
        <v>5467</v>
      </c>
      <c r="L169" s="136">
        <v>330299.36186086223</v>
      </c>
      <c r="M169" s="136">
        <f>VLOOKUP(B169,'PROY CONSUMOS ENERGIA TRIMESTRE'!$C$3:$AE$364,27,0)</f>
        <v>330299.36186086206</v>
      </c>
      <c r="N169" s="136">
        <f>VLOOKUP(B169,'PROY CONSUMOS ENERGIA TRIMESTRE'!$C$3:$AE$364,28,0)</f>
        <v>330299.36186086206</v>
      </c>
      <c r="O169" s="136">
        <f>VLOOKUP(B169,'PROY CONSUMOS ENERGIA TRIMESTRE'!$C$3:$AE$364,29,0)</f>
        <v>330299.36186086206</v>
      </c>
      <c r="P169" s="38">
        <f>VLOOKUP(C169,'CARGOS 4 DE JULIO 2019'!$B$5:$BK$335,60,0)</f>
        <v>5.55</v>
      </c>
      <c r="Q169" s="38">
        <f>VLOOKUP(C169,'CARGOS 4 DE JULIO 2019'!$B$5:$BK$335,62,0)</f>
        <v>98.93</v>
      </c>
      <c r="R169" s="153">
        <f t="shared" si="32"/>
        <v>3.29</v>
      </c>
      <c r="S169" s="154">
        <f t="shared" si="33"/>
        <v>56</v>
      </c>
      <c r="T169" s="118">
        <f t="shared" si="34"/>
        <v>3.7465978176494152</v>
      </c>
      <c r="U169" s="119">
        <f t="shared" si="35"/>
        <v>63.771877747224089</v>
      </c>
      <c r="V169" s="39" t="str">
        <f t="shared" si="36"/>
        <v>Sí</v>
      </c>
      <c r="W169" s="92">
        <f t="shared" si="37"/>
        <v>3.7465978176494152</v>
      </c>
      <c r="X169" s="92">
        <f t="shared" si="38"/>
        <v>63.771877747224089</v>
      </c>
      <c r="Y169" s="131">
        <f t="shared" si="39"/>
        <v>357107.00868895103</v>
      </c>
      <c r="Z169" s="132">
        <f t="shared" si="40"/>
        <v>231120.75551485972</v>
      </c>
      <c r="AA169" s="133">
        <f t="shared" si="41"/>
        <v>125986.25317409131</v>
      </c>
      <c r="AB169" s="131">
        <f t="shared" si="42"/>
        <v>357107.00868895103</v>
      </c>
      <c r="AC169" s="132">
        <f t="shared" si="43"/>
        <v>231120.75551485972</v>
      </c>
      <c r="AD169" s="134">
        <f t="shared" si="44"/>
        <v>125986.25317409131</v>
      </c>
      <c r="AE169" s="131">
        <f t="shared" si="45"/>
        <v>357107.00868895103</v>
      </c>
      <c r="AF169" s="132">
        <f t="shared" si="46"/>
        <v>231120.75551485972</v>
      </c>
      <c r="AG169" s="134">
        <f t="shared" si="47"/>
        <v>125986.25317409131</v>
      </c>
    </row>
    <row r="170" spans="1:33" s="18" customFormat="1">
      <c r="A170" s="93">
        <v>180</v>
      </c>
      <c r="B170" s="149" t="s">
        <v>1459</v>
      </c>
      <c r="C170" s="33" t="str">
        <f>VLOOKUP(B170,'TOTAL DE SISTEMAS'!$B$6:$I$381,5,0)</f>
        <v>PR1058</v>
      </c>
      <c r="D170" s="33" t="str">
        <f>VLOOKUP(B170,'TOTAL DE SISTEMAS'!$B$6:$I$381,2,0)</f>
        <v>ELUC</v>
      </c>
      <c r="E170" s="33" t="str">
        <f>VLOOKUP(B170,'TOTAL DE SISTEMAS'!$B$6:$I$381,3,0)</f>
        <v>Electro Ucayali</v>
      </c>
      <c r="F170" s="35" t="str">
        <f>VLOOKUP(B170,'TOTAL DE SISTEMAS'!$B$6:$I$381,4,0)</f>
        <v>SER Atalaya</v>
      </c>
      <c r="G170" s="35" t="str">
        <f>VLOOKUP(B170,'TOTAL DE SISTEMAS'!$B$6:$I$381,6,0)</f>
        <v>SER</v>
      </c>
      <c r="H170" s="35" t="str">
        <f>VLOOKUP(B170,'TOTAL DE SISTEMAS'!$B$6:$I$381,7,0)</f>
        <v>R</v>
      </c>
      <c r="I170" s="35" t="str">
        <f>VLOOKUP(B170,'TOTAL DE SISTEMAS'!$B$6:$I$381,8,0)</f>
        <v>Aislado</v>
      </c>
      <c r="J170" s="35" t="s">
        <v>24</v>
      </c>
      <c r="K170" s="36">
        <v>185</v>
      </c>
      <c r="L170" s="136">
        <v>3906.4559367881538</v>
      </c>
      <c r="M170" s="136">
        <f>VLOOKUP(B170,'PROY CONSUMOS ENERGIA TRIMESTRE'!$C$3:$AE$364,27,0)</f>
        <v>5838</v>
      </c>
      <c r="N170" s="136">
        <f>VLOOKUP(B170,'PROY CONSUMOS ENERGIA TRIMESTRE'!$C$3:$AE$364,28,0)</f>
        <v>5838</v>
      </c>
      <c r="O170" s="136">
        <f>VLOOKUP(B170,'PROY CONSUMOS ENERGIA TRIMESTRE'!$C$3:$AE$364,29,0)</f>
        <v>5838</v>
      </c>
      <c r="P170" s="38">
        <f>VLOOKUP(C170,'CARGOS 4 DE JULIO 2019'!$B$5:$BK$335,60,0)</f>
        <v>5.55</v>
      </c>
      <c r="Q170" s="38">
        <f>VLOOKUP(C170,'CARGOS 4 DE JULIO 2019'!$B$5:$BK$335,62,0)</f>
        <v>67.069999999999993</v>
      </c>
      <c r="R170" s="153">
        <f t="shared" si="32"/>
        <v>3.29</v>
      </c>
      <c r="S170" s="154">
        <f t="shared" si="33"/>
        <v>56</v>
      </c>
      <c r="T170" s="118">
        <f t="shared" si="34"/>
        <v>3.7465978176494152</v>
      </c>
      <c r="U170" s="119">
        <f t="shared" si="35"/>
        <v>63.771877747224089</v>
      </c>
      <c r="V170" s="39" t="str">
        <f t="shared" si="36"/>
        <v>Sí</v>
      </c>
      <c r="W170" s="92">
        <f t="shared" si="37"/>
        <v>3.7465978176494152</v>
      </c>
      <c r="X170" s="92">
        <f t="shared" si="38"/>
        <v>63.771877747224089</v>
      </c>
      <c r="Y170" s="131">
        <f t="shared" si="39"/>
        <v>3646.8099968038146</v>
      </c>
      <c r="Z170" s="132">
        <f t="shared" si="40"/>
        <v>3184.3409005228605</v>
      </c>
      <c r="AA170" s="133">
        <f t="shared" si="41"/>
        <v>462.46909628095409</v>
      </c>
      <c r="AB170" s="131">
        <f t="shared" si="42"/>
        <v>3646.8099968038146</v>
      </c>
      <c r="AC170" s="132">
        <f t="shared" si="43"/>
        <v>3184.3409005228605</v>
      </c>
      <c r="AD170" s="134">
        <f t="shared" si="44"/>
        <v>462.46909628095409</v>
      </c>
      <c r="AE170" s="131">
        <f t="shared" si="45"/>
        <v>3646.8099968038146</v>
      </c>
      <c r="AF170" s="132">
        <f t="shared" si="46"/>
        <v>3184.3409005228605</v>
      </c>
      <c r="AG170" s="134">
        <f t="shared" si="47"/>
        <v>462.46909628095409</v>
      </c>
    </row>
    <row r="171" spans="1:33" s="18" customFormat="1">
      <c r="A171" s="93">
        <v>181</v>
      </c>
      <c r="B171" s="149" t="s">
        <v>1461</v>
      </c>
      <c r="C171" s="33" t="str">
        <f>VLOOKUP(B171,'TOTAL DE SISTEMAS'!$B$6:$I$381,5,0)</f>
        <v>PR2058</v>
      </c>
      <c r="D171" s="33" t="str">
        <f>VLOOKUP(B171,'TOTAL DE SISTEMAS'!$B$6:$I$381,2,0)</f>
        <v>ELUC</v>
      </c>
      <c r="E171" s="33" t="str">
        <f>VLOOKUP(B171,'TOTAL DE SISTEMAS'!$B$6:$I$381,3,0)</f>
        <v>Electro Ucayali</v>
      </c>
      <c r="F171" s="35" t="str">
        <f>VLOOKUP(B171,'TOTAL DE SISTEMAS'!$B$6:$I$381,4,0)</f>
        <v>SER Purus</v>
      </c>
      <c r="G171" s="35" t="str">
        <f>VLOOKUP(B171,'TOTAL DE SISTEMAS'!$B$6:$I$381,6,0)</f>
        <v>SER</v>
      </c>
      <c r="H171" s="35" t="str">
        <f>VLOOKUP(B171,'TOTAL DE SISTEMAS'!$B$6:$I$381,7,0)</f>
        <v>R</v>
      </c>
      <c r="I171" s="35" t="str">
        <f>VLOOKUP(B171,'TOTAL DE SISTEMAS'!$B$6:$I$381,8,0)</f>
        <v>Aislado</v>
      </c>
      <c r="J171" s="35" t="s">
        <v>24</v>
      </c>
      <c r="K171" s="36">
        <v>327</v>
      </c>
      <c r="L171" s="136">
        <v>26408.423928143715</v>
      </c>
      <c r="M171" s="136">
        <f>VLOOKUP(B171,'PROY CONSUMOS ENERGIA TRIMESTRE'!$C$3:$AE$364,27,0)</f>
        <v>30363</v>
      </c>
      <c r="N171" s="136">
        <f>VLOOKUP(B171,'PROY CONSUMOS ENERGIA TRIMESTRE'!$C$3:$AE$364,28,0)</f>
        <v>30363</v>
      </c>
      <c r="O171" s="136">
        <f>VLOOKUP(B171,'PROY CONSUMOS ENERGIA TRIMESTRE'!$C$3:$AE$364,29,0)</f>
        <v>30363</v>
      </c>
      <c r="P171" s="38">
        <f>VLOOKUP(C171,'CARGOS 4 DE JULIO 2019'!$B$5:$BK$335,60,0)</f>
        <v>5.55</v>
      </c>
      <c r="Q171" s="38">
        <f>VLOOKUP(C171,'CARGOS 4 DE JULIO 2019'!$B$5:$BK$335,62,0)</f>
        <v>67.069999999999993</v>
      </c>
      <c r="R171" s="153">
        <f t="shared" si="32"/>
        <v>3.29</v>
      </c>
      <c r="S171" s="154">
        <f t="shared" si="33"/>
        <v>56</v>
      </c>
      <c r="T171" s="118">
        <f t="shared" si="34"/>
        <v>3.7465978176494152</v>
      </c>
      <c r="U171" s="119">
        <f t="shared" si="35"/>
        <v>63.771877747224089</v>
      </c>
      <c r="V171" s="39" t="str">
        <f t="shared" si="36"/>
        <v>Sí</v>
      </c>
      <c r="W171" s="92">
        <f t="shared" si="37"/>
        <v>3.7465978176494152</v>
      </c>
      <c r="X171" s="92">
        <f t="shared" si="38"/>
        <v>63.771877747224089</v>
      </c>
      <c r="Y171" s="131">
        <f t="shared" si="39"/>
        <v>19526.979928605986</v>
      </c>
      <c r="Z171" s="132">
        <f t="shared" si="40"/>
        <v>18066.285308795839</v>
      </c>
      <c r="AA171" s="133">
        <f t="shared" si="41"/>
        <v>1460.6946198101468</v>
      </c>
      <c r="AB171" s="131">
        <f t="shared" si="42"/>
        <v>19526.979928605986</v>
      </c>
      <c r="AC171" s="132">
        <f t="shared" si="43"/>
        <v>18066.285308795839</v>
      </c>
      <c r="AD171" s="134">
        <f t="shared" si="44"/>
        <v>1460.6946198101468</v>
      </c>
      <c r="AE171" s="131">
        <f t="shared" si="45"/>
        <v>19526.979928605986</v>
      </c>
      <c r="AF171" s="132">
        <f t="shared" si="46"/>
        <v>18066.285308795839</v>
      </c>
      <c r="AG171" s="134">
        <f t="shared" si="47"/>
        <v>1460.6946198101468</v>
      </c>
    </row>
    <row r="172" spans="1:33" s="18" customFormat="1">
      <c r="A172" s="93">
        <v>182</v>
      </c>
      <c r="B172" s="149" t="s">
        <v>207</v>
      </c>
      <c r="C172" s="33" t="str">
        <f>VLOOKUP(B172,'TOTAL DE SISTEMAS'!$B$6:$I$381,5,0)</f>
        <v>PL0060</v>
      </c>
      <c r="D172" s="33" t="str">
        <f>VLOOKUP(B172,'TOTAL DE SISTEMAS'!$B$6:$I$381,2,0)</f>
        <v>ELC</v>
      </c>
      <c r="E172" s="33" t="str">
        <f>VLOOKUP(B172,'TOTAL DE SISTEMAS'!$B$6:$I$381,3,0)</f>
        <v>Electrocentro</v>
      </c>
      <c r="F172" s="35" t="str">
        <f>VLOOKUP(B172,'TOTAL DE SISTEMAS'!$B$6:$I$381,4,0)</f>
        <v>Ayacucho</v>
      </c>
      <c r="G172" s="35">
        <f>VLOOKUP(B172,'TOTAL DE SISTEMAS'!$B$6:$I$381,6,0)</f>
        <v>2</v>
      </c>
      <c r="H172" s="35" t="str">
        <f>VLOOKUP(B172,'TOTAL DE SISTEMAS'!$B$6:$I$381,7,0)</f>
        <v>U</v>
      </c>
      <c r="I172" s="35" t="str">
        <f>VLOOKUP(B172,'TOTAL DE SISTEMAS'!$B$6:$I$381,8,0)</f>
        <v>Interconectado</v>
      </c>
      <c r="J172" s="35" t="s">
        <v>24</v>
      </c>
      <c r="K172" s="36">
        <v>47710</v>
      </c>
      <c r="L172" s="136">
        <v>3574673.5340960864</v>
      </c>
      <c r="M172" s="136">
        <f>VLOOKUP(B172,'PROY CONSUMOS ENERGIA TRIMESTRE'!$C$3:$AE$364,27,0)</f>
        <v>3687309.9775048639</v>
      </c>
      <c r="N172" s="136">
        <f>VLOOKUP(B172,'PROY CONSUMOS ENERGIA TRIMESTRE'!$C$3:$AE$364,28,0)</f>
        <v>3687309.9775048639</v>
      </c>
      <c r="O172" s="136">
        <f>VLOOKUP(B172,'PROY CONSUMOS ENERGIA TRIMESTRE'!$C$3:$AE$364,29,0)</f>
        <v>3687309.9775048639</v>
      </c>
      <c r="P172" s="38">
        <f>VLOOKUP(C172,'CARGOS 4 DE JULIO 2019'!$B$5:$BK$335,60,0)</f>
        <v>3.1</v>
      </c>
      <c r="Q172" s="38">
        <f>VLOOKUP(C172,'CARGOS 4 DE JULIO 2019'!$B$5:$BK$335,62,0)</f>
        <v>66</v>
      </c>
      <c r="R172" s="153">
        <f t="shared" si="32"/>
        <v>3.29</v>
      </c>
      <c r="S172" s="154">
        <f t="shared" si="33"/>
        <v>56</v>
      </c>
      <c r="T172" s="118">
        <f t="shared" si="34"/>
        <v>3.7465978176494152</v>
      </c>
      <c r="U172" s="119">
        <f t="shared" si="35"/>
        <v>63.771877747224089</v>
      </c>
      <c r="V172" s="39" t="str">
        <f t="shared" si="36"/>
        <v>Sí</v>
      </c>
      <c r="W172" s="92">
        <f t="shared" si="37"/>
        <v>3.1</v>
      </c>
      <c r="X172" s="92">
        <f t="shared" si="38"/>
        <v>63.771877747224089</v>
      </c>
      <c r="Y172" s="131">
        <f t="shared" si="39"/>
        <v>2507185.5325034172</v>
      </c>
      <c r="Z172" s="132">
        <f t="shared" si="40"/>
        <v>2427537.4360261308</v>
      </c>
      <c r="AA172" s="133">
        <f t="shared" si="41"/>
        <v>79648.096477286424</v>
      </c>
      <c r="AB172" s="131">
        <f t="shared" si="42"/>
        <v>2507185.5325034172</v>
      </c>
      <c r="AC172" s="132">
        <f t="shared" si="43"/>
        <v>2427537.4360261308</v>
      </c>
      <c r="AD172" s="134">
        <f t="shared" si="44"/>
        <v>79648.096477286424</v>
      </c>
      <c r="AE172" s="131">
        <f t="shared" si="45"/>
        <v>2507185.5325034172</v>
      </c>
      <c r="AF172" s="132">
        <f t="shared" si="46"/>
        <v>2427537.4360261308</v>
      </c>
      <c r="AG172" s="134">
        <f t="shared" si="47"/>
        <v>79648.096477286424</v>
      </c>
    </row>
    <row r="173" spans="1:33" s="18" customFormat="1">
      <c r="A173" s="93">
        <v>183</v>
      </c>
      <c r="B173" s="149" t="s">
        <v>210</v>
      </c>
      <c r="C173" s="33" t="str">
        <f>VLOOKUP(B173,'TOTAL DE SISTEMAS'!$B$6:$I$381,5,0)</f>
        <v>PL0061</v>
      </c>
      <c r="D173" s="33" t="str">
        <f>VLOOKUP(B173,'TOTAL DE SISTEMAS'!$B$6:$I$381,2,0)</f>
        <v>ELC</v>
      </c>
      <c r="E173" s="33" t="str">
        <f>VLOOKUP(B173,'TOTAL DE SISTEMAS'!$B$6:$I$381,3,0)</f>
        <v>Electrocentro</v>
      </c>
      <c r="F173" s="35" t="str">
        <f>VLOOKUP(B173,'TOTAL DE SISTEMAS'!$B$6:$I$381,4,0)</f>
        <v>Huancavelica Ciudad</v>
      </c>
      <c r="G173" s="35">
        <f>VLOOKUP(B173,'TOTAL DE SISTEMAS'!$B$6:$I$381,6,0)</f>
        <v>2</v>
      </c>
      <c r="H173" s="35" t="str">
        <f>VLOOKUP(B173,'TOTAL DE SISTEMAS'!$B$6:$I$381,7,0)</f>
        <v>U</v>
      </c>
      <c r="I173" s="35" t="str">
        <f>VLOOKUP(B173,'TOTAL DE SISTEMAS'!$B$6:$I$381,8,0)</f>
        <v>Interconectado</v>
      </c>
      <c r="J173" s="35" t="s">
        <v>24</v>
      </c>
      <c r="K173" s="36">
        <v>10427</v>
      </c>
      <c r="L173" s="136">
        <v>625683.22382239986</v>
      </c>
      <c r="M173" s="136">
        <f>VLOOKUP(B173,'PROY CONSUMOS ENERGIA TRIMESTRE'!$C$3:$AE$364,27,0)</f>
        <v>662010.68245752889</v>
      </c>
      <c r="N173" s="136">
        <f>VLOOKUP(B173,'PROY CONSUMOS ENERGIA TRIMESTRE'!$C$3:$AE$364,28,0)</f>
        <v>662010.68245752889</v>
      </c>
      <c r="O173" s="136">
        <f>VLOOKUP(B173,'PROY CONSUMOS ENERGIA TRIMESTRE'!$C$3:$AE$364,29,0)</f>
        <v>662010.68245752889</v>
      </c>
      <c r="P173" s="38">
        <f>VLOOKUP(C173,'CARGOS 4 DE JULIO 2019'!$B$5:$BK$335,60,0)</f>
        <v>3.1</v>
      </c>
      <c r="Q173" s="38">
        <f>VLOOKUP(C173,'CARGOS 4 DE JULIO 2019'!$B$5:$BK$335,62,0)</f>
        <v>70.75</v>
      </c>
      <c r="R173" s="153">
        <f t="shared" si="32"/>
        <v>3.29</v>
      </c>
      <c r="S173" s="154">
        <f t="shared" si="33"/>
        <v>56</v>
      </c>
      <c r="T173" s="118">
        <f t="shared" si="34"/>
        <v>3.7465978176494152</v>
      </c>
      <c r="U173" s="119">
        <f t="shared" si="35"/>
        <v>63.771877747224089</v>
      </c>
      <c r="V173" s="39" t="str">
        <f t="shared" si="36"/>
        <v>Sí</v>
      </c>
      <c r="W173" s="92">
        <f t="shared" si="37"/>
        <v>3.1</v>
      </c>
      <c r="X173" s="92">
        <f t="shared" si="38"/>
        <v>63.771877747224089</v>
      </c>
      <c r="Y173" s="131">
        <f t="shared" si="39"/>
        <v>474994.58085434791</v>
      </c>
      <c r="Z173" s="132">
        <f t="shared" si="40"/>
        <v>431333.64058091136</v>
      </c>
      <c r="AA173" s="133">
        <f t="shared" si="41"/>
        <v>43660.940273436543</v>
      </c>
      <c r="AB173" s="131">
        <f t="shared" si="42"/>
        <v>474994.58085434791</v>
      </c>
      <c r="AC173" s="132">
        <f t="shared" si="43"/>
        <v>431333.64058091136</v>
      </c>
      <c r="AD173" s="134">
        <f t="shared" si="44"/>
        <v>43660.940273436543</v>
      </c>
      <c r="AE173" s="131">
        <f t="shared" si="45"/>
        <v>474994.58085434791</v>
      </c>
      <c r="AF173" s="132">
        <f t="shared" si="46"/>
        <v>431333.64058091136</v>
      </c>
      <c r="AG173" s="134">
        <f t="shared" si="47"/>
        <v>43660.940273436543</v>
      </c>
    </row>
    <row r="174" spans="1:33" s="18" customFormat="1">
      <c r="A174" s="93">
        <v>184</v>
      </c>
      <c r="B174" s="149" t="s">
        <v>213</v>
      </c>
      <c r="C174" s="33" t="str">
        <f>VLOOKUP(B174,'TOTAL DE SISTEMAS'!$B$6:$I$381,5,0)</f>
        <v>PL0062</v>
      </c>
      <c r="D174" s="33" t="str">
        <f>VLOOKUP(B174,'TOTAL DE SISTEMAS'!$B$6:$I$381,2,0)</f>
        <v>ELC</v>
      </c>
      <c r="E174" s="33" t="str">
        <f>VLOOKUP(B174,'TOTAL DE SISTEMAS'!$B$6:$I$381,3,0)</f>
        <v>Electrocentro</v>
      </c>
      <c r="F174" s="35" t="str">
        <f>VLOOKUP(B174,'TOTAL DE SISTEMAS'!$B$6:$I$381,4,0)</f>
        <v>Huancayo</v>
      </c>
      <c r="G174" s="35">
        <f>VLOOKUP(B174,'TOTAL DE SISTEMAS'!$B$6:$I$381,6,0)</f>
        <v>2</v>
      </c>
      <c r="H174" s="35" t="str">
        <f>VLOOKUP(B174,'TOTAL DE SISTEMAS'!$B$6:$I$381,7,0)</f>
        <v>U</v>
      </c>
      <c r="I174" s="35" t="str">
        <f>VLOOKUP(B174,'TOTAL DE SISTEMAS'!$B$6:$I$381,8,0)</f>
        <v>Interconectado</v>
      </c>
      <c r="J174" s="35" t="s">
        <v>24</v>
      </c>
      <c r="K174" s="36">
        <v>95883</v>
      </c>
      <c r="L174" s="136">
        <v>8089381.5928852139</v>
      </c>
      <c r="M174" s="136">
        <f>VLOOKUP(B174,'PROY CONSUMOS ENERGIA TRIMESTRE'!$C$3:$AE$364,27,0)</f>
        <v>8269843.3181063458</v>
      </c>
      <c r="N174" s="136">
        <f>VLOOKUP(B174,'PROY CONSUMOS ENERGIA TRIMESTRE'!$C$3:$AE$364,28,0)</f>
        <v>8269843.3181063458</v>
      </c>
      <c r="O174" s="136">
        <f>VLOOKUP(B174,'PROY CONSUMOS ENERGIA TRIMESTRE'!$C$3:$AE$364,29,0)</f>
        <v>8269843.3181063458</v>
      </c>
      <c r="P174" s="38">
        <f>VLOOKUP(C174,'CARGOS 4 DE JULIO 2019'!$B$5:$BK$335,60,0)</f>
        <v>3.1</v>
      </c>
      <c r="Q174" s="38">
        <f>VLOOKUP(C174,'CARGOS 4 DE JULIO 2019'!$B$5:$BK$335,62,0)</f>
        <v>66.19</v>
      </c>
      <c r="R174" s="153">
        <f t="shared" si="32"/>
        <v>3.29</v>
      </c>
      <c r="S174" s="154">
        <f t="shared" si="33"/>
        <v>56</v>
      </c>
      <c r="T174" s="118">
        <f t="shared" si="34"/>
        <v>3.7465978176494152</v>
      </c>
      <c r="U174" s="119">
        <f t="shared" si="35"/>
        <v>63.771877747224089</v>
      </c>
      <c r="V174" s="39" t="str">
        <f t="shared" si="36"/>
        <v>Sí</v>
      </c>
      <c r="W174" s="92">
        <f t="shared" si="37"/>
        <v>3.1</v>
      </c>
      <c r="X174" s="92">
        <f t="shared" si="38"/>
        <v>63.771877747224089</v>
      </c>
      <c r="Y174" s="131">
        <f t="shared" si="39"/>
        <v>5651598.9763307227</v>
      </c>
      <c r="Z174" s="132">
        <f t="shared" si="40"/>
        <v>5455987.8399212072</v>
      </c>
      <c r="AA174" s="133">
        <f t="shared" si="41"/>
        <v>195611.13640951551</v>
      </c>
      <c r="AB174" s="131">
        <f t="shared" si="42"/>
        <v>5651598.9763307227</v>
      </c>
      <c r="AC174" s="132">
        <f t="shared" si="43"/>
        <v>5455987.8399212072</v>
      </c>
      <c r="AD174" s="134">
        <f t="shared" si="44"/>
        <v>195611.13640951551</v>
      </c>
      <c r="AE174" s="131">
        <f t="shared" si="45"/>
        <v>5651598.9763307227</v>
      </c>
      <c r="AF174" s="132">
        <f t="shared" si="46"/>
        <v>5455987.8399212072</v>
      </c>
      <c r="AG174" s="134">
        <f t="shared" si="47"/>
        <v>195611.13640951551</v>
      </c>
    </row>
    <row r="175" spans="1:33" s="18" customFormat="1">
      <c r="A175" s="93">
        <v>185</v>
      </c>
      <c r="B175" s="149" t="s">
        <v>216</v>
      </c>
      <c r="C175" s="33" t="str">
        <f>VLOOKUP(B175,'TOTAL DE SISTEMAS'!$B$6:$I$381,5,0)</f>
        <v>PL0063</v>
      </c>
      <c r="D175" s="33" t="str">
        <f>VLOOKUP(B175,'TOTAL DE SISTEMAS'!$B$6:$I$381,2,0)</f>
        <v>ELC</v>
      </c>
      <c r="E175" s="33" t="str">
        <f>VLOOKUP(B175,'TOTAL DE SISTEMAS'!$B$6:$I$381,3,0)</f>
        <v>Electrocentro</v>
      </c>
      <c r="F175" s="35" t="str">
        <f>VLOOKUP(B175,'TOTAL DE SISTEMAS'!$B$6:$I$381,4,0)</f>
        <v>Pasco</v>
      </c>
      <c r="G175" s="35">
        <f>VLOOKUP(B175,'TOTAL DE SISTEMAS'!$B$6:$I$381,6,0)</f>
        <v>3</v>
      </c>
      <c r="H175" s="35" t="str">
        <f>VLOOKUP(B175,'TOTAL DE SISTEMAS'!$B$6:$I$381,7,0)</f>
        <v>U</v>
      </c>
      <c r="I175" s="35" t="str">
        <f>VLOOKUP(B175,'TOTAL DE SISTEMAS'!$B$6:$I$381,8,0)</f>
        <v>Interconectado</v>
      </c>
      <c r="J175" s="35" t="s">
        <v>24</v>
      </c>
      <c r="K175" s="36">
        <v>16136</v>
      </c>
      <c r="L175" s="136">
        <v>768959.69881831319</v>
      </c>
      <c r="M175" s="136">
        <f>VLOOKUP(B175,'PROY CONSUMOS ENERGIA TRIMESTRE'!$C$3:$AE$364,27,0)</f>
        <v>831127.08979288966</v>
      </c>
      <c r="N175" s="136">
        <f>VLOOKUP(B175,'PROY CONSUMOS ENERGIA TRIMESTRE'!$C$3:$AE$364,28,0)</f>
        <v>831127.08979288966</v>
      </c>
      <c r="O175" s="136">
        <f>VLOOKUP(B175,'PROY CONSUMOS ENERGIA TRIMESTRE'!$C$3:$AE$364,29,0)</f>
        <v>831127.08979288966</v>
      </c>
      <c r="P175" s="38">
        <f>VLOOKUP(C175,'CARGOS 4 DE JULIO 2019'!$B$5:$BK$335,60,0)</f>
        <v>3.2</v>
      </c>
      <c r="Q175" s="38">
        <f>VLOOKUP(C175,'CARGOS 4 DE JULIO 2019'!$B$5:$BK$335,62,0)</f>
        <v>71.989999999999995</v>
      </c>
      <c r="R175" s="153">
        <f t="shared" si="32"/>
        <v>3.29</v>
      </c>
      <c r="S175" s="154">
        <f t="shared" si="33"/>
        <v>56</v>
      </c>
      <c r="T175" s="118">
        <f t="shared" si="34"/>
        <v>3.7465978176494152</v>
      </c>
      <c r="U175" s="119">
        <f t="shared" si="35"/>
        <v>63.771877747224089</v>
      </c>
      <c r="V175" s="39" t="str">
        <f t="shared" si="36"/>
        <v>Sí</v>
      </c>
      <c r="W175" s="92">
        <f t="shared" si="37"/>
        <v>3.2</v>
      </c>
      <c r="X175" s="92">
        <f t="shared" si="38"/>
        <v>63.771877747224089</v>
      </c>
      <c r="Y175" s="131">
        <f t="shared" si="39"/>
        <v>605209.28717930359</v>
      </c>
      <c r="Z175" s="132">
        <f t="shared" si="40"/>
        <v>542015.23905583727</v>
      </c>
      <c r="AA175" s="133">
        <f t="shared" si="41"/>
        <v>63194.048123466317</v>
      </c>
      <c r="AB175" s="131">
        <f t="shared" si="42"/>
        <v>605209.28717930359</v>
      </c>
      <c r="AC175" s="132">
        <f t="shared" si="43"/>
        <v>542015.23905583727</v>
      </c>
      <c r="AD175" s="134">
        <f t="shared" si="44"/>
        <v>63194.048123466317</v>
      </c>
      <c r="AE175" s="131">
        <f t="shared" si="45"/>
        <v>605209.28717930359</v>
      </c>
      <c r="AF175" s="132">
        <f t="shared" si="46"/>
        <v>542015.23905583727</v>
      </c>
      <c r="AG175" s="134">
        <f t="shared" si="47"/>
        <v>63194.048123466317</v>
      </c>
    </row>
    <row r="176" spans="1:33" s="18" customFormat="1">
      <c r="A176" s="93">
        <v>186</v>
      </c>
      <c r="B176" s="149" t="s">
        <v>219</v>
      </c>
      <c r="C176" s="33" t="str">
        <f>VLOOKUP(B176,'TOTAL DE SISTEMAS'!$B$6:$I$381,5,0)</f>
        <v>PL0065</v>
      </c>
      <c r="D176" s="33" t="str">
        <f>VLOOKUP(B176,'TOTAL DE SISTEMAS'!$B$6:$I$381,2,0)</f>
        <v>ELC</v>
      </c>
      <c r="E176" s="33" t="str">
        <f>VLOOKUP(B176,'TOTAL DE SISTEMAS'!$B$6:$I$381,3,0)</f>
        <v>Electrocentro</v>
      </c>
      <c r="F176" s="35" t="str">
        <f>VLOOKUP(B176,'TOTAL DE SISTEMAS'!$B$6:$I$381,4,0)</f>
        <v>Tingo María</v>
      </c>
      <c r="G176" s="35">
        <f>VLOOKUP(B176,'TOTAL DE SISTEMAS'!$B$6:$I$381,6,0)</f>
        <v>2</v>
      </c>
      <c r="H176" s="35" t="str">
        <f>VLOOKUP(B176,'TOTAL DE SISTEMAS'!$B$6:$I$381,7,0)</f>
        <v>U</v>
      </c>
      <c r="I176" s="35" t="str">
        <f>VLOOKUP(B176,'TOTAL DE SISTEMAS'!$B$6:$I$381,8,0)</f>
        <v>Interconectado</v>
      </c>
      <c r="J176" s="35" t="s">
        <v>24</v>
      </c>
      <c r="K176" s="36">
        <v>16229</v>
      </c>
      <c r="L176" s="136">
        <v>1349179.4613325631</v>
      </c>
      <c r="M176" s="136">
        <f>VLOOKUP(B176,'PROY CONSUMOS ENERGIA TRIMESTRE'!$C$3:$AE$364,27,0)</f>
        <v>1377558.5329687281</v>
      </c>
      <c r="N176" s="136">
        <f>VLOOKUP(B176,'PROY CONSUMOS ENERGIA TRIMESTRE'!$C$3:$AE$364,28,0)</f>
        <v>1377558.5329687281</v>
      </c>
      <c r="O176" s="136">
        <f>VLOOKUP(B176,'PROY CONSUMOS ENERGIA TRIMESTRE'!$C$3:$AE$364,29,0)</f>
        <v>1377558.5329687281</v>
      </c>
      <c r="P176" s="38">
        <f>VLOOKUP(C176,'CARGOS 4 DE JULIO 2019'!$B$5:$BK$335,60,0)</f>
        <v>3.1</v>
      </c>
      <c r="Q176" s="38">
        <f>VLOOKUP(C176,'CARGOS 4 DE JULIO 2019'!$B$5:$BK$335,62,0)</f>
        <v>70.069999999999993</v>
      </c>
      <c r="R176" s="153">
        <f t="shared" si="32"/>
        <v>3.29</v>
      </c>
      <c r="S176" s="154">
        <f t="shared" si="33"/>
        <v>56</v>
      </c>
      <c r="T176" s="118">
        <f t="shared" si="34"/>
        <v>3.7465978176494152</v>
      </c>
      <c r="U176" s="119">
        <f t="shared" si="35"/>
        <v>63.771877747224089</v>
      </c>
      <c r="V176" s="39" t="str">
        <f t="shared" si="36"/>
        <v>Sí</v>
      </c>
      <c r="W176" s="92">
        <f t="shared" si="37"/>
        <v>3.1</v>
      </c>
      <c r="X176" s="92">
        <f t="shared" si="38"/>
        <v>63.771877747224089</v>
      </c>
      <c r="Y176" s="131">
        <f t="shared" si="39"/>
        <v>995679.94855572691</v>
      </c>
      <c r="Z176" s="132">
        <f t="shared" si="40"/>
        <v>910706.97667165857</v>
      </c>
      <c r="AA176" s="133">
        <f t="shared" si="41"/>
        <v>84972.971884068334</v>
      </c>
      <c r="AB176" s="131">
        <f t="shared" si="42"/>
        <v>995679.94855572691</v>
      </c>
      <c r="AC176" s="132">
        <f t="shared" si="43"/>
        <v>910706.97667165857</v>
      </c>
      <c r="AD176" s="134">
        <f t="shared" si="44"/>
        <v>84972.971884068334</v>
      </c>
      <c r="AE176" s="131">
        <f t="shared" si="45"/>
        <v>995679.94855572691</v>
      </c>
      <c r="AF176" s="132">
        <f t="shared" si="46"/>
        <v>910706.97667165857</v>
      </c>
      <c r="AG176" s="134">
        <f t="shared" si="47"/>
        <v>84972.971884068334</v>
      </c>
    </row>
    <row r="177" spans="1:33" s="18" customFormat="1">
      <c r="A177" s="93">
        <v>187</v>
      </c>
      <c r="B177" s="149" t="s">
        <v>222</v>
      </c>
      <c r="C177" s="33" t="str">
        <f>VLOOKUP(B177,'TOTAL DE SISTEMAS'!$B$6:$I$381,5,0)</f>
        <v>PL0066</v>
      </c>
      <c r="D177" s="33" t="str">
        <f>VLOOKUP(B177,'TOTAL DE SISTEMAS'!$B$6:$I$381,2,0)</f>
        <v>ELC</v>
      </c>
      <c r="E177" s="33" t="str">
        <f>VLOOKUP(B177,'TOTAL DE SISTEMAS'!$B$6:$I$381,3,0)</f>
        <v>Electrocentro</v>
      </c>
      <c r="F177" s="35" t="str">
        <f>VLOOKUP(B177,'TOTAL DE SISTEMAS'!$B$6:$I$381,4,0)</f>
        <v>Huánuco</v>
      </c>
      <c r="G177" s="35">
        <f>VLOOKUP(B177,'TOTAL DE SISTEMAS'!$B$6:$I$381,6,0)</f>
        <v>2</v>
      </c>
      <c r="H177" s="35" t="str">
        <f>VLOOKUP(B177,'TOTAL DE SISTEMAS'!$B$6:$I$381,7,0)</f>
        <v>U</v>
      </c>
      <c r="I177" s="35" t="str">
        <f>VLOOKUP(B177,'TOTAL DE SISTEMAS'!$B$6:$I$381,8,0)</f>
        <v>Interconectado</v>
      </c>
      <c r="J177" s="35" t="s">
        <v>24</v>
      </c>
      <c r="K177" s="36">
        <v>45544</v>
      </c>
      <c r="L177" s="136">
        <v>4178703.6601025779</v>
      </c>
      <c r="M177" s="136">
        <f>VLOOKUP(B177,'PROY CONSUMOS ENERGIA TRIMESTRE'!$C$3:$AE$364,27,0)</f>
        <v>4243011.6802817136</v>
      </c>
      <c r="N177" s="136">
        <f>VLOOKUP(B177,'PROY CONSUMOS ENERGIA TRIMESTRE'!$C$3:$AE$364,28,0)</f>
        <v>4243011.6802817136</v>
      </c>
      <c r="O177" s="136">
        <f>VLOOKUP(B177,'PROY CONSUMOS ENERGIA TRIMESTRE'!$C$3:$AE$364,29,0)</f>
        <v>4243011.6802817136</v>
      </c>
      <c r="P177" s="38">
        <f>VLOOKUP(C177,'CARGOS 4 DE JULIO 2019'!$B$5:$BK$335,60,0)</f>
        <v>3.1</v>
      </c>
      <c r="Q177" s="38">
        <f>VLOOKUP(C177,'CARGOS 4 DE JULIO 2019'!$B$5:$BK$335,62,0)</f>
        <v>65.709999999999994</v>
      </c>
      <c r="R177" s="153">
        <f t="shared" si="32"/>
        <v>3.29</v>
      </c>
      <c r="S177" s="154">
        <f t="shared" si="33"/>
        <v>56</v>
      </c>
      <c r="T177" s="118">
        <f t="shared" si="34"/>
        <v>3.7465978176494152</v>
      </c>
      <c r="U177" s="119">
        <f t="shared" si="35"/>
        <v>63.771877747224089</v>
      </c>
      <c r="V177" s="39" t="str">
        <f t="shared" si="36"/>
        <v>Sí</v>
      </c>
      <c r="W177" s="92">
        <f t="shared" si="37"/>
        <v>3.1</v>
      </c>
      <c r="X177" s="92">
        <f t="shared" si="38"/>
        <v>63.771877747224089</v>
      </c>
      <c r="Y177" s="131">
        <f t="shared" si="39"/>
        <v>2887012.5750534032</v>
      </c>
      <c r="Z177" s="132">
        <f t="shared" si="40"/>
        <v>2806024.1895393943</v>
      </c>
      <c r="AA177" s="133">
        <f t="shared" si="41"/>
        <v>80988.385514008813</v>
      </c>
      <c r="AB177" s="131">
        <f t="shared" si="42"/>
        <v>2887012.5750534032</v>
      </c>
      <c r="AC177" s="132">
        <f t="shared" si="43"/>
        <v>2806024.1895393943</v>
      </c>
      <c r="AD177" s="134">
        <f t="shared" si="44"/>
        <v>80988.385514008813</v>
      </c>
      <c r="AE177" s="131">
        <f t="shared" si="45"/>
        <v>2887012.5750534032</v>
      </c>
      <c r="AF177" s="132">
        <f t="shared" si="46"/>
        <v>2806024.1895393943</v>
      </c>
      <c r="AG177" s="134">
        <f t="shared" si="47"/>
        <v>80988.385514008813</v>
      </c>
    </row>
    <row r="178" spans="1:33" s="18" customFormat="1">
      <c r="A178" s="93">
        <v>188</v>
      </c>
      <c r="B178" s="149" t="s">
        <v>225</v>
      </c>
      <c r="C178" s="33" t="str">
        <f>VLOOKUP(B178,'TOTAL DE SISTEMAS'!$B$6:$I$381,5,0)</f>
        <v>PL0067</v>
      </c>
      <c r="D178" s="33" t="str">
        <f>VLOOKUP(B178,'TOTAL DE SISTEMAS'!$B$6:$I$381,2,0)</f>
        <v>ELC</v>
      </c>
      <c r="E178" s="33" t="str">
        <f>VLOOKUP(B178,'TOTAL DE SISTEMAS'!$B$6:$I$381,3,0)</f>
        <v>Electrocentro</v>
      </c>
      <c r="F178" s="35" t="str">
        <f>VLOOKUP(B178,'TOTAL DE SISTEMAS'!$B$6:$I$381,4,0)</f>
        <v>Pichanaki</v>
      </c>
      <c r="G178" s="35">
        <f>VLOOKUP(B178,'TOTAL DE SISTEMAS'!$B$6:$I$381,6,0)</f>
        <v>3</v>
      </c>
      <c r="H178" s="35" t="str">
        <f>VLOOKUP(B178,'TOTAL DE SISTEMAS'!$B$6:$I$381,7,0)</f>
        <v>U</v>
      </c>
      <c r="I178" s="35" t="str">
        <f>VLOOKUP(B178,'TOTAL DE SISTEMAS'!$B$6:$I$381,8,0)</f>
        <v>Interconectado</v>
      </c>
      <c r="J178" s="35" t="s">
        <v>24</v>
      </c>
      <c r="K178" s="36">
        <v>10443</v>
      </c>
      <c r="L178" s="136">
        <v>574682.32337650331</v>
      </c>
      <c r="M178" s="136">
        <f>VLOOKUP(B178,'PROY CONSUMOS ENERGIA TRIMESTRE'!$C$3:$AE$364,27,0)</f>
        <v>606959.58019727084</v>
      </c>
      <c r="N178" s="136">
        <f>VLOOKUP(B178,'PROY CONSUMOS ENERGIA TRIMESTRE'!$C$3:$AE$364,28,0)</f>
        <v>606959.58019727084</v>
      </c>
      <c r="O178" s="136">
        <f>VLOOKUP(B178,'PROY CONSUMOS ENERGIA TRIMESTRE'!$C$3:$AE$364,29,0)</f>
        <v>606959.58019727084</v>
      </c>
      <c r="P178" s="38">
        <f>VLOOKUP(C178,'CARGOS 4 DE JULIO 2019'!$B$5:$BK$335,60,0)</f>
        <v>3.2</v>
      </c>
      <c r="Q178" s="38">
        <f>VLOOKUP(C178,'CARGOS 4 DE JULIO 2019'!$B$5:$BK$335,62,0)</f>
        <v>71.989999999999995</v>
      </c>
      <c r="R178" s="153">
        <f t="shared" si="32"/>
        <v>3.29</v>
      </c>
      <c r="S178" s="154">
        <f t="shared" si="33"/>
        <v>56</v>
      </c>
      <c r="T178" s="118">
        <f t="shared" si="34"/>
        <v>3.7465978176494152</v>
      </c>
      <c r="U178" s="119">
        <f t="shared" si="35"/>
        <v>63.771877747224089</v>
      </c>
      <c r="V178" s="39" t="str">
        <f t="shared" si="36"/>
        <v>Sí</v>
      </c>
      <c r="W178" s="92">
        <f t="shared" si="37"/>
        <v>3.2</v>
      </c>
      <c r="X178" s="92">
        <f t="shared" si="38"/>
        <v>63.771877747224089</v>
      </c>
      <c r="Y178" s="131">
        <f t="shared" si="39"/>
        <v>447131.4045987447</v>
      </c>
      <c r="Z178" s="132">
        <f t="shared" si="40"/>
        <v>399903.30869857065</v>
      </c>
      <c r="AA178" s="133">
        <f t="shared" si="41"/>
        <v>47228.095900174056</v>
      </c>
      <c r="AB178" s="131">
        <f t="shared" si="42"/>
        <v>447131.4045987447</v>
      </c>
      <c r="AC178" s="132">
        <f t="shared" si="43"/>
        <v>399903.30869857065</v>
      </c>
      <c r="AD178" s="134">
        <f t="shared" si="44"/>
        <v>47228.095900174056</v>
      </c>
      <c r="AE178" s="131">
        <f t="shared" si="45"/>
        <v>447131.4045987447</v>
      </c>
      <c r="AF178" s="132">
        <f t="shared" si="46"/>
        <v>399903.30869857065</v>
      </c>
      <c r="AG178" s="134">
        <f t="shared" si="47"/>
        <v>47228.095900174056</v>
      </c>
    </row>
    <row r="179" spans="1:33" s="18" customFormat="1">
      <c r="A179" s="93">
        <v>189</v>
      </c>
      <c r="B179" s="149" t="s">
        <v>228</v>
      </c>
      <c r="C179" s="33" t="str">
        <f>VLOOKUP(B179,'TOTAL DE SISTEMAS'!$B$6:$I$381,5,0)</f>
        <v>PL0068</v>
      </c>
      <c r="D179" s="33" t="str">
        <f>VLOOKUP(B179,'TOTAL DE SISTEMAS'!$B$6:$I$381,2,0)</f>
        <v>ELC</v>
      </c>
      <c r="E179" s="33" t="str">
        <f>VLOOKUP(B179,'TOTAL DE SISTEMAS'!$B$6:$I$381,3,0)</f>
        <v>Electrocentro</v>
      </c>
      <c r="F179" s="35" t="str">
        <f>VLOOKUP(B179,'TOTAL DE SISTEMAS'!$B$6:$I$381,4,0)</f>
        <v>Cangallo Llusita</v>
      </c>
      <c r="G179" s="35">
        <f>VLOOKUP(B179,'TOTAL DE SISTEMAS'!$B$6:$I$381,6,0)</f>
        <v>5</v>
      </c>
      <c r="H179" s="35" t="str">
        <f>VLOOKUP(B179,'TOTAL DE SISTEMAS'!$B$6:$I$381,7,0)</f>
        <v>R</v>
      </c>
      <c r="I179" s="35" t="str">
        <f>VLOOKUP(B179,'TOTAL DE SISTEMAS'!$B$6:$I$381,8,0)</f>
        <v>Interconectado</v>
      </c>
      <c r="J179" s="35" t="s">
        <v>24</v>
      </c>
      <c r="K179" s="36">
        <v>14496</v>
      </c>
      <c r="L179" s="136">
        <v>209265.17672212439</v>
      </c>
      <c r="M179" s="136">
        <f>VLOOKUP(B179,'PROY CONSUMOS ENERGIA TRIMESTRE'!$C$3:$AE$364,27,0)</f>
        <v>281893.56131527136</v>
      </c>
      <c r="N179" s="136">
        <f>VLOOKUP(B179,'PROY CONSUMOS ENERGIA TRIMESTRE'!$C$3:$AE$364,28,0)</f>
        <v>281893.56131527136</v>
      </c>
      <c r="O179" s="136">
        <f>VLOOKUP(B179,'PROY CONSUMOS ENERGIA TRIMESTRE'!$C$3:$AE$364,29,0)</f>
        <v>281893.56131527136</v>
      </c>
      <c r="P179" s="38">
        <f>VLOOKUP(C179,'CARGOS 4 DE JULIO 2019'!$B$5:$BK$335,60,0)</f>
        <v>4.03</v>
      </c>
      <c r="Q179" s="38">
        <f>VLOOKUP(C179,'CARGOS 4 DE JULIO 2019'!$B$5:$BK$335,62,0)</f>
        <v>89.29</v>
      </c>
      <c r="R179" s="153">
        <f t="shared" si="32"/>
        <v>3.29</v>
      </c>
      <c r="S179" s="154">
        <f t="shared" si="33"/>
        <v>56</v>
      </c>
      <c r="T179" s="118">
        <f t="shared" si="34"/>
        <v>3.7465978176494152</v>
      </c>
      <c r="U179" s="119">
        <f t="shared" si="35"/>
        <v>63.771877747224089</v>
      </c>
      <c r="V179" s="39" t="str">
        <f t="shared" si="36"/>
        <v>Sí</v>
      </c>
      <c r="W179" s="92">
        <f t="shared" si="37"/>
        <v>3.7465978176494152</v>
      </c>
      <c r="X179" s="92">
        <f t="shared" si="38"/>
        <v>63.771877747224089</v>
      </c>
      <c r="Y179" s="131">
        <f t="shared" si="39"/>
        <v>245271.75629518487</v>
      </c>
      <c r="Z179" s="132">
        <f t="shared" si="40"/>
        <v>187763.01463139153</v>
      </c>
      <c r="AA179" s="133">
        <f t="shared" si="41"/>
        <v>57508.741663793335</v>
      </c>
      <c r="AB179" s="131">
        <f t="shared" si="42"/>
        <v>245271.75629518487</v>
      </c>
      <c r="AC179" s="132">
        <f t="shared" si="43"/>
        <v>187763.01463139153</v>
      </c>
      <c r="AD179" s="134">
        <f t="shared" si="44"/>
        <v>57508.741663793335</v>
      </c>
      <c r="AE179" s="131">
        <f t="shared" si="45"/>
        <v>245271.75629518487</v>
      </c>
      <c r="AF179" s="132">
        <f t="shared" si="46"/>
        <v>187763.01463139153</v>
      </c>
      <c r="AG179" s="134">
        <f t="shared" si="47"/>
        <v>57508.741663793335</v>
      </c>
    </row>
    <row r="180" spans="1:33" s="18" customFormat="1">
      <c r="A180" s="93">
        <v>190</v>
      </c>
      <c r="B180" s="149" t="s">
        <v>231</v>
      </c>
      <c r="C180" s="33" t="str">
        <f>VLOOKUP(B180,'TOTAL DE SISTEMAS'!$B$6:$I$381,5,0)</f>
        <v>PL0070</v>
      </c>
      <c r="D180" s="33" t="str">
        <f>VLOOKUP(B180,'TOTAL DE SISTEMAS'!$B$6:$I$381,2,0)</f>
        <v>ELC</v>
      </c>
      <c r="E180" s="33" t="str">
        <f>VLOOKUP(B180,'TOTAL DE SISTEMAS'!$B$6:$I$381,3,0)</f>
        <v>Electrocentro</v>
      </c>
      <c r="F180" s="35" t="str">
        <f>VLOOKUP(B180,'TOTAL DE SISTEMAS'!$B$6:$I$381,4,0)</f>
        <v>Pampas</v>
      </c>
      <c r="G180" s="35">
        <f>VLOOKUP(B180,'TOTAL DE SISTEMAS'!$B$6:$I$381,6,0)</f>
        <v>5</v>
      </c>
      <c r="H180" s="35" t="str">
        <f>VLOOKUP(B180,'TOTAL DE SISTEMAS'!$B$6:$I$381,7,0)</f>
        <v>R</v>
      </c>
      <c r="I180" s="35" t="str">
        <f>VLOOKUP(B180,'TOTAL DE SISTEMAS'!$B$6:$I$381,8,0)</f>
        <v>Interconectado</v>
      </c>
      <c r="J180" s="35" t="s">
        <v>24</v>
      </c>
      <c r="K180" s="36">
        <v>12276</v>
      </c>
      <c r="L180" s="136">
        <v>212851.74204012332</v>
      </c>
      <c r="M180" s="136">
        <f>VLOOKUP(B180,'PROY CONSUMOS ENERGIA TRIMESTRE'!$C$3:$AE$364,27,0)</f>
        <v>292800.4890953711</v>
      </c>
      <c r="N180" s="136">
        <f>VLOOKUP(B180,'PROY CONSUMOS ENERGIA TRIMESTRE'!$C$3:$AE$364,28,0)</f>
        <v>292800.4890953711</v>
      </c>
      <c r="O180" s="136">
        <f>VLOOKUP(B180,'PROY CONSUMOS ENERGIA TRIMESTRE'!$C$3:$AE$364,29,0)</f>
        <v>292800.4890953711</v>
      </c>
      <c r="P180" s="38">
        <f>VLOOKUP(C180,'CARGOS 4 DE JULIO 2019'!$B$5:$BK$335,60,0)</f>
        <v>4.03</v>
      </c>
      <c r="Q180" s="38">
        <f>VLOOKUP(C180,'CARGOS 4 DE JULIO 2019'!$B$5:$BK$335,62,0)</f>
        <v>89.29</v>
      </c>
      <c r="R180" s="153">
        <f t="shared" si="32"/>
        <v>3.29</v>
      </c>
      <c r="S180" s="154">
        <f t="shared" si="33"/>
        <v>56</v>
      </c>
      <c r="T180" s="118">
        <f t="shared" si="34"/>
        <v>3.7465978176494152</v>
      </c>
      <c r="U180" s="119">
        <f t="shared" si="35"/>
        <v>63.771877747224089</v>
      </c>
      <c r="V180" s="39" t="str">
        <f t="shared" si="36"/>
        <v>Sí</v>
      </c>
      <c r="W180" s="92">
        <f t="shared" si="37"/>
        <v>3.7465978176494152</v>
      </c>
      <c r="X180" s="92">
        <f t="shared" si="38"/>
        <v>63.771877747224089</v>
      </c>
      <c r="Y180" s="131">
        <f t="shared" si="39"/>
        <v>239527.60046762612</v>
      </c>
      <c r="Z180" s="132">
        <f t="shared" si="40"/>
        <v>181732.78752612844</v>
      </c>
      <c r="AA180" s="133">
        <f t="shared" si="41"/>
        <v>57794.812941497687</v>
      </c>
      <c r="AB180" s="131">
        <f t="shared" si="42"/>
        <v>239527.60046762612</v>
      </c>
      <c r="AC180" s="132">
        <f t="shared" si="43"/>
        <v>181732.78752612844</v>
      </c>
      <c r="AD180" s="134">
        <f t="shared" si="44"/>
        <v>57794.812941497687</v>
      </c>
      <c r="AE180" s="131">
        <f t="shared" si="45"/>
        <v>239527.60046762612</v>
      </c>
      <c r="AF180" s="132">
        <f t="shared" si="46"/>
        <v>181732.78752612844</v>
      </c>
      <c r="AG180" s="134">
        <f t="shared" si="47"/>
        <v>57794.812941497687</v>
      </c>
    </row>
    <row r="181" spans="1:33" s="18" customFormat="1">
      <c r="A181" s="93">
        <v>191</v>
      </c>
      <c r="B181" s="149" t="s">
        <v>234</v>
      </c>
      <c r="C181" s="33" t="str">
        <f>VLOOKUP(B181,'TOTAL DE SISTEMAS'!$B$6:$I$381,5,0)</f>
        <v>PL0071</v>
      </c>
      <c r="D181" s="33" t="str">
        <f>VLOOKUP(B181,'TOTAL DE SISTEMAS'!$B$6:$I$381,2,0)</f>
        <v>ELC</v>
      </c>
      <c r="E181" s="33" t="str">
        <f>VLOOKUP(B181,'TOTAL DE SISTEMAS'!$B$6:$I$381,3,0)</f>
        <v>Electrocentro</v>
      </c>
      <c r="F181" s="35" t="str">
        <f>VLOOKUP(B181,'TOTAL DE SISTEMAS'!$B$6:$I$381,4,0)</f>
        <v>Valle Del Mantaro 1</v>
      </c>
      <c r="G181" s="35">
        <f>VLOOKUP(B181,'TOTAL DE SISTEMAS'!$B$6:$I$381,6,0)</f>
        <v>4</v>
      </c>
      <c r="H181" s="35" t="str">
        <f>VLOOKUP(B181,'TOTAL DE SISTEMAS'!$B$6:$I$381,7,0)</f>
        <v>R</v>
      </c>
      <c r="I181" s="35" t="str">
        <f>VLOOKUP(B181,'TOTAL DE SISTEMAS'!$B$6:$I$381,8,0)</f>
        <v>Interconectado</v>
      </c>
      <c r="J181" s="35" t="s">
        <v>24</v>
      </c>
      <c r="K181" s="36">
        <v>27954</v>
      </c>
      <c r="L181" s="136">
        <v>825207.82357667107</v>
      </c>
      <c r="M181" s="136">
        <f>VLOOKUP(B181,'PROY CONSUMOS ENERGIA TRIMESTRE'!$C$3:$AE$364,27,0)</f>
        <v>1049571.9878052969</v>
      </c>
      <c r="N181" s="136">
        <f>VLOOKUP(B181,'PROY CONSUMOS ENERGIA TRIMESTRE'!$C$3:$AE$364,28,0)</f>
        <v>1049571.9878052969</v>
      </c>
      <c r="O181" s="136">
        <f>VLOOKUP(B181,'PROY CONSUMOS ENERGIA TRIMESTRE'!$C$3:$AE$364,29,0)</f>
        <v>1049571.9878052969</v>
      </c>
      <c r="P181" s="38">
        <f>VLOOKUP(C181,'CARGOS 4 DE JULIO 2019'!$B$5:$BK$335,60,0)</f>
        <v>3.77</v>
      </c>
      <c r="Q181" s="38">
        <f>VLOOKUP(C181,'CARGOS 4 DE JULIO 2019'!$B$5:$BK$335,62,0)</f>
        <v>79.8</v>
      </c>
      <c r="R181" s="153">
        <f t="shared" si="32"/>
        <v>3.29</v>
      </c>
      <c r="S181" s="154">
        <f t="shared" si="33"/>
        <v>56</v>
      </c>
      <c r="T181" s="118">
        <f t="shared" si="34"/>
        <v>3.7465978176494152</v>
      </c>
      <c r="U181" s="119">
        <f t="shared" si="35"/>
        <v>63.771877747224089</v>
      </c>
      <c r="V181" s="39" t="str">
        <f t="shared" si="36"/>
        <v>Sí</v>
      </c>
      <c r="W181" s="92">
        <f t="shared" si="37"/>
        <v>3.7465978176494152</v>
      </c>
      <c r="X181" s="92">
        <f t="shared" si="38"/>
        <v>63.771877747224089</v>
      </c>
      <c r="Y181" s="131">
        <f t="shared" si="39"/>
        <v>763902.42321418354</v>
      </c>
      <c r="Z181" s="132">
        <f t="shared" si="40"/>
        <v>630982.9198064151</v>
      </c>
      <c r="AA181" s="133">
        <f t="shared" si="41"/>
        <v>132919.50340776844</v>
      </c>
      <c r="AB181" s="131">
        <f t="shared" si="42"/>
        <v>763902.42321418354</v>
      </c>
      <c r="AC181" s="132">
        <f t="shared" si="43"/>
        <v>630982.9198064151</v>
      </c>
      <c r="AD181" s="134">
        <f t="shared" si="44"/>
        <v>132919.50340776844</v>
      </c>
      <c r="AE181" s="131">
        <f t="shared" si="45"/>
        <v>763902.42321418354</v>
      </c>
      <c r="AF181" s="132">
        <f t="shared" si="46"/>
        <v>630982.9198064151</v>
      </c>
      <c r="AG181" s="134">
        <f t="shared" si="47"/>
        <v>132919.50340776844</v>
      </c>
    </row>
    <row r="182" spans="1:33" s="18" customFormat="1">
      <c r="A182" s="93">
        <v>192</v>
      </c>
      <c r="B182" s="149" t="s">
        <v>237</v>
      </c>
      <c r="C182" s="33" t="str">
        <f>VLOOKUP(B182,'TOTAL DE SISTEMAS'!$B$6:$I$381,5,0)</f>
        <v>PL0072</v>
      </c>
      <c r="D182" s="33" t="str">
        <f>VLOOKUP(B182,'TOTAL DE SISTEMAS'!$B$6:$I$381,2,0)</f>
        <v>ELC</v>
      </c>
      <c r="E182" s="33" t="str">
        <f>VLOOKUP(B182,'TOTAL DE SISTEMAS'!$B$6:$I$381,3,0)</f>
        <v>Electrocentro</v>
      </c>
      <c r="F182" s="35" t="str">
        <f>VLOOKUP(B182,'TOTAL DE SISTEMAS'!$B$6:$I$381,4,0)</f>
        <v>Valle Del Mantaro 2</v>
      </c>
      <c r="G182" s="35">
        <f>VLOOKUP(B182,'TOTAL DE SISTEMAS'!$B$6:$I$381,6,0)</f>
        <v>4</v>
      </c>
      <c r="H182" s="35" t="str">
        <f>VLOOKUP(B182,'TOTAL DE SISTEMAS'!$B$6:$I$381,7,0)</f>
        <v>R</v>
      </c>
      <c r="I182" s="35" t="str">
        <f>VLOOKUP(B182,'TOTAL DE SISTEMAS'!$B$6:$I$381,8,0)</f>
        <v>Interconectado</v>
      </c>
      <c r="J182" s="35" t="s">
        <v>24</v>
      </c>
      <c r="K182" s="36">
        <v>20062</v>
      </c>
      <c r="L182" s="136">
        <v>771778.86359007366</v>
      </c>
      <c r="M182" s="136">
        <f>VLOOKUP(B182,'PROY CONSUMOS ENERGIA TRIMESTRE'!$C$3:$AE$364,27,0)</f>
        <v>950114.40591704252</v>
      </c>
      <c r="N182" s="136">
        <f>VLOOKUP(B182,'PROY CONSUMOS ENERGIA TRIMESTRE'!$C$3:$AE$364,28,0)</f>
        <v>950114.40591704252</v>
      </c>
      <c r="O182" s="136">
        <f>VLOOKUP(B182,'PROY CONSUMOS ENERGIA TRIMESTRE'!$C$3:$AE$364,29,0)</f>
        <v>950114.40591704252</v>
      </c>
      <c r="P182" s="38">
        <f>VLOOKUP(C182,'CARGOS 4 DE JULIO 2019'!$B$5:$BK$335,60,0)</f>
        <v>3.77</v>
      </c>
      <c r="Q182" s="38">
        <f>VLOOKUP(C182,'CARGOS 4 DE JULIO 2019'!$B$5:$BK$335,62,0)</f>
        <v>79.8</v>
      </c>
      <c r="R182" s="153">
        <f t="shared" si="32"/>
        <v>3.29</v>
      </c>
      <c r="S182" s="154">
        <f t="shared" si="33"/>
        <v>56</v>
      </c>
      <c r="T182" s="118">
        <f t="shared" si="34"/>
        <v>3.7465978176494152</v>
      </c>
      <c r="U182" s="119">
        <f t="shared" si="35"/>
        <v>63.771877747224089</v>
      </c>
      <c r="V182" s="39" t="str">
        <f t="shared" si="36"/>
        <v>Sí</v>
      </c>
      <c r="W182" s="92">
        <f t="shared" si="37"/>
        <v>3.7465978176494152</v>
      </c>
      <c r="X182" s="92">
        <f t="shared" si="38"/>
        <v>63.771877747224089</v>
      </c>
      <c r="Y182" s="131">
        <f t="shared" si="39"/>
        <v>691513.27314487868</v>
      </c>
      <c r="Z182" s="132">
        <f t="shared" si="40"/>
        <v>567342.11878525966</v>
      </c>
      <c r="AA182" s="133">
        <f t="shared" si="41"/>
        <v>124171.15435961902</v>
      </c>
      <c r="AB182" s="131">
        <f t="shared" si="42"/>
        <v>691513.27314487868</v>
      </c>
      <c r="AC182" s="132">
        <f t="shared" si="43"/>
        <v>567342.11878525966</v>
      </c>
      <c r="AD182" s="134">
        <f t="shared" si="44"/>
        <v>124171.15435961902</v>
      </c>
      <c r="AE182" s="131">
        <f t="shared" si="45"/>
        <v>691513.27314487868</v>
      </c>
      <c r="AF182" s="132">
        <f t="shared" si="46"/>
        <v>567342.11878525966</v>
      </c>
      <c r="AG182" s="134">
        <f t="shared" si="47"/>
        <v>124171.15435961902</v>
      </c>
    </row>
    <row r="183" spans="1:33" s="18" customFormat="1">
      <c r="A183" s="93">
        <v>193</v>
      </c>
      <c r="B183" s="149" t="s">
        <v>240</v>
      </c>
      <c r="C183" s="33" t="str">
        <f>VLOOKUP(B183,'TOTAL DE SISTEMAS'!$B$6:$I$381,5,0)</f>
        <v>PL0073</v>
      </c>
      <c r="D183" s="33" t="str">
        <f>VLOOKUP(B183,'TOTAL DE SISTEMAS'!$B$6:$I$381,2,0)</f>
        <v>ELC</v>
      </c>
      <c r="E183" s="33" t="str">
        <f>VLOOKUP(B183,'TOTAL DE SISTEMAS'!$B$6:$I$381,3,0)</f>
        <v>Electrocentro</v>
      </c>
      <c r="F183" s="35" t="str">
        <f>VLOOKUP(B183,'TOTAL DE SISTEMAS'!$B$6:$I$381,4,0)</f>
        <v>Chalhuamayo - Satipo</v>
      </c>
      <c r="G183" s="35">
        <f>VLOOKUP(B183,'TOTAL DE SISTEMAS'!$B$6:$I$381,6,0)</f>
        <v>4</v>
      </c>
      <c r="H183" s="35" t="str">
        <f>VLOOKUP(B183,'TOTAL DE SISTEMAS'!$B$6:$I$381,7,0)</f>
        <v>R</v>
      </c>
      <c r="I183" s="35" t="str">
        <f>VLOOKUP(B183,'TOTAL DE SISTEMAS'!$B$6:$I$381,8,0)</f>
        <v>Interconectado</v>
      </c>
      <c r="J183" s="35" t="s">
        <v>24</v>
      </c>
      <c r="K183" s="36">
        <v>14435</v>
      </c>
      <c r="L183" s="136">
        <v>750165.414061883</v>
      </c>
      <c r="M183" s="136">
        <f>VLOOKUP(B183,'PROY CONSUMOS ENERGIA TRIMESTRE'!$C$3:$AE$364,27,0)</f>
        <v>854906.0426326748</v>
      </c>
      <c r="N183" s="136">
        <f>VLOOKUP(B183,'PROY CONSUMOS ENERGIA TRIMESTRE'!$C$3:$AE$364,28,0)</f>
        <v>854906.0426326748</v>
      </c>
      <c r="O183" s="136">
        <f>VLOOKUP(B183,'PROY CONSUMOS ENERGIA TRIMESTRE'!$C$3:$AE$364,29,0)</f>
        <v>854906.0426326748</v>
      </c>
      <c r="P183" s="38">
        <f>VLOOKUP(C183,'CARGOS 4 DE JULIO 2019'!$B$5:$BK$335,60,0)</f>
        <v>3.77</v>
      </c>
      <c r="Q183" s="38">
        <f>VLOOKUP(C183,'CARGOS 4 DE JULIO 2019'!$B$5:$BK$335,62,0)</f>
        <v>79.28</v>
      </c>
      <c r="R183" s="153">
        <f t="shared" si="32"/>
        <v>3.29</v>
      </c>
      <c r="S183" s="154">
        <f t="shared" si="33"/>
        <v>56</v>
      </c>
      <c r="T183" s="118">
        <f t="shared" si="34"/>
        <v>3.7465978176494152</v>
      </c>
      <c r="U183" s="119">
        <f t="shared" si="35"/>
        <v>63.771877747224089</v>
      </c>
      <c r="V183" s="39" t="str">
        <f t="shared" si="36"/>
        <v>Sí</v>
      </c>
      <c r="W183" s="92">
        <f t="shared" si="37"/>
        <v>3.7465978176494152</v>
      </c>
      <c r="X183" s="92">
        <f t="shared" si="38"/>
        <v>63.771877747224089</v>
      </c>
      <c r="Y183" s="131">
        <f t="shared" si="39"/>
        <v>649151.0902682608</v>
      </c>
      <c r="Z183" s="132">
        <f t="shared" si="40"/>
        <v>532476.71025527071</v>
      </c>
      <c r="AA183" s="133">
        <f t="shared" si="41"/>
        <v>116674.38001299009</v>
      </c>
      <c r="AB183" s="131">
        <f t="shared" si="42"/>
        <v>649151.0902682608</v>
      </c>
      <c r="AC183" s="132">
        <f t="shared" si="43"/>
        <v>532476.71025527071</v>
      </c>
      <c r="AD183" s="134">
        <f t="shared" si="44"/>
        <v>116674.38001299009</v>
      </c>
      <c r="AE183" s="131">
        <f t="shared" si="45"/>
        <v>649151.0902682608</v>
      </c>
      <c r="AF183" s="132">
        <f t="shared" si="46"/>
        <v>532476.71025527071</v>
      </c>
      <c r="AG183" s="134">
        <f t="shared" si="47"/>
        <v>116674.38001299009</v>
      </c>
    </row>
    <row r="184" spans="1:33" s="18" customFormat="1">
      <c r="A184" s="93">
        <v>194</v>
      </c>
      <c r="B184" s="149" t="s">
        <v>243</v>
      </c>
      <c r="C184" s="33" t="str">
        <f>VLOOKUP(B184,'TOTAL DE SISTEMAS'!$B$6:$I$381,5,0)</f>
        <v>PL0074</v>
      </c>
      <c r="D184" s="33" t="str">
        <f>VLOOKUP(B184,'TOTAL DE SISTEMAS'!$B$6:$I$381,2,0)</f>
        <v>ELC</v>
      </c>
      <c r="E184" s="33" t="str">
        <f>VLOOKUP(B184,'TOTAL DE SISTEMAS'!$B$6:$I$381,3,0)</f>
        <v>Electrocentro</v>
      </c>
      <c r="F184" s="35" t="str">
        <f>VLOOKUP(B184,'TOTAL DE SISTEMAS'!$B$6:$I$381,4,0)</f>
        <v>San Francisco</v>
      </c>
      <c r="G184" s="35">
        <f>VLOOKUP(B184,'TOTAL DE SISTEMAS'!$B$6:$I$381,6,0)</f>
        <v>3</v>
      </c>
      <c r="H184" s="35" t="str">
        <f>VLOOKUP(B184,'TOTAL DE SISTEMAS'!$B$6:$I$381,7,0)</f>
        <v>U</v>
      </c>
      <c r="I184" s="35" t="str">
        <f>VLOOKUP(B184,'TOTAL DE SISTEMAS'!$B$6:$I$381,8,0)</f>
        <v>Interconectado</v>
      </c>
      <c r="J184" s="35" t="s">
        <v>24</v>
      </c>
      <c r="K184" s="36">
        <v>6663</v>
      </c>
      <c r="L184" s="136">
        <v>569126.21961987123</v>
      </c>
      <c r="M184" s="136">
        <f>VLOOKUP(B184,'PROY CONSUMOS ENERGIA TRIMESTRE'!$C$3:$AE$364,27,0)</f>
        <v>578412.10269660049</v>
      </c>
      <c r="N184" s="136">
        <f>VLOOKUP(B184,'PROY CONSUMOS ENERGIA TRIMESTRE'!$C$3:$AE$364,28,0)</f>
        <v>578412.10269660049</v>
      </c>
      <c r="O184" s="136">
        <f>VLOOKUP(B184,'PROY CONSUMOS ENERGIA TRIMESTRE'!$C$3:$AE$364,29,0)</f>
        <v>578412.10269660049</v>
      </c>
      <c r="P184" s="38">
        <f>VLOOKUP(C184,'CARGOS 4 DE JULIO 2019'!$B$5:$BK$335,60,0)</f>
        <v>3.2</v>
      </c>
      <c r="Q184" s="38">
        <f>VLOOKUP(C184,'CARGOS 4 DE JULIO 2019'!$B$5:$BK$335,62,0)</f>
        <v>72.31</v>
      </c>
      <c r="R184" s="153">
        <f t="shared" si="32"/>
        <v>3.29</v>
      </c>
      <c r="S184" s="154">
        <f t="shared" si="33"/>
        <v>56</v>
      </c>
      <c r="T184" s="118">
        <f t="shared" si="34"/>
        <v>3.7465978176494152</v>
      </c>
      <c r="U184" s="119">
        <f t="shared" si="35"/>
        <v>63.771877747224089</v>
      </c>
      <c r="V184" s="39" t="str">
        <f t="shared" si="36"/>
        <v>Sí</v>
      </c>
      <c r="W184" s="92">
        <f t="shared" si="37"/>
        <v>3.2</v>
      </c>
      <c r="X184" s="92">
        <f t="shared" si="38"/>
        <v>63.771877747224089</v>
      </c>
      <c r="Y184" s="131">
        <f t="shared" si="39"/>
        <v>432856.76940712892</v>
      </c>
      <c r="Z184" s="132">
        <f t="shared" si="40"/>
        <v>384264.07700338232</v>
      </c>
      <c r="AA184" s="133">
        <f t="shared" si="41"/>
        <v>48592.692403746594</v>
      </c>
      <c r="AB184" s="131">
        <f t="shared" si="42"/>
        <v>432856.76940712892</v>
      </c>
      <c r="AC184" s="132">
        <f t="shared" si="43"/>
        <v>384264.07700338232</v>
      </c>
      <c r="AD184" s="134">
        <f t="shared" si="44"/>
        <v>48592.692403746594</v>
      </c>
      <c r="AE184" s="131">
        <f t="shared" si="45"/>
        <v>432856.76940712892</v>
      </c>
      <c r="AF184" s="132">
        <f t="shared" si="46"/>
        <v>384264.07700338232</v>
      </c>
      <c r="AG184" s="134">
        <f t="shared" si="47"/>
        <v>48592.692403746594</v>
      </c>
    </row>
    <row r="185" spans="1:33" s="18" customFormat="1">
      <c r="A185" s="93">
        <v>195</v>
      </c>
      <c r="B185" s="149" t="s">
        <v>246</v>
      </c>
      <c r="C185" s="33" t="str">
        <f>VLOOKUP(B185,'TOTAL DE SISTEMAS'!$B$6:$I$381,5,0)</f>
        <v>PL0075</v>
      </c>
      <c r="D185" s="33" t="str">
        <f>VLOOKUP(B185,'TOTAL DE SISTEMAS'!$B$6:$I$381,2,0)</f>
        <v>ELC</v>
      </c>
      <c r="E185" s="33" t="str">
        <f>VLOOKUP(B185,'TOTAL DE SISTEMAS'!$B$6:$I$381,3,0)</f>
        <v>Electrocentro</v>
      </c>
      <c r="F185" s="35" t="str">
        <f>VLOOKUP(B185,'TOTAL DE SISTEMAS'!$B$6:$I$381,4,0)</f>
        <v>Huancavelica Rural</v>
      </c>
      <c r="G185" s="35">
        <f>VLOOKUP(B185,'TOTAL DE SISTEMAS'!$B$6:$I$381,6,0)</f>
        <v>6</v>
      </c>
      <c r="H185" s="35" t="str">
        <f>VLOOKUP(B185,'TOTAL DE SISTEMAS'!$B$6:$I$381,7,0)</f>
        <v>R</v>
      </c>
      <c r="I185" s="35" t="str">
        <f>VLOOKUP(B185,'TOTAL DE SISTEMAS'!$B$6:$I$381,8,0)</f>
        <v>Interconectado</v>
      </c>
      <c r="J185" s="35" t="s">
        <v>24</v>
      </c>
      <c r="K185" s="36">
        <v>24167</v>
      </c>
      <c r="L185" s="136">
        <v>335367.55374909972</v>
      </c>
      <c r="M185" s="136">
        <f>VLOOKUP(B185,'PROY CONSUMOS ENERGIA TRIMESTRE'!$C$3:$AE$364,27,0)</f>
        <v>479569.37122892548</v>
      </c>
      <c r="N185" s="136">
        <f>VLOOKUP(B185,'PROY CONSUMOS ENERGIA TRIMESTRE'!$C$3:$AE$364,28,0)</f>
        <v>479569.37122892548</v>
      </c>
      <c r="O185" s="136">
        <f>VLOOKUP(B185,'PROY CONSUMOS ENERGIA TRIMESTRE'!$C$3:$AE$364,29,0)</f>
        <v>479569.37122892548</v>
      </c>
      <c r="P185" s="38">
        <f>VLOOKUP(C185,'CARGOS 4 DE JULIO 2019'!$B$5:$BK$335,60,0)</f>
        <v>4.08</v>
      </c>
      <c r="Q185" s="38">
        <f>VLOOKUP(C185,'CARGOS 4 DE JULIO 2019'!$B$5:$BK$335,62,0)</f>
        <v>89.11</v>
      </c>
      <c r="R185" s="153">
        <f t="shared" si="32"/>
        <v>3.29</v>
      </c>
      <c r="S185" s="154">
        <f t="shared" si="33"/>
        <v>56</v>
      </c>
      <c r="T185" s="118">
        <f t="shared" si="34"/>
        <v>3.7465978176494152</v>
      </c>
      <c r="U185" s="119">
        <f t="shared" si="35"/>
        <v>63.771877747224089</v>
      </c>
      <c r="V185" s="39" t="str">
        <f t="shared" si="36"/>
        <v>Sí</v>
      </c>
      <c r="W185" s="92">
        <f t="shared" si="37"/>
        <v>3.7465978176494152</v>
      </c>
      <c r="X185" s="92">
        <f t="shared" si="38"/>
        <v>63.771877747224089</v>
      </c>
      <c r="Y185" s="131">
        <f t="shared" si="39"/>
        <v>397447.38714582275</v>
      </c>
      <c r="Z185" s="132">
        <f t="shared" si="40"/>
        <v>304414.21583986533</v>
      </c>
      <c r="AA185" s="133">
        <f t="shared" si="41"/>
        <v>93033.171305957425</v>
      </c>
      <c r="AB185" s="131">
        <f t="shared" si="42"/>
        <v>397447.38714582275</v>
      </c>
      <c r="AC185" s="132">
        <f t="shared" si="43"/>
        <v>304414.21583986533</v>
      </c>
      <c r="AD185" s="134">
        <f t="shared" si="44"/>
        <v>93033.171305957425</v>
      </c>
      <c r="AE185" s="131">
        <f t="shared" si="45"/>
        <v>397447.38714582275</v>
      </c>
      <c r="AF185" s="132">
        <f t="shared" si="46"/>
        <v>304414.21583986533</v>
      </c>
      <c r="AG185" s="134">
        <f t="shared" si="47"/>
        <v>93033.171305957425</v>
      </c>
    </row>
    <row r="186" spans="1:33" s="18" customFormat="1">
      <c r="A186" s="93">
        <v>196</v>
      </c>
      <c r="B186" s="149" t="s">
        <v>249</v>
      </c>
      <c r="C186" s="33" t="str">
        <f>VLOOKUP(B186,'TOTAL DE SISTEMAS'!$B$6:$I$381,5,0)</f>
        <v>PL0076</v>
      </c>
      <c r="D186" s="33" t="str">
        <f>VLOOKUP(B186,'TOTAL DE SISTEMAS'!$B$6:$I$381,2,0)</f>
        <v>ELC</v>
      </c>
      <c r="E186" s="33" t="str">
        <f>VLOOKUP(B186,'TOTAL DE SISTEMAS'!$B$6:$I$381,3,0)</f>
        <v>Electrocentro</v>
      </c>
      <c r="F186" s="35" t="str">
        <f>VLOOKUP(B186,'TOTAL DE SISTEMAS'!$B$6:$I$381,4,0)</f>
        <v>Valle Del Mantaro 3</v>
      </c>
      <c r="G186" s="35">
        <f>VLOOKUP(B186,'TOTAL DE SISTEMAS'!$B$6:$I$381,6,0)</f>
        <v>4</v>
      </c>
      <c r="H186" s="35" t="str">
        <f>VLOOKUP(B186,'TOTAL DE SISTEMAS'!$B$6:$I$381,7,0)</f>
        <v>R</v>
      </c>
      <c r="I186" s="35" t="str">
        <f>VLOOKUP(B186,'TOTAL DE SISTEMAS'!$B$6:$I$381,8,0)</f>
        <v>Interconectado</v>
      </c>
      <c r="J186" s="35" t="s">
        <v>24</v>
      </c>
      <c r="K186" s="36">
        <v>21345</v>
      </c>
      <c r="L186" s="136">
        <v>614892.55868690403</v>
      </c>
      <c r="M186" s="136">
        <f>VLOOKUP(B186,'PROY CONSUMOS ENERGIA TRIMESTRE'!$C$3:$AE$364,27,0)</f>
        <v>797199.63805009669</v>
      </c>
      <c r="N186" s="136">
        <f>VLOOKUP(B186,'PROY CONSUMOS ENERGIA TRIMESTRE'!$C$3:$AE$364,28,0)</f>
        <v>797199.63805009669</v>
      </c>
      <c r="O186" s="136">
        <f>VLOOKUP(B186,'PROY CONSUMOS ENERGIA TRIMESTRE'!$C$3:$AE$364,29,0)</f>
        <v>797199.63805009669</v>
      </c>
      <c r="P186" s="38">
        <f>VLOOKUP(C186,'CARGOS 4 DE JULIO 2019'!$B$5:$BK$335,60,0)</f>
        <v>3.77</v>
      </c>
      <c r="Q186" s="38">
        <f>VLOOKUP(C186,'CARGOS 4 DE JULIO 2019'!$B$5:$BK$335,62,0)</f>
        <v>79.8</v>
      </c>
      <c r="R186" s="153">
        <f t="shared" si="32"/>
        <v>3.29</v>
      </c>
      <c r="S186" s="154">
        <f t="shared" si="33"/>
        <v>56</v>
      </c>
      <c r="T186" s="118">
        <f t="shared" si="34"/>
        <v>3.7465978176494152</v>
      </c>
      <c r="U186" s="119">
        <f t="shared" si="35"/>
        <v>63.771877747224089</v>
      </c>
      <c r="V186" s="39" t="str">
        <f t="shared" si="36"/>
        <v>Sí</v>
      </c>
      <c r="W186" s="92">
        <f t="shared" si="37"/>
        <v>3.7465978176494152</v>
      </c>
      <c r="X186" s="92">
        <f t="shared" si="38"/>
        <v>63.771877747224089</v>
      </c>
      <c r="Y186" s="131">
        <f t="shared" si="39"/>
        <v>571154.91183214937</v>
      </c>
      <c r="Z186" s="132">
        <f t="shared" si="40"/>
        <v>472099.6612203173</v>
      </c>
      <c r="AA186" s="133">
        <f t="shared" si="41"/>
        <v>99055.250611832074</v>
      </c>
      <c r="AB186" s="131">
        <f t="shared" si="42"/>
        <v>571154.91183214937</v>
      </c>
      <c r="AC186" s="132">
        <f t="shared" si="43"/>
        <v>472099.6612203173</v>
      </c>
      <c r="AD186" s="134">
        <f t="shared" si="44"/>
        <v>99055.250611832074</v>
      </c>
      <c r="AE186" s="131">
        <f t="shared" si="45"/>
        <v>571154.91183214937</v>
      </c>
      <c r="AF186" s="132">
        <f t="shared" si="46"/>
        <v>472099.6612203173</v>
      </c>
      <c r="AG186" s="134">
        <f t="shared" si="47"/>
        <v>99055.250611832074</v>
      </c>
    </row>
    <row r="187" spans="1:33" s="18" customFormat="1">
      <c r="A187" s="93">
        <v>197</v>
      </c>
      <c r="B187" s="149" t="s">
        <v>252</v>
      </c>
      <c r="C187" s="33" t="str">
        <f>VLOOKUP(B187,'TOTAL DE SISTEMAS'!$B$6:$I$381,5,0)</f>
        <v>PL0077</v>
      </c>
      <c r="D187" s="33" t="str">
        <f>VLOOKUP(B187,'TOTAL DE SISTEMAS'!$B$6:$I$381,2,0)</f>
        <v>ELC</v>
      </c>
      <c r="E187" s="33" t="str">
        <f>VLOOKUP(B187,'TOTAL DE SISTEMAS'!$B$6:$I$381,3,0)</f>
        <v>Electrocentro</v>
      </c>
      <c r="F187" s="35" t="str">
        <f>VLOOKUP(B187,'TOTAL DE SISTEMAS'!$B$6:$I$381,4,0)</f>
        <v>Valle Del Mantaro 4</v>
      </c>
      <c r="G187" s="35">
        <f>VLOOKUP(B187,'TOTAL DE SISTEMAS'!$B$6:$I$381,6,0)</f>
        <v>5</v>
      </c>
      <c r="H187" s="35" t="str">
        <f>VLOOKUP(B187,'TOTAL DE SISTEMAS'!$B$6:$I$381,7,0)</f>
        <v>R</v>
      </c>
      <c r="I187" s="35" t="str">
        <f>VLOOKUP(B187,'TOTAL DE SISTEMAS'!$B$6:$I$381,8,0)</f>
        <v>Interconectado</v>
      </c>
      <c r="J187" s="35" t="s">
        <v>24</v>
      </c>
      <c r="K187" s="36">
        <v>33943</v>
      </c>
      <c r="L187" s="136">
        <v>657428.70971112465</v>
      </c>
      <c r="M187" s="136">
        <f>VLOOKUP(B187,'PROY CONSUMOS ENERGIA TRIMESTRE'!$C$3:$AE$364,27,0)</f>
        <v>891626.12460370606</v>
      </c>
      <c r="N187" s="136">
        <f>VLOOKUP(B187,'PROY CONSUMOS ENERGIA TRIMESTRE'!$C$3:$AE$364,28,0)</f>
        <v>891626.12460370606</v>
      </c>
      <c r="O187" s="136">
        <f>VLOOKUP(B187,'PROY CONSUMOS ENERGIA TRIMESTRE'!$C$3:$AE$364,29,0)</f>
        <v>891626.12460370606</v>
      </c>
      <c r="P187" s="38">
        <f>VLOOKUP(C187,'CARGOS 4 DE JULIO 2019'!$B$5:$BK$335,60,0)</f>
        <v>4.03</v>
      </c>
      <c r="Q187" s="38">
        <f>VLOOKUP(C187,'CARGOS 4 DE JULIO 2019'!$B$5:$BK$335,62,0)</f>
        <v>89.49</v>
      </c>
      <c r="R187" s="153">
        <f t="shared" si="32"/>
        <v>3.29</v>
      </c>
      <c r="S187" s="154">
        <f t="shared" si="33"/>
        <v>56</v>
      </c>
      <c r="T187" s="118">
        <f t="shared" si="34"/>
        <v>3.7465978176494152</v>
      </c>
      <c r="U187" s="119">
        <f t="shared" si="35"/>
        <v>63.771877747224089</v>
      </c>
      <c r="V187" s="39" t="str">
        <f t="shared" si="36"/>
        <v>Sí</v>
      </c>
      <c r="W187" s="92">
        <f t="shared" si="37"/>
        <v>3.7465978176494152</v>
      </c>
      <c r="X187" s="92">
        <f t="shared" si="38"/>
        <v>63.771877747224089</v>
      </c>
      <c r="Y187" s="131">
        <f t="shared" si="39"/>
        <v>725123.24232048541</v>
      </c>
      <c r="Z187" s="132">
        <f t="shared" si="40"/>
        <v>546425.40275660518</v>
      </c>
      <c r="AA187" s="133">
        <f t="shared" si="41"/>
        <v>178697.83956388023</v>
      </c>
      <c r="AB187" s="131">
        <f t="shared" si="42"/>
        <v>725123.24232048541</v>
      </c>
      <c r="AC187" s="132">
        <f t="shared" si="43"/>
        <v>546425.40275660518</v>
      </c>
      <c r="AD187" s="134">
        <f t="shared" si="44"/>
        <v>178697.83956388023</v>
      </c>
      <c r="AE187" s="131">
        <f t="shared" si="45"/>
        <v>725123.24232048541</v>
      </c>
      <c r="AF187" s="132">
        <f t="shared" si="46"/>
        <v>546425.40275660518</v>
      </c>
      <c r="AG187" s="134">
        <f t="shared" si="47"/>
        <v>178697.83956388023</v>
      </c>
    </row>
    <row r="188" spans="1:33" s="18" customFormat="1">
      <c r="A188" s="93">
        <v>198</v>
      </c>
      <c r="B188" s="149" t="s">
        <v>255</v>
      </c>
      <c r="C188" s="33" t="str">
        <f>VLOOKUP(B188,'TOTAL DE SISTEMAS'!$B$6:$I$381,5,0)</f>
        <v>PL0078</v>
      </c>
      <c r="D188" s="33" t="str">
        <f>VLOOKUP(B188,'TOTAL DE SISTEMAS'!$B$6:$I$381,2,0)</f>
        <v>ELC</v>
      </c>
      <c r="E188" s="33" t="str">
        <f>VLOOKUP(B188,'TOTAL DE SISTEMAS'!$B$6:$I$381,3,0)</f>
        <v>Electrocentro</v>
      </c>
      <c r="F188" s="35" t="str">
        <f>VLOOKUP(B188,'TOTAL DE SISTEMAS'!$B$6:$I$381,4,0)</f>
        <v>Tablachaca</v>
      </c>
      <c r="G188" s="35">
        <f>VLOOKUP(B188,'TOTAL DE SISTEMAS'!$B$6:$I$381,6,0)</f>
        <v>5</v>
      </c>
      <c r="H188" s="35" t="str">
        <f>VLOOKUP(B188,'TOTAL DE SISTEMAS'!$B$6:$I$381,7,0)</f>
        <v>R</v>
      </c>
      <c r="I188" s="35" t="str">
        <f>VLOOKUP(B188,'TOTAL DE SISTEMAS'!$B$6:$I$381,8,0)</f>
        <v>Interconectado</v>
      </c>
      <c r="J188" s="35" t="s">
        <v>24</v>
      </c>
      <c r="K188" s="36">
        <v>4783</v>
      </c>
      <c r="L188" s="136">
        <v>51513.795321448277</v>
      </c>
      <c r="M188" s="136">
        <f>VLOOKUP(B188,'PROY CONSUMOS ENERGIA TRIMESTRE'!$C$3:$AE$364,27,0)</f>
        <v>78726.580591456164</v>
      </c>
      <c r="N188" s="136">
        <f>VLOOKUP(B188,'PROY CONSUMOS ENERGIA TRIMESTRE'!$C$3:$AE$364,28,0)</f>
        <v>78726.580591456164</v>
      </c>
      <c r="O188" s="136">
        <f>VLOOKUP(B188,'PROY CONSUMOS ENERGIA TRIMESTRE'!$C$3:$AE$364,29,0)</f>
        <v>78726.580591456164</v>
      </c>
      <c r="P188" s="38">
        <f>VLOOKUP(C188,'CARGOS 4 DE JULIO 2019'!$B$5:$BK$335,60,0)</f>
        <v>4.03</v>
      </c>
      <c r="Q188" s="38">
        <f>VLOOKUP(C188,'CARGOS 4 DE JULIO 2019'!$B$5:$BK$335,62,0)</f>
        <v>89.29</v>
      </c>
      <c r="R188" s="153">
        <f t="shared" si="32"/>
        <v>3.29</v>
      </c>
      <c r="S188" s="154">
        <f t="shared" si="33"/>
        <v>56</v>
      </c>
      <c r="T188" s="118">
        <f t="shared" si="34"/>
        <v>3.7465978176494152</v>
      </c>
      <c r="U188" s="119">
        <f t="shared" si="35"/>
        <v>63.771877747224089</v>
      </c>
      <c r="V188" s="39" t="str">
        <f t="shared" si="36"/>
        <v>Sí</v>
      </c>
      <c r="W188" s="92">
        <f t="shared" si="37"/>
        <v>3.7465978176494152</v>
      </c>
      <c r="X188" s="92">
        <f t="shared" si="38"/>
        <v>63.771877747224089</v>
      </c>
      <c r="Y188" s="131">
        <f t="shared" si="39"/>
        <v>65272.157842521177</v>
      </c>
      <c r="Z188" s="132">
        <f t="shared" si="40"/>
        <v>50771.291937166388</v>
      </c>
      <c r="AA188" s="133">
        <f t="shared" si="41"/>
        <v>14500.865905354789</v>
      </c>
      <c r="AB188" s="131">
        <f t="shared" si="42"/>
        <v>65272.157842521177</v>
      </c>
      <c r="AC188" s="132">
        <f t="shared" si="43"/>
        <v>50771.291937166388</v>
      </c>
      <c r="AD188" s="134">
        <f t="shared" si="44"/>
        <v>14500.865905354789</v>
      </c>
      <c r="AE188" s="131">
        <f t="shared" si="45"/>
        <v>65272.157842521177</v>
      </c>
      <c r="AF188" s="132">
        <f t="shared" si="46"/>
        <v>50771.291937166388</v>
      </c>
      <c r="AG188" s="134">
        <f t="shared" si="47"/>
        <v>14500.865905354789</v>
      </c>
    </row>
    <row r="189" spans="1:33" s="18" customFormat="1">
      <c r="A189" s="93">
        <v>199</v>
      </c>
      <c r="B189" s="149" t="s">
        <v>258</v>
      </c>
      <c r="C189" s="33" t="str">
        <f>VLOOKUP(B189,'TOTAL DE SISTEMAS'!$B$6:$I$381,5,0)</f>
        <v>PL0080</v>
      </c>
      <c r="D189" s="33" t="str">
        <f>VLOOKUP(B189,'TOTAL DE SISTEMAS'!$B$6:$I$381,2,0)</f>
        <v>ELC</v>
      </c>
      <c r="E189" s="33" t="str">
        <f>VLOOKUP(B189,'TOTAL DE SISTEMAS'!$B$6:$I$381,3,0)</f>
        <v>Electrocentro</v>
      </c>
      <c r="F189" s="35" t="str">
        <f>VLOOKUP(B189,'TOTAL DE SISTEMAS'!$B$6:$I$381,4,0)</f>
        <v>Pozuzo</v>
      </c>
      <c r="G189" s="35">
        <f>VLOOKUP(B189,'TOTAL DE SISTEMAS'!$B$6:$I$381,6,0)</f>
        <v>4</v>
      </c>
      <c r="H189" s="35" t="str">
        <f>VLOOKUP(B189,'TOTAL DE SISTEMAS'!$B$6:$I$381,7,0)</f>
        <v>R</v>
      </c>
      <c r="I189" s="35" t="str">
        <f>VLOOKUP(B189,'TOTAL DE SISTEMAS'!$B$6:$I$381,8,0)</f>
        <v>Interconectado</v>
      </c>
      <c r="J189" s="35" t="s">
        <v>24</v>
      </c>
      <c r="K189" s="36">
        <v>4742</v>
      </c>
      <c r="L189" s="136">
        <v>411901.84324044333</v>
      </c>
      <c r="M189" s="136">
        <f>VLOOKUP(B189,'PROY CONSUMOS ENERGIA TRIMESTRE'!$C$3:$AE$364,27,0)</f>
        <v>436878.75598845974</v>
      </c>
      <c r="N189" s="136">
        <f>VLOOKUP(B189,'PROY CONSUMOS ENERGIA TRIMESTRE'!$C$3:$AE$364,28,0)</f>
        <v>436878.75598845974</v>
      </c>
      <c r="O189" s="136">
        <f>VLOOKUP(B189,'PROY CONSUMOS ENERGIA TRIMESTRE'!$C$3:$AE$364,29,0)</f>
        <v>436878.75598845974</v>
      </c>
      <c r="P189" s="38">
        <f>VLOOKUP(C189,'CARGOS 4 DE JULIO 2019'!$B$5:$BK$335,60,0)</f>
        <v>3.77</v>
      </c>
      <c r="Q189" s="38">
        <f>VLOOKUP(C189,'CARGOS 4 DE JULIO 2019'!$B$5:$BK$335,62,0)</f>
        <v>79.28</v>
      </c>
      <c r="R189" s="153">
        <f t="shared" si="32"/>
        <v>3.29</v>
      </c>
      <c r="S189" s="154">
        <f t="shared" si="33"/>
        <v>56</v>
      </c>
      <c r="T189" s="118">
        <f t="shared" si="34"/>
        <v>3.7465978176494152</v>
      </c>
      <c r="U189" s="119">
        <f t="shared" si="35"/>
        <v>63.771877747224089</v>
      </c>
      <c r="V189" s="39" t="str">
        <f t="shared" si="36"/>
        <v>Sí</v>
      </c>
      <c r="W189" s="92">
        <f t="shared" si="37"/>
        <v>3.7465978176494152</v>
      </c>
      <c r="X189" s="92">
        <f t="shared" si="38"/>
        <v>63.771877747224089</v>
      </c>
      <c r="Y189" s="131">
        <f t="shared" si="39"/>
        <v>344433.1213210235</v>
      </c>
      <c r="Z189" s="132">
        <f t="shared" si="40"/>
        <v>280443.90676115168</v>
      </c>
      <c r="AA189" s="133">
        <f t="shared" si="41"/>
        <v>63989.21455987182</v>
      </c>
      <c r="AB189" s="131">
        <f t="shared" si="42"/>
        <v>344433.1213210235</v>
      </c>
      <c r="AC189" s="132">
        <f t="shared" si="43"/>
        <v>280443.90676115168</v>
      </c>
      <c r="AD189" s="134">
        <f t="shared" si="44"/>
        <v>63989.21455987182</v>
      </c>
      <c r="AE189" s="131">
        <f t="shared" si="45"/>
        <v>344433.1213210235</v>
      </c>
      <c r="AF189" s="132">
        <f t="shared" si="46"/>
        <v>280443.90676115168</v>
      </c>
      <c r="AG189" s="134">
        <f t="shared" si="47"/>
        <v>63989.21455987182</v>
      </c>
    </row>
    <row r="190" spans="1:33" s="18" customFormat="1">
      <c r="A190" s="93">
        <v>200</v>
      </c>
      <c r="B190" s="149" t="s">
        <v>261</v>
      </c>
      <c r="C190" s="33" t="str">
        <f>VLOOKUP(B190,'TOTAL DE SISTEMAS'!$B$6:$I$381,5,0)</f>
        <v>PL0161</v>
      </c>
      <c r="D190" s="33" t="str">
        <f>VLOOKUP(B190,'TOTAL DE SISTEMAS'!$B$6:$I$381,2,0)</f>
        <v>ELC</v>
      </c>
      <c r="E190" s="33" t="str">
        <f>VLOOKUP(B190,'TOTAL DE SISTEMAS'!$B$6:$I$381,3,0)</f>
        <v>Electrocentro</v>
      </c>
      <c r="F190" s="35" t="str">
        <f>VLOOKUP(B190,'TOTAL DE SISTEMAS'!$B$6:$I$381,4,0)</f>
        <v>Ayacucho Rural</v>
      </c>
      <c r="G190" s="35">
        <f>VLOOKUP(B190,'TOTAL DE SISTEMAS'!$B$6:$I$381,6,0)</f>
        <v>5</v>
      </c>
      <c r="H190" s="35" t="str">
        <f>VLOOKUP(B190,'TOTAL DE SISTEMAS'!$B$6:$I$381,7,0)</f>
        <v>R</v>
      </c>
      <c r="I190" s="35" t="str">
        <f>VLOOKUP(B190,'TOTAL DE SISTEMAS'!$B$6:$I$381,8,0)</f>
        <v>Interconectado</v>
      </c>
      <c r="J190" s="35" t="s">
        <v>24</v>
      </c>
      <c r="K190" s="36">
        <v>16379</v>
      </c>
      <c r="L190" s="136">
        <v>347350.4667143065</v>
      </c>
      <c r="M190" s="136">
        <f>VLOOKUP(B190,'PROY CONSUMOS ENERGIA TRIMESTRE'!$C$3:$AE$364,27,0)</f>
        <v>458324.34745989647</v>
      </c>
      <c r="N190" s="136">
        <f>VLOOKUP(B190,'PROY CONSUMOS ENERGIA TRIMESTRE'!$C$3:$AE$364,28,0)</f>
        <v>458324.34745989647</v>
      </c>
      <c r="O190" s="136">
        <f>VLOOKUP(B190,'PROY CONSUMOS ENERGIA TRIMESTRE'!$C$3:$AE$364,29,0)</f>
        <v>458324.34745989647</v>
      </c>
      <c r="P190" s="38">
        <f>VLOOKUP(C190,'CARGOS 4 DE JULIO 2019'!$B$5:$BK$335,60,0)</f>
        <v>4.03</v>
      </c>
      <c r="Q190" s="38">
        <f>VLOOKUP(C190,'CARGOS 4 DE JULIO 2019'!$B$5:$BK$335,62,0)</f>
        <v>89.29</v>
      </c>
      <c r="R190" s="153">
        <f t="shared" si="32"/>
        <v>3.29</v>
      </c>
      <c r="S190" s="154">
        <f t="shared" si="33"/>
        <v>56</v>
      </c>
      <c r="T190" s="118">
        <f t="shared" si="34"/>
        <v>3.7465978176494152</v>
      </c>
      <c r="U190" s="119">
        <f t="shared" si="35"/>
        <v>63.771877747224089</v>
      </c>
      <c r="V190" s="39" t="str">
        <f t="shared" si="36"/>
        <v>Sí</v>
      </c>
      <c r="W190" s="92">
        <f t="shared" si="37"/>
        <v>3.7465978176494152</v>
      </c>
      <c r="X190" s="92">
        <f t="shared" si="38"/>
        <v>63.771877747224089</v>
      </c>
      <c r="Y190" s="131">
        <f t="shared" si="39"/>
        <v>376156.6017292043</v>
      </c>
      <c r="Z190" s="132">
        <f t="shared" si="40"/>
        <v>282877.44064273965</v>
      </c>
      <c r="AA190" s="133">
        <f t="shared" si="41"/>
        <v>93279.16108646465</v>
      </c>
      <c r="AB190" s="131">
        <f t="shared" si="42"/>
        <v>376156.6017292043</v>
      </c>
      <c r="AC190" s="132">
        <f t="shared" si="43"/>
        <v>282877.44064273965</v>
      </c>
      <c r="AD190" s="134">
        <f t="shared" si="44"/>
        <v>93279.16108646465</v>
      </c>
      <c r="AE190" s="131">
        <f t="shared" si="45"/>
        <v>376156.6017292043</v>
      </c>
      <c r="AF190" s="132">
        <f t="shared" si="46"/>
        <v>282877.44064273965</v>
      </c>
      <c r="AG190" s="134">
        <f t="shared" si="47"/>
        <v>93279.16108646465</v>
      </c>
    </row>
    <row r="191" spans="1:33" s="18" customFormat="1">
      <c r="A191" s="93">
        <v>201</v>
      </c>
      <c r="B191" s="149" t="s">
        <v>264</v>
      </c>
      <c r="C191" s="33" t="str">
        <f>VLOOKUP(B191,'TOTAL DE SISTEMAS'!$B$6:$I$381,5,0)</f>
        <v>PL0162</v>
      </c>
      <c r="D191" s="33" t="str">
        <f>VLOOKUP(B191,'TOTAL DE SISTEMAS'!$B$6:$I$381,2,0)</f>
        <v>ELC</v>
      </c>
      <c r="E191" s="33" t="str">
        <f>VLOOKUP(B191,'TOTAL DE SISTEMAS'!$B$6:$I$381,3,0)</f>
        <v>Electrocentro</v>
      </c>
      <c r="F191" s="35" t="str">
        <f>VLOOKUP(B191,'TOTAL DE SISTEMAS'!$B$6:$I$381,4,0)</f>
        <v>Huánuco Rural 2</v>
      </c>
      <c r="G191" s="35">
        <f>VLOOKUP(B191,'TOTAL DE SISTEMAS'!$B$6:$I$381,6,0)</f>
        <v>5</v>
      </c>
      <c r="H191" s="35" t="str">
        <f>VLOOKUP(B191,'TOTAL DE SISTEMAS'!$B$6:$I$381,7,0)</f>
        <v>R</v>
      </c>
      <c r="I191" s="35" t="str">
        <f>VLOOKUP(B191,'TOTAL DE SISTEMAS'!$B$6:$I$381,8,0)</f>
        <v>Interconectado</v>
      </c>
      <c r="J191" s="35" t="s">
        <v>24</v>
      </c>
      <c r="K191" s="36">
        <v>16960</v>
      </c>
      <c r="L191" s="136">
        <v>466968.47681213869</v>
      </c>
      <c r="M191" s="136">
        <f>VLOOKUP(B191,'PROY CONSUMOS ENERGIA TRIMESTRE'!$C$3:$AE$364,27,0)</f>
        <v>584984.03066084674</v>
      </c>
      <c r="N191" s="136">
        <f>VLOOKUP(B191,'PROY CONSUMOS ENERGIA TRIMESTRE'!$C$3:$AE$364,28,0)</f>
        <v>584984.03066084674</v>
      </c>
      <c r="O191" s="136">
        <f>VLOOKUP(B191,'PROY CONSUMOS ENERGIA TRIMESTRE'!$C$3:$AE$364,29,0)</f>
        <v>584984.03066084674</v>
      </c>
      <c r="P191" s="38">
        <f>VLOOKUP(C191,'CARGOS 4 DE JULIO 2019'!$B$5:$BK$335,60,0)</f>
        <v>4.03</v>
      </c>
      <c r="Q191" s="38">
        <f>VLOOKUP(C191,'CARGOS 4 DE JULIO 2019'!$B$5:$BK$335,62,0)</f>
        <v>89</v>
      </c>
      <c r="R191" s="153">
        <f t="shared" si="32"/>
        <v>3.29</v>
      </c>
      <c r="S191" s="154">
        <f t="shared" si="33"/>
        <v>56</v>
      </c>
      <c r="T191" s="118">
        <f t="shared" si="34"/>
        <v>3.7465978176494152</v>
      </c>
      <c r="U191" s="119">
        <f t="shared" si="35"/>
        <v>63.771877747224089</v>
      </c>
      <c r="V191" s="39" t="str">
        <f t="shared" si="36"/>
        <v>Sí</v>
      </c>
      <c r="W191" s="92">
        <f t="shared" si="37"/>
        <v>3.7465978176494152</v>
      </c>
      <c r="X191" s="92">
        <f t="shared" si="38"/>
        <v>63.771877747224089</v>
      </c>
      <c r="Y191" s="131">
        <f t="shared" si="39"/>
        <v>483950.74436280341</v>
      </c>
      <c r="Z191" s="132">
        <f t="shared" si="40"/>
        <v>361336.86513804563</v>
      </c>
      <c r="AA191" s="133">
        <f t="shared" si="41"/>
        <v>122613.87922475778</v>
      </c>
      <c r="AB191" s="131">
        <f t="shared" si="42"/>
        <v>483950.74436280341</v>
      </c>
      <c r="AC191" s="132">
        <f t="shared" si="43"/>
        <v>361336.86513804563</v>
      </c>
      <c r="AD191" s="134">
        <f t="shared" si="44"/>
        <v>122613.87922475778</v>
      </c>
      <c r="AE191" s="131">
        <f t="shared" si="45"/>
        <v>483950.74436280341</v>
      </c>
      <c r="AF191" s="132">
        <f t="shared" si="46"/>
        <v>361336.86513804563</v>
      </c>
      <c r="AG191" s="134">
        <f t="shared" si="47"/>
        <v>122613.87922475778</v>
      </c>
    </row>
    <row r="192" spans="1:33" s="18" customFormat="1">
      <c r="A192" s="93">
        <v>202</v>
      </c>
      <c r="B192" s="149" t="s">
        <v>267</v>
      </c>
      <c r="C192" s="33" t="str">
        <f>VLOOKUP(B192,'TOTAL DE SISTEMAS'!$B$6:$I$381,5,0)</f>
        <v>PL0164</v>
      </c>
      <c r="D192" s="33" t="str">
        <f>VLOOKUP(B192,'TOTAL DE SISTEMAS'!$B$6:$I$381,2,0)</f>
        <v>ELC</v>
      </c>
      <c r="E192" s="33" t="str">
        <f>VLOOKUP(B192,'TOTAL DE SISTEMAS'!$B$6:$I$381,3,0)</f>
        <v>Electrocentro</v>
      </c>
      <c r="F192" s="35" t="str">
        <f>VLOOKUP(B192,'TOTAL DE SISTEMAS'!$B$6:$I$381,4,0)</f>
        <v>Tarma Rural</v>
      </c>
      <c r="G192" s="35">
        <f>VLOOKUP(B192,'TOTAL DE SISTEMAS'!$B$6:$I$381,6,0)</f>
        <v>5</v>
      </c>
      <c r="H192" s="35" t="str">
        <f>VLOOKUP(B192,'TOTAL DE SISTEMAS'!$B$6:$I$381,7,0)</f>
        <v>R</v>
      </c>
      <c r="I192" s="35" t="str">
        <f>VLOOKUP(B192,'TOTAL DE SISTEMAS'!$B$6:$I$381,8,0)</f>
        <v>Interconectado</v>
      </c>
      <c r="J192" s="35" t="s">
        <v>24</v>
      </c>
      <c r="K192" s="36">
        <v>14324</v>
      </c>
      <c r="L192" s="136">
        <v>220882.03015601385</v>
      </c>
      <c r="M192" s="136">
        <f>VLOOKUP(B192,'PROY CONSUMOS ENERGIA TRIMESTRE'!$C$3:$AE$364,27,0)</f>
        <v>316901.31367603253</v>
      </c>
      <c r="N192" s="136">
        <f>VLOOKUP(B192,'PROY CONSUMOS ENERGIA TRIMESTRE'!$C$3:$AE$364,28,0)</f>
        <v>316901.31367603253</v>
      </c>
      <c r="O192" s="136">
        <f>VLOOKUP(B192,'PROY CONSUMOS ENERGIA TRIMESTRE'!$C$3:$AE$364,29,0)</f>
        <v>316901.31367603253</v>
      </c>
      <c r="P192" s="38">
        <f>VLOOKUP(C192,'CARGOS 4 DE JULIO 2019'!$B$5:$BK$335,60,0)</f>
        <v>4.03</v>
      </c>
      <c r="Q192" s="38">
        <f>VLOOKUP(C192,'CARGOS 4 DE JULIO 2019'!$B$5:$BK$335,62,0)</f>
        <v>88.72</v>
      </c>
      <c r="R192" s="153">
        <f t="shared" si="32"/>
        <v>3.29</v>
      </c>
      <c r="S192" s="154">
        <f t="shared" si="33"/>
        <v>56</v>
      </c>
      <c r="T192" s="118">
        <f t="shared" si="34"/>
        <v>3.7465978176494152</v>
      </c>
      <c r="U192" s="119">
        <f t="shared" si="35"/>
        <v>63.771877747224089</v>
      </c>
      <c r="V192" s="39" t="str">
        <f t="shared" si="36"/>
        <v>Sí</v>
      </c>
      <c r="W192" s="92">
        <f t="shared" si="37"/>
        <v>3.7465978176494152</v>
      </c>
      <c r="X192" s="92">
        <f t="shared" si="38"/>
        <v>63.771877747224089</v>
      </c>
      <c r="Y192" s="131">
        <f t="shared" si="39"/>
        <v>253692.25715441548</v>
      </c>
      <c r="Z192" s="132">
        <f t="shared" si="40"/>
        <v>194526.88537669001</v>
      </c>
      <c r="AA192" s="133">
        <f t="shared" si="41"/>
        <v>59165.371777725464</v>
      </c>
      <c r="AB192" s="131">
        <f t="shared" si="42"/>
        <v>253692.25715441548</v>
      </c>
      <c r="AC192" s="132">
        <f t="shared" si="43"/>
        <v>194526.88537669001</v>
      </c>
      <c r="AD192" s="134">
        <f t="shared" si="44"/>
        <v>59165.371777725464</v>
      </c>
      <c r="AE192" s="131">
        <f t="shared" si="45"/>
        <v>253692.25715441548</v>
      </c>
      <c r="AF192" s="132">
        <f t="shared" si="46"/>
        <v>194526.88537669001</v>
      </c>
      <c r="AG192" s="134">
        <f t="shared" si="47"/>
        <v>59165.371777725464</v>
      </c>
    </row>
    <row r="193" spans="1:33" s="18" customFormat="1">
      <c r="A193" s="93">
        <v>203</v>
      </c>
      <c r="B193" s="149" t="s">
        <v>270</v>
      </c>
      <c r="C193" s="33" t="str">
        <f>VLOOKUP(B193,'TOTAL DE SISTEMAS'!$B$6:$I$381,5,0)</f>
        <v>PL0222</v>
      </c>
      <c r="D193" s="33" t="str">
        <f>VLOOKUP(B193,'TOTAL DE SISTEMAS'!$B$6:$I$381,2,0)</f>
        <v>ELC</v>
      </c>
      <c r="E193" s="33" t="str">
        <f>VLOOKUP(B193,'TOTAL DE SISTEMAS'!$B$6:$I$381,3,0)</f>
        <v>Electrocentro</v>
      </c>
      <c r="F193" s="35" t="str">
        <f>VLOOKUP(B193,'TOTAL DE SISTEMAS'!$B$6:$I$381,4,0)</f>
        <v>Huanta Ciudad</v>
      </c>
      <c r="G193" s="35">
        <f>VLOOKUP(B193,'TOTAL DE SISTEMAS'!$B$6:$I$381,6,0)</f>
        <v>3</v>
      </c>
      <c r="H193" s="35" t="str">
        <f>VLOOKUP(B193,'TOTAL DE SISTEMAS'!$B$6:$I$381,7,0)</f>
        <v>U</v>
      </c>
      <c r="I193" s="35" t="str">
        <f>VLOOKUP(B193,'TOTAL DE SISTEMAS'!$B$6:$I$381,8,0)</f>
        <v>Interconectado</v>
      </c>
      <c r="J193" s="35" t="s">
        <v>24</v>
      </c>
      <c r="K193" s="36">
        <v>8622</v>
      </c>
      <c r="L193" s="136">
        <v>420006.22463832231</v>
      </c>
      <c r="M193" s="136">
        <f>VLOOKUP(B193,'PROY CONSUMOS ENERGIA TRIMESTRE'!$C$3:$AE$364,27,0)</f>
        <v>449495.72296154121</v>
      </c>
      <c r="N193" s="136">
        <f>VLOOKUP(B193,'PROY CONSUMOS ENERGIA TRIMESTRE'!$C$3:$AE$364,28,0)</f>
        <v>449495.72296154121</v>
      </c>
      <c r="O193" s="136">
        <f>VLOOKUP(B193,'PROY CONSUMOS ENERGIA TRIMESTRE'!$C$3:$AE$364,29,0)</f>
        <v>449495.72296154121</v>
      </c>
      <c r="P193" s="38">
        <f>VLOOKUP(C193,'CARGOS 4 DE JULIO 2019'!$B$5:$BK$335,60,0)</f>
        <v>3.2</v>
      </c>
      <c r="Q193" s="38">
        <f>VLOOKUP(C193,'CARGOS 4 DE JULIO 2019'!$B$5:$BK$335,62,0)</f>
        <v>72.31</v>
      </c>
      <c r="R193" s="153">
        <f t="shared" si="32"/>
        <v>3.29</v>
      </c>
      <c r="S193" s="154">
        <f t="shared" si="33"/>
        <v>56</v>
      </c>
      <c r="T193" s="118">
        <f t="shared" si="34"/>
        <v>3.7465978176494152</v>
      </c>
      <c r="U193" s="119">
        <f t="shared" si="35"/>
        <v>63.771877747224089</v>
      </c>
      <c r="V193" s="39" t="str">
        <f t="shared" si="36"/>
        <v>Sí</v>
      </c>
      <c r="W193" s="92">
        <f t="shared" si="37"/>
        <v>3.2</v>
      </c>
      <c r="X193" s="92">
        <f t="shared" si="38"/>
        <v>63.771877747224089</v>
      </c>
      <c r="Y193" s="131">
        <f t="shared" si="39"/>
        <v>331296.90103597089</v>
      </c>
      <c r="Z193" s="132">
        <f t="shared" si="40"/>
        <v>295436.2561070823</v>
      </c>
      <c r="AA193" s="133">
        <f t="shared" si="41"/>
        <v>35860.644928888592</v>
      </c>
      <c r="AB193" s="131">
        <f t="shared" si="42"/>
        <v>331296.90103597089</v>
      </c>
      <c r="AC193" s="132">
        <f t="shared" si="43"/>
        <v>295436.2561070823</v>
      </c>
      <c r="AD193" s="134">
        <f t="shared" si="44"/>
        <v>35860.644928888592</v>
      </c>
      <c r="AE193" s="131">
        <f t="shared" si="45"/>
        <v>331296.90103597089</v>
      </c>
      <c r="AF193" s="132">
        <f t="shared" si="46"/>
        <v>295436.2561070823</v>
      </c>
      <c r="AG193" s="134">
        <f t="shared" si="47"/>
        <v>35860.644928888592</v>
      </c>
    </row>
    <row r="194" spans="1:33" s="18" customFormat="1">
      <c r="A194" s="93">
        <v>204</v>
      </c>
      <c r="B194" s="149" t="s">
        <v>273</v>
      </c>
      <c r="C194" s="33" t="str">
        <f>VLOOKUP(B194,'TOTAL DE SISTEMAS'!$B$6:$I$381,5,0)</f>
        <v>PL0223</v>
      </c>
      <c r="D194" s="33" t="str">
        <f>VLOOKUP(B194,'TOTAL DE SISTEMAS'!$B$6:$I$381,2,0)</f>
        <v>ELC</v>
      </c>
      <c r="E194" s="33" t="str">
        <f>VLOOKUP(B194,'TOTAL DE SISTEMAS'!$B$6:$I$381,3,0)</f>
        <v>Electrocentro</v>
      </c>
      <c r="F194" s="35" t="str">
        <f>VLOOKUP(B194,'TOTAL DE SISTEMAS'!$B$6:$I$381,4,0)</f>
        <v>Huanta Rural</v>
      </c>
      <c r="G194" s="35">
        <f>VLOOKUP(B194,'TOTAL DE SISTEMAS'!$B$6:$I$381,6,0)</f>
        <v>6</v>
      </c>
      <c r="H194" s="35" t="str">
        <f>VLOOKUP(B194,'TOTAL DE SISTEMAS'!$B$6:$I$381,7,0)</f>
        <v>R</v>
      </c>
      <c r="I194" s="35" t="str">
        <f>VLOOKUP(B194,'TOTAL DE SISTEMAS'!$B$6:$I$381,8,0)</f>
        <v>Interconectado</v>
      </c>
      <c r="J194" s="35" t="s">
        <v>24</v>
      </c>
      <c r="K194" s="36">
        <v>15671</v>
      </c>
      <c r="L194" s="136">
        <v>200798.81767431003</v>
      </c>
      <c r="M194" s="136">
        <f>VLOOKUP(B194,'PROY CONSUMOS ENERGIA TRIMESTRE'!$C$3:$AE$364,27,0)</f>
        <v>286917.63666666666</v>
      </c>
      <c r="N194" s="136">
        <f>VLOOKUP(B194,'PROY CONSUMOS ENERGIA TRIMESTRE'!$C$3:$AE$364,28,0)</f>
        <v>286917.63666666666</v>
      </c>
      <c r="O194" s="136">
        <f>VLOOKUP(B194,'PROY CONSUMOS ENERGIA TRIMESTRE'!$C$3:$AE$364,29,0)</f>
        <v>286917.63666666666</v>
      </c>
      <c r="P194" s="38">
        <f>VLOOKUP(C194,'CARGOS 4 DE JULIO 2019'!$B$5:$BK$335,60,0)</f>
        <v>4.08</v>
      </c>
      <c r="Q194" s="38">
        <f>VLOOKUP(C194,'CARGOS 4 DE JULIO 2019'!$B$5:$BK$335,62,0)</f>
        <v>88.89</v>
      </c>
      <c r="R194" s="153">
        <f t="shared" si="32"/>
        <v>3.29</v>
      </c>
      <c r="S194" s="154">
        <f t="shared" si="33"/>
        <v>56</v>
      </c>
      <c r="T194" s="118">
        <f t="shared" si="34"/>
        <v>3.7465978176494152</v>
      </c>
      <c r="U194" s="119">
        <f t="shared" si="35"/>
        <v>63.771877747224089</v>
      </c>
      <c r="V194" s="39" t="str">
        <f t="shared" si="36"/>
        <v>Sí</v>
      </c>
      <c r="W194" s="92">
        <f t="shared" si="37"/>
        <v>3.7465978176494152</v>
      </c>
      <c r="X194" s="92">
        <f t="shared" si="38"/>
        <v>63.771877747224089</v>
      </c>
      <c r="Y194" s="131">
        <f t="shared" si="39"/>
        <v>242427.74903069416</v>
      </c>
      <c r="Z194" s="132">
        <f t="shared" si="40"/>
        <v>186766.11092551638</v>
      </c>
      <c r="AA194" s="133">
        <f t="shared" si="41"/>
        <v>55661.638105177786</v>
      </c>
      <c r="AB194" s="131">
        <f t="shared" si="42"/>
        <v>242427.74903069416</v>
      </c>
      <c r="AC194" s="132">
        <f t="shared" si="43"/>
        <v>186766.11092551638</v>
      </c>
      <c r="AD194" s="134">
        <f t="shared" si="44"/>
        <v>55661.638105177786</v>
      </c>
      <c r="AE194" s="131">
        <f t="shared" si="45"/>
        <v>242427.74903069416</v>
      </c>
      <c r="AF194" s="132">
        <f t="shared" si="46"/>
        <v>186766.11092551638</v>
      </c>
      <c r="AG194" s="134">
        <f t="shared" si="47"/>
        <v>55661.638105177786</v>
      </c>
    </row>
    <row r="195" spans="1:33" s="18" customFormat="1">
      <c r="A195" s="93">
        <v>205</v>
      </c>
      <c r="B195" s="149" t="s">
        <v>276</v>
      </c>
      <c r="C195" s="33" t="str">
        <f>VLOOKUP(B195,'TOTAL DE SISTEMAS'!$B$6:$I$381,5,0)</f>
        <v>PL0224</v>
      </c>
      <c r="D195" s="33" t="str">
        <f>VLOOKUP(B195,'TOTAL DE SISTEMAS'!$B$6:$I$381,2,0)</f>
        <v>ELC</v>
      </c>
      <c r="E195" s="33" t="str">
        <f>VLOOKUP(B195,'TOTAL DE SISTEMAS'!$B$6:$I$381,3,0)</f>
        <v>Electrocentro</v>
      </c>
      <c r="F195" s="35" t="str">
        <f>VLOOKUP(B195,'TOTAL DE SISTEMAS'!$B$6:$I$381,4,0)</f>
        <v>Pasco Rural</v>
      </c>
      <c r="G195" s="35">
        <f>VLOOKUP(B195,'TOTAL DE SISTEMAS'!$B$6:$I$381,6,0)</f>
        <v>6</v>
      </c>
      <c r="H195" s="35" t="str">
        <f>VLOOKUP(B195,'TOTAL DE SISTEMAS'!$B$6:$I$381,7,0)</f>
        <v>R</v>
      </c>
      <c r="I195" s="35" t="str">
        <f>VLOOKUP(B195,'TOTAL DE SISTEMAS'!$B$6:$I$381,8,0)</f>
        <v>Interconectado</v>
      </c>
      <c r="J195" s="35" t="s">
        <v>24</v>
      </c>
      <c r="K195" s="36">
        <v>9343</v>
      </c>
      <c r="L195" s="136">
        <v>208072.19506175249</v>
      </c>
      <c r="M195" s="136">
        <f>VLOOKUP(B195,'PROY CONSUMOS ENERGIA TRIMESTRE'!$C$3:$AE$364,27,0)</f>
        <v>266060.19852982095</v>
      </c>
      <c r="N195" s="136">
        <f>VLOOKUP(B195,'PROY CONSUMOS ENERGIA TRIMESTRE'!$C$3:$AE$364,28,0)</f>
        <v>266060.19852982095</v>
      </c>
      <c r="O195" s="136">
        <f>VLOOKUP(B195,'PROY CONSUMOS ENERGIA TRIMESTRE'!$C$3:$AE$364,29,0)</f>
        <v>266060.19852982095</v>
      </c>
      <c r="P195" s="38">
        <f>VLOOKUP(C195,'CARGOS 4 DE JULIO 2019'!$B$5:$BK$335,60,0)</f>
        <v>4.08</v>
      </c>
      <c r="Q195" s="38">
        <f>VLOOKUP(C195,'CARGOS 4 DE JULIO 2019'!$B$5:$BK$335,62,0)</f>
        <v>88.55</v>
      </c>
      <c r="R195" s="153">
        <f t="shared" ref="R195:R258" si="48">ROUND(SUMPRODUCT($K$3:$K$350,$P$3:$P$350)/SUM($K$3:$K$350),2)</f>
        <v>3.29</v>
      </c>
      <c r="S195" s="154">
        <f t="shared" ref="S195:S258" si="49">ROUND(SUMPRODUCT($L$3:$L$350,$Q$3:$Q$350)/SUM($L$3:$L$350),2)</f>
        <v>56</v>
      </c>
      <c r="T195" s="118">
        <f t="shared" ref="T195:T258" si="50">R195*(1+$X$1)</f>
        <v>3.7465978176494152</v>
      </c>
      <c r="U195" s="119">
        <f t="shared" ref="U195:U258" si="51">S195*(1+$X$1)</f>
        <v>63.771877747224089</v>
      </c>
      <c r="V195" s="39" t="str">
        <f t="shared" ref="V195:V258" si="52">IF(Q195&gt;U195,"Sí","No")</f>
        <v>Sí</v>
      </c>
      <c r="W195" s="92">
        <f t="shared" ref="W195:W258" si="53">IF(V195="Sí",IF(T195&gt;P195,P195,T195),P195)</f>
        <v>3.7465978176494152</v>
      </c>
      <c r="X195" s="92">
        <f t="shared" ref="X195:X258" si="54">IF(V195="Sí",IF(U195&gt;Q195,Q195,U195),Q195)</f>
        <v>63.771877747224089</v>
      </c>
      <c r="Y195" s="131">
        <f t="shared" ref="Y195:Y258" si="55">K195*P195+L195*Q195/100</f>
        <v>222367.36872718181</v>
      </c>
      <c r="Z195" s="132">
        <f t="shared" ref="Z195:Z258" si="56">W195*K195+X195*L195/100</f>
        <v>167696.00927104492</v>
      </c>
      <c r="AA195" s="133">
        <f t="shared" ref="AA195:AA258" si="57">Y195-Z195</f>
        <v>54671.359456136881</v>
      </c>
      <c r="AB195" s="131">
        <f t="shared" ref="AB195:AB258" si="58">K195*P195+L195*Q195/100</f>
        <v>222367.36872718181</v>
      </c>
      <c r="AC195" s="132">
        <f t="shared" ref="AC195:AC258" si="59">W195*K195+X195*L195/100</f>
        <v>167696.00927104492</v>
      </c>
      <c r="AD195" s="134">
        <f t="shared" ref="AD195:AD258" si="60">AB195-AC195</f>
        <v>54671.359456136881</v>
      </c>
      <c r="AE195" s="131">
        <f t="shared" ref="AE195:AE258" si="61">K195*P195+L195*Q195/100</f>
        <v>222367.36872718181</v>
      </c>
      <c r="AF195" s="132">
        <f t="shared" ref="AF195:AF258" si="62">W195*K195+X195*L195/100</f>
        <v>167696.00927104492</v>
      </c>
      <c r="AG195" s="134">
        <f t="shared" ref="AG195:AG258" si="63">AE195-AF195</f>
        <v>54671.359456136881</v>
      </c>
    </row>
    <row r="196" spans="1:33" s="18" customFormat="1">
      <c r="A196" s="93">
        <v>206</v>
      </c>
      <c r="B196" s="149" t="s">
        <v>279</v>
      </c>
      <c r="C196" s="33" t="str">
        <f>VLOOKUP(B196,'TOTAL DE SISTEMAS'!$B$6:$I$381,5,0)</f>
        <v>PL0258</v>
      </c>
      <c r="D196" s="33" t="str">
        <f>VLOOKUP(B196,'TOTAL DE SISTEMAS'!$B$6:$I$381,2,0)</f>
        <v>ELC</v>
      </c>
      <c r="E196" s="33" t="str">
        <f>VLOOKUP(B196,'TOTAL DE SISTEMAS'!$B$6:$I$381,3,0)</f>
        <v>Electrocentro</v>
      </c>
      <c r="F196" s="35" t="str">
        <f>VLOOKUP(B196,'TOTAL DE SISTEMAS'!$B$6:$I$381,4,0)</f>
        <v>Huánuco Rural 1</v>
      </c>
      <c r="G196" s="35">
        <f>VLOOKUP(B196,'TOTAL DE SISTEMAS'!$B$6:$I$381,6,0)</f>
        <v>4</v>
      </c>
      <c r="H196" s="35" t="str">
        <f>VLOOKUP(B196,'TOTAL DE SISTEMAS'!$B$6:$I$381,7,0)</f>
        <v>R</v>
      </c>
      <c r="I196" s="35" t="str">
        <f>VLOOKUP(B196,'TOTAL DE SISTEMAS'!$B$6:$I$381,8,0)</f>
        <v>Interconectado</v>
      </c>
      <c r="J196" s="35" t="s">
        <v>24</v>
      </c>
      <c r="K196" s="36">
        <v>9282</v>
      </c>
      <c r="L196" s="136">
        <v>364646.89350601286</v>
      </c>
      <c r="M196" s="136">
        <f>VLOOKUP(B196,'PROY CONSUMOS ENERGIA TRIMESTRE'!$C$3:$AE$364,27,0)</f>
        <v>438473.03219933365</v>
      </c>
      <c r="N196" s="136">
        <f>VLOOKUP(B196,'PROY CONSUMOS ENERGIA TRIMESTRE'!$C$3:$AE$364,28,0)</f>
        <v>438473.03219933365</v>
      </c>
      <c r="O196" s="136">
        <f>VLOOKUP(B196,'PROY CONSUMOS ENERGIA TRIMESTRE'!$C$3:$AE$364,29,0)</f>
        <v>438473.03219933365</v>
      </c>
      <c r="P196" s="38">
        <f>VLOOKUP(C196,'CARGOS 4 DE JULIO 2019'!$B$5:$BK$335,60,0)</f>
        <v>3.77</v>
      </c>
      <c r="Q196" s="38">
        <f>VLOOKUP(C196,'CARGOS 4 DE JULIO 2019'!$B$5:$BK$335,62,0)</f>
        <v>79.319999999999993</v>
      </c>
      <c r="R196" s="153">
        <f t="shared" si="48"/>
        <v>3.29</v>
      </c>
      <c r="S196" s="154">
        <f t="shared" si="49"/>
        <v>56</v>
      </c>
      <c r="T196" s="118">
        <f t="shared" si="50"/>
        <v>3.7465978176494152</v>
      </c>
      <c r="U196" s="119">
        <f t="shared" si="51"/>
        <v>63.771877747224089</v>
      </c>
      <c r="V196" s="39" t="str">
        <f t="shared" si="52"/>
        <v>Sí</v>
      </c>
      <c r="W196" s="92">
        <f t="shared" si="53"/>
        <v>3.7465978176494152</v>
      </c>
      <c r="X196" s="92">
        <f t="shared" si="54"/>
        <v>63.771877747224089</v>
      </c>
      <c r="Y196" s="131">
        <f t="shared" si="55"/>
        <v>324231.05592896941</v>
      </c>
      <c r="Z196" s="132">
        <f t="shared" si="56"/>
        <v>267318.0920791268</v>
      </c>
      <c r="AA196" s="133">
        <f t="shared" si="57"/>
        <v>56912.963849842607</v>
      </c>
      <c r="AB196" s="131">
        <f t="shared" si="58"/>
        <v>324231.05592896941</v>
      </c>
      <c r="AC196" s="132">
        <f t="shared" si="59"/>
        <v>267318.0920791268</v>
      </c>
      <c r="AD196" s="134">
        <f t="shared" si="60"/>
        <v>56912.963849842607</v>
      </c>
      <c r="AE196" s="131">
        <f t="shared" si="61"/>
        <v>324231.05592896941</v>
      </c>
      <c r="AF196" s="132">
        <f t="shared" si="62"/>
        <v>267318.0920791268</v>
      </c>
      <c r="AG196" s="134">
        <f t="shared" si="63"/>
        <v>56912.963849842607</v>
      </c>
    </row>
    <row r="197" spans="1:33" s="18" customFormat="1">
      <c r="A197" s="93">
        <v>207</v>
      </c>
      <c r="B197" s="149" t="s">
        <v>282</v>
      </c>
      <c r="C197" s="33" t="str">
        <f>VLOOKUP(B197,'TOTAL DE SISTEMAS'!$B$6:$I$381,5,0)</f>
        <v>PL0063</v>
      </c>
      <c r="D197" s="33" t="str">
        <f>VLOOKUP(B197,'TOTAL DE SISTEMAS'!$B$6:$I$381,2,0)</f>
        <v>ELC</v>
      </c>
      <c r="E197" s="33" t="str">
        <f>VLOOKUP(B197,'TOTAL DE SISTEMAS'!$B$6:$I$381,3,0)</f>
        <v>Electrocentro</v>
      </c>
      <c r="F197" s="35" t="str">
        <f>VLOOKUP(B197,'TOTAL DE SISTEMAS'!$B$6:$I$381,4,0)</f>
        <v>Oroya</v>
      </c>
      <c r="G197" s="35">
        <f>VLOOKUP(B197,'TOTAL DE SISTEMAS'!$B$6:$I$381,6,0)</f>
        <v>3</v>
      </c>
      <c r="H197" s="35" t="str">
        <f>VLOOKUP(B197,'TOTAL DE SISTEMAS'!$B$6:$I$381,7,0)</f>
        <v>U</v>
      </c>
      <c r="I197" s="35" t="str">
        <f>VLOOKUP(B197,'TOTAL DE SISTEMAS'!$B$6:$I$381,8,0)</f>
        <v>Interconectado</v>
      </c>
      <c r="J197" s="35" t="s">
        <v>24</v>
      </c>
      <c r="K197" s="36">
        <v>10158</v>
      </c>
      <c r="L197" s="136">
        <v>425766.76550522813</v>
      </c>
      <c r="M197" s="136">
        <f>VLOOKUP(B197,'PROY CONSUMOS ENERGIA TRIMESTRE'!$C$3:$AE$364,27,0)</f>
        <v>459692.55</v>
      </c>
      <c r="N197" s="136">
        <f>VLOOKUP(B197,'PROY CONSUMOS ENERGIA TRIMESTRE'!$C$3:$AE$364,28,0)</f>
        <v>459692.55</v>
      </c>
      <c r="O197" s="136">
        <f>VLOOKUP(B197,'PROY CONSUMOS ENERGIA TRIMESTRE'!$C$3:$AE$364,29,0)</f>
        <v>459692.55</v>
      </c>
      <c r="P197" s="38">
        <f>VLOOKUP(C197,'CARGOS 4 DE JULIO 2019'!$B$5:$BK$335,60,0)</f>
        <v>3.2</v>
      </c>
      <c r="Q197" s="38">
        <f>VLOOKUP(C197,'CARGOS 4 DE JULIO 2019'!$B$5:$BK$335,62,0)</f>
        <v>71.989999999999995</v>
      </c>
      <c r="R197" s="153">
        <f t="shared" si="48"/>
        <v>3.29</v>
      </c>
      <c r="S197" s="154">
        <f t="shared" si="49"/>
        <v>56</v>
      </c>
      <c r="T197" s="118">
        <f t="shared" si="50"/>
        <v>3.7465978176494152</v>
      </c>
      <c r="U197" s="119">
        <f t="shared" si="51"/>
        <v>63.771877747224089</v>
      </c>
      <c r="V197" s="39" t="str">
        <f t="shared" si="52"/>
        <v>Sí</v>
      </c>
      <c r="W197" s="92">
        <f t="shared" si="53"/>
        <v>3.2</v>
      </c>
      <c r="X197" s="92">
        <f t="shared" si="54"/>
        <v>63.771877747224089</v>
      </c>
      <c r="Y197" s="131">
        <f t="shared" si="55"/>
        <v>339015.0944872137</v>
      </c>
      <c r="Z197" s="132">
        <f t="shared" si="56"/>
        <v>304025.06118630432</v>
      </c>
      <c r="AA197" s="133">
        <f t="shared" si="57"/>
        <v>34990.033300909388</v>
      </c>
      <c r="AB197" s="131">
        <f t="shared" si="58"/>
        <v>339015.0944872137</v>
      </c>
      <c r="AC197" s="132">
        <f t="shared" si="59"/>
        <v>304025.06118630432</v>
      </c>
      <c r="AD197" s="134">
        <f t="shared" si="60"/>
        <v>34990.033300909388</v>
      </c>
      <c r="AE197" s="131">
        <f t="shared" si="61"/>
        <v>339015.0944872137</v>
      </c>
      <c r="AF197" s="132">
        <f t="shared" si="62"/>
        <v>304025.06118630432</v>
      </c>
      <c r="AG197" s="134">
        <f t="shared" si="63"/>
        <v>34990.033300909388</v>
      </c>
    </row>
    <row r="198" spans="1:33" s="18" customFormat="1">
      <c r="A198" s="93">
        <v>208</v>
      </c>
      <c r="B198" s="149" t="s">
        <v>284</v>
      </c>
      <c r="C198" s="33" t="str">
        <f>VLOOKUP(B198,'TOTAL DE SISTEMAS'!$B$6:$I$381,5,0)</f>
        <v>PL0064</v>
      </c>
      <c r="D198" s="33" t="str">
        <f>VLOOKUP(B198,'TOTAL DE SISTEMAS'!$B$6:$I$381,2,0)</f>
        <v>ELC</v>
      </c>
      <c r="E198" s="33" t="str">
        <f>VLOOKUP(B198,'TOTAL DE SISTEMAS'!$B$6:$I$381,3,0)</f>
        <v>Electrocentro</v>
      </c>
      <c r="F198" s="35" t="str">
        <f>VLOOKUP(B198,'TOTAL DE SISTEMAS'!$B$6:$I$381,4,0)</f>
        <v>Tarma</v>
      </c>
      <c r="G198" s="35">
        <f>VLOOKUP(B198,'TOTAL DE SISTEMAS'!$B$6:$I$381,6,0)</f>
        <v>3</v>
      </c>
      <c r="H198" s="35" t="str">
        <f>VLOOKUP(B198,'TOTAL DE SISTEMAS'!$B$6:$I$381,7,0)</f>
        <v>U</v>
      </c>
      <c r="I198" s="35" t="str">
        <f>VLOOKUP(B198,'TOTAL DE SISTEMAS'!$B$6:$I$381,8,0)</f>
        <v>Interconectado</v>
      </c>
      <c r="J198" s="35" t="s">
        <v>24</v>
      </c>
      <c r="K198" s="36">
        <v>13453</v>
      </c>
      <c r="L198" s="136">
        <v>713418.97296209529</v>
      </c>
      <c r="M198" s="136">
        <f>VLOOKUP(B198,'PROY CONSUMOS ENERGIA TRIMESTRE'!$C$3:$AE$364,27,0)</f>
        <v>757206.62550739327</v>
      </c>
      <c r="N198" s="136">
        <f>VLOOKUP(B198,'PROY CONSUMOS ENERGIA TRIMESTRE'!$C$3:$AE$364,28,0)</f>
        <v>757206.62550739327</v>
      </c>
      <c r="O198" s="136">
        <f>VLOOKUP(B198,'PROY CONSUMOS ENERGIA TRIMESTRE'!$C$3:$AE$364,29,0)</f>
        <v>757206.62550739327</v>
      </c>
      <c r="P198" s="38">
        <f>VLOOKUP(C198,'CARGOS 4 DE JULIO 2019'!$B$5:$BK$335,60,0)</f>
        <v>3.2</v>
      </c>
      <c r="Q198" s="38">
        <f>VLOOKUP(C198,'CARGOS 4 DE JULIO 2019'!$B$5:$BK$335,62,0)</f>
        <v>71.77</v>
      </c>
      <c r="R198" s="153">
        <f t="shared" si="48"/>
        <v>3.29</v>
      </c>
      <c r="S198" s="154">
        <f t="shared" si="49"/>
        <v>56</v>
      </c>
      <c r="T198" s="118">
        <f t="shared" si="50"/>
        <v>3.7465978176494152</v>
      </c>
      <c r="U198" s="119">
        <f t="shared" si="51"/>
        <v>63.771877747224089</v>
      </c>
      <c r="V198" s="39" t="str">
        <f t="shared" si="52"/>
        <v>Sí</v>
      </c>
      <c r="W198" s="92">
        <f t="shared" si="53"/>
        <v>3.2</v>
      </c>
      <c r="X198" s="92">
        <f t="shared" si="54"/>
        <v>63.771877747224089</v>
      </c>
      <c r="Y198" s="131">
        <f t="shared" si="55"/>
        <v>555070.3968948957</v>
      </c>
      <c r="Z198" s="132">
        <f t="shared" si="56"/>
        <v>498010.2752628891</v>
      </c>
      <c r="AA198" s="133">
        <f t="shared" si="57"/>
        <v>57060.121632006601</v>
      </c>
      <c r="AB198" s="131">
        <f t="shared" si="58"/>
        <v>555070.3968948957</v>
      </c>
      <c r="AC198" s="132">
        <f t="shared" si="59"/>
        <v>498010.2752628891</v>
      </c>
      <c r="AD198" s="134">
        <f t="shared" si="60"/>
        <v>57060.121632006601</v>
      </c>
      <c r="AE198" s="131">
        <f t="shared" si="61"/>
        <v>555070.3968948957</v>
      </c>
      <c r="AF198" s="132">
        <f t="shared" si="62"/>
        <v>498010.2752628891</v>
      </c>
      <c r="AG198" s="134">
        <f t="shared" si="63"/>
        <v>57060.121632006601</v>
      </c>
    </row>
    <row r="199" spans="1:33" s="18" customFormat="1">
      <c r="A199" s="93">
        <v>209</v>
      </c>
      <c r="B199" s="149" t="s">
        <v>287</v>
      </c>
      <c r="C199" s="33" t="str">
        <f>VLOOKUP(B199,'TOTAL DE SISTEMAS'!$B$6:$I$381,5,0)</f>
        <v>PL1065</v>
      </c>
      <c r="D199" s="33" t="str">
        <f>VLOOKUP(B199,'TOTAL DE SISTEMAS'!$B$6:$I$381,2,0)</f>
        <v>ELC</v>
      </c>
      <c r="E199" s="33" t="str">
        <f>VLOOKUP(B199,'TOTAL DE SISTEMAS'!$B$6:$I$381,3,0)</f>
        <v>Electrocentro</v>
      </c>
      <c r="F199" s="35" t="str">
        <f>VLOOKUP(B199,'TOTAL DE SISTEMAS'!$B$6:$I$381,4,0)</f>
        <v>Tingo María Rural</v>
      </c>
      <c r="G199" s="35">
        <f>VLOOKUP(B199,'TOTAL DE SISTEMAS'!$B$6:$I$381,6,0)</f>
        <v>6</v>
      </c>
      <c r="H199" s="35" t="str">
        <f>VLOOKUP(B199,'TOTAL DE SISTEMAS'!$B$6:$I$381,7,0)</f>
        <v>R</v>
      </c>
      <c r="I199" s="35" t="str">
        <f>VLOOKUP(B199,'TOTAL DE SISTEMAS'!$B$6:$I$381,8,0)</f>
        <v>Interconectado</v>
      </c>
      <c r="J199" s="35" t="s">
        <v>24</v>
      </c>
      <c r="K199" s="36">
        <v>1594</v>
      </c>
      <c r="L199" s="136">
        <v>70036.537704195842</v>
      </c>
      <c r="M199" s="136">
        <f>VLOOKUP(B199,'PROY CONSUMOS ENERGIA TRIMESTRE'!$C$3:$AE$364,27,0)</f>
        <v>81992.166666666672</v>
      </c>
      <c r="N199" s="136">
        <f>VLOOKUP(B199,'PROY CONSUMOS ENERGIA TRIMESTRE'!$C$3:$AE$364,28,0)</f>
        <v>81992.166666666672</v>
      </c>
      <c r="O199" s="136">
        <f>VLOOKUP(B199,'PROY CONSUMOS ENERGIA TRIMESTRE'!$C$3:$AE$364,29,0)</f>
        <v>81992.166666666672</v>
      </c>
      <c r="P199" s="38">
        <f>VLOOKUP(C199,'CARGOS 4 DE JULIO 2019'!$B$5:$BK$335,60,0)</f>
        <v>4.08</v>
      </c>
      <c r="Q199" s="38">
        <f>VLOOKUP(C199,'CARGOS 4 DE JULIO 2019'!$B$5:$BK$335,62,0)</f>
        <v>88.43</v>
      </c>
      <c r="R199" s="153">
        <f t="shared" si="48"/>
        <v>3.29</v>
      </c>
      <c r="S199" s="154">
        <f t="shared" si="49"/>
        <v>56</v>
      </c>
      <c r="T199" s="118">
        <f t="shared" si="50"/>
        <v>3.7465978176494152</v>
      </c>
      <c r="U199" s="119">
        <f t="shared" si="51"/>
        <v>63.771877747224089</v>
      </c>
      <c r="V199" s="39" t="str">
        <f t="shared" si="52"/>
        <v>Sí</v>
      </c>
      <c r="W199" s="92">
        <f t="shared" si="53"/>
        <v>3.7465978176494152</v>
      </c>
      <c r="X199" s="92">
        <f t="shared" si="54"/>
        <v>63.771877747224089</v>
      </c>
      <c r="Y199" s="131">
        <f t="shared" si="55"/>
        <v>68436.830291820399</v>
      </c>
      <c r="Z199" s="132">
        <f t="shared" si="56"/>
        <v>50635.692124441441</v>
      </c>
      <c r="AA199" s="133">
        <f t="shared" si="57"/>
        <v>17801.138167378958</v>
      </c>
      <c r="AB199" s="131">
        <f t="shared" si="58"/>
        <v>68436.830291820399</v>
      </c>
      <c r="AC199" s="132">
        <f t="shared" si="59"/>
        <v>50635.692124441441</v>
      </c>
      <c r="AD199" s="134">
        <f t="shared" si="60"/>
        <v>17801.138167378958</v>
      </c>
      <c r="AE199" s="131">
        <f t="shared" si="61"/>
        <v>68436.830291820399</v>
      </c>
      <c r="AF199" s="132">
        <f t="shared" si="62"/>
        <v>50635.692124441441</v>
      </c>
      <c r="AG199" s="134">
        <f t="shared" si="63"/>
        <v>17801.138167378958</v>
      </c>
    </row>
    <row r="200" spans="1:33" s="18" customFormat="1">
      <c r="A200" s="93">
        <v>210</v>
      </c>
      <c r="B200" s="149" t="s">
        <v>290</v>
      </c>
      <c r="C200" s="33" t="str">
        <f>VLOOKUP(B200,'TOTAL DE SISTEMAS'!$B$6:$I$381,5,0)</f>
        <v>PL1224</v>
      </c>
      <c r="D200" s="33" t="str">
        <f>VLOOKUP(B200,'TOTAL DE SISTEMAS'!$B$6:$I$381,2,0)</f>
        <v>ELC</v>
      </c>
      <c r="E200" s="33" t="str">
        <f>VLOOKUP(B200,'TOTAL DE SISTEMAS'!$B$6:$I$381,3,0)</f>
        <v>Electrocentro</v>
      </c>
      <c r="F200" s="35" t="str">
        <f>VLOOKUP(B200,'TOTAL DE SISTEMAS'!$B$6:$I$381,4,0)</f>
        <v>Junín</v>
      </c>
      <c r="G200" s="35">
        <f>VLOOKUP(B200,'TOTAL DE SISTEMAS'!$B$6:$I$381,6,0)</f>
        <v>4</v>
      </c>
      <c r="H200" s="35" t="str">
        <f>VLOOKUP(B200,'TOTAL DE SISTEMAS'!$B$6:$I$381,7,0)</f>
        <v>R</v>
      </c>
      <c r="I200" s="35" t="str">
        <f>VLOOKUP(B200,'TOTAL DE SISTEMAS'!$B$6:$I$381,8,0)</f>
        <v>Interconectado</v>
      </c>
      <c r="J200" s="35" t="s">
        <v>24</v>
      </c>
      <c r="K200" s="36">
        <v>6649</v>
      </c>
      <c r="L200" s="136">
        <v>167442.74688461071</v>
      </c>
      <c r="M200" s="136">
        <f>VLOOKUP(B200,'PROY CONSUMOS ENERGIA TRIMESTRE'!$C$3:$AE$364,27,0)</f>
        <v>216246.06237773833</v>
      </c>
      <c r="N200" s="136">
        <f>VLOOKUP(B200,'PROY CONSUMOS ENERGIA TRIMESTRE'!$C$3:$AE$364,28,0)</f>
        <v>216246.06237773833</v>
      </c>
      <c r="O200" s="136">
        <f>VLOOKUP(B200,'PROY CONSUMOS ENERGIA TRIMESTRE'!$C$3:$AE$364,29,0)</f>
        <v>216246.06237773833</v>
      </c>
      <c r="P200" s="38">
        <f>VLOOKUP(C200,'CARGOS 4 DE JULIO 2019'!$B$5:$BK$335,60,0)</f>
        <v>3.77</v>
      </c>
      <c r="Q200" s="38">
        <f>VLOOKUP(C200,'CARGOS 4 DE JULIO 2019'!$B$5:$BK$335,62,0)</f>
        <v>79.28</v>
      </c>
      <c r="R200" s="153">
        <f t="shared" si="48"/>
        <v>3.29</v>
      </c>
      <c r="S200" s="154">
        <f t="shared" si="49"/>
        <v>56</v>
      </c>
      <c r="T200" s="118">
        <f t="shared" si="50"/>
        <v>3.7465978176494152</v>
      </c>
      <c r="U200" s="119">
        <f t="shared" si="51"/>
        <v>63.771877747224089</v>
      </c>
      <c r="V200" s="39" t="str">
        <f t="shared" si="52"/>
        <v>Sí</v>
      </c>
      <c r="W200" s="92">
        <f t="shared" si="53"/>
        <v>3.7465978176494152</v>
      </c>
      <c r="X200" s="92">
        <f t="shared" si="54"/>
        <v>63.771877747224089</v>
      </c>
      <c r="Y200" s="131">
        <f t="shared" si="55"/>
        <v>157815.33973011939</v>
      </c>
      <c r="Z200" s="132">
        <f t="shared" si="56"/>
        <v>131692.51272939876</v>
      </c>
      <c r="AA200" s="133">
        <f t="shared" si="57"/>
        <v>26122.82700072063</v>
      </c>
      <c r="AB200" s="131">
        <f t="shared" si="58"/>
        <v>157815.33973011939</v>
      </c>
      <c r="AC200" s="132">
        <f t="shared" si="59"/>
        <v>131692.51272939876</v>
      </c>
      <c r="AD200" s="134">
        <f t="shared" si="60"/>
        <v>26122.82700072063</v>
      </c>
      <c r="AE200" s="131">
        <f t="shared" si="61"/>
        <v>157815.33973011939</v>
      </c>
      <c r="AF200" s="132">
        <f t="shared" si="62"/>
        <v>131692.51272939876</v>
      </c>
      <c r="AG200" s="134">
        <f t="shared" si="63"/>
        <v>26122.82700072063</v>
      </c>
    </row>
    <row r="201" spans="1:33" s="18" customFormat="1">
      <c r="A201" s="93">
        <v>211</v>
      </c>
      <c r="B201" s="149" t="s">
        <v>293</v>
      </c>
      <c r="C201" s="33" t="str">
        <f>VLOOKUP(B201,'TOTAL DE SISTEMAS'!$B$6:$I$381,5,0)</f>
        <v>PL2063</v>
      </c>
      <c r="D201" s="33" t="str">
        <f>VLOOKUP(B201,'TOTAL DE SISTEMAS'!$B$6:$I$381,2,0)</f>
        <v>ELC</v>
      </c>
      <c r="E201" s="33" t="str">
        <f>VLOOKUP(B201,'TOTAL DE SISTEMAS'!$B$6:$I$381,3,0)</f>
        <v>Electrocentro</v>
      </c>
      <c r="F201" s="35" t="str">
        <f>VLOOKUP(B201,'TOTAL DE SISTEMAS'!$B$6:$I$381,4,0)</f>
        <v>San José</v>
      </c>
      <c r="G201" s="35">
        <f>VLOOKUP(B201,'TOTAL DE SISTEMAS'!$B$6:$I$381,6,0)</f>
        <v>3</v>
      </c>
      <c r="H201" s="35" t="str">
        <f>VLOOKUP(B201,'TOTAL DE SISTEMAS'!$B$6:$I$381,7,0)</f>
        <v>U</v>
      </c>
      <c r="I201" s="35" t="str">
        <f>VLOOKUP(B201,'TOTAL DE SISTEMAS'!$B$6:$I$381,8,0)</f>
        <v>Interconectado</v>
      </c>
      <c r="J201" s="35" t="s">
        <v>24</v>
      </c>
      <c r="K201" s="36">
        <v>1330</v>
      </c>
      <c r="L201" s="136">
        <v>72581.719626994221</v>
      </c>
      <c r="M201" s="136">
        <f>VLOOKUP(B201,'PROY CONSUMOS ENERGIA TRIMESTRE'!$C$3:$AE$364,27,0)</f>
        <v>77531.397500000006</v>
      </c>
      <c r="N201" s="136">
        <f>VLOOKUP(B201,'PROY CONSUMOS ENERGIA TRIMESTRE'!$C$3:$AE$364,28,0)</f>
        <v>77531.397500000006</v>
      </c>
      <c r="O201" s="136">
        <f>VLOOKUP(B201,'PROY CONSUMOS ENERGIA TRIMESTRE'!$C$3:$AE$364,29,0)</f>
        <v>77531.397500000006</v>
      </c>
      <c r="P201" s="38">
        <f>VLOOKUP(C201,'CARGOS 4 DE JULIO 2019'!$B$5:$BK$335,60,0)</f>
        <v>3.2</v>
      </c>
      <c r="Q201" s="38">
        <f>VLOOKUP(C201,'CARGOS 4 DE JULIO 2019'!$B$5:$BK$335,62,0)</f>
        <v>71.989999999999995</v>
      </c>
      <c r="R201" s="153">
        <f t="shared" si="48"/>
        <v>3.29</v>
      </c>
      <c r="S201" s="154">
        <f t="shared" si="49"/>
        <v>56</v>
      </c>
      <c r="T201" s="118">
        <f t="shared" si="50"/>
        <v>3.7465978176494152</v>
      </c>
      <c r="U201" s="119">
        <f t="shared" si="51"/>
        <v>63.771877747224089</v>
      </c>
      <c r="V201" s="39" t="str">
        <f t="shared" si="52"/>
        <v>Sí</v>
      </c>
      <c r="W201" s="92">
        <f t="shared" si="53"/>
        <v>3.2</v>
      </c>
      <c r="X201" s="92">
        <f t="shared" si="54"/>
        <v>63.771877747224089</v>
      </c>
      <c r="Y201" s="131">
        <f t="shared" si="55"/>
        <v>56507.579959473136</v>
      </c>
      <c r="Z201" s="132">
        <f t="shared" si="56"/>
        <v>50542.725507359712</v>
      </c>
      <c r="AA201" s="133">
        <f t="shared" si="57"/>
        <v>5964.8544521134245</v>
      </c>
      <c r="AB201" s="131">
        <f t="shared" si="58"/>
        <v>56507.579959473136</v>
      </c>
      <c r="AC201" s="132">
        <f t="shared" si="59"/>
        <v>50542.725507359712</v>
      </c>
      <c r="AD201" s="134">
        <f t="shared" si="60"/>
        <v>5964.8544521134245</v>
      </c>
      <c r="AE201" s="131">
        <f t="shared" si="61"/>
        <v>56507.579959473136</v>
      </c>
      <c r="AF201" s="132">
        <f t="shared" si="62"/>
        <v>50542.725507359712</v>
      </c>
      <c r="AG201" s="134">
        <f t="shared" si="63"/>
        <v>5964.8544521134245</v>
      </c>
    </row>
    <row r="202" spans="1:33" s="18" customFormat="1">
      <c r="A202" s="93">
        <v>212</v>
      </c>
      <c r="B202" s="149" t="s">
        <v>296</v>
      </c>
      <c r="C202" s="33" t="str">
        <f>VLOOKUP(B202,'TOTAL DE SISTEMAS'!$B$6:$I$381,5,0)</f>
        <v>PL0064</v>
      </c>
      <c r="D202" s="33" t="str">
        <f>VLOOKUP(B202,'TOTAL DE SISTEMAS'!$B$6:$I$381,2,0)</f>
        <v>ELC</v>
      </c>
      <c r="E202" s="33" t="str">
        <f>VLOOKUP(B202,'TOTAL DE SISTEMAS'!$B$6:$I$381,3,0)</f>
        <v>Electrocentro</v>
      </c>
      <c r="F202" s="35" t="str">
        <f>VLOOKUP(B202,'TOTAL DE SISTEMAS'!$B$6:$I$381,4,0)</f>
        <v>Chanchamayo</v>
      </c>
      <c r="G202" s="35">
        <f>VLOOKUP(B202,'TOTAL DE SISTEMAS'!$B$6:$I$381,6,0)</f>
        <v>3</v>
      </c>
      <c r="H202" s="35" t="str">
        <f>VLOOKUP(B202,'TOTAL DE SISTEMAS'!$B$6:$I$381,7,0)</f>
        <v>U</v>
      </c>
      <c r="I202" s="35" t="str">
        <f>VLOOKUP(B202,'TOTAL DE SISTEMAS'!$B$6:$I$381,8,0)</f>
        <v>Interconectado</v>
      </c>
      <c r="J202" s="35" t="s">
        <v>24</v>
      </c>
      <c r="K202" s="36">
        <v>15855</v>
      </c>
      <c r="L202" s="136">
        <v>1077583.0402740415</v>
      </c>
      <c r="M202" s="136">
        <f>VLOOKUP(B202,'PROY CONSUMOS ENERGIA TRIMESTRE'!$C$3:$AE$364,27,0)</f>
        <v>1118120.528248186</v>
      </c>
      <c r="N202" s="136">
        <f>VLOOKUP(B202,'PROY CONSUMOS ENERGIA TRIMESTRE'!$C$3:$AE$364,28,0)</f>
        <v>1118120.528248186</v>
      </c>
      <c r="O202" s="136">
        <f>VLOOKUP(B202,'PROY CONSUMOS ENERGIA TRIMESTRE'!$C$3:$AE$364,29,0)</f>
        <v>1118120.528248186</v>
      </c>
      <c r="P202" s="38">
        <f>VLOOKUP(C202,'CARGOS 4 DE JULIO 2019'!$B$5:$BK$335,60,0)</f>
        <v>3.2</v>
      </c>
      <c r="Q202" s="38">
        <f>VLOOKUP(C202,'CARGOS 4 DE JULIO 2019'!$B$5:$BK$335,62,0)</f>
        <v>71.77</v>
      </c>
      <c r="R202" s="153">
        <f t="shared" si="48"/>
        <v>3.29</v>
      </c>
      <c r="S202" s="154">
        <f t="shared" si="49"/>
        <v>56</v>
      </c>
      <c r="T202" s="118">
        <f t="shared" si="50"/>
        <v>3.7465978176494152</v>
      </c>
      <c r="U202" s="119">
        <f t="shared" si="51"/>
        <v>63.771877747224089</v>
      </c>
      <c r="V202" s="39" t="str">
        <f t="shared" si="52"/>
        <v>Sí</v>
      </c>
      <c r="W202" s="92">
        <f t="shared" si="53"/>
        <v>3.2</v>
      </c>
      <c r="X202" s="92">
        <f t="shared" si="54"/>
        <v>63.771877747224089</v>
      </c>
      <c r="Y202" s="131">
        <f t="shared" si="55"/>
        <v>824117.34800467954</v>
      </c>
      <c r="Z202" s="132">
        <f t="shared" si="56"/>
        <v>737930.93906838226</v>
      </c>
      <c r="AA202" s="133">
        <f t="shared" si="57"/>
        <v>86186.408936297288</v>
      </c>
      <c r="AB202" s="131">
        <f t="shared" si="58"/>
        <v>824117.34800467954</v>
      </c>
      <c r="AC202" s="132">
        <f t="shared" si="59"/>
        <v>737930.93906838226</v>
      </c>
      <c r="AD202" s="134">
        <f t="shared" si="60"/>
        <v>86186.408936297288</v>
      </c>
      <c r="AE202" s="131">
        <f t="shared" si="61"/>
        <v>824117.34800467954</v>
      </c>
      <c r="AF202" s="132">
        <f t="shared" si="62"/>
        <v>737930.93906838226</v>
      </c>
      <c r="AG202" s="134">
        <f t="shared" si="63"/>
        <v>86186.408936297288</v>
      </c>
    </row>
    <row r="203" spans="1:33" s="18" customFormat="1">
      <c r="A203" s="93">
        <v>213</v>
      </c>
      <c r="B203" s="149" t="s">
        <v>298</v>
      </c>
      <c r="C203" s="33" t="str">
        <f>VLOOKUP(B203,'TOTAL DE SISTEMAS'!$B$6:$I$381,5,0)</f>
        <v>PL2065</v>
      </c>
      <c r="D203" s="33" t="str">
        <f>VLOOKUP(B203,'TOTAL DE SISTEMAS'!$B$6:$I$381,2,0)</f>
        <v>ELC</v>
      </c>
      <c r="E203" s="33" t="str">
        <f>VLOOKUP(B203,'TOTAL DE SISTEMAS'!$B$6:$I$381,3,0)</f>
        <v>Electrocentro</v>
      </c>
      <c r="F203" s="35" t="str">
        <f>VLOOKUP(B203,'TOTAL DE SISTEMAS'!$B$6:$I$381,4,0)</f>
        <v>Aucayacu</v>
      </c>
      <c r="G203" s="35">
        <f>VLOOKUP(B203,'TOTAL DE SISTEMAS'!$B$6:$I$381,6,0)</f>
        <v>6</v>
      </c>
      <c r="H203" s="35" t="str">
        <f>VLOOKUP(B203,'TOTAL DE SISTEMAS'!$B$6:$I$381,7,0)</f>
        <v>R</v>
      </c>
      <c r="I203" s="35" t="str">
        <f>VLOOKUP(B203,'TOTAL DE SISTEMAS'!$B$6:$I$381,8,0)</f>
        <v>Interconectado</v>
      </c>
      <c r="J203" s="35" t="s">
        <v>24</v>
      </c>
      <c r="K203" s="36">
        <v>4828</v>
      </c>
      <c r="L203" s="136">
        <v>246641.31951110522</v>
      </c>
      <c r="M203" s="136">
        <f>VLOOKUP(B203,'PROY CONSUMOS ENERGIA TRIMESTRE'!$C$3:$AE$364,27,0)</f>
        <v>282249.99230584927</v>
      </c>
      <c r="N203" s="136">
        <f>VLOOKUP(B203,'PROY CONSUMOS ENERGIA TRIMESTRE'!$C$3:$AE$364,28,0)</f>
        <v>282249.99230584927</v>
      </c>
      <c r="O203" s="136">
        <f>VLOOKUP(B203,'PROY CONSUMOS ENERGIA TRIMESTRE'!$C$3:$AE$364,29,0)</f>
        <v>282249.99230584927</v>
      </c>
      <c r="P203" s="38">
        <f>VLOOKUP(C203,'CARGOS 4 DE JULIO 2019'!$B$5:$BK$335,60,0)</f>
        <v>4.08</v>
      </c>
      <c r="Q203" s="38">
        <f>VLOOKUP(C203,'CARGOS 4 DE JULIO 2019'!$B$5:$BK$335,62,0)</f>
        <v>88.43</v>
      </c>
      <c r="R203" s="153">
        <f t="shared" si="48"/>
        <v>3.29</v>
      </c>
      <c r="S203" s="154">
        <f t="shared" si="49"/>
        <v>56</v>
      </c>
      <c r="T203" s="118">
        <f t="shared" si="50"/>
        <v>3.7465978176494152</v>
      </c>
      <c r="U203" s="119">
        <f t="shared" si="51"/>
        <v>63.771877747224089</v>
      </c>
      <c r="V203" s="39" t="str">
        <f t="shared" si="52"/>
        <v>Sí</v>
      </c>
      <c r="W203" s="92">
        <f t="shared" si="53"/>
        <v>3.7465978176494152</v>
      </c>
      <c r="X203" s="92">
        <f t="shared" si="54"/>
        <v>63.771877747224089</v>
      </c>
      <c r="Y203" s="131">
        <f t="shared" si="55"/>
        <v>237803.15884367036</v>
      </c>
      <c r="Z203" s="132">
        <f t="shared" si="56"/>
        <v>175376.37501637373</v>
      </c>
      <c r="AA203" s="133">
        <f t="shared" si="57"/>
        <v>62426.783827296633</v>
      </c>
      <c r="AB203" s="131">
        <f t="shared" si="58"/>
        <v>237803.15884367036</v>
      </c>
      <c r="AC203" s="132">
        <f t="shared" si="59"/>
        <v>175376.37501637373</v>
      </c>
      <c r="AD203" s="134">
        <f t="shared" si="60"/>
        <v>62426.783827296633</v>
      </c>
      <c r="AE203" s="131">
        <f t="shared" si="61"/>
        <v>237803.15884367036</v>
      </c>
      <c r="AF203" s="132">
        <f t="shared" si="62"/>
        <v>175376.37501637373</v>
      </c>
      <c r="AG203" s="134">
        <f t="shared" si="63"/>
        <v>62426.783827296633</v>
      </c>
    </row>
    <row r="204" spans="1:33" s="18" customFormat="1">
      <c r="A204" s="93">
        <v>214</v>
      </c>
      <c r="B204" s="149" t="s">
        <v>301</v>
      </c>
      <c r="C204" s="33" t="str">
        <f>VLOOKUP(B204,'TOTAL DE SISTEMAS'!$B$6:$I$381,5,0)</f>
        <v>PL2224</v>
      </c>
      <c r="D204" s="33" t="str">
        <f>VLOOKUP(B204,'TOTAL DE SISTEMAS'!$B$6:$I$381,2,0)</f>
        <v>ELC</v>
      </c>
      <c r="E204" s="33" t="str">
        <f>VLOOKUP(B204,'TOTAL DE SISTEMAS'!$B$6:$I$381,3,0)</f>
        <v>Electrocentro</v>
      </c>
      <c r="F204" s="35" t="str">
        <f>VLOOKUP(B204,'TOTAL DE SISTEMAS'!$B$6:$I$381,4,0)</f>
        <v>Carhuamayo</v>
      </c>
      <c r="G204" s="35">
        <f>VLOOKUP(B204,'TOTAL DE SISTEMAS'!$B$6:$I$381,6,0)</f>
        <v>5</v>
      </c>
      <c r="H204" s="35" t="str">
        <f>VLOOKUP(B204,'TOTAL DE SISTEMAS'!$B$6:$I$381,7,0)</f>
        <v>R</v>
      </c>
      <c r="I204" s="35" t="str">
        <f>VLOOKUP(B204,'TOTAL DE SISTEMAS'!$B$6:$I$381,8,0)</f>
        <v>Interconectado</v>
      </c>
      <c r="J204" s="35" t="s">
        <v>24</v>
      </c>
      <c r="K204" s="36">
        <v>9191</v>
      </c>
      <c r="L204" s="136">
        <v>134776.41271202994</v>
      </c>
      <c r="M204" s="136">
        <f>VLOOKUP(B204,'PROY CONSUMOS ENERGIA TRIMESTRE'!$C$3:$AE$364,27,0)</f>
        <v>189519.91864597736</v>
      </c>
      <c r="N204" s="136">
        <f>VLOOKUP(B204,'PROY CONSUMOS ENERGIA TRIMESTRE'!$C$3:$AE$364,28,0)</f>
        <v>189519.91864597736</v>
      </c>
      <c r="O204" s="136">
        <f>VLOOKUP(B204,'PROY CONSUMOS ENERGIA TRIMESTRE'!$C$3:$AE$364,29,0)</f>
        <v>189519.91864597736</v>
      </c>
      <c r="P204" s="38">
        <f>VLOOKUP(C204,'CARGOS 4 DE JULIO 2019'!$B$5:$BK$335,60,0)</f>
        <v>4.03</v>
      </c>
      <c r="Q204" s="38">
        <f>VLOOKUP(C204,'CARGOS 4 DE JULIO 2019'!$B$5:$BK$335,62,0)</f>
        <v>88.94</v>
      </c>
      <c r="R204" s="153">
        <f t="shared" si="48"/>
        <v>3.29</v>
      </c>
      <c r="S204" s="154">
        <f t="shared" si="49"/>
        <v>56</v>
      </c>
      <c r="T204" s="118">
        <f t="shared" si="50"/>
        <v>3.7465978176494152</v>
      </c>
      <c r="U204" s="119">
        <f t="shared" si="51"/>
        <v>63.771877747224089</v>
      </c>
      <c r="V204" s="39" t="str">
        <f t="shared" si="52"/>
        <v>Sí</v>
      </c>
      <c r="W204" s="92">
        <f t="shared" si="53"/>
        <v>3.7465978176494152</v>
      </c>
      <c r="X204" s="92">
        <f t="shared" si="54"/>
        <v>63.771877747224089</v>
      </c>
      <c r="Y204" s="131">
        <f t="shared" si="55"/>
        <v>156909.87146607944</v>
      </c>
      <c r="Z204" s="132">
        <f t="shared" si="56"/>
        <v>120384.42968882569</v>
      </c>
      <c r="AA204" s="133">
        <f t="shared" si="57"/>
        <v>36525.441777253742</v>
      </c>
      <c r="AB204" s="131">
        <f t="shared" si="58"/>
        <v>156909.87146607944</v>
      </c>
      <c r="AC204" s="132">
        <f t="shared" si="59"/>
        <v>120384.42968882569</v>
      </c>
      <c r="AD204" s="134">
        <f t="shared" si="60"/>
        <v>36525.441777253742</v>
      </c>
      <c r="AE204" s="131">
        <f t="shared" si="61"/>
        <v>156909.87146607944</v>
      </c>
      <c r="AF204" s="132">
        <f t="shared" si="62"/>
        <v>120384.42968882569</v>
      </c>
      <c r="AG204" s="134">
        <f t="shared" si="63"/>
        <v>36525.441777253742</v>
      </c>
    </row>
    <row r="205" spans="1:33" s="18" customFormat="1">
      <c r="A205" s="93">
        <v>215</v>
      </c>
      <c r="B205" s="149" t="s">
        <v>304</v>
      </c>
      <c r="C205" s="33" t="str">
        <f>VLOOKUP(B205,'TOTAL DE SISTEMAS'!$B$6:$I$381,5,0)</f>
        <v>PL3224</v>
      </c>
      <c r="D205" s="33" t="str">
        <f>VLOOKUP(B205,'TOTAL DE SISTEMAS'!$B$6:$I$381,2,0)</f>
        <v>ELC</v>
      </c>
      <c r="E205" s="33" t="str">
        <f>VLOOKUP(B205,'TOTAL DE SISTEMAS'!$B$6:$I$381,3,0)</f>
        <v>Electrocentro</v>
      </c>
      <c r="F205" s="35" t="str">
        <f>VLOOKUP(B205,'TOTAL DE SISTEMAS'!$B$6:$I$381,4,0)</f>
        <v>Yaupi</v>
      </c>
      <c r="G205" s="35">
        <f>VLOOKUP(B205,'TOTAL DE SISTEMAS'!$B$6:$I$381,6,0)</f>
        <v>3</v>
      </c>
      <c r="H205" s="35" t="str">
        <f>VLOOKUP(B205,'TOTAL DE SISTEMAS'!$B$6:$I$381,7,0)</f>
        <v>U</v>
      </c>
      <c r="I205" s="35" t="str">
        <f>VLOOKUP(B205,'TOTAL DE SISTEMAS'!$B$6:$I$381,8,0)</f>
        <v>Interconectado</v>
      </c>
      <c r="J205" s="35" t="s">
        <v>24</v>
      </c>
      <c r="K205" s="36">
        <v>8903</v>
      </c>
      <c r="L205" s="136">
        <v>584844.43763768103</v>
      </c>
      <c r="M205" s="136">
        <f>VLOOKUP(B205,'PROY CONSUMOS ENERGIA TRIMESTRE'!$C$3:$AE$364,27,0)</f>
        <v>610182.03203706432</v>
      </c>
      <c r="N205" s="136">
        <f>VLOOKUP(B205,'PROY CONSUMOS ENERGIA TRIMESTRE'!$C$3:$AE$364,28,0)</f>
        <v>610182.03203706432</v>
      </c>
      <c r="O205" s="136">
        <f>VLOOKUP(B205,'PROY CONSUMOS ENERGIA TRIMESTRE'!$C$3:$AE$364,29,0)</f>
        <v>610182.03203706432</v>
      </c>
      <c r="P205" s="38">
        <f>VLOOKUP(C205,'CARGOS 4 DE JULIO 2019'!$B$5:$BK$335,60,0)</f>
        <v>3.2</v>
      </c>
      <c r="Q205" s="38">
        <f>VLOOKUP(C205,'CARGOS 4 DE JULIO 2019'!$B$5:$BK$335,62,0)</f>
        <v>71.989999999999995</v>
      </c>
      <c r="R205" s="153">
        <f t="shared" si="48"/>
        <v>3.29</v>
      </c>
      <c r="S205" s="154">
        <f t="shared" si="49"/>
        <v>56</v>
      </c>
      <c r="T205" s="118">
        <f t="shared" si="50"/>
        <v>3.7465978176494152</v>
      </c>
      <c r="U205" s="119">
        <f t="shared" si="51"/>
        <v>63.771877747224089</v>
      </c>
      <c r="V205" s="39" t="str">
        <f t="shared" si="52"/>
        <v>Sí</v>
      </c>
      <c r="W205" s="92">
        <f t="shared" si="53"/>
        <v>3.2</v>
      </c>
      <c r="X205" s="92">
        <f t="shared" si="54"/>
        <v>63.771877747224089</v>
      </c>
      <c r="Y205" s="131">
        <f t="shared" si="55"/>
        <v>449519.11065536656</v>
      </c>
      <c r="Z205" s="132">
        <f t="shared" si="56"/>
        <v>401455.87978174217</v>
      </c>
      <c r="AA205" s="133">
        <f t="shared" si="57"/>
        <v>48063.230873624387</v>
      </c>
      <c r="AB205" s="131">
        <f t="shared" si="58"/>
        <v>449519.11065536656</v>
      </c>
      <c r="AC205" s="132">
        <f t="shared" si="59"/>
        <v>401455.87978174217</v>
      </c>
      <c r="AD205" s="134">
        <f t="shared" si="60"/>
        <v>48063.230873624387</v>
      </c>
      <c r="AE205" s="131">
        <f t="shared" si="61"/>
        <v>449519.11065536656</v>
      </c>
      <c r="AF205" s="132">
        <f t="shared" si="62"/>
        <v>401455.87978174217</v>
      </c>
      <c r="AG205" s="134">
        <f t="shared" si="63"/>
        <v>48063.230873624387</v>
      </c>
    </row>
    <row r="206" spans="1:33" s="18" customFormat="1">
      <c r="A206" s="93">
        <v>216</v>
      </c>
      <c r="B206" s="149" t="s">
        <v>307</v>
      </c>
      <c r="C206" s="33" t="str">
        <f>VLOOKUP(B206,'TOTAL DE SISTEMAS'!$B$6:$I$381,5,0)</f>
        <v>PR0078</v>
      </c>
      <c r="D206" s="33" t="str">
        <f>VLOOKUP(B206,'TOTAL DE SISTEMAS'!$B$6:$I$381,2,0)</f>
        <v>ELC</v>
      </c>
      <c r="E206" s="33" t="str">
        <f>VLOOKUP(B206,'TOTAL DE SISTEMAS'!$B$6:$I$381,3,0)</f>
        <v>Electrocentro</v>
      </c>
      <c r="F206" s="35" t="str">
        <f>VLOOKUP(B206,'TOTAL DE SISTEMAS'!$B$6:$I$381,4,0)</f>
        <v>Ayacucho Rural SER</v>
      </c>
      <c r="G206" s="35" t="str">
        <f>VLOOKUP(B206,'TOTAL DE SISTEMAS'!$B$6:$I$381,6,0)</f>
        <v>SER</v>
      </c>
      <c r="H206" s="35" t="str">
        <f>VLOOKUP(B206,'TOTAL DE SISTEMAS'!$B$6:$I$381,7,0)</f>
        <v>R</v>
      </c>
      <c r="I206" s="35" t="str">
        <f>VLOOKUP(B206,'TOTAL DE SISTEMAS'!$B$6:$I$381,8,0)</f>
        <v>Interconectado</v>
      </c>
      <c r="J206" s="35" t="s">
        <v>24</v>
      </c>
      <c r="K206" s="36">
        <v>64045</v>
      </c>
      <c r="L206" s="136">
        <v>1046330.2826768287</v>
      </c>
      <c r="M206" s="136">
        <f>VLOOKUP(B206,'PROY CONSUMOS ENERGIA TRIMESTRE'!$C$3:$AE$364,27,0)</f>
        <v>1329876.635</v>
      </c>
      <c r="N206" s="136">
        <f>VLOOKUP(B206,'PROY CONSUMOS ENERGIA TRIMESTRE'!$C$3:$AE$364,28,0)</f>
        <v>1329876.635</v>
      </c>
      <c r="O206" s="136">
        <f>VLOOKUP(B206,'PROY CONSUMOS ENERGIA TRIMESTRE'!$C$3:$AE$364,29,0)</f>
        <v>1329876.635</v>
      </c>
      <c r="P206" s="38">
        <f>VLOOKUP(C206,'CARGOS 4 DE JULIO 2019'!$B$5:$BK$335,60,0)</f>
        <v>5.39</v>
      </c>
      <c r="Q206" s="38">
        <f>VLOOKUP(C206,'CARGOS 4 DE JULIO 2019'!$B$5:$BK$335,62,0)</f>
        <v>104.16</v>
      </c>
      <c r="R206" s="153">
        <f t="shared" si="48"/>
        <v>3.29</v>
      </c>
      <c r="S206" s="154">
        <f t="shared" si="49"/>
        <v>56</v>
      </c>
      <c r="T206" s="118">
        <f t="shared" si="50"/>
        <v>3.7465978176494152</v>
      </c>
      <c r="U206" s="119">
        <f t="shared" si="51"/>
        <v>63.771877747224089</v>
      </c>
      <c r="V206" s="39" t="str">
        <f t="shared" si="52"/>
        <v>Sí</v>
      </c>
      <c r="W206" s="92">
        <f t="shared" si="53"/>
        <v>3.7465978176494152</v>
      </c>
      <c r="X206" s="92">
        <f t="shared" si="54"/>
        <v>63.771877747224089</v>
      </c>
      <c r="Y206" s="131">
        <f t="shared" si="55"/>
        <v>1435060.1724361847</v>
      </c>
      <c r="Z206" s="132">
        <f t="shared" si="56"/>
        <v>907215.32593220822</v>
      </c>
      <c r="AA206" s="133">
        <f t="shared" si="57"/>
        <v>527844.8465039765</v>
      </c>
      <c r="AB206" s="131">
        <f t="shared" si="58"/>
        <v>1435060.1724361847</v>
      </c>
      <c r="AC206" s="132">
        <f t="shared" si="59"/>
        <v>907215.32593220822</v>
      </c>
      <c r="AD206" s="134">
        <f t="shared" si="60"/>
        <v>527844.8465039765</v>
      </c>
      <c r="AE206" s="131">
        <f t="shared" si="61"/>
        <v>1435060.1724361847</v>
      </c>
      <c r="AF206" s="132">
        <f t="shared" si="62"/>
        <v>907215.32593220822</v>
      </c>
      <c r="AG206" s="134">
        <f t="shared" si="63"/>
        <v>527844.8465039765</v>
      </c>
    </row>
    <row r="207" spans="1:33" s="18" customFormat="1">
      <c r="A207" s="93">
        <v>217</v>
      </c>
      <c r="B207" s="149" t="s">
        <v>310</v>
      </c>
      <c r="C207" s="33" t="str">
        <f>VLOOKUP(B207,'TOTAL DE SISTEMAS'!$B$6:$I$381,5,0)</f>
        <v>PR0061</v>
      </c>
      <c r="D207" s="33" t="str">
        <f>VLOOKUP(B207,'TOTAL DE SISTEMAS'!$B$6:$I$381,2,0)</f>
        <v>ELC</v>
      </c>
      <c r="E207" s="33" t="str">
        <f>VLOOKUP(B207,'TOTAL DE SISTEMAS'!$B$6:$I$381,3,0)</f>
        <v>Electrocentro</v>
      </c>
      <c r="F207" s="35" t="str">
        <f>VLOOKUP(B207,'TOTAL DE SISTEMAS'!$B$6:$I$381,4,0)</f>
        <v>Huancavelica Rural SER</v>
      </c>
      <c r="G207" s="35" t="str">
        <f>VLOOKUP(B207,'TOTAL DE SISTEMAS'!$B$6:$I$381,6,0)</f>
        <v>SER</v>
      </c>
      <c r="H207" s="35" t="str">
        <f>VLOOKUP(B207,'TOTAL DE SISTEMAS'!$B$6:$I$381,7,0)</f>
        <v>R</v>
      </c>
      <c r="I207" s="35" t="str">
        <f>VLOOKUP(B207,'TOTAL DE SISTEMAS'!$B$6:$I$381,8,0)</f>
        <v>Interconectado</v>
      </c>
      <c r="J207" s="35" t="s">
        <v>24</v>
      </c>
      <c r="K207" s="36">
        <v>7151</v>
      </c>
      <c r="L207" s="136">
        <v>34283.502950631919</v>
      </c>
      <c r="M207" s="136">
        <f>VLOOKUP(B207,'PROY CONSUMOS ENERGIA TRIMESTRE'!$C$3:$AE$364,27,0)</f>
        <v>61315.828901860805</v>
      </c>
      <c r="N207" s="136">
        <f>VLOOKUP(B207,'PROY CONSUMOS ENERGIA TRIMESTRE'!$C$3:$AE$364,28,0)</f>
        <v>61315.828901860805</v>
      </c>
      <c r="O207" s="136">
        <f>VLOOKUP(B207,'PROY CONSUMOS ENERGIA TRIMESTRE'!$C$3:$AE$364,29,0)</f>
        <v>61315.828901860805</v>
      </c>
      <c r="P207" s="38">
        <f>VLOOKUP(C207,'CARGOS 4 DE JULIO 2019'!$B$5:$BK$335,60,0)</f>
        <v>5.39</v>
      </c>
      <c r="Q207" s="38">
        <f>VLOOKUP(C207,'CARGOS 4 DE JULIO 2019'!$B$5:$BK$335,62,0)</f>
        <v>104.37</v>
      </c>
      <c r="R207" s="153">
        <f t="shared" si="48"/>
        <v>3.29</v>
      </c>
      <c r="S207" s="154">
        <f t="shared" si="49"/>
        <v>56</v>
      </c>
      <c r="T207" s="118">
        <f t="shared" si="50"/>
        <v>3.7465978176494152</v>
      </c>
      <c r="U207" s="119">
        <f t="shared" si="51"/>
        <v>63.771877747224089</v>
      </c>
      <c r="V207" s="39" t="str">
        <f t="shared" si="52"/>
        <v>Sí</v>
      </c>
      <c r="W207" s="92">
        <f t="shared" si="53"/>
        <v>3.7465978176494152</v>
      </c>
      <c r="X207" s="92">
        <f t="shared" si="54"/>
        <v>63.771877747224089</v>
      </c>
      <c r="Y207" s="131">
        <f t="shared" si="55"/>
        <v>74325.582029574536</v>
      </c>
      <c r="Z207" s="132">
        <f t="shared" si="56"/>
        <v>48655.154583153926</v>
      </c>
      <c r="AA207" s="133">
        <f t="shared" si="57"/>
        <v>25670.42744642061</v>
      </c>
      <c r="AB207" s="131">
        <f t="shared" si="58"/>
        <v>74325.582029574536</v>
      </c>
      <c r="AC207" s="132">
        <f t="shared" si="59"/>
        <v>48655.154583153926</v>
      </c>
      <c r="AD207" s="134">
        <f t="shared" si="60"/>
        <v>25670.42744642061</v>
      </c>
      <c r="AE207" s="131">
        <f t="shared" si="61"/>
        <v>74325.582029574536</v>
      </c>
      <c r="AF207" s="132">
        <f t="shared" si="62"/>
        <v>48655.154583153926</v>
      </c>
      <c r="AG207" s="134">
        <f t="shared" si="63"/>
        <v>25670.42744642061</v>
      </c>
    </row>
    <row r="208" spans="1:33" s="18" customFormat="1">
      <c r="A208" s="93">
        <v>218</v>
      </c>
      <c r="B208" s="149" t="s">
        <v>313</v>
      </c>
      <c r="C208" s="33" t="str">
        <f>VLOOKUP(B208,'TOTAL DE SISTEMAS'!$B$6:$I$381,5,0)</f>
        <v>PR0066</v>
      </c>
      <c r="D208" s="33" t="str">
        <f>VLOOKUP(B208,'TOTAL DE SISTEMAS'!$B$6:$I$381,2,0)</f>
        <v>ELC</v>
      </c>
      <c r="E208" s="33" t="str">
        <f>VLOOKUP(B208,'TOTAL DE SISTEMAS'!$B$6:$I$381,3,0)</f>
        <v>Electrocentro</v>
      </c>
      <c r="F208" s="35" t="str">
        <f>VLOOKUP(B208,'TOTAL DE SISTEMAS'!$B$6:$I$381,4,0)</f>
        <v>Huánuco Rural 2 SER</v>
      </c>
      <c r="G208" s="35" t="str">
        <f>VLOOKUP(B208,'TOTAL DE SISTEMAS'!$B$6:$I$381,6,0)</f>
        <v>SER</v>
      </c>
      <c r="H208" s="35" t="str">
        <f>VLOOKUP(B208,'TOTAL DE SISTEMAS'!$B$6:$I$381,7,0)</f>
        <v>R</v>
      </c>
      <c r="I208" s="35" t="str">
        <f>VLOOKUP(B208,'TOTAL DE SISTEMAS'!$B$6:$I$381,8,0)</f>
        <v>Interconectado</v>
      </c>
      <c r="J208" s="35" t="s">
        <v>24</v>
      </c>
      <c r="K208" s="36">
        <v>34511</v>
      </c>
      <c r="L208" s="136">
        <v>323190.64302079589</v>
      </c>
      <c r="M208" s="136">
        <f>VLOOKUP(B208,'PROY CONSUMOS ENERGIA TRIMESTRE'!$C$3:$AE$364,27,0)</f>
        <v>492903.16688596155</v>
      </c>
      <c r="N208" s="136">
        <f>VLOOKUP(B208,'PROY CONSUMOS ENERGIA TRIMESTRE'!$C$3:$AE$364,28,0)</f>
        <v>492903.16688596155</v>
      </c>
      <c r="O208" s="136">
        <f>VLOOKUP(B208,'PROY CONSUMOS ENERGIA TRIMESTRE'!$C$3:$AE$364,29,0)</f>
        <v>492903.16688596155</v>
      </c>
      <c r="P208" s="38">
        <f>VLOOKUP(C208,'CARGOS 4 DE JULIO 2019'!$B$5:$BK$335,60,0)</f>
        <v>5.39</v>
      </c>
      <c r="Q208" s="38">
        <f>VLOOKUP(C208,'CARGOS 4 DE JULIO 2019'!$B$5:$BK$335,62,0)</f>
        <v>103.88</v>
      </c>
      <c r="R208" s="153">
        <f t="shared" si="48"/>
        <v>3.29</v>
      </c>
      <c r="S208" s="154">
        <f t="shared" si="49"/>
        <v>56</v>
      </c>
      <c r="T208" s="118">
        <f t="shared" si="50"/>
        <v>3.7465978176494152</v>
      </c>
      <c r="U208" s="119">
        <f t="shared" si="51"/>
        <v>63.771877747224089</v>
      </c>
      <c r="V208" s="39" t="str">
        <f t="shared" si="52"/>
        <v>Sí</v>
      </c>
      <c r="W208" s="92">
        <f t="shared" si="53"/>
        <v>3.7465978176494152</v>
      </c>
      <c r="X208" s="92">
        <f t="shared" si="54"/>
        <v>63.771877747224089</v>
      </c>
      <c r="Y208" s="131">
        <f t="shared" si="55"/>
        <v>521744.72997000272</v>
      </c>
      <c r="Z208" s="132">
        <f t="shared" si="56"/>
        <v>335403.57904258836</v>
      </c>
      <c r="AA208" s="133">
        <f t="shared" si="57"/>
        <v>186341.15092741436</v>
      </c>
      <c r="AB208" s="131">
        <f t="shared" si="58"/>
        <v>521744.72997000272</v>
      </c>
      <c r="AC208" s="132">
        <f t="shared" si="59"/>
        <v>335403.57904258836</v>
      </c>
      <c r="AD208" s="134">
        <f t="shared" si="60"/>
        <v>186341.15092741436</v>
      </c>
      <c r="AE208" s="131">
        <f t="shared" si="61"/>
        <v>521744.72997000272</v>
      </c>
      <c r="AF208" s="132">
        <f t="shared" si="62"/>
        <v>335403.57904258836</v>
      </c>
      <c r="AG208" s="134">
        <f t="shared" si="63"/>
        <v>186341.15092741436</v>
      </c>
    </row>
    <row r="209" spans="1:33" s="18" customFormat="1">
      <c r="A209" s="93">
        <v>219</v>
      </c>
      <c r="B209" s="149" t="s">
        <v>316</v>
      </c>
      <c r="C209" s="33" t="str">
        <f>VLOOKUP(B209,'TOTAL DE SISTEMAS'!$B$6:$I$381,5,0)</f>
        <v>PR0063</v>
      </c>
      <c r="D209" s="33" t="str">
        <f>VLOOKUP(B209,'TOTAL DE SISTEMAS'!$B$6:$I$381,2,0)</f>
        <v>ELC</v>
      </c>
      <c r="E209" s="33" t="str">
        <f>VLOOKUP(B209,'TOTAL DE SISTEMAS'!$B$6:$I$381,3,0)</f>
        <v>Electrocentro</v>
      </c>
      <c r="F209" s="35" t="str">
        <f>VLOOKUP(B209,'TOTAL DE SISTEMAS'!$B$6:$I$381,4,0)</f>
        <v>Pasco Rural SER</v>
      </c>
      <c r="G209" s="35" t="str">
        <f>VLOOKUP(B209,'TOTAL DE SISTEMAS'!$B$6:$I$381,6,0)</f>
        <v>SER</v>
      </c>
      <c r="H209" s="35" t="str">
        <f>VLOOKUP(B209,'TOTAL DE SISTEMAS'!$B$6:$I$381,7,0)</f>
        <v>R</v>
      </c>
      <c r="I209" s="35" t="str">
        <f>VLOOKUP(B209,'TOTAL DE SISTEMAS'!$B$6:$I$381,8,0)</f>
        <v>Interconectado</v>
      </c>
      <c r="J209" s="35" t="s">
        <v>24</v>
      </c>
      <c r="K209" s="36">
        <v>5769</v>
      </c>
      <c r="L209" s="136">
        <v>65981.306538631325</v>
      </c>
      <c r="M209" s="136">
        <f>VLOOKUP(B209,'PROY CONSUMOS ENERGIA TRIMESTRE'!$C$3:$AE$364,27,0)</f>
        <v>91652.625750379273</v>
      </c>
      <c r="N209" s="136">
        <f>VLOOKUP(B209,'PROY CONSUMOS ENERGIA TRIMESTRE'!$C$3:$AE$364,28,0)</f>
        <v>91652.625750379273</v>
      </c>
      <c r="O209" s="136">
        <f>VLOOKUP(B209,'PROY CONSUMOS ENERGIA TRIMESTRE'!$C$3:$AE$364,29,0)</f>
        <v>91652.625750379273</v>
      </c>
      <c r="P209" s="38">
        <f>VLOOKUP(C209,'CARGOS 4 DE JULIO 2019'!$B$5:$BK$335,60,0)</f>
        <v>5.39</v>
      </c>
      <c r="Q209" s="38">
        <f>VLOOKUP(C209,'CARGOS 4 DE JULIO 2019'!$B$5:$BK$335,62,0)</f>
        <v>103.79</v>
      </c>
      <c r="R209" s="153">
        <f t="shared" si="48"/>
        <v>3.29</v>
      </c>
      <c r="S209" s="154">
        <f t="shared" si="49"/>
        <v>56</v>
      </c>
      <c r="T209" s="118">
        <f t="shared" si="50"/>
        <v>3.7465978176494152</v>
      </c>
      <c r="U209" s="119">
        <f t="shared" si="51"/>
        <v>63.771877747224089</v>
      </c>
      <c r="V209" s="39" t="str">
        <f t="shared" si="52"/>
        <v>Sí</v>
      </c>
      <c r="W209" s="92">
        <f t="shared" si="53"/>
        <v>3.7465978176494152</v>
      </c>
      <c r="X209" s="92">
        <f t="shared" si="54"/>
        <v>63.771877747224089</v>
      </c>
      <c r="Y209" s="131">
        <f t="shared" si="55"/>
        <v>99576.908056445463</v>
      </c>
      <c r="Z209" s="132">
        <f t="shared" si="56"/>
        <v>63691.640951856607</v>
      </c>
      <c r="AA209" s="133">
        <f t="shared" si="57"/>
        <v>35885.267104588856</v>
      </c>
      <c r="AB209" s="131">
        <f t="shared" si="58"/>
        <v>99576.908056445463</v>
      </c>
      <c r="AC209" s="132">
        <f t="shared" si="59"/>
        <v>63691.640951856607</v>
      </c>
      <c r="AD209" s="134">
        <f t="shared" si="60"/>
        <v>35885.267104588856</v>
      </c>
      <c r="AE209" s="131">
        <f t="shared" si="61"/>
        <v>99576.908056445463</v>
      </c>
      <c r="AF209" s="132">
        <f t="shared" si="62"/>
        <v>63691.640951856607</v>
      </c>
      <c r="AG209" s="134">
        <f t="shared" si="63"/>
        <v>35885.267104588856</v>
      </c>
    </row>
    <row r="210" spans="1:33" s="18" customFormat="1">
      <c r="A210" s="93">
        <v>220</v>
      </c>
      <c r="B210" s="149" t="s">
        <v>319</v>
      </c>
      <c r="C210" s="33" t="str">
        <f>VLOOKUP(B210,'TOTAL DE SISTEMAS'!$B$6:$I$381,5,0)</f>
        <v>PR0073</v>
      </c>
      <c r="D210" s="33" t="str">
        <f>VLOOKUP(B210,'TOTAL DE SISTEMAS'!$B$6:$I$381,2,0)</f>
        <v>ELC</v>
      </c>
      <c r="E210" s="33" t="str">
        <f>VLOOKUP(B210,'TOTAL DE SISTEMAS'!$B$6:$I$381,3,0)</f>
        <v>Electrocentro</v>
      </c>
      <c r="F210" s="35" t="str">
        <f>VLOOKUP(B210,'TOTAL DE SISTEMAS'!$B$6:$I$381,4,0)</f>
        <v>Pozuzo SER</v>
      </c>
      <c r="G210" s="35" t="str">
        <f>VLOOKUP(B210,'TOTAL DE SISTEMAS'!$B$6:$I$381,6,0)</f>
        <v>SER</v>
      </c>
      <c r="H210" s="35" t="str">
        <f>VLOOKUP(B210,'TOTAL DE SISTEMAS'!$B$6:$I$381,7,0)</f>
        <v>R</v>
      </c>
      <c r="I210" s="35" t="str">
        <f>VLOOKUP(B210,'TOTAL DE SISTEMAS'!$B$6:$I$381,8,0)</f>
        <v>Interconectado</v>
      </c>
      <c r="J210" s="35" t="s">
        <v>24</v>
      </c>
      <c r="K210" s="36">
        <v>4017</v>
      </c>
      <c r="L210" s="136">
        <v>164776.19070793438</v>
      </c>
      <c r="M210" s="136">
        <f>VLOOKUP(B210,'PROY CONSUMOS ENERGIA TRIMESTRE'!$C$3:$AE$364,27,0)</f>
        <v>188038.78279702971</v>
      </c>
      <c r="N210" s="136">
        <f>VLOOKUP(B210,'PROY CONSUMOS ENERGIA TRIMESTRE'!$C$3:$AE$364,28,0)</f>
        <v>188038.78279702971</v>
      </c>
      <c r="O210" s="136">
        <f>VLOOKUP(B210,'PROY CONSUMOS ENERGIA TRIMESTRE'!$C$3:$AE$364,29,0)</f>
        <v>188038.78279702971</v>
      </c>
      <c r="P210" s="38">
        <f>VLOOKUP(C210,'CARGOS 4 DE JULIO 2019'!$B$5:$BK$335,60,0)</f>
        <v>5.39</v>
      </c>
      <c r="Q210" s="38">
        <f>VLOOKUP(C210,'CARGOS 4 DE JULIO 2019'!$B$5:$BK$335,62,0)</f>
        <v>103.79</v>
      </c>
      <c r="R210" s="153">
        <f t="shared" si="48"/>
        <v>3.29</v>
      </c>
      <c r="S210" s="154">
        <f t="shared" si="49"/>
        <v>56</v>
      </c>
      <c r="T210" s="118">
        <f t="shared" si="50"/>
        <v>3.7465978176494152</v>
      </c>
      <c r="U210" s="119">
        <f t="shared" si="51"/>
        <v>63.771877747224089</v>
      </c>
      <c r="V210" s="39" t="str">
        <f t="shared" si="52"/>
        <v>Sí</v>
      </c>
      <c r="W210" s="92">
        <f t="shared" si="53"/>
        <v>3.7465978176494152</v>
      </c>
      <c r="X210" s="92">
        <f t="shared" si="54"/>
        <v>63.771877747224089</v>
      </c>
      <c r="Y210" s="131">
        <f t="shared" si="55"/>
        <v>192672.83833576512</v>
      </c>
      <c r="Z210" s="132">
        <f t="shared" si="56"/>
        <v>120130.95432829444</v>
      </c>
      <c r="AA210" s="133">
        <f t="shared" si="57"/>
        <v>72541.884007470682</v>
      </c>
      <c r="AB210" s="131">
        <f t="shared" si="58"/>
        <v>192672.83833576512</v>
      </c>
      <c r="AC210" s="132">
        <f t="shared" si="59"/>
        <v>120130.95432829444</v>
      </c>
      <c r="AD210" s="134">
        <f t="shared" si="60"/>
        <v>72541.884007470682</v>
      </c>
      <c r="AE210" s="131">
        <f t="shared" si="61"/>
        <v>192672.83833576512</v>
      </c>
      <c r="AF210" s="132">
        <f t="shared" si="62"/>
        <v>120130.95432829444</v>
      </c>
      <c r="AG210" s="134">
        <f t="shared" si="63"/>
        <v>72541.884007470682</v>
      </c>
    </row>
    <row r="211" spans="1:33" s="18" customFormat="1">
      <c r="A211" s="93">
        <v>221</v>
      </c>
      <c r="B211" s="149" t="s">
        <v>322</v>
      </c>
      <c r="C211" s="33" t="str">
        <f>VLOOKUP(B211,'TOTAL DE SISTEMAS'!$B$6:$I$381,5,0)</f>
        <v>PR0064</v>
      </c>
      <c r="D211" s="33" t="str">
        <f>VLOOKUP(B211,'TOTAL DE SISTEMAS'!$B$6:$I$381,2,0)</f>
        <v>ELC</v>
      </c>
      <c r="E211" s="33" t="str">
        <f>VLOOKUP(B211,'TOTAL DE SISTEMAS'!$B$6:$I$381,3,0)</f>
        <v>Electrocentro</v>
      </c>
      <c r="F211" s="35" t="str">
        <f>VLOOKUP(B211,'TOTAL DE SISTEMAS'!$B$6:$I$381,4,0)</f>
        <v>Tarma Chanchamayo SER</v>
      </c>
      <c r="G211" s="35" t="str">
        <f>VLOOKUP(B211,'TOTAL DE SISTEMAS'!$B$6:$I$381,6,0)</f>
        <v>SER</v>
      </c>
      <c r="H211" s="35" t="str">
        <f>VLOOKUP(B211,'TOTAL DE SISTEMAS'!$B$6:$I$381,7,0)</f>
        <v>R</v>
      </c>
      <c r="I211" s="35" t="str">
        <f>VLOOKUP(B211,'TOTAL DE SISTEMAS'!$B$6:$I$381,8,0)</f>
        <v>Interconectado</v>
      </c>
      <c r="J211" s="35" t="s">
        <v>24</v>
      </c>
      <c r="K211" s="36">
        <v>4401</v>
      </c>
      <c r="L211" s="136">
        <v>56968.066895255077</v>
      </c>
      <c r="M211" s="136">
        <f>VLOOKUP(B211,'PROY CONSUMOS ENERGIA TRIMESTRE'!$C$3:$AE$364,27,0)</f>
        <v>81725.15633001535</v>
      </c>
      <c r="N211" s="136">
        <f>VLOOKUP(B211,'PROY CONSUMOS ENERGIA TRIMESTRE'!$C$3:$AE$364,28,0)</f>
        <v>81725.15633001535</v>
      </c>
      <c r="O211" s="136">
        <f>VLOOKUP(B211,'PROY CONSUMOS ENERGIA TRIMESTRE'!$C$3:$AE$364,29,0)</f>
        <v>81725.15633001535</v>
      </c>
      <c r="P211" s="38">
        <f>VLOOKUP(C211,'CARGOS 4 DE JULIO 2019'!$B$5:$BK$335,60,0)</f>
        <v>5.39</v>
      </c>
      <c r="Q211" s="38">
        <f>VLOOKUP(C211,'CARGOS 4 DE JULIO 2019'!$B$5:$BK$335,62,0)</f>
        <v>103.57</v>
      </c>
      <c r="R211" s="153">
        <f t="shared" si="48"/>
        <v>3.29</v>
      </c>
      <c r="S211" s="154">
        <f t="shared" si="49"/>
        <v>56</v>
      </c>
      <c r="T211" s="118">
        <f t="shared" si="50"/>
        <v>3.7465978176494152</v>
      </c>
      <c r="U211" s="119">
        <f t="shared" si="51"/>
        <v>63.771877747224089</v>
      </c>
      <c r="V211" s="39" t="str">
        <f t="shared" si="52"/>
        <v>Sí</v>
      </c>
      <c r="W211" s="92">
        <f t="shared" si="53"/>
        <v>3.7465978176494152</v>
      </c>
      <c r="X211" s="92">
        <f t="shared" si="54"/>
        <v>63.771877747224089</v>
      </c>
      <c r="Y211" s="131">
        <f t="shared" si="55"/>
        <v>82723.216883415676</v>
      </c>
      <c r="Z211" s="132">
        <f t="shared" si="56"/>
        <v>52818.38297087398</v>
      </c>
      <c r="AA211" s="133">
        <f t="shared" si="57"/>
        <v>29904.833912541697</v>
      </c>
      <c r="AB211" s="131">
        <f t="shared" si="58"/>
        <v>82723.216883415676</v>
      </c>
      <c r="AC211" s="132">
        <f t="shared" si="59"/>
        <v>52818.38297087398</v>
      </c>
      <c r="AD211" s="134">
        <f t="shared" si="60"/>
        <v>29904.833912541697</v>
      </c>
      <c r="AE211" s="131">
        <f t="shared" si="61"/>
        <v>82723.216883415676</v>
      </c>
      <c r="AF211" s="132">
        <f t="shared" si="62"/>
        <v>52818.38297087398</v>
      </c>
      <c r="AG211" s="134">
        <f t="shared" si="63"/>
        <v>29904.833912541697</v>
      </c>
    </row>
    <row r="212" spans="1:33" s="18" customFormat="1">
      <c r="A212" s="93">
        <v>222</v>
      </c>
      <c r="B212" s="149" t="s">
        <v>325</v>
      </c>
      <c r="C212" s="33" t="str">
        <f>VLOOKUP(B212,'TOTAL DE SISTEMAS'!$B$6:$I$381,5,0)</f>
        <v>PR0065</v>
      </c>
      <c r="D212" s="33" t="str">
        <f>VLOOKUP(B212,'TOTAL DE SISTEMAS'!$B$6:$I$381,2,0)</f>
        <v>ELC</v>
      </c>
      <c r="E212" s="33" t="str">
        <f>VLOOKUP(B212,'TOTAL DE SISTEMAS'!$B$6:$I$381,3,0)</f>
        <v>Electrocentro</v>
      </c>
      <c r="F212" s="35" t="str">
        <f>VLOOKUP(B212,'TOTAL DE SISTEMAS'!$B$6:$I$381,4,0)</f>
        <v>Tingo María SER</v>
      </c>
      <c r="G212" s="35" t="str">
        <f>VLOOKUP(B212,'TOTAL DE SISTEMAS'!$B$6:$I$381,6,0)</f>
        <v>SER</v>
      </c>
      <c r="H212" s="35" t="str">
        <f>VLOOKUP(B212,'TOTAL DE SISTEMAS'!$B$6:$I$381,7,0)</f>
        <v>R</v>
      </c>
      <c r="I212" s="35" t="str">
        <f>VLOOKUP(B212,'TOTAL DE SISTEMAS'!$B$6:$I$381,8,0)</f>
        <v>Interconectado</v>
      </c>
      <c r="J212" s="35" t="s">
        <v>24</v>
      </c>
      <c r="K212" s="36">
        <v>8394</v>
      </c>
      <c r="L212" s="136">
        <v>171218.73757369615</v>
      </c>
      <c r="M212" s="136">
        <f>VLOOKUP(B212,'PROY CONSUMOS ENERGIA TRIMESTRE'!$C$3:$AE$364,27,0)</f>
        <v>221132.57333333333</v>
      </c>
      <c r="N212" s="136">
        <f>VLOOKUP(B212,'PROY CONSUMOS ENERGIA TRIMESTRE'!$C$3:$AE$364,28,0)</f>
        <v>221132.57333333333</v>
      </c>
      <c r="O212" s="136">
        <f>VLOOKUP(B212,'PROY CONSUMOS ENERGIA TRIMESTRE'!$C$3:$AE$364,29,0)</f>
        <v>221132.57333333333</v>
      </c>
      <c r="P212" s="38">
        <f>VLOOKUP(C212,'CARGOS 4 DE JULIO 2019'!$B$5:$BK$335,60,0)</f>
        <v>5.39</v>
      </c>
      <c r="Q212" s="38">
        <f>VLOOKUP(C212,'CARGOS 4 DE JULIO 2019'!$B$5:$BK$335,62,0)</f>
        <v>103.7</v>
      </c>
      <c r="R212" s="153">
        <f t="shared" si="48"/>
        <v>3.29</v>
      </c>
      <c r="S212" s="154">
        <f t="shared" si="49"/>
        <v>56</v>
      </c>
      <c r="T212" s="118">
        <f t="shared" si="50"/>
        <v>3.7465978176494152</v>
      </c>
      <c r="U212" s="119">
        <f t="shared" si="51"/>
        <v>63.771877747224089</v>
      </c>
      <c r="V212" s="39" t="str">
        <f t="shared" si="52"/>
        <v>Sí</v>
      </c>
      <c r="W212" s="92">
        <f t="shared" si="53"/>
        <v>3.7465978176494152</v>
      </c>
      <c r="X212" s="92">
        <f t="shared" si="54"/>
        <v>63.771877747224089</v>
      </c>
      <c r="Y212" s="131">
        <f t="shared" si="55"/>
        <v>222797.49086392293</v>
      </c>
      <c r="Z212" s="132">
        <f t="shared" si="56"/>
        <v>140638.34608718715</v>
      </c>
      <c r="AA212" s="133">
        <f t="shared" si="57"/>
        <v>82159.144776735775</v>
      </c>
      <c r="AB212" s="131">
        <f t="shared" si="58"/>
        <v>222797.49086392293</v>
      </c>
      <c r="AC212" s="132">
        <f t="shared" si="59"/>
        <v>140638.34608718715</v>
      </c>
      <c r="AD212" s="134">
        <f t="shared" si="60"/>
        <v>82159.144776735775</v>
      </c>
      <c r="AE212" s="131">
        <f t="shared" si="61"/>
        <v>222797.49086392293</v>
      </c>
      <c r="AF212" s="132">
        <f t="shared" si="62"/>
        <v>140638.34608718715</v>
      </c>
      <c r="AG212" s="134">
        <f t="shared" si="63"/>
        <v>82159.144776735775</v>
      </c>
    </row>
    <row r="213" spans="1:33" s="18" customFormat="1">
      <c r="A213" s="93">
        <v>223</v>
      </c>
      <c r="B213" s="149" t="s">
        <v>328</v>
      </c>
      <c r="C213" s="33" t="str">
        <f>VLOOKUP(B213,'TOTAL DE SISTEMAS'!$B$6:$I$381,5,0)</f>
        <v>PR0071</v>
      </c>
      <c r="D213" s="33" t="str">
        <f>VLOOKUP(B213,'TOTAL DE SISTEMAS'!$B$6:$I$381,2,0)</f>
        <v>ELC</v>
      </c>
      <c r="E213" s="33" t="str">
        <f>VLOOKUP(B213,'TOTAL DE SISTEMAS'!$B$6:$I$381,3,0)</f>
        <v>Electrocentro</v>
      </c>
      <c r="F213" s="35" t="str">
        <f>VLOOKUP(B213,'TOTAL DE SISTEMAS'!$B$6:$I$381,4,0)</f>
        <v>Valle del Mantaro 3 SER</v>
      </c>
      <c r="G213" s="35" t="str">
        <f>VLOOKUP(B213,'TOTAL DE SISTEMAS'!$B$6:$I$381,6,0)</f>
        <v>SER</v>
      </c>
      <c r="H213" s="35" t="str">
        <f>VLOOKUP(B213,'TOTAL DE SISTEMAS'!$B$6:$I$381,7,0)</f>
        <v>R</v>
      </c>
      <c r="I213" s="35" t="str">
        <f>VLOOKUP(B213,'TOTAL DE SISTEMAS'!$B$6:$I$381,8,0)</f>
        <v>Interconectado</v>
      </c>
      <c r="J213" s="35" t="s">
        <v>24</v>
      </c>
      <c r="K213" s="36">
        <v>1915</v>
      </c>
      <c r="L213" s="136">
        <v>8118.8644998313112</v>
      </c>
      <c r="M213" s="136">
        <f>VLOOKUP(B213,'PROY CONSUMOS ENERGIA TRIMESTRE'!$C$3:$AE$364,27,0)</f>
        <v>13703.405542060282</v>
      </c>
      <c r="N213" s="136">
        <f>VLOOKUP(B213,'PROY CONSUMOS ENERGIA TRIMESTRE'!$C$3:$AE$364,28,0)</f>
        <v>13703.405542060282</v>
      </c>
      <c r="O213" s="136">
        <f>VLOOKUP(B213,'PROY CONSUMOS ENERGIA TRIMESTRE'!$C$3:$AE$364,29,0)</f>
        <v>13703.405542060282</v>
      </c>
      <c r="P213" s="38">
        <f>VLOOKUP(C213,'CARGOS 4 DE JULIO 2019'!$B$5:$BK$335,60,0)</f>
        <v>5.39</v>
      </c>
      <c r="Q213" s="38">
        <f>VLOOKUP(C213,'CARGOS 4 DE JULIO 2019'!$B$5:$BK$335,62,0)</f>
        <v>104.35</v>
      </c>
      <c r="R213" s="153">
        <f t="shared" si="48"/>
        <v>3.29</v>
      </c>
      <c r="S213" s="154">
        <f t="shared" si="49"/>
        <v>56</v>
      </c>
      <c r="T213" s="118">
        <f t="shared" si="50"/>
        <v>3.7465978176494152</v>
      </c>
      <c r="U213" s="119">
        <f t="shared" si="51"/>
        <v>63.771877747224089</v>
      </c>
      <c r="V213" s="39" t="str">
        <f t="shared" si="52"/>
        <v>Sí</v>
      </c>
      <c r="W213" s="92">
        <f t="shared" si="53"/>
        <v>3.7465978176494152</v>
      </c>
      <c r="X213" s="92">
        <f t="shared" si="54"/>
        <v>63.771877747224089</v>
      </c>
      <c r="Y213" s="131">
        <f t="shared" si="55"/>
        <v>18793.885105573972</v>
      </c>
      <c r="Z213" s="132">
        <f t="shared" si="56"/>
        <v>12352.287164093832</v>
      </c>
      <c r="AA213" s="133">
        <f t="shared" si="57"/>
        <v>6441.5979414801404</v>
      </c>
      <c r="AB213" s="131">
        <f t="shared" si="58"/>
        <v>18793.885105573972</v>
      </c>
      <c r="AC213" s="132">
        <f t="shared" si="59"/>
        <v>12352.287164093832</v>
      </c>
      <c r="AD213" s="134">
        <f t="shared" si="60"/>
        <v>6441.5979414801404</v>
      </c>
      <c r="AE213" s="131">
        <f t="shared" si="61"/>
        <v>18793.885105573972</v>
      </c>
      <c r="AF213" s="132">
        <f t="shared" si="62"/>
        <v>12352.287164093832</v>
      </c>
      <c r="AG213" s="134">
        <f t="shared" si="63"/>
        <v>6441.5979414801404</v>
      </c>
    </row>
    <row r="214" spans="1:33" s="18" customFormat="1">
      <c r="A214" s="93">
        <v>224</v>
      </c>
      <c r="B214" s="149" t="s">
        <v>331</v>
      </c>
      <c r="C214" s="33" t="str">
        <f>VLOOKUP(B214,'TOTAL DE SISTEMAS'!$B$6:$I$381,5,0)</f>
        <v>PR0064</v>
      </c>
      <c r="D214" s="33" t="str">
        <f>VLOOKUP(B214,'TOTAL DE SISTEMAS'!$B$6:$I$381,2,0)</f>
        <v>ELC</v>
      </c>
      <c r="E214" s="33" t="str">
        <f>VLOOKUP(B214,'TOTAL DE SISTEMAS'!$B$6:$I$381,3,0)</f>
        <v>Electrocentro</v>
      </c>
      <c r="F214" s="35" t="str">
        <f>VLOOKUP(B214,'TOTAL DE SISTEMAS'!$B$6:$I$381,4,0)</f>
        <v>SER Yaupi</v>
      </c>
      <c r="G214" s="35" t="str">
        <f>VLOOKUP(B214,'TOTAL DE SISTEMAS'!$B$6:$I$381,6,0)</f>
        <v>SER</v>
      </c>
      <c r="H214" s="35" t="str">
        <f>VLOOKUP(B214,'TOTAL DE SISTEMAS'!$B$6:$I$381,7,0)</f>
        <v>R</v>
      </c>
      <c r="I214" s="35" t="str">
        <f>VLOOKUP(B214,'TOTAL DE SISTEMAS'!$B$6:$I$381,8,0)</f>
        <v>Interconectado</v>
      </c>
      <c r="J214" s="35" t="s">
        <v>24</v>
      </c>
      <c r="K214" s="36">
        <v>23148</v>
      </c>
      <c r="L214" s="136">
        <v>312804.74893745652</v>
      </c>
      <c r="M214" s="136">
        <f>VLOOKUP(B214,'PROY CONSUMOS ENERGIA TRIMESTRE'!$C$3:$AE$364,27,0)</f>
        <v>440244.45833333331</v>
      </c>
      <c r="N214" s="136">
        <f>VLOOKUP(B214,'PROY CONSUMOS ENERGIA TRIMESTRE'!$C$3:$AE$364,28,0)</f>
        <v>440244.45833333331</v>
      </c>
      <c r="O214" s="136">
        <f>VLOOKUP(B214,'PROY CONSUMOS ENERGIA TRIMESTRE'!$C$3:$AE$364,29,0)</f>
        <v>440244.45833333331</v>
      </c>
      <c r="P214" s="38">
        <f>VLOOKUP(C214,'CARGOS 4 DE JULIO 2019'!$B$5:$BK$335,60,0)</f>
        <v>5.39</v>
      </c>
      <c r="Q214" s="38">
        <f>VLOOKUP(C214,'CARGOS 4 DE JULIO 2019'!$B$5:$BK$335,62,0)</f>
        <v>103.57</v>
      </c>
      <c r="R214" s="153">
        <f t="shared" si="48"/>
        <v>3.29</v>
      </c>
      <c r="S214" s="154">
        <f t="shared" si="49"/>
        <v>56</v>
      </c>
      <c r="T214" s="118">
        <f t="shared" si="50"/>
        <v>3.7465978176494152</v>
      </c>
      <c r="U214" s="119">
        <f t="shared" si="51"/>
        <v>63.771877747224089</v>
      </c>
      <c r="V214" s="39" t="str">
        <f t="shared" si="52"/>
        <v>Sí</v>
      </c>
      <c r="W214" s="92">
        <f t="shared" si="53"/>
        <v>3.7465978176494152</v>
      </c>
      <c r="X214" s="92">
        <f t="shared" si="54"/>
        <v>63.771877747224089</v>
      </c>
      <c r="Y214" s="131">
        <f t="shared" si="55"/>
        <v>448739.59847452363</v>
      </c>
      <c r="Z214" s="132">
        <f t="shared" si="56"/>
        <v>286207.70836285467</v>
      </c>
      <c r="AA214" s="133">
        <f t="shared" si="57"/>
        <v>162531.89011166897</v>
      </c>
      <c r="AB214" s="131">
        <f t="shared" si="58"/>
        <v>448739.59847452363</v>
      </c>
      <c r="AC214" s="132">
        <f t="shared" si="59"/>
        <v>286207.70836285467</v>
      </c>
      <c r="AD214" s="134">
        <f t="shared" si="60"/>
        <v>162531.89011166897</v>
      </c>
      <c r="AE214" s="131">
        <f t="shared" si="61"/>
        <v>448739.59847452363</v>
      </c>
      <c r="AF214" s="132">
        <f t="shared" si="62"/>
        <v>286207.70836285467</v>
      </c>
      <c r="AG214" s="134">
        <f t="shared" si="63"/>
        <v>162531.89011166897</v>
      </c>
    </row>
    <row r="215" spans="1:33" s="18" customFormat="1">
      <c r="A215" s="93">
        <v>225</v>
      </c>
      <c r="B215" s="149" t="s">
        <v>333</v>
      </c>
      <c r="C215" s="33" t="str">
        <f>VLOOKUP(B215,'TOTAL DE SISTEMAS'!$B$6:$I$381,5,0)</f>
        <v>PR0064</v>
      </c>
      <c r="D215" s="33" t="str">
        <f>VLOOKUP(B215,'TOTAL DE SISTEMAS'!$B$6:$I$381,2,0)</f>
        <v>ELC</v>
      </c>
      <c r="E215" s="33" t="str">
        <f>VLOOKUP(B215,'TOTAL DE SISTEMAS'!$B$6:$I$381,3,0)</f>
        <v>Electrocentro</v>
      </c>
      <c r="F215" s="35" t="str">
        <f>VLOOKUP(B215,'TOTAL DE SISTEMAS'!$B$6:$I$381,4,0)</f>
        <v>SER Carhuamayo</v>
      </c>
      <c r="G215" s="35" t="str">
        <f>VLOOKUP(B215,'TOTAL DE SISTEMAS'!$B$6:$I$381,6,0)</f>
        <v>SER</v>
      </c>
      <c r="H215" s="35" t="str">
        <f>VLOOKUP(B215,'TOTAL DE SISTEMAS'!$B$6:$I$381,7,0)</f>
        <v>R</v>
      </c>
      <c r="I215" s="35" t="str">
        <f>VLOOKUP(B215,'TOTAL DE SISTEMAS'!$B$6:$I$381,8,0)</f>
        <v>Interconectado</v>
      </c>
      <c r="J215" s="35" t="s">
        <v>24</v>
      </c>
      <c r="K215" s="36">
        <v>1410</v>
      </c>
      <c r="L215" s="136">
        <v>15339.2263572471</v>
      </c>
      <c r="M215" s="136">
        <f>VLOOKUP(B215,'PROY CONSUMOS ENERGIA TRIMESTRE'!$C$3:$AE$364,27,0)</f>
        <v>21976.100000000002</v>
      </c>
      <c r="N215" s="136">
        <f>VLOOKUP(B215,'PROY CONSUMOS ENERGIA TRIMESTRE'!$C$3:$AE$364,28,0)</f>
        <v>21976.100000000002</v>
      </c>
      <c r="O215" s="136">
        <f>VLOOKUP(B215,'PROY CONSUMOS ENERGIA TRIMESTRE'!$C$3:$AE$364,29,0)</f>
        <v>21976.100000000002</v>
      </c>
      <c r="P215" s="38">
        <f>VLOOKUP(C215,'CARGOS 4 DE JULIO 2019'!$B$5:$BK$335,60,0)</f>
        <v>5.39</v>
      </c>
      <c r="Q215" s="38">
        <f>VLOOKUP(C215,'CARGOS 4 DE JULIO 2019'!$B$5:$BK$335,62,0)</f>
        <v>103.57</v>
      </c>
      <c r="R215" s="153">
        <f t="shared" si="48"/>
        <v>3.29</v>
      </c>
      <c r="S215" s="154">
        <f t="shared" si="49"/>
        <v>56</v>
      </c>
      <c r="T215" s="118">
        <f t="shared" si="50"/>
        <v>3.7465978176494152</v>
      </c>
      <c r="U215" s="119">
        <f t="shared" si="51"/>
        <v>63.771877747224089</v>
      </c>
      <c r="V215" s="39" t="str">
        <f t="shared" si="52"/>
        <v>Sí</v>
      </c>
      <c r="W215" s="92">
        <f t="shared" si="53"/>
        <v>3.7465978176494152</v>
      </c>
      <c r="X215" s="92">
        <f t="shared" si="54"/>
        <v>63.771877747224089</v>
      </c>
      <c r="Y215" s="131">
        <f t="shared" si="55"/>
        <v>23486.736738200823</v>
      </c>
      <c r="Z215" s="132">
        <f t="shared" si="56"/>
        <v>15064.815602799272</v>
      </c>
      <c r="AA215" s="133">
        <f t="shared" si="57"/>
        <v>8421.9211354015515</v>
      </c>
      <c r="AB215" s="131">
        <f t="shared" si="58"/>
        <v>23486.736738200823</v>
      </c>
      <c r="AC215" s="132">
        <f t="shared" si="59"/>
        <v>15064.815602799272</v>
      </c>
      <c r="AD215" s="134">
        <f t="shared" si="60"/>
        <v>8421.9211354015515</v>
      </c>
      <c r="AE215" s="131">
        <f t="shared" si="61"/>
        <v>23486.736738200823</v>
      </c>
      <c r="AF215" s="132">
        <f t="shared" si="62"/>
        <v>15064.815602799272</v>
      </c>
      <c r="AG215" s="134">
        <f t="shared" si="63"/>
        <v>8421.9211354015515</v>
      </c>
    </row>
    <row r="216" spans="1:33" s="18" customFormat="1">
      <c r="A216" s="93">
        <v>226</v>
      </c>
      <c r="B216" s="149" t="s">
        <v>335</v>
      </c>
      <c r="C216" s="33" t="str">
        <f>VLOOKUP(B216,'TOTAL DE SISTEMAS'!$B$6:$I$381,5,0)</f>
        <v>PR0066</v>
      </c>
      <c r="D216" s="33" t="str">
        <f>VLOOKUP(B216,'TOTAL DE SISTEMAS'!$B$6:$I$381,2,0)</f>
        <v>ELC</v>
      </c>
      <c r="E216" s="33" t="str">
        <f>VLOOKUP(B216,'TOTAL DE SISTEMAS'!$B$6:$I$381,3,0)</f>
        <v>Electrocentro</v>
      </c>
      <c r="F216" s="35" t="str">
        <f>VLOOKUP(B216,'TOTAL DE SISTEMAS'!$B$6:$I$381,4,0)</f>
        <v>SER Aucayacu</v>
      </c>
      <c r="G216" s="35" t="str">
        <f>VLOOKUP(B216,'TOTAL DE SISTEMAS'!$B$6:$I$381,6,0)</f>
        <v>SER</v>
      </c>
      <c r="H216" s="35" t="str">
        <f>VLOOKUP(B216,'TOTAL DE SISTEMAS'!$B$6:$I$381,7,0)</f>
        <v>R</v>
      </c>
      <c r="I216" s="35" t="str">
        <f>VLOOKUP(B216,'TOTAL DE SISTEMAS'!$B$6:$I$381,8,0)</f>
        <v>Interconectado</v>
      </c>
      <c r="J216" s="35" t="s">
        <v>24</v>
      </c>
      <c r="K216" s="36">
        <v>4148</v>
      </c>
      <c r="L216" s="136">
        <v>80245.019023216111</v>
      </c>
      <c r="M216" s="136">
        <f>VLOOKUP(B216,'PROY CONSUMOS ENERGIA TRIMESTRE'!$C$3:$AE$364,27,0)</f>
        <v>105850.53700864257</v>
      </c>
      <c r="N216" s="136">
        <f>VLOOKUP(B216,'PROY CONSUMOS ENERGIA TRIMESTRE'!$C$3:$AE$364,28,0)</f>
        <v>105850.53700864257</v>
      </c>
      <c r="O216" s="136">
        <f>VLOOKUP(B216,'PROY CONSUMOS ENERGIA TRIMESTRE'!$C$3:$AE$364,29,0)</f>
        <v>105850.53700864257</v>
      </c>
      <c r="P216" s="38">
        <f>VLOOKUP(C216,'CARGOS 4 DE JULIO 2019'!$B$5:$BK$335,60,0)</f>
        <v>5.39</v>
      </c>
      <c r="Q216" s="38">
        <f>VLOOKUP(C216,'CARGOS 4 DE JULIO 2019'!$B$5:$BK$335,62,0)</f>
        <v>103.88</v>
      </c>
      <c r="R216" s="153">
        <f t="shared" si="48"/>
        <v>3.29</v>
      </c>
      <c r="S216" s="154">
        <f t="shared" si="49"/>
        <v>56</v>
      </c>
      <c r="T216" s="118">
        <f t="shared" si="50"/>
        <v>3.7465978176494152</v>
      </c>
      <c r="U216" s="119">
        <f t="shared" si="51"/>
        <v>63.771877747224089</v>
      </c>
      <c r="V216" s="39" t="str">
        <f t="shared" si="52"/>
        <v>Sí</v>
      </c>
      <c r="W216" s="92">
        <f t="shared" si="53"/>
        <v>3.7465978176494152</v>
      </c>
      <c r="X216" s="92">
        <f t="shared" si="54"/>
        <v>63.771877747224089</v>
      </c>
      <c r="Y216" s="131">
        <f t="shared" si="55"/>
        <v>105716.2457613169</v>
      </c>
      <c r="Z216" s="132">
        <f t="shared" si="56"/>
        <v>66714.643177331862</v>
      </c>
      <c r="AA216" s="133">
        <f t="shared" si="57"/>
        <v>39001.602583985034</v>
      </c>
      <c r="AB216" s="131">
        <f t="shared" si="58"/>
        <v>105716.2457613169</v>
      </c>
      <c r="AC216" s="132">
        <f t="shared" si="59"/>
        <v>66714.643177331862</v>
      </c>
      <c r="AD216" s="134">
        <f t="shared" si="60"/>
        <v>39001.602583985034</v>
      </c>
      <c r="AE216" s="131">
        <f t="shared" si="61"/>
        <v>105716.2457613169</v>
      </c>
      <c r="AF216" s="132">
        <f t="shared" si="62"/>
        <v>66714.643177331862</v>
      </c>
      <c r="AG216" s="134">
        <f t="shared" si="63"/>
        <v>39001.602583985034</v>
      </c>
    </row>
    <row r="217" spans="1:33" s="18" customFormat="1">
      <c r="A217" s="93">
        <v>227</v>
      </c>
      <c r="B217" s="149" t="s">
        <v>513</v>
      </c>
      <c r="C217" s="33" t="str">
        <f>VLOOKUP(B217,'TOTAL DE SISTEMAS'!$B$6:$I$381,5,0)</f>
        <v>PR0083</v>
      </c>
      <c r="D217" s="33" t="str">
        <f>VLOOKUP(B217,'TOTAL DE SISTEMAS'!$B$6:$I$381,2,0)</f>
        <v>ELNO</v>
      </c>
      <c r="E217" s="33" t="str">
        <f>VLOOKUP(B217,'TOTAL DE SISTEMAS'!$B$6:$I$381,3,0)</f>
        <v>Electronoroeste</v>
      </c>
      <c r="F217" s="35" t="str">
        <f>VLOOKUP(B217,'TOTAL DE SISTEMAS'!$B$6:$I$381,4,0)</f>
        <v>SER  La Nina</v>
      </c>
      <c r="G217" s="35" t="str">
        <f>VLOOKUP(B217,'TOTAL DE SISTEMAS'!$B$6:$I$381,6,0)</f>
        <v>SER</v>
      </c>
      <c r="H217" s="35" t="str">
        <f>VLOOKUP(B217,'TOTAL DE SISTEMAS'!$B$6:$I$381,7,0)</f>
        <v>R</v>
      </c>
      <c r="I217" s="35" t="str">
        <f>VLOOKUP(B217,'TOTAL DE SISTEMAS'!$B$6:$I$381,8,0)</f>
        <v>Interconectado</v>
      </c>
      <c r="J217" s="35" t="s">
        <v>24</v>
      </c>
      <c r="K217" s="36">
        <v>13</v>
      </c>
      <c r="L217" s="136">
        <v>1068.0141374772088</v>
      </c>
      <c r="M217" s="136">
        <f>VLOOKUP(B217,'PROY CONSUMOS ENERGIA TRIMESTRE'!$C$3:$AE$364,27,0)</f>
        <v>1130</v>
      </c>
      <c r="N217" s="136">
        <f>VLOOKUP(B217,'PROY CONSUMOS ENERGIA TRIMESTRE'!$C$3:$AE$364,28,0)</f>
        <v>1130</v>
      </c>
      <c r="O217" s="136">
        <f>VLOOKUP(B217,'PROY CONSUMOS ENERGIA TRIMESTRE'!$C$3:$AE$364,29,0)</f>
        <v>1130</v>
      </c>
      <c r="P217" s="38">
        <f>VLOOKUP(C217,'CARGOS 4 DE JULIO 2019'!$B$5:$BK$335,60,0)</f>
        <v>5.39</v>
      </c>
      <c r="Q217" s="38">
        <f>VLOOKUP(C217,'CARGOS 4 DE JULIO 2019'!$B$5:$BK$335,62,0)</f>
        <v>90.23</v>
      </c>
      <c r="R217" s="153">
        <f t="shared" si="48"/>
        <v>3.29</v>
      </c>
      <c r="S217" s="154">
        <f t="shared" si="49"/>
        <v>56</v>
      </c>
      <c r="T217" s="118">
        <f t="shared" si="50"/>
        <v>3.7465978176494152</v>
      </c>
      <c r="U217" s="119">
        <f t="shared" si="51"/>
        <v>63.771877747224089</v>
      </c>
      <c r="V217" s="39" t="str">
        <f t="shared" si="52"/>
        <v>Sí</v>
      </c>
      <c r="W217" s="92">
        <f t="shared" si="53"/>
        <v>3.7465978176494152</v>
      </c>
      <c r="X217" s="92">
        <f t="shared" si="54"/>
        <v>63.771877747224089</v>
      </c>
      <c r="Y217" s="131">
        <f t="shared" si="55"/>
        <v>1033.7391562456855</v>
      </c>
      <c r="Z217" s="132">
        <f t="shared" si="56"/>
        <v>729.79844170447791</v>
      </c>
      <c r="AA217" s="133">
        <f t="shared" si="57"/>
        <v>303.94071454120763</v>
      </c>
      <c r="AB217" s="131">
        <f t="shared" si="58"/>
        <v>1033.7391562456855</v>
      </c>
      <c r="AC217" s="132">
        <f t="shared" si="59"/>
        <v>729.79844170447791</v>
      </c>
      <c r="AD217" s="134">
        <f t="shared" si="60"/>
        <v>303.94071454120763</v>
      </c>
      <c r="AE217" s="131">
        <f t="shared" si="61"/>
        <v>1033.7391562456855</v>
      </c>
      <c r="AF217" s="132">
        <f t="shared" si="62"/>
        <v>729.79844170447791</v>
      </c>
      <c r="AG217" s="134">
        <f t="shared" si="63"/>
        <v>303.94071454120763</v>
      </c>
    </row>
    <row r="218" spans="1:33" s="18" customFormat="1">
      <c r="A218" s="93">
        <v>228</v>
      </c>
      <c r="B218" s="149" t="s">
        <v>515</v>
      </c>
      <c r="C218" s="33" t="str">
        <f>VLOOKUP(B218,'TOTAL DE SISTEMAS'!$B$6:$I$381,5,0)</f>
        <v>PL0081</v>
      </c>
      <c r="D218" s="33" t="str">
        <f>VLOOKUP(B218,'TOTAL DE SISTEMAS'!$B$6:$I$381,2,0)</f>
        <v>ELNO</v>
      </c>
      <c r="E218" s="33" t="str">
        <f>VLOOKUP(B218,'TOTAL DE SISTEMAS'!$B$6:$I$381,3,0)</f>
        <v>Electronoroeste</v>
      </c>
      <c r="F218" s="35" t="str">
        <f>VLOOKUP(B218,'TOTAL DE SISTEMAS'!$B$6:$I$381,4,0)</f>
        <v>Piura</v>
      </c>
      <c r="G218" s="35">
        <f>VLOOKUP(B218,'TOTAL DE SISTEMAS'!$B$6:$I$381,6,0)</f>
        <v>2</v>
      </c>
      <c r="H218" s="35" t="str">
        <f>VLOOKUP(B218,'TOTAL DE SISTEMAS'!$B$6:$I$381,7,0)</f>
        <v>U</v>
      </c>
      <c r="I218" s="35" t="str">
        <f>VLOOKUP(B218,'TOTAL DE SISTEMAS'!$B$6:$I$381,8,0)</f>
        <v>Interconectado</v>
      </c>
      <c r="J218" s="35" t="s">
        <v>24</v>
      </c>
      <c r="K218" s="36">
        <v>102536</v>
      </c>
      <c r="L218" s="136">
        <v>12343824.119255127</v>
      </c>
      <c r="M218" s="136">
        <f>VLOOKUP(B218,'PROY CONSUMOS ENERGIA TRIMESTRE'!$C$3:$AE$364,27,0)</f>
        <v>12343824.119255127</v>
      </c>
      <c r="N218" s="136">
        <f>VLOOKUP(B218,'PROY CONSUMOS ENERGIA TRIMESTRE'!$C$3:$AE$364,28,0)</f>
        <v>12343824.119255127</v>
      </c>
      <c r="O218" s="136">
        <f>VLOOKUP(B218,'PROY CONSUMOS ENERGIA TRIMESTRE'!$C$3:$AE$364,29,0)</f>
        <v>12343824.119255127</v>
      </c>
      <c r="P218" s="38">
        <f>VLOOKUP(C218,'CARGOS 4 DE JULIO 2019'!$B$5:$BK$335,60,0)</f>
        <v>3.1</v>
      </c>
      <c r="Q218" s="38">
        <f>VLOOKUP(C218,'CARGOS 4 DE JULIO 2019'!$B$5:$BK$335,62,0)</f>
        <v>62.85</v>
      </c>
      <c r="R218" s="153">
        <f t="shared" si="48"/>
        <v>3.29</v>
      </c>
      <c r="S218" s="154">
        <f t="shared" si="49"/>
        <v>56</v>
      </c>
      <c r="T218" s="118">
        <f t="shared" si="50"/>
        <v>3.7465978176494152</v>
      </c>
      <c r="U218" s="119">
        <f t="shared" si="51"/>
        <v>63.771877747224089</v>
      </c>
      <c r="V218" s="39" t="str">
        <f t="shared" si="52"/>
        <v>No</v>
      </c>
      <c r="W218" s="92">
        <f t="shared" si="53"/>
        <v>3.1</v>
      </c>
      <c r="X218" s="92">
        <f t="shared" si="54"/>
        <v>62.85</v>
      </c>
      <c r="Y218" s="131">
        <f t="shared" si="55"/>
        <v>8075955.0589518473</v>
      </c>
      <c r="Z218" s="132">
        <f t="shared" si="56"/>
        <v>8075955.0589518473</v>
      </c>
      <c r="AA218" s="133">
        <f t="shared" si="57"/>
        <v>0</v>
      </c>
      <c r="AB218" s="131">
        <f t="shared" si="58"/>
        <v>8075955.0589518473</v>
      </c>
      <c r="AC218" s="132">
        <f t="shared" si="59"/>
        <v>8075955.0589518473</v>
      </c>
      <c r="AD218" s="134">
        <f t="shared" si="60"/>
        <v>0</v>
      </c>
      <c r="AE218" s="131">
        <f t="shared" si="61"/>
        <v>8075955.0589518473</v>
      </c>
      <c r="AF218" s="132">
        <f t="shared" si="62"/>
        <v>8075955.0589518473</v>
      </c>
      <c r="AG218" s="134">
        <f t="shared" si="63"/>
        <v>0</v>
      </c>
    </row>
    <row r="219" spans="1:33" s="18" customFormat="1">
      <c r="A219" s="93">
        <v>229</v>
      </c>
      <c r="B219" s="149" t="s">
        <v>518</v>
      </c>
      <c r="C219" s="33" t="str">
        <f>VLOOKUP(B219,'TOTAL DE SISTEMAS'!$B$6:$I$381,5,0)</f>
        <v>PL0083</v>
      </c>
      <c r="D219" s="33" t="str">
        <f>VLOOKUP(B219,'TOTAL DE SISTEMAS'!$B$6:$I$381,2,0)</f>
        <v>ELNO</v>
      </c>
      <c r="E219" s="33" t="str">
        <f>VLOOKUP(B219,'TOTAL DE SISTEMAS'!$B$6:$I$381,3,0)</f>
        <v>Electronoroeste</v>
      </c>
      <c r="F219" s="35" t="str">
        <f>VLOOKUP(B219,'TOTAL DE SISTEMAS'!$B$6:$I$381,4,0)</f>
        <v>Talara</v>
      </c>
      <c r="G219" s="35">
        <f>VLOOKUP(B219,'TOTAL DE SISTEMAS'!$B$6:$I$381,6,0)</f>
        <v>2</v>
      </c>
      <c r="H219" s="35" t="str">
        <f>VLOOKUP(B219,'TOTAL DE SISTEMAS'!$B$6:$I$381,7,0)</f>
        <v>U</v>
      </c>
      <c r="I219" s="35" t="str">
        <f>VLOOKUP(B219,'TOTAL DE SISTEMAS'!$B$6:$I$381,8,0)</f>
        <v>Interconectado</v>
      </c>
      <c r="J219" s="35" t="s">
        <v>24</v>
      </c>
      <c r="K219" s="36">
        <v>25696</v>
      </c>
      <c r="L219" s="136">
        <v>2355492.1377333244</v>
      </c>
      <c r="M219" s="136">
        <f>VLOOKUP(B219,'PROY CONSUMOS ENERGIA TRIMESTRE'!$C$3:$AE$364,27,0)</f>
        <v>2399136.864521767</v>
      </c>
      <c r="N219" s="136">
        <f>VLOOKUP(B219,'PROY CONSUMOS ENERGIA TRIMESTRE'!$C$3:$AE$364,28,0)</f>
        <v>2399136.864521767</v>
      </c>
      <c r="O219" s="136">
        <f>VLOOKUP(B219,'PROY CONSUMOS ENERGIA TRIMESTRE'!$C$3:$AE$364,29,0)</f>
        <v>2399136.864521767</v>
      </c>
      <c r="P219" s="38">
        <f>VLOOKUP(C219,'CARGOS 4 DE JULIO 2019'!$B$5:$BK$335,60,0)</f>
        <v>3.1</v>
      </c>
      <c r="Q219" s="38">
        <f>VLOOKUP(C219,'CARGOS 4 DE JULIO 2019'!$B$5:$BK$335,62,0)</f>
        <v>62.04</v>
      </c>
      <c r="R219" s="153">
        <f t="shared" si="48"/>
        <v>3.29</v>
      </c>
      <c r="S219" s="154">
        <f t="shared" si="49"/>
        <v>56</v>
      </c>
      <c r="T219" s="118">
        <f t="shared" si="50"/>
        <v>3.7465978176494152</v>
      </c>
      <c r="U219" s="119">
        <f t="shared" si="51"/>
        <v>63.771877747224089</v>
      </c>
      <c r="V219" s="39" t="str">
        <f t="shared" si="52"/>
        <v>No</v>
      </c>
      <c r="W219" s="92">
        <f t="shared" si="53"/>
        <v>3.1</v>
      </c>
      <c r="X219" s="92">
        <f t="shared" si="54"/>
        <v>62.04</v>
      </c>
      <c r="Y219" s="131">
        <f t="shared" si="55"/>
        <v>1541004.9222497544</v>
      </c>
      <c r="Z219" s="132">
        <f t="shared" si="56"/>
        <v>1541004.9222497544</v>
      </c>
      <c r="AA219" s="133">
        <f t="shared" si="57"/>
        <v>0</v>
      </c>
      <c r="AB219" s="131">
        <f t="shared" si="58"/>
        <v>1541004.9222497544</v>
      </c>
      <c r="AC219" s="132">
        <f t="shared" si="59"/>
        <v>1541004.9222497544</v>
      </c>
      <c r="AD219" s="134">
        <f t="shared" si="60"/>
        <v>0</v>
      </c>
      <c r="AE219" s="131">
        <f t="shared" si="61"/>
        <v>1541004.9222497544</v>
      </c>
      <c r="AF219" s="132">
        <f t="shared" si="62"/>
        <v>1541004.9222497544</v>
      </c>
      <c r="AG219" s="134">
        <f t="shared" si="63"/>
        <v>0</v>
      </c>
    </row>
    <row r="220" spans="1:33" s="18" customFormat="1">
      <c r="A220" s="93">
        <v>230</v>
      </c>
      <c r="B220" s="149" t="s">
        <v>521</v>
      </c>
      <c r="C220" s="33" t="str">
        <f>VLOOKUP(B220,'TOTAL DE SISTEMAS'!$B$6:$I$381,5,0)</f>
        <v>PL0084</v>
      </c>
      <c r="D220" s="33" t="str">
        <f>VLOOKUP(B220,'TOTAL DE SISTEMAS'!$B$6:$I$381,2,0)</f>
        <v>ELNO</v>
      </c>
      <c r="E220" s="33" t="str">
        <f>VLOOKUP(B220,'TOTAL DE SISTEMAS'!$B$6:$I$381,3,0)</f>
        <v>Electronoroeste</v>
      </c>
      <c r="F220" s="35" t="str">
        <f>VLOOKUP(B220,'TOTAL DE SISTEMAS'!$B$6:$I$381,4,0)</f>
        <v>Tumbes</v>
      </c>
      <c r="G220" s="35">
        <f>VLOOKUP(B220,'TOTAL DE SISTEMAS'!$B$6:$I$381,6,0)</f>
        <v>2</v>
      </c>
      <c r="H220" s="35" t="str">
        <f>VLOOKUP(B220,'TOTAL DE SISTEMAS'!$B$6:$I$381,7,0)</f>
        <v>U</v>
      </c>
      <c r="I220" s="35" t="str">
        <f>VLOOKUP(B220,'TOTAL DE SISTEMAS'!$B$6:$I$381,8,0)</f>
        <v>Interconectado</v>
      </c>
      <c r="J220" s="35" t="s">
        <v>24</v>
      </c>
      <c r="K220" s="36">
        <v>19312</v>
      </c>
      <c r="L220" s="136">
        <v>1821203.8665246256</v>
      </c>
      <c r="M220" s="136">
        <f>VLOOKUP(B220,'PROY CONSUMOS ENERGIA TRIMESTRE'!$C$3:$AE$364,27,0)</f>
        <v>1840131.4118658714</v>
      </c>
      <c r="N220" s="136">
        <f>VLOOKUP(B220,'PROY CONSUMOS ENERGIA TRIMESTRE'!$C$3:$AE$364,28,0)</f>
        <v>1840131.4118658714</v>
      </c>
      <c r="O220" s="136">
        <f>VLOOKUP(B220,'PROY CONSUMOS ENERGIA TRIMESTRE'!$C$3:$AE$364,29,0)</f>
        <v>1840131.4118658714</v>
      </c>
      <c r="P220" s="38">
        <f>VLOOKUP(C220,'CARGOS 4 DE JULIO 2019'!$B$5:$BK$335,60,0)</f>
        <v>3.1</v>
      </c>
      <c r="Q220" s="38">
        <f>VLOOKUP(C220,'CARGOS 4 DE JULIO 2019'!$B$5:$BK$335,62,0)</f>
        <v>62.93</v>
      </c>
      <c r="R220" s="153">
        <f t="shared" si="48"/>
        <v>3.29</v>
      </c>
      <c r="S220" s="154">
        <f t="shared" si="49"/>
        <v>56</v>
      </c>
      <c r="T220" s="118">
        <f t="shared" si="50"/>
        <v>3.7465978176494152</v>
      </c>
      <c r="U220" s="119">
        <f t="shared" si="51"/>
        <v>63.771877747224089</v>
      </c>
      <c r="V220" s="39" t="str">
        <f t="shared" si="52"/>
        <v>No</v>
      </c>
      <c r="W220" s="92">
        <f t="shared" si="53"/>
        <v>3.1</v>
      </c>
      <c r="X220" s="92">
        <f t="shared" si="54"/>
        <v>62.93</v>
      </c>
      <c r="Y220" s="131">
        <f t="shared" si="55"/>
        <v>1205950.7932039467</v>
      </c>
      <c r="Z220" s="132">
        <f t="shared" si="56"/>
        <v>1205950.7932039467</v>
      </c>
      <c r="AA220" s="133">
        <f t="shared" si="57"/>
        <v>0</v>
      </c>
      <c r="AB220" s="131">
        <f t="shared" si="58"/>
        <v>1205950.7932039467</v>
      </c>
      <c r="AC220" s="132">
        <f t="shared" si="59"/>
        <v>1205950.7932039467</v>
      </c>
      <c r="AD220" s="134">
        <f t="shared" si="60"/>
        <v>0</v>
      </c>
      <c r="AE220" s="131">
        <f t="shared" si="61"/>
        <v>1205950.7932039467</v>
      </c>
      <c r="AF220" s="132">
        <f t="shared" si="62"/>
        <v>1205950.7932039467</v>
      </c>
      <c r="AG220" s="134">
        <f t="shared" si="63"/>
        <v>0</v>
      </c>
    </row>
    <row r="221" spans="1:33" s="18" customFormat="1">
      <c r="A221" s="93">
        <v>231</v>
      </c>
      <c r="B221" s="149" t="s">
        <v>524</v>
      </c>
      <c r="C221" s="33" t="str">
        <f>VLOOKUP(B221,'TOTAL DE SISTEMAS'!$B$6:$I$381,5,0)</f>
        <v>PL0085</v>
      </c>
      <c r="D221" s="33" t="str">
        <f>VLOOKUP(B221,'TOTAL DE SISTEMAS'!$B$6:$I$381,2,0)</f>
        <v>ELNO</v>
      </c>
      <c r="E221" s="33" t="str">
        <f>VLOOKUP(B221,'TOTAL DE SISTEMAS'!$B$6:$I$381,3,0)</f>
        <v>Electronoroeste</v>
      </c>
      <c r="F221" s="35" t="str">
        <f>VLOOKUP(B221,'TOTAL DE SISTEMAS'!$B$6:$I$381,4,0)</f>
        <v>BAJO PIURA</v>
      </c>
      <c r="G221" s="35">
        <f>VLOOKUP(B221,'TOTAL DE SISTEMAS'!$B$6:$I$381,6,0)</f>
        <v>3</v>
      </c>
      <c r="H221" s="35" t="str">
        <f>VLOOKUP(B221,'TOTAL DE SISTEMAS'!$B$6:$I$381,7,0)</f>
        <v>U</v>
      </c>
      <c r="I221" s="35" t="str">
        <f>VLOOKUP(B221,'TOTAL DE SISTEMAS'!$B$6:$I$381,8,0)</f>
        <v>Interconectado</v>
      </c>
      <c r="J221" s="35" t="s">
        <v>24</v>
      </c>
      <c r="K221" s="36">
        <v>25355</v>
      </c>
      <c r="L221" s="136">
        <v>1473513.188553687</v>
      </c>
      <c r="M221" s="136">
        <f>VLOOKUP(B221,'PROY CONSUMOS ENERGIA TRIMESTRE'!$C$3:$AE$364,27,0)</f>
        <v>1564107.9749999999</v>
      </c>
      <c r="N221" s="136">
        <f>VLOOKUP(B221,'PROY CONSUMOS ENERGIA TRIMESTRE'!$C$3:$AE$364,28,0)</f>
        <v>1564107.9749999999</v>
      </c>
      <c r="O221" s="136">
        <f>VLOOKUP(B221,'PROY CONSUMOS ENERGIA TRIMESTRE'!$C$3:$AE$364,29,0)</f>
        <v>1564107.9749999999</v>
      </c>
      <c r="P221" s="38">
        <f>VLOOKUP(C221,'CARGOS 4 DE JULIO 2019'!$B$5:$BK$335,60,0)</f>
        <v>3.2</v>
      </c>
      <c r="Q221" s="38">
        <f>VLOOKUP(C221,'CARGOS 4 DE JULIO 2019'!$B$5:$BK$335,62,0)</f>
        <v>63.65</v>
      </c>
      <c r="R221" s="153">
        <f t="shared" si="48"/>
        <v>3.29</v>
      </c>
      <c r="S221" s="154">
        <f t="shared" si="49"/>
        <v>56</v>
      </c>
      <c r="T221" s="118">
        <f t="shared" si="50"/>
        <v>3.7465978176494152</v>
      </c>
      <c r="U221" s="119">
        <f t="shared" si="51"/>
        <v>63.771877747224089</v>
      </c>
      <c r="V221" s="39" t="str">
        <f t="shared" si="52"/>
        <v>No</v>
      </c>
      <c r="W221" s="92">
        <f t="shared" si="53"/>
        <v>3.2</v>
      </c>
      <c r="X221" s="92">
        <f t="shared" si="54"/>
        <v>63.65</v>
      </c>
      <c r="Y221" s="131">
        <f t="shared" si="55"/>
        <v>1019027.1445144217</v>
      </c>
      <c r="Z221" s="132">
        <f t="shared" si="56"/>
        <v>1019027.1445144217</v>
      </c>
      <c r="AA221" s="133">
        <f t="shared" si="57"/>
        <v>0</v>
      </c>
      <c r="AB221" s="131">
        <f t="shared" si="58"/>
        <v>1019027.1445144217</v>
      </c>
      <c r="AC221" s="132">
        <f t="shared" si="59"/>
        <v>1019027.1445144217</v>
      </c>
      <c r="AD221" s="134">
        <f t="shared" si="60"/>
        <v>0</v>
      </c>
      <c r="AE221" s="131">
        <f t="shared" si="61"/>
        <v>1019027.1445144217</v>
      </c>
      <c r="AF221" s="132">
        <f t="shared" si="62"/>
        <v>1019027.1445144217</v>
      </c>
      <c r="AG221" s="134">
        <f t="shared" si="63"/>
        <v>0</v>
      </c>
    </row>
    <row r="222" spans="1:33" s="18" customFormat="1">
      <c r="A222" s="93">
        <v>232</v>
      </c>
      <c r="B222" s="149" t="s">
        <v>527</v>
      </c>
      <c r="C222" s="33" t="str">
        <f>VLOOKUP(B222,'TOTAL DE SISTEMAS'!$B$6:$I$381,5,0)</f>
        <v>PL0086</v>
      </c>
      <c r="D222" s="33" t="str">
        <f>VLOOKUP(B222,'TOTAL DE SISTEMAS'!$B$6:$I$381,2,0)</f>
        <v>ELNO</v>
      </c>
      <c r="E222" s="33" t="str">
        <f>VLOOKUP(B222,'TOTAL DE SISTEMAS'!$B$6:$I$381,3,0)</f>
        <v>Electronoroeste</v>
      </c>
      <c r="F222" s="35" t="str">
        <f>VLOOKUP(B222,'TOTAL DE SISTEMAS'!$B$6:$I$381,4,0)</f>
        <v>CHULUCANAS</v>
      </c>
      <c r="G222" s="35">
        <f>VLOOKUP(B222,'TOTAL DE SISTEMAS'!$B$6:$I$381,6,0)</f>
        <v>4</v>
      </c>
      <c r="H222" s="35" t="str">
        <f>VLOOKUP(B222,'TOTAL DE SISTEMAS'!$B$6:$I$381,7,0)</f>
        <v>R</v>
      </c>
      <c r="I222" s="35" t="str">
        <f>VLOOKUP(B222,'TOTAL DE SISTEMAS'!$B$6:$I$381,8,0)</f>
        <v>Interconectado</v>
      </c>
      <c r="J222" s="35" t="s">
        <v>24</v>
      </c>
      <c r="K222" s="36">
        <v>38249</v>
      </c>
      <c r="L222" s="136">
        <v>1688268.4147921153</v>
      </c>
      <c r="M222" s="136">
        <f>VLOOKUP(B222,'PROY CONSUMOS ENERGIA TRIMESTRE'!$C$3:$AE$364,27,0)</f>
        <v>2016418.0358170972</v>
      </c>
      <c r="N222" s="136">
        <f>VLOOKUP(B222,'PROY CONSUMOS ENERGIA TRIMESTRE'!$C$3:$AE$364,28,0)</f>
        <v>2016418.0358170972</v>
      </c>
      <c r="O222" s="136">
        <f>VLOOKUP(B222,'PROY CONSUMOS ENERGIA TRIMESTRE'!$C$3:$AE$364,29,0)</f>
        <v>2016418.0358170972</v>
      </c>
      <c r="P222" s="38">
        <f>VLOOKUP(C222,'CARGOS 4 DE JULIO 2019'!$B$5:$BK$335,60,0)</f>
        <v>3.77</v>
      </c>
      <c r="Q222" s="38">
        <f>VLOOKUP(C222,'CARGOS 4 DE JULIO 2019'!$B$5:$BK$335,62,0)</f>
        <v>70.69</v>
      </c>
      <c r="R222" s="153">
        <f t="shared" si="48"/>
        <v>3.29</v>
      </c>
      <c r="S222" s="154">
        <f t="shared" si="49"/>
        <v>56</v>
      </c>
      <c r="T222" s="118">
        <f t="shared" si="50"/>
        <v>3.7465978176494152</v>
      </c>
      <c r="U222" s="119">
        <f t="shared" si="51"/>
        <v>63.771877747224089</v>
      </c>
      <c r="V222" s="39" t="str">
        <f t="shared" si="52"/>
        <v>Sí</v>
      </c>
      <c r="W222" s="92">
        <f t="shared" si="53"/>
        <v>3.7465978176494152</v>
      </c>
      <c r="X222" s="92">
        <f t="shared" si="54"/>
        <v>63.771877747224089</v>
      </c>
      <c r="Y222" s="131">
        <f t="shared" si="55"/>
        <v>1337635.6724165464</v>
      </c>
      <c r="Z222" s="132">
        <f t="shared" si="56"/>
        <v>1219944.0894534984</v>
      </c>
      <c r="AA222" s="133">
        <f t="shared" si="57"/>
        <v>117691.58296304801</v>
      </c>
      <c r="AB222" s="131">
        <f t="shared" si="58"/>
        <v>1337635.6724165464</v>
      </c>
      <c r="AC222" s="132">
        <f t="shared" si="59"/>
        <v>1219944.0894534984</v>
      </c>
      <c r="AD222" s="134">
        <f t="shared" si="60"/>
        <v>117691.58296304801</v>
      </c>
      <c r="AE222" s="131">
        <f t="shared" si="61"/>
        <v>1337635.6724165464</v>
      </c>
      <c r="AF222" s="132">
        <f t="shared" si="62"/>
        <v>1219944.0894534984</v>
      </c>
      <c r="AG222" s="134">
        <f t="shared" si="63"/>
        <v>117691.58296304801</v>
      </c>
    </row>
    <row r="223" spans="1:33" s="18" customFormat="1">
      <c r="A223" s="93">
        <v>233</v>
      </c>
      <c r="B223" s="149" t="s">
        <v>530</v>
      </c>
      <c r="C223" s="33" t="str">
        <f>VLOOKUP(B223,'TOTAL DE SISTEMAS'!$B$6:$I$381,5,0)</f>
        <v>PL0165</v>
      </c>
      <c r="D223" s="33" t="str">
        <f>VLOOKUP(B223,'TOTAL DE SISTEMAS'!$B$6:$I$381,2,0)</f>
        <v>ELNO</v>
      </c>
      <c r="E223" s="33" t="str">
        <f>VLOOKUP(B223,'TOTAL DE SISTEMAS'!$B$6:$I$381,3,0)</f>
        <v>Electronoroeste</v>
      </c>
      <c r="F223" s="35" t="str">
        <f>VLOOKUP(B223,'TOTAL DE SISTEMAS'!$B$6:$I$381,4,0)</f>
        <v>Tumbes Rural</v>
      </c>
      <c r="G223" s="35">
        <f>VLOOKUP(B223,'TOTAL DE SISTEMAS'!$B$6:$I$381,6,0)</f>
        <v>4</v>
      </c>
      <c r="H223" s="35" t="str">
        <f>VLOOKUP(B223,'TOTAL DE SISTEMAS'!$B$6:$I$381,7,0)</f>
        <v>R</v>
      </c>
      <c r="I223" s="35" t="str">
        <f>VLOOKUP(B223,'TOTAL DE SISTEMAS'!$B$6:$I$381,8,0)</f>
        <v>Interconectado</v>
      </c>
      <c r="J223" s="35" t="s">
        <v>24</v>
      </c>
      <c r="K223" s="36">
        <v>7814</v>
      </c>
      <c r="L223" s="136">
        <v>438039.74377476162</v>
      </c>
      <c r="M223" s="136">
        <f>VLOOKUP(B223,'PROY CONSUMOS ENERGIA TRIMESTRE'!$C$3:$AE$364,27,0)</f>
        <v>504229.16666666669</v>
      </c>
      <c r="N223" s="136">
        <f>VLOOKUP(B223,'PROY CONSUMOS ENERGIA TRIMESTRE'!$C$3:$AE$364,28,0)</f>
        <v>504229.16666666669</v>
      </c>
      <c r="O223" s="136">
        <f>VLOOKUP(B223,'PROY CONSUMOS ENERGIA TRIMESTRE'!$C$3:$AE$364,29,0)</f>
        <v>504229.16666666669</v>
      </c>
      <c r="P223" s="38">
        <f>VLOOKUP(C223,'CARGOS 4 DE JULIO 2019'!$B$5:$BK$335,60,0)</f>
        <v>3.77</v>
      </c>
      <c r="Q223" s="38">
        <f>VLOOKUP(C223,'CARGOS 4 DE JULIO 2019'!$B$5:$BK$335,62,0)</f>
        <v>69.88</v>
      </c>
      <c r="R223" s="153">
        <f t="shared" si="48"/>
        <v>3.29</v>
      </c>
      <c r="S223" s="154">
        <f t="shared" si="49"/>
        <v>56</v>
      </c>
      <c r="T223" s="118">
        <f t="shared" si="50"/>
        <v>3.7465978176494152</v>
      </c>
      <c r="U223" s="119">
        <f t="shared" si="51"/>
        <v>63.771877747224089</v>
      </c>
      <c r="V223" s="39" t="str">
        <f t="shared" si="52"/>
        <v>Sí</v>
      </c>
      <c r="W223" s="92">
        <f t="shared" si="53"/>
        <v>3.7465978176494152</v>
      </c>
      <c r="X223" s="92">
        <f t="shared" si="54"/>
        <v>63.771877747224089</v>
      </c>
      <c r="Y223" s="131">
        <f t="shared" si="55"/>
        <v>335560.95294980344</v>
      </c>
      <c r="Z223" s="132">
        <f t="shared" si="56"/>
        <v>308622.08523140714</v>
      </c>
      <c r="AA223" s="133">
        <f t="shared" si="57"/>
        <v>26938.867718396301</v>
      </c>
      <c r="AB223" s="131">
        <f t="shared" si="58"/>
        <v>335560.95294980344</v>
      </c>
      <c r="AC223" s="132">
        <f t="shared" si="59"/>
        <v>308622.08523140714</v>
      </c>
      <c r="AD223" s="134">
        <f t="shared" si="60"/>
        <v>26938.867718396301</v>
      </c>
      <c r="AE223" s="131">
        <f t="shared" si="61"/>
        <v>335560.95294980344</v>
      </c>
      <c r="AF223" s="132">
        <f t="shared" si="62"/>
        <v>308622.08523140714</v>
      </c>
      <c r="AG223" s="134">
        <f t="shared" si="63"/>
        <v>26938.867718396301</v>
      </c>
    </row>
    <row r="224" spans="1:33" s="18" customFormat="1">
      <c r="A224" s="93">
        <v>234</v>
      </c>
      <c r="B224" s="149" t="s">
        <v>533</v>
      </c>
      <c r="C224" s="33" t="str">
        <f>VLOOKUP(B224,'TOTAL DE SISTEMAS'!$B$6:$I$381,5,0)</f>
        <v>PL0231</v>
      </c>
      <c r="D224" s="33" t="str">
        <f>VLOOKUP(B224,'TOTAL DE SISTEMAS'!$B$6:$I$381,2,0)</f>
        <v>ELNO</v>
      </c>
      <c r="E224" s="33" t="str">
        <f>VLOOKUP(B224,'TOTAL DE SISTEMAS'!$B$6:$I$381,3,0)</f>
        <v>Electronoroeste</v>
      </c>
      <c r="F224" s="35" t="str">
        <f>VLOOKUP(B224,'TOTAL DE SISTEMAS'!$B$6:$I$381,4,0)</f>
        <v>Frontera</v>
      </c>
      <c r="G224" s="35">
        <f>VLOOKUP(B224,'TOTAL DE SISTEMAS'!$B$6:$I$381,6,0)</f>
        <v>6</v>
      </c>
      <c r="H224" s="35" t="str">
        <f>VLOOKUP(B224,'TOTAL DE SISTEMAS'!$B$6:$I$381,7,0)</f>
        <v>R</v>
      </c>
      <c r="I224" s="35" t="str">
        <f>VLOOKUP(B224,'TOTAL DE SISTEMAS'!$B$6:$I$381,8,0)</f>
        <v>Interconectado</v>
      </c>
      <c r="J224" s="35" t="s">
        <v>24</v>
      </c>
      <c r="K224" s="36">
        <v>2712</v>
      </c>
      <c r="L224" s="136">
        <v>93143.995277359325</v>
      </c>
      <c r="M224" s="136">
        <f>VLOOKUP(B224,'PROY CONSUMOS ENERGIA TRIMESTRE'!$C$3:$AE$364,27,0)</f>
        <v>117321.08333333333</v>
      </c>
      <c r="N224" s="136">
        <f>VLOOKUP(B224,'PROY CONSUMOS ENERGIA TRIMESTRE'!$C$3:$AE$364,28,0)</f>
        <v>117321.08333333333</v>
      </c>
      <c r="O224" s="136">
        <f>VLOOKUP(B224,'PROY CONSUMOS ENERGIA TRIMESTRE'!$C$3:$AE$364,29,0)</f>
        <v>117321.08333333333</v>
      </c>
      <c r="P224" s="38">
        <f>VLOOKUP(C224,'CARGOS 4 DE JULIO 2019'!$B$5:$BK$335,60,0)</f>
        <v>4.08</v>
      </c>
      <c r="Q224" s="38">
        <f>VLOOKUP(C224,'CARGOS 4 DE JULIO 2019'!$B$5:$BK$335,62,0)</f>
        <v>77.73</v>
      </c>
      <c r="R224" s="153">
        <f t="shared" si="48"/>
        <v>3.29</v>
      </c>
      <c r="S224" s="154">
        <f t="shared" si="49"/>
        <v>56</v>
      </c>
      <c r="T224" s="118">
        <f t="shared" si="50"/>
        <v>3.7465978176494152</v>
      </c>
      <c r="U224" s="119">
        <f t="shared" si="51"/>
        <v>63.771877747224089</v>
      </c>
      <c r="V224" s="39" t="str">
        <f t="shared" si="52"/>
        <v>Sí</v>
      </c>
      <c r="W224" s="92">
        <f t="shared" si="53"/>
        <v>3.7465978176494152</v>
      </c>
      <c r="X224" s="92">
        <f t="shared" si="54"/>
        <v>63.771877747224089</v>
      </c>
      <c r="Y224" s="131">
        <f t="shared" si="55"/>
        <v>83465.787529091409</v>
      </c>
      <c r="Z224" s="132">
        <f t="shared" si="56"/>
        <v>69560.448078622983</v>
      </c>
      <c r="AA224" s="133">
        <f t="shared" si="57"/>
        <v>13905.339450468426</v>
      </c>
      <c r="AB224" s="131">
        <f t="shared" si="58"/>
        <v>83465.787529091409</v>
      </c>
      <c r="AC224" s="132">
        <f t="shared" si="59"/>
        <v>69560.448078622983</v>
      </c>
      <c r="AD224" s="134">
        <f t="shared" si="60"/>
        <v>13905.339450468426</v>
      </c>
      <c r="AE224" s="131">
        <f t="shared" si="61"/>
        <v>83465.787529091409</v>
      </c>
      <c r="AF224" s="132">
        <f t="shared" si="62"/>
        <v>69560.448078622983</v>
      </c>
      <c r="AG224" s="134">
        <f t="shared" si="63"/>
        <v>13905.339450468426</v>
      </c>
    </row>
    <row r="225" spans="1:33" s="18" customFormat="1">
      <c r="A225" s="93">
        <v>235</v>
      </c>
      <c r="B225" s="149" t="s">
        <v>536</v>
      </c>
      <c r="C225" s="33" t="str">
        <f>VLOOKUP(B225,'TOTAL DE SISTEMAS'!$B$6:$I$381,5,0)</f>
        <v>PL0232</v>
      </c>
      <c r="D225" s="33" t="str">
        <f>VLOOKUP(B225,'TOTAL DE SISTEMAS'!$B$6:$I$381,2,0)</f>
        <v>ELNO</v>
      </c>
      <c r="E225" s="33" t="str">
        <f>VLOOKUP(B225,'TOTAL DE SISTEMAS'!$B$6:$I$381,3,0)</f>
        <v>Electronoroeste</v>
      </c>
      <c r="F225" s="35" t="str">
        <f>VLOOKUP(B225,'TOTAL DE SISTEMAS'!$B$6:$I$381,4,0)</f>
        <v>Máncora</v>
      </c>
      <c r="G225" s="35">
        <f>VLOOKUP(B225,'TOTAL DE SISTEMAS'!$B$6:$I$381,6,0)</f>
        <v>2</v>
      </c>
      <c r="H225" s="35" t="str">
        <f>VLOOKUP(B225,'TOTAL DE SISTEMAS'!$B$6:$I$381,7,0)</f>
        <v>U</v>
      </c>
      <c r="I225" s="35" t="str">
        <f>VLOOKUP(B225,'TOTAL DE SISTEMAS'!$B$6:$I$381,8,0)</f>
        <v>Interconectado</v>
      </c>
      <c r="J225" s="35" t="s">
        <v>24</v>
      </c>
      <c r="K225" s="36">
        <v>3208</v>
      </c>
      <c r="L225" s="136">
        <v>394153.77499999997</v>
      </c>
      <c r="M225" s="136">
        <f>VLOOKUP(B225,'PROY CONSUMOS ENERGIA TRIMESTRE'!$C$3:$AE$364,27,0)</f>
        <v>394153.77499999997</v>
      </c>
      <c r="N225" s="136">
        <f>VLOOKUP(B225,'PROY CONSUMOS ENERGIA TRIMESTRE'!$C$3:$AE$364,28,0)</f>
        <v>394153.77499999997</v>
      </c>
      <c r="O225" s="136">
        <f>VLOOKUP(B225,'PROY CONSUMOS ENERGIA TRIMESTRE'!$C$3:$AE$364,29,0)</f>
        <v>394153.77499999997</v>
      </c>
      <c r="P225" s="38">
        <f>VLOOKUP(C225,'CARGOS 4 DE JULIO 2019'!$B$5:$BK$335,60,0)</f>
        <v>3.1</v>
      </c>
      <c r="Q225" s="38">
        <f>VLOOKUP(C225,'CARGOS 4 DE JULIO 2019'!$B$5:$BK$335,62,0)</f>
        <v>62.18</v>
      </c>
      <c r="R225" s="153">
        <f t="shared" si="48"/>
        <v>3.29</v>
      </c>
      <c r="S225" s="154">
        <f t="shared" si="49"/>
        <v>56</v>
      </c>
      <c r="T225" s="118">
        <f t="shared" si="50"/>
        <v>3.7465978176494152</v>
      </c>
      <c r="U225" s="119">
        <f t="shared" si="51"/>
        <v>63.771877747224089</v>
      </c>
      <c r="V225" s="39" t="str">
        <f t="shared" si="52"/>
        <v>No</v>
      </c>
      <c r="W225" s="92">
        <f t="shared" si="53"/>
        <v>3.1</v>
      </c>
      <c r="X225" s="92">
        <f t="shared" si="54"/>
        <v>62.18</v>
      </c>
      <c r="Y225" s="131">
        <f t="shared" si="55"/>
        <v>255029.61729499997</v>
      </c>
      <c r="Z225" s="132">
        <f t="shared" si="56"/>
        <v>255029.61729499997</v>
      </c>
      <c r="AA225" s="133">
        <f t="shared" si="57"/>
        <v>0</v>
      </c>
      <c r="AB225" s="131">
        <f t="shared" si="58"/>
        <v>255029.61729499997</v>
      </c>
      <c r="AC225" s="132">
        <f t="shared" si="59"/>
        <v>255029.61729499997</v>
      </c>
      <c r="AD225" s="134">
        <f t="shared" si="60"/>
        <v>0</v>
      </c>
      <c r="AE225" s="131">
        <f t="shared" si="61"/>
        <v>255029.61729499997</v>
      </c>
      <c r="AF225" s="132">
        <f t="shared" si="62"/>
        <v>255029.61729499997</v>
      </c>
      <c r="AG225" s="134">
        <f t="shared" si="63"/>
        <v>0</v>
      </c>
    </row>
    <row r="226" spans="1:33" s="18" customFormat="1">
      <c r="A226" s="93">
        <v>236</v>
      </c>
      <c r="B226" s="149" t="s">
        <v>539</v>
      </c>
      <c r="C226" s="33" t="str">
        <f>VLOOKUP(B226,'TOTAL DE SISTEMAS'!$B$6:$I$381,5,0)</f>
        <v>PL0259</v>
      </c>
      <c r="D226" s="33" t="str">
        <f>VLOOKUP(B226,'TOTAL DE SISTEMAS'!$B$6:$I$381,2,0)</f>
        <v>ELNO</v>
      </c>
      <c r="E226" s="33" t="str">
        <f>VLOOKUP(B226,'TOTAL DE SISTEMAS'!$B$6:$I$381,3,0)</f>
        <v>Electronoroeste</v>
      </c>
      <c r="F226" s="35" t="str">
        <f>VLOOKUP(B226,'TOTAL DE SISTEMAS'!$B$6:$I$381,4,0)</f>
        <v>Zarumilla Rural</v>
      </c>
      <c r="G226" s="35">
        <f>VLOOKUP(B226,'TOTAL DE SISTEMAS'!$B$6:$I$381,6,0)</f>
        <v>4</v>
      </c>
      <c r="H226" s="35" t="str">
        <f>VLOOKUP(B226,'TOTAL DE SISTEMAS'!$B$6:$I$381,7,0)</f>
        <v>R</v>
      </c>
      <c r="I226" s="35" t="str">
        <f>VLOOKUP(B226,'TOTAL DE SISTEMAS'!$B$6:$I$381,8,0)</f>
        <v>Interconectado</v>
      </c>
      <c r="J226" s="35" t="s">
        <v>24</v>
      </c>
      <c r="K226" s="36">
        <v>1902</v>
      </c>
      <c r="L226" s="136">
        <v>99997.607385483658</v>
      </c>
      <c r="M226" s="136">
        <f>VLOOKUP(B226,'PROY CONSUMOS ENERGIA TRIMESTRE'!$C$3:$AE$364,27,0)</f>
        <v>117617.41666666667</v>
      </c>
      <c r="N226" s="136">
        <f>VLOOKUP(B226,'PROY CONSUMOS ENERGIA TRIMESTRE'!$C$3:$AE$364,28,0)</f>
        <v>117617.41666666667</v>
      </c>
      <c r="O226" s="136">
        <f>VLOOKUP(B226,'PROY CONSUMOS ENERGIA TRIMESTRE'!$C$3:$AE$364,29,0)</f>
        <v>117617.41666666667</v>
      </c>
      <c r="P226" s="38">
        <f>VLOOKUP(C226,'CARGOS 4 DE JULIO 2019'!$B$5:$BK$335,60,0)</f>
        <v>3.77</v>
      </c>
      <c r="Q226" s="38">
        <f>VLOOKUP(C226,'CARGOS 4 DE JULIO 2019'!$B$5:$BK$335,62,0)</f>
        <v>69.88</v>
      </c>
      <c r="R226" s="153">
        <f t="shared" si="48"/>
        <v>3.29</v>
      </c>
      <c r="S226" s="154">
        <f t="shared" si="49"/>
        <v>56</v>
      </c>
      <c r="T226" s="118">
        <f t="shared" si="50"/>
        <v>3.7465978176494152</v>
      </c>
      <c r="U226" s="119">
        <f t="shared" si="51"/>
        <v>63.771877747224089</v>
      </c>
      <c r="V226" s="39" t="str">
        <f t="shared" si="52"/>
        <v>Sí</v>
      </c>
      <c r="W226" s="92">
        <f t="shared" si="53"/>
        <v>3.7465978176494152</v>
      </c>
      <c r="X226" s="92">
        <f t="shared" si="54"/>
        <v>63.771877747224089</v>
      </c>
      <c r="Y226" s="131">
        <f t="shared" si="55"/>
        <v>77048.868040975969</v>
      </c>
      <c r="Z226" s="132">
        <f t="shared" si="56"/>
        <v>70896.380981188951</v>
      </c>
      <c r="AA226" s="133">
        <f t="shared" si="57"/>
        <v>6152.4870597870176</v>
      </c>
      <c r="AB226" s="131">
        <f t="shared" si="58"/>
        <v>77048.868040975969</v>
      </c>
      <c r="AC226" s="132">
        <f t="shared" si="59"/>
        <v>70896.380981188951</v>
      </c>
      <c r="AD226" s="134">
        <f t="shared" si="60"/>
        <v>6152.4870597870176</v>
      </c>
      <c r="AE226" s="131">
        <f t="shared" si="61"/>
        <v>77048.868040975969</v>
      </c>
      <c r="AF226" s="132">
        <f t="shared" si="62"/>
        <v>70896.380981188951</v>
      </c>
      <c r="AG226" s="134">
        <f t="shared" si="63"/>
        <v>6152.4870597870176</v>
      </c>
    </row>
    <row r="227" spans="1:33" s="18" customFormat="1">
      <c r="A227" s="93">
        <v>237</v>
      </c>
      <c r="B227" s="149" t="s">
        <v>1320</v>
      </c>
      <c r="C227" s="33" t="str">
        <f>VLOOKUP(B227,'TOTAL DE SISTEMAS'!$B$6:$I$381,5,0)</f>
        <v>PL0306</v>
      </c>
      <c r="D227" s="33" t="str">
        <f>VLOOKUP(B227,'TOTAL DE SISTEMAS'!$B$6:$I$381,2,0)</f>
        <v>ELNO</v>
      </c>
      <c r="E227" s="33" t="str">
        <f>VLOOKUP(B227,'TOTAL DE SISTEMAS'!$B$6:$I$381,3,0)</f>
        <v>Electronoroeste</v>
      </c>
      <c r="F227" s="35" t="str">
        <f>VLOOKUP(B227,'TOTAL DE SISTEMAS'!$B$6:$I$381,4,0)</f>
        <v>Santo Domingo-Chalaco I y II</v>
      </c>
      <c r="G227" s="35" t="str">
        <f>VLOOKUP(B227,'TOTAL DE SISTEMAS'!$B$6:$I$381,6,0)</f>
        <v>SER</v>
      </c>
      <c r="H227" s="35" t="str">
        <f>VLOOKUP(B227,'TOTAL DE SISTEMAS'!$B$6:$I$381,7,0)</f>
        <v>R</v>
      </c>
      <c r="I227" s="35" t="str">
        <f>VLOOKUP(B227,'TOTAL DE SISTEMAS'!$B$6:$I$381,8,0)</f>
        <v>Interconectado</v>
      </c>
      <c r="J227" s="35" t="s">
        <v>24</v>
      </c>
      <c r="K227" s="36">
        <v>21840</v>
      </c>
      <c r="L227" s="136">
        <v>230956.03958398479</v>
      </c>
      <c r="M227" s="136">
        <f>VLOOKUP(B227,'PROY CONSUMOS ENERGIA TRIMESTRE'!$C$3:$AE$364,27,0)</f>
        <v>356407.937001988</v>
      </c>
      <c r="N227" s="136">
        <f>VLOOKUP(B227,'PROY CONSUMOS ENERGIA TRIMESTRE'!$C$3:$AE$364,28,0)</f>
        <v>356407.937001988</v>
      </c>
      <c r="O227" s="136">
        <f>VLOOKUP(B227,'PROY CONSUMOS ENERGIA TRIMESTRE'!$C$3:$AE$364,29,0)</f>
        <v>356407.937001988</v>
      </c>
      <c r="P227" s="38">
        <f>VLOOKUP(C227,'CARGOS 4 DE JULIO 2019'!$B$5:$BK$335,60,0)</f>
        <v>5.39</v>
      </c>
      <c r="Q227" s="38">
        <f>VLOOKUP(C227,'CARGOS 4 DE JULIO 2019'!$B$5:$BK$335,62,0)</f>
        <v>90.43</v>
      </c>
      <c r="R227" s="153">
        <f t="shared" si="48"/>
        <v>3.29</v>
      </c>
      <c r="S227" s="154">
        <f t="shared" si="49"/>
        <v>56</v>
      </c>
      <c r="T227" s="118">
        <f t="shared" si="50"/>
        <v>3.7465978176494152</v>
      </c>
      <c r="U227" s="119">
        <f t="shared" si="51"/>
        <v>63.771877747224089</v>
      </c>
      <c r="V227" s="39" t="str">
        <f t="shared" si="52"/>
        <v>Sí</v>
      </c>
      <c r="W227" s="92">
        <f t="shared" si="53"/>
        <v>3.7465978176494152</v>
      </c>
      <c r="X227" s="92">
        <f t="shared" si="54"/>
        <v>63.771877747224089</v>
      </c>
      <c r="Y227" s="131">
        <f t="shared" si="55"/>
        <v>326571.14659579744</v>
      </c>
      <c r="Z227" s="132">
        <f t="shared" si="56"/>
        <v>229110.69955079252</v>
      </c>
      <c r="AA227" s="133">
        <f t="shared" si="57"/>
        <v>97460.447045004927</v>
      </c>
      <c r="AB227" s="131">
        <f t="shared" si="58"/>
        <v>326571.14659579744</v>
      </c>
      <c r="AC227" s="132">
        <f t="shared" si="59"/>
        <v>229110.69955079252</v>
      </c>
      <c r="AD227" s="134">
        <f t="shared" si="60"/>
        <v>97460.447045004927</v>
      </c>
      <c r="AE227" s="131">
        <f t="shared" si="61"/>
        <v>326571.14659579744</v>
      </c>
      <c r="AF227" s="132">
        <f t="shared" si="62"/>
        <v>229110.69955079252</v>
      </c>
      <c r="AG227" s="134">
        <f t="shared" si="63"/>
        <v>97460.447045004927</v>
      </c>
    </row>
    <row r="228" spans="1:33" s="18" customFormat="1">
      <c r="A228" s="93">
        <v>238</v>
      </c>
      <c r="B228" s="149" t="s">
        <v>1322</v>
      </c>
      <c r="C228" s="33" t="str">
        <f>VLOOKUP(B228,'TOTAL DE SISTEMAS'!$B$6:$I$381,5,0)</f>
        <v>PL0307</v>
      </c>
      <c r="D228" s="33" t="str">
        <f>VLOOKUP(B228,'TOTAL DE SISTEMAS'!$B$6:$I$381,2,0)</f>
        <v>ELNO</v>
      </c>
      <c r="E228" s="33" t="str">
        <f>VLOOKUP(B228,'TOTAL DE SISTEMAS'!$B$6:$I$381,3,0)</f>
        <v>Electronoroeste</v>
      </c>
      <c r="F228" s="35" t="str">
        <f>VLOOKUP(B228,'TOTAL DE SISTEMAS'!$B$6:$I$381,4,0)</f>
        <v>Huancabamba-Huarmaca</v>
      </c>
      <c r="G228" s="35" t="str">
        <f>VLOOKUP(B228,'TOTAL DE SISTEMAS'!$B$6:$I$381,6,0)</f>
        <v>SER</v>
      </c>
      <c r="H228" s="35" t="str">
        <f>VLOOKUP(B228,'TOTAL DE SISTEMAS'!$B$6:$I$381,7,0)</f>
        <v>R</v>
      </c>
      <c r="I228" s="35" t="str">
        <f>VLOOKUP(B228,'TOTAL DE SISTEMAS'!$B$6:$I$381,8,0)</f>
        <v>Interconectado</v>
      </c>
      <c r="J228" s="35" t="s">
        <v>24</v>
      </c>
      <c r="K228" s="36">
        <v>24366</v>
      </c>
      <c r="L228" s="136">
        <v>222405.94019027113</v>
      </c>
      <c r="M228" s="136">
        <f>VLOOKUP(B228,'PROY CONSUMOS ENERGIA TRIMESTRE'!$C$3:$AE$364,27,0)</f>
        <v>350280.49770614709</v>
      </c>
      <c r="N228" s="136">
        <f>VLOOKUP(B228,'PROY CONSUMOS ENERGIA TRIMESTRE'!$C$3:$AE$364,28,0)</f>
        <v>350280.49770614709</v>
      </c>
      <c r="O228" s="136">
        <f>VLOOKUP(B228,'PROY CONSUMOS ENERGIA TRIMESTRE'!$C$3:$AE$364,29,0)</f>
        <v>350280.49770614709</v>
      </c>
      <c r="P228" s="38">
        <f>VLOOKUP(C228,'CARGOS 4 DE JULIO 2019'!$B$5:$BK$335,60,0)</f>
        <v>5.39</v>
      </c>
      <c r="Q228" s="38">
        <f>VLOOKUP(C228,'CARGOS 4 DE JULIO 2019'!$B$5:$BK$335,62,0)</f>
        <v>90.43</v>
      </c>
      <c r="R228" s="153">
        <f t="shared" si="48"/>
        <v>3.29</v>
      </c>
      <c r="S228" s="154">
        <f t="shared" si="49"/>
        <v>56</v>
      </c>
      <c r="T228" s="118">
        <f t="shared" si="50"/>
        <v>3.7465978176494152</v>
      </c>
      <c r="U228" s="119">
        <f t="shared" si="51"/>
        <v>63.771877747224089</v>
      </c>
      <c r="V228" s="39" t="str">
        <f t="shared" si="52"/>
        <v>Sí</v>
      </c>
      <c r="W228" s="92">
        <f t="shared" si="53"/>
        <v>3.7465978176494152</v>
      </c>
      <c r="X228" s="92">
        <f t="shared" si="54"/>
        <v>63.771877747224089</v>
      </c>
      <c r="Y228" s="131">
        <f t="shared" si="55"/>
        <v>332454.43171406223</v>
      </c>
      <c r="Z228" s="132">
        <f t="shared" si="56"/>
        <v>233122.0467055497</v>
      </c>
      <c r="AA228" s="133">
        <f t="shared" si="57"/>
        <v>99332.38500851253</v>
      </c>
      <c r="AB228" s="131">
        <f t="shared" si="58"/>
        <v>332454.43171406223</v>
      </c>
      <c r="AC228" s="132">
        <f t="shared" si="59"/>
        <v>233122.0467055497</v>
      </c>
      <c r="AD228" s="134">
        <f t="shared" si="60"/>
        <v>99332.38500851253</v>
      </c>
      <c r="AE228" s="131">
        <f t="shared" si="61"/>
        <v>332454.43171406223</v>
      </c>
      <c r="AF228" s="132">
        <f t="shared" si="62"/>
        <v>233122.0467055497</v>
      </c>
      <c r="AG228" s="134">
        <f t="shared" si="63"/>
        <v>99332.38500851253</v>
      </c>
    </row>
    <row r="229" spans="1:33" s="18" customFormat="1">
      <c r="A229" s="93">
        <v>239</v>
      </c>
      <c r="B229" s="149" t="s">
        <v>542</v>
      </c>
      <c r="C229" s="33" t="str">
        <f>VLOOKUP(B229,'TOTAL DE SISTEMAS'!$B$6:$I$381,5,0)</f>
        <v>PL1081</v>
      </c>
      <c r="D229" s="33" t="str">
        <f>VLOOKUP(B229,'TOTAL DE SISTEMAS'!$B$6:$I$381,2,0)</f>
        <v>ELNO</v>
      </c>
      <c r="E229" s="33" t="str">
        <f>VLOOKUP(B229,'TOTAL DE SISTEMAS'!$B$6:$I$381,3,0)</f>
        <v>Electronoroeste</v>
      </c>
      <c r="F229" s="35" t="str">
        <f>VLOOKUP(B229,'TOTAL DE SISTEMAS'!$B$6:$I$381,4,0)</f>
        <v>Catacaos</v>
      </c>
      <c r="G229" s="35">
        <f>VLOOKUP(B229,'TOTAL DE SISTEMAS'!$B$6:$I$381,6,0)</f>
        <v>3</v>
      </c>
      <c r="H229" s="35" t="str">
        <f>VLOOKUP(B229,'TOTAL DE SISTEMAS'!$B$6:$I$381,7,0)</f>
        <v>U</v>
      </c>
      <c r="I229" s="35" t="str">
        <f>VLOOKUP(B229,'TOTAL DE SISTEMAS'!$B$6:$I$381,8,0)</f>
        <v>Interconectado</v>
      </c>
      <c r="J229" s="35" t="s">
        <v>24</v>
      </c>
      <c r="K229" s="36">
        <v>18897</v>
      </c>
      <c r="L229" s="136">
        <v>1105652.3468967623</v>
      </c>
      <c r="M229" s="136">
        <f>VLOOKUP(B229,'PROY CONSUMOS ENERGIA TRIMESTRE'!$C$3:$AE$364,27,0)</f>
        <v>1164631.3983333332</v>
      </c>
      <c r="N229" s="136">
        <f>VLOOKUP(B229,'PROY CONSUMOS ENERGIA TRIMESTRE'!$C$3:$AE$364,28,0)</f>
        <v>1164631.3983333332</v>
      </c>
      <c r="O229" s="136">
        <f>VLOOKUP(B229,'PROY CONSUMOS ENERGIA TRIMESTRE'!$C$3:$AE$364,29,0)</f>
        <v>1164631.3983333332</v>
      </c>
      <c r="P229" s="38">
        <f>VLOOKUP(C229,'CARGOS 4 DE JULIO 2019'!$B$5:$BK$335,60,0)</f>
        <v>3.2</v>
      </c>
      <c r="Q229" s="38">
        <f>VLOOKUP(C229,'CARGOS 4 DE JULIO 2019'!$B$5:$BK$335,62,0)</f>
        <v>63.65</v>
      </c>
      <c r="R229" s="153">
        <f t="shared" si="48"/>
        <v>3.29</v>
      </c>
      <c r="S229" s="154">
        <f t="shared" si="49"/>
        <v>56</v>
      </c>
      <c r="T229" s="118">
        <f t="shared" si="50"/>
        <v>3.7465978176494152</v>
      </c>
      <c r="U229" s="119">
        <f t="shared" si="51"/>
        <v>63.771877747224089</v>
      </c>
      <c r="V229" s="39" t="str">
        <f t="shared" si="52"/>
        <v>No</v>
      </c>
      <c r="W229" s="92">
        <f t="shared" si="53"/>
        <v>3.2</v>
      </c>
      <c r="X229" s="92">
        <f t="shared" si="54"/>
        <v>63.65</v>
      </c>
      <c r="Y229" s="131">
        <f t="shared" si="55"/>
        <v>764218.11879978911</v>
      </c>
      <c r="Z229" s="132">
        <f t="shared" si="56"/>
        <v>764218.11879978911</v>
      </c>
      <c r="AA229" s="133">
        <f t="shared" si="57"/>
        <v>0</v>
      </c>
      <c r="AB229" s="131">
        <f t="shared" si="58"/>
        <v>764218.11879978911</v>
      </c>
      <c r="AC229" s="132">
        <f t="shared" si="59"/>
        <v>764218.11879978911</v>
      </c>
      <c r="AD229" s="134">
        <f t="shared" si="60"/>
        <v>0</v>
      </c>
      <c r="AE229" s="131">
        <f t="shared" si="61"/>
        <v>764218.11879978911</v>
      </c>
      <c r="AF229" s="132">
        <f t="shared" si="62"/>
        <v>764218.11879978911</v>
      </c>
      <c r="AG229" s="134">
        <f t="shared" si="63"/>
        <v>0</v>
      </c>
    </row>
    <row r="230" spans="1:33" s="18" customFormat="1">
      <c r="A230" s="93">
        <v>240</v>
      </c>
      <c r="B230" s="149" t="s">
        <v>545</v>
      </c>
      <c r="C230" s="33" t="str">
        <f>VLOOKUP(B230,'TOTAL DE SISTEMAS'!$B$6:$I$381,5,0)</f>
        <v>PL1082</v>
      </c>
      <c r="D230" s="33" t="str">
        <f>VLOOKUP(B230,'TOTAL DE SISTEMAS'!$B$6:$I$381,2,0)</f>
        <v>ELNO</v>
      </c>
      <c r="E230" s="33" t="str">
        <f>VLOOKUP(B230,'TOTAL DE SISTEMAS'!$B$6:$I$381,3,0)</f>
        <v>Electronoroeste</v>
      </c>
      <c r="F230" s="35" t="str">
        <f>VLOOKUP(B230,'TOTAL DE SISTEMAS'!$B$6:$I$381,4,0)</f>
        <v>El Arenal</v>
      </c>
      <c r="G230" s="35">
        <f>VLOOKUP(B230,'TOTAL DE SISTEMAS'!$B$6:$I$381,6,0)</f>
        <v>4</v>
      </c>
      <c r="H230" s="35" t="str">
        <f>VLOOKUP(B230,'TOTAL DE SISTEMAS'!$B$6:$I$381,7,0)</f>
        <v>R</v>
      </c>
      <c r="I230" s="35" t="str">
        <f>VLOOKUP(B230,'TOTAL DE SISTEMAS'!$B$6:$I$381,8,0)</f>
        <v>Interconectado</v>
      </c>
      <c r="J230" s="35" t="s">
        <v>24</v>
      </c>
      <c r="K230" s="36">
        <v>12747</v>
      </c>
      <c r="L230" s="136">
        <v>512960.91964353097</v>
      </c>
      <c r="M230" s="136">
        <f>VLOOKUP(B230,'PROY CONSUMOS ENERGIA TRIMESTRE'!$C$3:$AE$364,27,0)</f>
        <v>633526.54083333327</v>
      </c>
      <c r="N230" s="136">
        <f>VLOOKUP(B230,'PROY CONSUMOS ENERGIA TRIMESTRE'!$C$3:$AE$364,28,0)</f>
        <v>633526.54083333327</v>
      </c>
      <c r="O230" s="136">
        <f>VLOOKUP(B230,'PROY CONSUMOS ENERGIA TRIMESTRE'!$C$3:$AE$364,29,0)</f>
        <v>633526.54083333327</v>
      </c>
      <c r="P230" s="38">
        <f>VLOOKUP(C230,'CARGOS 4 DE JULIO 2019'!$B$5:$BK$335,60,0)</f>
        <v>3.77</v>
      </c>
      <c r="Q230" s="38">
        <f>VLOOKUP(C230,'CARGOS 4 DE JULIO 2019'!$B$5:$BK$335,62,0)</f>
        <v>69.81</v>
      </c>
      <c r="R230" s="153">
        <f t="shared" si="48"/>
        <v>3.29</v>
      </c>
      <c r="S230" s="154">
        <f t="shared" si="49"/>
        <v>56</v>
      </c>
      <c r="T230" s="118">
        <f t="shared" si="50"/>
        <v>3.7465978176494152</v>
      </c>
      <c r="U230" s="119">
        <f t="shared" si="51"/>
        <v>63.771877747224089</v>
      </c>
      <c r="V230" s="39" t="str">
        <f t="shared" si="52"/>
        <v>Sí</v>
      </c>
      <c r="W230" s="92">
        <f t="shared" si="53"/>
        <v>3.7465978176494152</v>
      </c>
      <c r="X230" s="92">
        <f t="shared" si="54"/>
        <v>63.771877747224089</v>
      </c>
      <c r="Y230" s="131">
        <f t="shared" si="55"/>
        <v>406154.20800314896</v>
      </c>
      <c r="Z230" s="132">
        <f t="shared" si="56"/>
        <v>374882.69294768607</v>
      </c>
      <c r="AA230" s="133">
        <f t="shared" si="57"/>
        <v>31271.515055462893</v>
      </c>
      <c r="AB230" s="131">
        <f t="shared" si="58"/>
        <v>406154.20800314896</v>
      </c>
      <c r="AC230" s="132">
        <f t="shared" si="59"/>
        <v>374882.69294768607</v>
      </c>
      <c r="AD230" s="134">
        <f t="shared" si="60"/>
        <v>31271.515055462893</v>
      </c>
      <c r="AE230" s="131">
        <f t="shared" si="61"/>
        <v>406154.20800314896</v>
      </c>
      <c r="AF230" s="132">
        <f t="shared" si="62"/>
        <v>374882.69294768607</v>
      </c>
      <c r="AG230" s="134">
        <f t="shared" si="63"/>
        <v>31271.515055462893</v>
      </c>
    </row>
    <row r="231" spans="1:33" s="18" customFormat="1">
      <c r="A231" s="93">
        <v>241</v>
      </c>
      <c r="B231" s="149" t="s">
        <v>548</v>
      </c>
      <c r="C231" s="33" t="str">
        <f>VLOOKUP(B231,'TOTAL DE SISTEMAS'!$B$6:$I$381,5,0)</f>
        <v>PL1084</v>
      </c>
      <c r="D231" s="33" t="str">
        <f>VLOOKUP(B231,'TOTAL DE SISTEMAS'!$B$6:$I$381,2,0)</f>
        <v>ELNO</v>
      </c>
      <c r="E231" s="33" t="str">
        <f>VLOOKUP(B231,'TOTAL DE SISTEMAS'!$B$6:$I$381,3,0)</f>
        <v>Electronoroeste</v>
      </c>
      <c r="F231" s="35" t="str">
        <f>VLOOKUP(B231,'TOTAL DE SISTEMAS'!$B$6:$I$381,4,0)</f>
        <v>Corrales</v>
      </c>
      <c r="G231" s="35">
        <f>VLOOKUP(B231,'TOTAL DE SISTEMAS'!$B$6:$I$381,6,0)</f>
        <v>3</v>
      </c>
      <c r="H231" s="35" t="str">
        <f>VLOOKUP(B231,'TOTAL DE SISTEMAS'!$B$6:$I$381,7,0)</f>
        <v>U</v>
      </c>
      <c r="I231" s="35" t="str">
        <f>VLOOKUP(B231,'TOTAL DE SISTEMAS'!$B$6:$I$381,8,0)</f>
        <v>Interconectado</v>
      </c>
      <c r="J231" s="35" t="s">
        <v>24</v>
      </c>
      <c r="K231" s="36">
        <v>7261</v>
      </c>
      <c r="L231" s="136">
        <v>518638.9187648904</v>
      </c>
      <c r="M231" s="136">
        <f>VLOOKUP(B231,'PROY CONSUMOS ENERGIA TRIMESTRE'!$C$3:$AE$364,27,0)</f>
        <v>541098</v>
      </c>
      <c r="N231" s="136">
        <f>VLOOKUP(B231,'PROY CONSUMOS ENERGIA TRIMESTRE'!$C$3:$AE$364,28,0)</f>
        <v>541098</v>
      </c>
      <c r="O231" s="136">
        <f>VLOOKUP(B231,'PROY CONSUMOS ENERGIA TRIMESTRE'!$C$3:$AE$364,29,0)</f>
        <v>541098</v>
      </c>
      <c r="P231" s="38">
        <f>VLOOKUP(C231,'CARGOS 4 DE JULIO 2019'!$B$5:$BK$335,60,0)</f>
        <v>3.2</v>
      </c>
      <c r="Q231" s="38">
        <f>VLOOKUP(C231,'CARGOS 4 DE JULIO 2019'!$B$5:$BK$335,62,0)</f>
        <v>63.72</v>
      </c>
      <c r="R231" s="153">
        <f t="shared" si="48"/>
        <v>3.29</v>
      </c>
      <c r="S231" s="154">
        <f t="shared" si="49"/>
        <v>56</v>
      </c>
      <c r="T231" s="118">
        <f t="shared" si="50"/>
        <v>3.7465978176494152</v>
      </c>
      <c r="U231" s="119">
        <f t="shared" si="51"/>
        <v>63.771877747224089</v>
      </c>
      <c r="V231" s="39" t="str">
        <f t="shared" si="52"/>
        <v>No</v>
      </c>
      <c r="W231" s="92">
        <f t="shared" si="53"/>
        <v>3.2</v>
      </c>
      <c r="X231" s="92">
        <f t="shared" si="54"/>
        <v>63.72</v>
      </c>
      <c r="Y231" s="131">
        <f t="shared" si="55"/>
        <v>353711.91903698817</v>
      </c>
      <c r="Z231" s="132">
        <f t="shared" si="56"/>
        <v>353711.91903698817</v>
      </c>
      <c r="AA231" s="133">
        <f t="shared" si="57"/>
        <v>0</v>
      </c>
      <c r="AB231" s="131">
        <f t="shared" si="58"/>
        <v>353711.91903698817</v>
      </c>
      <c r="AC231" s="132">
        <f t="shared" si="59"/>
        <v>353711.91903698817</v>
      </c>
      <c r="AD231" s="134">
        <f t="shared" si="60"/>
        <v>0</v>
      </c>
      <c r="AE231" s="131">
        <f t="shared" si="61"/>
        <v>353711.91903698817</v>
      </c>
      <c r="AF231" s="132">
        <f t="shared" si="62"/>
        <v>353711.91903698817</v>
      </c>
      <c r="AG231" s="134">
        <f t="shared" si="63"/>
        <v>0</v>
      </c>
    </row>
    <row r="232" spans="1:33" s="18" customFormat="1">
      <c r="A232" s="93">
        <v>242</v>
      </c>
      <c r="B232" s="149" t="s">
        <v>551</v>
      </c>
      <c r="C232" s="33" t="str">
        <f>VLOOKUP(B232,'TOTAL DE SISTEMAS'!$B$6:$I$381,5,0)</f>
        <v>PL1165</v>
      </c>
      <c r="D232" s="33" t="str">
        <f>VLOOKUP(B232,'TOTAL DE SISTEMAS'!$B$6:$I$381,2,0)</f>
        <v>ELNO</v>
      </c>
      <c r="E232" s="33" t="str">
        <f>VLOOKUP(B232,'TOTAL DE SISTEMAS'!$B$6:$I$381,3,0)</f>
        <v>Electronoroeste</v>
      </c>
      <c r="F232" s="35" t="str">
        <f>VLOOKUP(B232,'TOTAL DE SISTEMAS'!$B$6:$I$381,4,0)</f>
        <v>Zorritos</v>
      </c>
      <c r="G232" s="35">
        <f>VLOOKUP(B232,'TOTAL DE SISTEMAS'!$B$6:$I$381,6,0)</f>
        <v>3</v>
      </c>
      <c r="H232" s="35" t="str">
        <f>VLOOKUP(B232,'TOTAL DE SISTEMAS'!$B$6:$I$381,7,0)</f>
        <v>U</v>
      </c>
      <c r="I232" s="35" t="str">
        <f>VLOOKUP(B232,'TOTAL DE SISTEMAS'!$B$6:$I$381,8,0)</f>
        <v>Interconectado</v>
      </c>
      <c r="J232" s="35" t="s">
        <v>24</v>
      </c>
      <c r="K232" s="36">
        <v>3303</v>
      </c>
      <c r="L232" s="136">
        <v>294518.67653297016</v>
      </c>
      <c r="M232" s="136">
        <f>VLOOKUP(B232,'PROY CONSUMOS ENERGIA TRIMESTRE'!$C$3:$AE$364,27,0)</f>
        <v>299589.5956726615</v>
      </c>
      <c r="N232" s="136">
        <f>VLOOKUP(B232,'PROY CONSUMOS ENERGIA TRIMESTRE'!$C$3:$AE$364,28,0)</f>
        <v>299589.5956726615</v>
      </c>
      <c r="O232" s="136">
        <f>VLOOKUP(B232,'PROY CONSUMOS ENERGIA TRIMESTRE'!$C$3:$AE$364,29,0)</f>
        <v>299589.5956726615</v>
      </c>
      <c r="P232" s="38">
        <f>VLOOKUP(C232,'CARGOS 4 DE JULIO 2019'!$B$5:$BK$335,60,0)</f>
        <v>3.2</v>
      </c>
      <c r="Q232" s="38">
        <f>VLOOKUP(C232,'CARGOS 4 DE JULIO 2019'!$B$5:$BK$335,62,0)</f>
        <v>63.72</v>
      </c>
      <c r="R232" s="153">
        <f t="shared" si="48"/>
        <v>3.29</v>
      </c>
      <c r="S232" s="154">
        <f t="shared" si="49"/>
        <v>56</v>
      </c>
      <c r="T232" s="118">
        <f t="shared" si="50"/>
        <v>3.7465978176494152</v>
      </c>
      <c r="U232" s="119">
        <f t="shared" si="51"/>
        <v>63.771877747224089</v>
      </c>
      <c r="V232" s="39" t="str">
        <f t="shared" si="52"/>
        <v>No</v>
      </c>
      <c r="W232" s="92">
        <f t="shared" si="53"/>
        <v>3.2</v>
      </c>
      <c r="X232" s="92">
        <f t="shared" si="54"/>
        <v>63.72</v>
      </c>
      <c r="Y232" s="131">
        <f t="shared" si="55"/>
        <v>198236.90068680857</v>
      </c>
      <c r="Z232" s="132">
        <f t="shared" si="56"/>
        <v>198236.90068680857</v>
      </c>
      <c r="AA232" s="133">
        <f t="shared" si="57"/>
        <v>0</v>
      </c>
      <c r="AB232" s="131">
        <f t="shared" si="58"/>
        <v>198236.90068680857</v>
      </c>
      <c r="AC232" s="132">
        <f t="shared" si="59"/>
        <v>198236.90068680857</v>
      </c>
      <c r="AD232" s="134">
        <f t="shared" si="60"/>
        <v>0</v>
      </c>
      <c r="AE232" s="131">
        <f t="shared" si="61"/>
        <v>198236.90068680857</v>
      </c>
      <c r="AF232" s="132">
        <f t="shared" si="62"/>
        <v>198236.90068680857</v>
      </c>
      <c r="AG232" s="134">
        <f t="shared" si="63"/>
        <v>0</v>
      </c>
    </row>
    <row r="233" spans="1:33" s="18" customFormat="1">
      <c r="A233" s="93">
        <v>243</v>
      </c>
      <c r="B233" s="149" t="s">
        <v>554</v>
      </c>
      <c r="C233" s="33" t="str">
        <f>VLOOKUP(B233,'TOTAL DE SISTEMAS'!$B$6:$I$381,5,0)</f>
        <v>PL1232</v>
      </c>
      <c r="D233" s="33" t="str">
        <f>VLOOKUP(B233,'TOTAL DE SISTEMAS'!$B$6:$I$381,2,0)</f>
        <v>ELNO</v>
      </c>
      <c r="E233" s="33" t="str">
        <f>VLOOKUP(B233,'TOTAL DE SISTEMAS'!$B$6:$I$381,3,0)</f>
        <v>Electronoroeste</v>
      </c>
      <c r="F233" s="35" t="str">
        <f>VLOOKUP(B233,'TOTAL DE SISTEMAS'!$B$6:$I$381,4,0)</f>
        <v>Mancora II</v>
      </c>
      <c r="G233" s="35">
        <f>VLOOKUP(B233,'TOTAL DE SISTEMAS'!$B$6:$I$381,6,0)</f>
        <v>2</v>
      </c>
      <c r="H233" s="35" t="str">
        <f>VLOOKUP(B233,'TOTAL DE SISTEMAS'!$B$6:$I$381,7,0)</f>
        <v>U</v>
      </c>
      <c r="I233" s="35" t="str">
        <f>VLOOKUP(B233,'TOTAL DE SISTEMAS'!$B$6:$I$381,8,0)</f>
        <v>Interconectado</v>
      </c>
      <c r="J233" s="35" t="s">
        <v>24</v>
      </c>
      <c r="K233" s="36">
        <v>6703</v>
      </c>
      <c r="L233" s="136">
        <v>592168.98823305615</v>
      </c>
      <c r="M233" s="136">
        <f>VLOOKUP(B233,'PROY CONSUMOS ENERGIA TRIMESTRE'!$C$3:$AE$364,27,0)</f>
        <v>604140.72729404306</v>
      </c>
      <c r="N233" s="136">
        <f>VLOOKUP(B233,'PROY CONSUMOS ENERGIA TRIMESTRE'!$C$3:$AE$364,28,0)</f>
        <v>604140.72729404306</v>
      </c>
      <c r="O233" s="136">
        <f>VLOOKUP(B233,'PROY CONSUMOS ENERGIA TRIMESTRE'!$C$3:$AE$364,29,0)</f>
        <v>604140.72729404306</v>
      </c>
      <c r="P233" s="38">
        <f>VLOOKUP(C233,'CARGOS 4 DE JULIO 2019'!$B$5:$BK$335,60,0)</f>
        <v>3.1</v>
      </c>
      <c r="Q233" s="38">
        <f>VLOOKUP(C233,'CARGOS 4 DE JULIO 2019'!$B$5:$BK$335,62,0)</f>
        <v>62.18</v>
      </c>
      <c r="R233" s="153">
        <f t="shared" si="48"/>
        <v>3.29</v>
      </c>
      <c r="S233" s="154">
        <f t="shared" si="49"/>
        <v>56</v>
      </c>
      <c r="T233" s="118">
        <f t="shared" si="50"/>
        <v>3.7465978176494152</v>
      </c>
      <c r="U233" s="119">
        <f t="shared" si="51"/>
        <v>63.771877747224089</v>
      </c>
      <c r="V233" s="39" t="str">
        <f t="shared" si="52"/>
        <v>No</v>
      </c>
      <c r="W233" s="92">
        <f t="shared" si="53"/>
        <v>3.1</v>
      </c>
      <c r="X233" s="92">
        <f t="shared" si="54"/>
        <v>62.18</v>
      </c>
      <c r="Y233" s="131">
        <f t="shared" si="55"/>
        <v>388989.97688331432</v>
      </c>
      <c r="Z233" s="132">
        <f t="shared" si="56"/>
        <v>388989.97688331432</v>
      </c>
      <c r="AA233" s="133">
        <f t="shared" si="57"/>
        <v>0</v>
      </c>
      <c r="AB233" s="131">
        <f t="shared" si="58"/>
        <v>388989.97688331432</v>
      </c>
      <c r="AC233" s="132">
        <f t="shared" si="59"/>
        <v>388989.97688331432</v>
      </c>
      <c r="AD233" s="134">
        <f t="shared" si="60"/>
        <v>0</v>
      </c>
      <c r="AE233" s="131">
        <f t="shared" si="61"/>
        <v>388989.97688331432</v>
      </c>
      <c r="AF233" s="132">
        <f t="shared" si="62"/>
        <v>388989.97688331432</v>
      </c>
      <c r="AG233" s="134">
        <f t="shared" si="63"/>
        <v>0</v>
      </c>
    </row>
    <row r="234" spans="1:33" s="18" customFormat="1">
      <c r="A234" s="93">
        <v>244</v>
      </c>
      <c r="B234" s="149" t="s">
        <v>557</v>
      </c>
      <c r="C234" s="33" t="str">
        <f>VLOOKUP(B234,'TOTAL DE SISTEMAS'!$B$6:$I$381,5,0)</f>
        <v>PL2082</v>
      </c>
      <c r="D234" s="33" t="str">
        <f>VLOOKUP(B234,'TOTAL DE SISTEMAS'!$B$6:$I$381,2,0)</f>
        <v>ELNO</v>
      </c>
      <c r="E234" s="33" t="str">
        <f>VLOOKUP(B234,'TOTAL DE SISTEMAS'!$B$6:$I$381,3,0)</f>
        <v>Electronoroeste</v>
      </c>
      <c r="F234" s="35" t="str">
        <f>VLOOKUP(B234,'TOTAL DE SISTEMAS'!$B$6:$I$381,4,0)</f>
        <v>Sullana</v>
      </c>
      <c r="G234" s="35">
        <f>VLOOKUP(B234,'TOTAL DE SISTEMAS'!$B$6:$I$381,6,0)</f>
        <v>2</v>
      </c>
      <c r="H234" s="35" t="str">
        <f>VLOOKUP(B234,'TOTAL DE SISTEMAS'!$B$6:$I$381,7,0)</f>
        <v>U</v>
      </c>
      <c r="I234" s="35" t="str">
        <f>VLOOKUP(B234,'TOTAL DE SISTEMAS'!$B$6:$I$381,8,0)</f>
        <v>Interconectado</v>
      </c>
      <c r="J234" s="35" t="s">
        <v>24</v>
      </c>
      <c r="K234" s="36">
        <v>54024</v>
      </c>
      <c r="L234" s="136">
        <v>4414837.8537519099</v>
      </c>
      <c r="M234" s="136">
        <f>VLOOKUP(B234,'PROY CONSUMOS ENERGIA TRIMESTRE'!$C$3:$AE$364,27,0)</f>
        <v>4535502.4937468534</v>
      </c>
      <c r="N234" s="136">
        <f>VLOOKUP(B234,'PROY CONSUMOS ENERGIA TRIMESTRE'!$C$3:$AE$364,28,0)</f>
        <v>4535502.4937468534</v>
      </c>
      <c r="O234" s="136">
        <f>VLOOKUP(B234,'PROY CONSUMOS ENERGIA TRIMESTRE'!$C$3:$AE$364,29,0)</f>
        <v>4535502.4937468534</v>
      </c>
      <c r="P234" s="38">
        <f>VLOOKUP(C234,'CARGOS 4 DE JULIO 2019'!$B$5:$BK$335,60,0)</f>
        <v>3.1</v>
      </c>
      <c r="Q234" s="38">
        <f>VLOOKUP(C234,'CARGOS 4 DE JULIO 2019'!$B$5:$BK$335,62,0)</f>
        <v>62.85</v>
      </c>
      <c r="R234" s="153">
        <f t="shared" si="48"/>
        <v>3.29</v>
      </c>
      <c r="S234" s="154">
        <f t="shared" si="49"/>
        <v>56</v>
      </c>
      <c r="T234" s="118">
        <f t="shared" si="50"/>
        <v>3.7465978176494152</v>
      </c>
      <c r="U234" s="119">
        <f t="shared" si="51"/>
        <v>63.771877747224089</v>
      </c>
      <c r="V234" s="39" t="str">
        <f t="shared" si="52"/>
        <v>No</v>
      </c>
      <c r="W234" s="92">
        <f t="shared" si="53"/>
        <v>3.1</v>
      </c>
      <c r="X234" s="92">
        <f t="shared" si="54"/>
        <v>62.85</v>
      </c>
      <c r="Y234" s="131">
        <f t="shared" si="55"/>
        <v>2942199.9910830753</v>
      </c>
      <c r="Z234" s="132">
        <f t="shared" si="56"/>
        <v>2942199.9910830753</v>
      </c>
      <c r="AA234" s="133">
        <f t="shared" si="57"/>
        <v>0</v>
      </c>
      <c r="AB234" s="131">
        <f t="shared" si="58"/>
        <v>2942199.9910830753</v>
      </c>
      <c r="AC234" s="132">
        <f t="shared" si="59"/>
        <v>2942199.9910830753</v>
      </c>
      <c r="AD234" s="134">
        <f t="shared" si="60"/>
        <v>0</v>
      </c>
      <c r="AE234" s="131">
        <f t="shared" si="61"/>
        <v>2942199.9910830753</v>
      </c>
      <c r="AF234" s="132">
        <f t="shared" si="62"/>
        <v>2942199.9910830753</v>
      </c>
      <c r="AG234" s="134">
        <f t="shared" si="63"/>
        <v>0</v>
      </c>
    </row>
    <row r="235" spans="1:33" s="18" customFormat="1">
      <c r="A235" s="93">
        <v>245</v>
      </c>
      <c r="B235" s="149" t="s">
        <v>560</v>
      </c>
      <c r="C235" s="33" t="str">
        <f>VLOOKUP(B235,'TOTAL DE SISTEMAS'!$B$6:$I$381,5,0)</f>
        <v>PL2084</v>
      </c>
      <c r="D235" s="33" t="str">
        <f>VLOOKUP(B235,'TOTAL DE SISTEMAS'!$B$6:$I$381,2,0)</f>
        <v>ELNO</v>
      </c>
      <c r="E235" s="33" t="str">
        <f>VLOOKUP(B235,'TOTAL DE SISTEMAS'!$B$6:$I$381,3,0)</f>
        <v>Electronoroeste</v>
      </c>
      <c r="F235" s="35" t="str">
        <f>VLOOKUP(B235,'TOTAL DE SISTEMAS'!$B$6:$I$381,4,0)</f>
        <v>Zarumilla</v>
      </c>
      <c r="G235" s="35">
        <f>VLOOKUP(B235,'TOTAL DE SISTEMAS'!$B$6:$I$381,6,0)</f>
        <v>2</v>
      </c>
      <c r="H235" s="35" t="str">
        <f>VLOOKUP(B235,'TOTAL DE SISTEMAS'!$B$6:$I$381,7,0)</f>
        <v>U</v>
      </c>
      <c r="I235" s="35" t="str">
        <f>VLOOKUP(B235,'TOTAL DE SISTEMAS'!$B$6:$I$381,8,0)</f>
        <v>Interconectado</v>
      </c>
      <c r="J235" s="35" t="s">
        <v>24</v>
      </c>
      <c r="K235" s="36">
        <v>8594</v>
      </c>
      <c r="L235" s="136">
        <v>699970.90178542817</v>
      </c>
      <c r="M235" s="136">
        <f>VLOOKUP(B235,'PROY CONSUMOS ENERGIA TRIMESTRE'!$C$3:$AE$364,27,0)</f>
        <v>716240.01882321236</v>
      </c>
      <c r="N235" s="136">
        <f>VLOOKUP(B235,'PROY CONSUMOS ENERGIA TRIMESTRE'!$C$3:$AE$364,28,0)</f>
        <v>716240.01882321236</v>
      </c>
      <c r="O235" s="136">
        <f>VLOOKUP(B235,'PROY CONSUMOS ENERGIA TRIMESTRE'!$C$3:$AE$364,29,0)</f>
        <v>716240.01882321236</v>
      </c>
      <c r="P235" s="38">
        <f>VLOOKUP(C235,'CARGOS 4 DE JULIO 2019'!$B$5:$BK$335,60,0)</f>
        <v>3.1</v>
      </c>
      <c r="Q235" s="38">
        <f>VLOOKUP(C235,'CARGOS 4 DE JULIO 2019'!$B$5:$BK$335,62,0)</f>
        <v>62.18</v>
      </c>
      <c r="R235" s="153">
        <f t="shared" si="48"/>
        <v>3.29</v>
      </c>
      <c r="S235" s="154">
        <f t="shared" si="49"/>
        <v>56</v>
      </c>
      <c r="T235" s="118">
        <f t="shared" si="50"/>
        <v>3.7465978176494152</v>
      </c>
      <c r="U235" s="119">
        <f t="shared" si="51"/>
        <v>63.771877747224089</v>
      </c>
      <c r="V235" s="39" t="str">
        <f t="shared" si="52"/>
        <v>No</v>
      </c>
      <c r="W235" s="92">
        <f t="shared" si="53"/>
        <v>3.1</v>
      </c>
      <c r="X235" s="92">
        <f t="shared" si="54"/>
        <v>62.18</v>
      </c>
      <c r="Y235" s="131">
        <f t="shared" si="55"/>
        <v>461883.30673017929</v>
      </c>
      <c r="Z235" s="132">
        <f t="shared" si="56"/>
        <v>461883.30673017929</v>
      </c>
      <c r="AA235" s="133">
        <f t="shared" si="57"/>
        <v>0</v>
      </c>
      <c r="AB235" s="131">
        <f t="shared" si="58"/>
        <v>461883.30673017929</v>
      </c>
      <c r="AC235" s="132">
        <f t="shared" si="59"/>
        <v>461883.30673017929</v>
      </c>
      <c r="AD235" s="134">
        <f t="shared" si="60"/>
        <v>0</v>
      </c>
      <c r="AE235" s="131">
        <f t="shared" si="61"/>
        <v>461883.30673017929</v>
      </c>
      <c r="AF235" s="132">
        <f t="shared" si="62"/>
        <v>461883.30673017929</v>
      </c>
      <c r="AG235" s="134">
        <f t="shared" si="63"/>
        <v>0</v>
      </c>
    </row>
    <row r="236" spans="1:33" s="18" customFormat="1">
      <c r="A236" s="93">
        <v>246</v>
      </c>
      <c r="B236" s="149" t="s">
        <v>563</v>
      </c>
      <c r="C236" s="33" t="str">
        <f>VLOOKUP(B236,'TOTAL DE SISTEMAS'!$B$6:$I$381,5,0)</f>
        <v>PL3082</v>
      </c>
      <c r="D236" s="33" t="str">
        <f>VLOOKUP(B236,'TOTAL DE SISTEMAS'!$B$6:$I$381,2,0)</f>
        <v>ELNO</v>
      </c>
      <c r="E236" s="33" t="str">
        <f>VLOOKUP(B236,'TOTAL DE SISTEMAS'!$B$6:$I$381,3,0)</f>
        <v>Electronoroeste</v>
      </c>
      <c r="F236" s="35" t="str">
        <f>VLOOKUP(B236,'TOTAL DE SISTEMAS'!$B$6:$I$381,4,0)</f>
        <v>Paita</v>
      </c>
      <c r="G236" s="35">
        <f>VLOOKUP(B236,'TOTAL DE SISTEMAS'!$B$6:$I$381,6,0)</f>
        <v>2</v>
      </c>
      <c r="H236" s="35" t="str">
        <f>VLOOKUP(B236,'TOTAL DE SISTEMAS'!$B$6:$I$381,7,0)</f>
        <v>U</v>
      </c>
      <c r="I236" s="35" t="str">
        <f>VLOOKUP(B236,'TOTAL DE SISTEMAS'!$B$6:$I$381,8,0)</f>
        <v>Interconectado</v>
      </c>
      <c r="J236" s="35" t="s">
        <v>24</v>
      </c>
      <c r="K236" s="36">
        <v>20898</v>
      </c>
      <c r="L236" s="136">
        <v>1552683.4623673398</v>
      </c>
      <c r="M236" s="136">
        <f>VLOOKUP(B236,'PROY CONSUMOS ENERGIA TRIMESTRE'!$C$3:$AE$364,27,0)</f>
        <v>1613413.2279563136</v>
      </c>
      <c r="N236" s="136">
        <f>VLOOKUP(B236,'PROY CONSUMOS ENERGIA TRIMESTRE'!$C$3:$AE$364,28,0)</f>
        <v>1613413.2279563136</v>
      </c>
      <c r="O236" s="136">
        <f>VLOOKUP(B236,'PROY CONSUMOS ENERGIA TRIMESTRE'!$C$3:$AE$364,29,0)</f>
        <v>1613413.2279563136</v>
      </c>
      <c r="P236" s="38">
        <f>VLOOKUP(C236,'CARGOS 4 DE JULIO 2019'!$B$5:$BK$335,60,0)</f>
        <v>3.1</v>
      </c>
      <c r="Q236" s="38">
        <f>VLOOKUP(C236,'CARGOS 4 DE JULIO 2019'!$B$5:$BK$335,62,0)</f>
        <v>62.85</v>
      </c>
      <c r="R236" s="153">
        <f t="shared" si="48"/>
        <v>3.29</v>
      </c>
      <c r="S236" s="154">
        <f t="shared" si="49"/>
        <v>56</v>
      </c>
      <c r="T236" s="118">
        <f t="shared" si="50"/>
        <v>3.7465978176494152</v>
      </c>
      <c r="U236" s="119">
        <f t="shared" si="51"/>
        <v>63.771877747224089</v>
      </c>
      <c r="V236" s="39" t="str">
        <f t="shared" si="52"/>
        <v>No</v>
      </c>
      <c r="W236" s="92">
        <f t="shared" si="53"/>
        <v>3.1</v>
      </c>
      <c r="X236" s="92">
        <f t="shared" si="54"/>
        <v>62.85</v>
      </c>
      <c r="Y236" s="131">
        <f t="shared" si="55"/>
        <v>1040645.3560978731</v>
      </c>
      <c r="Z236" s="132">
        <f t="shared" si="56"/>
        <v>1040645.3560978731</v>
      </c>
      <c r="AA236" s="133">
        <f t="shared" si="57"/>
        <v>0</v>
      </c>
      <c r="AB236" s="131">
        <f t="shared" si="58"/>
        <v>1040645.3560978731</v>
      </c>
      <c r="AC236" s="132">
        <f t="shared" si="59"/>
        <v>1040645.3560978731</v>
      </c>
      <c r="AD236" s="134">
        <f t="shared" si="60"/>
        <v>0</v>
      </c>
      <c r="AE236" s="131">
        <f t="shared" si="61"/>
        <v>1040645.3560978731</v>
      </c>
      <c r="AF236" s="132">
        <f t="shared" si="62"/>
        <v>1040645.3560978731</v>
      </c>
      <c r="AG236" s="134">
        <f t="shared" si="63"/>
        <v>0</v>
      </c>
    </row>
    <row r="237" spans="1:33" s="18" customFormat="1">
      <c r="A237" s="93">
        <v>247</v>
      </c>
      <c r="B237" s="149" t="s">
        <v>566</v>
      </c>
      <c r="C237" s="33" t="str">
        <f>VLOOKUP(B237,'TOTAL DE SISTEMAS'!$B$6:$I$381,5,0)</f>
        <v>PR0081</v>
      </c>
      <c r="D237" s="33" t="str">
        <f>VLOOKUP(B237,'TOTAL DE SISTEMAS'!$B$6:$I$381,2,0)</f>
        <v>ELNO</v>
      </c>
      <c r="E237" s="33" t="str">
        <f>VLOOKUP(B237,'TOTAL DE SISTEMAS'!$B$6:$I$381,3,0)</f>
        <v>Electronoroeste</v>
      </c>
      <c r="F237" s="35" t="str">
        <f>VLOOKUP(B237,'TOTAL DE SISTEMAS'!$B$6:$I$381,4,0)</f>
        <v>SER Piura,Chulucanas y Sullana</v>
      </c>
      <c r="G237" s="35" t="str">
        <f>VLOOKUP(B237,'TOTAL DE SISTEMAS'!$B$6:$I$381,6,0)</f>
        <v>SER</v>
      </c>
      <c r="H237" s="35" t="str">
        <f>VLOOKUP(B237,'TOTAL DE SISTEMAS'!$B$6:$I$381,7,0)</f>
        <v>R</v>
      </c>
      <c r="I237" s="35" t="str">
        <f>VLOOKUP(B237,'TOTAL DE SISTEMAS'!$B$6:$I$381,8,0)</f>
        <v>Interconectado</v>
      </c>
      <c r="J237" s="35" t="s">
        <v>24</v>
      </c>
      <c r="K237" s="36">
        <v>64529</v>
      </c>
      <c r="L237" s="136">
        <v>1593308.5670435547</v>
      </c>
      <c r="M237" s="136">
        <f>VLOOKUP(B237,'PROY CONSUMOS ENERGIA TRIMESTRE'!$C$3:$AE$364,27,0)</f>
        <v>2150555.1684410549</v>
      </c>
      <c r="N237" s="136">
        <f>VLOOKUP(B237,'PROY CONSUMOS ENERGIA TRIMESTRE'!$C$3:$AE$364,28,0)</f>
        <v>2150555.1684410549</v>
      </c>
      <c r="O237" s="136">
        <f>VLOOKUP(B237,'PROY CONSUMOS ENERGIA TRIMESTRE'!$C$3:$AE$364,29,0)</f>
        <v>2150555.1684410549</v>
      </c>
      <c r="P237" s="38">
        <f>VLOOKUP(C237,'CARGOS 4 DE JULIO 2019'!$B$5:$BK$335,60,0)</f>
        <v>5.39</v>
      </c>
      <c r="Q237" s="38">
        <f>VLOOKUP(C237,'CARGOS 4 DE JULIO 2019'!$B$5:$BK$335,62,0)</f>
        <v>90.43</v>
      </c>
      <c r="R237" s="153">
        <f t="shared" si="48"/>
        <v>3.29</v>
      </c>
      <c r="S237" s="154">
        <f t="shared" si="49"/>
        <v>56</v>
      </c>
      <c r="T237" s="118">
        <f t="shared" si="50"/>
        <v>3.7465978176494152</v>
      </c>
      <c r="U237" s="119">
        <f t="shared" si="51"/>
        <v>63.771877747224089</v>
      </c>
      <c r="V237" s="39" t="str">
        <f t="shared" si="52"/>
        <v>Sí</v>
      </c>
      <c r="W237" s="92">
        <f t="shared" si="53"/>
        <v>3.7465978176494152</v>
      </c>
      <c r="X237" s="92">
        <f t="shared" si="54"/>
        <v>63.771877747224089</v>
      </c>
      <c r="Y237" s="131">
        <f t="shared" si="55"/>
        <v>1788640.2471774868</v>
      </c>
      <c r="Z237" s="132">
        <f t="shared" si="56"/>
        <v>1257847.0020861628</v>
      </c>
      <c r="AA237" s="133">
        <f t="shared" si="57"/>
        <v>530793.24509132397</v>
      </c>
      <c r="AB237" s="131">
        <f t="shared" si="58"/>
        <v>1788640.2471774868</v>
      </c>
      <c r="AC237" s="132">
        <f t="shared" si="59"/>
        <v>1257847.0020861628</v>
      </c>
      <c r="AD237" s="134">
        <f t="shared" si="60"/>
        <v>530793.24509132397</v>
      </c>
      <c r="AE237" s="131">
        <f t="shared" si="61"/>
        <v>1788640.2471774868</v>
      </c>
      <c r="AF237" s="132">
        <f t="shared" si="62"/>
        <v>1257847.0020861628</v>
      </c>
      <c r="AG237" s="134">
        <f t="shared" si="63"/>
        <v>530793.24509132397</v>
      </c>
    </row>
    <row r="238" spans="1:33" s="18" customFormat="1">
      <c r="A238" s="93">
        <v>248</v>
      </c>
      <c r="B238" s="149" t="s">
        <v>569</v>
      </c>
      <c r="C238" s="33" t="str">
        <f>VLOOKUP(B238,'TOTAL DE SISTEMAS'!$B$6:$I$381,5,0)</f>
        <v>PR0084</v>
      </c>
      <c r="D238" s="33" t="str">
        <f>VLOOKUP(B238,'TOTAL DE SISTEMAS'!$B$6:$I$381,2,0)</f>
        <v>ELNO</v>
      </c>
      <c r="E238" s="33" t="str">
        <f>VLOOKUP(B238,'TOTAL DE SISTEMAS'!$B$6:$I$381,3,0)</f>
        <v>Electronoroeste</v>
      </c>
      <c r="F238" s="35" t="str">
        <f>VLOOKUP(B238,'TOTAL DE SISTEMAS'!$B$6:$I$381,4,0)</f>
        <v>SER Tumbes</v>
      </c>
      <c r="G238" s="35" t="str">
        <f>VLOOKUP(B238,'TOTAL DE SISTEMAS'!$B$6:$I$381,6,0)</f>
        <v>SER</v>
      </c>
      <c r="H238" s="35" t="str">
        <f>VLOOKUP(B238,'TOTAL DE SISTEMAS'!$B$6:$I$381,7,0)</f>
        <v>R</v>
      </c>
      <c r="I238" s="35" t="str">
        <f>VLOOKUP(B238,'TOTAL DE SISTEMAS'!$B$6:$I$381,8,0)</f>
        <v>Interconectado</v>
      </c>
      <c r="J238" s="35" t="s">
        <v>24</v>
      </c>
      <c r="K238" s="36">
        <v>1318</v>
      </c>
      <c r="L238" s="136">
        <v>50238.615431660182</v>
      </c>
      <c r="M238" s="136">
        <f>VLOOKUP(B238,'PROY CONSUMOS ENERGIA TRIMESTRE'!$C$3:$AE$364,27,0)</f>
        <v>61509.333333333336</v>
      </c>
      <c r="N238" s="136">
        <f>VLOOKUP(B238,'PROY CONSUMOS ENERGIA TRIMESTRE'!$C$3:$AE$364,28,0)</f>
        <v>61509.333333333336</v>
      </c>
      <c r="O238" s="136">
        <f>VLOOKUP(B238,'PROY CONSUMOS ENERGIA TRIMESTRE'!$C$3:$AE$364,29,0)</f>
        <v>61509.333333333336</v>
      </c>
      <c r="P238" s="38">
        <f>VLOOKUP(C238,'CARGOS 4 DE JULIO 2019'!$B$5:$BK$335,60,0)</f>
        <v>5.39</v>
      </c>
      <c r="Q238" s="38">
        <f>VLOOKUP(C238,'CARGOS 4 DE JULIO 2019'!$B$5:$BK$335,62,0)</f>
        <v>90.5</v>
      </c>
      <c r="R238" s="153">
        <f t="shared" si="48"/>
        <v>3.29</v>
      </c>
      <c r="S238" s="154">
        <f t="shared" si="49"/>
        <v>56</v>
      </c>
      <c r="T238" s="118">
        <f t="shared" si="50"/>
        <v>3.7465978176494152</v>
      </c>
      <c r="U238" s="119">
        <f t="shared" si="51"/>
        <v>63.771877747224089</v>
      </c>
      <c r="V238" s="39" t="str">
        <f t="shared" si="52"/>
        <v>Sí</v>
      </c>
      <c r="W238" s="92">
        <f t="shared" si="53"/>
        <v>3.7465978176494152</v>
      </c>
      <c r="X238" s="92">
        <f t="shared" si="54"/>
        <v>63.771877747224089</v>
      </c>
      <c r="Y238" s="131">
        <f t="shared" si="55"/>
        <v>52569.966965652457</v>
      </c>
      <c r="Z238" s="132">
        <f t="shared" si="56"/>
        <v>36976.124338638314</v>
      </c>
      <c r="AA238" s="133">
        <f t="shared" si="57"/>
        <v>15593.842627014143</v>
      </c>
      <c r="AB238" s="131">
        <f t="shared" si="58"/>
        <v>52569.966965652457</v>
      </c>
      <c r="AC238" s="132">
        <f t="shared" si="59"/>
        <v>36976.124338638314</v>
      </c>
      <c r="AD238" s="134">
        <f t="shared" si="60"/>
        <v>15593.842627014143</v>
      </c>
      <c r="AE238" s="131">
        <f t="shared" si="61"/>
        <v>52569.966965652457</v>
      </c>
      <c r="AF238" s="132">
        <f t="shared" si="62"/>
        <v>36976.124338638314</v>
      </c>
      <c r="AG238" s="134">
        <f t="shared" si="63"/>
        <v>15593.842627014143</v>
      </c>
    </row>
    <row r="239" spans="1:33" s="18" customFormat="1">
      <c r="A239" s="93">
        <v>249</v>
      </c>
      <c r="B239" s="149" t="s">
        <v>339</v>
      </c>
      <c r="C239" s="33" t="str">
        <f>VLOOKUP(B239,'TOTAL DE SISTEMAS'!$B$6:$I$381,5,0)</f>
        <v>PL0094</v>
      </c>
      <c r="D239" s="33" t="str">
        <f>VLOOKUP(B239,'TOTAL DE SISTEMAS'!$B$6:$I$381,2,0)</f>
        <v>ELN</v>
      </c>
      <c r="E239" s="33" t="str">
        <f>VLOOKUP(B239,'TOTAL DE SISTEMAS'!$B$6:$I$381,3,0)</f>
        <v>Electronorte</v>
      </c>
      <c r="F239" s="35" t="str">
        <f>VLOOKUP(B239,'TOTAL DE SISTEMAS'!$B$6:$I$381,4,0)</f>
        <v>Chiclayo</v>
      </c>
      <c r="G239" s="35">
        <f>VLOOKUP(B239,'TOTAL DE SISTEMAS'!$B$6:$I$381,6,0)</f>
        <v>2</v>
      </c>
      <c r="H239" s="35" t="str">
        <f>VLOOKUP(B239,'TOTAL DE SISTEMAS'!$B$6:$I$381,7,0)</f>
        <v>U</v>
      </c>
      <c r="I239" s="35" t="str">
        <f>VLOOKUP(B239,'TOTAL DE SISTEMAS'!$B$6:$I$381,8,0)</f>
        <v>Interconectado</v>
      </c>
      <c r="J239" s="35" t="s">
        <v>24</v>
      </c>
      <c r="K239" s="36">
        <v>168443</v>
      </c>
      <c r="L239" s="136">
        <v>18491508.038476303</v>
      </c>
      <c r="M239" s="136">
        <f>VLOOKUP(B239,'PROY CONSUMOS ENERGIA TRIMESTRE'!$C$3:$AE$364,27,0)</f>
        <v>18544955.557841301</v>
      </c>
      <c r="N239" s="136">
        <f>VLOOKUP(B239,'PROY CONSUMOS ENERGIA TRIMESTRE'!$C$3:$AE$364,28,0)</f>
        <v>18544955.557841301</v>
      </c>
      <c r="O239" s="136">
        <f>VLOOKUP(B239,'PROY CONSUMOS ENERGIA TRIMESTRE'!$C$3:$AE$364,29,0)</f>
        <v>18544955.557841301</v>
      </c>
      <c r="P239" s="38">
        <f>VLOOKUP(C239,'CARGOS 4 DE JULIO 2019'!$B$5:$BK$335,60,0)</f>
        <v>3.1</v>
      </c>
      <c r="Q239" s="38">
        <f>VLOOKUP(C239,'CARGOS 4 DE JULIO 2019'!$B$5:$BK$335,62,0)</f>
        <v>57.19</v>
      </c>
      <c r="R239" s="153">
        <f t="shared" si="48"/>
        <v>3.29</v>
      </c>
      <c r="S239" s="154">
        <f t="shared" si="49"/>
        <v>56</v>
      </c>
      <c r="T239" s="118">
        <f t="shared" si="50"/>
        <v>3.7465978176494152</v>
      </c>
      <c r="U239" s="119">
        <f t="shared" si="51"/>
        <v>63.771877747224089</v>
      </c>
      <c r="V239" s="39" t="str">
        <f t="shared" si="52"/>
        <v>No</v>
      </c>
      <c r="W239" s="92">
        <f t="shared" si="53"/>
        <v>3.1</v>
      </c>
      <c r="X239" s="92">
        <f t="shared" si="54"/>
        <v>57.19</v>
      </c>
      <c r="Y239" s="131">
        <f t="shared" si="55"/>
        <v>11097466.747204598</v>
      </c>
      <c r="Z239" s="132">
        <f t="shared" si="56"/>
        <v>11097466.747204598</v>
      </c>
      <c r="AA239" s="133">
        <f t="shared" si="57"/>
        <v>0</v>
      </c>
      <c r="AB239" s="131">
        <f t="shared" si="58"/>
        <v>11097466.747204598</v>
      </c>
      <c r="AC239" s="132">
        <f t="shared" si="59"/>
        <v>11097466.747204598</v>
      </c>
      <c r="AD239" s="134">
        <f t="shared" si="60"/>
        <v>0</v>
      </c>
      <c r="AE239" s="131">
        <f t="shared" si="61"/>
        <v>11097466.747204598</v>
      </c>
      <c r="AF239" s="132">
        <f t="shared" si="62"/>
        <v>11097466.747204598</v>
      </c>
      <c r="AG239" s="134">
        <f t="shared" si="63"/>
        <v>0</v>
      </c>
    </row>
    <row r="240" spans="1:33" s="18" customFormat="1">
      <c r="A240" s="93">
        <v>250</v>
      </c>
      <c r="B240" s="149" t="s">
        <v>342</v>
      </c>
      <c r="C240" s="33" t="str">
        <f>VLOOKUP(B240,'TOTAL DE SISTEMAS'!$B$6:$I$381,5,0)</f>
        <v>PL0098</v>
      </c>
      <c r="D240" s="33" t="str">
        <f>VLOOKUP(B240,'TOTAL DE SISTEMAS'!$B$6:$I$381,2,0)</f>
        <v>ELN</v>
      </c>
      <c r="E240" s="33" t="str">
        <f>VLOOKUP(B240,'TOTAL DE SISTEMAS'!$B$6:$I$381,3,0)</f>
        <v>Electronorte</v>
      </c>
      <c r="F240" s="35" t="str">
        <f>VLOOKUP(B240,'TOTAL DE SISTEMAS'!$B$6:$I$381,4,0)</f>
        <v>Chongoyape</v>
      </c>
      <c r="G240" s="35">
        <f>VLOOKUP(B240,'TOTAL DE SISTEMAS'!$B$6:$I$381,6,0)</f>
        <v>4</v>
      </c>
      <c r="H240" s="35" t="str">
        <f>VLOOKUP(B240,'TOTAL DE SISTEMAS'!$B$6:$I$381,7,0)</f>
        <v>R</v>
      </c>
      <c r="I240" s="35" t="str">
        <f>VLOOKUP(B240,'TOTAL DE SISTEMAS'!$B$6:$I$381,8,0)</f>
        <v>Interconectado</v>
      </c>
      <c r="J240" s="35" t="s">
        <v>24</v>
      </c>
      <c r="K240" s="36">
        <v>8560</v>
      </c>
      <c r="L240" s="136">
        <v>294532.66888613021</v>
      </c>
      <c r="M240" s="136">
        <f>VLOOKUP(B240,'PROY CONSUMOS ENERGIA TRIMESTRE'!$C$3:$AE$364,27,0)</f>
        <v>361568.8660730556</v>
      </c>
      <c r="N240" s="136">
        <f>VLOOKUP(B240,'PROY CONSUMOS ENERGIA TRIMESTRE'!$C$3:$AE$364,28,0)</f>
        <v>361568.8660730556</v>
      </c>
      <c r="O240" s="136">
        <f>VLOOKUP(B240,'PROY CONSUMOS ENERGIA TRIMESTRE'!$C$3:$AE$364,29,0)</f>
        <v>361568.8660730556</v>
      </c>
      <c r="P240" s="38">
        <f>VLOOKUP(C240,'CARGOS 4 DE JULIO 2019'!$B$5:$BK$335,60,0)</f>
        <v>3.77</v>
      </c>
      <c r="Q240" s="38">
        <f>VLOOKUP(C240,'CARGOS 4 DE JULIO 2019'!$B$5:$BK$335,62,0)</f>
        <v>68.22</v>
      </c>
      <c r="R240" s="153">
        <f t="shared" si="48"/>
        <v>3.29</v>
      </c>
      <c r="S240" s="154">
        <f t="shared" si="49"/>
        <v>56</v>
      </c>
      <c r="T240" s="118">
        <f t="shared" si="50"/>
        <v>3.7465978176494152</v>
      </c>
      <c r="U240" s="119">
        <f t="shared" si="51"/>
        <v>63.771877747224089</v>
      </c>
      <c r="V240" s="39" t="str">
        <f t="shared" si="52"/>
        <v>Sí</v>
      </c>
      <c r="W240" s="92">
        <f t="shared" si="53"/>
        <v>3.7465978176494152</v>
      </c>
      <c r="X240" s="92">
        <f t="shared" si="54"/>
        <v>63.771877747224089</v>
      </c>
      <c r="Y240" s="131">
        <f t="shared" si="55"/>
        <v>233201.38671411801</v>
      </c>
      <c r="Z240" s="132">
        <f t="shared" si="56"/>
        <v>219899.89084677823</v>
      </c>
      <c r="AA240" s="133">
        <f t="shared" si="57"/>
        <v>13301.495867339778</v>
      </c>
      <c r="AB240" s="131">
        <f t="shared" si="58"/>
        <v>233201.38671411801</v>
      </c>
      <c r="AC240" s="132">
        <f t="shared" si="59"/>
        <v>219899.89084677823</v>
      </c>
      <c r="AD240" s="134">
        <f t="shared" si="60"/>
        <v>13301.495867339778</v>
      </c>
      <c r="AE240" s="131">
        <f t="shared" si="61"/>
        <v>233201.38671411801</v>
      </c>
      <c r="AF240" s="132">
        <f t="shared" si="62"/>
        <v>219899.89084677823</v>
      </c>
      <c r="AG240" s="134">
        <f t="shared" si="63"/>
        <v>13301.495867339778</v>
      </c>
    </row>
    <row r="241" spans="1:33" s="18" customFormat="1">
      <c r="A241" s="93">
        <v>251</v>
      </c>
      <c r="B241" s="149" t="s">
        <v>345</v>
      </c>
      <c r="C241" s="33" t="str">
        <f>VLOOKUP(B241,'TOTAL DE SISTEMAS'!$B$6:$I$381,5,0)</f>
        <v>PL0099</v>
      </c>
      <c r="D241" s="33" t="str">
        <f>VLOOKUP(B241,'TOTAL DE SISTEMAS'!$B$6:$I$381,2,0)</f>
        <v>ELN</v>
      </c>
      <c r="E241" s="33" t="str">
        <f>VLOOKUP(B241,'TOTAL DE SISTEMAS'!$B$6:$I$381,3,0)</f>
        <v>Electronorte</v>
      </c>
      <c r="F241" s="35" t="str">
        <f>VLOOKUP(B241,'TOTAL DE SISTEMAS'!$B$6:$I$381,4,0)</f>
        <v>Chota</v>
      </c>
      <c r="G241" s="35">
        <f>VLOOKUP(B241,'TOTAL DE SISTEMAS'!$B$6:$I$381,6,0)</f>
        <v>2</v>
      </c>
      <c r="H241" s="35" t="str">
        <f>VLOOKUP(B241,'TOTAL DE SISTEMAS'!$B$6:$I$381,7,0)</f>
        <v>U</v>
      </c>
      <c r="I241" s="35" t="str">
        <f>VLOOKUP(B241,'TOTAL DE SISTEMAS'!$B$6:$I$381,8,0)</f>
        <v>Interconectado</v>
      </c>
      <c r="J241" s="35" t="s">
        <v>24</v>
      </c>
      <c r="K241" s="36">
        <v>6517</v>
      </c>
      <c r="L241" s="136">
        <v>281636.22945358296</v>
      </c>
      <c r="M241" s="136">
        <f>VLOOKUP(B241,'PROY CONSUMOS ENERGIA TRIMESTRE'!$C$3:$AE$364,27,0)</f>
        <v>302672.81416666659</v>
      </c>
      <c r="N241" s="136">
        <f>VLOOKUP(B241,'PROY CONSUMOS ENERGIA TRIMESTRE'!$C$3:$AE$364,28,0)</f>
        <v>302672.81416666659</v>
      </c>
      <c r="O241" s="136">
        <f>VLOOKUP(B241,'PROY CONSUMOS ENERGIA TRIMESTRE'!$C$3:$AE$364,29,0)</f>
        <v>302672.81416666659</v>
      </c>
      <c r="P241" s="38">
        <f>VLOOKUP(C241,'CARGOS 4 DE JULIO 2019'!$B$5:$BK$335,60,0)</f>
        <v>3.1</v>
      </c>
      <c r="Q241" s="38">
        <f>VLOOKUP(C241,'CARGOS 4 DE JULIO 2019'!$B$5:$BK$335,62,0)</f>
        <v>60.82</v>
      </c>
      <c r="R241" s="153">
        <f t="shared" si="48"/>
        <v>3.29</v>
      </c>
      <c r="S241" s="154">
        <f t="shared" si="49"/>
        <v>56</v>
      </c>
      <c r="T241" s="118">
        <f t="shared" si="50"/>
        <v>3.7465978176494152</v>
      </c>
      <c r="U241" s="119">
        <f t="shared" si="51"/>
        <v>63.771877747224089</v>
      </c>
      <c r="V241" s="39" t="str">
        <f t="shared" si="52"/>
        <v>No</v>
      </c>
      <c r="W241" s="92">
        <f t="shared" si="53"/>
        <v>3.1</v>
      </c>
      <c r="X241" s="92">
        <f t="shared" si="54"/>
        <v>60.82</v>
      </c>
      <c r="Y241" s="131">
        <f t="shared" si="55"/>
        <v>191493.85475366918</v>
      </c>
      <c r="Z241" s="132">
        <f t="shared" si="56"/>
        <v>191493.85475366918</v>
      </c>
      <c r="AA241" s="133">
        <f t="shared" si="57"/>
        <v>0</v>
      </c>
      <c r="AB241" s="131">
        <f t="shared" si="58"/>
        <v>191493.85475366918</v>
      </c>
      <c r="AC241" s="132">
        <f t="shared" si="59"/>
        <v>191493.85475366918</v>
      </c>
      <c r="AD241" s="134">
        <f t="shared" si="60"/>
        <v>0</v>
      </c>
      <c r="AE241" s="131">
        <f t="shared" si="61"/>
        <v>191493.85475366918</v>
      </c>
      <c r="AF241" s="132">
        <f t="shared" si="62"/>
        <v>191493.85475366918</v>
      </c>
      <c r="AG241" s="134">
        <f t="shared" si="63"/>
        <v>0</v>
      </c>
    </row>
    <row r="242" spans="1:33" s="18" customFormat="1">
      <c r="A242" s="93">
        <v>252</v>
      </c>
      <c r="B242" s="149" t="s">
        <v>348</v>
      </c>
      <c r="C242" s="33" t="str">
        <f>VLOOKUP(B242,'TOTAL DE SISTEMAS'!$B$6:$I$381,5,0)</f>
        <v>PL0100</v>
      </c>
      <c r="D242" s="33" t="str">
        <f>VLOOKUP(B242,'TOTAL DE SISTEMAS'!$B$6:$I$381,2,0)</f>
        <v>ELN</v>
      </c>
      <c r="E242" s="33" t="str">
        <f>VLOOKUP(B242,'TOTAL DE SISTEMAS'!$B$6:$I$381,3,0)</f>
        <v>Electronorte</v>
      </c>
      <c r="F242" s="35" t="str">
        <f>VLOOKUP(B242,'TOTAL DE SISTEMAS'!$B$6:$I$381,4,0)</f>
        <v>Cutervo</v>
      </c>
      <c r="G242" s="35">
        <f>VLOOKUP(B242,'TOTAL DE SISTEMAS'!$B$6:$I$381,6,0)</f>
        <v>4</v>
      </c>
      <c r="H242" s="35" t="str">
        <f>VLOOKUP(B242,'TOTAL DE SISTEMAS'!$B$6:$I$381,7,0)</f>
        <v>R</v>
      </c>
      <c r="I242" s="35" t="str">
        <f>VLOOKUP(B242,'TOTAL DE SISTEMAS'!$B$6:$I$381,8,0)</f>
        <v>Interconectado</v>
      </c>
      <c r="J242" s="35" t="s">
        <v>24</v>
      </c>
      <c r="K242" s="36">
        <v>7969</v>
      </c>
      <c r="L242" s="136">
        <v>266041.43768898799</v>
      </c>
      <c r="M242" s="136">
        <f>VLOOKUP(B242,'PROY CONSUMOS ENERGIA TRIMESTRE'!$C$3:$AE$364,27,0)</f>
        <v>325829.23055624793</v>
      </c>
      <c r="N242" s="136">
        <f>VLOOKUP(B242,'PROY CONSUMOS ENERGIA TRIMESTRE'!$C$3:$AE$364,28,0)</f>
        <v>325829.23055624793</v>
      </c>
      <c r="O242" s="136">
        <f>VLOOKUP(B242,'PROY CONSUMOS ENERGIA TRIMESTRE'!$C$3:$AE$364,29,0)</f>
        <v>325829.23055624793</v>
      </c>
      <c r="P242" s="38">
        <f>VLOOKUP(C242,'CARGOS 4 DE JULIO 2019'!$B$5:$BK$335,60,0)</f>
        <v>3.77</v>
      </c>
      <c r="Q242" s="38">
        <f>VLOOKUP(C242,'CARGOS 4 DE JULIO 2019'!$B$5:$BK$335,62,0)</f>
        <v>68.33</v>
      </c>
      <c r="R242" s="153">
        <f t="shared" si="48"/>
        <v>3.29</v>
      </c>
      <c r="S242" s="154">
        <f t="shared" si="49"/>
        <v>56</v>
      </c>
      <c r="T242" s="118">
        <f t="shared" si="50"/>
        <v>3.7465978176494152</v>
      </c>
      <c r="U242" s="119">
        <f t="shared" si="51"/>
        <v>63.771877747224089</v>
      </c>
      <c r="V242" s="39" t="str">
        <f t="shared" si="52"/>
        <v>Sí</v>
      </c>
      <c r="W242" s="92">
        <f t="shared" si="53"/>
        <v>3.7465978176494152</v>
      </c>
      <c r="X242" s="92">
        <f t="shared" si="54"/>
        <v>63.771877747224089</v>
      </c>
      <c r="Y242" s="131">
        <f t="shared" si="55"/>
        <v>211829.2443728855</v>
      </c>
      <c r="Z242" s="132">
        <f t="shared" si="56"/>
        <v>199516.25840882695</v>
      </c>
      <c r="AA242" s="133">
        <f t="shared" si="57"/>
        <v>12312.985964058549</v>
      </c>
      <c r="AB242" s="131">
        <f t="shared" si="58"/>
        <v>211829.2443728855</v>
      </c>
      <c r="AC242" s="132">
        <f t="shared" si="59"/>
        <v>199516.25840882695</v>
      </c>
      <c r="AD242" s="134">
        <f t="shared" si="60"/>
        <v>12312.985964058549</v>
      </c>
      <c r="AE242" s="131">
        <f t="shared" si="61"/>
        <v>211829.2443728855</v>
      </c>
      <c r="AF242" s="132">
        <f t="shared" si="62"/>
        <v>199516.25840882695</v>
      </c>
      <c r="AG242" s="134">
        <f t="shared" si="63"/>
        <v>12312.985964058549</v>
      </c>
    </row>
    <row r="243" spans="1:33" s="18" customFormat="1">
      <c r="A243" s="93">
        <v>253</v>
      </c>
      <c r="B243" s="149" t="s">
        <v>351</v>
      </c>
      <c r="C243" s="33" t="str">
        <f>VLOOKUP(B243,'TOTAL DE SISTEMAS'!$B$6:$I$381,5,0)</f>
        <v>PL0106</v>
      </c>
      <c r="D243" s="33" t="str">
        <f>VLOOKUP(B243,'TOTAL DE SISTEMAS'!$B$6:$I$381,2,0)</f>
        <v>ELN</v>
      </c>
      <c r="E243" s="33" t="str">
        <f>VLOOKUP(B243,'TOTAL DE SISTEMAS'!$B$6:$I$381,3,0)</f>
        <v>Electronorte</v>
      </c>
      <c r="F243" s="35" t="str">
        <f>VLOOKUP(B243,'TOTAL DE SISTEMAS'!$B$6:$I$381,4,0)</f>
        <v>Querocoto</v>
      </c>
      <c r="G243" s="35">
        <f>VLOOKUP(B243,'TOTAL DE SISTEMAS'!$B$6:$I$381,6,0)</f>
        <v>4</v>
      </c>
      <c r="H243" s="35" t="str">
        <f>VLOOKUP(B243,'TOTAL DE SISTEMAS'!$B$6:$I$381,7,0)</f>
        <v>R</v>
      </c>
      <c r="I243" s="35" t="str">
        <f>VLOOKUP(B243,'TOTAL DE SISTEMAS'!$B$6:$I$381,8,0)</f>
        <v>Interconectado</v>
      </c>
      <c r="J243" s="35" t="s">
        <v>24</v>
      </c>
      <c r="K243" s="36">
        <v>462</v>
      </c>
      <c r="L243" s="136">
        <v>49878.839450859414</v>
      </c>
      <c r="M243" s="136">
        <f>VLOOKUP(B243,'PROY CONSUMOS ENERGIA TRIMESTRE'!$C$3:$AE$364,27,0)</f>
        <v>58501.615833333337</v>
      </c>
      <c r="N243" s="136">
        <f>VLOOKUP(B243,'PROY CONSUMOS ENERGIA TRIMESTRE'!$C$3:$AE$364,28,0)</f>
        <v>58501.615833333337</v>
      </c>
      <c r="O243" s="136">
        <f>VLOOKUP(B243,'PROY CONSUMOS ENERGIA TRIMESTRE'!$C$3:$AE$364,29,0)</f>
        <v>58501.615833333337</v>
      </c>
      <c r="P243" s="38">
        <f>VLOOKUP(C243,'CARGOS 4 DE JULIO 2019'!$B$5:$BK$335,60,0)</f>
        <v>3.77</v>
      </c>
      <c r="Q243" s="38">
        <f>VLOOKUP(C243,'CARGOS 4 DE JULIO 2019'!$B$5:$BK$335,62,0)</f>
        <v>68.33</v>
      </c>
      <c r="R243" s="153">
        <f t="shared" si="48"/>
        <v>3.29</v>
      </c>
      <c r="S243" s="154">
        <f t="shared" si="49"/>
        <v>56</v>
      </c>
      <c r="T243" s="118">
        <f t="shared" si="50"/>
        <v>3.7465978176494152</v>
      </c>
      <c r="U243" s="119">
        <f t="shared" si="51"/>
        <v>63.771877747224089</v>
      </c>
      <c r="V243" s="39" t="str">
        <f t="shared" si="52"/>
        <v>Sí</v>
      </c>
      <c r="W243" s="92">
        <f t="shared" si="53"/>
        <v>3.7465978176494152</v>
      </c>
      <c r="X243" s="92">
        <f t="shared" si="54"/>
        <v>63.771877747224089</v>
      </c>
      <c r="Y243" s="131">
        <f t="shared" si="55"/>
        <v>35823.950996772233</v>
      </c>
      <c r="Z243" s="132">
        <f t="shared" si="56"/>
        <v>33539.600708090278</v>
      </c>
      <c r="AA243" s="133">
        <f t="shared" si="57"/>
        <v>2284.3502886819551</v>
      </c>
      <c r="AB243" s="131">
        <f t="shared" si="58"/>
        <v>35823.950996772233</v>
      </c>
      <c r="AC243" s="132">
        <f t="shared" si="59"/>
        <v>33539.600708090278</v>
      </c>
      <c r="AD243" s="134">
        <f t="shared" si="60"/>
        <v>2284.3502886819551</v>
      </c>
      <c r="AE243" s="131">
        <f t="shared" si="61"/>
        <v>35823.950996772233</v>
      </c>
      <c r="AF243" s="132">
        <f t="shared" si="62"/>
        <v>33539.600708090278</v>
      </c>
      <c r="AG243" s="134">
        <f t="shared" si="63"/>
        <v>2284.3502886819551</v>
      </c>
    </row>
    <row r="244" spans="1:33" s="18" customFormat="1">
      <c r="A244" s="93">
        <v>254</v>
      </c>
      <c r="B244" s="149" t="s">
        <v>354</v>
      </c>
      <c r="C244" s="33" t="str">
        <f>VLOOKUP(B244,'TOTAL DE SISTEMAS'!$B$6:$I$381,5,0)</f>
        <v>PL0109</v>
      </c>
      <c r="D244" s="33" t="str">
        <f>VLOOKUP(B244,'TOTAL DE SISTEMAS'!$B$6:$I$381,2,0)</f>
        <v>ELN</v>
      </c>
      <c r="E244" s="33" t="str">
        <f>VLOOKUP(B244,'TOTAL DE SISTEMAS'!$B$6:$I$381,3,0)</f>
        <v>Electronorte</v>
      </c>
      <c r="F244" s="35" t="str">
        <f>VLOOKUP(B244,'TOTAL DE SISTEMAS'!$B$6:$I$381,4,0)</f>
        <v>Niepos</v>
      </c>
      <c r="G244" s="35">
        <f>VLOOKUP(B244,'TOTAL DE SISTEMAS'!$B$6:$I$381,6,0)</f>
        <v>4</v>
      </c>
      <c r="H244" s="35" t="str">
        <f>VLOOKUP(B244,'TOTAL DE SISTEMAS'!$B$6:$I$381,7,0)</f>
        <v>R</v>
      </c>
      <c r="I244" s="35" t="str">
        <f>VLOOKUP(B244,'TOTAL DE SISTEMAS'!$B$6:$I$381,8,0)</f>
        <v>Interconectado</v>
      </c>
      <c r="J244" s="35" t="s">
        <v>24</v>
      </c>
      <c r="K244" s="36">
        <v>4601</v>
      </c>
      <c r="L244" s="136">
        <v>126227.97812882221</v>
      </c>
      <c r="M244" s="136">
        <f>VLOOKUP(B244,'PROY CONSUMOS ENERGIA TRIMESTRE'!$C$3:$AE$364,27,0)</f>
        <v>161248.22166666665</v>
      </c>
      <c r="N244" s="136">
        <f>VLOOKUP(B244,'PROY CONSUMOS ENERGIA TRIMESTRE'!$C$3:$AE$364,28,0)</f>
        <v>161248.22166666665</v>
      </c>
      <c r="O244" s="136">
        <f>VLOOKUP(B244,'PROY CONSUMOS ENERGIA TRIMESTRE'!$C$3:$AE$364,29,0)</f>
        <v>161248.22166666665</v>
      </c>
      <c r="P244" s="38">
        <f>VLOOKUP(C244,'CARGOS 4 DE JULIO 2019'!$B$5:$BK$335,60,0)</f>
        <v>3.77</v>
      </c>
      <c r="Q244" s="38">
        <f>VLOOKUP(C244,'CARGOS 4 DE JULIO 2019'!$B$5:$BK$335,62,0)</f>
        <v>68.540000000000006</v>
      </c>
      <c r="R244" s="153">
        <f t="shared" si="48"/>
        <v>3.29</v>
      </c>
      <c r="S244" s="154">
        <f t="shared" si="49"/>
        <v>56</v>
      </c>
      <c r="T244" s="118">
        <f t="shared" si="50"/>
        <v>3.7465978176494152</v>
      </c>
      <c r="U244" s="119">
        <f t="shared" si="51"/>
        <v>63.771877747224089</v>
      </c>
      <c r="V244" s="39" t="str">
        <f t="shared" si="52"/>
        <v>Sí</v>
      </c>
      <c r="W244" s="92">
        <f t="shared" si="53"/>
        <v>3.7465978176494152</v>
      </c>
      <c r="X244" s="92">
        <f t="shared" si="54"/>
        <v>63.771877747224089</v>
      </c>
      <c r="Y244" s="131">
        <f t="shared" si="55"/>
        <v>103862.42620949475</v>
      </c>
      <c r="Z244" s="132">
        <f t="shared" si="56"/>
        <v>97736.04845411022</v>
      </c>
      <c r="AA244" s="133">
        <f t="shared" si="57"/>
        <v>6126.3777553845284</v>
      </c>
      <c r="AB244" s="131">
        <f t="shared" si="58"/>
        <v>103862.42620949475</v>
      </c>
      <c r="AC244" s="132">
        <f t="shared" si="59"/>
        <v>97736.04845411022</v>
      </c>
      <c r="AD244" s="134">
        <f t="shared" si="60"/>
        <v>6126.3777553845284</v>
      </c>
      <c r="AE244" s="131">
        <f t="shared" si="61"/>
        <v>103862.42620949475</v>
      </c>
      <c r="AF244" s="132">
        <f t="shared" si="62"/>
        <v>97736.04845411022</v>
      </c>
      <c r="AG244" s="134">
        <f t="shared" si="63"/>
        <v>6126.3777553845284</v>
      </c>
    </row>
    <row r="245" spans="1:33" s="18" customFormat="1">
      <c r="A245" s="93">
        <v>255</v>
      </c>
      <c r="B245" s="149" t="s">
        <v>357</v>
      </c>
      <c r="C245" s="33" t="str">
        <f>VLOOKUP(B245,'TOTAL DE SISTEMAS'!$B$6:$I$381,5,0)</f>
        <v>PL0227</v>
      </c>
      <c r="D245" s="33" t="str">
        <f>VLOOKUP(B245,'TOTAL DE SISTEMAS'!$B$6:$I$381,2,0)</f>
        <v>ELN</v>
      </c>
      <c r="E245" s="33" t="str">
        <f>VLOOKUP(B245,'TOTAL DE SISTEMAS'!$B$6:$I$381,3,0)</f>
        <v>Electronorte</v>
      </c>
      <c r="F245" s="35" t="str">
        <f>VLOOKUP(B245,'TOTAL DE SISTEMAS'!$B$6:$I$381,4,0)</f>
        <v>Chiclayo Baja Densidad</v>
      </c>
      <c r="G245" s="35">
        <f>VLOOKUP(B245,'TOTAL DE SISTEMAS'!$B$6:$I$381,6,0)</f>
        <v>3</v>
      </c>
      <c r="H245" s="35" t="str">
        <f>VLOOKUP(B245,'TOTAL DE SISTEMAS'!$B$6:$I$381,7,0)</f>
        <v>U</v>
      </c>
      <c r="I245" s="35" t="str">
        <f>VLOOKUP(B245,'TOTAL DE SISTEMAS'!$B$6:$I$381,8,0)</f>
        <v>Interconectado</v>
      </c>
      <c r="J245" s="35" t="s">
        <v>24</v>
      </c>
      <c r="K245" s="36">
        <v>66192</v>
      </c>
      <c r="L245" s="136">
        <v>4042358.3921748404</v>
      </c>
      <c r="M245" s="136">
        <f>VLOOKUP(B245,'PROY CONSUMOS ENERGIA TRIMESTRE'!$C$3:$AE$364,27,0)</f>
        <v>4257963.0242704349</v>
      </c>
      <c r="N245" s="136">
        <f>VLOOKUP(B245,'PROY CONSUMOS ENERGIA TRIMESTRE'!$C$3:$AE$364,28,0)</f>
        <v>4257963.0242704349</v>
      </c>
      <c r="O245" s="136">
        <f>VLOOKUP(B245,'PROY CONSUMOS ENERGIA TRIMESTRE'!$C$3:$AE$364,29,0)</f>
        <v>4257963.0242704349</v>
      </c>
      <c r="P245" s="38">
        <f>VLOOKUP(C245,'CARGOS 4 DE JULIO 2019'!$B$5:$BK$335,60,0)</f>
        <v>3.2</v>
      </c>
      <c r="Q245" s="38">
        <f>VLOOKUP(C245,'CARGOS 4 DE JULIO 2019'!$B$5:$BK$335,62,0)</f>
        <v>58.6</v>
      </c>
      <c r="R245" s="153">
        <f t="shared" si="48"/>
        <v>3.29</v>
      </c>
      <c r="S245" s="154">
        <f t="shared" si="49"/>
        <v>56</v>
      </c>
      <c r="T245" s="118">
        <f t="shared" si="50"/>
        <v>3.7465978176494152</v>
      </c>
      <c r="U245" s="119">
        <f t="shared" si="51"/>
        <v>63.771877747224089</v>
      </c>
      <c r="V245" s="39" t="str">
        <f t="shared" si="52"/>
        <v>No</v>
      </c>
      <c r="W245" s="92">
        <f t="shared" si="53"/>
        <v>3.2</v>
      </c>
      <c r="X245" s="92">
        <f t="shared" si="54"/>
        <v>58.6</v>
      </c>
      <c r="Y245" s="131">
        <f t="shared" si="55"/>
        <v>2580636.4178144564</v>
      </c>
      <c r="Z245" s="132">
        <f t="shared" si="56"/>
        <v>2580636.4178144564</v>
      </c>
      <c r="AA245" s="133">
        <f t="shared" si="57"/>
        <v>0</v>
      </c>
      <c r="AB245" s="131">
        <f t="shared" si="58"/>
        <v>2580636.4178144564</v>
      </c>
      <c r="AC245" s="132">
        <f t="shared" si="59"/>
        <v>2580636.4178144564</v>
      </c>
      <c r="AD245" s="134">
        <f t="shared" si="60"/>
        <v>0</v>
      </c>
      <c r="AE245" s="131">
        <f t="shared" si="61"/>
        <v>2580636.4178144564</v>
      </c>
      <c r="AF245" s="132">
        <f t="shared" si="62"/>
        <v>2580636.4178144564</v>
      </c>
      <c r="AG245" s="134">
        <f t="shared" si="63"/>
        <v>0</v>
      </c>
    </row>
    <row r="246" spans="1:33" s="18" customFormat="1">
      <c r="A246" s="93">
        <v>256</v>
      </c>
      <c r="B246" s="149" t="s">
        <v>360</v>
      </c>
      <c r="C246" s="33" t="str">
        <f>VLOOKUP(B246,'TOTAL DE SISTEMAS'!$B$6:$I$381,5,0)</f>
        <v>PL1099</v>
      </c>
      <c r="D246" s="33" t="str">
        <f>VLOOKUP(B246,'TOTAL DE SISTEMAS'!$B$6:$I$381,2,0)</f>
        <v>ELN</v>
      </c>
      <c r="E246" s="33" t="str">
        <f>VLOOKUP(B246,'TOTAL DE SISTEMAS'!$B$6:$I$381,3,0)</f>
        <v>Electronorte</v>
      </c>
      <c r="F246" s="35" t="str">
        <f>VLOOKUP(B246,'TOTAL DE SISTEMAS'!$B$6:$I$381,4,0)</f>
        <v>Bambamarca</v>
      </c>
      <c r="G246" s="35">
        <f>VLOOKUP(B246,'TOTAL DE SISTEMAS'!$B$6:$I$381,6,0)</f>
        <v>2</v>
      </c>
      <c r="H246" s="35" t="str">
        <f>VLOOKUP(B246,'TOTAL DE SISTEMAS'!$B$6:$I$381,7,0)</f>
        <v>U</v>
      </c>
      <c r="I246" s="35" t="str">
        <f>VLOOKUP(B246,'TOTAL DE SISTEMAS'!$B$6:$I$381,8,0)</f>
        <v>Interconectado</v>
      </c>
      <c r="J246" s="35" t="s">
        <v>24</v>
      </c>
      <c r="K246" s="36">
        <v>4440</v>
      </c>
      <c r="L246" s="136">
        <v>193147.9382976433</v>
      </c>
      <c r="M246" s="136">
        <f>VLOOKUP(B246,'PROY CONSUMOS ENERGIA TRIMESTRE'!$C$3:$AE$364,27,0)</f>
        <v>208209.51728933747</v>
      </c>
      <c r="N246" s="136">
        <f>VLOOKUP(B246,'PROY CONSUMOS ENERGIA TRIMESTRE'!$C$3:$AE$364,28,0)</f>
        <v>208209.51728933747</v>
      </c>
      <c r="O246" s="136">
        <f>VLOOKUP(B246,'PROY CONSUMOS ENERGIA TRIMESTRE'!$C$3:$AE$364,29,0)</f>
        <v>208209.51728933747</v>
      </c>
      <c r="P246" s="38">
        <f>VLOOKUP(C246,'CARGOS 4 DE JULIO 2019'!$B$5:$BK$335,60,0)</f>
        <v>3.1</v>
      </c>
      <c r="Q246" s="38">
        <f>VLOOKUP(C246,'CARGOS 4 DE JULIO 2019'!$B$5:$BK$335,62,0)</f>
        <v>59.93</v>
      </c>
      <c r="R246" s="153">
        <f t="shared" si="48"/>
        <v>3.29</v>
      </c>
      <c r="S246" s="154">
        <f t="shared" si="49"/>
        <v>56</v>
      </c>
      <c r="T246" s="118">
        <f t="shared" si="50"/>
        <v>3.7465978176494152</v>
      </c>
      <c r="U246" s="119">
        <f t="shared" si="51"/>
        <v>63.771877747224089</v>
      </c>
      <c r="V246" s="39" t="str">
        <f t="shared" si="52"/>
        <v>No</v>
      </c>
      <c r="W246" s="92">
        <f t="shared" si="53"/>
        <v>3.1</v>
      </c>
      <c r="X246" s="92">
        <f t="shared" si="54"/>
        <v>59.93</v>
      </c>
      <c r="Y246" s="131">
        <f t="shared" si="55"/>
        <v>129517.55942177764</v>
      </c>
      <c r="Z246" s="132">
        <f t="shared" si="56"/>
        <v>129517.55942177764</v>
      </c>
      <c r="AA246" s="133">
        <f t="shared" si="57"/>
        <v>0</v>
      </c>
      <c r="AB246" s="131">
        <f t="shared" si="58"/>
        <v>129517.55942177764</v>
      </c>
      <c r="AC246" s="132">
        <f t="shared" si="59"/>
        <v>129517.55942177764</v>
      </c>
      <c r="AD246" s="134">
        <f t="shared" si="60"/>
        <v>0</v>
      </c>
      <c r="AE246" s="131">
        <f t="shared" si="61"/>
        <v>129517.55942177764</v>
      </c>
      <c r="AF246" s="132">
        <f t="shared" si="62"/>
        <v>129517.55942177764</v>
      </c>
      <c r="AG246" s="134">
        <f t="shared" si="63"/>
        <v>0</v>
      </c>
    </row>
    <row r="247" spans="1:33" s="18" customFormat="1">
      <c r="A247" s="93">
        <v>257</v>
      </c>
      <c r="B247" s="149" t="s">
        <v>363</v>
      </c>
      <c r="C247" s="33" t="str">
        <f>VLOOKUP(B247,'TOTAL DE SISTEMAS'!$B$6:$I$381,5,0)</f>
        <v>PL1227</v>
      </c>
      <c r="D247" s="33" t="str">
        <f>VLOOKUP(B247,'TOTAL DE SISTEMAS'!$B$6:$I$381,2,0)</f>
        <v>ELN</v>
      </c>
      <c r="E247" s="33" t="str">
        <f>VLOOKUP(B247,'TOTAL DE SISTEMAS'!$B$6:$I$381,3,0)</f>
        <v>Electronorte</v>
      </c>
      <c r="F247" s="35" t="str">
        <f>VLOOKUP(B247,'TOTAL DE SISTEMAS'!$B$6:$I$381,4,0)</f>
        <v>Olmos</v>
      </c>
      <c r="G247" s="35">
        <f>VLOOKUP(B247,'TOTAL DE SISTEMAS'!$B$6:$I$381,6,0)</f>
        <v>3</v>
      </c>
      <c r="H247" s="35" t="str">
        <f>VLOOKUP(B247,'TOTAL DE SISTEMAS'!$B$6:$I$381,7,0)</f>
        <v>U</v>
      </c>
      <c r="I247" s="35" t="str">
        <f>VLOOKUP(B247,'TOTAL DE SISTEMAS'!$B$6:$I$381,8,0)</f>
        <v>Interconectado</v>
      </c>
      <c r="J247" s="35" t="s">
        <v>24</v>
      </c>
      <c r="K247" s="36">
        <v>20217</v>
      </c>
      <c r="L247" s="136">
        <v>1064879.7268307987</v>
      </c>
      <c r="M247" s="136">
        <f>VLOOKUP(B247,'PROY CONSUMOS ENERGIA TRIMESTRE'!$C$3:$AE$364,27,0)</f>
        <v>1120565.3725000001</v>
      </c>
      <c r="N247" s="136">
        <f>VLOOKUP(B247,'PROY CONSUMOS ENERGIA TRIMESTRE'!$C$3:$AE$364,28,0)</f>
        <v>1120565.3725000001</v>
      </c>
      <c r="O247" s="136">
        <f>VLOOKUP(B247,'PROY CONSUMOS ENERGIA TRIMESTRE'!$C$3:$AE$364,29,0)</f>
        <v>1120565.3725000001</v>
      </c>
      <c r="P247" s="38">
        <f>VLOOKUP(C247,'CARGOS 4 DE JULIO 2019'!$B$5:$BK$335,60,0)</f>
        <v>3.2</v>
      </c>
      <c r="Q247" s="38">
        <f>VLOOKUP(C247,'CARGOS 4 DE JULIO 2019'!$B$5:$BK$335,62,0)</f>
        <v>58.6</v>
      </c>
      <c r="R247" s="153">
        <f t="shared" si="48"/>
        <v>3.29</v>
      </c>
      <c r="S247" s="154">
        <f t="shared" si="49"/>
        <v>56</v>
      </c>
      <c r="T247" s="118">
        <f t="shared" si="50"/>
        <v>3.7465978176494152</v>
      </c>
      <c r="U247" s="119">
        <f t="shared" si="51"/>
        <v>63.771877747224089</v>
      </c>
      <c r="V247" s="39" t="str">
        <f t="shared" si="52"/>
        <v>No</v>
      </c>
      <c r="W247" s="92">
        <f t="shared" si="53"/>
        <v>3.2</v>
      </c>
      <c r="X247" s="92">
        <f t="shared" si="54"/>
        <v>58.6</v>
      </c>
      <c r="Y247" s="131">
        <f t="shared" si="55"/>
        <v>688713.91992284812</v>
      </c>
      <c r="Z247" s="132">
        <f t="shared" si="56"/>
        <v>688713.91992284812</v>
      </c>
      <c r="AA247" s="133">
        <f t="shared" si="57"/>
        <v>0</v>
      </c>
      <c r="AB247" s="131">
        <f t="shared" si="58"/>
        <v>688713.91992284812</v>
      </c>
      <c r="AC247" s="132">
        <f t="shared" si="59"/>
        <v>688713.91992284812</v>
      </c>
      <c r="AD247" s="134">
        <f t="shared" si="60"/>
        <v>0</v>
      </c>
      <c r="AE247" s="131">
        <f t="shared" si="61"/>
        <v>688713.91992284812</v>
      </c>
      <c r="AF247" s="132">
        <f t="shared" si="62"/>
        <v>688713.91992284812</v>
      </c>
      <c r="AG247" s="134">
        <f t="shared" si="63"/>
        <v>0</v>
      </c>
    </row>
    <row r="248" spans="1:33" s="18" customFormat="1">
      <c r="A248" s="93">
        <v>258</v>
      </c>
      <c r="B248" s="149" t="s">
        <v>366</v>
      </c>
      <c r="C248" s="33" t="str">
        <f>VLOOKUP(B248,'TOTAL DE SISTEMAS'!$B$6:$I$381,5,0)</f>
        <v>PL2099</v>
      </c>
      <c r="D248" s="33" t="str">
        <f>VLOOKUP(B248,'TOTAL DE SISTEMAS'!$B$6:$I$381,2,0)</f>
        <v>ELN</v>
      </c>
      <c r="E248" s="33" t="str">
        <f>VLOOKUP(B248,'TOTAL DE SISTEMAS'!$B$6:$I$381,3,0)</f>
        <v>Electronorte</v>
      </c>
      <c r="F248" s="35" t="str">
        <f>VLOOKUP(B248,'TOTAL DE SISTEMAS'!$B$6:$I$381,4,0)</f>
        <v>Bambamarca Rural</v>
      </c>
      <c r="G248" s="35">
        <f>VLOOKUP(B248,'TOTAL DE SISTEMAS'!$B$6:$I$381,6,0)</f>
        <v>6</v>
      </c>
      <c r="H248" s="35" t="str">
        <f>VLOOKUP(B248,'TOTAL DE SISTEMAS'!$B$6:$I$381,7,0)</f>
        <v>R</v>
      </c>
      <c r="I248" s="35" t="str">
        <f>VLOOKUP(B248,'TOTAL DE SISTEMAS'!$B$6:$I$381,8,0)</f>
        <v>Interconectado</v>
      </c>
      <c r="J248" s="35" t="s">
        <v>24</v>
      </c>
      <c r="K248" s="36">
        <v>6912</v>
      </c>
      <c r="L248" s="136">
        <v>58322.052683415401</v>
      </c>
      <c r="M248" s="136">
        <f>VLOOKUP(B248,'PROY CONSUMOS ENERGIA TRIMESTRE'!$C$3:$AE$364,27,0)</f>
        <v>84485.596122921401</v>
      </c>
      <c r="N248" s="136">
        <f>VLOOKUP(B248,'PROY CONSUMOS ENERGIA TRIMESTRE'!$C$3:$AE$364,28,0)</f>
        <v>84485.596122921401</v>
      </c>
      <c r="O248" s="136">
        <f>VLOOKUP(B248,'PROY CONSUMOS ENERGIA TRIMESTRE'!$C$3:$AE$364,29,0)</f>
        <v>84485.596122921401</v>
      </c>
      <c r="P248" s="38">
        <f>VLOOKUP(C248,'CARGOS 4 DE JULIO 2019'!$B$5:$BK$335,60,0)</f>
        <v>4.08</v>
      </c>
      <c r="Q248" s="38">
        <f>VLOOKUP(C248,'CARGOS 4 DE JULIO 2019'!$B$5:$BK$335,62,0)</f>
        <v>74.95</v>
      </c>
      <c r="R248" s="153">
        <f t="shared" si="48"/>
        <v>3.29</v>
      </c>
      <c r="S248" s="154">
        <f t="shared" si="49"/>
        <v>56</v>
      </c>
      <c r="T248" s="118">
        <f t="shared" si="50"/>
        <v>3.7465978176494152</v>
      </c>
      <c r="U248" s="119">
        <f t="shared" si="51"/>
        <v>63.771877747224089</v>
      </c>
      <c r="V248" s="39" t="str">
        <f t="shared" si="52"/>
        <v>Sí</v>
      </c>
      <c r="W248" s="92">
        <f t="shared" si="53"/>
        <v>3.7465978176494152</v>
      </c>
      <c r="X248" s="92">
        <f t="shared" si="54"/>
        <v>63.771877747224089</v>
      </c>
      <c r="Y248" s="131">
        <f t="shared" si="55"/>
        <v>71913.338486219844</v>
      </c>
      <c r="Z248" s="132">
        <f t="shared" si="56"/>
        <v>63089.552252532048</v>
      </c>
      <c r="AA248" s="133">
        <f t="shared" si="57"/>
        <v>8823.7862336877952</v>
      </c>
      <c r="AB248" s="131">
        <f t="shared" si="58"/>
        <v>71913.338486219844</v>
      </c>
      <c r="AC248" s="132">
        <f t="shared" si="59"/>
        <v>63089.552252532048</v>
      </c>
      <c r="AD248" s="134">
        <f t="shared" si="60"/>
        <v>8823.7862336877952</v>
      </c>
      <c r="AE248" s="131">
        <f t="shared" si="61"/>
        <v>71913.338486219844</v>
      </c>
      <c r="AF248" s="132">
        <f t="shared" si="62"/>
        <v>63089.552252532048</v>
      </c>
      <c r="AG248" s="134">
        <f t="shared" si="63"/>
        <v>8823.7862336877952</v>
      </c>
    </row>
    <row r="249" spans="1:33" s="18" customFormat="1">
      <c r="A249" s="93">
        <v>259</v>
      </c>
      <c r="B249" s="149" t="s">
        <v>369</v>
      </c>
      <c r="C249" s="33" t="str">
        <f>VLOOKUP(B249,'TOTAL DE SISTEMAS'!$B$6:$I$381,5,0)</f>
        <v>PL3099</v>
      </c>
      <c r="D249" s="33" t="str">
        <f>VLOOKUP(B249,'TOTAL DE SISTEMAS'!$B$6:$I$381,2,0)</f>
        <v>ELN</v>
      </c>
      <c r="E249" s="33" t="str">
        <f>VLOOKUP(B249,'TOTAL DE SISTEMAS'!$B$6:$I$381,3,0)</f>
        <v>Electronorte</v>
      </c>
      <c r="F249" s="35" t="str">
        <f>VLOOKUP(B249,'TOTAL DE SISTEMAS'!$B$6:$I$381,4,0)</f>
        <v>Chota Rural</v>
      </c>
      <c r="G249" s="35">
        <f>VLOOKUP(B249,'TOTAL DE SISTEMAS'!$B$6:$I$381,6,0)</f>
        <v>5</v>
      </c>
      <c r="H249" s="35" t="str">
        <f>VLOOKUP(B249,'TOTAL DE SISTEMAS'!$B$6:$I$381,7,0)</f>
        <v>R</v>
      </c>
      <c r="I249" s="35" t="str">
        <f>VLOOKUP(B249,'TOTAL DE SISTEMAS'!$B$6:$I$381,8,0)</f>
        <v>Interconectado</v>
      </c>
      <c r="J249" s="35" t="s">
        <v>24</v>
      </c>
      <c r="K249" s="36">
        <v>2859</v>
      </c>
      <c r="L249" s="136">
        <v>93570.806282906531</v>
      </c>
      <c r="M249" s="136">
        <f>VLOOKUP(B249,'PROY CONSUMOS ENERGIA TRIMESTRE'!$C$3:$AE$364,27,0)</f>
        <v>114253.45727988922</v>
      </c>
      <c r="N249" s="136">
        <f>VLOOKUP(B249,'PROY CONSUMOS ENERGIA TRIMESTRE'!$C$3:$AE$364,28,0)</f>
        <v>114253.45727988922</v>
      </c>
      <c r="O249" s="136">
        <f>VLOOKUP(B249,'PROY CONSUMOS ENERGIA TRIMESTRE'!$C$3:$AE$364,29,0)</f>
        <v>114253.45727988922</v>
      </c>
      <c r="P249" s="38">
        <f>VLOOKUP(C249,'CARGOS 4 DE JULIO 2019'!$B$5:$BK$335,60,0)</f>
        <v>4.03</v>
      </c>
      <c r="Q249" s="38">
        <f>VLOOKUP(C249,'CARGOS 4 DE JULIO 2019'!$B$5:$BK$335,62,0)</f>
        <v>76.209999999999994</v>
      </c>
      <c r="R249" s="153">
        <f t="shared" si="48"/>
        <v>3.29</v>
      </c>
      <c r="S249" s="154">
        <f t="shared" si="49"/>
        <v>56</v>
      </c>
      <c r="T249" s="118">
        <f t="shared" si="50"/>
        <v>3.7465978176494152</v>
      </c>
      <c r="U249" s="119">
        <f t="shared" si="51"/>
        <v>63.771877747224089</v>
      </c>
      <c r="V249" s="39" t="str">
        <f t="shared" si="52"/>
        <v>Sí</v>
      </c>
      <c r="W249" s="92">
        <f t="shared" si="53"/>
        <v>3.7465978176494152</v>
      </c>
      <c r="X249" s="92">
        <f t="shared" si="54"/>
        <v>63.771877747224089</v>
      </c>
      <c r="Y249" s="131">
        <f t="shared" si="55"/>
        <v>82832.081468203061</v>
      </c>
      <c r="Z249" s="132">
        <f t="shared" si="56"/>
        <v>70383.383350486707</v>
      </c>
      <c r="AA249" s="133">
        <f t="shared" si="57"/>
        <v>12448.698117716354</v>
      </c>
      <c r="AB249" s="131">
        <f t="shared" si="58"/>
        <v>82832.081468203061</v>
      </c>
      <c r="AC249" s="132">
        <f t="shared" si="59"/>
        <v>70383.383350486707</v>
      </c>
      <c r="AD249" s="134">
        <f t="shared" si="60"/>
        <v>12448.698117716354</v>
      </c>
      <c r="AE249" s="131">
        <f t="shared" si="61"/>
        <v>82832.081468203061</v>
      </c>
      <c r="AF249" s="132">
        <f t="shared" si="62"/>
        <v>70383.383350486707</v>
      </c>
      <c r="AG249" s="134">
        <f t="shared" si="63"/>
        <v>12448.698117716354</v>
      </c>
    </row>
    <row r="250" spans="1:33" s="18" customFormat="1">
      <c r="A250" s="93">
        <v>260</v>
      </c>
      <c r="B250" s="149" t="s">
        <v>1039</v>
      </c>
      <c r="C250" s="33" t="str">
        <f>VLOOKUP(B250,'TOTAL DE SISTEMAS'!$B$6:$I$381,5,0)</f>
        <v>PR0098</v>
      </c>
      <c r="D250" s="33" t="str">
        <f>VLOOKUP(B250,'TOTAL DE SISTEMAS'!$B$6:$I$381,2,0)</f>
        <v>ELN</v>
      </c>
      <c r="E250" s="33" t="str">
        <f>VLOOKUP(B250,'TOTAL DE SISTEMAS'!$B$6:$I$381,3,0)</f>
        <v>Electronorte</v>
      </c>
      <c r="F250" s="35" t="str">
        <f>VLOOKUP(B250,'TOTAL DE SISTEMAS'!$B$6:$I$381,4,0)</f>
        <v>Chogoyape SER</v>
      </c>
      <c r="G250" s="35" t="str">
        <f>VLOOKUP(B250,'TOTAL DE SISTEMAS'!$B$6:$I$381,6,0)</f>
        <v>SER</v>
      </c>
      <c r="H250" s="35" t="str">
        <f>VLOOKUP(B250,'TOTAL DE SISTEMAS'!$B$6:$I$381,7,0)</f>
        <v>R</v>
      </c>
      <c r="I250" s="35" t="str">
        <f>VLOOKUP(B250,'TOTAL DE SISTEMAS'!$B$6:$I$381,8,0)</f>
        <v>Interconectado</v>
      </c>
      <c r="J250" s="35" t="s">
        <v>24</v>
      </c>
      <c r="K250" s="36">
        <v>877</v>
      </c>
      <c r="L250" s="136">
        <v>6548.5795960585092</v>
      </c>
      <c r="M250" s="136">
        <f>VLOOKUP(B250,'PROY CONSUMOS ENERGIA TRIMESTRE'!$C$3:$AE$364,27,0)</f>
        <v>10374.756616171979</v>
      </c>
      <c r="N250" s="136">
        <f>VLOOKUP(B250,'PROY CONSUMOS ENERGIA TRIMESTRE'!$C$3:$AE$364,28,0)</f>
        <v>10374.756616171979</v>
      </c>
      <c r="O250" s="136">
        <f>VLOOKUP(B250,'PROY CONSUMOS ENERGIA TRIMESTRE'!$C$3:$AE$364,29,0)</f>
        <v>10374.756616171979</v>
      </c>
      <c r="P250" s="38">
        <f>VLOOKUP(C250,'CARGOS 4 DE JULIO 2019'!$B$5:$BK$335,60,0)</f>
        <v>5.39</v>
      </c>
      <c r="Q250" s="38">
        <f>VLOOKUP(C250,'CARGOS 4 DE JULIO 2019'!$B$5:$BK$335,62,0)</f>
        <v>87.94</v>
      </c>
      <c r="R250" s="153">
        <f t="shared" si="48"/>
        <v>3.29</v>
      </c>
      <c r="S250" s="154">
        <f t="shared" si="49"/>
        <v>56</v>
      </c>
      <c r="T250" s="118">
        <f t="shared" si="50"/>
        <v>3.7465978176494152</v>
      </c>
      <c r="U250" s="119">
        <f t="shared" si="51"/>
        <v>63.771877747224089</v>
      </c>
      <c r="V250" s="39" t="str">
        <f t="shared" si="52"/>
        <v>Sí</v>
      </c>
      <c r="W250" s="92">
        <f t="shared" si="53"/>
        <v>3.7465978176494152</v>
      </c>
      <c r="X250" s="92">
        <f t="shared" si="54"/>
        <v>63.771877747224089</v>
      </c>
      <c r="Y250" s="131">
        <f t="shared" si="55"/>
        <v>10485.850896773853</v>
      </c>
      <c r="Z250" s="132">
        <f t="shared" si="56"/>
        <v>7461.9184602566311</v>
      </c>
      <c r="AA250" s="133">
        <f t="shared" si="57"/>
        <v>3023.9324365172215</v>
      </c>
      <c r="AB250" s="131">
        <f t="shared" si="58"/>
        <v>10485.850896773853</v>
      </c>
      <c r="AC250" s="132">
        <f t="shared" si="59"/>
        <v>7461.9184602566311</v>
      </c>
      <c r="AD250" s="134">
        <f t="shared" si="60"/>
        <v>3023.9324365172215</v>
      </c>
      <c r="AE250" s="131">
        <f t="shared" si="61"/>
        <v>10485.850896773853</v>
      </c>
      <c r="AF250" s="132">
        <f t="shared" si="62"/>
        <v>7461.9184602566311</v>
      </c>
      <c r="AG250" s="134">
        <f t="shared" si="63"/>
        <v>3023.9324365172215</v>
      </c>
    </row>
    <row r="251" spans="1:33" s="18" customFormat="1">
      <c r="A251" s="93">
        <v>261</v>
      </c>
      <c r="B251" s="149" t="s">
        <v>372</v>
      </c>
      <c r="C251" s="33" t="str">
        <f>VLOOKUP(B251,'TOTAL DE SISTEMAS'!$B$6:$I$381,5,0)</f>
        <v>PR0094</v>
      </c>
      <c r="D251" s="33" t="str">
        <f>VLOOKUP(B251,'TOTAL DE SISTEMAS'!$B$6:$I$381,2,0)</f>
        <v>ELN</v>
      </c>
      <c r="E251" s="33" t="str">
        <f>VLOOKUP(B251,'TOTAL DE SISTEMAS'!$B$6:$I$381,3,0)</f>
        <v>Electronorte</v>
      </c>
      <c r="F251" s="35" t="str">
        <f>VLOOKUP(B251,'TOTAL DE SISTEMAS'!$B$6:$I$381,4,0)</f>
        <v>Chiclayo Baja Densidad Rural</v>
      </c>
      <c r="G251" s="35" t="str">
        <f>VLOOKUP(B251,'TOTAL DE SISTEMAS'!$B$6:$I$381,6,0)</f>
        <v>SER</v>
      </c>
      <c r="H251" s="35" t="str">
        <f>VLOOKUP(B251,'TOTAL DE SISTEMAS'!$B$6:$I$381,7,0)</f>
        <v>R</v>
      </c>
      <c r="I251" s="35" t="str">
        <f>VLOOKUP(B251,'TOTAL DE SISTEMAS'!$B$6:$I$381,8,0)</f>
        <v>Interconectado</v>
      </c>
      <c r="J251" s="35" t="s">
        <v>24</v>
      </c>
      <c r="K251" s="36">
        <v>3262</v>
      </c>
      <c r="L251" s="136">
        <v>56602.99444310696</v>
      </c>
      <c r="M251" s="136">
        <f>VLOOKUP(B251,'PROY CONSUMOS ENERGIA TRIMESTRE'!$C$3:$AE$364,27,0)</f>
        <v>77811.923333333354</v>
      </c>
      <c r="N251" s="136">
        <f>VLOOKUP(B251,'PROY CONSUMOS ENERGIA TRIMESTRE'!$C$3:$AE$364,28,0)</f>
        <v>77811.923333333354</v>
      </c>
      <c r="O251" s="136">
        <f>VLOOKUP(B251,'PROY CONSUMOS ENERGIA TRIMESTRE'!$C$3:$AE$364,29,0)</f>
        <v>77811.923333333354</v>
      </c>
      <c r="P251" s="38">
        <f>VLOOKUP(C251,'CARGOS 4 DE JULIO 2019'!$B$5:$BK$335,60,0)</f>
        <v>5.39</v>
      </c>
      <c r="Q251" s="38">
        <f>VLOOKUP(C251,'CARGOS 4 DE JULIO 2019'!$B$5:$BK$335,62,0)</f>
        <v>88.26</v>
      </c>
      <c r="R251" s="153">
        <f t="shared" si="48"/>
        <v>3.29</v>
      </c>
      <c r="S251" s="154">
        <f t="shared" si="49"/>
        <v>56</v>
      </c>
      <c r="T251" s="118">
        <f t="shared" si="50"/>
        <v>3.7465978176494152</v>
      </c>
      <c r="U251" s="119">
        <f t="shared" si="51"/>
        <v>63.771877747224089</v>
      </c>
      <c r="V251" s="39" t="str">
        <f t="shared" si="52"/>
        <v>Sí</v>
      </c>
      <c r="W251" s="92">
        <f t="shared" si="53"/>
        <v>3.7465978176494152</v>
      </c>
      <c r="X251" s="92">
        <f t="shared" si="54"/>
        <v>63.771877747224089</v>
      </c>
      <c r="Y251" s="131">
        <f t="shared" si="55"/>
        <v>67539.982895486202</v>
      </c>
      <c r="Z251" s="132">
        <f t="shared" si="56"/>
        <v>48318.194498698605</v>
      </c>
      <c r="AA251" s="133">
        <f t="shared" si="57"/>
        <v>19221.788396787597</v>
      </c>
      <c r="AB251" s="131">
        <f t="shared" si="58"/>
        <v>67539.982895486202</v>
      </c>
      <c r="AC251" s="132">
        <f t="shared" si="59"/>
        <v>48318.194498698605</v>
      </c>
      <c r="AD251" s="134">
        <f t="shared" si="60"/>
        <v>19221.788396787597</v>
      </c>
      <c r="AE251" s="131">
        <f t="shared" si="61"/>
        <v>67539.982895486202</v>
      </c>
      <c r="AF251" s="132">
        <f t="shared" si="62"/>
        <v>48318.194498698605</v>
      </c>
      <c r="AG251" s="134">
        <f t="shared" si="63"/>
        <v>19221.788396787597</v>
      </c>
    </row>
    <row r="252" spans="1:33" s="18" customFormat="1">
      <c r="A252" s="93">
        <v>262</v>
      </c>
      <c r="B252" s="149" t="s">
        <v>375</v>
      </c>
      <c r="C252" s="33" t="str">
        <f>VLOOKUP(B252,'TOTAL DE SISTEMAS'!$B$6:$I$381,5,0)</f>
        <v>PR0094</v>
      </c>
      <c r="D252" s="33" t="str">
        <f>VLOOKUP(B252,'TOTAL DE SISTEMAS'!$B$6:$I$381,2,0)</f>
        <v>ELN</v>
      </c>
      <c r="E252" s="33" t="str">
        <f>VLOOKUP(B252,'TOTAL DE SISTEMAS'!$B$6:$I$381,3,0)</f>
        <v>Electronorte</v>
      </c>
      <c r="F252" s="35" t="str">
        <f>VLOOKUP(B252,'TOTAL DE SISTEMAS'!$B$6:$I$381,4,0)</f>
        <v>SER  Chiclayo</v>
      </c>
      <c r="G252" s="35" t="str">
        <f>VLOOKUP(B252,'TOTAL DE SISTEMAS'!$B$6:$I$381,6,0)</f>
        <v>SER</v>
      </c>
      <c r="H252" s="35" t="str">
        <f>VLOOKUP(B252,'TOTAL DE SISTEMAS'!$B$6:$I$381,7,0)</f>
        <v>R</v>
      </c>
      <c r="I252" s="35" t="str">
        <f>VLOOKUP(B252,'TOTAL DE SISTEMAS'!$B$6:$I$381,8,0)</f>
        <v>Interconectado</v>
      </c>
      <c r="J252" s="35" t="s">
        <v>24</v>
      </c>
      <c r="K252" s="36">
        <v>1801</v>
      </c>
      <c r="L252" s="136">
        <v>75252.401061840021</v>
      </c>
      <c r="M252" s="136">
        <f>VLOOKUP(B252,'PROY CONSUMOS ENERGIA TRIMESTRE'!$C$3:$AE$364,27,0)</f>
        <v>90816.757030622219</v>
      </c>
      <c r="N252" s="136">
        <f>VLOOKUP(B252,'PROY CONSUMOS ENERGIA TRIMESTRE'!$C$3:$AE$364,28,0)</f>
        <v>90816.757030622219</v>
      </c>
      <c r="O252" s="136">
        <f>VLOOKUP(B252,'PROY CONSUMOS ENERGIA TRIMESTRE'!$C$3:$AE$364,29,0)</f>
        <v>90816.757030622219</v>
      </c>
      <c r="P252" s="38">
        <f>VLOOKUP(C252,'CARGOS 4 DE JULIO 2019'!$B$5:$BK$335,60,0)</f>
        <v>5.39</v>
      </c>
      <c r="Q252" s="38">
        <f>VLOOKUP(C252,'CARGOS 4 DE JULIO 2019'!$B$5:$BK$335,62,0)</f>
        <v>88.26</v>
      </c>
      <c r="R252" s="153">
        <f t="shared" si="48"/>
        <v>3.29</v>
      </c>
      <c r="S252" s="154">
        <f t="shared" si="49"/>
        <v>56</v>
      </c>
      <c r="T252" s="118">
        <f t="shared" si="50"/>
        <v>3.7465978176494152</v>
      </c>
      <c r="U252" s="119">
        <f t="shared" si="51"/>
        <v>63.771877747224089</v>
      </c>
      <c r="V252" s="39" t="str">
        <f t="shared" si="52"/>
        <v>Sí</v>
      </c>
      <c r="W252" s="92">
        <f t="shared" si="53"/>
        <v>3.7465978176494152</v>
      </c>
      <c r="X252" s="92">
        <f t="shared" si="54"/>
        <v>63.771877747224089</v>
      </c>
      <c r="Y252" s="131">
        <f t="shared" si="55"/>
        <v>76125.159177180001</v>
      </c>
      <c r="Z252" s="132">
        <f t="shared" si="56"/>
        <v>54737.49187659398</v>
      </c>
      <c r="AA252" s="133">
        <f t="shared" si="57"/>
        <v>21387.667300586021</v>
      </c>
      <c r="AB252" s="131">
        <f t="shared" si="58"/>
        <v>76125.159177180001</v>
      </c>
      <c r="AC252" s="132">
        <f t="shared" si="59"/>
        <v>54737.49187659398</v>
      </c>
      <c r="AD252" s="134">
        <f t="shared" si="60"/>
        <v>21387.667300586021</v>
      </c>
      <c r="AE252" s="131">
        <f t="shared" si="61"/>
        <v>76125.159177180001</v>
      </c>
      <c r="AF252" s="132">
        <f t="shared" si="62"/>
        <v>54737.49187659398</v>
      </c>
      <c r="AG252" s="134">
        <f t="shared" si="63"/>
        <v>21387.667300586021</v>
      </c>
    </row>
    <row r="253" spans="1:33" s="18" customFormat="1">
      <c r="A253" s="93">
        <v>263</v>
      </c>
      <c r="B253" s="149" t="s">
        <v>377</v>
      </c>
      <c r="C253" s="33" t="str">
        <f>VLOOKUP(B253,'TOTAL DE SISTEMAS'!$B$6:$I$381,5,0)</f>
        <v>PR0099</v>
      </c>
      <c r="D253" s="33" t="str">
        <f>VLOOKUP(B253,'TOTAL DE SISTEMAS'!$B$6:$I$381,2,0)</f>
        <v>ELN</v>
      </c>
      <c r="E253" s="33" t="str">
        <f>VLOOKUP(B253,'TOTAL DE SISTEMAS'!$B$6:$I$381,3,0)</f>
        <v>Electronorte</v>
      </c>
      <c r="F253" s="35" t="str">
        <f>VLOOKUP(B253,'TOTAL DE SISTEMAS'!$B$6:$I$381,4,0)</f>
        <v>SER  Bambamarca</v>
      </c>
      <c r="G253" s="35" t="str">
        <f>VLOOKUP(B253,'TOTAL DE SISTEMAS'!$B$6:$I$381,6,0)</f>
        <v>SER</v>
      </c>
      <c r="H253" s="35" t="str">
        <f>VLOOKUP(B253,'TOTAL DE SISTEMAS'!$B$6:$I$381,7,0)</f>
        <v>R</v>
      </c>
      <c r="I253" s="35" t="str">
        <f>VLOOKUP(B253,'TOTAL DE SISTEMAS'!$B$6:$I$381,8,0)</f>
        <v>Interconectado</v>
      </c>
      <c r="J253" s="35" t="s">
        <v>24</v>
      </c>
      <c r="K253" s="36">
        <v>12359</v>
      </c>
      <c r="L253" s="136">
        <v>75657.964143049976</v>
      </c>
      <c r="M253" s="136">
        <f>VLOOKUP(B253,'PROY CONSUMOS ENERGIA TRIMESTRE'!$C$3:$AE$364,27,0)</f>
        <v>119778.91250000002</v>
      </c>
      <c r="N253" s="136">
        <f>VLOOKUP(B253,'PROY CONSUMOS ENERGIA TRIMESTRE'!$C$3:$AE$364,28,0)</f>
        <v>119778.91250000002</v>
      </c>
      <c r="O253" s="136">
        <f>VLOOKUP(B253,'PROY CONSUMOS ENERGIA TRIMESTRE'!$C$3:$AE$364,29,0)</f>
        <v>119778.91250000002</v>
      </c>
      <c r="P253" s="38">
        <f>VLOOKUP(C253,'CARGOS 4 DE JULIO 2019'!$B$5:$BK$335,60,0)</f>
        <v>5.39</v>
      </c>
      <c r="Q253" s="38">
        <f>VLOOKUP(C253,'CARGOS 4 DE JULIO 2019'!$B$5:$BK$335,62,0)</f>
        <v>87.09</v>
      </c>
      <c r="R253" s="153">
        <f t="shared" si="48"/>
        <v>3.29</v>
      </c>
      <c r="S253" s="154">
        <f t="shared" si="49"/>
        <v>56</v>
      </c>
      <c r="T253" s="118">
        <f t="shared" si="50"/>
        <v>3.7465978176494152</v>
      </c>
      <c r="U253" s="119">
        <f t="shared" si="51"/>
        <v>63.771877747224089</v>
      </c>
      <c r="V253" s="39" t="str">
        <f t="shared" si="52"/>
        <v>Sí</v>
      </c>
      <c r="W253" s="92">
        <f t="shared" si="53"/>
        <v>3.7465978176494152</v>
      </c>
      <c r="X253" s="92">
        <f t="shared" si="54"/>
        <v>63.771877747224089</v>
      </c>
      <c r="Y253" s="131">
        <f t="shared" si="55"/>
        <v>132505.53097218223</v>
      </c>
      <c r="Z253" s="132">
        <f t="shared" si="56"/>
        <v>94552.706827673595</v>
      </c>
      <c r="AA253" s="133">
        <f t="shared" si="57"/>
        <v>37952.824144508631</v>
      </c>
      <c r="AB253" s="131">
        <f t="shared" si="58"/>
        <v>132505.53097218223</v>
      </c>
      <c r="AC253" s="132">
        <f t="shared" si="59"/>
        <v>94552.706827673595</v>
      </c>
      <c r="AD253" s="134">
        <f t="shared" si="60"/>
        <v>37952.824144508631</v>
      </c>
      <c r="AE253" s="131">
        <f t="shared" si="61"/>
        <v>132505.53097218223</v>
      </c>
      <c r="AF253" s="132">
        <f t="shared" si="62"/>
        <v>94552.706827673595</v>
      </c>
      <c r="AG253" s="134">
        <f t="shared" si="63"/>
        <v>37952.824144508631</v>
      </c>
    </row>
    <row r="254" spans="1:33" s="18" customFormat="1">
      <c r="A254" s="93">
        <v>264</v>
      </c>
      <c r="B254" s="149" t="s">
        <v>380</v>
      </c>
      <c r="C254" s="33" t="str">
        <f>VLOOKUP(B254,'TOTAL DE SISTEMAS'!$B$6:$I$381,5,0)</f>
        <v>PR0118</v>
      </c>
      <c r="D254" s="33" t="str">
        <f>VLOOKUP(B254,'TOTAL DE SISTEMAS'!$B$6:$I$381,2,0)</f>
        <v>ELN</v>
      </c>
      <c r="E254" s="33" t="str">
        <f>VLOOKUP(B254,'TOTAL DE SISTEMAS'!$B$6:$I$381,3,0)</f>
        <v>Electronorte</v>
      </c>
      <c r="F254" s="35" t="str">
        <f>VLOOKUP(B254,'TOTAL DE SISTEMAS'!$B$6:$I$381,4,0)</f>
        <v>SER Cutervo</v>
      </c>
      <c r="G254" s="35" t="str">
        <f>VLOOKUP(B254,'TOTAL DE SISTEMAS'!$B$6:$I$381,6,0)</f>
        <v>SER</v>
      </c>
      <c r="H254" s="35" t="str">
        <f>VLOOKUP(B254,'TOTAL DE SISTEMAS'!$B$6:$I$381,7,0)</f>
        <v>R</v>
      </c>
      <c r="I254" s="35" t="str">
        <f>VLOOKUP(B254,'TOTAL DE SISTEMAS'!$B$6:$I$381,8,0)</f>
        <v>Interconectado</v>
      </c>
      <c r="J254" s="35" t="s">
        <v>24</v>
      </c>
      <c r="K254" s="36">
        <v>6894</v>
      </c>
      <c r="L254" s="136">
        <v>42650.743145669127</v>
      </c>
      <c r="M254" s="136">
        <f>VLOOKUP(B254,'PROY CONSUMOS ENERGIA TRIMESTRE'!$C$3:$AE$364,27,0)</f>
        <v>66955.825432244004</v>
      </c>
      <c r="N254" s="136">
        <f>VLOOKUP(B254,'PROY CONSUMOS ENERGIA TRIMESTRE'!$C$3:$AE$364,28,0)</f>
        <v>66955.825432244004</v>
      </c>
      <c r="O254" s="136">
        <f>VLOOKUP(B254,'PROY CONSUMOS ENERGIA TRIMESTRE'!$C$3:$AE$364,29,0)</f>
        <v>66955.825432244004</v>
      </c>
      <c r="P254" s="38">
        <f>VLOOKUP(C254,'CARGOS 4 DE JULIO 2019'!$B$5:$BK$335,60,0)</f>
        <v>5.39</v>
      </c>
      <c r="Q254" s="38">
        <f>VLOOKUP(C254,'CARGOS 4 DE JULIO 2019'!$B$5:$BK$335,62,0)</f>
        <v>89.83</v>
      </c>
      <c r="R254" s="153">
        <f t="shared" si="48"/>
        <v>3.29</v>
      </c>
      <c r="S254" s="154">
        <f t="shared" si="49"/>
        <v>56</v>
      </c>
      <c r="T254" s="118">
        <f t="shared" si="50"/>
        <v>3.7465978176494152</v>
      </c>
      <c r="U254" s="119">
        <f t="shared" si="51"/>
        <v>63.771877747224089</v>
      </c>
      <c r="V254" s="39" t="str">
        <f t="shared" si="52"/>
        <v>Sí</v>
      </c>
      <c r="W254" s="92">
        <f t="shared" si="53"/>
        <v>3.7465978176494152</v>
      </c>
      <c r="X254" s="92">
        <f t="shared" si="54"/>
        <v>63.771877747224089</v>
      </c>
      <c r="Y254" s="131">
        <f t="shared" si="55"/>
        <v>75471.822567754571</v>
      </c>
      <c r="Z254" s="132">
        <f t="shared" si="56"/>
        <v>53028.225132013744</v>
      </c>
      <c r="AA254" s="133">
        <f t="shared" si="57"/>
        <v>22443.597435740827</v>
      </c>
      <c r="AB254" s="131">
        <f t="shared" si="58"/>
        <v>75471.822567754571</v>
      </c>
      <c r="AC254" s="132">
        <f t="shared" si="59"/>
        <v>53028.225132013744</v>
      </c>
      <c r="AD254" s="134">
        <f t="shared" si="60"/>
        <v>22443.597435740827</v>
      </c>
      <c r="AE254" s="131">
        <f t="shared" si="61"/>
        <v>75471.822567754571</v>
      </c>
      <c r="AF254" s="132">
        <f t="shared" si="62"/>
        <v>53028.225132013744</v>
      </c>
      <c r="AG254" s="134">
        <f t="shared" si="63"/>
        <v>22443.597435740827</v>
      </c>
    </row>
    <row r="255" spans="1:33" s="18" customFormat="1">
      <c r="A255" s="93">
        <v>265</v>
      </c>
      <c r="B255" s="149" t="s">
        <v>383</v>
      </c>
      <c r="C255" s="33" t="str">
        <f>VLOOKUP(B255,'TOTAL DE SISTEMAS'!$B$6:$I$381,5,0)</f>
        <v>PR0099</v>
      </c>
      <c r="D255" s="33" t="str">
        <f>VLOOKUP(B255,'TOTAL DE SISTEMAS'!$B$6:$I$381,2,0)</f>
        <v>ELN</v>
      </c>
      <c r="E255" s="33" t="str">
        <f>VLOOKUP(B255,'TOTAL DE SISTEMAS'!$B$6:$I$381,3,0)</f>
        <v>Electronorte</v>
      </c>
      <c r="F255" s="35" t="str">
        <f>VLOOKUP(B255,'TOTAL DE SISTEMAS'!$B$6:$I$381,4,0)</f>
        <v>SER  Niepos</v>
      </c>
      <c r="G255" s="35" t="str">
        <f>VLOOKUP(B255,'TOTAL DE SISTEMAS'!$B$6:$I$381,6,0)</f>
        <v>SER</v>
      </c>
      <c r="H255" s="35" t="str">
        <f>VLOOKUP(B255,'TOTAL DE SISTEMAS'!$B$6:$I$381,7,0)</f>
        <v>R</v>
      </c>
      <c r="I255" s="35" t="str">
        <f>VLOOKUP(B255,'TOTAL DE SISTEMAS'!$B$6:$I$381,8,0)</f>
        <v>Interconectado</v>
      </c>
      <c r="J255" s="35" t="s">
        <v>24</v>
      </c>
      <c r="K255" s="36">
        <v>728</v>
      </c>
      <c r="L255" s="136">
        <v>4382.1321229343648</v>
      </c>
      <c r="M255" s="136">
        <f>VLOOKUP(B255,'PROY CONSUMOS ENERGIA TRIMESTRE'!$C$3:$AE$364,27,0)</f>
        <v>7588.1650570578568</v>
      </c>
      <c r="N255" s="136">
        <f>VLOOKUP(B255,'PROY CONSUMOS ENERGIA TRIMESTRE'!$C$3:$AE$364,28,0)</f>
        <v>7588.1650570578568</v>
      </c>
      <c r="O255" s="136">
        <f>VLOOKUP(B255,'PROY CONSUMOS ENERGIA TRIMESTRE'!$C$3:$AE$364,29,0)</f>
        <v>7588.1650570578568</v>
      </c>
      <c r="P255" s="38">
        <f>VLOOKUP(C255,'CARGOS 4 DE JULIO 2019'!$B$5:$BK$335,60,0)</f>
        <v>5.39</v>
      </c>
      <c r="Q255" s="38">
        <f>VLOOKUP(C255,'CARGOS 4 DE JULIO 2019'!$B$5:$BK$335,62,0)</f>
        <v>87.09</v>
      </c>
      <c r="R255" s="153">
        <f t="shared" si="48"/>
        <v>3.29</v>
      </c>
      <c r="S255" s="154">
        <f t="shared" si="49"/>
        <v>56</v>
      </c>
      <c r="T255" s="118">
        <f t="shared" si="50"/>
        <v>3.7465978176494152</v>
      </c>
      <c r="U255" s="119">
        <f t="shared" si="51"/>
        <v>63.771877747224089</v>
      </c>
      <c r="V255" s="39" t="str">
        <f t="shared" si="52"/>
        <v>Sí</v>
      </c>
      <c r="W255" s="92">
        <f t="shared" si="53"/>
        <v>3.7465978176494152</v>
      </c>
      <c r="X255" s="92">
        <f t="shared" si="54"/>
        <v>63.771877747224089</v>
      </c>
      <c r="Y255" s="131">
        <f t="shared" si="55"/>
        <v>7740.3188658635372</v>
      </c>
      <c r="Z255" s="132">
        <f t="shared" si="56"/>
        <v>5522.0911514083127</v>
      </c>
      <c r="AA255" s="133">
        <f t="shared" si="57"/>
        <v>2218.2277144552245</v>
      </c>
      <c r="AB255" s="131">
        <f t="shared" si="58"/>
        <v>7740.3188658635372</v>
      </c>
      <c r="AC255" s="132">
        <f t="shared" si="59"/>
        <v>5522.0911514083127</v>
      </c>
      <c r="AD255" s="134">
        <f t="shared" si="60"/>
        <v>2218.2277144552245</v>
      </c>
      <c r="AE255" s="131">
        <f t="shared" si="61"/>
        <v>7740.3188658635372</v>
      </c>
      <c r="AF255" s="132">
        <f t="shared" si="62"/>
        <v>5522.0911514083127</v>
      </c>
      <c r="AG255" s="134">
        <f t="shared" si="63"/>
        <v>2218.2277144552245</v>
      </c>
    </row>
    <row r="256" spans="1:33" s="18" customFormat="1">
      <c r="A256" s="93">
        <v>266</v>
      </c>
      <c r="B256" s="149" t="s">
        <v>385</v>
      </c>
      <c r="C256" s="33" t="str">
        <f>VLOOKUP(B256,'TOTAL DE SISTEMAS'!$B$6:$I$381,5,0)</f>
        <v>PR0099</v>
      </c>
      <c r="D256" s="33" t="str">
        <f>VLOOKUP(B256,'TOTAL DE SISTEMAS'!$B$6:$I$381,2,0)</f>
        <v>ELN</v>
      </c>
      <c r="E256" s="33" t="str">
        <f>VLOOKUP(B256,'TOTAL DE SISTEMAS'!$B$6:$I$381,3,0)</f>
        <v>Electronorte</v>
      </c>
      <c r="F256" s="35" t="str">
        <f>VLOOKUP(B256,'TOTAL DE SISTEMAS'!$B$6:$I$381,4,0)</f>
        <v>SER  Chota</v>
      </c>
      <c r="G256" s="35" t="str">
        <f>VLOOKUP(B256,'TOTAL DE SISTEMAS'!$B$6:$I$381,6,0)</f>
        <v>SER</v>
      </c>
      <c r="H256" s="35" t="str">
        <f>VLOOKUP(B256,'TOTAL DE SISTEMAS'!$B$6:$I$381,7,0)</f>
        <v>R</v>
      </c>
      <c r="I256" s="35" t="str">
        <f>VLOOKUP(B256,'TOTAL DE SISTEMAS'!$B$6:$I$381,8,0)</f>
        <v>Interconectado</v>
      </c>
      <c r="J256" s="35" t="s">
        <v>24</v>
      </c>
      <c r="K256" s="36">
        <v>1975</v>
      </c>
      <c r="L256" s="136">
        <v>12196.980783559946</v>
      </c>
      <c r="M256" s="136">
        <f>VLOOKUP(B256,'PROY CONSUMOS ENERGIA TRIMESTRE'!$C$3:$AE$364,27,0)</f>
        <v>19055.149999999998</v>
      </c>
      <c r="N256" s="136">
        <f>VLOOKUP(B256,'PROY CONSUMOS ENERGIA TRIMESTRE'!$C$3:$AE$364,28,0)</f>
        <v>19055.149999999998</v>
      </c>
      <c r="O256" s="136">
        <f>VLOOKUP(B256,'PROY CONSUMOS ENERGIA TRIMESTRE'!$C$3:$AE$364,29,0)</f>
        <v>19055.149999999998</v>
      </c>
      <c r="P256" s="38">
        <f>VLOOKUP(C256,'CARGOS 4 DE JULIO 2019'!$B$5:$BK$335,60,0)</f>
        <v>5.39</v>
      </c>
      <c r="Q256" s="38">
        <f>VLOOKUP(C256,'CARGOS 4 DE JULIO 2019'!$B$5:$BK$335,62,0)</f>
        <v>87.09</v>
      </c>
      <c r="R256" s="153">
        <f t="shared" si="48"/>
        <v>3.29</v>
      </c>
      <c r="S256" s="154">
        <f t="shared" si="49"/>
        <v>56</v>
      </c>
      <c r="T256" s="118">
        <f t="shared" si="50"/>
        <v>3.7465978176494152</v>
      </c>
      <c r="U256" s="119">
        <f t="shared" si="51"/>
        <v>63.771877747224089</v>
      </c>
      <c r="V256" s="39" t="str">
        <f t="shared" si="52"/>
        <v>Sí</v>
      </c>
      <c r="W256" s="92">
        <f t="shared" si="53"/>
        <v>3.7465978176494152</v>
      </c>
      <c r="X256" s="92">
        <f t="shared" si="54"/>
        <v>63.771877747224089</v>
      </c>
      <c r="Y256" s="131">
        <f t="shared" si="55"/>
        <v>21267.600564402361</v>
      </c>
      <c r="Z256" s="132">
        <f t="shared" si="56"/>
        <v>15177.774364001858</v>
      </c>
      <c r="AA256" s="133">
        <f t="shared" si="57"/>
        <v>6089.8262004005028</v>
      </c>
      <c r="AB256" s="131">
        <f t="shared" si="58"/>
        <v>21267.600564402361</v>
      </c>
      <c r="AC256" s="132">
        <f t="shared" si="59"/>
        <v>15177.774364001858</v>
      </c>
      <c r="AD256" s="134">
        <f t="shared" si="60"/>
        <v>6089.8262004005028</v>
      </c>
      <c r="AE256" s="131">
        <f t="shared" si="61"/>
        <v>21267.600564402361</v>
      </c>
      <c r="AF256" s="132">
        <f t="shared" si="62"/>
        <v>15177.774364001858</v>
      </c>
      <c r="AG256" s="134">
        <f t="shared" si="63"/>
        <v>6089.8262004005028</v>
      </c>
    </row>
    <row r="257" spans="1:33" s="18" customFormat="1">
      <c r="A257" s="93">
        <v>267</v>
      </c>
      <c r="B257" s="149" t="s">
        <v>748</v>
      </c>
      <c r="C257" s="33" t="str">
        <f>VLOOKUP(B257,'TOTAL DE SISTEMAS'!$B$6:$I$381,5,0)</f>
        <v>PL0110</v>
      </c>
      <c r="D257" s="33" t="str">
        <f>VLOOKUP(B257,'TOTAL DE SISTEMAS'!$B$6:$I$381,2,0)</f>
        <v>ELS</v>
      </c>
      <c r="E257" s="33" t="str">
        <f>VLOOKUP(B257,'TOTAL DE SISTEMAS'!$B$6:$I$381,3,0)</f>
        <v>Electrosur</v>
      </c>
      <c r="F257" s="35" t="str">
        <f>VLOOKUP(B257,'TOTAL DE SISTEMAS'!$B$6:$I$381,4,0)</f>
        <v>ILO</v>
      </c>
      <c r="G257" s="35">
        <f>VLOOKUP(B257,'TOTAL DE SISTEMAS'!$B$6:$I$381,6,0)</f>
        <v>3</v>
      </c>
      <c r="H257" s="35" t="str">
        <f>VLOOKUP(B257,'TOTAL DE SISTEMAS'!$B$6:$I$381,7,0)</f>
        <v>U</v>
      </c>
      <c r="I257" s="35" t="str">
        <f>VLOOKUP(B257,'TOTAL DE SISTEMAS'!$B$6:$I$381,8,0)</f>
        <v>Interconectado</v>
      </c>
      <c r="J257" s="35" t="s">
        <v>24</v>
      </c>
      <c r="K257" s="36">
        <v>24113</v>
      </c>
      <c r="L257" s="136">
        <v>2136164.1921776361</v>
      </c>
      <c r="M257" s="136">
        <f>VLOOKUP(B257,'PROY CONSUMOS ENERGIA TRIMESTRE'!$C$3:$AE$364,27,0)</f>
        <v>2172377.6519608465</v>
      </c>
      <c r="N257" s="136">
        <f>VLOOKUP(B257,'PROY CONSUMOS ENERGIA TRIMESTRE'!$C$3:$AE$364,28,0)</f>
        <v>2172377.6519608465</v>
      </c>
      <c r="O257" s="136">
        <f>VLOOKUP(B257,'PROY CONSUMOS ENERGIA TRIMESTRE'!$C$3:$AE$364,29,0)</f>
        <v>2172377.6519608465</v>
      </c>
      <c r="P257" s="38">
        <f>VLOOKUP(C257,'CARGOS 4 DE JULIO 2019'!$B$5:$BK$335,60,0)</f>
        <v>3.2</v>
      </c>
      <c r="Q257" s="38">
        <f>VLOOKUP(C257,'CARGOS 4 DE JULIO 2019'!$B$5:$BK$335,62,0)</f>
        <v>60.76</v>
      </c>
      <c r="R257" s="153">
        <f t="shared" si="48"/>
        <v>3.29</v>
      </c>
      <c r="S257" s="154">
        <f t="shared" si="49"/>
        <v>56</v>
      </c>
      <c r="T257" s="118">
        <f t="shared" si="50"/>
        <v>3.7465978176494152</v>
      </c>
      <c r="U257" s="119">
        <f t="shared" si="51"/>
        <v>63.771877747224089</v>
      </c>
      <c r="V257" s="39" t="str">
        <f t="shared" si="52"/>
        <v>No</v>
      </c>
      <c r="W257" s="92">
        <f t="shared" si="53"/>
        <v>3.2</v>
      </c>
      <c r="X257" s="92">
        <f t="shared" si="54"/>
        <v>60.76</v>
      </c>
      <c r="Y257" s="131">
        <f t="shared" si="55"/>
        <v>1375094.9631671319</v>
      </c>
      <c r="Z257" s="132">
        <f t="shared" si="56"/>
        <v>1375094.9631671319</v>
      </c>
      <c r="AA257" s="133">
        <f t="shared" si="57"/>
        <v>0</v>
      </c>
      <c r="AB257" s="131">
        <f t="shared" si="58"/>
        <v>1375094.9631671319</v>
      </c>
      <c r="AC257" s="132">
        <f t="shared" si="59"/>
        <v>1375094.9631671319</v>
      </c>
      <c r="AD257" s="134">
        <f t="shared" si="60"/>
        <v>0</v>
      </c>
      <c r="AE257" s="131">
        <f t="shared" si="61"/>
        <v>1375094.9631671319</v>
      </c>
      <c r="AF257" s="132">
        <f t="shared" si="62"/>
        <v>1375094.9631671319</v>
      </c>
      <c r="AG257" s="134">
        <f t="shared" si="63"/>
        <v>0</v>
      </c>
    </row>
    <row r="258" spans="1:33" s="18" customFormat="1">
      <c r="A258" s="93">
        <v>268</v>
      </c>
      <c r="B258" s="149" t="s">
        <v>751</v>
      </c>
      <c r="C258" s="33" t="str">
        <f>VLOOKUP(B258,'TOTAL DE SISTEMAS'!$B$6:$I$381,5,0)</f>
        <v>PL0111</v>
      </c>
      <c r="D258" s="33" t="str">
        <f>VLOOKUP(B258,'TOTAL DE SISTEMAS'!$B$6:$I$381,2,0)</f>
        <v>ELS</v>
      </c>
      <c r="E258" s="33" t="str">
        <f>VLOOKUP(B258,'TOTAL DE SISTEMAS'!$B$6:$I$381,3,0)</f>
        <v>Electrosur</v>
      </c>
      <c r="F258" s="35" t="str">
        <f>VLOOKUP(B258,'TOTAL DE SISTEMAS'!$B$6:$I$381,4,0)</f>
        <v>Moquegua</v>
      </c>
      <c r="G258" s="35">
        <f>VLOOKUP(B258,'TOTAL DE SISTEMAS'!$B$6:$I$381,6,0)</f>
        <v>3</v>
      </c>
      <c r="H258" s="35" t="str">
        <f>VLOOKUP(B258,'TOTAL DE SISTEMAS'!$B$6:$I$381,7,0)</f>
        <v>U</v>
      </c>
      <c r="I258" s="35" t="str">
        <f>VLOOKUP(B258,'TOTAL DE SISTEMAS'!$B$6:$I$381,8,0)</f>
        <v>Interconectado</v>
      </c>
      <c r="J258" s="35" t="s">
        <v>24</v>
      </c>
      <c r="K258" s="36">
        <v>22894</v>
      </c>
      <c r="L258" s="136">
        <v>1990078.3913664713</v>
      </c>
      <c r="M258" s="136">
        <f>VLOOKUP(B258,'PROY CONSUMOS ENERGIA TRIMESTRE'!$C$3:$AE$364,27,0)</f>
        <v>2028724.5</v>
      </c>
      <c r="N258" s="136">
        <f>VLOOKUP(B258,'PROY CONSUMOS ENERGIA TRIMESTRE'!$C$3:$AE$364,28,0)</f>
        <v>2028724.5</v>
      </c>
      <c r="O258" s="136">
        <f>VLOOKUP(B258,'PROY CONSUMOS ENERGIA TRIMESTRE'!$C$3:$AE$364,29,0)</f>
        <v>2028724.5</v>
      </c>
      <c r="P258" s="38">
        <f>VLOOKUP(C258,'CARGOS 4 DE JULIO 2019'!$B$5:$BK$335,60,0)</f>
        <v>3.2</v>
      </c>
      <c r="Q258" s="38">
        <f>VLOOKUP(C258,'CARGOS 4 DE JULIO 2019'!$B$5:$BK$335,62,0)</f>
        <v>60.64</v>
      </c>
      <c r="R258" s="153">
        <f t="shared" si="48"/>
        <v>3.29</v>
      </c>
      <c r="S258" s="154">
        <f t="shared" si="49"/>
        <v>56</v>
      </c>
      <c r="T258" s="118">
        <f t="shared" si="50"/>
        <v>3.7465978176494152</v>
      </c>
      <c r="U258" s="119">
        <f t="shared" si="51"/>
        <v>63.771877747224089</v>
      </c>
      <c r="V258" s="39" t="str">
        <f t="shared" si="52"/>
        <v>No</v>
      </c>
      <c r="W258" s="92">
        <f t="shared" si="53"/>
        <v>3.2</v>
      </c>
      <c r="X258" s="92">
        <f t="shared" si="54"/>
        <v>60.64</v>
      </c>
      <c r="Y258" s="131">
        <f t="shared" si="55"/>
        <v>1280044.3365246283</v>
      </c>
      <c r="Z258" s="132">
        <f t="shared" si="56"/>
        <v>1280044.3365246283</v>
      </c>
      <c r="AA258" s="133">
        <f t="shared" si="57"/>
        <v>0</v>
      </c>
      <c r="AB258" s="131">
        <f t="shared" si="58"/>
        <v>1280044.3365246283</v>
      </c>
      <c r="AC258" s="132">
        <f t="shared" si="59"/>
        <v>1280044.3365246283</v>
      </c>
      <c r="AD258" s="134">
        <f t="shared" si="60"/>
        <v>0</v>
      </c>
      <c r="AE258" s="131">
        <f t="shared" si="61"/>
        <v>1280044.3365246283</v>
      </c>
      <c r="AF258" s="132">
        <f t="shared" si="62"/>
        <v>1280044.3365246283</v>
      </c>
      <c r="AG258" s="134">
        <f t="shared" si="63"/>
        <v>0</v>
      </c>
    </row>
    <row r="259" spans="1:33" s="18" customFormat="1">
      <c r="A259" s="93">
        <v>269</v>
      </c>
      <c r="B259" s="149" t="s">
        <v>754</v>
      </c>
      <c r="C259" s="33" t="str">
        <f>VLOOKUP(B259,'TOTAL DE SISTEMAS'!$B$6:$I$381,5,0)</f>
        <v>PL0112</v>
      </c>
      <c r="D259" s="33" t="str">
        <f>VLOOKUP(B259,'TOTAL DE SISTEMAS'!$B$6:$I$381,2,0)</f>
        <v>ELS</v>
      </c>
      <c r="E259" s="33" t="str">
        <f>VLOOKUP(B259,'TOTAL DE SISTEMAS'!$B$6:$I$381,3,0)</f>
        <v>Electrosur</v>
      </c>
      <c r="F259" s="35" t="str">
        <f>VLOOKUP(B259,'TOTAL DE SISTEMAS'!$B$6:$I$381,4,0)</f>
        <v>Tacna</v>
      </c>
      <c r="G259" s="35">
        <f>VLOOKUP(B259,'TOTAL DE SISTEMAS'!$B$6:$I$381,6,0)</f>
        <v>2</v>
      </c>
      <c r="H259" s="35" t="str">
        <f>VLOOKUP(B259,'TOTAL DE SISTEMAS'!$B$6:$I$381,7,0)</f>
        <v>U</v>
      </c>
      <c r="I259" s="35" t="str">
        <f>VLOOKUP(B259,'TOTAL DE SISTEMAS'!$B$6:$I$381,8,0)</f>
        <v>Interconectado</v>
      </c>
      <c r="J259" s="35" t="s">
        <v>24</v>
      </c>
      <c r="K259" s="36">
        <v>85252</v>
      </c>
      <c r="L259" s="136">
        <v>7987459.6640900346</v>
      </c>
      <c r="M259" s="136">
        <f>VLOOKUP(B259,'PROY CONSUMOS ENERGIA TRIMESTRE'!$C$3:$AE$364,27,0)</f>
        <v>8088724.7096260013</v>
      </c>
      <c r="N259" s="136">
        <f>VLOOKUP(B259,'PROY CONSUMOS ENERGIA TRIMESTRE'!$C$3:$AE$364,28,0)</f>
        <v>8088724.7096260013</v>
      </c>
      <c r="O259" s="136">
        <f>VLOOKUP(B259,'PROY CONSUMOS ENERGIA TRIMESTRE'!$C$3:$AE$364,29,0)</f>
        <v>8088724.7096260013</v>
      </c>
      <c r="P259" s="38">
        <f>VLOOKUP(C259,'CARGOS 4 DE JULIO 2019'!$B$5:$BK$335,60,0)</f>
        <v>3.1</v>
      </c>
      <c r="Q259" s="38">
        <f>VLOOKUP(C259,'CARGOS 4 DE JULIO 2019'!$B$5:$BK$335,62,0)</f>
        <v>56.75</v>
      </c>
      <c r="R259" s="153">
        <f t="shared" ref="R259:R322" si="64">ROUND(SUMPRODUCT($K$3:$K$350,$P$3:$P$350)/SUM($K$3:$K$350),2)</f>
        <v>3.29</v>
      </c>
      <c r="S259" s="154">
        <f t="shared" ref="S259:S322" si="65">ROUND(SUMPRODUCT($L$3:$L$350,$Q$3:$Q$350)/SUM($L$3:$L$350),2)</f>
        <v>56</v>
      </c>
      <c r="T259" s="118">
        <f t="shared" ref="T259:T322" si="66">R259*(1+$X$1)</f>
        <v>3.7465978176494152</v>
      </c>
      <c r="U259" s="119">
        <f t="shared" ref="U259:U322" si="67">S259*(1+$X$1)</f>
        <v>63.771877747224089</v>
      </c>
      <c r="V259" s="39" t="str">
        <f t="shared" ref="V259:V322" si="68">IF(Q259&gt;U259,"Sí","No")</f>
        <v>No</v>
      </c>
      <c r="W259" s="92">
        <f t="shared" ref="W259:W322" si="69">IF(V259="Sí",IF(T259&gt;P259,P259,T259),P259)</f>
        <v>3.1</v>
      </c>
      <c r="X259" s="92">
        <f t="shared" ref="X259:X322" si="70">IF(V259="Sí",IF(U259&gt;Q259,Q259,U259),Q259)</f>
        <v>56.75</v>
      </c>
      <c r="Y259" s="131">
        <f t="shared" ref="Y259:Y322" si="71">K259*P259+L259*Q259/100</f>
        <v>4797164.5593710952</v>
      </c>
      <c r="Z259" s="132">
        <f t="shared" ref="Z259:Z322" si="72">W259*K259+X259*L259/100</f>
        <v>4797164.5593710952</v>
      </c>
      <c r="AA259" s="133">
        <f t="shared" ref="AA259:AA322" si="73">Y259-Z259</f>
        <v>0</v>
      </c>
      <c r="AB259" s="131">
        <f t="shared" ref="AB259:AB322" si="74">K259*P259+L259*Q259/100</f>
        <v>4797164.5593710952</v>
      </c>
      <c r="AC259" s="132">
        <f t="shared" ref="AC259:AC322" si="75">W259*K259+X259*L259/100</f>
        <v>4797164.5593710952</v>
      </c>
      <c r="AD259" s="134">
        <f t="shared" ref="AD259:AD322" si="76">AB259-AC259</f>
        <v>0</v>
      </c>
      <c r="AE259" s="131">
        <f t="shared" ref="AE259:AE322" si="77">K259*P259+L259*Q259/100</f>
        <v>4797164.5593710952</v>
      </c>
      <c r="AF259" s="132">
        <f t="shared" ref="AF259:AF322" si="78">W259*K259+X259*L259/100</f>
        <v>4797164.5593710952</v>
      </c>
      <c r="AG259" s="134">
        <f t="shared" ref="AG259:AG322" si="79">AE259-AF259</f>
        <v>0</v>
      </c>
    </row>
    <row r="260" spans="1:33" s="18" customFormat="1">
      <c r="A260" s="93">
        <v>270</v>
      </c>
      <c r="B260" s="149" t="s">
        <v>757</v>
      </c>
      <c r="C260" s="33" t="str">
        <f>VLOOKUP(B260,'TOTAL DE SISTEMAS'!$B$6:$I$381,5,0)</f>
        <v>PL0113</v>
      </c>
      <c r="D260" s="33" t="str">
        <f>VLOOKUP(B260,'TOTAL DE SISTEMAS'!$B$6:$I$381,2,0)</f>
        <v>ELS</v>
      </c>
      <c r="E260" s="33" t="str">
        <f>VLOOKUP(B260,'TOTAL DE SISTEMAS'!$B$6:$I$381,3,0)</f>
        <v>Electrosur</v>
      </c>
      <c r="F260" s="35" t="str">
        <f>VLOOKUP(B260,'TOTAL DE SISTEMAS'!$B$6:$I$381,4,0)</f>
        <v>Yarada</v>
      </c>
      <c r="G260" s="35">
        <f>VLOOKUP(B260,'TOTAL DE SISTEMAS'!$B$6:$I$381,6,0)</f>
        <v>3</v>
      </c>
      <c r="H260" s="35" t="str">
        <f>VLOOKUP(B260,'TOTAL DE SISTEMAS'!$B$6:$I$381,7,0)</f>
        <v>U</v>
      </c>
      <c r="I260" s="35" t="str">
        <f>VLOOKUP(B260,'TOTAL DE SISTEMAS'!$B$6:$I$381,8,0)</f>
        <v>Interconectado</v>
      </c>
      <c r="J260" s="35" t="s">
        <v>24</v>
      </c>
      <c r="K260" s="36">
        <v>3487</v>
      </c>
      <c r="L260" s="136">
        <v>206937.63027761807</v>
      </c>
      <c r="M260" s="136">
        <f>VLOOKUP(B260,'PROY CONSUMOS ENERGIA TRIMESTRE'!$C$3:$AE$364,27,0)</f>
        <v>211001.87149162451</v>
      </c>
      <c r="N260" s="136">
        <f>VLOOKUP(B260,'PROY CONSUMOS ENERGIA TRIMESTRE'!$C$3:$AE$364,28,0)</f>
        <v>211001.87149162451</v>
      </c>
      <c r="O260" s="136">
        <f>VLOOKUP(B260,'PROY CONSUMOS ENERGIA TRIMESTRE'!$C$3:$AE$364,29,0)</f>
        <v>211001.87149162451</v>
      </c>
      <c r="P260" s="38">
        <f>VLOOKUP(C260,'CARGOS 4 DE JULIO 2019'!$B$5:$BK$335,60,0)</f>
        <v>3.2</v>
      </c>
      <c r="Q260" s="38">
        <f>VLOOKUP(C260,'CARGOS 4 DE JULIO 2019'!$B$5:$BK$335,62,0)</f>
        <v>61.51</v>
      </c>
      <c r="R260" s="153">
        <f t="shared" si="64"/>
        <v>3.29</v>
      </c>
      <c r="S260" s="154">
        <f t="shared" si="65"/>
        <v>56</v>
      </c>
      <c r="T260" s="118">
        <f t="shared" si="66"/>
        <v>3.7465978176494152</v>
      </c>
      <c r="U260" s="119">
        <f t="shared" si="67"/>
        <v>63.771877747224089</v>
      </c>
      <c r="V260" s="39" t="str">
        <f t="shared" si="68"/>
        <v>No</v>
      </c>
      <c r="W260" s="92">
        <f t="shared" si="69"/>
        <v>3.2</v>
      </c>
      <c r="X260" s="92">
        <f t="shared" si="70"/>
        <v>61.51</v>
      </c>
      <c r="Y260" s="131">
        <f t="shared" si="71"/>
        <v>138445.73638376285</v>
      </c>
      <c r="Z260" s="132">
        <f t="shared" si="72"/>
        <v>138445.73638376285</v>
      </c>
      <c r="AA260" s="133">
        <f t="shared" si="73"/>
        <v>0</v>
      </c>
      <c r="AB260" s="131">
        <f t="shared" si="74"/>
        <v>138445.73638376285</v>
      </c>
      <c r="AC260" s="132">
        <f t="shared" si="75"/>
        <v>138445.73638376285</v>
      </c>
      <c r="AD260" s="134">
        <f t="shared" si="76"/>
        <v>0</v>
      </c>
      <c r="AE260" s="131">
        <f t="shared" si="77"/>
        <v>138445.73638376285</v>
      </c>
      <c r="AF260" s="132">
        <f t="shared" si="78"/>
        <v>138445.73638376285</v>
      </c>
      <c r="AG260" s="134">
        <f t="shared" si="79"/>
        <v>0</v>
      </c>
    </row>
    <row r="261" spans="1:33" s="18" customFormat="1">
      <c r="A261" s="93">
        <v>271</v>
      </c>
      <c r="B261" s="149" t="s">
        <v>760</v>
      </c>
      <c r="C261" s="33" t="str">
        <f>VLOOKUP(B261,'TOTAL DE SISTEMAS'!$B$6:$I$381,5,0)</f>
        <v>PL0114</v>
      </c>
      <c r="D261" s="33" t="str">
        <f>VLOOKUP(B261,'TOTAL DE SISTEMAS'!$B$6:$I$381,2,0)</f>
        <v>ELS</v>
      </c>
      <c r="E261" s="33" t="str">
        <f>VLOOKUP(B261,'TOTAL DE SISTEMAS'!$B$6:$I$381,3,0)</f>
        <v>Electrosur</v>
      </c>
      <c r="F261" s="35" t="str">
        <f>VLOOKUP(B261,'TOTAL DE SISTEMAS'!$B$6:$I$381,4,0)</f>
        <v>Puquina-Omate-Ubinas</v>
      </c>
      <c r="G261" s="35">
        <f>VLOOKUP(B261,'TOTAL DE SISTEMAS'!$B$6:$I$381,6,0)</f>
        <v>4</v>
      </c>
      <c r="H261" s="35" t="str">
        <f>VLOOKUP(B261,'TOTAL DE SISTEMAS'!$B$6:$I$381,7,0)</f>
        <v>R</v>
      </c>
      <c r="I261" s="35" t="str">
        <f>VLOOKUP(B261,'TOTAL DE SISTEMAS'!$B$6:$I$381,8,0)</f>
        <v>Interconectado</v>
      </c>
      <c r="J261" s="35" t="s">
        <v>24</v>
      </c>
      <c r="K261" s="36">
        <v>3268</v>
      </c>
      <c r="L261" s="136">
        <v>76654.182988308938</v>
      </c>
      <c r="M261" s="136">
        <f>VLOOKUP(B261,'PROY CONSUMOS ENERGIA TRIMESTRE'!$C$3:$AE$364,27,0)</f>
        <v>96965.083333333328</v>
      </c>
      <c r="N261" s="136">
        <f>VLOOKUP(B261,'PROY CONSUMOS ENERGIA TRIMESTRE'!$C$3:$AE$364,28,0)</f>
        <v>96965.083333333328</v>
      </c>
      <c r="O261" s="136">
        <f>VLOOKUP(B261,'PROY CONSUMOS ENERGIA TRIMESTRE'!$C$3:$AE$364,29,0)</f>
        <v>96965.083333333328</v>
      </c>
      <c r="P261" s="38">
        <f>VLOOKUP(C261,'CARGOS 4 DE JULIO 2019'!$B$5:$BK$335,60,0)</f>
        <v>3.77</v>
      </c>
      <c r="Q261" s="38">
        <f>VLOOKUP(C261,'CARGOS 4 DE JULIO 2019'!$B$5:$BK$335,62,0)</f>
        <v>67.11</v>
      </c>
      <c r="R261" s="153">
        <f t="shared" si="64"/>
        <v>3.29</v>
      </c>
      <c r="S261" s="154">
        <f t="shared" si="65"/>
        <v>56</v>
      </c>
      <c r="T261" s="118">
        <f t="shared" si="66"/>
        <v>3.7465978176494152</v>
      </c>
      <c r="U261" s="119">
        <f t="shared" si="67"/>
        <v>63.771877747224089</v>
      </c>
      <c r="V261" s="39" t="str">
        <f t="shared" si="68"/>
        <v>Sí</v>
      </c>
      <c r="W261" s="92">
        <f t="shared" si="69"/>
        <v>3.7465978176494152</v>
      </c>
      <c r="X261" s="92">
        <f t="shared" si="70"/>
        <v>63.771877747224089</v>
      </c>
      <c r="Y261" s="131">
        <f t="shared" si="71"/>
        <v>63762.982203454121</v>
      </c>
      <c r="Z261" s="132">
        <f t="shared" si="72"/>
        <v>61127.69353151611</v>
      </c>
      <c r="AA261" s="133">
        <f t="shared" si="73"/>
        <v>2635.2886719380112</v>
      </c>
      <c r="AB261" s="131">
        <f t="shared" si="74"/>
        <v>63762.982203454121</v>
      </c>
      <c r="AC261" s="132">
        <f t="shared" si="75"/>
        <v>61127.69353151611</v>
      </c>
      <c r="AD261" s="134">
        <f t="shared" si="76"/>
        <v>2635.2886719380112</v>
      </c>
      <c r="AE261" s="131">
        <f t="shared" si="77"/>
        <v>63762.982203454121</v>
      </c>
      <c r="AF261" s="132">
        <f t="shared" si="78"/>
        <v>61127.69353151611</v>
      </c>
      <c r="AG261" s="134">
        <f t="shared" si="79"/>
        <v>2635.2886719380112</v>
      </c>
    </row>
    <row r="262" spans="1:33" s="18" customFormat="1">
      <c r="A262" s="93">
        <v>272</v>
      </c>
      <c r="B262" s="149" t="s">
        <v>763</v>
      </c>
      <c r="C262" s="33" t="str">
        <f>VLOOKUP(B262,'TOTAL DE SISTEMAS'!$B$6:$I$381,5,0)</f>
        <v>PL0115</v>
      </c>
      <c r="D262" s="33" t="str">
        <f>VLOOKUP(B262,'TOTAL DE SISTEMAS'!$B$6:$I$381,2,0)</f>
        <v>ELS</v>
      </c>
      <c r="E262" s="33" t="str">
        <f>VLOOKUP(B262,'TOTAL DE SISTEMAS'!$B$6:$I$381,3,0)</f>
        <v>Electrosur</v>
      </c>
      <c r="F262" s="35" t="str">
        <f>VLOOKUP(B262,'TOTAL DE SISTEMAS'!$B$6:$I$381,4,0)</f>
        <v>TARATA</v>
      </c>
      <c r="G262" s="35">
        <f>VLOOKUP(B262,'TOTAL DE SISTEMAS'!$B$6:$I$381,6,0)</f>
        <v>5</v>
      </c>
      <c r="H262" s="35" t="str">
        <f>VLOOKUP(B262,'TOTAL DE SISTEMAS'!$B$6:$I$381,7,0)</f>
        <v>R</v>
      </c>
      <c r="I262" s="35" t="str">
        <f>VLOOKUP(B262,'TOTAL DE SISTEMAS'!$B$6:$I$381,8,0)</f>
        <v>Interconectado</v>
      </c>
      <c r="J262" s="35" t="s">
        <v>24</v>
      </c>
      <c r="K262" s="36">
        <v>5879</v>
      </c>
      <c r="L262" s="136">
        <v>97682.087418912721</v>
      </c>
      <c r="M262" s="136">
        <f>VLOOKUP(B262,'PROY CONSUMOS ENERGIA TRIMESTRE'!$C$3:$AE$364,27,0)</f>
        <v>129232.5</v>
      </c>
      <c r="N262" s="136">
        <f>VLOOKUP(B262,'PROY CONSUMOS ENERGIA TRIMESTRE'!$C$3:$AE$364,28,0)</f>
        <v>129232.5</v>
      </c>
      <c r="O262" s="136">
        <f>VLOOKUP(B262,'PROY CONSUMOS ENERGIA TRIMESTRE'!$C$3:$AE$364,29,0)</f>
        <v>129232.5</v>
      </c>
      <c r="P262" s="38">
        <f>VLOOKUP(C262,'CARGOS 4 DE JULIO 2019'!$B$5:$BK$335,60,0)</f>
        <v>4.03</v>
      </c>
      <c r="Q262" s="38">
        <f>VLOOKUP(C262,'CARGOS 4 DE JULIO 2019'!$B$5:$BK$335,62,0)</f>
        <v>75</v>
      </c>
      <c r="R262" s="153">
        <f t="shared" si="64"/>
        <v>3.29</v>
      </c>
      <c r="S262" s="154">
        <f t="shared" si="65"/>
        <v>56</v>
      </c>
      <c r="T262" s="118">
        <f t="shared" si="66"/>
        <v>3.7465978176494152</v>
      </c>
      <c r="U262" s="119">
        <f t="shared" si="67"/>
        <v>63.771877747224089</v>
      </c>
      <c r="V262" s="39" t="str">
        <f t="shared" si="68"/>
        <v>Sí</v>
      </c>
      <c r="W262" s="92">
        <f t="shared" si="69"/>
        <v>3.7465978176494152</v>
      </c>
      <c r="X262" s="92">
        <f t="shared" si="70"/>
        <v>63.771877747224089</v>
      </c>
      <c r="Y262" s="131">
        <f t="shared" si="71"/>
        <v>96953.935564184532</v>
      </c>
      <c r="Z262" s="132">
        <f t="shared" si="72"/>
        <v>84319.949939686499</v>
      </c>
      <c r="AA262" s="133">
        <f t="shared" si="73"/>
        <v>12633.985624498033</v>
      </c>
      <c r="AB262" s="131">
        <f t="shared" si="74"/>
        <v>96953.935564184532</v>
      </c>
      <c r="AC262" s="132">
        <f t="shared" si="75"/>
        <v>84319.949939686499</v>
      </c>
      <c r="AD262" s="134">
        <f t="shared" si="76"/>
        <v>12633.985624498033</v>
      </c>
      <c r="AE262" s="131">
        <f t="shared" si="77"/>
        <v>96953.935564184532</v>
      </c>
      <c r="AF262" s="132">
        <f t="shared" si="78"/>
        <v>84319.949939686499</v>
      </c>
      <c r="AG262" s="134">
        <f t="shared" si="79"/>
        <v>12633.985624498033</v>
      </c>
    </row>
    <row r="263" spans="1:33" s="18" customFormat="1">
      <c r="A263" s="93">
        <v>273</v>
      </c>
      <c r="B263" s="149" t="s">
        <v>766</v>
      </c>
      <c r="C263" s="33" t="str">
        <f>VLOOKUP(B263,'TOTAL DE SISTEMAS'!$B$6:$I$381,5,0)</f>
        <v>PL0116</v>
      </c>
      <c r="D263" s="33" t="str">
        <f>VLOOKUP(B263,'TOTAL DE SISTEMAS'!$B$6:$I$381,2,0)</f>
        <v>ELS</v>
      </c>
      <c r="E263" s="33" t="str">
        <f>VLOOKUP(B263,'TOTAL DE SISTEMAS'!$B$6:$I$381,3,0)</f>
        <v>Electrosur</v>
      </c>
      <c r="F263" s="35" t="str">
        <f>VLOOKUP(B263,'TOTAL DE SISTEMAS'!$B$6:$I$381,4,0)</f>
        <v>Tomasiri</v>
      </c>
      <c r="G263" s="35">
        <f>VLOOKUP(B263,'TOTAL DE SISTEMAS'!$B$6:$I$381,6,0)</f>
        <v>4</v>
      </c>
      <c r="H263" s="35" t="str">
        <f>VLOOKUP(B263,'TOTAL DE SISTEMAS'!$B$6:$I$381,7,0)</f>
        <v>R</v>
      </c>
      <c r="I263" s="35" t="str">
        <f>VLOOKUP(B263,'TOTAL DE SISTEMAS'!$B$6:$I$381,8,0)</f>
        <v>Interconectado</v>
      </c>
      <c r="J263" s="35" t="s">
        <v>24</v>
      </c>
      <c r="K263" s="36">
        <v>2698</v>
      </c>
      <c r="L263" s="136">
        <v>152820.55182670036</v>
      </c>
      <c r="M263" s="136">
        <f>VLOOKUP(B263,'PROY CONSUMOS ENERGIA TRIMESTRE'!$C$3:$AE$364,27,0)</f>
        <v>171679.59156019529</v>
      </c>
      <c r="N263" s="136">
        <f>VLOOKUP(B263,'PROY CONSUMOS ENERGIA TRIMESTRE'!$C$3:$AE$364,28,0)</f>
        <v>171679.59156019529</v>
      </c>
      <c r="O263" s="136">
        <f>VLOOKUP(B263,'PROY CONSUMOS ENERGIA TRIMESTRE'!$C$3:$AE$364,29,0)</f>
        <v>171679.59156019529</v>
      </c>
      <c r="P263" s="38">
        <f>VLOOKUP(C263,'CARGOS 4 DE JULIO 2019'!$B$5:$BK$335,60,0)</f>
        <v>3.77</v>
      </c>
      <c r="Q263" s="38">
        <f>VLOOKUP(C263,'CARGOS 4 DE JULIO 2019'!$B$5:$BK$335,62,0)</f>
        <v>67.290000000000006</v>
      </c>
      <c r="R263" s="153">
        <f t="shared" si="64"/>
        <v>3.29</v>
      </c>
      <c r="S263" s="154">
        <f t="shared" si="65"/>
        <v>56</v>
      </c>
      <c r="T263" s="118">
        <f t="shared" si="66"/>
        <v>3.7465978176494152</v>
      </c>
      <c r="U263" s="119">
        <f t="shared" si="67"/>
        <v>63.771877747224089</v>
      </c>
      <c r="V263" s="39" t="str">
        <f t="shared" si="68"/>
        <v>Sí</v>
      </c>
      <c r="W263" s="92">
        <f t="shared" si="69"/>
        <v>3.7465978176494152</v>
      </c>
      <c r="X263" s="92">
        <f t="shared" si="70"/>
        <v>63.771877747224089</v>
      </c>
      <c r="Y263" s="131">
        <f t="shared" si="71"/>
        <v>113004.40932418669</v>
      </c>
      <c r="Z263" s="132">
        <f t="shared" si="72"/>
        <v>107564.85639557472</v>
      </c>
      <c r="AA263" s="133">
        <f t="shared" si="73"/>
        <v>5439.5529286119709</v>
      </c>
      <c r="AB263" s="131">
        <f t="shared" si="74"/>
        <v>113004.40932418669</v>
      </c>
      <c r="AC263" s="132">
        <f t="shared" si="75"/>
        <v>107564.85639557472</v>
      </c>
      <c r="AD263" s="134">
        <f t="shared" si="76"/>
        <v>5439.5529286119709</v>
      </c>
      <c r="AE263" s="131">
        <f t="shared" si="77"/>
        <v>113004.40932418669</v>
      </c>
      <c r="AF263" s="132">
        <f t="shared" si="78"/>
        <v>107564.85639557472</v>
      </c>
      <c r="AG263" s="134">
        <f t="shared" si="79"/>
        <v>5439.5529286119709</v>
      </c>
    </row>
    <row r="264" spans="1:33" s="18" customFormat="1">
      <c r="A264" s="93">
        <v>274</v>
      </c>
      <c r="B264" s="149" t="s">
        <v>769</v>
      </c>
      <c r="C264" s="33" t="str">
        <f>VLOOKUP(B264,'TOTAL DE SISTEMAS'!$B$6:$I$381,5,0)</f>
        <v>PL0117</v>
      </c>
      <c r="D264" s="33" t="str">
        <f>VLOOKUP(B264,'TOTAL DE SISTEMAS'!$B$6:$I$381,2,0)</f>
        <v>ELS</v>
      </c>
      <c r="E264" s="33" t="str">
        <f>VLOOKUP(B264,'TOTAL DE SISTEMAS'!$B$6:$I$381,3,0)</f>
        <v>Electrosur</v>
      </c>
      <c r="F264" s="35" t="str">
        <f>VLOOKUP(B264,'TOTAL DE SISTEMAS'!$B$6:$I$381,4,0)</f>
        <v>ICHUÑA</v>
      </c>
      <c r="G264" s="35">
        <f>VLOOKUP(B264,'TOTAL DE SISTEMAS'!$B$6:$I$381,6,0)</f>
        <v>5</v>
      </c>
      <c r="H264" s="35" t="str">
        <f>VLOOKUP(B264,'TOTAL DE SISTEMAS'!$B$6:$I$381,7,0)</f>
        <v>R</v>
      </c>
      <c r="I264" s="35" t="str">
        <f>VLOOKUP(B264,'TOTAL DE SISTEMAS'!$B$6:$I$381,8,0)</f>
        <v>Interconectado</v>
      </c>
      <c r="J264" s="35" t="s">
        <v>24</v>
      </c>
      <c r="K264" s="36">
        <v>556</v>
      </c>
      <c r="L264" s="136">
        <v>7456.8329375539161</v>
      </c>
      <c r="M264" s="136">
        <f>VLOOKUP(B264,'PROY CONSUMOS ENERGIA TRIMESTRE'!$C$3:$AE$364,27,0)</f>
        <v>10337.17584404027</v>
      </c>
      <c r="N264" s="136">
        <f>VLOOKUP(B264,'PROY CONSUMOS ENERGIA TRIMESTRE'!$C$3:$AE$364,28,0)</f>
        <v>10337.17584404027</v>
      </c>
      <c r="O264" s="136">
        <f>VLOOKUP(B264,'PROY CONSUMOS ENERGIA TRIMESTRE'!$C$3:$AE$364,29,0)</f>
        <v>10337.17584404027</v>
      </c>
      <c r="P264" s="38">
        <f>VLOOKUP(C264,'CARGOS 4 DE JULIO 2019'!$B$5:$BK$335,60,0)</f>
        <v>4.03</v>
      </c>
      <c r="Q264" s="38">
        <f>VLOOKUP(C264,'CARGOS 4 DE JULIO 2019'!$B$5:$BK$335,62,0)</f>
        <v>74.989999999999995</v>
      </c>
      <c r="R264" s="153">
        <f t="shared" si="64"/>
        <v>3.29</v>
      </c>
      <c r="S264" s="154">
        <f t="shared" si="65"/>
        <v>56</v>
      </c>
      <c r="T264" s="118">
        <f t="shared" si="66"/>
        <v>3.7465978176494152</v>
      </c>
      <c r="U264" s="119">
        <f t="shared" si="67"/>
        <v>63.771877747224089</v>
      </c>
      <c r="V264" s="39" t="str">
        <f t="shared" si="68"/>
        <v>Sí</v>
      </c>
      <c r="W264" s="92">
        <f t="shared" si="69"/>
        <v>3.7465978176494152</v>
      </c>
      <c r="X264" s="92">
        <f t="shared" si="70"/>
        <v>63.771877747224089</v>
      </c>
      <c r="Y264" s="131">
        <f t="shared" si="71"/>
        <v>7832.5590198716818</v>
      </c>
      <c r="Z264" s="132">
        <f t="shared" si="72"/>
        <v>6838.4707713646967</v>
      </c>
      <c r="AA264" s="133">
        <f t="shared" si="73"/>
        <v>994.08824850698511</v>
      </c>
      <c r="AB264" s="131">
        <f t="shared" si="74"/>
        <v>7832.5590198716818</v>
      </c>
      <c r="AC264" s="132">
        <f t="shared" si="75"/>
        <v>6838.4707713646967</v>
      </c>
      <c r="AD264" s="134">
        <f t="shared" si="76"/>
        <v>994.08824850698511</v>
      </c>
      <c r="AE264" s="131">
        <f t="shared" si="77"/>
        <v>7832.5590198716818</v>
      </c>
      <c r="AF264" s="132">
        <f t="shared" si="78"/>
        <v>6838.4707713646967</v>
      </c>
      <c r="AG264" s="134">
        <f t="shared" si="79"/>
        <v>994.08824850698511</v>
      </c>
    </row>
    <row r="265" spans="1:33" s="18" customFormat="1">
      <c r="A265" s="93">
        <v>275</v>
      </c>
      <c r="B265" s="149" t="s">
        <v>772</v>
      </c>
      <c r="C265" s="33" t="str">
        <f>VLOOKUP(B265,'TOTAL DE SISTEMAS'!$B$6:$I$381,5,0)</f>
        <v>PL0240</v>
      </c>
      <c r="D265" s="33" t="str">
        <f>VLOOKUP(B265,'TOTAL DE SISTEMAS'!$B$6:$I$381,2,0)</f>
        <v>ELS</v>
      </c>
      <c r="E265" s="33" t="str">
        <f>VLOOKUP(B265,'TOTAL DE SISTEMAS'!$B$6:$I$381,3,0)</f>
        <v>Electrosur</v>
      </c>
      <c r="F265" s="35" t="str">
        <f>VLOOKUP(B265,'TOTAL DE SISTEMAS'!$B$6:$I$381,4,0)</f>
        <v>Moquegua Rural</v>
      </c>
      <c r="G265" s="35">
        <f>VLOOKUP(B265,'TOTAL DE SISTEMAS'!$B$6:$I$381,6,0)</f>
        <v>5</v>
      </c>
      <c r="H265" s="35" t="str">
        <f>VLOOKUP(B265,'TOTAL DE SISTEMAS'!$B$6:$I$381,7,0)</f>
        <v>R</v>
      </c>
      <c r="I265" s="35" t="str">
        <f>VLOOKUP(B265,'TOTAL DE SISTEMAS'!$B$6:$I$381,8,0)</f>
        <v>Interconectado</v>
      </c>
      <c r="J265" s="35" t="s">
        <v>24</v>
      </c>
      <c r="K265" s="36">
        <v>1169</v>
      </c>
      <c r="L265" s="136">
        <v>50215.780269521412</v>
      </c>
      <c r="M265" s="136">
        <f>VLOOKUP(B265,'PROY CONSUMOS ENERGIA TRIMESTRE'!$C$3:$AE$364,27,0)</f>
        <v>59399</v>
      </c>
      <c r="N265" s="136">
        <f>VLOOKUP(B265,'PROY CONSUMOS ENERGIA TRIMESTRE'!$C$3:$AE$364,28,0)</f>
        <v>59399</v>
      </c>
      <c r="O265" s="136">
        <f>VLOOKUP(B265,'PROY CONSUMOS ENERGIA TRIMESTRE'!$C$3:$AE$364,29,0)</f>
        <v>59399</v>
      </c>
      <c r="P265" s="38">
        <f>VLOOKUP(C265,'CARGOS 4 DE JULIO 2019'!$B$5:$BK$335,60,0)</f>
        <v>4.03</v>
      </c>
      <c r="Q265" s="38">
        <f>VLOOKUP(C265,'CARGOS 4 DE JULIO 2019'!$B$5:$BK$335,62,0)</f>
        <v>74.19</v>
      </c>
      <c r="R265" s="153">
        <f t="shared" si="64"/>
        <v>3.29</v>
      </c>
      <c r="S265" s="154">
        <f t="shared" si="65"/>
        <v>56</v>
      </c>
      <c r="T265" s="118">
        <f t="shared" si="66"/>
        <v>3.7465978176494152</v>
      </c>
      <c r="U265" s="119">
        <f t="shared" si="67"/>
        <v>63.771877747224089</v>
      </c>
      <c r="V265" s="39" t="str">
        <f t="shared" si="68"/>
        <v>Sí</v>
      </c>
      <c r="W265" s="92">
        <f t="shared" si="69"/>
        <v>3.7465978176494152</v>
      </c>
      <c r="X265" s="92">
        <f t="shared" si="70"/>
        <v>63.771877747224089</v>
      </c>
      <c r="Y265" s="131">
        <f t="shared" si="71"/>
        <v>41966.157381957935</v>
      </c>
      <c r="Z265" s="132">
        <f t="shared" si="72"/>
        <v>36403.318852126038</v>
      </c>
      <c r="AA265" s="133">
        <f t="shared" si="73"/>
        <v>5562.8385298318972</v>
      </c>
      <c r="AB265" s="131">
        <f t="shared" si="74"/>
        <v>41966.157381957935</v>
      </c>
      <c r="AC265" s="132">
        <f t="shared" si="75"/>
        <v>36403.318852126038</v>
      </c>
      <c r="AD265" s="134">
        <f t="shared" si="76"/>
        <v>5562.8385298318972</v>
      </c>
      <c r="AE265" s="131">
        <f t="shared" si="77"/>
        <v>41966.157381957935</v>
      </c>
      <c r="AF265" s="132">
        <f t="shared" si="78"/>
        <v>36403.318852126038</v>
      </c>
      <c r="AG265" s="134">
        <f t="shared" si="79"/>
        <v>5562.8385298318972</v>
      </c>
    </row>
    <row r="266" spans="1:33" s="18" customFormat="1">
      <c r="A266" s="93">
        <v>276</v>
      </c>
      <c r="B266" s="149" t="s">
        <v>1326</v>
      </c>
      <c r="C266" s="33" t="str">
        <f>VLOOKUP(B266,'TOTAL DE SISTEMAS'!$B$6:$I$381,5,0)</f>
        <v>PR1236</v>
      </c>
      <c r="D266" s="33" t="str">
        <f>VLOOKUP(B266,'TOTAL DE SISTEMAS'!$B$6:$I$381,2,0)</f>
        <v>ELS</v>
      </c>
      <c r="E266" s="33" t="str">
        <f>VLOOKUP(B266,'TOTAL DE SISTEMAS'!$B$6:$I$381,3,0)</f>
        <v>Electrosur</v>
      </c>
      <c r="F266" s="35" t="str">
        <f>VLOOKUP(B266,'TOTAL DE SISTEMAS'!$B$6:$I$381,4,0)</f>
        <v>SER Inclan</v>
      </c>
      <c r="G266" s="35" t="str">
        <f>VLOOKUP(B266,'TOTAL DE SISTEMAS'!$B$6:$I$381,6,0)</f>
        <v>SER</v>
      </c>
      <c r="H266" s="35" t="str">
        <f>VLOOKUP(B266,'TOTAL DE SISTEMAS'!$B$6:$I$381,7,0)</f>
        <v>R</v>
      </c>
      <c r="I266" s="35" t="str">
        <f>VLOOKUP(B266,'TOTAL DE SISTEMAS'!$B$6:$I$381,8,0)</f>
        <v>Interconectado</v>
      </c>
      <c r="J266" s="35" t="s">
        <v>24</v>
      </c>
      <c r="K266" s="36">
        <v>122</v>
      </c>
      <c r="L266" s="136">
        <v>3733.7025629127397</v>
      </c>
      <c r="M266" s="136">
        <f>VLOOKUP(B266,'PROY CONSUMOS ENERGIA TRIMESTRE'!$C$3:$AE$364,27,0)</f>
        <v>4530.416666666667</v>
      </c>
      <c r="N266" s="136">
        <f>VLOOKUP(B266,'PROY CONSUMOS ENERGIA TRIMESTRE'!$C$3:$AE$364,28,0)</f>
        <v>4530.416666666667</v>
      </c>
      <c r="O266" s="136">
        <f>VLOOKUP(B266,'PROY CONSUMOS ENERGIA TRIMESTRE'!$C$3:$AE$364,29,0)</f>
        <v>4530.416666666667</v>
      </c>
      <c r="P266" s="38">
        <f>VLOOKUP(C266,'CARGOS 4 DE JULIO 2019'!$B$5:$BK$335,60,0)</f>
        <v>5.39</v>
      </c>
      <c r="Q266" s="38">
        <f>VLOOKUP(C266,'CARGOS 4 DE JULIO 2019'!$B$5:$BK$335,62,0)</f>
        <v>86.65</v>
      </c>
      <c r="R266" s="153">
        <f t="shared" si="64"/>
        <v>3.29</v>
      </c>
      <c r="S266" s="154">
        <f t="shared" si="65"/>
        <v>56</v>
      </c>
      <c r="T266" s="118">
        <f t="shared" si="66"/>
        <v>3.7465978176494152</v>
      </c>
      <c r="U266" s="119">
        <f t="shared" si="67"/>
        <v>63.771877747224089</v>
      </c>
      <c r="V266" s="39" t="str">
        <f t="shared" si="68"/>
        <v>Sí</v>
      </c>
      <c r="W266" s="92">
        <f t="shared" si="69"/>
        <v>3.7465978176494152</v>
      </c>
      <c r="X266" s="92">
        <f t="shared" si="70"/>
        <v>63.771877747224089</v>
      </c>
      <c r="Y266" s="131">
        <f t="shared" si="71"/>
        <v>3892.8332707638892</v>
      </c>
      <c r="Z266" s="132">
        <f t="shared" si="72"/>
        <v>2838.1371676189133</v>
      </c>
      <c r="AA266" s="133">
        <f t="shared" si="73"/>
        <v>1054.696103144976</v>
      </c>
      <c r="AB266" s="131">
        <f t="shared" si="74"/>
        <v>3892.8332707638892</v>
      </c>
      <c r="AC266" s="132">
        <f t="shared" si="75"/>
        <v>2838.1371676189133</v>
      </c>
      <c r="AD266" s="134">
        <f t="shared" si="76"/>
        <v>1054.696103144976</v>
      </c>
      <c r="AE266" s="131">
        <f t="shared" si="77"/>
        <v>3892.8332707638892</v>
      </c>
      <c r="AF266" s="132">
        <f t="shared" si="78"/>
        <v>2838.1371676189133</v>
      </c>
      <c r="AG266" s="134">
        <f t="shared" si="79"/>
        <v>1054.696103144976</v>
      </c>
    </row>
    <row r="267" spans="1:33" s="18" customFormat="1">
      <c r="A267" s="93">
        <v>277</v>
      </c>
      <c r="B267" s="149" t="s">
        <v>1311</v>
      </c>
      <c r="C267" s="33" t="str">
        <f>VLOOKUP(B267,'TOTAL DE SISTEMAS'!$B$6:$I$381,5,0)</f>
        <v>PR0105</v>
      </c>
      <c r="D267" s="33" t="str">
        <f>VLOOKUP(B267,'TOTAL DE SISTEMAS'!$B$6:$I$381,2,0)</f>
        <v>ELS</v>
      </c>
      <c r="E267" s="33" t="str">
        <f>VLOOKUP(B267,'TOTAL DE SISTEMAS'!$B$6:$I$381,3,0)</f>
        <v>Electrosur</v>
      </c>
      <c r="F267" s="35" t="str">
        <f>VLOOKUP(B267,'TOTAL DE SISTEMAS'!$B$6:$I$381,4,0)</f>
        <v>SER TORATA</v>
      </c>
      <c r="G267" s="35" t="str">
        <f>VLOOKUP(B267,'TOTAL DE SISTEMAS'!$B$6:$I$381,6,0)</f>
        <v>SER</v>
      </c>
      <c r="H267" s="35" t="str">
        <f>VLOOKUP(B267,'TOTAL DE SISTEMAS'!$B$6:$I$381,7,0)</f>
        <v>R</v>
      </c>
      <c r="I267" s="35" t="str">
        <f>VLOOKUP(B267,'TOTAL DE SISTEMAS'!$B$6:$I$381,8,0)</f>
        <v>Interconectado</v>
      </c>
      <c r="J267" s="35" t="s">
        <v>24</v>
      </c>
      <c r="K267" s="36">
        <v>336</v>
      </c>
      <c r="L267" s="136">
        <v>4062.6326316284285</v>
      </c>
      <c r="M267" s="136">
        <f>VLOOKUP(B267,'PROY CONSUMOS ENERGIA TRIMESTRE'!$C$3:$AE$364,27,0)</f>
        <v>5809.449489030565</v>
      </c>
      <c r="N267" s="136">
        <f>VLOOKUP(B267,'PROY CONSUMOS ENERGIA TRIMESTRE'!$C$3:$AE$364,28,0)</f>
        <v>5809.449489030565</v>
      </c>
      <c r="O267" s="136">
        <f>VLOOKUP(B267,'PROY CONSUMOS ENERGIA TRIMESTRE'!$C$3:$AE$364,29,0)</f>
        <v>5809.449489030565</v>
      </c>
      <c r="P267" s="38">
        <f>VLOOKUP(C267,'CARGOS 4 DE JULIO 2019'!$B$5:$BK$335,60,0)</f>
        <v>5.39</v>
      </c>
      <c r="Q267" s="38">
        <f>VLOOKUP(C267,'CARGOS 4 DE JULIO 2019'!$B$5:$BK$335,62,0)</f>
        <v>85.63</v>
      </c>
      <c r="R267" s="153">
        <f t="shared" si="64"/>
        <v>3.29</v>
      </c>
      <c r="S267" s="154">
        <f t="shared" si="65"/>
        <v>56</v>
      </c>
      <c r="T267" s="118">
        <f t="shared" si="66"/>
        <v>3.7465978176494152</v>
      </c>
      <c r="U267" s="119">
        <f t="shared" si="67"/>
        <v>63.771877747224089</v>
      </c>
      <c r="V267" s="39" t="str">
        <f t="shared" si="68"/>
        <v>Sí</v>
      </c>
      <c r="W267" s="92">
        <f t="shared" si="69"/>
        <v>3.7465978176494152</v>
      </c>
      <c r="X267" s="92">
        <f t="shared" si="70"/>
        <v>63.771877747224089</v>
      </c>
      <c r="Y267" s="131">
        <f t="shared" si="71"/>
        <v>5289.8723224634232</v>
      </c>
      <c r="Z267" s="132">
        <f t="shared" si="72"/>
        <v>3849.6739818911183</v>
      </c>
      <c r="AA267" s="133">
        <f t="shared" si="73"/>
        <v>1440.1983405723049</v>
      </c>
      <c r="AB267" s="131">
        <f t="shared" si="74"/>
        <v>5289.8723224634232</v>
      </c>
      <c r="AC267" s="132">
        <f t="shared" si="75"/>
        <v>3849.6739818911183</v>
      </c>
      <c r="AD267" s="134">
        <f t="shared" si="76"/>
        <v>1440.1983405723049</v>
      </c>
      <c r="AE267" s="131">
        <f t="shared" si="77"/>
        <v>5289.8723224634232</v>
      </c>
      <c r="AF267" s="132">
        <f t="shared" si="78"/>
        <v>3849.6739818911183</v>
      </c>
      <c r="AG267" s="134">
        <f t="shared" si="79"/>
        <v>1440.1983405723049</v>
      </c>
    </row>
    <row r="268" spans="1:33" s="18" customFormat="1">
      <c r="A268" s="93">
        <v>278</v>
      </c>
      <c r="B268" s="149" t="s">
        <v>958</v>
      </c>
      <c r="C268" s="33" t="str">
        <f>VLOOKUP(B268,'TOTAL DE SISTEMAS'!$B$6:$I$381,5,0)</f>
        <v>PL0154</v>
      </c>
      <c r="D268" s="33" t="str">
        <f>VLOOKUP(B268,'TOTAL DE SISTEMAS'!$B$6:$I$381,2,0)</f>
        <v>EMSE</v>
      </c>
      <c r="E268" s="33" t="str">
        <f>VLOOKUP(B268,'TOTAL DE SISTEMAS'!$B$6:$I$381,3,0)</f>
        <v>Emsemsa</v>
      </c>
      <c r="F268" s="35" t="str">
        <f>VLOOKUP(B268,'TOTAL DE SISTEMAS'!$B$6:$I$381,4,0)</f>
        <v>Paramonga</v>
      </c>
      <c r="G268" s="35">
        <f>VLOOKUP(B268,'TOTAL DE SISTEMAS'!$B$6:$I$381,6,0)</f>
        <v>3</v>
      </c>
      <c r="H268" s="35" t="str">
        <f>VLOOKUP(B268,'TOTAL DE SISTEMAS'!$B$6:$I$381,7,0)</f>
        <v>U</v>
      </c>
      <c r="I268" s="35" t="str">
        <f>VLOOKUP(B268,'TOTAL DE SISTEMAS'!$B$6:$I$381,8,0)</f>
        <v>Interconectado</v>
      </c>
      <c r="J268" s="35" t="s">
        <v>24</v>
      </c>
      <c r="K268" s="36">
        <v>7144</v>
      </c>
      <c r="L268" s="136">
        <v>424552.00000000012</v>
      </c>
      <c r="M268" s="136">
        <f>VLOOKUP(B268,'PROY CONSUMOS ENERGIA TRIMESTRE'!$C$3:$AE$364,27,0)</f>
        <v>424552</v>
      </c>
      <c r="N268" s="136">
        <f>VLOOKUP(B268,'PROY CONSUMOS ENERGIA TRIMESTRE'!$C$3:$AE$364,28,0)</f>
        <v>424552</v>
      </c>
      <c r="O268" s="136">
        <f>VLOOKUP(B268,'PROY CONSUMOS ENERGIA TRIMESTRE'!$C$3:$AE$364,29,0)</f>
        <v>424552</v>
      </c>
      <c r="P268" s="38">
        <f>VLOOKUP(C268,'CARGOS 4 DE JULIO 2019'!$B$5:$BK$335,60,0)</f>
        <v>2.98</v>
      </c>
      <c r="Q268" s="38">
        <f>VLOOKUP(C268,'CARGOS 4 DE JULIO 2019'!$B$5:$BK$335,62,0)</f>
        <v>67</v>
      </c>
      <c r="R268" s="153">
        <f t="shared" si="64"/>
        <v>3.29</v>
      </c>
      <c r="S268" s="154">
        <f t="shared" si="65"/>
        <v>56</v>
      </c>
      <c r="T268" s="118">
        <f t="shared" si="66"/>
        <v>3.7465978176494152</v>
      </c>
      <c r="U268" s="119">
        <f t="shared" si="67"/>
        <v>63.771877747224089</v>
      </c>
      <c r="V268" s="39" t="str">
        <f t="shared" si="68"/>
        <v>Sí</v>
      </c>
      <c r="W268" s="92">
        <f t="shared" si="69"/>
        <v>2.98</v>
      </c>
      <c r="X268" s="92">
        <f t="shared" si="70"/>
        <v>63.771877747224089</v>
      </c>
      <c r="Y268" s="131">
        <f t="shared" si="71"/>
        <v>305738.96000000008</v>
      </c>
      <c r="Z268" s="132">
        <f t="shared" si="72"/>
        <v>292033.90241339488</v>
      </c>
      <c r="AA268" s="133">
        <f t="shared" si="73"/>
        <v>13705.057586605195</v>
      </c>
      <c r="AB268" s="131">
        <f t="shared" si="74"/>
        <v>305738.96000000008</v>
      </c>
      <c r="AC268" s="132">
        <f t="shared" si="75"/>
        <v>292033.90241339488</v>
      </c>
      <c r="AD268" s="134">
        <f t="shared" si="76"/>
        <v>13705.057586605195</v>
      </c>
      <c r="AE268" s="131">
        <f t="shared" si="77"/>
        <v>305738.96000000008</v>
      </c>
      <c r="AF268" s="132">
        <f t="shared" si="78"/>
        <v>292033.90241339488</v>
      </c>
      <c r="AG268" s="134">
        <f t="shared" si="79"/>
        <v>13705.057586605195</v>
      </c>
    </row>
    <row r="269" spans="1:33" s="18" customFormat="1">
      <c r="A269" s="93">
        <v>279</v>
      </c>
      <c r="B269" s="149" t="s">
        <v>963</v>
      </c>
      <c r="C269" s="33" t="str">
        <f>VLOOKUP(B269,'TOTAL DE SISTEMAS'!$B$6:$I$381,5,0)</f>
        <v>PL0155</v>
      </c>
      <c r="D269" s="33" t="str">
        <f>VLOOKUP(B269,'TOTAL DE SISTEMAS'!$B$6:$I$381,2,0)</f>
        <v>EMSU</v>
      </c>
      <c r="E269" s="33" t="str">
        <f>VLOOKUP(B269,'TOTAL DE SISTEMAS'!$B$6:$I$381,3,0)</f>
        <v>Emseusa</v>
      </c>
      <c r="F269" s="35" t="str">
        <f>VLOOKUP(B269,'TOTAL DE SISTEMAS'!$B$6:$I$381,4,0)</f>
        <v>Utcubamba</v>
      </c>
      <c r="G269" s="35">
        <f>VLOOKUP(B269,'TOTAL DE SISTEMAS'!$B$6:$I$381,6,0)</f>
        <v>3</v>
      </c>
      <c r="H269" s="35" t="str">
        <f>VLOOKUP(B269,'TOTAL DE SISTEMAS'!$B$6:$I$381,7,0)</f>
        <v>U</v>
      </c>
      <c r="I269" s="35" t="str">
        <f>VLOOKUP(B269,'TOTAL DE SISTEMAS'!$B$6:$I$381,8,0)</f>
        <v>Interconectado</v>
      </c>
      <c r="J269" s="35" t="s">
        <v>24</v>
      </c>
      <c r="K269" s="36">
        <v>9416</v>
      </c>
      <c r="L269" s="136">
        <v>504239.20957688673</v>
      </c>
      <c r="M269" s="136">
        <f>VLOOKUP(B269,'PROY CONSUMOS ENERGIA TRIMESTRE'!$C$3:$AE$364,27,0)</f>
        <v>504239.20957688661</v>
      </c>
      <c r="N269" s="136">
        <f>VLOOKUP(B269,'PROY CONSUMOS ENERGIA TRIMESTRE'!$C$3:$AE$364,28,0)</f>
        <v>504239.20957688661</v>
      </c>
      <c r="O269" s="136">
        <f>VLOOKUP(B269,'PROY CONSUMOS ENERGIA TRIMESTRE'!$C$3:$AE$364,29,0)</f>
        <v>504239.20957688661</v>
      </c>
      <c r="P269" s="38">
        <f>VLOOKUP(C269,'CARGOS 4 DE JULIO 2019'!$B$5:$BK$335,60,0)</f>
        <v>3.07</v>
      </c>
      <c r="Q269" s="38">
        <f>VLOOKUP(C269,'CARGOS 4 DE JULIO 2019'!$B$5:$BK$335,62,0)</f>
        <v>74.55</v>
      </c>
      <c r="R269" s="153">
        <f t="shared" si="64"/>
        <v>3.29</v>
      </c>
      <c r="S269" s="154">
        <f t="shared" si="65"/>
        <v>56</v>
      </c>
      <c r="T269" s="118">
        <f t="shared" si="66"/>
        <v>3.7465978176494152</v>
      </c>
      <c r="U269" s="119">
        <f t="shared" si="67"/>
        <v>63.771877747224089</v>
      </c>
      <c r="V269" s="39" t="str">
        <f t="shared" si="68"/>
        <v>Sí</v>
      </c>
      <c r="W269" s="92">
        <f t="shared" si="69"/>
        <v>3.07</v>
      </c>
      <c r="X269" s="92">
        <f t="shared" si="70"/>
        <v>63.771877747224089</v>
      </c>
      <c r="Y269" s="131">
        <f t="shared" si="71"/>
        <v>404817.45073956909</v>
      </c>
      <c r="Z269" s="132">
        <f t="shared" si="72"/>
        <v>350469.93228494126</v>
      </c>
      <c r="AA269" s="133">
        <f t="shared" si="73"/>
        <v>54347.518454627832</v>
      </c>
      <c r="AB269" s="131">
        <f t="shared" si="74"/>
        <v>404817.45073956909</v>
      </c>
      <c r="AC269" s="132">
        <f t="shared" si="75"/>
        <v>350469.93228494126</v>
      </c>
      <c r="AD269" s="134">
        <f t="shared" si="76"/>
        <v>54347.518454627832</v>
      </c>
      <c r="AE269" s="131">
        <f t="shared" si="77"/>
        <v>404817.45073956909</v>
      </c>
      <c r="AF269" s="132">
        <f t="shared" si="78"/>
        <v>350469.93228494126</v>
      </c>
      <c r="AG269" s="134">
        <f t="shared" si="79"/>
        <v>54347.518454627832</v>
      </c>
    </row>
    <row r="270" spans="1:33" s="18" customFormat="1">
      <c r="A270" s="93">
        <v>280</v>
      </c>
      <c r="B270" s="149" t="s">
        <v>977</v>
      </c>
      <c r="C270" s="33" t="str">
        <f>VLOOKUP(B270,'TOTAL DE SISTEMAS'!$B$6:$I$381,5,0)</f>
        <v>PR4243</v>
      </c>
      <c r="D270" s="33" t="str">
        <f>VLOOKUP(B270,'TOTAL DE SISTEMAS'!$B$6:$I$381,2,0)</f>
        <v>ESEM</v>
      </c>
      <c r="E270" s="33" t="str">
        <f>VLOOKUP(B270,'TOTAL DE SISTEMAS'!$B$6:$I$381,3,0)</f>
        <v>Esempat</v>
      </c>
      <c r="F270" s="35" t="str">
        <f>VLOOKUP(B270,'TOTAL DE SISTEMAS'!$B$6:$I$381,4,0)</f>
        <v>Esempat</v>
      </c>
      <c r="G270" s="35" t="str">
        <f>VLOOKUP(B270,'TOTAL DE SISTEMAS'!$B$6:$I$381,6,0)</f>
        <v>SER</v>
      </c>
      <c r="H270" s="35" t="str">
        <f>VLOOKUP(B270,'TOTAL DE SISTEMAS'!$B$6:$I$381,7,0)</f>
        <v>R</v>
      </c>
      <c r="I270" s="35" t="str">
        <f>VLOOKUP(B270,'TOTAL DE SISTEMAS'!$B$6:$I$381,8,0)</f>
        <v>Interconectado</v>
      </c>
      <c r="J270" s="35" t="s">
        <v>24</v>
      </c>
      <c r="K270" s="36">
        <v>1345</v>
      </c>
      <c r="L270" s="136">
        <v>57541.08333333335</v>
      </c>
      <c r="M270" s="136">
        <f>VLOOKUP(B270,'PROY CONSUMOS ENERGIA TRIMESTRE'!$C$3:$AE$364,27,0)</f>
        <v>57541.083333333336</v>
      </c>
      <c r="N270" s="136">
        <f>VLOOKUP(B270,'PROY CONSUMOS ENERGIA TRIMESTRE'!$C$3:$AE$364,28,0)</f>
        <v>57541.083333333336</v>
      </c>
      <c r="O270" s="136">
        <f>VLOOKUP(B270,'PROY CONSUMOS ENERGIA TRIMESTRE'!$C$3:$AE$364,29,0)</f>
        <v>57541.083333333336</v>
      </c>
      <c r="P270" s="38">
        <f>VLOOKUP(C270,'CARGOS 4 DE JULIO 2019'!$B$5:$BK$335,60,0)</f>
        <v>4.72</v>
      </c>
      <c r="Q270" s="38">
        <f>VLOOKUP(C270,'CARGOS 4 DE JULIO 2019'!$B$5:$BK$335,62,0)</f>
        <v>174.6</v>
      </c>
      <c r="R270" s="153">
        <f t="shared" si="64"/>
        <v>3.29</v>
      </c>
      <c r="S270" s="154">
        <f t="shared" si="65"/>
        <v>56</v>
      </c>
      <c r="T270" s="118">
        <f t="shared" si="66"/>
        <v>3.7465978176494152</v>
      </c>
      <c r="U270" s="119">
        <f t="shared" si="67"/>
        <v>63.771877747224089</v>
      </c>
      <c r="V270" s="39" t="str">
        <f t="shared" si="68"/>
        <v>Sí</v>
      </c>
      <c r="W270" s="92">
        <f t="shared" si="69"/>
        <v>3.7465978176494152</v>
      </c>
      <c r="X270" s="92">
        <f t="shared" si="70"/>
        <v>63.771877747224089</v>
      </c>
      <c r="Y270" s="131">
        <f t="shared" si="71"/>
        <v>106815.13150000002</v>
      </c>
      <c r="Z270" s="132">
        <f t="shared" si="72"/>
        <v>41734.203382500142</v>
      </c>
      <c r="AA270" s="133">
        <f t="shared" si="73"/>
        <v>65080.928117499876</v>
      </c>
      <c r="AB270" s="131">
        <f t="shared" si="74"/>
        <v>106815.13150000002</v>
      </c>
      <c r="AC270" s="132">
        <f t="shared" si="75"/>
        <v>41734.203382500142</v>
      </c>
      <c r="AD270" s="134">
        <f t="shared" si="76"/>
        <v>65080.928117499876</v>
      </c>
      <c r="AE270" s="131">
        <f t="shared" si="77"/>
        <v>106815.13150000002</v>
      </c>
      <c r="AF270" s="132">
        <f t="shared" si="78"/>
        <v>41734.203382500142</v>
      </c>
      <c r="AG270" s="134">
        <f t="shared" si="79"/>
        <v>65080.928117499876</v>
      </c>
    </row>
    <row r="271" spans="1:33" s="18" customFormat="1">
      <c r="A271" s="93">
        <v>281</v>
      </c>
      <c r="B271" s="149" t="s">
        <v>389</v>
      </c>
      <c r="C271" s="33" t="str">
        <f>VLOOKUP(B271,'TOTAL DE SISTEMAS'!$B$6:$I$381,5,0)</f>
        <v>PL0118</v>
      </c>
      <c r="D271" s="33" t="str">
        <f>VLOOKUP(B271,'TOTAL DE SISTEMAS'!$B$6:$I$381,2,0)</f>
        <v>ELNM</v>
      </c>
      <c r="E271" s="33" t="str">
        <f>VLOOKUP(B271,'TOTAL DE SISTEMAS'!$B$6:$I$381,3,0)</f>
        <v>Hidrandina</v>
      </c>
      <c r="F271" s="35" t="str">
        <f>VLOOKUP(B271,'TOTAL DE SISTEMAS'!$B$6:$I$381,4,0)</f>
        <v>Cajamarca</v>
      </c>
      <c r="G271" s="35">
        <f>VLOOKUP(B271,'TOTAL DE SISTEMAS'!$B$6:$I$381,6,0)</f>
        <v>2</v>
      </c>
      <c r="H271" s="35" t="str">
        <f>VLOOKUP(B271,'TOTAL DE SISTEMAS'!$B$6:$I$381,7,0)</f>
        <v>U</v>
      </c>
      <c r="I271" s="35" t="str">
        <f>VLOOKUP(B271,'TOTAL DE SISTEMAS'!$B$6:$I$381,8,0)</f>
        <v>Interconectado</v>
      </c>
      <c r="J271" s="35" t="s">
        <v>24</v>
      </c>
      <c r="K271" s="36">
        <v>51673</v>
      </c>
      <c r="L271" s="136">
        <v>4842116.0888759401</v>
      </c>
      <c r="M271" s="136">
        <f>VLOOKUP(B271,'PROY CONSUMOS ENERGIA TRIMESTRE'!$C$3:$AE$364,27,0)</f>
        <v>4898873.7833333341</v>
      </c>
      <c r="N271" s="136">
        <f>VLOOKUP(B271,'PROY CONSUMOS ENERGIA TRIMESTRE'!$C$3:$AE$364,28,0)</f>
        <v>4898873.7833333341</v>
      </c>
      <c r="O271" s="136">
        <f>VLOOKUP(B271,'PROY CONSUMOS ENERGIA TRIMESTRE'!$C$3:$AE$364,29,0)</f>
        <v>4898873.7833333341</v>
      </c>
      <c r="P271" s="38">
        <f>VLOOKUP(C271,'CARGOS 4 DE JULIO 2019'!$B$5:$BK$335,60,0)</f>
        <v>3.1</v>
      </c>
      <c r="Q271" s="38">
        <f>VLOOKUP(C271,'CARGOS 4 DE JULIO 2019'!$B$5:$BK$335,62,0)</f>
        <v>58.74</v>
      </c>
      <c r="R271" s="153">
        <f t="shared" si="64"/>
        <v>3.29</v>
      </c>
      <c r="S271" s="154">
        <f t="shared" si="65"/>
        <v>56</v>
      </c>
      <c r="T271" s="118">
        <f t="shared" si="66"/>
        <v>3.7465978176494152</v>
      </c>
      <c r="U271" s="119">
        <f t="shared" si="67"/>
        <v>63.771877747224089</v>
      </c>
      <c r="V271" s="39" t="str">
        <f t="shared" si="68"/>
        <v>No</v>
      </c>
      <c r="W271" s="92">
        <f t="shared" si="69"/>
        <v>3.1</v>
      </c>
      <c r="X271" s="92">
        <f t="shared" si="70"/>
        <v>58.74</v>
      </c>
      <c r="Y271" s="131">
        <f t="shared" si="71"/>
        <v>3004445.2906057271</v>
      </c>
      <c r="Z271" s="132">
        <f t="shared" si="72"/>
        <v>3004445.2906057271</v>
      </c>
      <c r="AA271" s="133">
        <f t="shared" si="73"/>
        <v>0</v>
      </c>
      <c r="AB271" s="131">
        <f t="shared" si="74"/>
        <v>3004445.2906057271</v>
      </c>
      <c r="AC271" s="132">
        <f t="shared" si="75"/>
        <v>3004445.2906057271</v>
      </c>
      <c r="AD271" s="134">
        <f t="shared" si="76"/>
        <v>0</v>
      </c>
      <c r="AE271" s="131">
        <f t="shared" si="77"/>
        <v>3004445.2906057271</v>
      </c>
      <c r="AF271" s="132">
        <f t="shared" si="78"/>
        <v>3004445.2906057271</v>
      </c>
      <c r="AG271" s="134">
        <f t="shared" si="79"/>
        <v>0</v>
      </c>
    </row>
    <row r="272" spans="1:33" s="18" customFormat="1">
      <c r="A272" s="93">
        <v>282</v>
      </c>
      <c r="B272" s="149" t="s">
        <v>392</v>
      </c>
      <c r="C272" s="33" t="str">
        <f>VLOOKUP(B272,'TOTAL DE SISTEMAS'!$B$6:$I$381,5,0)</f>
        <v>PL0119</v>
      </c>
      <c r="D272" s="33" t="str">
        <f>VLOOKUP(B272,'TOTAL DE SISTEMAS'!$B$6:$I$381,2,0)</f>
        <v>ELNM</v>
      </c>
      <c r="E272" s="33" t="str">
        <f>VLOOKUP(B272,'TOTAL DE SISTEMAS'!$B$6:$I$381,3,0)</f>
        <v>Hidrandina</v>
      </c>
      <c r="F272" s="35" t="str">
        <f>VLOOKUP(B272,'TOTAL DE SISTEMAS'!$B$6:$I$381,4,0)</f>
        <v>Chimbote</v>
      </c>
      <c r="G272" s="35">
        <f>VLOOKUP(B272,'TOTAL DE SISTEMAS'!$B$6:$I$381,6,0)</f>
        <v>2</v>
      </c>
      <c r="H272" s="35" t="str">
        <f>VLOOKUP(B272,'TOTAL DE SISTEMAS'!$B$6:$I$381,7,0)</f>
        <v>U</v>
      </c>
      <c r="I272" s="35" t="str">
        <f>VLOOKUP(B272,'TOTAL DE SISTEMAS'!$B$6:$I$381,8,0)</f>
        <v>Interconectado</v>
      </c>
      <c r="J272" s="35" t="s">
        <v>24</v>
      </c>
      <c r="K272" s="36">
        <v>76068</v>
      </c>
      <c r="L272" s="136">
        <v>7896498.4078814844</v>
      </c>
      <c r="M272" s="136">
        <f>VLOOKUP(B272,'PROY CONSUMOS ENERGIA TRIMESTRE'!$C$3:$AE$364,27,0)</f>
        <v>7927833.6191666676</v>
      </c>
      <c r="N272" s="136">
        <f>VLOOKUP(B272,'PROY CONSUMOS ENERGIA TRIMESTRE'!$C$3:$AE$364,28,0)</f>
        <v>7927833.6191666676</v>
      </c>
      <c r="O272" s="136">
        <f>VLOOKUP(B272,'PROY CONSUMOS ENERGIA TRIMESTRE'!$C$3:$AE$364,29,0)</f>
        <v>7927833.6191666676</v>
      </c>
      <c r="P272" s="38">
        <f>VLOOKUP(C272,'CARGOS 4 DE JULIO 2019'!$B$5:$BK$335,60,0)</f>
        <v>3.1</v>
      </c>
      <c r="Q272" s="38">
        <f>VLOOKUP(C272,'CARGOS 4 DE JULIO 2019'!$B$5:$BK$335,62,0)</f>
        <v>58.85</v>
      </c>
      <c r="R272" s="153">
        <f t="shared" si="64"/>
        <v>3.29</v>
      </c>
      <c r="S272" s="154">
        <f t="shared" si="65"/>
        <v>56</v>
      </c>
      <c r="T272" s="118">
        <f t="shared" si="66"/>
        <v>3.7465978176494152</v>
      </c>
      <c r="U272" s="119">
        <f t="shared" si="67"/>
        <v>63.771877747224089</v>
      </c>
      <c r="V272" s="39" t="str">
        <f t="shared" si="68"/>
        <v>No</v>
      </c>
      <c r="W272" s="92">
        <f t="shared" si="69"/>
        <v>3.1</v>
      </c>
      <c r="X272" s="92">
        <f t="shared" si="70"/>
        <v>58.85</v>
      </c>
      <c r="Y272" s="131">
        <f t="shared" si="71"/>
        <v>4882900.113038254</v>
      </c>
      <c r="Z272" s="132">
        <f t="shared" si="72"/>
        <v>4882900.113038254</v>
      </c>
      <c r="AA272" s="133">
        <f t="shared" si="73"/>
        <v>0</v>
      </c>
      <c r="AB272" s="131">
        <f t="shared" si="74"/>
        <v>4882900.113038254</v>
      </c>
      <c r="AC272" s="132">
        <f t="shared" si="75"/>
        <v>4882900.113038254</v>
      </c>
      <c r="AD272" s="134">
        <f t="shared" si="76"/>
        <v>0</v>
      </c>
      <c r="AE272" s="131">
        <f t="shared" si="77"/>
        <v>4882900.113038254</v>
      </c>
      <c r="AF272" s="132">
        <f t="shared" si="78"/>
        <v>4882900.113038254</v>
      </c>
      <c r="AG272" s="134">
        <f t="shared" si="79"/>
        <v>0</v>
      </c>
    </row>
    <row r="273" spans="1:33" s="18" customFormat="1">
      <c r="A273" s="93">
        <v>283</v>
      </c>
      <c r="B273" s="149" t="s">
        <v>395</v>
      </c>
      <c r="C273" s="33" t="str">
        <f>VLOOKUP(B273,'TOTAL DE SISTEMAS'!$B$6:$I$381,5,0)</f>
        <v>PL0120</v>
      </c>
      <c r="D273" s="33" t="str">
        <f>VLOOKUP(B273,'TOTAL DE SISTEMAS'!$B$6:$I$381,2,0)</f>
        <v>ELNM</v>
      </c>
      <c r="E273" s="33" t="str">
        <f>VLOOKUP(B273,'TOTAL DE SISTEMAS'!$B$6:$I$381,3,0)</f>
        <v>Hidrandina</v>
      </c>
      <c r="F273" s="35" t="str">
        <f>VLOOKUP(B273,'TOTAL DE SISTEMAS'!$B$6:$I$381,4,0)</f>
        <v>Guadalupe</v>
      </c>
      <c r="G273" s="35">
        <f>VLOOKUP(B273,'TOTAL DE SISTEMAS'!$B$6:$I$381,6,0)</f>
        <v>2</v>
      </c>
      <c r="H273" s="35" t="str">
        <f>VLOOKUP(B273,'TOTAL DE SISTEMAS'!$B$6:$I$381,7,0)</f>
        <v>U</v>
      </c>
      <c r="I273" s="35" t="str">
        <f>VLOOKUP(B273,'TOTAL DE SISTEMAS'!$B$6:$I$381,8,0)</f>
        <v>Interconectado</v>
      </c>
      <c r="J273" s="35" t="s">
        <v>24</v>
      </c>
      <c r="K273" s="36">
        <v>36330</v>
      </c>
      <c r="L273" s="136">
        <v>2399957.6627344554</v>
      </c>
      <c r="M273" s="136">
        <f>VLOOKUP(B273,'PROY CONSUMOS ENERGIA TRIMESTRE'!$C$3:$AE$364,27,0)</f>
        <v>2501024.5557525307</v>
      </c>
      <c r="N273" s="136">
        <f>VLOOKUP(B273,'PROY CONSUMOS ENERGIA TRIMESTRE'!$C$3:$AE$364,28,0)</f>
        <v>2501024.5557525307</v>
      </c>
      <c r="O273" s="136">
        <f>VLOOKUP(B273,'PROY CONSUMOS ENERGIA TRIMESTRE'!$C$3:$AE$364,29,0)</f>
        <v>2501024.5557525307</v>
      </c>
      <c r="P273" s="38">
        <f>VLOOKUP(C273,'CARGOS 4 DE JULIO 2019'!$B$5:$BK$335,60,0)</f>
        <v>3.1</v>
      </c>
      <c r="Q273" s="38">
        <f>VLOOKUP(C273,'CARGOS 4 DE JULIO 2019'!$B$5:$BK$335,62,0)</f>
        <v>58.74</v>
      </c>
      <c r="R273" s="153">
        <f t="shared" si="64"/>
        <v>3.29</v>
      </c>
      <c r="S273" s="154">
        <f t="shared" si="65"/>
        <v>56</v>
      </c>
      <c r="T273" s="118">
        <f t="shared" si="66"/>
        <v>3.7465978176494152</v>
      </c>
      <c r="U273" s="119">
        <f t="shared" si="67"/>
        <v>63.771877747224089</v>
      </c>
      <c r="V273" s="39" t="str">
        <f t="shared" si="68"/>
        <v>No</v>
      </c>
      <c r="W273" s="92">
        <f t="shared" si="69"/>
        <v>3.1</v>
      </c>
      <c r="X273" s="92">
        <f t="shared" si="70"/>
        <v>58.74</v>
      </c>
      <c r="Y273" s="131">
        <f t="shared" si="71"/>
        <v>1522358.1310902191</v>
      </c>
      <c r="Z273" s="132">
        <f t="shared" si="72"/>
        <v>1522358.1310902191</v>
      </c>
      <c r="AA273" s="133">
        <f t="shared" si="73"/>
        <v>0</v>
      </c>
      <c r="AB273" s="131">
        <f t="shared" si="74"/>
        <v>1522358.1310902191</v>
      </c>
      <c r="AC273" s="132">
        <f t="shared" si="75"/>
        <v>1522358.1310902191</v>
      </c>
      <c r="AD273" s="134">
        <f t="shared" si="76"/>
        <v>0</v>
      </c>
      <c r="AE273" s="131">
        <f t="shared" si="77"/>
        <v>1522358.1310902191</v>
      </c>
      <c r="AF273" s="132">
        <f t="shared" si="78"/>
        <v>1522358.1310902191</v>
      </c>
      <c r="AG273" s="134">
        <f t="shared" si="79"/>
        <v>0</v>
      </c>
    </row>
    <row r="274" spans="1:33" s="18" customFormat="1">
      <c r="A274" s="93">
        <v>284</v>
      </c>
      <c r="B274" s="149" t="s">
        <v>398</v>
      </c>
      <c r="C274" s="33" t="str">
        <f>VLOOKUP(B274,'TOTAL DE SISTEMAS'!$B$6:$I$381,5,0)</f>
        <v>PL0121</v>
      </c>
      <c r="D274" s="33" t="str">
        <f>VLOOKUP(B274,'TOTAL DE SISTEMAS'!$B$6:$I$381,2,0)</f>
        <v>ELNM</v>
      </c>
      <c r="E274" s="33" t="str">
        <f>VLOOKUP(B274,'TOTAL DE SISTEMAS'!$B$6:$I$381,3,0)</f>
        <v>Hidrandina</v>
      </c>
      <c r="F274" s="35" t="str">
        <f>VLOOKUP(B274,'TOTAL DE SISTEMAS'!$B$6:$I$381,4,0)</f>
        <v>Huarmey</v>
      </c>
      <c r="G274" s="35">
        <f>VLOOKUP(B274,'TOTAL DE SISTEMAS'!$B$6:$I$381,6,0)</f>
        <v>2</v>
      </c>
      <c r="H274" s="35" t="str">
        <f>VLOOKUP(B274,'TOTAL DE SISTEMAS'!$B$6:$I$381,7,0)</f>
        <v>U</v>
      </c>
      <c r="I274" s="35" t="str">
        <f>VLOOKUP(B274,'TOTAL DE SISTEMAS'!$B$6:$I$381,8,0)</f>
        <v>Interconectado</v>
      </c>
      <c r="J274" s="35" t="s">
        <v>24</v>
      </c>
      <c r="K274" s="36">
        <v>5287</v>
      </c>
      <c r="L274" s="136">
        <v>419962.96333005722</v>
      </c>
      <c r="M274" s="136">
        <f>VLOOKUP(B274,'PROY CONSUMOS ENERGIA TRIMESTRE'!$C$3:$AE$364,27,0)</f>
        <v>434692.41065108869</v>
      </c>
      <c r="N274" s="136">
        <f>VLOOKUP(B274,'PROY CONSUMOS ENERGIA TRIMESTRE'!$C$3:$AE$364,28,0)</f>
        <v>434692.41065108869</v>
      </c>
      <c r="O274" s="136">
        <f>VLOOKUP(B274,'PROY CONSUMOS ENERGIA TRIMESTRE'!$C$3:$AE$364,29,0)</f>
        <v>434692.41065108869</v>
      </c>
      <c r="P274" s="38">
        <f>VLOOKUP(C274,'CARGOS 4 DE JULIO 2019'!$B$5:$BK$335,60,0)</f>
        <v>3.1</v>
      </c>
      <c r="Q274" s="38">
        <f>VLOOKUP(C274,'CARGOS 4 DE JULIO 2019'!$B$5:$BK$335,62,0)</f>
        <v>62.32</v>
      </c>
      <c r="R274" s="153">
        <f t="shared" si="64"/>
        <v>3.29</v>
      </c>
      <c r="S274" s="154">
        <f t="shared" si="65"/>
        <v>56</v>
      </c>
      <c r="T274" s="118">
        <f t="shared" si="66"/>
        <v>3.7465978176494152</v>
      </c>
      <c r="U274" s="119">
        <f t="shared" si="67"/>
        <v>63.771877747224089</v>
      </c>
      <c r="V274" s="39" t="str">
        <f t="shared" si="68"/>
        <v>No</v>
      </c>
      <c r="W274" s="92">
        <f t="shared" si="69"/>
        <v>3.1</v>
      </c>
      <c r="X274" s="92">
        <f t="shared" si="70"/>
        <v>62.32</v>
      </c>
      <c r="Y274" s="131">
        <f t="shared" si="71"/>
        <v>278110.61874729168</v>
      </c>
      <c r="Z274" s="132">
        <f t="shared" si="72"/>
        <v>278110.61874729168</v>
      </c>
      <c r="AA274" s="133">
        <f t="shared" si="73"/>
        <v>0</v>
      </c>
      <c r="AB274" s="131">
        <f t="shared" si="74"/>
        <v>278110.61874729168</v>
      </c>
      <c r="AC274" s="132">
        <f t="shared" si="75"/>
        <v>278110.61874729168</v>
      </c>
      <c r="AD274" s="134">
        <f t="shared" si="76"/>
        <v>0</v>
      </c>
      <c r="AE274" s="131">
        <f t="shared" si="77"/>
        <v>278110.61874729168</v>
      </c>
      <c r="AF274" s="132">
        <f t="shared" si="78"/>
        <v>278110.61874729168</v>
      </c>
      <c r="AG274" s="134">
        <f t="shared" si="79"/>
        <v>0</v>
      </c>
    </row>
    <row r="275" spans="1:33" s="18" customFormat="1">
      <c r="A275" s="93">
        <v>285</v>
      </c>
      <c r="B275" s="149" t="s">
        <v>401</v>
      </c>
      <c r="C275" s="33" t="str">
        <f>VLOOKUP(B275,'TOTAL DE SISTEMAS'!$B$6:$I$381,5,0)</f>
        <v>PL0122</v>
      </c>
      <c r="D275" s="33" t="str">
        <f>VLOOKUP(B275,'TOTAL DE SISTEMAS'!$B$6:$I$381,2,0)</f>
        <v>ELNM</v>
      </c>
      <c r="E275" s="33" t="str">
        <f>VLOOKUP(B275,'TOTAL DE SISTEMAS'!$B$6:$I$381,3,0)</f>
        <v>Hidrandina</v>
      </c>
      <c r="F275" s="35" t="str">
        <f>VLOOKUP(B275,'TOTAL DE SISTEMAS'!$B$6:$I$381,4,0)</f>
        <v>Trujillo</v>
      </c>
      <c r="G275" s="35">
        <f>VLOOKUP(B275,'TOTAL DE SISTEMAS'!$B$6:$I$381,6,0)</f>
        <v>2</v>
      </c>
      <c r="H275" s="35" t="str">
        <f>VLOOKUP(B275,'TOTAL DE SISTEMAS'!$B$6:$I$381,7,0)</f>
        <v>U</v>
      </c>
      <c r="I275" s="35" t="str">
        <f>VLOOKUP(B275,'TOTAL DE SISTEMAS'!$B$6:$I$381,8,0)</f>
        <v>Interconectado</v>
      </c>
      <c r="J275" s="35" t="s">
        <v>24</v>
      </c>
      <c r="K275" s="36">
        <v>219163</v>
      </c>
      <c r="L275" s="136">
        <v>24986365.153333336</v>
      </c>
      <c r="M275" s="136">
        <f>VLOOKUP(B275,'PROY CONSUMOS ENERGIA TRIMESTRE'!$C$3:$AE$364,27,0)</f>
        <v>24986365.153333336</v>
      </c>
      <c r="N275" s="136">
        <f>VLOOKUP(B275,'PROY CONSUMOS ENERGIA TRIMESTRE'!$C$3:$AE$364,28,0)</f>
        <v>24986365.153333336</v>
      </c>
      <c r="O275" s="136">
        <f>VLOOKUP(B275,'PROY CONSUMOS ENERGIA TRIMESTRE'!$C$3:$AE$364,29,0)</f>
        <v>24986365.153333336</v>
      </c>
      <c r="P275" s="38">
        <f>VLOOKUP(C275,'CARGOS 4 DE JULIO 2019'!$B$5:$BK$335,60,0)</f>
        <v>3.1</v>
      </c>
      <c r="Q275" s="38">
        <f>VLOOKUP(C275,'CARGOS 4 DE JULIO 2019'!$B$5:$BK$335,62,0)</f>
        <v>58.95</v>
      </c>
      <c r="R275" s="153">
        <f t="shared" si="64"/>
        <v>3.29</v>
      </c>
      <c r="S275" s="154">
        <f t="shared" si="65"/>
        <v>56</v>
      </c>
      <c r="T275" s="118">
        <f t="shared" si="66"/>
        <v>3.7465978176494152</v>
      </c>
      <c r="U275" s="119">
        <f t="shared" si="67"/>
        <v>63.771877747224089</v>
      </c>
      <c r="V275" s="39" t="str">
        <f t="shared" si="68"/>
        <v>No</v>
      </c>
      <c r="W275" s="92">
        <f t="shared" si="69"/>
        <v>3.1</v>
      </c>
      <c r="X275" s="92">
        <f t="shared" si="70"/>
        <v>58.95</v>
      </c>
      <c r="Y275" s="131">
        <f t="shared" si="71"/>
        <v>15408867.557890004</v>
      </c>
      <c r="Z275" s="132">
        <f t="shared" si="72"/>
        <v>15408867.557890004</v>
      </c>
      <c r="AA275" s="133">
        <f t="shared" si="73"/>
        <v>0</v>
      </c>
      <c r="AB275" s="131">
        <f t="shared" si="74"/>
        <v>15408867.557890004</v>
      </c>
      <c r="AC275" s="132">
        <f t="shared" si="75"/>
        <v>15408867.557890004</v>
      </c>
      <c r="AD275" s="134">
        <f t="shared" si="76"/>
        <v>0</v>
      </c>
      <c r="AE275" s="131">
        <f t="shared" si="77"/>
        <v>15408867.557890004</v>
      </c>
      <c r="AF275" s="132">
        <f t="shared" si="78"/>
        <v>15408867.557890004</v>
      </c>
      <c r="AG275" s="134">
        <f t="shared" si="79"/>
        <v>0</v>
      </c>
    </row>
    <row r="276" spans="1:33" s="18" customFormat="1">
      <c r="A276" s="93">
        <v>286</v>
      </c>
      <c r="B276" s="149" t="s">
        <v>404</v>
      </c>
      <c r="C276" s="33" t="str">
        <f>VLOOKUP(B276,'TOTAL DE SISTEMAS'!$B$6:$I$381,5,0)</f>
        <v>PL0123</v>
      </c>
      <c r="D276" s="33" t="str">
        <f>VLOOKUP(B276,'TOTAL DE SISTEMAS'!$B$6:$I$381,2,0)</f>
        <v>ELNM</v>
      </c>
      <c r="E276" s="33" t="str">
        <f>VLOOKUP(B276,'TOTAL DE SISTEMAS'!$B$6:$I$381,3,0)</f>
        <v>Hidrandina</v>
      </c>
      <c r="F276" s="35" t="str">
        <f>VLOOKUP(B276,'TOTAL DE SISTEMAS'!$B$6:$I$381,4,0)</f>
        <v>Caraz-Carhuaz-Huaraz</v>
      </c>
      <c r="G276" s="35">
        <f>VLOOKUP(B276,'TOTAL DE SISTEMAS'!$B$6:$I$381,6,0)</f>
        <v>3</v>
      </c>
      <c r="H276" s="35" t="str">
        <f>VLOOKUP(B276,'TOTAL DE SISTEMAS'!$B$6:$I$381,7,0)</f>
        <v>U</v>
      </c>
      <c r="I276" s="35" t="str">
        <f>VLOOKUP(B276,'TOTAL DE SISTEMAS'!$B$6:$I$381,8,0)</f>
        <v>Interconectado</v>
      </c>
      <c r="J276" s="35" t="s">
        <v>24</v>
      </c>
      <c r="K276" s="36">
        <v>50631</v>
      </c>
      <c r="L276" s="136">
        <v>3412638.0691969641</v>
      </c>
      <c r="M276" s="136">
        <f>VLOOKUP(B276,'PROY CONSUMOS ENERGIA TRIMESTRE'!$C$3:$AE$364,27,0)</f>
        <v>3533670.7428442971</v>
      </c>
      <c r="N276" s="136">
        <f>VLOOKUP(B276,'PROY CONSUMOS ENERGIA TRIMESTRE'!$C$3:$AE$364,28,0)</f>
        <v>3533670.7428442971</v>
      </c>
      <c r="O276" s="136">
        <f>VLOOKUP(B276,'PROY CONSUMOS ENERGIA TRIMESTRE'!$C$3:$AE$364,29,0)</f>
        <v>3533670.7428442971</v>
      </c>
      <c r="P276" s="38">
        <f>VLOOKUP(C276,'CARGOS 4 DE JULIO 2019'!$B$5:$BK$335,60,0)</f>
        <v>3.2</v>
      </c>
      <c r="Q276" s="38">
        <f>VLOOKUP(C276,'CARGOS 4 DE JULIO 2019'!$B$5:$BK$335,62,0)</f>
        <v>59.78</v>
      </c>
      <c r="R276" s="153">
        <f t="shared" si="64"/>
        <v>3.29</v>
      </c>
      <c r="S276" s="154">
        <f t="shared" si="65"/>
        <v>56</v>
      </c>
      <c r="T276" s="118">
        <f t="shared" si="66"/>
        <v>3.7465978176494152</v>
      </c>
      <c r="U276" s="119">
        <f t="shared" si="67"/>
        <v>63.771877747224089</v>
      </c>
      <c r="V276" s="39" t="str">
        <f t="shared" si="68"/>
        <v>No</v>
      </c>
      <c r="W276" s="92">
        <f t="shared" si="69"/>
        <v>3.2</v>
      </c>
      <c r="X276" s="92">
        <f t="shared" si="70"/>
        <v>59.78</v>
      </c>
      <c r="Y276" s="131">
        <f t="shared" si="71"/>
        <v>2202094.2377659455</v>
      </c>
      <c r="Z276" s="132">
        <f t="shared" si="72"/>
        <v>2202094.2377659455</v>
      </c>
      <c r="AA276" s="133">
        <f t="shared" si="73"/>
        <v>0</v>
      </c>
      <c r="AB276" s="131">
        <f t="shared" si="74"/>
        <v>2202094.2377659455</v>
      </c>
      <c r="AC276" s="132">
        <f t="shared" si="75"/>
        <v>2202094.2377659455</v>
      </c>
      <c r="AD276" s="134">
        <f t="shared" si="76"/>
        <v>0</v>
      </c>
      <c r="AE276" s="131">
        <f t="shared" si="77"/>
        <v>2202094.2377659455</v>
      </c>
      <c r="AF276" s="132">
        <f t="shared" si="78"/>
        <v>2202094.2377659455</v>
      </c>
      <c r="AG276" s="134">
        <f t="shared" si="79"/>
        <v>0</v>
      </c>
    </row>
    <row r="277" spans="1:33" s="18" customFormat="1">
      <c r="A277" s="93">
        <v>287</v>
      </c>
      <c r="B277" s="149" t="s">
        <v>407</v>
      </c>
      <c r="C277" s="33" t="str">
        <f>VLOOKUP(B277,'TOTAL DE SISTEMAS'!$B$6:$I$381,5,0)</f>
        <v>PL0124</v>
      </c>
      <c r="D277" s="33" t="str">
        <f>VLOOKUP(B277,'TOTAL DE SISTEMAS'!$B$6:$I$381,2,0)</f>
        <v>ELNM</v>
      </c>
      <c r="E277" s="33" t="str">
        <f>VLOOKUP(B277,'TOTAL DE SISTEMAS'!$B$6:$I$381,3,0)</f>
        <v>Hidrandina</v>
      </c>
      <c r="F277" s="35" t="str">
        <f>VLOOKUP(B277,'TOTAL DE SISTEMAS'!$B$6:$I$381,4,0)</f>
        <v>Huallanca</v>
      </c>
      <c r="G277" s="35">
        <f>VLOOKUP(B277,'TOTAL DE SISTEMAS'!$B$6:$I$381,6,0)</f>
        <v>5</v>
      </c>
      <c r="H277" s="35" t="str">
        <f>VLOOKUP(B277,'TOTAL DE SISTEMAS'!$B$6:$I$381,7,0)</f>
        <v>R</v>
      </c>
      <c r="I277" s="35" t="str">
        <f>VLOOKUP(B277,'TOTAL DE SISTEMAS'!$B$6:$I$381,8,0)</f>
        <v>Interconectado</v>
      </c>
      <c r="J277" s="35" t="s">
        <v>24</v>
      </c>
      <c r="K277" s="36">
        <v>2790</v>
      </c>
      <c r="L277" s="136">
        <v>56835.165071617106</v>
      </c>
      <c r="M277" s="136">
        <f>VLOOKUP(B277,'PROY CONSUMOS ENERGIA TRIMESTRE'!$C$3:$AE$364,27,0)</f>
        <v>77108.433526589652</v>
      </c>
      <c r="N277" s="136">
        <f>VLOOKUP(B277,'PROY CONSUMOS ENERGIA TRIMESTRE'!$C$3:$AE$364,28,0)</f>
        <v>77108.433526589652</v>
      </c>
      <c r="O277" s="136">
        <f>VLOOKUP(B277,'PROY CONSUMOS ENERGIA TRIMESTRE'!$C$3:$AE$364,29,0)</f>
        <v>77108.433526589652</v>
      </c>
      <c r="P277" s="38">
        <f>VLOOKUP(C277,'CARGOS 4 DE JULIO 2019'!$B$5:$BK$335,60,0)</f>
        <v>4.03</v>
      </c>
      <c r="Q277" s="38">
        <f>VLOOKUP(C277,'CARGOS 4 DE JULIO 2019'!$B$5:$BK$335,62,0)</f>
        <v>77.17</v>
      </c>
      <c r="R277" s="153">
        <f t="shared" si="64"/>
        <v>3.29</v>
      </c>
      <c r="S277" s="154">
        <f t="shared" si="65"/>
        <v>56</v>
      </c>
      <c r="T277" s="118">
        <f t="shared" si="66"/>
        <v>3.7465978176494152</v>
      </c>
      <c r="U277" s="119">
        <f t="shared" si="67"/>
        <v>63.771877747224089</v>
      </c>
      <c r="V277" s="39" t="str">
        <f t="shared" si="68"/>
        <v>Sí</v>
      </c>
      <c r="W277" s="92">
        <f t="shared" si="69"/>
        <v>3.7465978176494152</v>
      </c>
      <c r="X277" s="92">
        <f t="shared" si="70"/>
        <v>63.771877747224089</v>
      </c>
      <c r="Y277" s="131">
        <f t="shared" si="71"/>
        <v>55103.396885766924</v>
      </c>
      <c r="Z277" s="132">
        <f t="shared" si="72"/>
        <v>46697.859898146533</v>
      </c>
      <c r="AA277" s="133">
        <f t="shared" si="73"/>
        <v>8405.5369876203913</v>
      </c>
      <c r="AB277" s="131">
        <f t="shared" si="74"/>
        <v>55103.396885766924</v>
      </c>
      <c r="AC277" s="132">
        <f t="shared" si="75"/>
        <v>46697.859898146533</v>
      </c>
      <c r="AD277" s="134">
        <f t="shared" si="76"/>
        <v>8405.5369876203913</v>
      </c>
      <c r="AE277" s="131">
        <f t="shared" si="77"/>
        <v>55103.396885766924</v>
      </c>
      <c r="AF277" s="132">
        <f t="shared" si="78"/>
        <v>46697.859898146533</v>
      </c>
      <c r="AG277" s="134">
        <f t="shared" si="79"/>
        <v>8405.5369876203913</v>
      </c>
    </row>
    <row r="278" spans="1:33" s="18" customFormat="1">
      <c r="A278" s="93">
        <v>288</v>
      </c>
      <c r="B278" s="149" t="s">
        <v>410</v>
      </c>
      <c r="C278" s="33" t="str">
        <f>VLOOKUP(B278,'TOTAL DE SISTEMAS'!$B$6:$I$381,5,0)</f>
        <v>PL0125</v>
      </c>
      <c r="D278" s="33" t="str">
        <f>VLOOKUP(B278,'TOTAL DE SISTEMAS'!$B$6:$I$381,2,0)</f>
        <v>ELNM</v>
      </c>
      <c r="E278" s="33" t="str">
        <f>VLOOKUP(B278,'TOTAL DE SISTEMAS'!$B$6:$I$381,3,0)</f>
        <v>Hidrandina</v>
      </c>
      <c r="F278" s="35" t="str">
        <f>VLOOKUP(B278,'TOTAL DE SISTEMAS'!$B$6:$I$381,4,0)</f>
        <v>Ticapampa</v>
      </c>
      <c r="G278" s="35">
        <f>VLOOKUP(B278,'TOTAL DE SISTEMAS'!$B$6:$I$381,6,0)</f>
        <v>4</v>
      </c>
      <c r="H278" s="35" t="str">
        <f>VLOOKUP(B278,'TOTAL DE SISTEMAS'!$B$6:$I$381,7,0)</f>
        <v>R</v>
      </c>
      <c r="I278" s="35" t="str">
        <f>VLOOKUP(B278,'TOTAL DE SISTEMAS'!$B$6:$I$381,8,0)</f>
        <v>Interconectado</v>
      </c>
      <c r="J278" s="35" t="s">
        <v>24</v>
      </c>
      <c r="K278" s="36">
        <v>6136</v>
      </c>
      <c r="L278" s="136">
        <v>130200.46132799135</v>
      </c>
      <c r="M278" s="136">
        <f>VLOOKUP(B278,'PROY CONSUMOS ENERGIA TRIMESTRE'!$C$3:$AE$364,27,0)</f>
        <v>170617.28333333335</v>
      </c>
      <c r="N278" s="136">
        <f>VLOOKUP(B278,'PROY CONSUMOS ENERGIA TRIMESTRE'!$C$3:$AE$364,28,0)</f>
        <v>170617.28333333335</v>
      </c>
      <c r="O278" s="136">
        <f>VLOOKUP(B278,'PROY CONSUMOS ENERGIA TRIMESTRE'!$C$3:$AE$364,29,0)</f>
        <v>170617.28333333335</v>
      </c>
      <c r="P278" s="38">
        <f>VLOOKUP(C278,'CARGOS 4 DE JULIO 2019'!$B$5:$BK$335,60,0)</f>
        <v>3.77</v>
      </c>
      <c r="Q278" s="38">
        <f>VLOOKUP(C278,'CARGOS 4 DE JULIO 2019'!$B$5:$BK$335,62,0)</f>
        <v>68.88</v>
      </c>
      <c r="R278" s="153">
        <f t="shared" si="64"/>
        <v>3.29</v>
      </c>
      <c r="S278" s="154">
        <f t="shared" si="65"/>
        <v>56</v>
      </c>
      <c r="T278" s="118">
        <f t="shared" si="66"/>
        <v>3.7465978176494152</v>
      </c>
      <c r="U278" s="119">
        <f t="shared" si="67"/>
        <v>63.771877747224089</v>
      </c>
      <c r="V278" s="39" t="str">
        <f t="shared" si="68"/>
        <v>Sí</v>
      </c>
      <c r="W278" s="92">
        <f t="shared" si="69"/>
        <v>3.7465978176494152</v>
      </c>
      <c r="X278" s="92">
        <f t="shared" si="70"/>
        <v>63.771877747224089</v>
      </c>
      <c r="Y278" s="131">
        <f t="shared" si="71"/>
        <v>112814.79776272044</v>
      </c>
      <c r="Z278" s="132">
        <f t="shared" si="72"/>
        <v>106020.40323350523</v>
      </c>
      <c r="AA278" s="133">
        <f t="shared" si="73"/>
        <v>6794.3945292152057</v>
      </c>
      <c r="AB278" s="131">
        <f t="shared" si="74"/>
        <v>112814.79776272044</v>
      </c>
      <c r="AC278" s="132">
        <f t="shared" si="75"/>
        <v>106020.40323350523</v>
      </c>
      <c r="AD278" s="134">
        <f t="shared" si="76"/>
        <v>6794.3945292152057</v>
      </c>
      <c r="AE278" s="131">
        <f t="shared" si="77"/>
        <v>112814.79776272044</v>
      </c>
      <c r="AF278" s="132">
        <f t="shared" si="78"/>
        <v>106020.40323350523</v>
      </c>
      <c r="AG278" s="134">
        <f t="shared" si="79"/>
        <v>6794.3945292152057</v>
      </c>
    </row>
    <row r="279" spans="1:33" s="18" customFormat="1">
      <c r="A279" s="93">
        <v>289</v>
      </c>
      <c r="B279" s="149" t="s">
        <v>413</v>
      </c>
      <c r="C279" s="33" t="str">
        <f>VLOOKUP(B279,'TOTAL DE SISTEMAS'!$B$6:$I$381,5,0)</f>
        <v>PL0126</v>
      </c>
      <c r="D279" s="33" t="str">
        <f>VLOOKUP(B279,'TOTAL DE SISTEMAS'!$B$6:$I$381,2,0)</f>
        <v>ELNM</v>
      </c>
      <c r="E279" s="33" t="str">
        <f>VLOOKUP(B279,'TOTAL DE SISTEMAS'!$B$6:$I$381,3,0)</f>
        <v>Hidrandina</v>
      </c>
      <c r="F279" s="35" t="str">
        <f>VLOOKUP(B279,'TOTAL DE SISTEMAS'!$B$6:$I$381,4,0)</f>
        <v>Huari</v>
      </c>
      <c r="G279" s="35">
        <f>VLOOKUP(B279,'TOTAL DE SISTEMAS'!$B$6:$I$381,6,0)</f>
        <v>5</v>
      </c>
      <c r="H279" s="35" t="str">
        <f>VLOOKUP(B279,'TOTAL DE SISTEMAS'!$B$6:$I$381,7,0)</f>
        <v>R</v>
      </c>
      <c r="I279" s="35" t="str">
        <f>VLOOKUP(B279,'TOTAL DE SISTEMAS'!$B$6:$I$381,8,0)</f>
        <v>Interconectado</v>
      </c>
      <c r="J279" s="35" t="s">
        <v>24</v>
      </c>
      <c r="K279" s="36">
        <v>13512</v>
      </c>
      <c r="L279" s="136">
        <v>263950.25983964273</v>
      </c>
      <c r="M279" s="136">
        <f>VLOOKUP(B279,'PROY CONSUMOS ENERGIA TRIMESTRE'!$C$3:$AE$364,27,0)</f>
        <v>349623.14511184837</v>
      </c>
      <c r="N279" s="136">
        <f>VLOOKUP(B279,'PROY CONSUMOS ENERGIA TRIMESTRE'!$C$3:$AE$364,28,0)</f>
        <v>349623.14511184837</v>
      </c>
      <c r="O279" s="136">
        <f>VLOOKUP(B279,'PROY CONSUMOS ENERGIA TRIMESTRE'!$C$3:$AE$364,29,0)</f>
        <v>349623.14511184837</v>
      </c>
      <c r="P279" s="38">
        <f>VLOOKUP(C279,'CARGOS 4 DE JULIO 2019'!$B$5:$BK$335,60,0)</f>
        <v>4.03</v>
      </c>
      <c r="Q279" s="38">
        <f>VLOOKUP(C279,'CARGOS 4 DE JULIO 2019'!$B$5:$BK$335,62,0)</f>
        <v>77.17</v>
      </c>
      <c r="R279" s="153">
        <f t="shared" si="64"/>
        <v>3.29</v>
      </c>
      <c r="S279" s="154">
        <f t="shared" si="65"/>
        <v>56</v>
      </c>
      <c r="T279" s="118">
        <f t="shared" si="66"/>
        <v>3.7465978176494152</v>
      </c>
      <c r="U279" s="119">
        <f t="shared" si="67"/>
        <v>63.771877747224089</v>
      </c>
      <c r="V279" s="39" t="str">
        <f t="shared" si="68"/>
        <v>Sí</v>
      </c>
      <c r="W279" s="92">
        <f t="shared" si="69"/>
        <v>3.7465978176494152</v>
      </c>
      <c r="X279" s="92">
        <f t="shared" si="70"/>
        <v>63.771877747224089</v>
      </c>
      <c r="Y279" s="131">
        <f t="shared" si="71"/>
        <v>258143.77551825228</v>
      </c>
      <c r="Z279" s="132">
        <f t="shared" si="72"/>
        <v>218950.06673049615</v>
      </c>
      <c r="AA279" s="133">
        <f t="shared" si="73"/>
        <v>39193.708787756128</v>
      </c>
      <c r="AB279" s="131">
        <f t="shared" si="74"/>
        <v>258143.77551825228</v>
      </c>
      <c r="AC279" s="132">
        <f t="shared" si="75"/>
        <v>218950.06673049615</v>
      </c>
      <c r="AD279" s="134">
        <f t="shared" si="76"/>
        <v>39193.708787756128</v>
      </c>
      <c r="AE279" s="131">
        <f t="shared" si="77"/>
        <v>258143.77551825228</v>
      </c>
      <c r="AF279" s="132">
        <f t="shared" si="78"/>
        <v>218950.06673049615</v>
      </c>
      <c r="AG279" s="134">
        <f t="shared" si="79"/>
        <v>39193.708787756128</v>
      </c>
    </row>
    <row r="280" spans="1:33" s="18" customFormat="1">
      <c r="A280" s="93">
        <v>290</v>
      </c>
      <c r="B280" s="149" t="s">
        <v>416</v>
      </c>
      <c r="C280" s="33" t="str">
        <f>VLOOKUP(B280,'TOTAL DE SISTEMAS'!$B$6:$I$381,5,0)</f>
        <v>PL0127</v>
      </c>
      <c r="D280" s="33" t="str">
        <f>VLOOKUP(B280,'TOTAL DE SISTEMAS'!$B$6:$I$381,2,0)</f>
        <v>ELNM</v>
      </c>
      <c r="E280" s="33" t="str">
        <f>VLOOKUP(B280,'TOTAL DE SISTEMAS'!$B$6:$I$381,3,0)</f>
        <v>Hidrandina</v>
      </c>
      <c r="F280" s="35" t="str">
        <f>VLOOKUP(B280,'TOTAL DE SISTEMAS'!$B$6:$I$381,4,0)</f>
        <v>Pomabamba</v>
      </c>
      <c r="G280" s="35">
        <f>VLOOKUP(B280,'TOTAL DE SISTEMAS'!$B$6:$I$381,6,0)</f>
        <v>6</v>
      </c>
      <c r="H280" s="35" t="str">
        <f>VLOOKUP(B280,'TOTAL DE SISTEMAS'!$B$6:$I$381,7,0)</f>
        <v>R</v>
      </c>
      <c r="I280" s="35" t="str">
        <f>VLOOKUP(B280,'TOTAL DE SISTEMAS'!$B$6:$I$381,8,0)</f>
        <v>Interconectado</v>
      </c>
      <c r="J280" s="35" t="s">
        <v>24</v>
      </c>
      <c r="K280" s="36">
        <v>7610</v>
      </c>
      <c r="L280" s="136">
        <v>115869.92852914933</v>
      </c>
      <c r="M280" s="136">
        <f>VLOOKUP(B280,'PROY CONSUMOS ENERGIA TRIMESTRE'!$C$3:$AE$364,27,0)</f>
        <v>166643.05097873899</v>
      </c>
      <c r="N280" s="136">
        <f>VLOOKUP(B280,'PROY CONSUMOS ENERGIA TRIMESTRE'!$C$3:$AE$364,28,0)</f>
        <v>166643.05097873899</v>
      </c>
      <c r="O280" s="136">
        <f>VLOOKUP(B280,'PROY CONSUMOS ENERGIA TRIMESTRE'!$C$3:$AE$364,29,0)</f>
        <v>166643.05097873899</v>
      </c>
      <c r="P280" s="38">
        <f>VLOOKUP(C280,'CARGOS 4 DE JULIO 2019'!$B$5:$BK$335,60,0)</f>
        <v>4.08</v>
      </c>
      <c r="Q280" s="38">
        <f>VLOOKUP(C280,'CARGOS 4 DE JULIO 2019'!$B$5:$BK$335,62,0)</f>
        <v>76.8</v>
      </c>
      <c r="R280" s="153">
        <f t="shared" si="64"/>
        <v>3.29</v>
      </c>
      <c r="S280" s="154">
        <f t="shared" si="65"/>
        <v>56</v>
      </c>
      <c r="T280" s="118">
        <f t="shared" si="66"/>
        <v>3.7465978176494152</v>
      </c>
      <c r="U280" s="119">
        <f t="shared" si="67"/>
        <v>63.771877747224089</v>
      </c>
      <c r="V280" s="39" t="str">
        <f t="shared" si="68"/>
        <v>Sí</v>
      </c>
      <c r="W280" s="92">
        <f t="shared" si="69"/>
        <v>3.7465978176494152</v>
      </c>
      <c r="X280" s="92">
        <f t="shared" si="70"/>
        <v>63.771877747224089</v>
      </c>
      <c r="Y280" s="131">
        <f t="shared" si="71"/>
        <v>120036.90511038668</v>
      </c>
      <c r="Z280" s="132">
        <f t="shared" si="72"/>
        <v>102404.0385597171</v>
      </c>
      <c r="AA280" s="133">
        <f t="shared" si="73"/>
        <v>17632.866550669583</v>
      </c>
      <c r="AB280" s="131">
        <f t="shared" si="74"/>
        <v>120036.90511038668</v>
      </c>
      <c r="AC280" s="132">
        <f t="shared" si="75"/>
        <v>102404.0385597171</v>
      </c>
      <c r="AD280" s="134">
        <f t="shared" si="76"/>
        <v>17632.866550669583</v>
      </c>
      <c r="AE280" s="131">
        <f t="shared" si="77"/>
        <v>120036.90511038668</v>
      </c>
      <c r="AF280" s="132">
        <f t="shared" si="78"/>
        <v>102404.0385597171</v>
      </c>
      <c r="AG280" s="134">
        <f t="shared" si="79"/>
        <v>17632.866550669583</v>
      </c>
    </row>
    <row r="281" spans="1:33" s="18" customFormat="1">
      <c r="A281" s="93">
        <v>291</v>
      </c>
      <c r="B281" s="149" t="s">
        <v>419</v>
      </c>
      <c r="C281" s="33" t="str">
        <f>VLOOKUP(B281,'TOTAL DE SISTEMAS'!$B$6:$I$381,5,0)</f>
        <v>PL0128</v>
      </c>
      <c r="D281" s="33" t="str">
        <f>VLOOKUP(B281,'TOTAL DE SISTEMAS'!$B$6:$I$381,2,0)</f>
        <v>ELNM</v>
      </c>
      <c r="E281" s="33" t="str">
        <f>VLOOKUP(B281,'TOTAL DE SISTEMAS'!$B$6:$I$381,3,0)</f>
        <v>Hidrandina</v>
      </c>
      <c r="F281" s="35" t="str">
        <f>VLOOKUP(B281,'TOTAL DE SISTEMAS'!$B$6:$I$381,4,0)</f>
        <v>Celendín</v>
      </c>
      <c r="G281" s="35">
        <f>VLOOKUP(B281,'TOTAL DE SISTEMAS'!$B$6:$I$381,6,0)</f>
        <v>5</v>
      </c>
      <c r="H281" s="35" t="str">
        <f>VLOOKUP(B281,'TOTAL DE SISTEMAS'!$B$6:$I$381,7,0)</f>
        <v>R</v>
      </c>
      <c r="I281" s="35" t="str">
        <f>VLOOKUP(B281,'TOTAL DE SISTEMAS'!$B$6:$I$381,8,0)</f>
        <v>Interconectado</v>
      </c>
      <c r="J281" s="35" t="s">
        <v>24</v>
      </c>
      <c r="K281" s="36">
        <v>13358</v>
      </c>
      <c r="L281" s="136">
        <v>330517.61257901049</v>
      </c>
      <c r="M281" s="136">
        <f>VLOOKUP(B281,'PROY CONSUMOS ENERGIA TRIMESTRE'!$C$3:$AE$364,27,0)</f>
        <v>421058.46476535377</v>
      </c>
      <c r="N281" s="136">
        <f>VLOOKUP(B281,'PROY CONSUMOS ENERGIA TRIMESTRE'!$C$3:$AE$364,28,0)</f>
        <v>421058.46476535377</v>
      </c>
      <c r="O281" s="136">
        <f>VLOOKUP(B281,'PROY CONSUMOS ENERGIA TRIMESTRE'!$C$3:$AE$364,29,0)</f>
        <v>421058.46476535377</v>
      </c>
      <c r="P281" s="38">
        <f>VLOOKUP(C281,'CARGOS 4 DE JULIO 2019'!$B$5:$BK$335,60,0)</f>
        <v>4.03</v>
      </c>
      <c r="Q281" s="38">
        <f>VLOOKUP(C281,'CARGOS 4 DE JULIO 2019'!$B$5:$BK$335,62,0)</f>
        <v>77.540000000000006</v>
      </c>
      <c r="R281" s="153">
        <f t="shared" si="64"/>
        <v>3.29</v>
      </c>
      <c r="S281" s="154">
        <f t="shared" si="65"/>
        <v>56</v>
      </c>
      <c r="T281" s="118">
        <f t="shared" si="66"/>
        <v>3.7465978176494152</v>
      </c>
      <c r="U281" s="119">
        <f t="shared" si="67"/>
        <v>63.771877747224089</v>
      </c>
      <c r="V281" s="39" t="str">
        <f t="shared" si="68"/>
        <v>Sí</v>
      </c>
      <c r="W281" s="92">
        <f t="shared" si="69"/>
        <v>3.7465978176494152</v>
      </c>
      <c r="X281" s="92">
        <f t="shared" si="70"/>
        <v>63.771877747224089</v>
      </c>
      <c r="Y281" s="131">
        <f t="shared" si="71"/>
        <v>310116.09679376474</v>
      </c>
      <c r="Z281" s="132">
        <f t="shared" si="72"/>
        <v>260824.34147509121</v>
      </c>
      <c r="AA281" s="133">
        <f t="shared" si="73"/>
        <v>49291.755318673531</v>
      </c>
      <c r="AB281" s="131">
        <f t="shared" si="74"/>
        <v>310116.09679376474</v>
      </c>
      <c r="AC281" s="132">
        <f t="shared" si="75"/>
        <v>260824.34147509121</v>
      </c>
      <c r="AD281" s="134">
        <f t="shared" si="76"/>
        <v>49291.755318673531</v>
      </c>
      <c r="AE281" s="131">
        <f t="shared" si="77"/>
        <v>310116.09679376474</v>
      </c>
      <c r="AF281" s="132">
        <f t="shared" si="78"/>
        <v>260824.34147509121</v>
      </c>
      <c r="AG281" s="134">
        <f t="shared" si="79"/>
        <v>49291.755318673531</v>
      </c>
    </row>
    <row r="282" spans="1:33" s="18" customFormat="1">
      <c r="A282" s="93">
        <v>292</v>
      </c>
      <c r="B282" s="149" t="s">
        <v>422</v>
      </c>
      <c r="C282" s="33" t="str">
        <f>VLOOKUP(B282,'TOTAL DE SISTEMAS'!$B$6:$I$381,5,0)</f>
        <v>PL0129</v>
      </c>
      <c r="D282" s="33" t="str">
        <f>VLOOKUP(B282,'TOTAL DE SISTEMAS'!$B$6:$I$381,2,0)</f>
        <v>ELNM</v>
      </c>
      <c r="E282" s="33" t="str">
        <f>VLOOKUP(B282,'TOTAL DE SISTEMAS'!$B$6:$I$381,3,0)</f>
        <v>Hidrandina</v>
      </c>
      <c r="F282" s="35" t="str">
        <f>VLOOKUP(B282,'TOTAL DE SISTEMAS'!$B$6:$I$381,4,0)</f>
        <v>Chiquián</v>
      </c>
      <c r="G282" s="35">
        <f>VLOOKUP(B282,'TOTAL DE SISTEMAS'!$B$6:$I$381,6,0)</f>
        <v>6</v>
      </c>
      <c r="H282" s="35" t="str">
        <f>VLOOKUP(B282,'TOTAL DE SISTEMAS'!$B$6:$I$381,7,0)</f>
        <v>R</v>
      </c>
      <c r="I282" s="35" t="str">
        <f>VLOOKUP(B282,'TOTAL DE SISTEMAS'!$B$6:$I$381,8,0)</f>
        <v>Aislado</v>
      </c>
      <c r="J282" s="35" t="s">
        <v>24</v>
      </c>
      <c r="K282" s="36">
        <v>3965</v>
      </c>
      <c r="L282" s="136">
        <v>37489.407656869844</v>
      </c>
      <c r="M282" s="136">
        <f>VLOOKUP(B282,'PROY CONSUMOS ENERGIA TRIMESTRE'!$C$3:$AE$364,27,0)</f>
        <v>74974.472499999989</v>
      </c>
      <c r="N282" s="136">
        <f>VLOOKUP(B282,'PROY CONSUMOS ENERGIA TRIMESTRE'!$C$3:$AE$364,28,0)</f>
        <v>74974.472499999989</v>
      </c>
      <c r="O282" s="136">
        <f>VLOOKUP(B282,'PROY CONSUMOS ENERGIA TRIMESTRE'!$C$3:$AE$364,29,0)</f>
        <v>74974.472499999989</v>
      </c>
      <c r="P282" s="38">
        <f>VLOOKUP(C282,'CARGOS 4 DE JULIO 2019'!$B$5:$BK$335,60,0)</f>
        <v>4.08</v>
      </c>
      <c r="Q282" s="38">
        <f>VLOOKUP(C282,'CARGOS 4 DE JULIO 2019'!$B$5:$BK$335,62,0)</f>
        <v>59.73</v>
      </c>
      <c r="R282" s="153">
        <f t="shared" si="64"/>
        <v>3.29</v>
      </c>
      <c r="S282" s="154">
        <f t="shared" si="65"/>
        <v>56</v>
      </c>
      <c r="T282" s="118">
        <f t="shared" si="66"/>
        <v>3.7465978176494152</v>
      </c>
      <c r="U282" s="119">
        <f t="shared" si="67"/>
        <v>63.771877747224089</v>
      </c>
      <c r="V282" s="39" t="str">
        <f t="shared" si="68"/>
        <v>No</v>
      </c>
      <c r="W282" s="92">
        <f t="shared" si="69"/>
        <v>4.08</v>
      </c>
      <c r="X282" s="92">
        <f t="shared" si="70"/>
        <v>59.73</v>
      </c>
      <c r="Y282" s="131">
        <f t="shared" si="71"/>
        <v>38569.623193448359</v>
      </c>
      <c r="Z282" s="132">
        <f t="shared" si="72"/>
        <v>38569.623193448359</v>
      </c>
      <c r="AA282" s="133">
        <f t="shared" si="73"/>
        <v>0</v>
      </c>
      <c r="AB282" s="131">
        <f t="shared" si="74"/>
        <v>38569.623193448359</v>
      </c>
      <c r="AC282" s="132">
        <f t="shared" si="75"/>
        <v>38569.623193448359</v>
      </c>
      <c r="AD282" s="134">
        <f t="shared" si="76"/>
        <v>0</v>
      </c>
      <c r="AE282" s="131">
        <f t="shared" si="77"/>
        <v>38569.623193448359</v>
      </c>
      <c r="AF282" s="132">
        <f t="shared" si="78"/>
        <v>38569.623193448359</v>
      </c>
      <c r="AG282" s="134">
        <f t="shared" si="79"/>
        <v>0</v>
      </c>
    </row>
    <row r="283" spans="1:33" s="18" customFormat="1">
      <c r="A283" s="93">
        <v>293</v>
      </c>
      <c r="B283" s="149" t="s">
        <v>425</v>
      </c>
      <c r="C283" s="33" t="str">
        <f>VLOOKUP(B283,'TOTAL DE SISTEMAS'!$B$6:$I$381,5,0)</f>
        <v>PL0131</v>
      </c>
      <c r="D283" s="33" t="str">
        <f>VLOOKUP(B283,'TOTAL DE SISTEMAS'!$B$6:$I$381,2,0)</f>
        <v>ELNM</v>
      </c>
      <c r="E283" s="33" t="str">
        <f>VLOOKUP(B283,'TOTAL DE SISTEMAS'!$B$6:$I$381,3,0)</f>
        <v>Hidrandina</v>
      </c>
      <c r="F283" s="35" t="str">
        <f>VLOOKUP(B283,'TOTAL DE SISTEMAS'!$B$6:$I$381,4,0)</f>
        <v>Namora</v>
      </c>
      <c r="G283" s="35">
        <f>VLOOKUP(B283,'TOTAL DE SISTEMAS'!$B$6:$I$381,6,0)</f>
        <v>4</v>
      </c>
      <c r="H283" s="35" t="str">
        <f>VLOOKUP(B283,'TOTAL DE SISTEMAS'!$B$6:$I$381,7,0)</f>
        <v>R</v>
      </c>
      <c r="I283" s="35" t="str">
        <f>VLOOKUP(B283,'TOTAL DE SISTEMAS'!$B$6:$I$381,8,0)</f>
        <v>Interconectado</v>
      </c>
      <c r="J283" s="35" t="s">
        <v>24</v>
      </c>
      <c r="K283" s="36">
        <v>4280</v>
      </c>
      <c r="L283" s="136">
        <v>62437.786744450925</v>
      </c>
      <c r="M283" s="136">
        <f>VLOOKUP(B283,'PROY CONSUMOS ENERGIA TRIMESTRE'!$C$3:$AE$364,27,0)</f>
        <v>87720.291045638456</v>
      </c>
      <c r="N283" s="136">
        <f>VLOOKUP(B283,'PROY CONSUMOS ENERGIA TRIMESTRE'!$C$3:$AE$364,28,0)</f>
        <v>87720.291045638456</v>
      </c>
      <c r="O283" s="136">
        <f>VLOOKUP(B283,'PROY CONSUMOS ENERGIA TRIMESTRE'!$C$3:$AE$364,29,0)</f>
        <v>87720.291045638456</v>
      </c>
      <c r="P283" s="38">
        <f>VLOOKUP(C283,'CARGOS 4 DE JULIO 2019'!$B$5:$BK$335,60,0)</f>
        <v>3.77</v>
      </c>
      <c r="Q283" s="38">
        <f>VLOOKUP(C283,'CARGOS 4 DE JULIO 2019'!$B$5:$BK$335,62,0)</f>
        <v>69.27</v>
      </c>
      <c r="R283" s="153">
        <f t="shared" si="64"/>
        <v>3.29</v>
      </c>
      <c r="S283" s="154">
        <f t="shared" si="65"/>
        <v>56</v>
      </c>
      <c r="T283" s="118">
        <f t="shared" si="66"/>
        <v>3.7465978176494152</v>
      </c>
      <c r="U283" s="119">
        <f t="shared" si="67"/>
        <v>63.771877747224089</v>
      </c>
      <c r="V283" s="39" t="str">
        <f t="shared" si="68"/>
        <v>Sí</v>
      </c>
      <c r="W283" s="92">
        <f t="shared" si="69"/>
        <v>3.7465978176494152</v>
      </c>
      <c r="X283" s="92">
        <f t="shared" si="70"/>
        <v>63.771877747224089</v>
      </c>
      <c r="Y283" s="131">
        <f t="shared" si="71"/>
        <v>59386.254877881154</v>
      </c>
      <c r="Z283" s="132">
        <f t="shared" si="72"/>
        <v>55853.18769028323</v>
      </c>
      <c r="AA283" s="133">
        <f t="shared" si="73"/>
        <v>3533.0671875979242</v>
      </c>
      <c r="AB283" s="131">
        <f t="shared" si="74"/>
        <v>59386.254877881154</v>
      </c>
      <c r="AC283" s="132">
        <f t="shared" si="75"/>
        <v>55853.18769028323</v>
      </c>
      <c r="AD283" s="134">
        <f t="shared" si="76"/>
        <v>3533.0671875979242</v>
      </c>
      <c r="AE283" s="131">
        <f t="shared" si="77"/>
        <v>59386.254877881154</v>
      </c>
      <c r="AF283" s="132">
        <f t="shared" si="78"/>
        <v>55853.18769028323</v>
      </c>
      <c r="AG283" s="134">
        <f t="shared" si="79"/>
        <v>3533.0671875979242</v>
      </c>
    </row>
    <row r="284" spans="1:33" s="18" customFormat="1">
      <c r="A284" s="93">
        <v>294</v>
      </c>
      <c r="B284" s="149" t="s">
        <v>428</v>
      </c>
      <c r="C284" s="33" t="str">
        <f>VLOOKUP(B284,'TOTAL DE SISTEMAS'!$B$6:$I$381,5,0)</f>
        <v>PL0132</v>
      </c>
      <c r="D284" s="33" t="str">
        <f>VLOOKUP(B284,'TOTAL DE SISTEMAS'!$B$6:$I$381,2,0)</f>
        <v>ELNM</v>
      </c>
      <c r="E284" s="33" t="str">
        <f>VLOOKUP(B284,'TOTAL DE SISTEMAS'!$B$6:$I$381,3,0)</f>
        <v>Hidrandina</v>
      </c>
      <c r="F284" s="35" t="str">
        <f>VLOOKUP(B284,'TOTAL DE SISTEMAS'!$B$6:$I$381,4,0)</f>
        <v>Tayabamba</v>
      </c>
      <c r="G284" s="35">
        <f>VLOOKUP(B284,'TOTAL DE SISTEMAS'!$B$6:$I$381,6,0)</f>
        <v>4</v>
      </c>
      <c r="H284" s="35" t="str">
        <f>VLOOKUP(B284,'TOTAL DE SISTEMAS'!$B$6:$I$381,7,0)</f>
        <v>R</v>
      </c>
      <c r="I284" s="35" t="str">
        <f>VLOOKUP(B284,'TOTAL DE SISTEMAS'!$B$6:$I$381,8,0)</f>
        <v>Interconectado</v>
      </c>
      <c r="J284" s="35" t="s">
        <v>24</v>
      </c>
      <c r="K284" s="36">
        <v>12273</v>
      </c>
      <c r="L284" s="136">
        <v>421109.25047220872</v>
      </c>
      <c r="M284" s="136">
        <f>VLOOKUP(B284,'PROY CONSUMOS ENERGIA TRIMESTRE'!$C$3:$AE$364,27,0)</f>
        <v>505040.09583333338</v>
      </c>
      <c r="N284" s="136">
        <f>VLOOKUP(B284,'PROY CONSUMOS ENERGIA TRIMESTRE'!$C$3:$AE$364,28,0)</f>
        <v>505040.09583333338</v>
      </c>
      <c r="O284" s="136">
        <f>VLOOKUP(B284,'PROY CONSUMOS ENERGIA TRIMESTRE'!$C$3:$AE$364,29,0)</f>
        <v>505040.09583333338</v>
      </c>
      <c r="P284" s="38">
        <f>VLOOKUP(C284,'CARGOS 4 DE JULIO 2019'!$B$5:$BK$335,60,0)</f>
        <v>3.77</v>
      </c>
      <c r="Q284" s="38">
        <f>VLOOKUP(C284,'CARGOS 4 DE JULIO 2019'!$B$5:$BK$335,62,0)</f>
        <v>68.88</v>
      </c>
      <c r="R284" s="153">
        <f t="shared" si="64"/>
        <v>3.29</v>
      </c>
      <c r="S284" s="154">
        <f t="shared" si="65"/>
        <v>56</v>
      </c>
      <c r="T284" s="118">
        <f t="shared" si="66"/>
        <v>3.7465978176494152</v>
      </c>
      <c r="U284" s="119">
        <f t="shared" si="67"/>
        <v>63.771877747224089</v>
      </c>
      <c r="V284" s="39" t="str">
        <f t="shared" si="68"/>
        <v>Sí</v>
      </c>
      <c r="W284" s="92">
        <f t="shared" si="69"/>
        <v>3.7465978176494152</v>
      </c>
      <c r="X284" s="92">
        <f t="shared" si="70"/>
        <v>63.771877747224089</v>
      </c>
      <c r="Y284" s="131">
        <f t="shared" si="71"/>
        <v>336329.26172525738</v>
      </c>
      <c r="Z284" s="132">
        <f t="shared" si="72"/>
        <v>314531.27140939992</v>
      </c>
      <c r="AA284" s="133">
        <f t="shared" si="73"/>
        <v>21797.99031585746</v>
      </c>
      <c r="AB284" s="131">
        <f t="shared" si="74"/>
        <v>336329.26172525738</v>
      </c>
      <c r="AC284" s="132">
        <f t="shared" si="75"/>
        <v>314531.27140939992</v>
      </c>
      <c r="AD284" s="134">
        <f t="shared" si="76"/>
        <v>21797.99031585746</v>
      </c>
      <c r="AE284" s="131">
        <f t="shared" si="77"/>
        <v>336329.26172525738</v>
      </c>
      <c r="AF284" s="132">
        <f t="shared" si="78"/>
        <v>314531.27140939992</v>
      </c>
      <c r="AG284" s="134">
        <f t="shared" si="79"/>
        <v>21797.99031585746</v>
      </c>
    </row>
    <row r="285" spans="1:33" s="18" customFormat="1">
      <c r="A285" s="93">
        <v>295</v>
      </c>
      <c r="B285" s="149" t="s">
        <v>431</v>
      </c>
      <c r="C285" s="33" t="str">
        <f>VLOOKUP(B285,'TOTAL DE SISTEMAS'!$B$6:$I$381,5,0)</f>
        <v>PL0168</v>
      </c>
      <c r="D285" s="33" t="str">
        <f>VLOOKUP(B285,'TOTAL DE SISTEMAS'!$B$6:$I$381,2,0)</f>
        <v>ELNM</v>
      </c>
      <c r="E285" s="33" t="str">
        <f>VLOOKUP(B285,'TOTAL DE SISTEMAS'!$B$6:$I$381,3,0)</f>
        <v>Hidrandina</v>
      </c>
      <c r="F285" s="35" t="str">
        <f>VLOOKUP(B285,'TOTAL DE SISTEMAS'!$B$6:$I$381,4,0)</f>
        <v>Trujillo Rural</v>
      </c>
      <c r="G285" s="35">
        <f>VLOOKUP(B285,'TOTAL DE SISTEMAS'!$B$6:$I$381,6,0)</f>
        <v>4</v>
      </c>
      <c r="H285" s="35" t="str">
        <f>VLOOKUP(B285,'TOTAL DE SISTEMAS'!$B$6:$I$381,7,0)</f>
        <v>R</v>
      </c>
      <c r="I285" s="35" t="str">
        <f>VLOOKUP(B285,'TOTAL DE SISTEMAS'!$B$6:$I$381,8,0)</f>
        <v>Interconectado</v>
      </c>
      <c r="J285" s="35" t="s">
        <v>24</v>
      </c>
      <c r="K285" s="36">
        <v>3002</v>
      </c>
      <c r="L285" s="136">
        <v>62434.697676101641</v>
      </c>
      <c r="M285" s="136">
        <f>VLOOKUP(B285,'PROY CONSUMOS ENERGIA TRIMESTRE'!$C$3:$AE$364,27,0)</f>
        <v>83513.765983246733</v>
      </c>
      <c r="N285" s="136">
        <f>VLOOKUP(B285,'PROY CONSUMOS ENERGIA TRIMESTRE'!$C$3:$AE$364,28,0)</f>
        <v>83513.765983246733</v>
      </c>
      <c r="O285" s="136">
        <f>VLOOKUP(B285,'PROY CONSUMOS ENERGIA TRIMESTRE'!$C$3:$AE$364,29,0)</f>
        <v>83513.765983246733</v>
      </c>
      <c r="P285" s="38">
        <f>VLOOKUP(C285,'CARGOS 4 DE JULIO 2019'!$B$5:$BK$335,60,0)</f>
        <v>3.77</v>
      </c>
      <c r="Q285" s="38">
        <f>VLOOKUP(C285,'CARGOS 4 DE JULIO 2019'!$B$5:$BK$335,62,0)</f>
        <v>69.510000000000005</v>
      </c>
      <c r="R285" s="153">
        <f t="shared" si="64"/>
        <v>3.29</v>
      </c>
      <c r="S285" s="154">
        <f t="shared" si="65"/>
        <v>56</v>
      </c>
      <c r="T285" s="118">
        <f t="shared" si="66"/>
        <v>3.7465978176494152</v>
      </c>
      <c r="U285" s="119">
        <f t="shared" si="67"/>
        <v>63.771877747224089</v>
      </c>
      <c r="V285" s="39" t="str">
        <f t="shared" si="68"/>
        <v>Sí</v>
      </c>
      <c r="W285" s="92">
        <f t="shared" si="69"/>
        <v>3.7465978176494152</v>
      </c>
      <c r="X285" s="92">
        <f t="shared" si="70"/>
        <v>63.771877747224089</v>
      </c>
      <c r="Y285" s="131">
        <f t="shared" si="71"/>
        <v>54715.898354658253</v>
      </c>
      <c r="Z285" s="132">
        <f t="shared" si="72"/>
        <v>51063.065722436033</v>
      </c>
      <c r="AA285" s="133">
        <f t="shared" si="73"/>
        <v>3652.8326322222201</v>
      </c>
      <c r="AB285" s="131">
        <f t="shared" si="74"/>
        <v>54715.898354658253</v>
      </c>
      <c r="AC285" s="132">
        <f t="shared" si="75"/>
        <v>51063.065722436033</v>
      </c>
      <c r="AD285" s="134">
        <f t="shared" si="76"/>
        <v>3652.8326322222201</v>
      </c>
      <c r="AE285" s="131">
        <f t="shared" si="77"/>
        <v>54715.898354658253</v>
      </c>
      <c r="AF285" s="132">
        <f t="shared" si="78"/>
        <v>51063.065722436033</v>
      </c>
      <c r="AG285" s="134">
        <f t="shared" si="79"/>
        <v>3652.8326322222201</v>
      </c>
    </row>
    <row r="286" spans="1:33" s="18" customFormat="1">
      <c r="A286" s="93">
        <v>296</v>
      </c>
      <c r="B286" s="149" t="s">
        <v>434</v>
      </c>
      <c r="C286" s="33" t="str">
        <f>VLOOKUP(B286,'TOTAL DE SISTEMAS'!$B$6:$I$381,5,0)</f>
        <v>PL0169</v>
      </c>
      <c r="D286" s="33" t="str">
        <f>VLOOKUP(B286,'TOTAL DE SISTEMAS'!$B$6:$I$381,2,0)</f>
        <v>ELNM</v>
      </c>
      <c r="E286" s="33" t="str">
        <f>VLOOKUP(B286,'TOTAL DE SISTEMAS'!$B$6:$I$381,3,0)</f>
        <v>Hidrandina</v>
      </c>
      <c r="F286" s="35" t="str">
        <f>VLOOKUP(B286,'TOTAL DE SISTEMAS'!$B$6:$I$381,4,0)</f>
        <v>Casma Rural</v>
      </c>
      <c r="G286" s="35">
        <f>VLOOKUP(B286,'TOTAL DE SISTEMAS'!$B$6:$I$381,6,0)</f>
        <v>4</v>
      </c>
      <c r="H286" s="35" t="str">
        <f>VLOOKUP(B286,'TOTAL DE SISTEMAS'!$B$6:$I$381,7,0)</f>
        <v>R</v>
      </c>
      <c r="I286" s="35" t="str">
        <f>VLOOKUP(B286,'TOTAL DE SISTEMAS'!$B$6:$I$381,8,0)</f>
        <v>Interconectado</v>
      </c>
      <c r="J286" s="35" t="s">
        <v>24</v>
      </c>
      <c r="K286" s="36">
        <v>5809</v>
      </c>
      <c r="L286" s="136">
        <v>242814.32929013667</v>
      </c>
      <c r="M286" s="136">
        <f>VLOOKUP(B286,'PROY CONSUMOS ENERGIA TRIMESTRE'!$C$3:$AE$364,27,0)</f>
        <v>285110.09416666668</v>
      </c>
      <c r="N286" s="136">
        <f>VLOOKUP(B286,'PROY CONSUMOS ENERGIA TRIMESTRE'!$C$3:$AE$364,28,0)</f>
        <v>285110.09416666668</v>
      </c>
      <c r="O286" s="136">
        <f>VLOOKUP(B286,'PROY CONSUMOS ENERGIA TRIMESTRE'!$C$3:$AE$364,29,0)</f>
        <v>285110.09416666668</v>
      </c>
      <c r="P286" s="38">
        <f>VLOOKUP(C286,'CARGOS 4 DE JULIO 2019'!$B$5:$BK$335,60,0)</f>
        <v>3.77</v>
      </c>
      <c r="Q286" s="38">
        <f>VLOOKUP(C286,'CARGOS 4 DE JULIO 2019'!$B$5:$BK$335,62,0)</f>
        <v>69.42</v>
      </c>
      <c r="R286" s="153">
        <f t="shared" si="64"/>
        <v>3.29</v>
      </c>
      <c r="S286" s="154">
        <f t="shared" si="65"/>
        <v>56</v>
      </c>
      <c r="T286" s="118">
        <f t="shared" si="66"/>
        <v>3.7465978176494152</v>
      </c>
      <c r="U286" s="119">
        <f t="shared" si="67"/>
        <v>63.771877747224089</v>
      </c>
      <c r="V286" s="39" t="str">
        <f t="shared" si="68"/>
        <v>Sí</v>
      </c>
      <c r="W286" s="92">
        <f t="shared" si="69"/>
        <v>3.7465978176494152</v>
      </c>
      <c r="X286" s="92">
        <f t="shared" si="70"/>
        <v>63.771877747224089</v>
      </c>
      <c r="Y286" s="131">
        <f t="shared" si="71"/>
        <v>190461.63739321288</v>
      </c>
      <c r="Z286" s="132">
        <f t="shared" si="72"/>
        <v>176611.24395037352</v>
      </c>
      <c r="AA286" s="133">
        <f t="shared" si="73"/>
        <v>13850.393442839355</v>
      </c>
      <c r="AB286" s="131">
        <f t="shared" si="74"/>
        <v>190461.63739321288</v>
      </c>
      <c r="AC286" s="132">
        <f t="shared" si="75"/>
        <v>176611.24395037352</v>
      </c>
      <c r="AD286" s="134">
        <f t="shared" si="76"/>
        <v>13850.393442839355</v>
      </c>
      <c r="AE286" s="131">
        <f t="shared" si="77"/>
        <v>190461.63739321288</v>
      </c>
      <c r="AF286" s="132">
        <f t="shared" si="78"/>
        <v>176611.24395037352</v>
      </c>
      <c r="AG286" s="134">
        <f t="shared" si="79"/>
        <v>13850.393442839355</v>
      </c>
    </row>
    <row r="287" spans="1:33" s="18" customFormat="1">
      <c r="A287" s="93">
        <v>297</v>
      </c>
      <c r="B287" s="149" t="s">
        <v>437</v>
      </c>
      <c r="C287" s="33" t="str">
        <f>VLOOKUP(B287,'TOTAL DE SISTEMAS'!$B$6:$I$381,5,0)</f>
        <v>PL0230</v>
      </c>
      <c r="D287" s="33" t="str">
        <f>VLOOKUP(B287,'TOTAL DE SISTEMAS'!$B$6:$I$381,2,0)</f>
        <v>ELNM</v>
      </c>
      <c r="E287" s="33" t="str">
        <f>VLOOKUP(B287,'TOTAL DE SISTEMAS'!$B$6:$I$381,3,0)</f>
        <v>Hidrandina</v>
      </c>
      <c r="F287" s="35" t="str">
        <f>VLOOKUP(B287,'TOTAL DE SISTEMAS'!$B$6:$I$381,4,0)</f>
        <v>Cajamarca Rural</v>
      </c>
      <c r="G287" s="35">
        <f>VLOOKUP(B287,'TOTAL DE SISTEMAS'!$B$6:$I$381,6,0)</f>
        <v>6</v>
      </c>
      <c r="H287" s="35" t="str">
        <f>VLOOKUP(B287,'TOTAL DE SISTEMAS'!$B$6:$I$381,7,0)</f>
        <v>R</v>
      </c>
      <c r="I287" s="35" t="str">
        <f>VLOOKUP(B287,'TOTAL DE SISTEMAS'!$B$6:$I$381,8,0)</f>
        <v>Interconectado</v>
      </c>
      <c r="J287" s="35" t="s">
        <v>24</v>
      </c>
      <c r="K287" s="36">
        <v>20029</v>
      </c>
      <c r="L287" s="136">
        <v>452325.74491373618</v>
      </c>
      <c r="M287" s="136">
        <f>VLOOKUP(B287,'PROY CONSUMOS ENERGIA TRIMESTRE'!$C$3:$AE$364,27,0)</f>
        <v>587530.89960429526</v>
      </c>
      <c r="N287" s="136">
        <f>VLOOKUP(B287,'PROY CONSUMOS ENERGIA TRIMESTRE'!$C$3:$AE$364,28,0)</f>
        <v>587530.89960429526</v>
      </c>
      <c r="O287" s="136">
        <f>VLOOKUP(B287,'PROY CONSUMOS ENERGIA TRIMESTRE'!$C$3:$AE$364,29,0)</f>
        <v>587530.89960429526</v>
      </c>
      <c r="P287" s="38">
        <f>VLOOKUP(C287,'CARGOS 4 DE JULIO 2019'!$B$5:$BK$335,60,0)</f>
        <v>4.08</v>
      </c>
      <c r="Q287" s="38">
        <f>VLOOKUP(C287,'CARGOS 4 DE JULIO 2019'!$B$5:$BK$335,62,0)</f>
        <v>77.16</v>
      </c>
      <c r="R287" s="153">
        <f t="shared" si="64"/>
        <v>3.29</v>
      </c>
      <c r="S287" s="154">
        <f t="shared" si="65"/>
        <v>56</v>
      </c>
      <c r="T287" s="118">
        <f t="shared" si="66"/>
        <v>3.7465978176494152</v>
      </c>
      <c r="U287" s="119">
        <f t="shared" si="67"/>
        <v>63.771877747224089</v>
      </c>
      <c r="V287" s="39" t="str">
        <f t="shared" si="68"/>
        <v>Sí</v>
      </c>
      <c r="W287" s="92">
        <f t="shared" si="69"/>
        <v>3.7465978176494152</v>
      </c>
      <c r="X287" s="92">
        <f t="shared" si="70"/>
        <v>63.771877747224089</v>
      </c>
      <c r="Y287" s="131">
        <f t="shared" si="71"/>
        <v>430732.86477543885</v>
      </c>
      <c r="Z287" s="132">
        <f t="shared" si="72"/>
        <v>363497.22875530866</v>
      </c>
      <c r="AA287" s="133">
        <f t="shared" si="73"/>
        <v>67235.636020130187</v>
      </c>
      <c r="AB287" s="131">
        <f t="shared" si="74"/>
        <v>430732.86477543885</v>
      </c>
      <c r="AC287" s="132">
        <f t="shared" si="75"/>
        <v>363497.22875530866</v>
      </c>
      <c r="AD287" s="134">
        <f t="shared" si="76"/>
        <v>67235.636020130187</v>
      </c>
      <c r="AE287" s="131">
        <f t="shared" si="77"/>
        <v>430732.86477543885</v>
      </c>
      <c r="AF287" s="132">
        <f t="shared" si="78"/>
        <v>363497.22875530866</v>
      </c>
      <c r="AG287" s="134">
        <f t="shared" si="79"/>
        <v>67235.636020130187</v>
      </c>
    </row>
    <row r="288" spans="1:33" s="18" customFormat="1">
      <c r="A288" s="93">
        <v>298</v>
      </c>
      <c r="B288" s="149" t="s">
        <v>440</v>
      </c>
      <c r="C288" s="33" t="str">
        <f>VLOOKUP(B288,'TOTAL DE SISTEMAS'!$B$6:$I$381,5,0)</f>
        <v>PL0253</v>
      </c>
      <c r="D288" s="33" t="str">
        <f>VLOOKUP(B288,'TOTAL DE SISTEMAS'!$B$6:$I$381,2,0)</f>
        <v>ELNM</v>
      </c>
      <c r="E288" s="33" t="str">
        <f>VLOOKUP(B288,'TOTAL DE SISTEMAS'!$B$6:$I$381,3,0)</f>
        <v>Hidrandina</v>
      </c>
      <c r="F288" s="35" t="str">
        <f>VLOOKUP(B288,'TOTAL DE SISTEMAS'!$B$6:$I$381,4,0)</f>
        <v>Trujillo Baja Densidad</v>
      </c>
      <c r="G288" s="35">
        <f>VLOOKUP(B288,'TOTAL DE SISTEMAS'!$B$6:$I$381,6,0)</f>
        <v>3</v>
      </c>
      <c r="H288" s="35" t="str">
        <f>VLOOKUP(B288,'TOTAL DE SISTEMAS'!$B$6:$I$381,7,0)</f>
        <v>U</v>
      </c>
      <c r="I288" s="35" t="str">
        <f>VLOOKUP(B288,'TOTAL DE SISTEMAS'!$B$6:$I$381,8,0)</f>
        <v>Interconectado</v>
      </c>
      <c r="J288" s="35" t="s">
        <v>24</v>
      </c>
      <c r="K288" s="36">
        <v>11592</v>
      </c>
      <c r="L288" s="136">
        <v>732775.8038240961</v>
      </c>
      <c r="M288" s="136">
        <f>VLOOKUP(B288,'PROY CONSUMOS ENERGIA TRIMESTRE'!$C$3:$AE$364,27,0)</f>
        <v>770704.10416666663</v>
      </c>
      <c r="N288" s="136">
        <f>VLOOKUP(B288,'PROY CONSUMOS ENERGIA TRIMESTRE'!$C$3:$AE$364,28,0)</f>
        <v>770704.10416666663</v>
      </c>
      <c r="O288" s="136">
        <f>VLOOKUP(B288,'PROY CONSUMOS ENERGIA TRIMESTRE'!$C$3:$AE$364,29,0)</f>
        <v>770704.10416666663</v>
      </c>
      <c r="P288" s="38">
        <f>VLOOKUP(C288,'CARGOS 4 DE JULIO 2019'!$B$5:$BK$335,60,0)</f>
        <v>3.2</v>
      </c>
      <c r="Q288" s="38">
        <f>VLOOKUP(C288,'CARGOS 4 DE JULIO 2019'!$B$5:$BK$335,62,0)</f>
        <v>63.35</v>
      </c>
      <c r="R288" s="153">
        <f t="shared" si="64"/>
        <v>3.29</v>
      </c>
      <c r="S288" s="154">
        <f t="shared" si="65"/>
        <v>56</v>
      </c>
      <c r="T288" s="118">
        <f t="shared" si="66"/>
        <v>3.7465978176494152</v>
      </c>
      <c r="U288" s="119">
        <f t="shared" si="67"/>
        <v>63.771877747224089</v>
      </c>
      <c r="V288" s="39" t="str">
        <f t="shared" si="68"/>
        <v>No</v>
      </c>
      <c r="W288" s="92">
        <f t="shared" si="69"/>
        <v>3.2</v>
      </c>
      <c r="X288" s="92">
        <f t="shared" si="70"/>
        <v>63.35</v>
      </c>
      <c r="Y288" s="131">
        <f t="shared" si="71"/>
        <v>501307.87172256492</v>
      </c>
      <c r="Z288" s="132">
        <f t="shared" si="72"/>
        <v>501307.87172256492</v>
      </c>
      <c r="AA288" s="133">
        <f t="shared" si="73"/>
        <v>0</v>
      </c>
      <c r="AB288" s="131">
        <f t="shared" si="74"/>
        <v>501307.87172256492</v>
      </c>
      <c r="AC288" s="132">
        <f t="shared" si="75"/>
        <v>501307.87172256492</v>
      </c>
      <c r="AD288" s="134">
        <f t="shared" si="76"/>
        <v>0</v>
      </c>
      <c r="AE288" s="131">
        <f t="shared" si="77"/>
        <v>501307.87172256492</v>
      </c>
      <c r="AF288" s="132">
        <f t="shared" si="78"/>
        <v>501307.87172256492</v>
      </c>
      <c r="AG288" s="134">
        <f t="shared" si="79"/>
        <v>0</v>
      </c>
    </row>
    <row r="289" spans="1:33" s="18" customFormat="1">
      <c r="A289" s="93">
        <v>299</v>
      </c>
      <c r="B289" s="149" t="s">
        <v>443</v>
      </c>
      <c r="C289" s="33" t="str">
        <f>VLOOKUP(B289,'TOTAL DE SISTEMAS'!$B$6:$I$381,5,0)</f>
        <v>PL0254</v>
      </c>
      <c r="D289" s="33" t="str">
        <f>VLOOKUP(B289,'TOTAL DE SISTEMAS'!$B$6:$I$381,2,0)</f>
        <v>ELNM</v>
      </c>
      <c r="E289" s="33" t="str">
        <f>VLOOKUP(B289,'TOTAL DE SISTEMAS'!$B$6:$I$381,3,0)</f>
        <v>Hidrandina</v>
      </c>
      <c r="F289" s="35" t="str">
        <f>VLOOKUP(B289,'TOTAL DE SISTEMAS'!$B$6:$I$381,4,0)</f>
        <v>Guadalupe Rural</v>
      </c>
      <c r="G289" s="35">
        <f>VLOOKUP(B289,'TOTAL DE SISTEMAS'!$B$6:$I$381,6,0)</f>
        <v>3</v>
      </c>
      <c r="H289" s="35" t="str">
        <f>VLOOKUP(B289,'TOTAL DE SISTEMAS'!$B$6:$I$381,7,0)</f>
        <v>U</v>
      </c>
      <c r="I289" s="35" t="str">
        <f>VLOOKUP(B289,'TOTAL DE SISTEMAS'!$B$6:$I$381,8,0)</f>
        <v>Interconectado</v>
      </c>
      <c r="J289" s="35" t="s">
        <v>24</v>
      </c>
      <c r="K289" s="36">
        <v>9408</v>
      </c>
      <c r="L289" s="136">
        <v>397032.57262994145</v>
      </c>
      <c r="M289" s="136">
        <f>VLOOKUP(B289,'PROY CONSUMOS ENERGIA TRIMESTRE'!$C$3:$AE$364,27,0)</f>
        <v>431978.91416892334</v>
      </c>
      <c r="N289" s="136">
        <f>VLOOKUP(B289,'PROY CONSUMOS ENERGIA TRIMESTRE'!$C$3:$AE$364,28,0)</f>
        <v>431978.91416892334</v>
      </c>
      <c r="O289" s="136">
        <f>VLOOKUP(B289,'PROY CONSUMOS ENERGIA TRIMESTRE'!$C$3:$AE$364,29,0)</f>
        <v>431978.91416892334</v>
      </c>
      <c r="P289" s="38">
        <f>VLOOKUP(C289,'CARGOS 4 DE JULIO 2019'!$B$5:$BK$335,60,0)</f>
        <v>3.2</v>
      </c>
      <c r="Q289" s="38">
        <f>VLOOKUP(C289,'CARGOS 4 DE JULIO 2019'!$B$5:$BK$335,62,0)</f>
        <v>63.14</v>
      </c>
      <c r="R289" s="153">
        <f t="shared" si="64"/>
        <v>3.29</v>
      </c>
      <c r="S289" s="154">
        <f t="shared" si="65"/>
        <v>56</v>
      </c>
      <c r="T289" s="118">
        <f t="shared" si="66"/>
        <v>3.7465978176494152</v>
      </c>
      <c r="U289" s="119">
        <f t="shared" si="67"/>
        <v>63.771877747224089</v>
      </c>
      <c r="V289" s="39" t="str">
        <f t="shared" si="68"/>
        <v>No</v>
      </c>
      <c r="W289" s="92">
        <f t="shared" si="69"/>
        <v>3.2</v>
      </c>
      <c r="X289" s="92">
        <f t="shared" si="70"/>
        <v>63.14</v>
      </c>
      <c r="Y289" s="131">
        <f t="shared" si="71"/>
        <v>280791.96635854506</v>
      </c>
      <c r="Z289" s="132">
        <f t="shared" si="72"/>
        <v>280791.96635854506</v>
      </c>
      <c r="AA289" s="133">
        <f t="shared" si="73"/>
        <v>0</v>
      </c>
      <c r="AB289" s="131">
        <f t="shared" si="74"/>
        <v>280791.96635854506</v>
      </c>
      <c r="AC289" s="132">
        <f t="shared" si="75"/>
        <v>280791.96635854506</v>
      </c>
      <c r="AD289" s="134">
        <f t="shared" si="76"/>
        <v>0</v>
      </c>
      <c r="AE289" s="131">
        <f t="shared" si="77"/>
        <v>280791.96635854506</v>
      </c>
      <c r="AF289" s="132">
        <f t="shared" si="78"/>
        <v>280791.96635854506</v>
      </c>
      <c r="AG289" s="134">
        <f t="shared" si="79"/>
        <v>0</v>
      </c>
    </row>
    <row r="290" spans="1:33" s="18" customFormat="1">
      <c r="A290" s="93">
        <v>300</v>
      </c>
      <c r="B290" s="149" t="s">
        <v>446</v>
      </c>
      <c r="C290" s="33" t="str">
        <f>VLOOKUP(B290,'TOTAL DE SISTEMAS'!$B$6:$I$381,5,0)</f>
        <v>PL0255</v>
      </c>
      <c r="D290" s="33" t="str">
        <f>VLOOKUP(B290,'TOTAL DE SISTEMAS'!$B$6:$I$381,2,0)</f>
        <v>ELNM</v>
      </c>
      <c r="E290" s="33" t="str">
        <f>VLOOKUP(B290,'TOTAL DE SISTEMAS'!$B$6:$I$381,3,0)</f>
        <v>Hidrandina</v>
      </c>
      <c r="F290" s="35" t="str">
        <f>VLOOKUP(B290,'TOTAL DE SISTEMAS'!$B$6:$I$381,4,0)</f>
        <v>Cajamarca Baja Densidad</v>
      </c>
      <c r="G290" s="35">
        <f>VLOOKUP(B290,'TOTAL DE SISTEMAS'!$B$6:$I$381,6,0)</f>
        <v>6</v>
      </c>
      <c r="H290" s="35" t="str">
        <f>VLOOKUP(B290,'TOTAL DE SISTEMAS'!$B$6:$I$381,7,0)</f>
        <v>R</v>
      </c>
      <c r="I290" s="35" t="str">
        <f>VLOOKUP(B290,'TOTAL DE SISTEMAS'!$B$6:$I$381,8,0)</f>
        <v>Interconectado</v>
      </c>
      <c r="J290" s="35" t="s">
        <v>24</v>
      </c>
      <c r="K290" s="36">
        <v>6341</v>
      </c>
      <c r="L290" s="136">
        <v>184586.40159698424</v>
      </c>
      <c r="M290" s="136">
        <f>VLOOKUP(B290,'PROY CONSUMOS ENERGIA TRIMESTRE'!$C$3:$AE$364,27,0)</f>
        <v>231136.92350922056</v>
      </c>
      <c r="N290" s="136">
        <f>VLOOKUP(B290,'PROY CONSUMOS ENERGIA TRIMESTRE'!$C$3:$AE$364,28,0)</f>
        <v>231136.92350922056</v>
      </c>
      <c r="O290" s="136">
        <f>VLOOKUP(B290,'PROY CONSUMOS ENERGIA TRIMESTRE'!$C$3:$AE$364,29,0)</f>
        <v>231136.92350922056</v>
      </c>
      <c r="P290" s="38">
        <f>VLOOKUP(C290,'CARGOS 4 DE JULIO 2019'!$B$5:$BK$335,60,0)</f>
        <v>4.08</v>
      </c>
      <c r="Q290" s="38">
        <f>VLOOKUP(C290,'CARGOS 4 DE JULIO 2019'!$B$5:$BK$335,62,0)</f>
        <v>77.16</v>
      </c>
      <c r="R290" s="153">
        <f t="shared" si="64"/>
        <v>3.29</v>
      </c>
      <c r="S290" s="154">
        <f t="shared" si="65"/>
        <v>56</v>
      </c>
      <c r="T290" s="118">
        <f t="shared" si="66"/>
        <v>3.7465978176494152</v>
      </c>
      <c r="U290" s="119">
        <f t="shared" si="67"/>
        <v>63.771877747224089</v>
      </c>
      <c r="V290" s="39" t="str">
        <f t="shared" si="68"/>
        <v>Sí</v>
      </c>
      <c r="W290" s="92">
        <f t="shared" si="69"/>
        <v>3.7465978176494152</v>
      </c>
      <c r="X290" s="92">
        <f t="shared" si="70"/>
        <v>63.771877747224089</v>
      </c>
      <c r="Y290" s="131">
        <f t="shared" si="71"/>
        <v>168298.14747223302</v>
      </c>
      <c r="Z290" s="132">
        <f t="shared" si="72"/>
        <v>141471.39112614383</v>
      </c>
      <c r="AA290" s="133">
        <f t="shared" si="73"/>
        <v>26826.756346089183</v>
      </c>
      <c r="AB290" s="131">
        <f t="shared" si="74"/>
        <v>168298.14747223302</v>
      </c>
      <c r="AC290" s="132">
        <f t="shared" si="75"/>
        <v>141471.39112614383</v>
      </c>
      <c r="AD290" s="134">
        <f t="shared" si="76"/>
        <v>26826.756346089183</v>
      </c>
      <c r="AE290" s="131">
        <f t="shared" si="77"/>
        <v>168298.14747223302</v>
      </c>
      <c r="AF290" s="132">
        <f t="shared" si="78"/>
        <v>141471.39112614383</v>
      </c>
      <c r="AG290" s="134">
        <f t="shared" si="79"/>
        <v>26826.756346089183</v>
      </c>
    </row>
    <row r="291" spans="1:33" s="18" customFormat="1">
      <c r="A291" s="93">
        <v>301</v>
      </c>
      <c r="B291" s="149" t="s">
        <v>449</v>
      </c>
      <c r="C291" s="33" t="str">
        <f>VLOOKUP(B291,'TOTAL DE SISTEMAS'!$B$6:$I$381,5,0)</f>
        <v>PL0256</v>
      </c>
      <c r="D291" s="33" t="str">
        <f>VLOOKUP(B291,'TOTAL DE SISTEMAS'!$B$6:$I$381,2,0)</f>
        <v>ELNM</v>
      </c>
      <c r="E291" s="33" t="str">
        <f>VLOOKUP(B291,'TOTAL DE SISTEMAS'!$B$6:$I$381,3,0)</f>
        <v>Hidrandina</v>
      </c>
      <c r="F291" s="35" t="str">
        <f>VLOOKUP(B291,'TOTAL DE SISTEMAS'!$B$6:$I$381,4,0)</f>
        <v>Chimbote Rural</v>
      </c>
      <c r="G291" s="35">
        <f>VLOOKUP(B291,'TOTAL DE SISTEMAS'!$B$6:$I$381,6,0)</f>
        <v>5</v>
      </c>
      <c r="H291" s="35" t="str">
        <f>VLOOKUP(B291,'TOTAL DE SISTEMAS'!$B$6:$I$381,7,0)</f>
        <v>R</v>
      </c>
      <c r="I291" s="35" t="str">
        <f>VLOOKUP(B291,'TOTAL DE SISTEMAS'!$B$6:$I$381,8,0)</f>
        <v>Interconectado</v>
      </c>
      <c r="J291" s="35" t="s">
        <v>24</v>
      </c>
      <c r="K291" s="36">
        <v>1632</v>
      </c>
      <c r="L291" s="136">
        <v>80072.266205152584</v>
      </c>
      <c r="M291" s="136">
        <f>VLOOKUP(B291,'PROY CONSUMOS ENERGIA TRIMESTRE'!$C$3:$AE$364,27,0)</f>
        <v>91992.316666666666</v>
      </c>
      <c r="N291" s="136">
        <f>VLOOKUP(B291,'PROY CONSUMOS ENERGIA TRIMESTRE'!$C$3:$AE$364,28,0)</f>
        <v>91992.316666666666</v>
      </c>
      <c r="O291" s="136">
        <f>VLOOKUP(B291,'PROY CONSUMOS ENERGIA TRIMESTRE'!$C$3:$AE$364,29,0)</f>
        <v>91992.316666666666</v>
      </c>
      <c r="P291" s="38">
        <f>VLOOKUP(C291,'CARGOS 4 DE JULIO 2019'!$B$5:$BK$335,60,0)</f>
        <v>4.03</v>
      </c>
      <c r="Q291" s="38">
        <f>VLOOKUP(C291,'CARGOS 4 DE JULIO 2019'!$B$5:$BK$335,62,0)</f>
        <v>77.72</v>
      </c>
      <c r="R291" s="153">
        <f t="shared" si="64"/>
        <v>3.29</v>
      </c>
      <c r="S291" s="154">
        <f t="shared" si="65"/>
        <v>56</v>
      </c>
      <c r="T291" s="118">
        <f t="shared" si="66"/>
        <v>3.7465978176494152</v>
      </c>
      <c r="U291" s="119">
        <f t="shared" si="67"/>
        <v>63.771877747224089</v>
      </c>
      <c r="V291" s="39" t="str">
        <f t="shared" si="68"/>
        <v>Sí</v>
      </c>
      <c r="W291" s="92">
        <f t="shared" si="69"/>
        <v>3.7465978176494152</v>
      </c>
      <c r="X291" s="92">
        <f t="shared" si="70"/>
        <v>63.771877747224089</v>
      </c>
      <c r="Y291" s="131">
        <f t="shared" si="71"/>
        <v>68809.125294644589</v>
      </c>
      <c r="Z291" s="132">
        <f t="shared" si="72"/>
        <v>57178.03535218558</v>
      </c>
      <c r="AA291" s="133">
        <f t="shared" si="73"/>
        <v>11631.08994245901</v>
      </c>
      <c r="AB291" s="131">
        <f t="shared" si="74"/>
        <v>68809.125294644589</v>
      </c>
      <c r="AC291" s="132">
        <f t="shared" si="75"/>
        <v>57178.03535218558</v>
      </c>
      <c r="AD291" s="134">
        <f t="shared" si="76"/>
        <v>11631.08994245901</v>
      </c>
      <c r="AE291" s="131">
        <f t="shared" si="77"/>
        <v>68809.125294644589</v>
      </c>
      <c r="AF291" s="132">
        <f t="shared" si="78"/>
        <v>57178.03535218558</v>
      </c>
      <c r="AG291" s="134">
        <f t="shared" si="79"/>
        <v>11631.08994245901</v>
      </c>
    </row>
    <row r="292" spans="1:33" s="18" customFormat="1">
      <c r="A292" s="93">
        <v>302</v>
      </c>
      <c r="B292" s="149" t="s">
        <v>452</v>
      </c>
      <c r="C292" s="33" t="str">
        <f>VLOOKUP(B292,'TOTAL DE SISTEMAS'!$B$6:$I$381,5,0)</f>
        <v>PL0257</v>
      </c>
      <c r="D292" s="33" t="str">
        <f>VLOOKUP(B292,'TOTAL DE SISTEMAS'!$B$6:$I$381,2,0)</f>
        <v>ELNM</v>
      </c>
      <c r="E292" s="33" t="str">
        <f>VLOOKUP(B292,'TOTAL DE SISTEMAS'!$B$6:$I$381,3,0)</f>
        <v>Hidrandina</v>
      </c>
      <c r="F292" s="35" t="str">
        <f>VLOOKUP(B292,'TOTAL DE SISTEMAS'!$B$6:$I$381,4,0)</f>
        <v>Catilluc</v>
      </c>
      <c r="G292" s="35">
        <f>VLOOKUP(B292,'TOTAL DE SISTEMAS'!$B$6:$I$381,6,0)</f>
        <v>4</v>
      </c>
      <c r="H292" s="35" t="str">
        <f>VLOOKUP(B292,'TOTAL DE SISTEMAS'!$B$6:$I$381,7,0)</f>
        <v>R</v>
      </c>
      <c r="I292" s="35" t="str">
        <f>VLOOKUP(B292,'TOTAL DE SISTEMAS'!$B$6:$I$381,8,0)</f>
        <v>Interconectado</v>
      </c>
      <c r="J292" s="35" t="s">
        <v>24</v>
      </c>
      <c r="K292" s="36">
        <v>417</v>
      </c>
      <c r="L292" s="136">
        <v>9593.8542095898192</v>
      </c>
      <c r="M292" s="136">
        <f>VLOOKUP(B292,'PROY CONSUMOS ENERGIA TRIMESTRE'!$C$3:$AE$364,27,0)</f>
        <v>12539.022720180981</v>
      </c>
      <c r="N292" s="136">
        <f>VLOOKUP(B292,'PROY CONSUMOS ENERGIA TRIMESTRE'!$C$3:$AE$364,28,0)</f>
        <v>12539.022720180981</v>
      </c>
      <c r="O292" s="136">
        <f>VLOOKUP(B292,'PROY CONSUMOS ENERGIA TRIMESTRE'!$C$3:$AE$364,29,0)</f>
        <v>12539.022720180981</v>
      </c>
      <c r="P292" s="38">
        <f>VLOOKUP(C292,'CARGOS 4 DE JULIO 2019'!$B$5:$BK$335,60,0)</f>
        <v>3.77</v>
      </c>
      <c r="Q292" s="38">
        <f>VLOOKUP(C292,'CARGOS 4 DE JULIO 2019'!$B$5:$BK$335,62,0)</f>
        <v>69.27</v>
      </c>
      <c r="R292" s="153">
        <f t="shared" si="64"/>
        <v>3.29</v>
      </c>
      <c r="S292" s="154">
        <f t="shared" si="65"/>
        <v>56</v>
      </c>
      <c r="T292" s="118">
        <f t="shared" si="66"/>
        <v>3.7465978176494152</v>
      </c>
      <c r="U292" s="119">
        <f t="shared" si="67"/>
        <v>63.771877747224089</v>
      </c>
      <c r="V292" s="39" t="str">
        <f t="shared" si="68"/>
        <v>Sí</v>
      </c>
      <c r="W292" s="92">
        <f t="shared" si="69"/>
        <v>3.7465978176494152</v>
      </c>
      <c r="X292" s="92">
        <f t="shared" si="70"/>
        <v>63.771877747224089</v>
      </c>
      <c r="Y292" s="131">
        <f t="shared" si="71"/>
        <v>8217.7528109828672</v>
      </c>
      <c r="Z292" s="132">
        <f t="shared" si="72"/>
        <v>7680.5122677463369</v>
      </c>
      <c r="AA292" s="133">
        <f t="shared" si="73"/>
        <v>537.24054323653036</v>
      </c>
      <c r="AB292" s="131">
        <f t="shared" si="74"/>
        <v>8217.7528109828672</v>
      </c>
      <c r="AC292" s="132">
        <f t="shared" si="75"/>
        <v>7680.5122677463369</v>
      </c>
      <c r="AD292" s="134">
        <f t="shared" si="76"/>
        <v>537.24054323653036</v>
      </c>
      <c r="AE292" s="131">
        <f t="shared" si="77"/>
        <v>8217.7528109828672</v>
      </c>
      <c r="AF292" s="132">
        <f t="shared" si="78"/>
        <v>7680.5122677463369</v>
      </c>
      <c r="AG292" s="134">
        <f t="shared" si="79"/>
        <v>537.24054323653036</v>
      </c>
    </row>
    <row r="293" spans="1:33" s="18" customFormat="1">
      <c r="A293" s="93">
        <v>303</v>
      </c>
      <c r="B293" s="149" t="s">
        <v>455</v>
      </c>
      <c r="C293" s="33" t="str">
        <f>VLOOKUP(B293,'TOTAL DE SISTEMAS'!$B$6:$I$381,5,0)</f>
        <v>PL1118</v>
      </c>
      <c r="D293" s="33" t="str">
        <f>VLOOKUP(B293,'TOTAL DE SISTEMAS'!$B$6:$I$381,2,0)</f>
        <v>ELNM</v>
      </c>
      <c r="E293" s="33" t="str">
        <f>VLOOKUP(B293,'TOTAL DE SISTEMAS'!$B$6:$I$381,3,0)</f>
        <v>Hidrandina</v>
      </c>
      <c r="F293" s="35" t="str">
        <f>VLOOKUP(B293,'TOTAL DE SISTEMAS'!$B$6:$I$381,4,0)</f>
        <v>Porcón-La Pajuela</v>
      </c>
      <c r="G293" s="35">
        <f>VLOOKUP(B293,'TOTAL DE SISTEMAS'!$B$6:$I$381,6,0)</f>
        <v>5</v>
      </c>
      <c r="H293" s="35" t="str">
        <f>VLOOKUP(B293,'TOTAL DE SISTEMAS'!$B$6:$I$381,7,0)</f>
        <v>R</v>
      </c>
      <c r="I293" s="35" t="str">
        <f>VLOOKUP(B293,'TOTAL DE SISTEMAS'!$B$6:$I$381,8,0)</f>
        <v>Interconectado</v>
      </c>
      <c r="J293" s="35" t="s">
        <v>24</v>
      </c>
      <c r="K293" s="36">
        <v>31</v>
      </c>
      <c r="L293" s="136">
        <v>667.22907153729091</v>
      </c>
      <c r="M293" s="136">
        <f>VLOOKUP(B293,'PROY CONSUMOS ENERGIA TRIMESTRE'!$C$3:$AE$364,27,0)</f>
        <v>979.33333333333337</v>
      </c>
      <c r="N293" s="136">
        <f>VLOOKUP(B293,'PROY CONSUMOS ENERGIA TRIMESTRE'!$C$3:$AE$364,28,0)</f>
        <v>979.33333333333337</v>
      </c>
      <c r="O293" s="136">
        <f>VLOOKUP(B293,'PROY CONSUMOS ENERGIA TRIMESTRE'!$C$3:$AE$364,29,0)</f>
        <v>979.33333333333337</v>
      </c>
      <c r="P293" s="38">
        <f>VLOOKUP(C293,'CARGOS 4 DE JULIO 2019'!$B$5:$BK$335,60,0)</f>
        <v>4.03</v>
      </c>
      <c r="Q293" s="38">
        <f>VLOOKUP(C293,'CARGOS 4 DE JULIO 2019'!$B$5:$BK$335,62,0)</f>
        <v>77.55</v>
      </c>
      <c r="R293" s="153">
        <f t="shared" si="64"/>
        <v>3.29</v>
      </c>
      <c r="S293" s="154">
        <f t="shared" si="65"/>
        <v>56</v>
      </c>
      <c r="T293" s="118">
        <f t="shared" si="66"/>
        <v>3.7465978176494152</v>
      </c>
      <c r="U293" s="119">
        <f t="shared" si="67"/>
        <v>63.771877747224089</v>
      </c>
      <c r="V293" s="39" t="str">
        <f t="shared" si="68"/>
        <v>Sí</v>
      </c>
      <c r="W293" s="92">
        <f t="shared" si="69"/>
        <v>3.7465978176494152</v>
      </c>
      <c r="X293" s="92">
        <f t="shared" si="70"/>
        <v>63.771877747224089</v>
      </c>
      <c r="Y293" s="131">
        <f t="shared" si="71"/>
        <v>642.36614497716914</v>
      </c>
      <c r="Z293" s="132">
        <f t="shared" si="72"/>
        <v>541.64904014183139</v>
      </c>
      <c r="AA293" s="133">
        <f t="shared" si="73"/>
        <v>100.71710483533775</v>
      </c>
      <c r="AB293" s="131">
        <f t="shared" si="74"/>
        <v>642.36614497716914</v>
      </c>
      <c r="AC293" s="132">
        <f t="shared" si="75"/>
        <v>541.64904014183139</v>
      </c>
      <c r="AD293" s="134">
        <f t="shared" si="76"/>
        <v>100.71710483533775</v>
      </c>
      <c r="AE293" s="131">
        <f t="shared" si="77"/>
        <v>642.36614497716914</v>
      </c>
      <c r="AF293" s="132">
        <f t="shared" si="78"/>
        <v>541.64904014183139</v>
      </c>
      <c r="AG293" s="134">
        <f t="shared" si="79"/>
        <v>100.71710483533775</v>
      </c>
    </row>
    <row r="294" spans="1:33" s="18" customFormat="1">
      <c r="A294" s="93">
        <v>304</v>
      </c>
      <c r="B294" s="149" t="s">
        <v>458</v>
      </c>
      <c r="C294" s="33" t="str">
        <f>VLOOKUP(B294,'TOTAL DE SISTEMAS'!$B$6:$I$381,5,0)</f>
        <v>PL1119</v>
      </c>
      <c r="D294" s="33" t="str">
        <f>VLOOKUP(B294,'TOTAL DE SISTEMAS'!$B$6:$I$381,2,0)</f>
        <v>ELNM</v>
      </c>
      <c r="E294" s="33" t="str">
        <f>VLOOKUP(B294,'TOTAL DE SISTEMAS'!$B$6:$I$381,3,0)</f>
        <v>Hidrandina</v>
      </c>
      <c r="F294" s="35" t="str">
        <f>VLOOKUP(B294,'TOTAL DE SISTEMAS'!$B$6:$I$381,4,0)</f>
        <v>Casma</v>
      </c>
      <c r="G294" s="35">
        <f>VLOOKUP(B294,'TOTAL DE SISTEMAS'!$B$6:$I$381,6,0)</f>
        <v>2</v>
      </c>
      <c r="H294" s="35" t="str">
        <f>VLOOKUP(B294,'TOTAL DE SISTEMAS'!$B$6:$I$381,7,0)</f>
        <v>U</v>
      </c>
      <c r="I294" s="35" t="str">
        <f>VLOOKUP(B294,'TOTAL DE SISTEMAS'!$B$6:$I$381,8,0)</f>
        <v>Interconectado</v>
      </c>
      <c r="J294" s="35" t="s">
        <v>24</v>
      </c>
      <c r="K294" s="36">
        <v>6838</v>
      </c>
      <c r="L294" s="136">
        <v>637542.79620496545</v>
      </c>
      <c r="M294" s="136">
        <f>VLOOKUP(B294,'PROY CONSUMOS ENERGIA TRIMESTRE'!$C$3:$AE$364,27,0)</f>
        <v>643224.35781606764</v>
      </c>
      <c r="N294" s="136">
        <f>VLOOKUP(B294,'PROY CONSUMOS ENERGIA TRIMESTRE'!$C$3:$AE$364,28,0)</f>
        <v>643224.35781606764</v>
      </c>
      <c r="O294" s="136">
        <f>VLOOKUP(B294,'PROY CONSUMOS ENERGIA TRIMESTRE'!$C$3:$AE$364,29,0)</f>
        <v>643224.35781606764</v>
      </c>
      <c r="P294" s="38">
        <f>VLOOKUP(C294,'CARGOS 4 DE JULIO 2019'!$B$5:$BK$335,60,0)</f>
        <v>3.1</v>
      </c>
      <c r="Q294" s="38">
        <f>VLOOKUP(C294,'CARGOS 4 DE JULIO 2019'!$B$5:$BK$335,62,0)</f>
        <v>61.71</v>
      </c>
      <c r="R294" s="153">
        <f t="shared" si="64"/>
        <v>3.29</v>
      </c>
      <c r="S294" s="154">
        <f t="shared" si="65"/>
        <v>56</v>
      </c>
      <c r="T294" s="118">
        <f t="shared" si="66"/>
        <v>3.7465978176494152</v>
      </c>
      <c r="U294" s="119">
        <f t="shared" si="67"/>
        <v>63.771877747224089</v>
      </c>
      <c r="V294" s="39" t="str">
        <f t="shared" si="68"/>
        <v>No</v>
      </c>
      <c r="W294" s="92">
        <f t="shared" si="69"/>
        <v>3.1</v>
      </c>
      <c r="X294" s="92">
        <f t="shared" si="70"/>
        <v>61.71</v>
      </c>
      <c r="Y294" s="131">
        <f t="shared" si="71"/>
        <v>414625.45953808416</v>
      </c>
      <c r="Z294" s="132">
        <f t="shared" si="72"/>
        <v>414625.45953808416</v>
      </c>
      <c r="AA294" s="133">
        <f t="shared" si="73"/>
        <v>0</v>
      </c>
      <c r="AB294" s="131">
        <f t="shared" si="74"/>
        <v>414625.45953808416</v>
      </c>
      <c r="AC294" s="132">
        <f t="shared" si="75"/>
        <v>414625.45953808416</v>
      </c>
      <c r="AD294" s="134">
        <f t="shared" si="76"/>
        <v>0</v>
      </c>
      <c r="AE294" s="131">
        <f t="shared" si="77"/>
        <v>414625.45953808416</v>
      </c>
      <c r="AF294" s="132">
        <f t="shared" si="78"/>
        <v>414625.45953808416</v>
      </c>
      <c r="AG294" s="134">
        <f t="shared" si="79"/>
        <v>0</v>
      </c>
    </row>
    <row r="295" spans="1:33" s="18" customFormat="1">
      <c r="A295" s="93">
        <v>305</v>
      </c>
      <c r="B295" s="149" t="s">
        <v>461</v>
      </c>
      <c r="C295" s="33" t="str">
        <f>VLOOKUP(B295,'TOTAL DE SISTEMAS'!$B$6:$I$381,5,0)</f>
        <v>PL1122</v>
      </c>
      <c r="D295" s="33" t="str">
        <f>VLOOKUP(B295,'TOTAL DE SISTEMAS'!$B$6:$I$381,2,0)</f>
        <v>ELNM</v>
      </c>
      <c r="E295" s="33" t="str">
        <f>VLOOKUP(B295,'TOTAL DE SISTEMAS'!$B$6:$I$381,3,0)</f>
        <v>Hidrandina</v>
      </c>
      <c r="F295" s="35" t="str">
        <f>VLOOKUP(B295,'TOTAL DE SISTEMAS'!$B$6:$I$381,4,0)</f>
        <v>Virú</v>
      </c>
      <c r="G295" s="35">
        <f>VLOOKUP(B295,'TOTAL DE SISTEMAS'!$B$6:$I$381,6,0)</f>
        <v>3</v>
      </c>
      <c r="H295" s="35" t="str">
        <f>VLOOKUP(B295,'TOTAL DE SISTEMAS'!$B$6:$I$381,7,0)</f>
        <v>U</v>
      </c>
      <c r="I295" s="35" t="str">
        <f>VLOOKUP(B295,'TOTAL DE SISTEMAS'!$B$6:$I$381,8,0)</f>
        <v>Interconectado</v>
      </c>
      <c r="J295" s="35" t="s">
        <v>24</v>
      </c>
      <c r="K295" s="36">
        <v>9547</v>
      </c>
      <c r="L295" s="136">
        <v>560061.04381650616</v>
      </c>
      <c r="M295" s="136">
        <f>VLOOKUP(B295,'PROY CONSUMOS ENERGIA TRIMESTRE'!$C$3:$AE$364,27,0)</f>
        <v>593865.67666666664</v>
      </c>
      <c r="N295" s="136">
        <f>VLOOKUP(B295,'PROY CONSUMOS ENERGIA TRIMESTRE'!$C$3:$AE$364,28,0)</f>
        <v>593865.67666666664</v>
      </c>
      <c r="O295" s="136">
        <f>VLOOKUP(B295,'PROY CONSUMOS ENERGIA TRIMESTRE'!$C$3:$AE$364,29,0)</f>
        <v>593865.67666666664</v>
      </c>
      <c r="P295" s="38">
        <f>VLOOKUP(C295,'CARGOS 4 DE JULIO 2019'!$B$5:$BK$335,60,0)</f>
        <v>3.2</v>
      </c>
      <c r="Q295" s="38">
        <f>VLOOKUP(C295,'CARGOS 4 DE JULIO 2019'!$B$5:$BK$335,62,0)</f>
        <v>63.35</v>
      </c>
      <c r="R295" s="153">
        <f t="shared" si="64"/>
        <v>3.29</v>
      </c>
      <c r="S295" s="154">
        <f t="shared" si="65"/>
        <v>56</v>
      </c>
      <c r="T295" s="118">
        <f t="shared" si="66"/>
        <v>3.7465978176494152</v>
      </c>
      <c r="U295" s="119">
        <f t="shared" si="67"/>
        <v>63.771877747224089</v>
      </c>
      <c r="V295" s="39" t="str">
        <f t="shared" si="68"/>
        <v>No</v>
      </c>
      <c r="W295" s="92">
        <f t="shared" si="69"/>
        <v>3.2</v>
      </c>
      <c r="X295" s="92">
        <f t="shared" si="70"/>
        <v>63.35</v>
      </c>
      <c r="Y295" s="131">
        <f t="shared" si="71"/>
        <v>385349.07125775667</v>
      </c>
      <c r="Z295" s="132">
        <f t="shared" si="72"/>
        <v>385349.07125775667</v>
      </c>
      <c r="AA295" s="133">
        <f t="shared" si="73"/>
        <v>0</v>
      </c>
      <c r="AB295" s="131">
        <f t="shared" si="74"/>
        <v>385349.07125775667</v>
      </c>
      <c r="AC295" s="132">
        <f t="shared" si="75"/>
        <v>385349.07125775667</v>
      </c>
      <c r="AD295" s="134">
        <f t="shared" si="76"/>
        <v>0</v>
      </c>
      <c r="AE295" s="131">
        <f t="shared" si="77"/>
        <v>385349.07125775667</v>
      </c>
      <c r="AF295" s="132">
        <f t="shared" si="78"/>
        <v>385349.07125775667</v>
      </c>
      <c r="AG295" s="134">
        <f t="shared" si="79"/>
        <v>0</v>
      </c>
    </row>
    <row r="296" spans="1:33" s="18" customFormat="1">
      <c r="A296" s="93">
        <v>306</v>
      </c>
      <c r="B296" s="149" t="s">
        <v>464</v>
      </c>
      <c r="C296" s="33" t="str">
        <f>VLOOKUP(B296,'TOTAL DE SISTEMAS'!$B$6:$I$381,5,0)</f>
        <v>PL1124</v>
      </c>
      <c r="D296" s="33" t="str">
        <f>VLOOKUP(B296,'TOTAL DE SISTEMAS'!$B$6:$I$381,2,0)</f>
        <v>ELNM</v>
      </c>
      <c r="E296" s="33" t="str">
        <f>VLOOKUP(B296,'TOTAL DE SISTEMAS'!$B$6:$I$381,3,0)</f>
        <v>Hidrandina</v>
      </c>
      <c r="F296" s="35" t="str">
        <f>VLOOKUP(B296,'TOTAL DE SISTEMAS'!$B$6:$I$381,4,0)</f>
        <v>Pallasca</v>
      </c>
      <c r="G296" s="35">
        <f>VLOOKUP(B296,'TOTAL DE SISTEMAS'!$B$6:$I$381,6,0)</f>
        <v>4</v>
      </c>
      <c r="H296" s="35" t="str">
        <f>VLOOKUP(B296,'TOTAL DE SISTEMAS'!$B$6:$I$381,7,0)</f>
        <v>R</v>
      </c>
      <c r="I296" s="35" t="str">
        <f>VLOOKUP(B296,'TOTAL DE SISTEMAS'!$B$6:$I$381,8,0)</f>
        <v>Interconectado</v>
      </c>
      <c r="J296" s="35" t="s">
        <v>24</v>
      </c>
      <c r="K296" s="36">
        <v>8006</v>
      </c>
      <c r="L296" s="136">
        <v>168999.01055318222</v>
      </c>
      <c r="M296" s="136">
        <f>VLOOKUP(B296,'PROY CONSUMOS ENERGIA TRIMESTRE'!$C$3:$AE$364,27,0)</f>
        <v>226673.55502815722</v>
      </c>
      <c r="N296" s="136">
        <f>VLOOKUP(B296,'PROY CONSUMOS ENERGIA TRIMESTRE'!$C$3:$AE$364,28,0)</f>
        <v>226673.55502815722</v>
      </c>
      <c r="O296" s="136">
        <f>VLOOKUP(B296,'PROY CONSUMOS ENERGIA TRIMESTRE'!$C$3:$AE$364,29,0)</f>
        <v>226673.55502815722</v>
      </c>
      <c r="P296" s="38">
        <f>VLOOKUP(C296,'CARGOS 4 DE JULIO 2019'!$B$5:$BK$335,60,0)</f>
        <v>3.77</v>
      </c>
      <c r="Q296" s="38">
        <f>VLOOKUP(C296,'CARGOS 4 DE JULIO 2019'!$B$5:$BK$335,62,0)</f>
        <v>68.88</v>
      </c>
      <c r="R296" s="153">
        <f t="shared" si="64"/>
        <v>3.29</v>
      </c>
      <c r="S296" s="154">
        <f t="shared" si="65"/>
        <v>56</v>
      </c>
      <c r="T296" s="118">
        <f t="shared" si="66"/>
        <v>3.7465978176494152</v>
      </c>
      <c r="U296" s="119">
        <f t="shared" si="67"/>
        <v>63.771877747224089</v>
      </c>
      <c r="V296" s="39" t="str">
        <f t="shared" si="68"/>
        <v>Sí</v>
      </c>
      <c r="W296" s="92">
        <f t="shared" si="69"/>
        <v>3.7465978176494152</v>
      </c>
      <c r="X296" s="92">
        <f t="shared" si="70"/>
        <v>63.771877747224089</v>
      </c>
      <c r="Y296" s="131">
        <f t="shared" si="71"/>
        <v>146589.1384690319</v>
      </c>
      <c r="Z296" s="132">
        <f t="shared" si="72"/>
        <v>137769.10453209491</v>
      </c>
      <c r="AA296" s="133">
        <f t="shared" si="73"/>
        <v>8820.0339369369904</v>
      </c>
      <c r="AB296" s="131">
        <f t="shared" si="74"/>
        <v>146589.1384690319</v>
      </c>
      <c r="AC296" s="132">
        <f t="shared" si="75"/>
        <v>137769.10453209491</v>
      </c>
      <c r="AD296" s="134">
        <f t="shared" si="76"/>
        <v>8820.0339369369904</v>
      </c>
      <c r="AE296" s="131">
        <f t="shared" si="77"/>
        <v>146589.1384690319</v>
      </c>
      <c r="AF296" s="132">
        <f t="shared" si="78"/>
        <v>137769.10453209491</v>
      </c>
      <c r="AG296" s="134">
        <f t="shared" si="79"/>
        <v>8820.0339369369904</v>
      </c>
    </row>
    <row r="297" spans="1:33" s="18" customFormat="1">
      <c r="A297" s="93">
        <v>307</v>
      </c>
      <c r="B297" s="149" t="s">
        <v>467</v>
      </c>
      <c r="C297" s="33" t="str">
        <f>VLOOKUP(B297,'TOTAL DE SISTEMAS'!$B$6:$I$381,5,0)</f>
        <v>PL1168</v>
      </c>
      <c r="D297" s="33" t="str">
        <f>VLOOKUP(B297,'TOTAL DE SISTEMAS'!$B$6:$I$381,2,0)</f>
        <v>ELNM</v>
      </c>
      <c r="E297" s="33" t="str">
        <f>VLOOKUP(B297,'TOTAL DE SISTEMAS'!$B$6:$I$381,3,0)</f>
        <v>Hidrandina</v>
      </c>
      <c r="F297" s="35" t="str">
        <f>VLOOKUP(B297,'TOTAL DE SISTEMAS'!$B$6:$I$381,4,0)</f>
        <v>Otuzco-Motil-Florida</v>
      </c>
      <c r="G297" s="35">
        <f>VLOOKUP(B297,'TOTAL DE SISTEMAS'!$B$6:$I$381,6,0)</f>
        <v>4</v>
      </c>
      <c r="H297" s="35" t="str">
        <f>VLOOKUP(B297,'TOTAL DE SISTEMAS'!$B$6:$I$381,7,0)</f>
        <v>R</v>
      </c>
      <c r="I297" s="35" t="str">
        <f>VLOOKUP(B297,'TOTAL DE SISTEMAS'!$B$6:$I$381,8,0)</f>
        <v>Interconectado</v>
      </c>
      <c r="J297" s="35" t="s">
        <v>24</v>
      </c>
      <c r="K297" s="36">
        <v>7915</v>
      </c>
      <c r="L297" s="136">
        <v>220764.16860308472</v>
      </c>
      <c r="M297" s="136">
        <f>VLOOKUP(B297,'PROY CONSUMOS ENERGIA TRIMESTRE'!$C$3:$AE$364,27,0)</f>
        <v>278301.50076370552</v>
      </c>
      <c r="N297" s="136">
        <f>VLOOKUP(B297,'PROY CONSUMOS ENERGIA TRIMESTRE'!$C$3:$AE$364,28,0)</f>
        <v>278301.50076370552</v>
      </c>
      <c r="O297" s="136">
        <f>VLOOKUP(B297,'PROY CONSUMOS ENERGIA TRIMESTRE'!$C$3:$AE$364,29,0)</f>
        <v>278301.50076370552</v>
      </c>
      <c r="P297" s="38">
        <f>VLOOKUP(C297,'CARGOS 4 DE JULIO 2019'!$B$5:$BK$335,60,0)</f>
        <v>3.77</v>
      </c>
      <c r="Q297" s="38">
        <f>VLOOKUP(C297,'CARGOS 4 DE JULIO 2019'!$B$5:$BK$335,62,0)</f>
        <v>69.510000000000005</v>
      </c>
      <c r="R297" s="153">
        <f t="shared" si="64"/>
        <v>3.29</v>
      </c>
      <c r="S297" s="154">
        <f t="shared" si="65"/>
        <v>56</v>
      </c>
      <c r="T297" s="118">
        <f t="shared" si="66"/>
        <v>3.7465978176494152</v>
      </c>
      <c r="U297" s="119">
        <f t="shared" si="67"/>
        <v>63.771877747224089</v>
      </c>
      <c r="V297" s="39" t="str">
        <f t="shared" si="68"/>
        <v>Sí</v>
      </c>
      <c r="W297" s="92">
        <f t="shared" si="69"/>
        <v>3.7465978176494152</v>
      </c>
      <c r="X297" s="92">
        <f t="shared" si="70"/>
        <v>63.771877747224089</v>
      </c>
      <c r="Y297" s="131">
        <f t="shared" si="71"/>
        <v>183292.72359600419</v>
      </c>
      <c r="Z297" s="132">
        <f t="shared" si="72"/>
        <v>170439.77743792997</v>
      </c>
      <c r="AA297" s="133">
        <f t="shared" si="73"/>
        <v>12852.946158074221</v>
      </c>
      <c r="AB297" s="131">
        <f t="shared" si="74"/>
        <v>183292.72359600419</v>
      </c>
      <c r="AC297" s="132">
        <f t="shared" si="75"/>
        <v>170439.77743792997</v>
      </c>
      <c r="AD297" s="134">
        <f t="shared" si="76"/>
        <v>12852.946158074221</v>
      </c>
      <c r="AE297" s="131">
        <f t="shared" si="77"/>
        <v>183292.72359600419</v>
      </c>
      <c r="AF297" s="132">
        <f t="shared" si="78"/>
        <v>170439.77743792997</v>
      </c>
      <c r="AG297" s="134">
        <f t="shared" si="79"/>
        <v>12852.946158074221</v>
      </c>
    </row>
    <row r="298" spans="1:33" s="18" customFormat="1">
      <c r="A298" s="93">
        <v>308</v>
      </c>
      <c r="B298" s="149" t="s">
        <v>470</v>
      </c>
      <c r="C298" s="33" t="str">
        <f>VLOOKUP(B298,'TOTAL DE SISTEMAS'!$B$6:$I$381,5,0)</f>
        <v>PL1230</v>
      </c>
      <c r="D298" s="33" t="str">
        <f>VLOOKUP(B298,'TOTAL DE SISTEMAS'!$B$6:$I$381,2,0)</f>
        <v>ELNM</v>
      </c>
      <c r="E298" s="33" t="str">
        <f>VLOOKUP(B298,'TOTAL DE SISTEMAS'!$B$6:$I$381,3,0)</f>
        <v>Hidrandina</v>
      </c>
      <c r="F298" s="35" t="str">
        <f>VLOOKUP(B298,'TOTAL DE SISTEMAS'!$B$6:$I$381,4,0)</f>
        <v>Cajabamba</v>
      </c>
      <c r="G298" s="35">
        <f>VLOOKUP(B298,'TOTAL DE SISTEMAS'!$B$6:$I$381,6,0)</f>
        <v>3</v>
      </c>
      <c r="H298" s="35" t="str">
        <f>VLOOKUP(B298,'TOTAL DE SISTEMAS'!$B$6:$I$381,7,0)</f>
        <v>U</v>
      </c>
      <c r="I298" s="35" t="str">
        <f>VLOOKUP(B298,'TOTAL DE SISTEMAS'!$B$6:$I$381,8,0)</f>
        <v>Interconectado</v>
      </c>
      <c r="J298" s="35" t="s">
        <v>24</v>
      </c>
      <c r="K298" s="36">
        <v>4492</v>
      </c>
      <c r="L298" s="136">
        <v>234380.83173857973</v>
      </c>
      <c r="M298" s="136">
        <f>VLOOKUP(B298,'PROY CONSUMOS ENERGIA TRIMESTRE'!$C$3:$AE$364,27,0)</f>
        <v>250303.82166666663</v>
      </c>
      <c r="N298" s="136">
        <f>VLOOKUP(B298,'PROY CONSUMOS ENERGIA TRIMESTRE'!$C$3:$AE$364,28,0)</f>
        <v>250303.82166666663</v>
      </c>
      <c r="O298" s="136">
        <f>VLOOKUP(B298,'PROY CONSUMOS ENERGIA TRIMESTRE'!$C$3:$AE$364,29,0)</f>
        <v>250303.82166666663</v>
      </c>
      <c r="P298" s="38">
        <f>VLOOKUP(C298,'CARGOS 4 DE JULIO 2019'!$B$5:$BK$335,60,0)</f>
        <v>3.2</v>
      </c>
      <c r="Q298" s="38">
        <f>VLOOKUP(C298,'CARGOS 4 DE JULIO 2019'!$B$5:$BK$335,62,0)</f>
        <v>63.14</v>
      </c>
      <c r="R298" s="153">
        <f t="shared" si="64"/>
        <v>3.29</v>
      </c>
      <c r="S298" s="154">
        <f t="shared" si="65"/>
        <v>56</v>
      </c>
      <c r="T298" s="118">
        <f t="shared" si="66"/>
        <v>3.7465978176494152</v>
      </c>
      <c r="U298" s="119">
        <f t="shared" si="67"/>
        <v>63.771877747224089</v>
      </c>
      <c r="V298" s="39" t="str">
        <f t="shared" si="68"/>
        <v>No</v>
      </c>
      <c r="W298" s="92">
        <f t="shared" si="69"/>
        <v>3.2</v>
      </c>
      <c r="X298" s="92">
        <f t="shared" si="70"/>
        <v>63.14</v>
      </c>
      <c r="Y298" s="131">
        <f t="shared" si="71"/>
        <v>162362.45715973925</v>
      </c>
      <c r="Z298" s="132">
        <f t="shared" si="72"/>
        <v>162362.45715973925</v>
      </c>
      <c r="AA298" s="133">
        <f t="shared" si="73"/>
        <v>0</v>
      </c>
      <c r="AB298" s="131">
        <f t="shared" si="74"/>
        <v>162362.45715973925</v>
      </c>
      <c r="AC298" s="132">
        <f t="shared" si="75"/>
        <v>162362.45715973925</v>
      </c>
      <c r="AD298" s="134">
        <f t="shared" si="76"/>
        <v>0</v>
      </c>
      <c r="AE298" s="131">
        <f t="shared" si="77"/>
        <v>162362.45715973925</v>
      </c>
      <c r="AF298" s="132">
        <f t="shared" si="78"/>
        <v>162362.45715973925</v>
      </c>
      <c r="AG298" s="134">
        <f t="shared" si="79"/>
        <v>0</v>
      </c>
    </row>
    <row r="299" spans="1:33" s="18" customFormat="1">
      <c r="A299" s="93">
        <v>309</v>
      </c>
      <c r="B299" s="149" t="s">
        <v>473</v>
      </c>
      <c r="C299" s="33" t="str">
        <f>VLOOKUP(B299,'TOTAL DE SISTEMAS'!$B$6:$I$381,5,0)</f>
        <v>PL2119</v>
      </c>
      <c r="D299" s="33" t="str">
        <f>VLOOKUP(B299,'TOTAL DE SISTEMAS'!$B$6:$I$381,2,0)</f>
        <v>ELNM</v>
      </c>
      <c r="E299" s="33" t="str">
        <f>VLOOKUP(B299,'TOTAL DE SISTEMAS'!$B$6:$I$381,3,0)</f>
        <v>Hidrandina</v>
      </c>
      <c r="F299" s="35" t="str">
        <f>VLOOKUP(B299,'TOTAL DE SISTEMAS'!$B$6:$I$381,4,0)</f>
        <v>Nepeña</v>
      </c>
      <c r="G299" s="35">
        <f>VLOOKUP(B299,'TOTAL DE SISTEMAS'!$B$6:$I$381,6,0)</f>
        <v>3</v>
      </c>
      <c r="H299" s="35" t="str">
        <f>VLOOKUP(B299,'TOTAL DE SISTEMAS'!$B$6:$I$381,7,0)</f>
        <v>U</v>
      </c>
      <c r="I299" s="35" t="str">
        <f>VLOOKUP(B299,'TOTAL DE SISTEMAS'!$B$6:$I$381,8,0)</f>
        <v>Interconectado</v>
      </c>
      <c r="J299" s="35" t="s">
        <v>24</v>
      </c>
      <c r="K299" s="36">
        <v>5156</v>
      </c>
      <c r="L299" s="136">
        <v>313447.72214462393</v>
      </c>
      <c r="M299" s="136">
        <f>VLOOKUP(B299,'PROY CONSUMOS ENERGIA TRIMESTRE'!$C$3:$AE$364,27,0)</f>
        <v>327485.4868741394</v>
      </c>
      <c r="N299" s="136">
        <f>VLOOKUP(B299,'PROY CONSUMOS ENERGIA TRIMESTRE'!$C$3:$AE$364,28,0)</f>
        <v>327485.4868741394</v>
      </c>
      <c r="O299" s="136">
        <f>VLOOKUP(B299,'PROY CONSUMOS ENERGIA TRIMESTRE'!$C$3:$AE$364,29,0)</f>
        <v>327485.4868741394</v>
      </c>
      <c r="P299" s="38">
        <f>VLOOKUP(C299,'CARGOS 4 DE JULIO 2019'!$B$5:$BK$335,60,0)</f>
        <v>3.2</v>
      </c>
      <c r="Q299" s="38">
        <f>VLOOKUP(C299,'CARGOS 4 DE JULIO 2019'!$B$5:$BK$335,62,0)</f>
        <v>63.26</v>
      </c>
      <c r="R299" s="153">
        <f t="shared" si="64"/>
        <v>3.29</v>
      </c>
      <c r="S299" s="154">
        <f t="shared" si="65"/>
        <v>56</v>
      </c>
      <c r="T299" s="118">
        <f t="shared" si="66"/>
        <v>3.7465978176494152</v>
      </c>
      <c r="U299" s="119">
        <f t="shared" si="67"/>
        <v>63.771877747224089</v>
      </c>
      <c r="V299" s="39" t="str">
        <f t="shared" si="68"/>
        <v>No</v>
      </c>
      <c r="W299" s="92">
        <f t="shared" si="69"/>
        <v>3.2</v>
      </c>
      <c r="X299" s="92">
        <f t="shared" si="70"/>
        <v>63.26</v>
      </c>
      <c r="Y299" s="131">
        <f t="shared" si="71"/>
        <v>214786.22902868909</v>
      </c>
      <c r="Z299" s="132">
        <f t="shared" si="72"/>
        <v>214786.22902868909</v>
      </c>
      <c r="AA299" s="133">
        <f t="shared" si="73"/>
        <v>0</v>
      </c>
      <c r="AB299" s="131">
        <f t="shared" si="74"/>
        <v>214786.22902868909</v>
      </c>
      <c r="AC299" s="132">
        <f t="shared" si="75"/>
        <v>214786.22902868909</v>
      </c>
      <c r="AD299" s="134">
        <f t="shared" si="76"/>
        <v>0</v>
      </c>
      <c r="AE299" s="131">
        <f t="shared" si="77"/>
        <v>214786.22902868909</v>
      </c>
      <c r="AF299" s="132">
        <f t="shared" si="78"/>
        <v>214786.22902868909</v>
      </c>
      <c r="AG299" s="134">
        <f t="shared" si="79"/>
        <v>0</v>
      </c>
    </row>
    <row r="300" spans="1:33" s="18" customFormat="1">
      <c r="A300" s="93">
        <v>310</v>
      </c>
      <c r="B300" s="149" t="s">
        <v>476</v>
      </c>
      <c r="C300" s="33" t="str">
        <f>VLOOKUP(B300,'TOTAL DE SISTEMAS'!$B$6:$I$381,5,0)</f>
        <v>PL2124</v>
      </c>
      <c r="D300" s="33" t="str">
        <f>VLOOKUP(B300,'TOTAL DE SISTEMAS'!$B$6:$I$381,2,0)</f>
        <v>ELNM</v>
      </c>
      <c r="E300" s="33" t="str">
        <f>VLOOKUP(B300,'TOTAL DE SISTEMAS'!$B$6:$I$381,3,0)</f>
        <v>Hidrandina</v>
      </c>
      <c r="F300" s="35" t="str">
        <f>VLOOKUP(B300,'TOTAL DE SISTEMAS'!$B$6:$I$381,4,0)</f>
        <v>Sihuas</v>
      </c>
      <c r="G300" s="35">
        <f>VLOOKUP(B300,'TOTAL DE SISTEMAS'!$B$6:$I$381,6,0)</f>
        <v>6</v>
      </c>
      <c r="H300" s="35" t="str">
        <f>VLOOKUP(B300,'TOTAL DE SISTEMAS'!$B$6:$I$381,7,0)</f>
        <v>R</v>
      </c>
      <c r="I300" s="35" t="str">
        <f>VLOOKUP(B300,'TOTAL DE SISTEMAS'!$B$6:$I$381,8,0)</f>
        <v>Interconectado</v>
      </c>
      <c r="J300" s="35" t="s">
        <v>24</v>
      </c>
      <c r="K300" s="36">
        <v>5697</v>
      </c>
      <c r="L300" s="136">
        <v>92962.315272174426</v>
      </c>
      <c r="M300" s="136">
        <f>VLOOKUP(B300,'PROY CONSUMOS ENERGIA TRIMESTRE'!$C$3:$AE$364,27,0)</f>
        <v>129159.42879786686</v>
      </c>
      <c r="N300" s="136">
        <f>VLOOKUP(B300,'PROY CONSUMOS ENERGIA TRIMESTRE'!$C$3:$AE$364,28,0)</f>
        <v>129159.42879786686</v>
      </c>
      <c r="O300" s="136">
        <f>VLOOKUP(B300,'PROY CONSUMOS ENERGIA TRIMESTRE'!$C$3:$AE$364,29,0)</f>
        <v>129159.42879786686</v>
      </c>
      <c r="P300" s="38">
        <f>VLOOKUP(C300,'CARGOS 4 DE JULIO 2019'!$B$5:$BK$335,60,0)</f>
        <v>4.08</v>
      </c>
      <c r="Q300" s="38">
        <f>VLOOKUP(C300,'CARGOS 4 DE JULIO 2019'!$B$5:$BK$335,62,0)</f>
        <v>76.8</v>
      </c>
      <c r="R300" s="153">
        <f t="shared" si="64"/>
        <v>3.29</v>
      </c>
      <c r="S300" s="154">
        <f t="shared" si="65"/>
        <v>56</v>
      </c>
      <c r="T300" s="118">
        <f t="shared" si="66"/>
        <v>3.7465978176494152</v>
      </c>
      <c r="U300" s="119">
        <f t="shared" si="67"/>
        <v>63.771877747224089</v>
      </c>
      <c r="V300" s="39" t="str">
        <f t="shared" si="68"/>
        <v>Sí</v>
      </c>
      <c r="W300" s="92">
        <f t="shared" si="69"/>
        <v>3.7465978176494152</v>
      </c>
      <c r="X300" s="92">
        <f t="shared" si="70"/>
        <v>63.771877747224089</v>
      </c>
      <c r="Y300" s="131">
        <f t="shared" si="71"/>
        <v>94638.818129029969</v>
      </c>
      <c r="Z300" s="132">
        <f t="shared" si="72"/>
        <v>80628.181813508825</v>
      </c>
      <c r="AA300" s="133">
        <f t="shared" si="73"/>
        <v>14010.636315521144</v>
      </c>
      <c r="AB300" s="131">
        <f t="shared" si="74"/>
        <v>94638.818129029969</v>
      </c>
      <c r="AC300" s="132">
        <f t="shared" si="75"/>
        <v>80628.181813508825</v>
      </c>
      <c r="AD300" s="134">
        <f t="shared" si="76"/>
        <v>14010.636315521144</v>
      </c>
      <c r="AE300" s="131">
        <f t="shared" si="77"/>
        <v>94638.818129029969</v>
      </c>
      <c r="AF300" s="132">
        <f t="shared" si="78"/>
        <v>80628.181813508825</v>
      </c>
      <c r="AG300" s="134">
        <f t="shared" si="79"/>
        <v>14010.636315521144</v>
      </c>
    </row>
    <row r="301" spans="1:33" s="18" customFormat="1">
      <c r="A301" s="93">
        <v>311</v>
      </c>
      <c r="B301" s="149" t="s">
        <v>479</v>
      </c>
      <c r="C301" s="33" t="str">
        <f>VLOOKUP(B301,'TOTAL DE SISTEMAS'!$B$6:$I$381,5,0)</f>
        <v>PL2230</v>
      </c>
      <c r="D301" s="33" t="str">
        <f>VLOOKUP(B301,'TOTAL DE SISTEMAS'!$B$6:$I$381,2,0)</f>
        <v>ELNM</v>
      </c>
      <c r="E301" s="33" t="str">
        <f>VLOOKUP(B301,'TOTAL DE SISTEMAS'!$B$6:$I$381,3,0)</f>
        <v>Hidrandina</v>
      </c>
      <c r="F301" s="35" t="str">
        <f>VLOOKUP(B301,'TOTAL DE SISTEMAS'!$B$6:$I$381,4,0)</f>
        <v>Huamachuco</v>
      </c>
      <c r="G301" s="35">
        <f>VLOOKUP(B301,'TOTAL DE SISTEMAS'!$B$6:$I$381,6,0)</f>
        <v>2</v>
      </c>
      <c r="H301" s="35" t="str">
        <f>VLOOKUP(B301,'TOTAL DE SISTEMAS'!$B$6:$I$381,7,0)</f>
        <v>U</v>
      </c>
      <c r="I301" s="35" t="str">
        <f>VLOOKUP(B301,'TOTAL DE SISTEMAS'!$B$6:$I$381,8,0)</f>
        <v>Interconectado</v>
      </c>
      <c r="J301" s="35" t="s">
        <v>24</v>
      </c>
      <c r="K301" s="36">
        <v>6832</v>
      </c>
      <c r="L301" s="136">
        <v>420173.93612459255</v>
      </c>
      <c r="M301" s="136">
        <f>VLOOKUP(B301,'PROY CONSUMOS ENERGIA TRIMESTRE'!$C$3:$AE$364,27,0)</f>
        <v>442797.55869876425</v>
      </c>
      <c r="N301" s="136">
        <f>VLOOKUP(B301,'PROY CONSUMOS ENERGIA TRIMESTRE'!$C$3:$AE$364,28,0)</f>
        <v>442797.55869876425</v>
      </c>
      <c r="O301" s="136">
        <f>VLOOKUP(B301,'PROY CONSUMOS ENERGIA TRIMESTRE'!$C$3:$AE$364,29,0)</f>
        <v>442797.55869876425</v>
      </c>
      <c r="P301" s="38">
        <f>VLOOKUP(C301,'CARGOS 4 DE JULIO 2019'!$B$5:$BK$335,60,0)</f>
        <v>3.1</v>
      </c>
      <c r="Q301" s="38">
        <f>VLOOKUP(C301,'CARGOS 4 DE JULIO 2019'!$B$5:$BK$335,62,0)</f>
        <v>61.59</v>
      </c>
      <c r="R301" s="153">
        <f t="shared" si="64"/>
        <v>3.29</v>
      </c>
      <c r="S301" s="154">
        <f t="shared" si="65"/>
        <v>56</v>
      </c>
      <c r="T301" s="118">
        <f t="shared" si="66"/>
        <v>3.7465978176494152</v>
      </c>
      <c r="U301" s="119">
        <f t="shared" si="67"/>
        <v>63.771877747224089</v>
      </c>
      <c r="V301" s="39" t="str">
        <f t="shared" si="68"/>
        <v>No</v>
      </c>
      <c r="W301" s="92">
        <f t="shared" si="69"/>
        <v>3.1</v>
      </c>
      <c r="X301" s="92">
        <f t="shared" si="70"/>
        <v>61.59</v>
      </c>
      <c r="Y301" s="131">
        <f t="shared" si="71"/>
        <v>279964.32725913654</v>
      </c>
      <c r="Z301" s="132">
        <f t="shared" si="72"/>
        <v>279964.32725913654</v>
      </c>
      <c r="AA301" s="133">
        <f t="shared" si="73"/>
        <v>0</v>
      </c>
      <c r="AB301" s="131">
        <f t="shared" si="74"/>
        <v>279964.32725913654</v>
      </c>
      <c r="AC301" s="132">
        <f t="shared" si="75"/>
        <v>279964.32725913654</v>
      </c>
      <c r="AD301" s="134">
        <f t="shared" si="76"/>
        <v>0</v>
      </c>
      <c r="AE301" s="131">
        <f t="shared" si="77"/>
        <v>279964.32725913654</v>
      </c>
      <c r="AF301" s="132">
        <f t="shared" si="78"/>
        <v>279964.32725913654</v>
      </c>
      <c r="AG301" s="134">
        <f t="shared" si="79"/>
        <v>0</v>
      </c>
    </row>
    <row r="302" spans="1:33" s="18" customFormat="1">
      <c r="A302" s="93">
        <v>312</v>
      </c>
      <c r="B302" s="149" t="s">
        <v>482</v>
      </c>
      <c r="C302" s="33" t="str">
        <f>VLOOKUP(B302,'TOTAL DE SISTEMAS'!$B$6:$I$381,5,0)</f>
        <v>PL3119</v>
      </c>
      <c r="D302" s="33" t="str">
        <f>VLOOKUP(B302,'TOTAL DE SISTEMAS'!$B$6:$I$381,2,0)</f>
        <v>ELNM</v>
      </c>
      <c r="E302" s="33" t="str">
        <f>VLOOKUP(B302,'TOTAL DE SISTEMAS'!$B$6:$I$381,3,0)</f>
        <v>Hidrandina</v>
      </c>
      <c r="F302" s="35" t="str">
        <f>VLOOKUP(B302,'TOTAL DE SISTEMAS'!$B$6:$I$381,4,0)</f>
        <v>Santa</v>
      </c>
      <c r="G302" s="35">
        <f>VLOOKUP(B302,'TOTAL DE SISTEMAS'!$B$6:$I$381,6,0)</f>
        <v>2</v>
      </c>
      <c r="H302" s="35" t="str">
        <f>VLOOKUP(B302,'TOTAL DE SISTEMAS'!$B$6:$I$381,7,0)</f>
        <v>U</v>
      </c>
      <c r="I302" s="35" t="str">
        <f>VLOOKUP(B302,'TOTAL DE SISTEMAS'!$B$6:$I$381,8,0)</f>
        <v>Interconectado</v>
      </c>
      <c r="J302" s="35" t="s">
        <v>24</v>
      </c>
      <c r="K302" s="36">
        <v>3496</v>
      </c>
      <c r="L302" s="136">
        <v>272526.02416316373</v>
      </c>
      <c r="M302" s="136">
        <f>VLOOKUP(B302,'PROY CONSUMOS ENERGIA TRIMESTRE'!$C$3:$AE$364,27,0)</f>
        <v>280490.788453574</v>
      </c>
      <c r="N302" s="136">
        <f>VLOOKUP(B302,'PROY CONSUMOS ENERGIA TRIMESTRE'!$C$3:$AE$364,28,0)</f>
        <v>280490.788453574</v>
      </c>
      <c r="O302" s="136">
        <f>VLOOKUP(B302,'PROY CONSUMOS ENERGIA TRIMESTRE'!$C$3:$AE$364,29,0)</f>
        <v>280490.788453574</v>
      </c>
      <c r="P302" s="38">
        <f>VLOOKUP(C302,'CARGOS 4 DE JULIO 2019'!$B$5:$BK$335,60,0)</f>
        <v>3.1</v>
      </c>
      <c r="Q302" s="38">
        <f>VLOOKUP(C302,'CARGOS 4 DE JULIO 2019'!$B$5:$BK$335,62,0)</f>
        <v>58.85</v>
      </c>
      <c r="R302" s="153">
        <f t="shared" si="64"/>
        <v>3.29</v>
      </c>
      <c r="S302" s="154">
        <f t="shared" si="65"/>
        <v>56</v>
      </c>
      <c r="T302" s="118">
        <f t="shared" si="66"/>
        <v>3.7465978176494152</v>
      </c>
      <c r="U302" s="119">
        <f t="shared" si="67"/>
        <v>63.771877747224089</v>
      </c>
      <c r="V302" s="39" t="str">
        <f t="shared" si="68"/>
        <v>No</v>
      </c>
      <c r="W302" s="92">
        <f t="shared" si="69"/>
        <v>3.1</v>
      </c>
      <c r="X302" s="92">
        <f t="shared" si="70"/>
        <v>58.85</v>
      </c>
      <c r="Y302" s="131">
        <f t="shared" si="71"/>
        <v>171219.16522002188</v>
      </c>
      <c r="Z302" s="132">
        <f t="shared" si="72"/>
        <v>171219.16522002188</v>
      </c>
      <c r="AA302" s="133">
        <f t="shared" si="73"/>
        <v>0</v>
      </c>
      <c r="AB302" s="131">
        <f t="shared" si="74"/>
        <v>171219.16522002188</v>
      </c>
      <c r="AC302" s="132">
        <f t="shared" si="75"/>
        <v>171219.16522002188</v>
      </c>
      <c r="AD302" s="134">
        <f t="shared" si="76"/>
        <v>0</v>
      </c>
      <c r="AE302" s="131">
        <f t="shared" si="77"/>
        <v>171219.16522002188</v>
      </c>
      <c r="AF302" s="132">
        <f t="shared" si="78"/>
        <v>171219.16522002188</v>
      </c>
      <c r="AG302" s="134">
        <f t="shared" si="79"/>
        <v>0</v>
      </c>
    </row>
    <row r="303" spans="1:33" s="18" customFormat="1">
      <c r="A303" s="93">
        <v>313</v>
      </c>
      <c r="B303" s="149" t="s">
        <v>485</v>
      </c>
      <c r="C303" s="33" t="str">
        <f>VLOOKUP(B303,'TOTAL DE SISTEMAS'!$B$6:$I$381,5,0)</f>
        <v>PL3122</v>
      </c>
      <c r="D303" s="33" t="str">
        <f>VLOOKUP(B303,'TOTAL DE SISTEMAS'!$B$6:$I$381,2,0)</f>
        <v>ELNM</v>
      </c>
      <c r="E303" s="33" t="str">
        <f>VLOOKUP(B303,'TOTAL DE SISTEMAS'!$B$6:$I$381,3,0)</f>
        <v>Hidrandina</v>
      </c>
      <c r="F303" s="35" t="str">
        <f>VLOOKUP(B303,'TOTAL DE SISTEMAS'!$B$6:$I$381,4,0)</f>
        <v>Paiján-Malabrigo</v>
      </c>
      <c r="G303" s="35">
        <f>VLOOKUP(B303,'TOTAL DE SISTEMAS'!$B$6:$I$381,6,0)</f>
        <v>2</v>
      </c>
      <c r="H303" s="35" t="str">
        <f>VLOOKUP(B303,'TOTAL DE SISTEMAS'!$B$6:$I$381,7,0)</f>
        <v>U</v>
      </c>
      <c r="I303" s="35" t="str">
        <f>VLOOKUP(B303,'TOTAL DE SISTEMAS'!$B$6:$I$381,8,0)</f>
        <v>Interconectado</v>
      </c>
      <c r="J303" s="35" t="s">
        <v>24</v>
      </c>
      <c r="K303" s="36">
        <v>13739</v>
      </c>
      <c r="L303" s="136">
        <v>947068.24768588704</v>
      </c>
      <c r="M303" s="136">
        <f>VLOOKUP(B303,'PROY CONSUMOS ENERGIA TRIMESTRE'!$C$3:$AE$364,27,0)</f>
        <v>985078.03683719446</v>
      </c>
      <c r="N303" s="136">
        <f>VLOOKUP(B303,'PROY CONSUMOS ENERGIA TRIMESTRE'!$C$3:$AE$364,28,0)</f>
        <v>985078.03683719446</v>
      </c>
      <c r="O303" s="136">
        <f>VLOOKUP(B303,'PROY CONSUMOS ENERGIA TRIMESTRE'!$C$3:$AE$364,29,0)</f>
        <v>985078.03683719446</v>
      </c>
      <c r="P303" s="38">
        <f>VLOOKUP(C303,'CARGOS 4 DE JULIO 2019'!$B$5:$BK$335,60,0)</f>
        <v>3.1</v>
      </c>
      <c r="Q303" s="38">
        <f>VLOOKUP(C303,'CARGOS 4 DE JULIO 2019'!$B$5:$BK$335,62,0)</f>
        <v>58.95</v>
      </c>
      <c r="R303" s="153">
        <f t="shared" si="64"/>
        <v>3.29</v>
      </c>
      <c r="S303" s="154">
        <f t="shared" si="65"/>
        <v>56</v>
      </c>
      <c r="T303" s="118">
        <f t="shared" si="66"/>
        <v>3.7465978176494152</v>
      </c>
      <c r="U303" s="119">
        <f t="shared" si="67"/>
        <v>63.771877747224089</v>
      </c>
      <c r="V303" s="39" t="str">
        <f t="shared" si="68"/>
        <v>No</v>
      </c>
      <c r="W303" s="92">
        <f t="shared" si="69"/>
        <v>3.1</v>
      </c>
      <c r="X303" s="92">
        <f t="shared" si="70"/>
        <v>58.95</v>
      </c>
      <c r="Y303" s="131">
        <f t="shared" si="71"/>
        <v>600887.63201083045</v>
      </c>
      <c r="Z303" s="132">
        <f t="shared" si="72"/>
        <v>600887.63201083045</v>
      </c>
      <c r="AA303" s="133">
        <f t="shared" si="73"/>
        <v>0</v>
      </c>
      <c r="AB303" s="131">
        <f t="shared" si="74"/>
        <v>600887.63201083045</v>
      </c>
      <c r="AC303" s="132">
        <f t="shared" si="75"/>
        <v>600887.63201083045</v>
      </c>
      <c r="AD303" s="134">
        <f t="shared" si="76"/>
        <v>0</v>
      </c>
      <c r="AE303" s="131">
        <f t="shared" si="77"/>
        <v>600887.63201083045</v>
      </c>
      <c r="AF303" s="132">
        <f t="shared" si="78"/>
        <v>600887.63201083045</v>
      </c>
      <c r="AG303" s="134">
        <f t="shared" si="79"/>
        <v>0</v>
      </c>
    </row>
    <row r="304" spans="1:33" s="18" customFormat="1">
      <c r="A304" s="93">
        <v>314</v>
      </c>
      <c r="B304" s="149" t="s">
        <v>488</v>
      </c>
      <c r="C304" s="33" t="str">
        <f>VLOOKUP(B304,'TOTAL DE SISTEMAS'!$B$6:$I$381,5,0)</f>
        <v>PL4119</v>
      </c>
      <c r="D304" s="33" t="str">
        <f>VLOOKUP(B304,'TOTAL DE SISTEMAS'!$B$6:$I$381,2,0)</f>
        <v>ELNM</v>
      </c>
      <c r="E304" s="33" t="str">
        <f>VLOOKUP(B304,'TOTAL DE SISTEMAS'!$B$6:$I$381,3,0)</f>
        <v>Hidrandina</v>
      </c>
      <c r="F304" s="35" t="str">
        <f>VLOOKUP(B304,'TOTAL DE SISTEMAS'!$B$6:$I$381,4,0)</f>
        <v>Santa Rural</v>
      </c>
      <c r="G304" s="35">
        <f>VLOOKUP(B304,'TOTAL DE SISTEMAS'!$B$6:$I$381,6,0)</f>
        <v>4</v>
      </c>
      <c r="H304" s="35" t="str">
        <f>VLOOKUP(B304,'TOTAL DE SISTEMAS'!$B$6:$I$381,7,0)</f>
        <v>R</v>
      </c>
      <c r="I304" s="35" t="str">
        <f>VLOOKUP(B304,'TOTAL DE SISTEMAS'!$B$6:$I$381,8,0)</f>
        <v>Interconectado</v>
      </c>
      <c r="J304" s="35" t="s">
        <v>24</v>
      </c>
      <c r="K304" s="36">
        <v>7737</v>
      </c>
      <c r="L304" s="136">
        <v>515283.01085079781</v>
      </c>
      <c r="M304" s="136">
        <f>VLOOKUP(B304,'PROY CONSUMOS ENERGIA TRIMESTRE'!$C$3:$AE$364,27,0)</f>
        <v>572992.75520922174</v>
      </c>
      <c r="N304" s="136">
        <f>VLOOKUP(B304,'PROY CONSUMOS ENERGIA TRIMESTRE'!$C$3:$AE$364,28,0)</f>
        <v>572992.75520922174</v>
      </c>
      <c r="O304" s="136">
        <f>VLOOKUP(B304,'PROY CONSUMOS ENERGIA TRIMESTRE'!$C$3:$AE$364,29,0)</f>
        <v>572992.75520922174</v>
      </c>
      <c r="P304" s="38">
        <f>VLOOKUP(C304,'CARGOS 4 DE JULIO 2019'!$B$5:$BK$335,60,0)</f>
        <v>3.77</v>
      </c>
      <c r="Q304" s="38">
        <f>VLOOKUP(C304,'CARGOS 4 DE JULIO 2019'!$B$5:$BK$335,62,0)</f>
        <v>69.42</v>
      </c>
      <c r="R304" s="153">
        <f t="shared" si="64"/>
        <v>3.29</v>
      </c>
      <c r="S304" s="154">
        <f t="shared" si="65"/>
        <v>56</v>
      </c>
      <c r="T304" s="118">
        <f t="shared" si="66"/>
        <v>3.7465978176494152</v>
      </c>
      <c r="U304" s="119">
        <f t="shared" si="67"/>
        <v>63.771877747224089</v>
      </c>
      <c r="V304" s="39" t="str">
        <f t="shared" si="68"/>
        <v>Sí</v>
      </c>
      <c r="W304" s="92">
        <f t="shared" si="69"/>
        <v>3.7465978176494152</v>
      </c>
      <c r="X304" s="92">
        <f t="shared" si="70"/>
        <v>63.771877747224089</v>
      </c>
      <c r="Y304" s="131">
        <f t="shared" si="71"/>
        <v>386877.95613262383</v>
      </c>
      <c r="Z304" s="132">
        <f t="shared" si="72"/>
        <v>357593.07904713973</v>
      </c>
      <c r="AA304" s="133">
        <f t="shared" si="73"/>
        <v>29284.877085484099</v>
      </c>
      <c r="AB304" s="131">
        <f t="shared" si="74"/>
        <v>386877.95613262383</v>
      </c>
      <c r="AC304" s="132">
        <f t="shared" si="75"/>
        <v>357593.07904713973</v>
      </c>
      <c r="AD304" s="134">
        <f t="shared" si="76"/>
        <v>29284.877085484099</v>
      </c>
      <c r="AE304" s="131">
        <f t="shared" si="77"/>
        <v>386877.95613262383</v>
      </c>
      <c r="AF304" s="132">
        <f t="shared" si="78"/>
        <v>357593.07904713973</v>
      </c>
      <c r="AG304" s="134">
        <f t="shared" si="79"/>
        <v>29284.877085484099</v>
      </c>
    </row>
    <row r="305" spans="1:33" s="18" customFormat="1">
      <c r="A305" s="93">
        <v>315</v>
      </c>
      <c r="B305" s="149" t="s">
        <v>491</v>
      </c>
      <c r="C305" s="33" t="str">
        <f>VLOOKUP(B305,'TOTAL DE SISTEMAS'!$B$6:$I$381,5,0)</f>
        <v>PL4122</v>
      </c>
      <c r="D305" s="33" t="str">
        <f>VLOOKUP(B305,'TOTAL DE SISTEMAS'!$B$6:$I$381,2,0)</f>
        <v>ELNM</v>
      </c>
      <c r="E305" s="33" t="str">
        <f>VLOOKUP(B305,'TOTAL DE SISTEMAS'!$B$6:$I$381,3,0)</f>
        <v>Hidrandina</v>
      </c>
      <c r="F305" s="35" t="str">
        <f>VLOOKUP(B305,'TOTAL DE SISTEMAS'!$B$6:$I$381,4,0)</f>
        <v>Quiruvilca</v>
      </c>
      <c r="G305" s="35">
        <f>VLOOKUP(B305,'TOTAL DE SISTEMAS'!$B$6:$I$381,6,0)</f>
        <v>3</v>
      </c>
      <c r="H305" s="35" t="str">
        <f>VLOOKUP(B305,'TOTAL DE SISTEMAS'!$B$6:$I$381,7,0)</f>
        <v>U</v>
      </c>
      <c r="I305" s="35" t="str">
        <f>VLOOKUP(B305,'TOTAL DE SISTEMAS'!$B$6:$I$381,8,0)</f>
        <v>Interconectado</v>
      </c>
      <c r="J305" s="35" t="s">
        <v>24</v>
      </c>
      <c r="K305" s="36">
        <v>1187</v>
      </c>
      <c r="L305" s="136">
        <v>42216.363510293952</v>
      </c>
      <c r="M305" s="136">
        <f>VLOOKUP(B305,'PROY CONSUMOS ENERGIA TRIMESTRE'!$C$3:$AE$364,27,0)</f>
        <v>47164.847533014843</v>
      </c>
      <c r="N305" s="136">
        <f>VLOOKUP(B305,'PROY CONSUMOS ENERGIA TRIMESTRE'!$C$3:$AE$364,28,0)</f>
        <v>47164.847533014843</v>
      </c>
      <c r="O305" s="136">
        <f>VLOOKUP(B305,'PROY CONSUMOS ENERGIA TRIMESTRE'!$C$3:$AE$364,29,0)</f>
        <v>47164.847533014843</v>
      </c>
      <c r="P305" s="38">
        <f>VLOOKUP(C305,'CARGOS 4 DE JULIO 2019'!$B$5:$BK$335,60,0)</f>
        <v>3.2</v>
      </c>
      <c r="Q305" s="38">
        <f>VLOOKUP(C305,'CARGOS 4 DE JULIO 2019'!$B$5:$BK$335,62,0)</f>
        <v>63.35</v>
      </c>
      <c r="R305" s="153">
        <f t="shared" si="64"/>
        <v>3.29</v>
      </c>
      <c r="S305" s="154">
        <f t="shared" si="65"/>
        <v>56</v>
      </c>
      <c r="T305" s="118">
        <f t="shared" si="66"/>
        <v>3.7465978176494152</v>
      </c>
      <c r="U305" s="119">
        <f t="shared" si="67"/>
        <v>63.771877747224089</v>
      </c>
      <c r="V305" s="39" t="str">
        <f t="shared" si="68"/>
        <v>No</v>
      </c>
      <c r="W305" s="92">
        <f t="shared" si="69"/>
        <v>3.2</v>
      </c>
      <c r="X305" s="92">
        <f t="shared" si="70"/>
        <v>63.35</v>
      </c>
      <c r="Y305" s="131">
        <f t="shared" si="71"/>
        <v>30542.46628377122</v>
      </c>
      <c r="Z305" s="132">
        <f t="shared" si="72"/>
        <v>30542.46628377122</v>
      </c>
      <c r="AA305" s="133">
        <f t="shared" si="73"/>
        <v>0</v>
      </c>
      <c r="AB305" s="131">
        <f t="shared" si="74"/>
        <v>30542.46628377122</v>
      </c>
      <c r="AC305" s="132">
        <f t="shared" si="75"/>
        <v>30542.46628377122</v>
      </c>
      <c r="AD305" s="134">
        <f t="shared" si="76"/>
        <v>0</v>
      </c>
      <c r="AE305" s="131">
        <f t="shared" si="77"/>
        <v>30542.46628377122</v>
      </c>
      <c r="AF305" s="132">
        <f t="shared" si="78"/>
        <v>30542.46628377122</v>
      </c>
      <c r="AG305" s="134">
        <f t="shared" si="79"/>
        <v>0</v>
      </c>
    </row>
    <row r="306" spans="1:33" s="18" customFormat="1">
      <c r="A306" s="93">
        <v>316</v>
      </c>
      <c r="B306" s="149" t="s">
        <v>494</v>
      </c>
      <c r="C306" s="33" t="str">
        <f>VLOOKUP(B306,'TOTAL DE SISTEMAS'!$B$6:$I$381,5,0)</f>
        <v>PR0122</v>
      </c>
      <c r="D306" s="33" t="str">
        <f>VLOOKUP(B306,'TOTAL DE SISTEMAS'!$B$6:$I$381,2,0)</f>
        <v>ELNM</v>
      </c>
      <c r="E306" s="33" t="str">
        <f>VLOOKUP(B306,'TOTAL DE SISTEMAS'!$B$6:$I$381,3,0)</f>
        <v>Hidrandina</v>
      </c>
      <c r="F306" s="35" t="str">
        <f>VLOOKUP(B306,'TOTAL DE SISTEMAS'!$B$6:$I$381,4,0)</f>
        <v>La Arenita</v>
      </c>
      <c r="G306" s="35" t="str">
        <f>VLOOKUP(B306,'TOTAL DE SISTEMAS'!$B$6:$I$381,6,0)</f>
        <v>SER</v>
      </c>
      <c r="H306" s="35" t="str">
        <f>VLOOKUP(B306,'TOTAL DE SISTEMAS'!$B$6:$I$381,7,0)</f>
        <v>R</v>
      </c>
      <c r="I306" s="35" t="str">
        <f>VLOOKUP(B306,'TOTAL DE SISTEMAS'!$B$6:$I$381,8,0)</f>
        <v>Interconectado</v>
      </c>
      <c r="J306" s="35" t="s">
        <v>24</v>
      </c>
      <c r="K306" s="36">
        <v>27927</v>
      </c>
      <c r="L306" s="136">
        <v>422862.70372070564</v>
      </c>
      <c r="M306" s="136">
        <f>VLOOKUP(B306,'PROY CONSUMOS ENERGIA TRIMESTRE'!$C$3:$AE$364,27,0)</f>
        <v>578527.50365993252</v>
      </c>
      <c r="N306" s="136">
        <f>VLOOKUP(B306,'PROY CONSUMOS ENERGIA TRIMESTRE'!$C$3:$AE$364,28,0)</f>
        <v>578527.50365993252</v>
      </c>
      <c r="O306" s="136">
        <f>VLOOKUP(B306,'PROY CONSUMOS ENERGIA TRIMESTRE'!$C$3:$AE$364,29,0)</f>
        <v>578527.50365993252</v>
      </c>
      <c r="P306" s="38">
        <f>VLOOKUP(C306,'CARGOS 4 DE JULIO 2019'!$B$5:$BK$335,60,0)</f>
        <v>5.39</v>
      </c>
      <c r="Q306" s="38">
        <f>VLOOKUP(C306,'CARGOS 4 DE JULIO 2019'!$B$5:$BK$335,62,0)</f>
        <v>90.14</v>
      </c>
      <c r="R306" s="153">
        <f t="shared" si="64"/>
        <v>3.29</v>
      </c>
      <c r="S306" s="154">
        <f t="shared" si="65"/>
        <v>56</v>
      </c>
      <c r="T306" s="118">
        <f t="shared" si="66"/>
        <v>3.7465978176494152</v>
      </c>
      <c r="U306" s="119">
        <f t="shared" si="67"/>
        <v>63.771877747224089</v>
      </c>
      <c r="V306" s="39" t="str">
        <f t="shared" si="68"/>
        <v>Sí</v>
      </c>
      <c r="W306" s="92">
        <f t="shared" si="69"/>
        <v>3.7465978176494152</v>
      </c>
      <c r="X306" s="92">
        <f t="shared" si="70"/>
        <v>63.771877747224089</v>
      </c>
      <c r="Y306" s="131">
        <f t="shared" si="71"/>
        <v>531694.971133844</v>
      </c>
      <c r="Z306" s="132">
        <f t="shared" si="72"/>
        <v>374298.72370887001</v>
      </c>
      <c r="AA306" s="133">
        <f t="shared" si="73"/>
        <v>157396.24742497399</v>
      </c>
      <c r="AB306" s="131">
        <f t="shared" si="74"/>
        <v>531694.971133844</v>
      </c>
      <c r="AC306" s="132">
        <f t="shared" si="75"/>
        <v>374298.72370887001</v>
      </c>
      <c r="AD306" s="134">
        <f t="shared" si="76"/>
        <v>157396.24742497399</v>
      </c>
      <c r="AE306" s="131">
        <f t="shared" si="77"/>
        <v>531694.971133844</v>
      </c>
      <c r="AF306" s="132">
        <f t="shared" si="78"/>
        <v>374298.72370887001</v>
      </c>
      <c r="AG306" s="134">
        <f t="shared" si="79"/>
        <v>157396.24742497399</v>
      </c>
    </row>
    <row r="307" spans="1:33" s="18" customFormat="1">
      <c r="A307" s="93">
        <v>317</v>
      </c>
      <c r="B307" s="149" t="s">
        <v>497</v>
      </c>
      <c r="C307" s="33" t="str">
        <f>VLOOKUP(B307,'TOTAL DE SISTEMAS'!$B$6:$I$381,5,0)</f>
        <v>PR0125</v>
      </c>
      <c r="D307" s="33" t="str">
        <f>VLOOKUP(B307,'TOTAL DE SISTEMAS'!$B$6:$I$381,2,0)</f>
        <v>ELNM</v>
      </c>
      <c r="E307" s="33" t="str">
        <f>VLOOKUP(B307,'TOTAL DE SISTEMAS'!$B$6:$I$381,3,0)</f>
        <v>Hidrandina</v>
      </c>
      <c r="F307" s="35" t="str">
        <f>VLOOKUP(B307,'TOTAL DE SISTEMAS'!$B$6:$I$381,4,0)</f>
        <v>Aija-Cotaparaco III Etapa</v>
      </c>
      <c r="G307" s="35" t="str">
        <f>VLOOKUP(B307,'TOTAL DE SISTEMAS'!$B$6:$I$381,6,0)</f>
        <v>SER</v>
      </c>
      <c r="H307" s="35" t="str">
        <f>VLOOKUP(B307,'TOTAL DE SISTEMAS'!$B$6:$I$381,7,0)</f>
        <v>R</v>
      </c>
      <c r="I307" s="35" t="str">
        <f>VLOOKUP(B307,'TOTAL DE SISTEMAS'!$B$6:$I$381,8,0)</f>
        <v>Interconectado</v>
      </c>
      <c r="J307" s="35" t="s">
        <v>24</v>
      </c>
      <c r="K307" s="36">
        <v>42756</v>
      </c>
      <c r="L307" s="136">
        <v>364595.24089427711</v>
      </c>
      <c r="M307" s="136">
        <f>VLOOKUP(B307,'PROY CONSUMOS ENERGIA TRIMESTRE'!$C$3:$AE$364,27,0)</f>
        <v>573857.80606443563</v>
      </c>
      <c r="N307" s="136">
        <f>VLOOKUP(B307,'PROY CONSUMOS ENERGIA TRIMESTRE'!$C$3:$AE$364,28,0)</f>
        <v>573857.80606443563</v>
      </c>
      <c r="O307" s="136">
        <f>VLOOKUP(B307,'PROY CONSUMOS ENERGIA TRIMESTRE'!$C$3:$AE$364,29,0)</f>
        <v>573857.80606443563</v>
      </c>
      <c r="P307" s="38">
        <f>VLOOKUP(C307,'CARGOS 4 DE JULIO 2019'!$B$5:$BK$335,60,0)</f>
        <v>5.39</v>
      </c>
      <c r="Q307" s="38">
        <f>VLOOKUP(C307,'CARGOS 4 DE JULIO 2019'!$B$5:$BK$335,62,0)</f>
        <v>89.51</v>
      </c>
      <c r="R307" s="153">
        <f t="shared" si="64"/>
        <v>3.29</v>
      </c>
      <c r="S307" s="154">
        <f t="shared" si="65"/>
        <v>56</v>
      </c>
      <c r="T307" s="118">
        <f t="shared" si="66"/>
        <v>3.7465978176494152</v>
      </c>
      <c r="U307" s="119">
        <f t="shared" si="67"/>
        <v>63.771877747224089</v>
      </c>
      <c r="V307" s="39" t="str">
        <f t="shared" si="68"/>
        <v>Sí</v>
      </c>
      <c r="W307" s="92">
        <f t="shared" si="69"/>
        <v>3.7465978176494152</v>
      </c>
      <c r="X307" s="92">
        <f t="shared" si="70"/>
        <v>63.771877747224089</v>
      </c>
      <c r="Y307" s="131">
        <f t="shared" si="71"/>
        <v>556804.04012446746</v>
      </c>
      <c r="Z307" s="132">
        <f t="shared" si="72"/>
        <v>392698.76758671401</v>
      </c>
      <c r="AA307" s="133">
        <f t="shared" si="73"/>
        <v>164105.27253775345</v>
      </c>
      <c r="AB307" s="131">
        <f t="shared" si="74"/>
        <v>556804.04012446746</v>
      </c>
      <c r="AC307" s="132">
        <f t="shared" si="75"/>
        <v>392698.76758671401</v>
      </c>
      <c r="AD307" s="134">
        <f t="shared" si="76"/>
        <v>164105.27253775345</v>
      </c>
      <c r="AE307" s="131">
        <f t="shared" si="77"/>
        <v>556804.04012446746</v>
      </c>
      <c r="AF307" s="132">
        <f t="shared" si="78"/>
        <v>392698.76758671401</v>
      </c>
      <c r="AG307" s="134">
        <f t="shared" si="79"/>
        <v>164105.27253775345</v>
      </c>
    </row>
    <row r="308" spans="1:33" s="18" customFormat="1">
      <c r="A308" s="93">
        <v>318</v>
      </c>
      <c r="B308" s="149" t="s">
        <v>500</v>
      </c>
      <c r="C308" s="33" t="str">
        <f>VLOOKUP(B308,'TOTAL DE SISTEMAS'!$B$6:$I$381,5,0)</f>
        <v>PR0118</v>
      </c>
      <c r="D308" s="33" t="str">
        <f>VLOOKUP(B308,'TOTAL DE SISTEMAS'!$B$6:$I$381,2,0)</f>
        <v>ELNM</v>
      </c>
      <c r="E308" s="33" t="str">
        <f>VLOOKUP(B308,'TOTAL DE SISTEMAS'!$B$6:$I$381,3,0)</f>
        <v>Hidrandina</v>
      </c>
      <c r="F308" s="35" t="str">
        <f>VLOOKUP(B308,'TOTAL DE SISTEMAS'!$B$6:$I$381,4,0)</f>
        <v>SER Cajamarca</v>
      </c>
      <c r="G308" s="35" t="str">
        <f>VLOOKUP(B308,'TOTAL DE SISTEMAS'!$B$6:$I$381,6,0)</f>
        <v>SER</v>
      </c>
      <c r="H308" s="35" t="str">
        <f>VLOOKUP(B308,'TOTAL DE SISTEMAS'!$B$6:$I$381,7,0)</f>
        <v>R</v>
      </c>
      <c r="I308" s="35" t="str">
        <f>VLOOKUP(B308,'TOTAL DE SISTEMAS'!$B$6:$I$381,8,0)</f>
        <v>Interconectado</v>
      </c>
      <c r="J308" s="35" t="s">
        <v>24</v>
      </c>
      <c r="K308" s="36">
        <v>23592</v>
      </c>
      <c r="L308" s="136">
        <v>324134.39164595067</v>
      </c>
      <c r="M308" s="136">
        <f>VLOOKUP(B308,'PROY CONSUMOS ENERGIA TRIMESTRE'!$C$3:$AE$364,27,0)</f>
        <v>454331.87083333335</v>
      </c>
      <c r="N308" s="136">
        <f>VLOOKUP(B308,'PROY CONSUMOS ENERGIA TRIMESTRE'!$C$3:$AE$364,28,0)</f>
        <v>454331.87083333335</v>
      </c>
      <c r="O308" s="136">
        <f>VLOOKUP(B308,'PROY CONSUMOS ENERGIA TRIMESTRE'!$C$3:$AE$364,29,0)</f>
        <v>454331.87083333335</v>
      </c>
      <c r="P308" s="38">
        <f>VLOOKUP(C308,'CARGOS 4 DE JULIO 2019'!$B$5:$BK$335,60,0)</f>
        <v>5.39</v>
      </c>
      <c r="Q308" s="38">
        <f>VLOOKUP(C308,'CARGOS 4 DE JULIO 2019'!$B$5:$BK$335,62,0)</f>
        <v>89.83</v>
      </c>
      <c r="R308" s="153">
        <f t="shared" si="64"/>
        <v>3.29</v>
      </c>
      <c r="S308" s="154">
        <f t="shared" si="65"/>
        <v>56</v>
      </c>
      <c r="T308" s="118">
        <f t="shared" si="66"/>
        <v>3.7465978176494152</v>
      </c>
      <c r="U308" s="119">
        <f t="shared" si="67"/>
        <v>63.771877747224089</v>
      </c>
      <c r="V308" s="39" t="str">
        <f t="shared" si="68"/>
        <v>Sí</v>
      </c>
      <c r="W308" s="92">
        <f t="shared" si="69"/>
        <v>3.7465978176494152</v>
      </c>
      <c r="X308" s="92">
        <f t="shared" si="70"/>
        <v>63.771877747224089</v>
      </c>
      <c r="Y308" s="131">
        <f t="shared" si="71"/>
        <v>418330.80401555746</v>
      </c>
      <c r="Z308" s="132">
        <f t="shared" si="72"/>
        <v>295096.32369114918</v>
      </c>
      <c r="AA308" s="133">
        <f t="shared" si="73"/>
        <v>123234.48032440827</v>
      </c>
      <c r="AB308" s="131">
        <f t="shared" si="74"/>
        <v>418330.80401555746</v>
      </c>
      <c r="AC308" s="132">
        <f t="shared" si="75"/>
        <v>295096.32369114918</v>
      </c>
      <c r="AD308" s="134">
        <f t="shared" si="76"/>
        <v>123234.48032440827</v>
      </c>
      <c r="AE308" s="131">
        <f t="shared" si="77"/>
        <v>418330.80401555746</v>
      </c>
      <c r="AF308" s="132">
        <f t="shared" si="78"/>
        <v>295096.32369114918</v>
      </c>
      <c r="AG308" s="134">
        <f t="shared" si="79"/>
        <v>123234.48032440827</v>
      </c>
    </row>
    <row r="309" spans="1:33" s="18" customFormat="1">
      <c r="A309" s="93">
        <v>319</v>
      </c>
      <c r="B309" s="149" t="s">
        <v>502</v>
      </c>
      <c r="C309" s="33" t="str">
        <f>VLOOKUP(B309,'TOTAL DE SISTEMAS'!$B$6:$I$381,5,0)</f>
        <v>PR0119</v>
      </c>
      <c r="D309" s="33" t="str">
        <f>VLOOKUP(B309,'TOTAL DE SISTEMAS'!$B$6:$I$381,2,0)</f>
        <v>ELNM</v>
      </c>
      <c r="E309" s="33" t="str">
        <f>VLOOKUP(B309,'TOTAL DE SISTEMAS'!$B$6:$I$381,3,0)</f>
        <v>Hidrandina</v>
      </c>
      <c r="F309" s="35" t="str">
        <f>VLOOKUP(B309,'TOTAL DE SISTEMAS'!$B$6:$I$381,4,0)</f>
        <v>SER Chimbote</v>
      </c>
      <c r="G309" s="35" t="str">
        <f>VLOOKUP(B309,'TOTAL DE SISTEMAS'!$B$6:$I$381,6,0)</f>
        <v>SER</v>
      </c>
      <c r="H309" s="35" t="str">
        <f>VLOOKUP(B309,'TOTAL DE SISTEMAS'!$B$6:$I$381,7,0)</f>
        <v>R</v>
      </c>
      <c r="I309" s="35" t="str">
        <f>VLOOKUP(B309,'TOTAL DE SISTEMAS'!$B$6:$I$381,8,0)</f>
        <v>Interconectado</v>
      </c>
      <c r="J309" s="35" t="s">
        <v>24</v>
      </c>
      <c r="K309" s="36">
        <v>17473</v>
      </c>
      <c r="L309" s="136">
        <v>374343.94605115132</v>
      </c>
      <c r="M309" s="136">
        <f>VLOOKUP(B309,'PROY CONSUMOS ENERGIA TRIMESTRE'!$C$3:$AE$364,27,0)</f>
        <v>490914.75726069749</v>
      </c>
      <c r="N309" s="136">
        <f>VLOOKUP(B309,'PROY CONSUMOS ENERGIA TRIMESTRE'!$C$3:$AE$364,28,0)</f>
        <v>490914.75726069749</v>
      </c>
      <c r="O309" s="136">
        <f>VLOOKUP(B309,'PROY CONSUMOS ENERGIA TRIMESTRE'!$C$3:$AE$364,29,0)</f>
        <v>490914.75726069749</v>
      </c>
      <c r="P309" s="38">
        <f>VLOOKUP(C309,'CARGOS 4 DE JULIO 2019'!$B$5:$BK$335,60,0)</f>
        <v>5.39</v>
      </c>
      <c r="Q309" s="38">
        <f>VLOOKUP(C309,'CARGOS 4 DE JULIO 2019'!$B$5:$BK$335,62,0)</f>
        <v>90.05</v>
      </c>
      <c r="R309" s="153">
        <f t="shared" si="64"/>
        <v>3.29</v>
      </c>
      <c r="S309" s="154">
        <f t="shared" si="65"/>
        <v>56</v>
      </c>
      <c r="T309" s="118">
        <f t="shared" si="66"/>
        <v>3.7465978176494152</v>
      </c>
      <c r="U309" s="119">
        <f t="shared" si="67"/>
        <v>63.771877747224089</v>
      </c>
      <c r="V309" s="39" t="str">
        <f t="shared" si="68"/>
        <v>Sí</v>
      </c>
      <c r="W309" s="92">
        <f t="shared" si="69"/>
        <v>3.7465978176494152</v>
      </c>
      <c r="X309" s="92">
        <f t="shared" si="70"/>
        <v>63.771877747224089</v>
      </c>
      <c r="Y309" s="131">
        <f t="shared" si="71"/>
        <v>431276.19341906172</v>
      </c>
      <c r="Z309" s="132">
        <f t="shared" si="72"/>
        <v>304190.46729766292</v>
      </c>
      <c r="AA309" s="133">
        <f t="shared" si="73"/>
        <v>127085.72612139879</v>
      </c>
      <c r="AB309" s="131">
        <f t="shared" si="74"/>
        <v>431276.19341906172</v>
      </c>
      <c r="AC309" s="132">
        <f t="shared" si="75"/>
        <v>304190.46729766292</v>
      </c>
      <c r="AD309" s="134">
        <f t="shared" si="76"/>
        <v>127085.72612139879</v>
      </c>
      <c r="AE309" s="131">
        <f t="shared" si="77"/>
        <v>431276.19341906172</v>
      </c>
      <c r="AF309" s="132">
        <f t="shared" si="78"/>
        <v>304190.46729766292</v>
      </c>
      <c r="AG309" s="134">
        <f t="shared" si="79"/>
        <v>127085.72612139879</v>
      </c>
    </row>
    <row r="310" spans="1:33" s="18" customFormat="1">
      <c r="A310" s="93">
        <v>320</v>
      </c>
      <c r="B310" s="149" t="s">
        <v>505</v>
      </c>
      <c r="C310" s="33" t="str">
        <f>VLOOKUP(B310,'TOTAL DE SISTEMAS'!$B$6:$I$381,5,0)</f>
        <v>PR0121</v>
      </c>
      <c r="D310" s="33" t="str">
        <f>VLOOKUP(B310,'TOTAL DE SISTEMAS'!$B$6:$I$381,2,0)</f>
        <v>ELNM</v>
      </c>
      <c r="E310" s="33" t="str">
        <f>VLOOKUP(B310,'TOTAL DE SISTEMAS'!$B$6:$I$381,3,0)</f>
        <v>Hidrandina</v>
      </c>
      <c r="F310" s="35" t="str">
        <f>VLOOKUP(B310,'TOTAL DE SISTEMAS'!$B$6:$I$381,4,0)</f>
        <v>SER Huaymey</v>
      </c>
      <c r="G310" s="35" t="str">
        <f>VLOOKUP(B310,'TOTAL DE SISTEMAS'!$B$6:$I$381,6,0)</f>
        <v>SER</v>
      </c>
      <c r="H310" s="35" t="str">
        <f>VLOOKUP(B310,'TOTAL DE SISTEMAS'!$B$6:$I$381,7,0)</f>
        <v>R</v>
      </c>
      <c r="I310" s="35" t="str">
        <f>VLOOKUP(B310,'TOTAL DE SISTEMAS'!$B$6:$I$381,8,0)</f>
        <v>Interconectado</v>
      </c>
      <c r="J310" s="35" t="s">
        <v>24</v>
      </c>
      <c r="K310" s="36">
        <v>2199</v>
      </c>
      <c r="L310" s="136">
        <v>57794.472181677658</v>
      </c>
      <c r="M310" s="136">
        <f>VLOOKUP(B310,'PROY CONSUMOS ENERGIA TRIMESTRE'!$C$3:$AE$364,27,0)</f>
        <v>73365.69</v>
      </c>
      <c r="N310" s="136">
        <f>VLOOKUP(B310,'PROY CONSUMOS ENERGIA TRIMESTRE'!$C$3:$AE$364,28,0)</f>
        <v>73365.69</v>
      </c>
      <c r="O310" s="136">
        <f>VLOOKUP(B310,'PROY CONSUMOS ENERGIA TRIMESTRE'!$C$3:$AE$364,29,0)</f>
        <v>73365.69</v>
      </c>
      <c r="P310" s="38">
        <f>VLOOKUP(C310,'CARGOS 4 DE JULIO 2019'!$B$5:$BK$335,60,0)</f>
        <v>5.39</v>
      </c>
      <c r="Q310" s="38">
        <f>VLOOKUP(C310,'CARGOS 4 DE JULIO 2019'!$B$5:$BK$335,62,0)</f>
        <v>90.59</v>
      </c>
      <c r="R310" s="153">
        <f t="shared" si="64"/>
        <v>3.29</v>
      </c>
      <c r="S310" s="154">
        <f t="shared" si="65"/>
        <v>56</v>
      </c>
      <c r="T310" s="118">
        <f t="shared" si="66"/>
        <v>3.7465978176494152</v>
      </c>
      <c r="U310" s="119">
        <f t="shared" si="67"/>
        <v>63.771877747224089</v>
      </c>
      <c r="V310" s="39" t="str">
        <f t="shared" si="68"/>
        <v>Sí</v>
      </c>
      <c r="W310" s="92">
        <f t="shared" si="69"/>
        <v>3.7465978176494152</v>
      </c>
      <c r="X310" s="92">
        <f t="shared" si="70"/>
        <v>63.771877747224089</v>
      </c>
      <c r="Y310" s="131">
        <f t="shared" si="71"/>
        <v>64208.622349381789</v>
      </c>
      <c r="Z310" s="132">
        <f t="shared" si="72"/>
        <v>45095.388745363976</v>
      </c>
      <c r="AA310" s="133">
        <f t="shared" si="73"/>
        <v>19113.233604017812</v>
      </c>
      <c r="AB310" s="131">
        <f t="shared" si="74"/>
        <v>64208.622349381789</v>
      </c>
      <c r="AC310" s="132">
        <f t="shared" si="75"/>
        <v>45095.388745363976</v>
      </c>
      <c r="AD310" s="134">
        <f t="shared" si="76"/>
        <v>19113.233604017812</v>
      </c>
      <c r="AE310" s="131">
        <f t="shared" si="77"/>
        <v>64208.622349381789</v>
      </c>
      <c r="AF310" s="132">
        <f t="shared" si="78"/>
        <v>45095.388745363976</v>
      </c>
      <c r="AG310" s="134">
        <f t="shared" si="79"/>
        <v>19113.233604017812</v>
      </c>
    </row>
    <row r="311" spans="1:33" s="18" customFormat="1">
      <c r="A311" s="93">
        <v>321</v>
      </c>
      <c r="B311" s="149" t="s">
        <v>508</v>
      </c>
      <c r="C311" s="33" t="str">
        <f>VLOOKUP(B311,'TOTAL DE SISTEMAS'!$B$6:$I$381,5,0)</f>
        <v>PR1188</v>
      </c>
      <c r="D311" s="33" t="str">
        <f>VLOOKUP(B311,'TOTAL DE SISTEMAS'!$B$6:$I$381,2,0)</f>
        <v>ELNM</v>
      </c>
      <c r="E311" s="33" t="str">
        <f>VLOOKUP(B311,'TOTAL DE SISTEMAS'!$B$6:$I$381,3,0)</f>
        <v>Hidrandina</v>
      </c>
      <c r="F311" s="35" t="str">
        <f>VLOOKUP(B311,'TOTAL DE SISTEMAS'!$B$6:$I$381,4,0)</f>
        <v>SER  Cajamarca Norte</v>
      </c>
      <c r="G311" s="35" t="str">
        <f>VLOOKUP(B311,'TOTAL DE SISTEMAS'!$B$6:$I$381,6,0)</f>
        <v>SER</v>
      </c>
      <c r="H311" s="35" t="str">
        <f>VLOOKUP(B311,'TOTAL DE SISTEMAS'!$B$6:$I$381,7,0)</f>
        <v>R</v>
      </c>
      <c r="I311" s="35" t="str">
        <f>VLOOKUP(B311,'TOTAL DE SISTEMAS'!$B$6:$I$381,8,0)</f>
        <v>Interconectado</v>
      </c>
      <c r="J311" s="35" t="s">
        <v>24</v>
      </c>
      <c r="K311" s="36">
        <v>27955</v>
      </c>
      <c r="L311" s="136">
        <v>174199.08585605805</v>
      </c>
      <c r="M311" s="136">
        <f>VLOOKUP(B311,'PROY CONSUMOS ENERGIA TRIMESTRE'!$C$3:$AE$364,27,0)</f>
        <v>281510.36333333334</v>
      </c>
      <c r="N311" s="136">
        <f>VLOOKUP(B311,'PROY CONSUMOS ENERGIA TRIMESTRE'!$C$3:$AE$364,28,0)</f>
        <v>281510.36333333334</v>
      </c>
      <c r="O311" s="136">
        <f>VLOOKUP(B311,'PROY CONSUMOS ENERGIA TRIMESTRE'!$C$3:$AE$364,29,0)</f>
        <v>281510.36333333334</v>
      </c>
      <c r="P311" s="38">
        <f>VLOOKUP(C311,'CARGOS 4 DE JULIO 2019'!$B$5:$BK$335,60,0)</f>
        <v>5.39</v>
      </c>
      <c r="Q311" s="38">
        <f>VLOOKUP(C311,'CARGOS 4 DE JULIO 2019'!$B$5:$BK$335,62,0)</f>
        <v>89.89</v>
      </c>
      <c r="R311" s="153">
        <f t="shared" si="64"/>
        <v>3.29</v>
      </c>
      <c r="S311" s="154">
        <f t="shared" si="65"/>
        <v>56</v>
      </c>
      <c r="T311" s="118">
        <f t="shared" si="66"/>
        <v>3.7465978176494152</v>
      </c>
      <c r="U311" s="119">
        <f t="shared" si="67"/>
        <v>63.771877747224089</v>
      </c>
      <c r="V311" s="39" t="str">
        <f t="shared" si="68"/>
        <v>Sí</v>
      </c>
      <c r="W311" s="92">
        <f t="shared" si="69"/>
        <v>3.7465978176494152</v>
      </c>
      <c r="X311" s="92">
        <f t="shared" si="70"/>
        <v>63.771877747224089</v>
      </c>
      <c r="Y311" s="131">
        <f t="shared" si="71"/>
        <v>307265.00827601057</v>
      </c>
      <c r="Z311" s="132">
        <f t="shared" si="72"/>
        <v>215826.17006129667</v>
      </c>
      <c r="AA311" s="133">
        <f t="shared" si="73"/>
        <v>91438.838214713905</v>
      </c>
      <c r="AB311" s="131">
        <f t="shared" si="74"/>
        <v>307265.00827601057</v>
      </c>
      <c r="AC311" s="132">
        <f t="shared" si="75"/>
        <v>215826.17006129667</v>
      </c>
      <c r="AD311" s="134">
        <f t="shared" si="76"/>
        <v>91438.838214713905</v>
      </c>
      <c r="AE311" s="131">
        <f t="shared" si="77"/>
        <v>307265.00827601057</v>
      </c>
      <c r="AF311" s="132">
        <f t="shared" si="78"/>
        <v>215826.17006129667</v>
      </c>
      <c r="AG311" s="134">
        <f t="shared" si="79"/>
        <v>91438.838214713905</v>
      </c>
    </row>
    <row r="312" spans="1:33" s="18" customFormat="1">
      <c r="A312" s="93">
        <v>322</v>
      </c>
      <c r="B312" s="149" t="s">
        <v>982</v>
      </c>
      <c r="C312" s="33" t="str">
        <f>VLOOKUP(B312,'TOTAL DE SISTEMAS'!$B$6:$I$381,5,0)</f>
        <v>PL0133</v>
      </c>
      <c r="D312" s="33" t="str">
        <f>VLOOKUP(B312,'TOTAL DE SISTEMAS'!$B$6:$I$381,2,0)</f>
        <v>LDS</v>
      </c>
      <c r="E312" s="33" t="str">
        <f>VLOOKUP(B312,'TOTAL DE SISTEMAS'!$B$6:$I$381,3,0)</f>
        <v>Luz del Sur</v>
      </c>
      <c r="F312" s="35" t="str">
        <f>VLOOKUP(B312,'TOTAL DE SISTEMAS'!$B$6:$I$381,4,0)</f>
        <v>Lima Sur</v>
      </c>
      <c r="G312" s="35">
        <f>VLOOKUP(B312,'TOTAL DE SISTEMAS'!$B$6:$I$381,6,0)</f>
        <v>1</v>
      </c>
      <c r="H312" s="35" t="str">
        <f>VLOOKUP(B312,'TOTAL DE SISTEMAS'!$B$6:$I$381,7,0)</f>
        <v>U</v>
      </c>
      <c r="I312" s="35" t="str">
        <f>VLOOKUP(B312,'TOTAL DE SISTEMAS'!$B$6:$I$381,8,0)</f>
        <v>Interconectado</v>
      </c>
      <c r="J312" s="35" t="s">
        <v>24</v>
      </c>
      <c r="K312" s="36">
        <v>975674</v>
      </c>
      <c r="L312" s="136">
        <v>240447894.33916667</v>
      </c>
      <c r="M312" s="136">
        <f>VLOOKUP(B312,'PROY CONSUMOS ENERGIA TRIMESTRE'!$C$3:$AE$364,27,0)</f>
        <v>240447894.33916667</v>
      </c>
      <c r="N312" s="136">
        <f>VLOOKUP(B312,'PROY CONSUMOS ENERGIA TRIMESTRE'!$C$3:$AE$364,28,0)</f>
        <v>240447894.33916667</v>
      </c>
      <c r="O312" s="136">
        <f>VLOOKUP(B312,'PROY CONSUMOS ENERGIA TRIMESTRE'!$C$3:$AE$364,29,0)</f>
        <v>240447894.33916667</v>
      </c>
      <c r="P312" s="38">
        <f>VLOOKUP(C312,'CARGOS 4 DE JULIO 2019'!$B$5:$BK$335,60,0)</f>
        <v>2.6</v>
      </c>
      <c r="Q312" s="38">
        <f>VLOOKUP(C312,'CARGOS 4 DE JULIO 2019'!$B$5:$BK$335,62,0)</f>
        <v>50.02</v>
      </c>
      <c r="R312" s="153">
        <f t="shared" si="64"/>
        <v>3.29</v>
      </c>
      <c r="S312" s="154">
        <f t="shared" si="65"/>
        <v>56</v>
      </c>
      <c r="T312" s="118">
        <f t="shared" si="66"/>
        <v>3.7465978176494152</v>
      </c>
      <c r="U312" s="119">
        <f t="shared" si="67"/>
        <v>63.771877747224089</v>
      </c>
      <c r="V312" s="39" t="str">
        <f t="shared" si="68"/>
        <v>No</v>
      </c>
      <c r="W312" s="92">
        <f t="shared" si="69"/>
        <v>2.6</v>
      </c>
      <c r="X312" s="92">
        <f t="shared" si="70"/>
        <v>50.02</v>
      </c>
      <c r="Y312" s="131">
        <f t="shared" si="71"/>
        <v>122808789.14845118</v>
      </c>
      <c r="Z312" s="132">
        <f t="shared" si="72"/>
        <v>122808789.14845118</v>
      </c>
      <c r="AA312" s="133">
        <f t="shared" si="73"/>
        <v>0</v>
      </c>
      <c r="AB312" s="131">
        <f t="shared" si="74"/>
        <v>122808789.14845118</v>
      </c>
      <c r="AC312" s="132">
        <f t="shared" si="75"/>
        <v>122808789.14845118</v>
      </c>
      <c r="AD312" s="134">
        <f t="shared" si="76"/>
        <v>0</v>
      </c>
      <c r="AE312" s="131">
        <f t="shared" si="77"/>
        <v>122808789.14845118</v>
      </c>
      <c r="AF312" s="132">
        <f t="shared" si="78"/>
        <v>122808789.14845118</v>
      </c>
      <c r="AG312" s="134">
        <f t="shared" si="79"/>
        <v>0</v>
      </c>
    </row>
    <row r="313" spans="1:33" s="18" customFormat="1">
      <c r="A313" s="93">
        <v>323</v>
      </c>
      <c r="B313" s="149" t="s">
        <v>1068</v>
      </c>
      <c r="C313" s="33" t="str">
        <f>VLOOKUP(B313,'TOTAL DE SISTEMAS'!$B$6:$I$381,5,0)</f>
        <v>PL0003</v>
      </c>
      <c r="D313" s="33" t="str">
        <f>VLOOKUP(B313,'TOTAL DE SISTEMAS'!$B$6:$I$381,2,0)</f>
        <v>LDS</v>
      </c>
      <c r="E313" s="33" t="str">
        <f>VLOOKUP(B313,'TOTAL DE SISTEMAS'!$B$6:$I$381,3,0)</f>
        <v>Luz del Sur</v>
      </c>
      <c r="F313" s="35" t="str">
        <f>VLOOKUP(B313,'TOTAL DE SISTEMAS'!$B$6:$I$381,4,0)</f>
        <v>Cañete</v>
      </c>
      <c r="G313" s="35">
        <f>VLOOKUP(B313,'TOTAL DE SISTEMAS'!$B$6:$I$381,6,0)</f>
        <v>2</v>
      </c>
      <c r="H313" s="35" t="str">
        <f>VLOOKUP(B313,'TOTAL DE SISTEMAS'!$B$6:$I$381,7,0)</f>
        <v>U</v>
      </c>
      <c r="I313" s="35" t="str">
        <f>VLOOKUP(B313,'TOTAL DE SISTEMAS'!$B$6:$I$381,8,0)</f>
        <v>Interconectado</v>
      </c>
      <c r="J313" s="35" t="s">
        <v>24</v>
      </c>
      <c r="K313" s="36">
        <v>31413</v>
      </c>
      <c r="L313" s="136">
        <v>3405951.8521917909</v>
      </c>
      <c r="M313" s="136">
        <f>VLOOKUP(B313,'PROY CONSUMOS ENERGIA TRIMESTRE'!$C$3:$AE$364,27,0)</f>
        <v>3414587.6908333325</v>
      </c>
      <c r="N313" s="136">
        <f>VLOOKUP(B313,'PROY CONSUMOS ENERGIA TRIMESTRE'!$C$3:$AE$364,28,0)</f>
        <v>3414587.6908333325</v>
      </c>
      <c r="O313" s="136">
        <f>VLOOKUP(B313,'PROY CONSUMOS ENERGIA TRIMESTRE'!$C$3:$AE$364,29,0)</f>
        <v>3414587.6908333325</v>
      </c>
      <c r="P313" s="38">
        <f>VLOOKUP(C313,'CARGOS 4 DE JULIO 2019'!$B$5:$BK$335,60,0)</f>
        <v>2.6</v>
      </c>
      <c r="Q313" s="38">
        <f>VLOOKUP(C313,'CARGOS 4 DE JULIO 2019'!$B$5:$BK$335,62,0)</f>
        <v>49.7</v>
      </c>
      <c r="R313" s="153">
        <f t="shared" si="64"/>
        <v>3.29</v>
      </c>
      <c r="S313" s="154">
        <f t="shared" si="65"/>
        <v>56</v>
      </c>
      <c r="T313" s="118">
        <f t="shared" si="66"/>
        <v>3.7465978176494152</v>
      </c>
      <c r="U313" s="119">
        <f t="shared" si="67"/>
        <v>63.771877747224089</v>
      </c>
      <c r="V313" s="39" t="str">
        <f t="shared" si="68"/>
        <v>No</v>
      </c>
      <c r="W313" s="92">
        <f t="shared" si="69"/>
        <v>2.6</v>
      </c>
      <c r="X313" s="92">
        <f t="shared" si="70"/>
        <v>49.7</v>
      </c>
      <c r="Y313" s="131">
        <f t="shared" si="71"/>
        <v>1774431.8705393202</v>
      </c>
      <c r="Z313" s="132">
        <f t="shared" si="72"/>
        <v>1774431.8705393202</v>
      </c>
      <c r="AA313" s="133">
        <f t="shared" si="73"/>
        <v>0</v>
      </c>
      <c r="AB313" s="131">
        <f t="shared" si="74"/>
        <v>1774431.8705393202</v>
      </c>
      <c r="AC313" s="132">
        <f t="shared" si="75"/>
        <v>1774431.8705393202</v>
      </c>
      <c r="AD313" s="134">
        <f t="shared" si="76"/>
        <v>0</v>
      </c>
      <c r="AE313" s="131">
        <f t="shared" si="77"/>
        <v>1774431.8705393202</v>
      </c>
      <c r="AF313" s="132">
        <f t="shared" si="78"/>
        <v>1774431.8705393202</v>
      </c>
      <c r="AG313" s="134">
        <f t="shared" si="79"/>
        <v>0</v>
      </c>
    </row>
    <row r="314" spans="1:33" s="18" customFormat="1">
      <c r="A314" s="93">
        <v>324</v>
      </c>
      <c r="B314" s="149" t="s">
        <v>1069</v>
      </c>
      <c r="C314" s="33" t="str">
        <f>VLOOKUP(B314,'TOTAL DE SISTEMAS'!$B$6:$I$381,5,0)</f>
        <v>PL0004</v>
      </c>
      <c r="D314" s="33" t="str">
        <f>VLOOKUP(B314,'TOTAL DE SISTEMAS'!$B$6:$I$381,2,0)</f>
        <v>LDS</v>
      </c>
      <c r="E314" s="33" t="str">
        <f>VLOOKUP(B314,'TOTAL DE SISTEMAS'!$B$6:$I$381,3,0)</f>
        <v>Luz del Sur</v>
      </c>
      <c r="F314" s="35" t="str">
        <f>VLOOKUP(B314,'TOTAL DE SISTEMAS'!$B$6:$I$381,4,0)</f>
        <v>Lunahuaná</v>
      </c>
      <c r="G314" s="35">
        <f>VLOOKUP(B314,'TOTAL DE SISTEMAS'!$B$6:$I$381,6,0)</f>
        <v>4</v>
      </c>
      <c r="H314" s="35" t="str">
        <f>VLOOKUP(B314,'TOTAL DE SISTEMAS'!$B$6:$I$381,7,0)</f>
        <v>R</v>
      </c>
      <c r="I314" s="35" t="str">
        <f>VLOOKUP(B314,'TOTAL DE SISTEMAS'!$B$6:$I$381,8,0)</f>
        <v>Interconectado</v>
      </c>
      <c r="J314" s="35" t="s">
        <v>24</v>
      </c>
      <c r="K314" s="36">
        <v>5936</v>
      </c>
      <c r="L314" s="136">
        <v>497516.43005090457</v>
      </c>
      <c r="M314" s="136">
        <f>VLOOKUP(B314,'PROY CONSUMOS ENERGIA TRIMESTRE'!$C$3:$AE$364,27,0)</f>
        <v>524136.45416666666</v>
      </c>
      <c r="N314" s="136">
        <f>VLOOKUP(B314,'PROY CONSUMOS ENERGIA TRIMESTRE'!$C$3:$AE$364,28,0)</f>
        <v>524136.45416666666</v>
      </c>
      <c r="O314" s="136">
        <f>VLOOKUP(B314,'PROY CONSUMOS ENERGIA TRIMESTRE'!$C$3:$AE$364,29,0)</f>
        <v>524136.45416666666</v>
      </c>
      <c r="P314" s="38">
        <f>VLOOKUP(C314,'CARGOS 4 DE JULIO 2019'!$B$5:$BK$335,60,0)</f>
        <v>2.6</v>
      </c>
      <c r="Q314" s="38">
        <f>VLOOKUP(C314,'CARGOS 4 DE JULIO 2019'!$B$5:$BK$335,62,0)</f>
        <v>49.7</v>
      </c>
      <c r="R314" s="153">
        <f t="shared" si="64"/>
        <v>3.29</v>
      </c>
      <c r="S314" s="154">
        <f t="shared" si="65"/>
        <v>56</v>
      </c>
      <c r="T314" s="118">
        <f t="shared" si="66"/>
        <v>3.7465978176494152</v>
      </c>
      <c r="U314" s="119">
        <f t="shared" si="67"/>
        <v>63.771877747224089</v>
      </c>
      <c r="V314" s="39" t="str">
        <f t="shared" si="68"/>
        <v>No</v>
      </c>
      <c r="W314" s="92">
        <f t="shared" si="69"/>
        <v>2.6</v>
      </c>
      <c r="X314" s="92">
        <f t="shared" si="70"/>
        <v>49.7</v>
      </c>
      <c r="Y314" s="131">
        <f t="shared" si="71"/>
        <v>262699.26573529956</v>
      </c>
      <c r="Z314" s="132">
        <f t="shared" si="72"/>
        <v>262699.26573529956</v>
      </c>
      <c r="AA314" s="133">
        <f t="shared" si="73"/>
        <v>0</v>
      </c>
      <c r="AB314" s="131">
        <f t="shared" si="74"/>
        <v>262699.26573529956</v>
      </c>
      <c r="AC314" s="132">
        <f t="shared" si="75"/>
        <v>262699.26573529956</v>
      </c>
      <c r="AD314" s="134">
        <f t="shared" si="76"/>
        <v>0</v>
      </c>
      <c r="AE314" s="131">
        <f t="shared" si="77"/>
        <v>262699.26573529956</v>
      </c>
      <c r="AF314" s="132">
        <f t="shared" si="78"/>
        <v>262699.26573529956</v>
      </c>
      <c r="AG314" s="134">
        <f t="shared" si="79"/>
        <v>0</v>
      </c>
    </row>
    <row r="315" spans="1:33" s="18" customFormat="1">
      <c r="A315" s="93">
        <v>325</v>
      </c>
      <c r="B315" s="149" t="s">
        <v>987</v>
      </c>
      <c r="C315" s="33" t="str">
        <f>VLOOKUP(B315,'TOTAL DE SISTEMAS'!$B$6:$I$381,5,0)</f>
        <v>PL0134</v>
      </c>
      <c r="D315" s="33" t="str">
        <f>VLOOKUP(B315,'TOTAL DE SISTEMAS'!$B$6:$I$381,2,0)</f>
        <v>SEAL</v>
      </c>
      <c r="E315" s="33" t="str">
        <f>VLOOKUP(B315,'TOTAL DE SISTEMAS'!$B$6:$I$381,3,0)</f>
        <v>Seal</v>
      </c>
      <c r="F315" s="35" t="str">
        <f>VLOOKUP(B315,'TOTAL DE SISTEMAS'!$B$6:$I$381,4,0)</f>
        <v>Arequipa</v>
      </c>
      <c r="G315" s="35">
        <f>VLOOKUP(B315,'TOTAL DE SISTEMAS'!$B$6:$I$381,6,0)</f>
        <v>2</v>
      </c>
      <c r="H315" s="35" t="str">
        <f>VLOOKUP(B315,'TOTAL DE SISTEMAS'!$B$6:$I$381,7,0)</f>
        <v>U</v>
      </c>
      <c r="I315" s="35" t="str">
        <f>VLOOKUP(B315,'TOTAL DE SISTEMAS'!$B$6:$I$381,8,0)</f>
        <v>Interconectado</v>
      </c>
      <c r="J315" s="35" t="s">
        <v>24</v>
      </c>
      <c r="K315" s="36">
        <v>297445</v>
      </c>
      <c r="L315" s="136">
        <v>32635451.416666668</v>
      </c>
      <c r="M315" s="136">
        <f>VLOOKUP(B315,'PROY CONSUMOS ENERGIA TRIMESTRE'!$C$3:$AE$364,27,0)</f>
        <v>32635451.416666668</v>
      </c>
      <c r="N315" s="136">
        <f>VLOOKUP(B315,'PROY CONSUMOS ENERGIA TRIMESTRE'!$C$3:$AE$364,28,0)</f>
        <v>32635451.416666668</v>
      </c>
      <c r="O315" s="136">
        <f>VLOOKUP(B315,'PROY CONSUMOS ENERGIA TRIMESTRE'!$C$3:$AE$364,29,0)</f>
        <v>32635451.416666668</v>
      </c>
      <c r="P315" s="38">
        <f>VLOOKUP(C315,'CARGOS 4 DE JULIO 2019'!$B$5:$BK$335,60,0)</f>
        <v>3.1</v>
      </c>
      <c r="Q315" s="38">
        <f>VLOOKUP(C315,'CARGOS 4 DE JULIO 2019'!$B$5:$BK$335,62,0)</f>
        <v>55.69</v>
      </c>
      <c r="R315" s="153">
        <f t="shared" si="64"/>
        <v>3.29</v>
      </c>
      <c r="S315" s="154">
        <f t="shared" si="65"/>
        <v>56</v>
      </c>
      <c r="T315" s="118">
        <f t="shared" si="66"/>
        <v>3.7465978176494152</v>
      </c>
      <c r="U315" s="119">
        <f t="shared" si="67"/>
        <v>63.771877747224089</v>
      </c>
      <c r="V315" s="39" t="str">
        <f t="shared" si="68"/>
        <v>No</v>
      </c>
      <c r="W315" s="92">
        <f t="shared" si="69"/>
        <v>3.1</v>
      </c>
      <c r="X315" s="92">
        <f t="shared" si="70"/>
        <v>55.69</v>
      </c>
      <c r="Y315" s="131">
        <f t="shared" si="71"/>
        <v>19096762.393941667</v>
      </c>
      <c r="Z315" s="132">
        <f t="shared" si="72"/>
        <v>19096762.393941667</v>
      </c>
      <c r="AA315" s="133">
        <f t="shared" si="73"/>
        <v>0</v>
      </c>
      <c r="AB315" s="131">
        <f t="shared" si="74"/>
        <v>19096762.393941667</v>
      </c>
      <c r="AC315" s="132">
        <f t="shared" si="75"/>
        <v>19096762.393941667</v>
      </c>
      <c r="AD315" s="134">
        <f t="shared" si="76"/>
        <v>0</v>
      </c>
      <c r="AE315" s="131">
        <f t="shared" si="77"/>
        <v>19096762.393941667</v>
      </c>
      <c r="AF315" s="132">
        <f t="shared" si="78"/>
        <v>19096762.393941667</v>
      </c>
      <c r="AG315" s="134">
        <f t="shared" si="79"/>
        <v>0</v>
      </c>
    </row>
    <row r="316" spans="1:33" s="18" customFormat="1">
      <c r="A316" s="93">
        <v>326</v>
      </c>
      <c r="B316" s="149" t="s">
        <v>990</v>
      </c>
      <c r="C316" s="33" t="str">
        <f>VLOOKUP(B316,'TOTAL DE SISTEMAS'!$B$6:$I$381,5,0)</f>
        <v>PL0136</v>
      </c>
      <c r="D316" s="33" t="str">
        <f>VLOOKUP(B316,'TOTAL DE SISTEMAS'!$B$6:$I$381,2,0)</f>
        <v>SEAL</v>
      </c>
      <c r="E316" s="33" t="str">
        <f>VLOOKUP(B316,'TOTAL DE SISTEMAS'!$B$6:$I$381,3,0)</f>
        <v>Seal</v>
      </c>
      <c r="F316" s="35" t="str">
        <f>VLOOKUP(B316,'TOTAL DE SISTEMAS'!$B$6:$I$381,4,0)</f>
        <v>Atico</v>
      </c>
      <c r="G316" s="35">
        <f>VLOOKUP(B316,'TOTAL DE SISTEMAS'!$B$6:$I$381,6,0)</f>
        <v>3</v>
      </c>
      <c r="H316" s="35" t="str">
        <f>VLOOKUP(B316,'TOTAL DE SISTEMAS'!$B$6:$I$381,7,0)</f>
        <v>U</v>
      </c>
      <c r="I316" s="35" t="str">
        <f>VLOOKUP(B316,'TOTAL DE SISTEMAS'!$B$6:$I$381,8,0)</f>
        <v>Aislado</v>
      </c>
      <c r="J316" s="35" t="s">
        <v>24</v>
      </c>
      <c r="K316" s="36">
        <v>1365</v>
      </c>
      <c r="L316" s="136">
        <v>134906.97459315369</v>
      </c>
      <c r="M316" s="136">
        <f>VLOOKUP(B316,'PROY CONSUMOS ENERGIA TRIMESTRE'!$C$3:$AE$364,27,0)</f>
        <v>144987.6884349272</v>
      </c>
      <c r="N316" s="136">
        <f>VLOOKUP(B316,'PROY CONSUMOS ENERGIA TRIMESTRE'!$C$3:$AE$364,28,0)</f>
        <v>144987.6884349272</v>
      </c>
      <c r="O316" s="136">
        <f>VLOOKUP(B316,'PROY CONSUMOS ENERGIA TRIMESTRE'!$C$3:$AE$364,29,0)</f>
        <v>144987.6884349272</v>
      </c>
      <c r="P316" s="38">
        <f>VLOOKUP(C316,'CARGOS 4 DE JULIO 2019'!$B$5:$BK$335,60,0)</f>
        <v>3.2</v>
      </c>
      <c r="Q316" s="38">
        <f>VLOOKUP(C316,'CARGOS 4 DE JULIO 2019'!$B$5:$BK$335,62,0)</f>
        <v>51.34</v>
      </c>
      <c r="R316" s="153">
        <f t="shared" si="64"/>
        <v>3.29</v>
      </c>
      <c r="S316" s="154">
        <f t="shared" si="65"/>
        <v>56</v>
      </c>
      <c r="T316" s="118">
        <f t="shared" si="66"/>
        <v>3.7465978176494152</v>
      </c>
      <c r="U316" s="119">
        <f t="shared" si="67"/>
        <v>63.771877747224089</v>
      </c>
      <c r="V316" s="39" t="str">
        <f t="shared" si="68"/>
        <v>No</v>
      </c>
      <c r="W316" s="92">
        <f t="shared" si="69"/>
        <v>3.2</v>
      </c>
      <c r="X316" s="92">
        <f t="shared" si="70"/>
        <v>51.34</v>
      </c>
      <c r="Y316" s="131">
        <f t="shared" si="71"/>
        <v>73629.240756125102</v>
      </c>
      <c r="Z316" s="132">
        <f t="shared" si="72"/>
        <v>73629.240756125102</v>
      </c>
      <c r="AA316" s="133">
        <f t="shared" si="73"/>
        <v>0</v>
      </c>
      <c r="AB316" s="131">
        <f t="shared" si="74"/>
        <v>73629.240756125102</v>
      </c>
      <c r="AC316" s="132">
        <f t="shared" si="75"/>
        <v>73629.240756125102</v>
      </c>
      <c r="AD316" s="134">
        <f t="shared" si="76"/>
        <v>0</v>
      </c>
      <c r="AE316" s="131">
        <f t="shared" si="77"/>
        <v>73629.240756125102</v>
      </c>
      <c r="AF316" s="132">
        <f t="shared" si="78"/>
        <v>73629.240756125102</v>
      </c>
      <c r="AG316" s="134">
        <f t="shared" si="79"/>
        <v>0</v>
      </c>
    </row>
    <row r="317" spans="1:33" s="18" customFormat="1">
      <c r="A317" s="93">
        <v>327</v>
      </c>
      <c r="B317" s="149" t="s">
        <v>993</v>
      </c>
      <c r="C317" s="33" t="str">
        <f>VLOOKUP(B317,'TOTAL DE SISTEMAS'!$B$6:$I$381,5,0)</f>
        <v>PL0138</v>
      </c>
      <c r="D317" s="33" t="str">
        <f>VLOOKUP(B317,'TOTAL DE SISTEMAS'!$B$6:$I$381,2,0)</f>
        <v>SEAL</v>
      </c>
      <c r="E317" s="33" t="str">
        <f>VLOOKUP(B317,'TOTAL DE SISTEMAS'!$B$6:$I$381,3,0)</f>
        <v>Seal</v>
      </c>
      <c r="F317" s="35" t="str">
        <f>VLOOKUP(B317,'TOTAL DE SISTEMAS'!$B$6:$I$381,4,0)</f>
        <v>Camaná</v>
      </c>
      <c r="G317" s="35">
        <f>VLOOKUP(B317,'TOTAL DE SISTEMAS'!$B$6:$I$381,6,0)</f>
        <v>3</v>
      </c>
      <c r="H317" s="35" t="str">
        <f>VLOOKUP(B317,'TOTAL DE SISTEMAS'!$B$6:$I$381,7,0)</f>
        <v>U</v>
      </c>
      <c r="I317" s="35" t="str">
        <f>VLOOKUP(B317,'TOTAL DE SISTEMAS'!$B$6:$I$381,8,0)</f>
        <v>Interconectado</v>
      </c>
      <c r="J317" s="35" t="s">
        <v>24</v>
      </c>
      <c r="K317" s="36">
        <v>18539</v>
      </c>
      <c r="L317" s="136">
        <v>1236158.0095402198</v>
      </c>
      <c r="M317" s="136">
        <f>VLOOKUP(B317,'PROY CONSUMOS ENERGIA TRIMESTRE'!$C$3:$AE$364,27,0)</f>
        <v>1277074.8611344164</v>
      </c>
      <c r="N317" s="136">
        <f>VLOOKUP(B317,'PROY CONSUMOS ENERGIA TRIMESTRE'!$C$3:$AE$364,28,0)</f>
        <v>1277074.8611344164</v>
      </c>
      <c r="O317" s="136">
        <f>VLOOKUP(B317,'PROY CONSUMOS ENERGIA TRIMESTRE'!$C$3:$AE$364,29,0)</f>
        <v>1277074.8611344164</v>
      </c>
      <c r="P317" s="38">
        <f>VLOOKUP(C317,'CARGOS 4 DE JULIO 2019'!$B$5:$BK$335,60,0)</f>
        <v>3.2</v>
      </c>
      <c r="Q317" s="38">
        <f>VLOOKUP(C317,'CARGOS 4 DE JULIO 2019'!$B$5:$BK$335,62,0)</f>
        <v>61.33</v>
      </c>
      <c r="R317" s="153">
        <f t="shared" si="64"/>
        <v>3.29</v>
      </c>
      <c r="S317" s="154">
        <f t="shared" si="65"/>
        <v>56</v>
      </c>
      <c r="T317" s="118">
        <f t="shared" si="66"/>
        <v>3.7465978176494152</v>
      </c>
      <c r="U317" s="119">
        <f t="shared" si="67"/>
        <v>63.771877747224089</v>
      </c>
      <c r="V317" s="39" t="str">
        <f t="shared" si="68"/>
        <v>No</v>
      </c>
      <c r="W317" s="92">
        <f t="shared" si="69"/>
        <v>3.2</v>
      </c>
      <c r="X317" s="92">
        <f t="shared" si="70"/>
        <v>61.33</v>
      </c>
      <c r="Y317" s="131">
        <f t="shared" si="71"/>
        <v>817460.5072510168</v>
      </c>
      <c r="Z317" s="132">
        <f t="shared" si="72"/>
        <v>817460.5072510168</v>
      </c>
      <c r="AA317" s="133">
        <f t="shared" si="73"/>
        <v>0</v>
      </c>
      <c r="AB317" s="131">
        <f t="shared" si="74"/>
        <v>817460.5072510168</v>
      </c>
      <c r="AC317" s="132">
        <f t="shared" si="75"/>
        <v>817460.5072510168</v>
      </c>
      <c r="AD317" s="134">
        <f t="shared" si="76"/>
        <v>0</v>
      </c>
      <c r="AE317" s="131">
        <f t="shared" si="77"/>
        <v>817460.5072510168</v>
      </c>
      <c r="AF317" s="132">
        <f t="shared" si="78"/>
        <v>817460.5072510168</v>
      </c>
      <c r="AG317" s="134">
        <f t="shared" si="79"/>
        <v>0</v>
      </c>
    </row>
    <row r="318" spans="1:33" s="18" customFormat="1">
      <c r="A318" s="93">
        <v>328</v>
      </c>
      <c r="B318" s="149" t="s">
        <v>996</v>
      </c>
      <c r="C318" s="33" t="str">
        <f>VLOOKUP(B318,'TOTAL DE SISTEMAS'!$B$6:$I$381,5,0)</f>
        <v>PL0141</v>
      </c>
      <c r="D318" s="33" t="str">
        <f>VLOOKUP(B318,'TOTAL DE SISTEMAS'!$B$6:$I$381,2,0)</f>
        <v>SEAL</v>
      </c>
      <c r="E318" s="33" t="str">
        <f>VLOOKUP(B318,'TOTAL DE SISTEMAS'!$B$6:$I$381,3,0)</f>
        <v>Seal</v>
      </c>
      <c r="F318" s="35" t="str">
        <f>VLOOKUP(B318,'TOTAL DE SISTEMAS'!$B$6:$I$381,4,0)</f>
        <v>CHUQUIBAMBA</v>
      </c>
      <c r="G318" s="35">
        <f>VLOOKUP(B318,'TOTAL DE SISTEMAS'!$B$6:$I$381,6,0)</f>
        <v>5</v>
      </c>
      <c r="H318" s="35" t="str">
        <f>VLOOKUP(B318,'TOTAL DE SISTEMAS'!$B$6:$I$381,7,0)</f>
        <v>R</v>
      </c>
      <c r="I318" s="35" t="str">
        <f>VLOOKUP(B318,'TOTAL DE SISTEMAS'!$B$6:$I$381,8,0)</f>
        <v>Interconectado</v>
      </c>
      <c r="J318" s="35" t="s">
        <v>24</v>
      </c>
      <c r="K318" s="36">
        <v>5096</v>
      </c>
      <c r="L318" s="136">
        <v>119654.13655484167</v>
      </c>
      <c r="M318" s="136">
        <f>VLOOKUP(B318,'PROY CONSUMOS ENERGIA TRIMESTRE'!$C$3:$AE$364,27,0)</f>
        <v>153412.78601243891</v>
      </c>
      <c r="N318" s="136">
        <f>VLOOKUP(B318,'PROY CONSUMOS ENERGIA TRIMESTRE'!$C$3:$AE$364,28,0)</f>
        <v>153412.78601243891</v>
      </c>
      <c r="O318" s="136">
        <f>VLOOKUP(B318,'PROY CONSUMOS ENERGIA TRIMESTRE'!$C$3:$AE$364,29,0)</f>
        <v>153412.78601243891</v>
      </c>
      <c r="P318" s="38">
        <f>VLOOKUP(C318,'CARGOS 4 DE JULIO 2019'!$B$5:$BK$335,60,0)</f>
        <v>4.03</v>
      </c>
      <c r="Q318" s="38">
        <f>VLOOKUP(C318,'CARGOS 4 DE JULIO 2019'!$B$5:$BK$335,62,0)</f>
        <v>75.010000000000005</v>
      </c>
      <c r="R318" s="153">
        <f t="shared" si="64"/>
        <v>3.29</v>
      </c>
      <c r="S318" s="154">
        <f t="shared" si="65"/>
        <v>56</v>
      </c>
      <c r="T318" s="118">
        <f t="shared" si="66"/>
        <v>3.7465978176494152</v>
      </c>
      <c r="U318" s="119">
        <f t="shared" si="67"/>
        <v>63.771877747224089</v>
      </c>
      <c r="V318" s="39" t="str">
        <f t="shared" si="68"/>
        <v>Sí</v>
      </c>
      <c r="W318" s="92">
        <f t="shared" si="69"/>
        <v>3.7465978176494152</v>
      </c>
      <c r="X318" s="92">
        <f t="shared" si="70"/>
        <v>63.771877747224089</v>
      </c>
      <c r="Y318" s="131">
        <f t="shared" si="71"/>
        <v>110289.44782978675</v>
      </c>
      <c r="Z318" s="132">
        <f t="shared" si="72"/>
        <v>95398.352161991614</v>
      </c>
      <c r="AA318" s="133">
        <f t="shared" si="73"/>
        <v>14891.095667795133</v>
      </c>
      <c r="AB318" s="131">
        <f t="shared" si="74"/>
        <v>110289.44782978675</v>
      </c>
      <c r="AC318" s="132">
        <f t="shared" si="75"/>
        <v>95398.352161991614</v>
      </c>
      <c r="AD318" s="134">
        <f t="shared" si="76"/>
        <v>14891.095667795133</v>
      </c>
      <c r="AE318" s="131">
        <f t="shared" si="77"/>
        <v>110289.44782978675</v>
      </c>
      <c r="AF318" s="132">
        <f t="shared" si="78"/>
        <v>95398.352161991614</v>
      </c>
      <c r="AG318" s="134">
        <f t="shared" si="79"/>
        <v>14891.095667795133</v>
      </c>
    </row>
    <row r="319" spans="1:33" s="18" customFormat="1">
      <c r="A319" s="93">
        <v>329</v>
      </c>
      <c r="B319" s="149" t="s">
        <v>998</v>
      </c>
      <c r="C319" s="33" t="str">
        <f>VLOOKUP(B319,'TOTAL DE SISTEMAS'!$B$6:$I$381,5,0)</f>
        <v>PL0142</v>
      </c>
      <c r="D319" s="33" t="str">
        <f>VLOOKUP(B319,'TOTAL DE SISTEMAS'!$B$6:$I$381,2,0)</f>
        <v>SEAL</v>
      </c>
      <c r="E319" s="33" t="str">
        <f>VLOOKUP(B319,'TOTAL DE SISTEMAS'!$B$6:$I$381,3,0)</f>
        <v>Seal</v>
      </c>
      <c r="F319" s="35" t="str">
        <f>VLOOKUP(B319,'TOTAL DE SISTEMAS'!$B$6:$I$381,4,0)</f>
        <v>Huanca</v>
      </c>
      <c r="G319" s="35">
        <f>VLOOKUP(B319,'TOTAL DE SISTEMAS'!$B$6:$I$381,6,0)</f>
        <v>6</v>
      </c>
      <c r="H319" s="35" t="str">
        <f>VLOOKUP(B319,'TOTAL DE SISTEMAS'!$B$6:$I$381,7,0)</f>
        <v>R</v>
      </c>
      <c r="I319" s="35" t="str">
        <f>VLOOKUP(B319,'TOTAL DE SISTEMAS'!$B$6:$I$381,8,0)</f>
        <v>Interconectado</v>
      </c>
      <c r="J319" s="35" t="s">
        <v>24</v>
      </c>
      <c r="K319" s="36">
        <v>376</v>
      </c>
      <c r="L319" s="136">
        <v>5292.5275072149216</v>
      </c>
      <c r="M319" s="136">
        <f>VLOOKUP(B319,'PROY CONSUMOS ENERGIA TRIMESTRE'!$C$3:$AE$364,27,0)</f>
        <v>7576.200434439178</v>
      </c>
      <c r="N319" s="136">
        <f>VLOOKUP(B319,'PROY CONSUMOS ENERGIA TRIMESTRE'!$C$3:$AE$364,28,0)</f>
        <v>7576.200434439178</v>
      </c>
      <c r="O319" s="136">
        <f>VLOOKUP(B319,'PROY CONSUMOS ENERGIA TRIMESTRE'!$C$3:$AE$364,29,0)</f>
        <v>7576.200434439178</v>
      </c>
      <c r="P319" s="38">
        <f>VLOOKUP(C319,'CARGOS 4 DE JULIO 2019'!$B$5:$BK$335,60,0)</f>
        <v>4.08</v>
      </c>
      <c r="Q319" s="38">
        <f>VLOOKUP(C319,'CARGOS 4 DE JULIO 2019'!$B$5:$BK$335,62,0)</f>
        <v>74.540000000000006</v>
      </c>
      <c r="R319" s="153">
        <f t="shared" si="64"/>
        <v>3.29</v>
      </c>
      <c r="S319" s="154">
        <f t="shared" si="65"/>
        <v>56</v>
      </c>
      <c r="T319" s="118">
        <f t="shared" si="66"/>
        <v>3.7465978176494152</v>
      </c>
      <c r="U319" s="119">
        <f t="shared" si="67"/>
        <v>63.771877747224089</v>
      </c>
      <c r="V319" s="39" t="str">
        <f t="shared" si="68"/>
        <v>Sí</v>
      </c>
      <c r="W319" s="92">
        <f t="shared" si="69"/>
        <v>3.7465978176494152</v>
      </c>
      <c r="X319" s="92">
        <f t="shared" si="70"/>
        <v>63.771877747224089</v>
      </c>
      <c r="Y319" s="131">
        <f t="shared" si="71"/>
        <v>5479.1300038780028</v>
      </c>
      <c r="Z319" s="132">
        <f t="shared" si="72"/>
        <v>4783.8649510754867</v>
      </c>
      <c r="AA319" s="133">
        <f t="shared" si="73"/>
        <v>695.26505280251604</v>
      </c>
      <c r="AB319" s="131">
        <f t="shared" si="74"/>
        <v>5479.1300038780028</v>
      </c>
      <c r="AC319" s="132">
        <f t="shared" si="75"/>
        <v>4783.8649510754867</v>
      </c>
      <c r="AD319" s="134">
        <f t="shared" si="76"/>
        <v>695.26505280251604</v>
      </c>
      <c r="AE319" s="131">
        <f t="shared" si="77"/>
        <v>5479.1300038780028</v>
      </c>
      <c r="AF319" s="132">
        <f t="shared" si="78"/>
        <v>4783.8649510754867</v>
      </c>
      <c r="AG319" s="134">
        <f t="shared" si="79"/>
        <v>695.26505280251604</v>
      </c>
    </row>
    <row r="320" spans="1:33" s="18" customFormat="1">
      <c r="A320" s="93">
        <v>330</v>
      </c>
      <c r="B320" s="149" t="s">
        <v>1001</v>
      </c>
      <c r="C320" s="33" t="str">
        <f>VLOOKUP(B320,'TOTAL DE SISTEMAS'!$B$6:$I$381,5,0)</f>
        <v>PL0144</v>
      </c>
      <c r="D320" s="33" t="str">
        <f>VLOOKUP(B320,'TOTAL DE SISTEMAS'!$B$6:$I$381,2,0)</f>
        <v>SEAL</v>
      </c>
      <c r="E320" s="33" t="str">
        <f>VLOOKUP(B320,'TOTAL DE SISTEMAS'!$B$6:$I$381,3,0)</f>
        <v>Seal</v>
      </c>
      <c r="F320" s="35" t="str">
        <f>VLOOKUP(B320,'TOTAL DE SISTEMAS'!$B$6:$I$381,4,0)</f>
        <v>OCOÑA</v>
      </c>
      <c r="G320" s="35">
        <f>VLOOKUP(B320,'TOTAL DE SISTEMAS'!$B$6:$I$381,6,0)</f>
        <v>4</v>
      </c>
      <c r="H320" s="35" t="str">
        <f>VLOOKUP(B320,'TOTAL DE SISTEMAS'!$B$6:$I$381,7,0)</f>
        <v>R</v>
      </c>
      <c r="I320" s="35" t="str">
        <f>VLOOKUP(B320,'TOTAL DE SISTEMAS'!$B$6:$I$381,8,0)</f>
        <v>Interconectado</v>
      </c>
      <c r="J320" s="35" t="s">
        <v>24</v>
      </c>
      <c r="K320" s="36">
        <v>1223</v>
      </c>
      <c r="L320" s="136">
        <v>81007.673642390087</v>
      </c>
      <c r="M320" s="136">
        <f>VLOOKUP(B320,'PROY CONSUMOS ENERGIA TRIMESTRE'!$C$3:$AE$364,27,0)</f>
        <v>89062.916666666672</v>
      </c>
      <c r="N320" s="136">
        <f>VLOOKUP(B320,'PROY CONSUMOS ENERGIA TRIMESTRE'!$C$3:$AE$364,28,0)</f>
        <v>89062.916666666672</v>
      </c>
      <c r="O320" s="136">
        <f>VLOOKUP(B320,'PROY CONSUMOS ENERGIA TRIMESTRE'!$C$3:$AE$364,29,0)</f>
        <v>89062.916666666672</v>
      </c>
      <c r="P320" s="38">
        <f>VLOOKUP(C320,'CARGOS 4 DE JULIO 2019'!$B$5:$BK$335,60,0)</f>
        <v>3.77</v>
      </c>
      <c r="Q320" s="38">
        <f>VLOOKUP(C320,'CARGOS 4 DE JULIO 2019'!$B$5:$BK$335,62,0)</f>
        <v>67.13</v>
      </c>
      <c r="R320" s="153">
        <f t="shared" si="64"/>
        <v>3.29</v>
      </c>
      <c r="S320" s="154">
        <f t="shared" si="65"/>
        <v>56</v>
      </c>
      <c r="T320" s="118">
        <f t="shared" si="66"/>
        <v>3.7465978176494152</v>
      </c>
      <c r="U320" s="119">
        <f t="shared" si="67"/>
        <v>63.771877747224089</v>
      </c>
      <c r="V320" s="39" t="str">
        <f t="shared" si="68"/>
        <v>Sí</v>
      </c>
      <c r="W320" s="92">
        <f t="shared" si="69"/>
        <v>3.7465978176494152</v>
      </c>
      <c r="X320" s="92">
        <f t="shared" si="70"/>
        <v>63.771877747224089</v>
      </c>
      <c r="Y320" s="131">
        <f t="shared" si="71"/>
        <v>58991.161316136466</v>
      </c>
      <c r="Z320" s="132">
        <f t="shared" si="72"/>
        <v>56242.203732080518</v>
      </c>
      <c r="AA320" s="133">
        <f t="shared" si="73"/>
        <v>2748.9575840559482</v>
      </c>
      <c r="AB320" s="131">
        <f t="shared" si="74"/>
        <v>58991.161316136466</v>
      </c>
      <c r="AC320" s="132">
        <f t="shared" si="75"/>
        <v>56242.203732080518</v>
      </c>
      <c r="AD320" s="134">
        <f t="shared" si="76"/>
        <v>2748.9575840559482</v>
      </c>
      <c r="AE320" s="131">
        <f t="shared" si="77"/>
        <v>58991.161316136466</v>
      </c>
      <c r="AF320" s="132">
        <f t="shared" si="78"/>
        <v>56242.203732080518</v>
      </c>
      <c r="AG320" s="134">
        <f t="shared" si="79"/>
        <v>2748.9575840559482</v>
      </c>
    </row>
    <row r="321" spans="1:33" s="18" customFormat="1">
      <c r="A321" s="93">
        <v>331</v>
      </c>
      <c r="B321" s="149" t="s">
        <v>1004</v>
      </c>
      <c r="C321" s="33" t="str">
        <f>VLOOKUP(B321,'TOTAL DE SISTEMAS'!$B$6:$I$381,5,0)</f>
        <v>PL0145</v>
      </c>
      <c r="D321" s="33" t="str">
        <f>VLOOKUP(B321,'TOTAL DE SISTEMAS'!$B$6:$I$381,2,0)</f>
        <v>SEAL</v>
      </c>
      <c r="E321" s="33" t="str">
        <f>VLOOKUP(B321,'TOTAL DE SISTEMAS'!$B$6:$I$381,3,0)</f>
        <v>Seal</v>
      </c>
      <c r="F321" s="35" t="str">
        <f>VLOOKUP(B321,'TOTAL DE SISTEMAS'!$B$6:$I$381,4,0)</f>
        <v>CARAVELÍ</v>
      </c>
      <c r="G321" s="35">
        <f>VLOOKUP(B321,'TOTAL DE SISTEMAS'!$B$6:$I$381,6,0)</f>
        <v>4</v>
      </c>
      <c r="H321" s="35" t="str">
        <f>VLOOKUP(B321,'TOTAL DE SISTEMAS'!$B$6:$I$381,7,0)</f>
        <v>R</v>
      </c>
      <c r="I321" s="35" t="str">
        <f>VLOOKUP(B321,'TOTAL DE SISTEMAS'!$B$6:$I$381,8,0)</f>
        <v>Aislado</v>
      </c>
      <c r="J321" s="35" t="s">
        <v>24</v>
      </c>
      <c r="K321" s="36">
        <v>1147</v>
      </c>
      <c r="L321" s="136">
        <v>82140.861343520199</v>
      </c>
      <c r="M321" s="136">
        <f>VLOOKUP(B321,'PROY CONSUMOS ENERGIA TRIMESTRE'!$C$3:$AE$364,27,0)</f>
        <v>89591.419229019783</v>
      </c>
      <c r="N321" s="136">
        <f>VLOOKUP(B321,'PROY CONSUMOS ENERGIA TRIMESTRE'!$C$3:$AE$364,28,0)</f>
        <v>89591.419229019783</v>
      </c>
      <c r="O321" s="136">
        <f>VLOOKUP(B321,'PROY CONSUMOS ENERGIA TRIMESTRE'!$C$3:$AE$364,29,0)</f>
        <v>89591.419229019783</v>
      </c>
      <c r="P321" s="38">
        <f>VLOOKUP(C321,'CARGOS 4 DE JULIO 2019'!$B$5:$BK$335,60,0)</f>
        <v>3.77</v>
      </c>
      <c r="Q321" s="38">
        <f>VLOOKUP(C321,'CARGOS 4 DE JULIO 2019'!$B$5:$BK$335,62,0)</f>
        <v>67.13</v>
      </c>
      <c r="R321" s="153">
        <f t="shared" si="64"/>
        <v>3.29</v>
      </c>
      <c r="S321" s="154">
        <f t="shared" si="65"/>
        <v>56</v>
      </c>
      <c r="T321" s="118">
        <f t="shared" si="66"/>
        <v>3.7465978176494152</v>
      </c>
      <c r="U321" s="119">
        <f t="shared" si="67"/>
        <v>63.771877747224089</v>
      </c>
      <c r="V321" s="39" t="str">
        <f t="shared" si="68"/>
        <v>Sí</v>
      </c>
      <c r="W321" s="92">
        <f t="shared" si="69"/>
        <v>3.7465978176494152</v>
      </c>
      <c r="X321" s="92">
        <f t="shared" si="70"/>
        <v>63.771877747224089</v>
      </c>
      <c r="Y321" s="131">
        <f t="shared" si="71"/>
        <v>59465.350219905107</v>
      </c>
      <c r="Z321" s="132">
        <f t="shared" si="72"/>
        <v>56680.117373350426</v>
      </c>
      <c r="AA321" s="133">
        <f t="shared" si="73"/>
        <v>2785.2328465546816</v>
      </c>
      <c r="AB321" s="131">
        <f t="shared" si="74"/>
        <v>59465.350219905107</v>
      </c>
      <c r="AC321" s="132">
        <f t="shared" si="75"/>
        <v>56680.117373350426</v>
      </c>
      <c r="AD321" s="134">
        <f t="shared" si="76"/>
        <v>2785.2328465546816</v>
      </c>
      <c r="AE321" s="131">
        <f t="shared" si="77"/>
        <v>59465.350219905107</v>
      </c>
      <c r="AF321" s="132">
        <f t="shared" si="78"/>
        <v>56680.117373350426</v>
      </c>
      <c r="AG321" s="134">
        <f t="shared" si="79"/>
        <v>2785.2328465546816</v>
      </c>
    </row>
    <row r="322" spans="1:33" s="18" customFormat="1">
      <c r="A322" s="93">
        <v>332</v>
      </c>
      <c r="B322" s="149" t="s">
        <v>1007</v>
      </c>
      <c r="C322" s="33" t="str">
        <f>VLOOKUP(B322,'TOTAL DE SISTEMAS'!$B$6:$I$381,5,0)</f>
        <v>PL0146</v>
      </c>
      <c r="D322" s="33" t="str">
        <f>VLOOKUP(B322,'TOTAL DE SISTEMAS'!$B$6:$I$381,2,0)</f>
        <v>SEAL</v>
      </c>
      <c r="E322" s="33" t="str">
        <f>VLOOKUP(B322,'TOTAL DE SISTEMAS'!$B$6:$I$381,3,0)</f>
        <v>Seal</v>
      </c>
      <c r="F322" s="35" t="str">
        <f>VLOOKUP(B322,'TOTAL DE SISTEMAS'!$B$6:$I$381,4,0)</f>
        <v>VALLE DEL COLCA</v>
      </c>
      <c r="G322" s="35">
        <f>VLOOKUP(B322,'TOTAL DE SISTEMAS'!$B$6:$I$381,6,0)</f>
        <v>6</v>
      </c>
      <c r="H322" s="35" t="str">
        <f>VLOOKUP(B322,'TOTAL DE SISTEMAS'!$B$6:$I$381,7,0)</f>
        <v>R</v>
      </c>
      <c r="I322" s="35" t="str">
        <f>VLOOKUP(B322,'TOTAL DE SISTEMAS'!$B$6:$I$381,8,0)</f>
        <v>Interconectado</v>
      </c>
      <c r="J322" s="35" t="s">
        <v>24</v>
      </c>
      <c r="K322" s="36">
        <v>6029</v>
      </c>
      <c r="L322" s="136">
        <v>162671.57695671672</v>
      </c>
      <c r="M322" s="136">
        <f>VLOOKUP(B322,'PROY CONSUMOS ENERGIA TRIMESTRE'!$C$3:$AE$364,27,0)</f>
        <v>200176.21105327038</v>
      </c>
      <c r="N322" s="136">
        <f>VLOOKUP(B322,'PROY CONSUMOS ENERGIA TRIMESTRE'!$C$3:$AE$364,28,0)</f>
        <v>200176.21105327038</v>
      </c>
      <c r="O322" s="136">
        <f>VLOOKUP(B322,'PROY CONSUMOS ENERGIA TRIMESTRE'!$C$3:$AE$364,29,0)</f>
        <v>200176.21105327038</v>
      </c>
      <c r="P322" s="38">
        <f>VLOOKUP(C322,'CARGOS 4 DE JULIO 2019'!$B$5:$BK$335,60,0)</f>
        <v>4.08</v>
      </c>
      <c r="Q322" s="38">
        <f>VLOOKUP(C322,'CARGOS 4 DE JULIO 2019'!$B$5:$BK$335,62,0)</f>
        <v>74.84</v>
      </c>
      <c r="R322" s="153">
        <f t="shared" si="64"/>
        <v>3.29</v>
      </c>
      <c r="S322" s="154">
        <f t="shared" si="65"/>
        <v>56</v>
      </c>
      <c r="T322" s="118">
        <f t="shared" si="66"/>
        <v>3.7465978176494152</v>
      </c>
      <c r="U322" s="119">
        <f t="shared" si="67"/>
        <v>63.771877747224089</v>
      </c>
      <c r="V322" s="39" t="str">
        <f t="shared" si="68"/>
        <v>Sí</v>
      </c>
      <c r="W322" s="92">
        <f t="shared" si="69"/>
        <v>3.7465978176494152</v>
      </c>
      <c r="X322" s="92">
        <f t="shared" si="70"/>
        <v>63.771877747224089</v>
      </c>
      <c r="Y322" s="131">
        <f t="shared" si="71"/>
        <v>146341.72819440681</v>
      </c>
      <c r="Z322" s="132">
        <f t="shared" si="72"/>
        <v>126326.95742892724</v>
      </c>
      <c r="AA322" s="133">
        <f t="shared" si="73"/>
        <v>20014.770765479567</v>
      </c>
      <c r="AB322" s="131">
        <f t="shared" si="74"/>
        <v>146341.72819440681</v>
      </c>
      <c r="AC322" s="132">
        <f t="shared" si="75"/>
        <v>126326.95742892724</v>
      </c>
      <c r="AD322" s="134">
        <f t="shared" si="76"/>
        <v>20014.770765479567</v>
      </c>
      <c r="AE322" s="131">
        <f t="shared" si="77"/>
        <v>146341.72819440681</v>
      </c>
      <c r="AF322" s="132">
        <f t="shared" si="78"/>
        <v>126326.95742892724</v>
      </c>
      <c r="AG322" s="134">
        <f t="shared" si="79"/>
        <v>20014.770765479567</v>
      </c>
    </row>
    <row r="323" spans="1:33" s="18" customFormat="1">
      <c r="A323" s="93">
        <v>333</v>
      </c>
      <c r="B323" s="149" t="s">
        <v>1010</v>
      </c>
      <c r="C323" s="33" t="str">
        <f>VLOOKUP(B323,'TOTAL DE SISTEMAS'!$B$6:$I$381,5,0)</f>
        <v>PL0147</v>
      </c>
      <c r="D323" s="33" t="str">
        <f>VLOOKUP(B323,'TOTAL DE SISTEMAS'!$B$6:$I$381,2,0)</f>
        <v>SEAL</v>
      </c>
      <c r="E323" s="33" t="str">
        <f>VLOOKUP(B323,'TOTAL DE SISTEMAS'!$B$6:$I$381,3,0)</f>
        <v>Seal</v>
      </c>
      <c r="F323" s="35" t="str">
        <f>VLOOKUP(B323,'TOTAL DE SISTEMAS'!$B$6:$I$381,4,0)</f>
        <v>Cotahuasi</v>
      </c>
      <c r="G323" s="35">
        <f>VLOOKUP(B323,'TOTAL DE SISTEMAS'!$B$6:$I$381,6,0)</f>
        <v>6</v>
      </c>
      <c r="H323" s="35" t="str">
        <f>VLOOKUP(B323,'TOTAL DE SISTEMAS'!$B$6:$I$381,7,0)</f>
        <v>R</v>
      </c>
      <c r="I323" s="35" t="str">
        <f>VLOOKUP(B323,'TOTAL DE SISTEMAS'!$B$6:$I$381,8,0)</f>
        <v>Aislado</v>
      </c>
      <c r="J323" s="35" t="s">
        <v>24</v>
      </c>
      <c r="K323" s="36">
        <v>3836</v>
      </c>
      <c r="L323" s="136">
        <v>75531.155046328218</v>
      </c>
      <c r="M323" s="136">
        <f>VLOOKUP(B323,'PROY CONSUMOS ENERGIA TRIMESTRE'!$C$3:$AE$364,27,0)</f>
        <v>95476.916666666672</v>
      </c>
      <c r="N323" s="136">
        <f>VLOOKUP(B323,'PROY CONSUMOS ENERGIA TRIMESTRE'!$C$3:$AE$364,28,0)</f>
        <v>95476.916666666672</v>
      </c>
      <c r="O323" s="136">
        <f>VLOOKUP(B323,'PROY CONSUMOS ENERGIA TRIMESTRE'!$C$3:$AE$364,29,0)</f>
        <v>95476.916666666672</v>
      </c>
      <c r="P323" s="38">
        <f>VLOOKUP(C323,'CARGOS 4 DE JULIO 2019'!$B$5:$BK$335,60,0)</f>
        <v>4.08</v>
      </c>
      <c r="Q323" s="38">
        <f>VLOOKUP(C323,'CARGOS 4 DE JULIO 2019'!$B$5:$BK$335,62,0)</f>
        <v>74.84</v>
      </c>
      <c r="R323" s="153">
        <f t="shared" ref="R323:R350" si="80">ROUND(SUMPRODUCT($K$3:$K$350,$P$3:$P$350)/SUM($K$3:$K$350),2)</f>
        <v>3.29</v>
      </c>
      <c r="S323" s="154">
        <f t="shared" ref="S323:S350" si="81">ROUND(SUMPRODUCT($L$3:$L$350,$Q$3:$Q$350)/SUM($L$3:$L$350),2)</f>
        <v>56</v>
      </c>
      <c r="T323" s="118">
        <f t="shared" ref="T323:T345" si="82">R323*(1+$X$1)</f>
        <v>3.7465978176494152</v>
      </c>
      <c r="U323" s="119">
        <f t="shared" ref="U323:U345" si="83">S323*(1+$X$1)</f>
        <v>63.771877747224089</v>
      </c>
      <c r="V323" s="39" t="str">
        <f t="shared" ref="V323:V345" si="84">IF(Q323&gt;U323,"Sí","No")</f>
        <v>Sí</v>
      </c>
      <c r="W323" s="92">
        <f t="shared" ref="W323:W345" si="85">IF(V323="Sí",IF(T323&gt;P323,P323,T323),P323)</f>
        <v>3.7465978176494152</v>
      </c>
      <c r="X323" s="92">
        <f t="shared" ref="X323:X345" si="86">IF(V323="Sí",IF(U323&gt;Q323,Q323,U323),Q323)</f>
        <v>63.771877747224089</v>
      </c>
      <c r="Y323" s="131">
        <f t="shared" ref="Y323:Y345" si="87">K323*P323+L323*Q323/100</f>
        <v>72178.396436672047</v>
      </c>
      <c r="Z323" s="132">
        <f t="shared" ref="Z323:Z345" si="88">W323*K323+X323*L323/100</f>
        <v>62539.585085713865</v>
      </c>
      <c r="AA323" s="133">
        <f t="shared" ref="AA323:AA345" si="89">Y323-Z323</f>
        <v>9638.8113509581817</v>
      </c>
      <c r="AB323" s="131">
        <f t="shared" ref="AB323:AB345" si="90">K323*P323+L323*Q323/100</f>
        <v>72178.396436672047</v>
      </c>
      <c r="AC323" s="132">
        <f t="shared" ref="AC323:AC345" si="91">W323*K323+X323*L323/100</f>
        <v>62539.585085713865</v>
      </c>
      <c r="AD323" s="134">
        <f t="shared" ref="AD323:AD345" si="92">AB323-AC323</f>
        <v>9638.8113509581817</v>
      </c>
      <c r="AE323" s="131">
        <f t="shared" ref="AE323:AE345" si="93">K323*P323+L323*Q323/100</f>
        <v>72178.396436672047</v>
      </c>
      <c r="AF323" s="132">
        <f t="shared" ref="AF323:AF345" si="94">W323*K323+X323*L323/100</f>
        <v>62539.585085713865</v>
      </c>
      <c r="AG323" s="134">
        <f t="shared" ref="AG323:AG350" si="95">AE323-AF323</f>
        <v>9638.8113509581817</v>
      </c>
    </row>
    <row r="324" spans="1:33" s="18" customFormat="1">
      <c r="A324" s="93">
        <v>334</v>
      </c>
      <c r="B324" s="149" t="s">
        <v>1013</v>
      </c>
      <c r="C324" s="33" t="str">
        <f>VLOOKUP(B324,'TOTAL DE SISTEMAS'!$B$6:$I$381,5,0)</f>
        <v>PL0152</v>
      </c>
      <c r="D324" s="33" t="str">
        <f>VLOOKUP(B324,'TOTAL DE SISTEMAS'!$B$6:$I$381,2,0)</f>
        <v>SEAL</v>
      </c>
      <c r="E324" s="33" t="str">
        <f>VLOOKUP(B324,'TOTAL DE SISTEMAS'!$B$6:$I$381,3,0)</f>
        <v>Seal</v>
      </c>
      <c r="F324" s="35" t="str">
        <f>VLOOKUP(B324,'TOTAL DE SISTEMAS'!$B$6:$I$381,4,0)</f>
        <v>ORCOPAMPA</v>
      </c>
      <c r="G324" s="35">
        <f>VLOOKUP(B324,'TOTAL DE SISTEMAS'!$B$6:$I$381,6,0)</f>
        <v>3</v>
      </c>
      <c r="H324" s="35" t="str">
        <f>VLOOKUP(B324,'TOTAL DE SISTEMAS'!$B$6:$I$381,7,0)</f>
        <v>U</v>
      </c>
      <c r="I324" s="35" t="str">
        <f>VLOOKUP(B324,'TOTAL DE SISTEMAS'!$B$6:$I$381,8,0)</f>
        <v>Interconectado</v>
      </c>
      <c r="J324" s="35" t="s">
        <v>24</v>
      </c>
      <c r="K324" s="36">
        <v>2240</v>
      </c>
      <c r="L324" s="136">
        <v>122673.0318127615</v>
      </c>
      <c r="M324" s="136">
        <f>VLOOKUP(B324,'PROY CONSUMOS ENERGIA TRIMESTRE'!$C$3:$AE$364,27,0)</f>
        <v>128666.83333333333</v>
      </c>
      <c r="N324" s="136">
        <f>VLOOKUP(B324,'PROY CONSUMOS ENERGIA TRIMESTRE'!$C$3:$AE$364,28,0)</f>
        <v>128666.83333333333</v>
      </c>
      <c r="O324" s="136">
        <f>VLOOKUP(B324,'PROY CONSUMOS ENERGIA TRIMESTRE'!$C$3:$AE$364,29,0)</f>
        <v>128666.83333333333</v>
      </c>
      <c r="P324" s="38">
        <f>VLOOKUP(C324,'CARGOS 4 DE JULIO 2019'!$B$5:$BK$335,60,0)</f>
        <v>3.2</v>
      </c>
      <c r="Q324" s="38">
        <f>VLOOKUP(C324,'CARGOS 4 DE JULIO 2019'!$B$5:$BK$335,62,0)</f>
        <v>61.54</v>
      </c>
      <c r="R324" s="153">
        <f t="shared" si="80"/>
        <v>3.29</v>
      </c>
      <c r="S324" s="154">
        <f t="shared" si="81"/>
        <v>56</v>
      </c>
      <c r="T324" s="118">
        <f t="shared" si="82"/>
        <v>3.7465978176494152</v>
      </c>
      <c r="U324" s="119">
        <f t="shared" si="83"/>
        <v>63.771877747224089</v>
      </c>
      <c r="V324" s="39" t="str">
        <f t="shared" si="84"/>
        <v>No</v>
      </c>
      <c r="W324" s="92">
        <f t="shared" si="85"/>
        <v>3.2</v>
      </c>
      <c r="X324" s="92">
        <f t="shared" si="86"/>
        <v>61.54</v>
      </c>
      <c r="Y324" s="131">
        <f t="shared" si="87"/>
        <v>82660.98377757342</v>
      </c>
      <c r="Z324" s="132">
        <f t="shared" si="88"/>
        <v>82660.98377757342</v>
      </c>
      <c r="AA324" s="133">
        <f t="shared" si="89"/>
        <v>0</v>
      </c>
      <c r="AB324" s="131">
        <f t="shared" si="90"/>
        <v>82660.98377757342</v>
      </c>
      <c r="AC324" s="132">
        <f t="shared" si="91"/>
        <v>82660.98377757342</v>
      </c>
      <c r="AD324" s="134">
        <f t="shared" si="92"/>
        <v>0</v>
      </c>
      <c r="AE324" s="131">
        <f t="shared" si="93"/>
        <v>82660.98377757342</v>
      </c>
      <c r="AF324" s="132">
        <f t="shared" si="94"/>
        <v>82660.98377757342</v>
      </c>
      <c r="AG324" s="134">
        <f t="shared" si="95"/>
        <v>0</v>
      </c>
    </row>
    <row r="325" spans="1:33" s="18" customFormat="1">
      <c r="A325" s="93">
        <v>335</v>
      </c>
      <c r="B325" s="149" t="s">
        <v>1016</v>
      </c>
      <c r="C325" s="33" t="str">
        <f>VLOOKUP(B325,'TOTAL DE SISTEMAS'!$B$6:$I$381,5,0)</f>
        <v>PL0248</v>
      </c>
      <c r="D325" s="33" t="str">
        <f>VLOOKUP(B325,'TOTAL DE SISTEMAS'!$B$6:$I$381,2,0)</f>
        <v>SEAL</v>
      </c>
      <c r="E325" s="33" t="str">
        <f>VLOOKUP(B325,'TOTAL DE SISTEMAS'!$B$6:$I$381,3,0)</f>
        <v>Seal</v>
      </c>
      <c r="F325" s="35" t="str">
        <f>VLOOKUP(B325,'TOTAL DE SISTEMAS'!$B$6:$I$381,4,0)</f>
        <v>BELLA UNIÓN-CHALA</v>
      </c>
      <c r="G325" s="35">
        <f>VLOOKUP(B325,'TOTAL DE SISTEMAS'!$B$6:$I$381,6,0)</f>
        <v>4</v>
      </c>
      <c r="H325" s="35" t="str">
        <f>VLOOKUP(B325,'TOTAL DE SISTEMAS'!$B$6:$I$381,7,0)</f>
        <v>R</v>
      </c>
      <c r="I325" s="35" t="str">
        <f>VLOOKUP(B325,'TOTAL DE SISTEMAS'!$B$6:$I$381,8,0)</f>
        <v>Interconectado</v>
      </c>
      <c r="J325" s="35" t="s">
        <v>24</v>
      </c>
      <c r="K325" s="36">
        <v>7605</v>
      </c>
      <c r="L325" s="136">
        <v>580996.52756186877</v>
      </c>
      <c r="M325" s="136">
        <f>VLOOKUP(B325,'PROY CONSUMOS ENERGIA TRIMESTRE'!$C$3:$AE$364,27,0)</f>
        <v>620039.8583333334</v>
      </c>
      <c r="N325" s="136">
        <f>VLOOKUP(B325,'PROY CONSUMOS ENERGIA TRIMESTRE'!$C$3:$AE$364,28,0)</f>
        <v>620039.8583333334</v>
      </c>
      <c r="O325" s="136">
        <f>VLOOKUP(B325,'PROY CONSUMOS ENERGIA TRIMESTRE'!$C$3:$AE$364,29,0)</f>
        <v>620039.8583333334</v>
      </c>
      <c r="P325" s="38">
        <f>VLOOKUP(C325,'CARGOS 4 DE JULIO 2019'!$B$5:$BK$335,60,0)</f>
        <v>3.77</v>
      </c>
      <c r="Q325" s="38">
        <f>VLOOKUP(C325,'CARGOS 4 DE JULIO 2019'!$B$5:$BK$335,62,0)</f>
        <v>67.02</v>
      </c>
      <c r="R325" s="153">
        <f t="shared" si="80"/>
        <v>3.29</v>
      </c>
      <c r="S325" s="154">
        <f t="shared" si="81"/>
        <v>56</v>
      </c>
      <c r="T325" s="118">
        <f t="shared" si="82"/>
        <v>3.7465978176494152</v>
      </c>
      <c r="U325" s="119">
        <f t="shared" si="83"/>
        <v>63.771877747224089</v>
      </c>
      <c r="V325" s="39" t="str">
        <f t="shared" si="84"/>
        <v>Sí</v>
      </c>
      <c r="W325" s="92">
        <f t="shared" si="85"/>
        <v>3.7465978176494152</v>
      </c>
      <c r="X325" s="92">
        <f t="shared" si="86"/>
        <v>63.771877747224089</v>
      </c>
      <c r="Y325" s="131">
        <f t="shared" si="87"/>
        <v>418054.72277196444</v>
      </c>
      <c r="Z325" s="132">
        <f t="shared" si="88"/>
        <v>399005.27167559584</v>
      </c>
      <c r="AA325" s="133">
        <f t="shared" si="89"/>
        <v>19049.451096368604</v>
      </c>
      <c r="AB325" s="131">
        <f t="shared" si="90"/>
        <v>418054.72277196444</v>
      </c>
      <c r="AC325" s="132">
        <f t="shared" si="91"/>
        <v>399005.27167559584</v>
      </c>
      <c r="AD325" s="134">
        <f t="shared" si="92"/>
        <v>19049.451096368604</v>
      </c>
      <c r="AE325" s="131">
        <f t="shared" si="93"/>
        <v>418054.72277196444</v>
      </c>
      <c r="AF325" s="132">
        <f t="shared" si="94"/>
        <v>399005.27167559584</v>
      </c>
      <c r="AG325" s="134">
        <f t="shared" si="95"/>
        <v>19049.451096368604</v>
      </c>
    </row>
    <row r="326" spans="1:33" s="18" customFormat="1">
      <c r="A326" s="93">
        <v>336</v>
      </c>
      <c r="B326" s="149" t="s">
        <v>1019</v>
      </c>
      <c r="C326" s="33" t="str">
        <f>VLOOKUP(B326,'TOTAL DE SISTEMAS'!$B$6:$I$381,5,0)</f>
        <v>PL0249</v>
      </c>
      <c r="D326" s="33" t="str">
        <f>VLOOKUP(B326,'TOTAL DE SISTEMAS'!$B$6:$I$381,2,0)</f>
        <v>SEAL</v>
      </c>
      <c r="E326" s="33" t="str">
        <f>VLOOKUP(B326,'TOTAL DE SISTEMAS'!$B$6:$I$381,3,0)</f>
        <v>Seal</v>
      </c>
      <c r="F326" s="35" t="str">
        <f>VLOOKUP(B326,'TOTAL DE SISTEMAS'!$B$6:$I$381,4,0)</f>
        <v>Islay</v>
      </c>
      <c r="G326" s="35">
        <f>VLOOKUP(B326,'TOTAL DE SISTEMAS'!$B$6:$I$381,6,0)</f>
        <v>3</v>
      </c>
      <c r="H326" s="35" t="str">
        <f>VLOOKUP(B326,'TOTAL DE SISTEMAS'!$B$6:$I$381,7,0)</f>
        <v>U</v>
      </c>
      <c r="I326" s="35" t="str">
        <f>VLOOKUP(B326,'TOTAL DE SISTEMAS'!$B$6:$I$381,8,0)</f>
        <v>Interconectado</v>
      </c>
      <c r="J326" s="35" t="s">
        <v>24</v>
      </c>
      <c r="K326" s="36">
        <v>19546</v>
      </c>
      <c r="L326" s="136">
        <v>1536013.0563671712</v>
      </c>
      <c r="M326" s="136">
        <f>VLOOKUP(B326,'PROY CONSUMOS ENERGIA TRIMESTRE'!$C$3:$AE$364,27,0)</f>
        <v>1569833.8333333333</v>
      </c>
      <c r="N326" s="136">
        <f>VLOOKUP(B326,'PROY CONSUMOS ENERGIA TRIMESTRE'!$C$3:$AE$364,28,0)</f>
        <v>1569833.8333333333</v>
      </c>
      <c r="O326" s="136">
        <f>VLOOKUP(B326,'PROY CONSUMOS ENERGIA TRIMESTRE'!$C$3:$AE$364,29,0)</f>
        <v>1569833.8333333333</v>
      </c>
      <c r="P326" s="38">
        <f>VLOOKUP(C326,'CARGOS 4 DE JULIO 2019'!$B$5:$BK$335,60,0)</f>
        <v>3.2</v>
      </c>
      <c r="Q326" s="38">
        <f>VLOOKUP(C326,'CARGOS 4 DE JULIO 2019'!$B$5:$BK$335,62,0)</f>
        <v>61.42</v>
      </c>
      <c r="R326" s="153">
        <f t="shared" si="80"/>
        <v>3.29</v>
      </c>
      <c r="S326" s="154">
        <f t="shared" si="81"/>
        <v>56</v>
      </c>
      <c r="T326" s="118">
        <f t="shared" si="82"/>
        <v>3.7465978176494152</v>
      </c>
      <c r="U326" s="119">
        <f t="shared" si="83"/>
        <v>63.771877747224089</v>
      </c>
      <c r="V326" s="39" t="str">
        <f t="shared" si="84"/>
        <v>No</v>
      </c>
      <c r="W326" s="92">
        <f t="shared" si="85"/>
        <v>3.2</v>
      </c>
      <c r="X326" s="92">
        <f t="shared" si="86"/>
        <v>61.42</v>
      </c>
      <c r="Y326" s="131">
        <f t="shared" si="87"/>
        <v>1005966.4192207166</v>
      </c>
      <c r="Z326" s="132">
        <f t="shared" si="88"/>
        <v>1005966.4192207166</v>
      </c>
      <c r="AA326" s="133">
        <f t="shared" si="89"/>
        <v>0</v>
      </c>
      <c r="AB326" s="131">
        <f t="shared" si="90"/>
        <v>1005966.4192207166</v>
      </c>
      <c r="AC326" s="132">
        <f t="shared" si="91"/>
        <v>1005966.4192207166</v>
      </c>
      <c r="AD326" s="134">
        <f t="shared" si="92"/>
        <v>0</v>
      </c>
      <c r="AE326" s="131">
        <f t="shared" si="93"/>
        <v>1005966.4192207166</v>
      </c>
      <c r="AF326" s="132">
        <f t="shared" si="94"/>
        <v>1005966.4192207166</v>
      </c>
      <c r="AG326" s="134">
        <f t="shared" si="95"/>
        <v>0</v>
      </c>
    </row>
    <row r="327" spans="1:33" s="18" customFormat="1">
      <c r="A327" s="93">
        <v>337</v>
      </c>
      <c r="B327" s="149" t="s">
        <v>1022</v>
      </c>
      <c r="C327" s="33" t="str">
        <f>VLOOKUP(B327,'TOTAL DE SISTEMAS'!$B$6:$I$381,5,0)</f>
        <v>PL0250</v>
      </c>
      <c r="D327" s="33" t="str">
        <f>VLOOKUP(B327,'TOTAL DE SISTEMAS'!$B$6:$I$381,2,0)</f>
        <v>SEAL</v>
      </c>
      <c r="E327" s="33" t="str">
        <f>VLOOKUP(B327,'TOTAL DE SISTEMAS'!$B$6:$I$381,3,0)</f>
        <v>Seal</v>
      </c>
      <c r="F327" s="35" t="str">
        <f>VLOOKUP(B327,'TOTAL DE SISTEMAS'!$B$6:$I$381,4,0)</f>
        <v>MAJES-SIGUAS</v>
      </c>
      <c r="G327" s="35">
        <f>VLOOKUP(B327,'TOTAL DE SISTEMAS'!$B$6:$I$381,6,0)</f>
        <v>4</v>
      </c>
      <c r="H327" s="35" t="str">
        <f>VLOOKUP(B327,'TOTAL DE SISTEMAS'!$B$6:$I$381,7,0)</f>
        <v>R</v>
      </c>
      <c r="I327" s="35" t="str">
        <f>VLOOKUP(B327,'TOTAL DE SISTEMAS'!$B$6:$I$381,8,0)</f>
        <v>Interconectado</v>
      </c>
      <c r="J327" s="35" t="s">
        <v>24</v>
      </c>
      <c r="K327" s="36">
        <v>16203</v>
      </c>
      <c r="L327" s="136">
        <v>1365326.0885279796</v>
      </c>
      <c r="M327" s="136">
        <f>VLOOKUP(B327,'PROY CONSUMOS ENERGIA TRIMESTRE'!$C$3:$AE$364,27,0)</f>
        <v>1463178.762024384</v>
      </c>
      <c r="N327" s="136">
        <f>VLOOKUP(B327,'PROY CONSUMOS ENERGIA TRIMESTRE'!$C$3:$AE$364,28,0)</f>
        <v>1463178.762024384</v>
      </c>
      <c r="O327" s="136">
        <f>VLOOKUP(B327,'PROY CONSUMOS ENERGIA TRIMESTRE'!$C$3:$AE$364,29,0)</f>
        <v>1463178.762024384</v>
      </c>
      <c r="P327" s="38">
        <f>VLOOKUP(C327,'CARGOS 4 DE JULIO 2019'!$B$5:$BK$335,60,0)</f>
        <v>3.77</v>
      </c>
      <c r="Q327" s="38">
        <f>VLOOKUP(C327,'CARGOS 4 DE JULIO 2019'!$B$5:$BK$335,62,0)</f>
        <v>67.13</v>
      </c>
      <c r="R327" s="153">
        <f t="shared" si="80"/>
        <v>3.29</v>
      </c>
      <c r="S327" s="154">
        <f t="shared" si="81"/>
        <v>56</v>
      </c>
      <c r="T327" s="118">
        <f t="shared" si="82"/>
        <v>3.7465978176494152</v>
      </c>
      <c r="U327" s="119">
        <f t="shared" si="83"/>
        <v>63.771877747224089</v>
      </c>
      <c r="V327" s="39" t="str">
        <f t="shared" si="84"/>
        <v>Sí</v>
      </c>
      <c r="W327" s="92">
        <f t="shared" si="85"/>
        <v>3.7465978176494152</v>
      </c>
      <c r="X327" s="92">
        <f t="shared" si="86"/>
        <v>63.771877747224089</v>
      </c>
      <c r="Y327" s="131">
        <f t="shared" si="87"/>
        <v>977628.7132288327</v>
      </c>
      <c r="Z327" s="132">
        <f t="shared" si="88"/>
        <v>931400.20846639306</v>
      </c>
      <c r="AA327" s="133">
        <f t="shared" si="89"/>
        <v>46228.504762439639</v>
      </c>
      <c r="AB327" s="131">
        <f t="shared" si="90"/>
        <v>977628.7132288327</v>
      </c>
      <c r="AC327" s="132">
        <f t="shared" si="91"/>
        <v>931400.20846639306</v>
      </c>
      <c r="AD327" s="134">
        <f t="shared" si="92"/>
        <v>46228.504762439639</v>
      </c>
      <c r="AE327" s="131">
        <f t="shared" si="93"/>
        <v>977628.7132288327</v>
      </c>
      <c r="AF327" s="132">
        <f t="shared" si="94"/>
        <v>931400.20846639306</v>
      </c>
      <c r="AG327" s="134">
        <f t="shared" si="95"/>
        <v>46228.504762439639</v>
      </c>
    </row>
    <row r="328" spans="1:33" s="18" customFormat="1">
      <c r="A328" s="93">
        <v>338</v>
      </c>
      <c r="B328" s="149" t="s">
        <v>1025</v>
      </c>
      <c r="C328" s="33" t="str">
        <f>VLOOKUP(B328,'TOTAL DE SISTEMAS'!$B$6:$I$381,5,0)</f>
        <v>PL0251</v>
      </c>
      <c r="D328" s="33" t="str">
        <f>VLOOKUP(B328,'TOTAL DE SISTEMAS'!$B$6:$I$381,2,0)</f>
        <v>SEAL</v>
      </c>
      <c r="E328" s="33" t="str">
        <f>VLOOKUP(B328,'TOTAL DE SISTEMAS'!$B$6:$I$381,3,0)</f>
        <v>Seal</v>
      </c>
      <c r="F328" s="35" t="str">
        <f>VLOOKUP(B328,'TOTAL DE SISTEMAS'!$B$6:$I$381,4,0)</f>
        <v>Repartición-La Cano</v>
      </c>
      <c r="G328" s="35">
        <f>VLOOKUP(B328,'TOTAL DE SISTEMAS'!$B$6:$I$381,6,0)</f>
        <v>4</v>
      </c>
      <c r="H328" s="35" t="str">
        <f>VLOOKUP(B328,'TOTAL DE SISTEMAS'!$B$6:$I$381,7,0)</f>
        <v>R</v>
      </c>
      <c r="I328" s="35" t="str">
        <f>VLOOKUP(B328,'TOTAL DE SISTEMAS'!$B$6:$I$381,8,0)</f>
        <v>Interconectado</v>
      </c>
      <c r="J328" s="35" t="s">
        <v>24</v>
      </c>
      <c r="K328" s="36">
        <v>10514</v>
      </c>
      <c r="L328" s="136">
        <v>678849.80941423203</v>
      </c>
      <c r="M328" s="136">
        <f>VLOOKUP(B328,'PROY CONSUMOS ENERGIA TRIMESTRE'!$C$3:$AE$364,27,0)</f>
        <v>751044.30887174944</v>
      </c>
      <c r="N328" s="136">
        <f>VLOOKUP(B328,'PROY CONSUMOS ENERGIA TRIMESTRE'!$C$3:$AE$364,28,0)</f>
        <v>751044.30887174944</v>
      </c>
      <c r="O328" s="136">
        <f>VLOOKUP(B328,'PROY CONSUMOS ENERGIA TRIMESTRE'!$C$3:$AE$364,29,0)</f>
        <v>751044.30887174944</v>
      </c>
      <c r="P328" s="38">
        <f>VLOOKUP(C328,'CARGOS 4 DE JULIO 2019'!$B$5:$BK$335,60,0)</f>
        <v>3.77</v>
      </c>
      <c r="Q328" s="38">
        <f>VLOOKUP(C328,'CARGOS 4 DE JULIO 2019'!$B$5:$BK$335,62,0)</f>
        <v>67.13</v>
      </c>
      <c r="R328" s="153">
        <f t="shared" si="80"/>
        <v>3.29</v>
      </c>
      <c r="S328" s="154">
        <f t="shared" si="81"/>
        <v>56</v>
      </c>
      <c r="T328" s="118">
        <f t="shared" si="82"/>
        <v>3.7465978176494152</v>
      </c>
      <c r="U328" s="119">
        <f t="shared" si="83"/>
        <v>63.771877747224089</v>
      </c>
      <c r="V328" s="39" t="str">
        <f t="shared" si="84"/>
        <v>Sí</v>
      </c>
      <c r="W328" s="92">
        <f t="shared" si="85"/>
        <v>3.7465978176494152</v>
      </c>
      <c r="X328" s="92">
        <f t="shared" si="86"/>
        <v>63.771877747224089</v>
      </c>
      <c r="Y328" s="131">
        <f t="shared" si="87"/>
        <v>495349.65705977392</v>
      </c>
      <c r="Z328" s="132">
        <f t="shared" si="88"/>
        <v>472307.00000167376</v>
      </c>
      <c r="AA328" s="133">
        <f t="shared" si="89"/>
        <v>23042.657058100158</v>
      </c>
      <c r="AB328" s="131">
        <f t="shared" si="90"/>
        <v>495349.65705977392</v>
      </c>
      <c r="AC328" s="132">
        <f t="shared" si="91"/>
        <v>472307.00000167376</v>
      </c>
      <c r="AD328" s="134">
        <f t="shared" si="92"/>
        <v>23042.657058100158</v>
      </c>
      <c r="AE328" s="131">
        <f t="shared" si="93"/>
        <v>495349.65705977392</v>
      </c>
      <c r="AF328" s="132">
        <f t="shared" si="94"/>
        <v>472307.00000167376</v>
      </c>
      <c r="AG328" s="134">
        <f t="shared" si="95"/>
        <v>23042.657058100158</v>
      </c>
    </row>
    <row r="329" spans="1:33" s="18" customFormat="1">
      <c r="A329" s="93">
        <v>339</v>
      </c>
      <c r="B329" s="149" t="s">
        <v>1028</v>
      </c>
      <c r="C329" s="33" t="str">
        <f>VLOOKUP(B329,'TOTAL DE SISTEMAS'!$B$6:$I$381,5,0)</f>
        <v>PL0252</v>
      </c>
      <c r="D329" s="33" t="str">
        <f>VLOOKUP(B329,'TOTAL DE SISTEMAS'!$B$6:$I$381,2,0)</f>
        <v>SEAL</v>
      </c>
      <c r="E329" s="33" t="str">
        <f>VLOOKUP(B329,'TOTAL DE SISTEMAS'!$B$6:$I$381,3,0)</f>
        <v>Seal</v>
      </c>
      <c r="F329" s="35" t="str">
        <f>VLOOKUP(B329,'TOTAL DE SISTEMAS'!$B$6:$I$381,4,0)</f>
        <v>Valle de Majes</v>
      </c>
      <c r="G329" s="35">
        <f>VLOOKUP(B329,'TOTAL DE SISTEMAS'!$B$6:$I$381,6,0)</f>
        <v>4</v>
      </c>
      <c r="H329" s="35" t="str">
        <f>VLOOKUP(B329,'TOTAL DE SISTEMAS'!$B$6:$I$381,7,0)</f>
        <v>R</v>
      </c>
      <c r="I329" s="35" t="str">
        <f>VLOOKUP(B329,'TOTAL DE SISTEMAS'!$B$6:$I$381,8,0)</f>
        <v>Interconectado</v>
      </c>
      <c r="J329" s="35" t="s">
        <v>24</v>
      </c>
      <c r="K329" s="36">
        <v>6265</v>
      </c>
      <c r="L329" s="136">
        <v>364015.141604834</v>
      </c>
      <c r="M329" s="136">
        <f>VLOOKUP(B329,'PROY CONSUMOS ENERGIA TRIMESTRE'!$C$3:$AE$364,27,0)</f>
        <v>409143.01666666666</v>
      </c>
      <c r="N329" s="136">
        <f>VLOOKUP(B329,'PROY CONSUMOS ENERGIA TRIMESTRE'!$C$3:$AE$364,28,0)</f>
        <v>409143.01666666666</v>
      </c>
      <c r="O329" s="136">
        <f>VLOOKUP(B329,'PROY CONSUMOS ENERGIA TRIMESTRE'!$C$3:$AE$364,29,0)</f>
        <v>409143.01666666666</v>
      </c>
      <c r="P329" s="38">
        <f>VLOOKUP(C329,'CARGOS 4 DE JULIO 2019'!$B$5:$BK$335,60,0)</f>
        <v>3.77</v>
      </c>
      <c r="Q329" s="38">
        <f>VLOOKUP(C329,'CARGOS 4 DE JULIO 2019'!$B$5:$BK$335,62,0)</f>
        <v>67.13</v>
      </c>
      <c r="R329" s="153">
        <f t="shared" si="80"/>
        <v>3.29</v>
      </c>
      <c r="S329" s="154">
        <f t="shared" si="81"/>
        <v>56</v>
      </c>
      <c r="T329" s="118">
        <f t="shared" si="82"/>
        <v>3.7465978176494152</v>
      </c>
      <c r="U329" s="119">
        <f t="shared" si="83"/>
        <v>63.771877747224089</v>
      </c>
      <c r="V329" s="39" t="str">
        <f t="shared" si="84"/>
        <v>Sí</v>
      </c>
      <c r="W329" s="92">
        <f t="shared" si="85"/>
        <v>3.7465978176494152</v>
      </c>
      <c r="X329" s="92">
        <f t="shared" si="86"/>
        <v>63.771877747224089</v>
      </c>
      <c r="Y329" s="131">
        <f t="shared" si="87"/>
        <v>267982.41455932503</v>
      </c>
      <c r="Z329" s="132">
        <f t="shared" si="88"/>
        <v>255611.72641319298</v>
      </c>
      <c r="AA329" s="133">
        <f t="shared" si="89"/>
        <v>12370.688146132044</v>
      </c>
      <c r="AB329" s="131">
        <f t="shared" si="90"/>
        <v>267982.41455932503</v>
      </c>
      <c r="AC329" s="132">
        <f t="shared" si="91"/>
        <v>255611.72641319298</v>
      </c>
      <c r="AD329" s="134">
        <f t="shared" si="92"/>
        <v>12370.688146132044</v>
      </c>
      <c r="AE329" s="131">
        <f t="shared" si="93"/>
        <v>267982.41455932503</v>
      </c>
      <c r="AF329" s="132">
        <f t="shared" si="94"/>
        <v>255611.72641319298</v>
      </c>
      <c r="AG329" s="134">
        <f t="shared" si="95"/>
        <v>12370.688146132044</v>
      </c>
    </row>
    <row r="330" spans="1:33" s="18" customFormat="1">
      <c r="A330" s="93">
        <v>340</v>
      </c>
      <c r="B330" s="149" t="s">
        <v>1031</v>
      </c>
      <c r="C330" s="33" t="str">
        <f>VLOOKUP(B330,'TOTAL DE SISTEMAS'!$B$6:$I$381,5,0)</f>
        <v>PR0146</v>
      </c>
      <c r="D330" s="33" t="str">
        <f>VLOOKUP(B330,'TOTAL DE SISTEMAS'!$B$6:$I$381,2,0)</f>
        <v>SEAL</v>
      </c>
      <c r="E330" s="33" t="str">
        <f>VLOOKUP(B330,'TOTAL DE SISTEMAS'!$B$6:$I$381,3,0)</f>
        <v>Seal</v>
      </c>
      <c r="F330" s="35" t="str">
        <f>VLOOKUP(B330,'TOTAL DE SISTEMAS'!$B$6:$I$381,4,0)</f>
        <v>SER Colca</v>
      </c>
      <c r="G330" s="35" t="str">
        <f>VLOOKUP(B330,'TOTAL DE SISTEMAS'!$B$6:$I$381,6,0)</f>
        <v>SER</v>
      </c>
      <c r="H330" s="35" t="str">
        <f>VLOOKUP(B330,'TOTAL DE SISTEMAS'!$B$6:$I$381,7,0)</f>
        <v>R</v>
      </c>
      <c r="I330" s="35" t="str">
        <f>VLOOKUP(B330,'TOTAL DE SISTEMAS'!$B$6:$I$381,8,0)</f>
        <v>Interconectado</v>
      </c>
      <c r="J330" s="35" t="s">
        <v>24</v>
      </c>
      <c r="K330" s="36">
        <v>1786</v>
      </c>
      <c r="L330" s="136">
        <v>27873.908076310254</v>
      </c>
      <c r="M330" s="136">
        <f>VLOOKUP(B330,'PROY CONSUMOS ENERGIA TRIMESTRE'!$C$3:$AE$364,27,0)</f>
        <v>35090.620082558053</v>
      </c>
      <c r="N330" s="136">
        <f>VLOOKUP(B330,'PROY CONSUMOS ENERGIA TRIMESTRE'!$C$3:$AE$364,28,0)</f>
        <v>35090.620082558053</v>
      </c>
      <c r="O330" s="136">
        <f>VLOOKUP(B330,'PROY CONSUMOS ENERGIA TRIMESTRE'!$C$3:$AE$364,29,0)</f>
        <v>35090.620082558053</v>
      </c>
      <c r="P330" s="38">
        <f>VLOOKUP(C330,'CARGOS 4 DE JULIO 2019'!$B$5:$BK$335,60,0)</f>
        <v>5.39</v>
      </c>
      <c r="Q330" s="38">
        <f>VLOOKUP(C330,'CARGOS 4 DE JULIO 2019'!$B$5:$BK$335,62,0)</f>
        <v>86.75</v>
      </c>
      <c r="R330" s="153">
        <f t="shared" si="80"/>
        <v>3.29</v>
      </c>
      <c r="S330" s="154">
        <f t="shared" si="81"/>
        <v>56</v>
      </c>
      <c r="T330" s="118">
        <f t="shared" si="82"/>
        <v>3.7465978176494152</v>
      </c>
      <c r="U330" s="119">
        <f t="shared" si="83"/>
        <v>63.771877747224089</v>
      </c>
      <c r="V330" s="39" t="str">
        <f t="shared" si="84"/>
        <v>Sí</v>
      </c>
      <c r="W330" s="92">
        <f t="shared" si="85"/>
        <v>3.7465978176494152</v>
      </c>
      <c r="X330" s="92">
        <f t="shared" si="86"/>
        <v>63.771877747224089</v>
      </c>
      <c r="Y330" s="131">
        <f t="shared" si="87"/>
        <v>33807.155256199141</v>
      </c>
      <c r="Z330" s="132">
        <f t="shared" si="88"/>
        <v>24467.13828412005</v>
      </c>
      <c r="AA330" s="133">
        <f t="shared" si="89"/>
        <v>9340.0169720790909</v>
      </c>
      <c r="AB330" s="131">
        <f t="shared" si="90"/>
        <v>33807.155256199141</v>
      </c>
      <c r="AC330" s="132">
        <f t="shared" si="91"/>
        <v>24467.13828412005</v>
      </c>
      <c r="AD330" s="134">
        <f t="shared" si="92"/>
        <v>9340.0169720790909</v>
      </c>
      <c r="AE330" s="131">
        <f t="shared" si="93"/>
        <v>33807.155256199141</v>
      </c>
      <c r="AF330" s="132">
        <f t="shared" si="94"/>
        <v>24467.13828412005</v>
      </c>
      <c r="AG330" s="134">
        <f t="shared" si="95"/>
        <v>9340.0169720790909</v>
      </c>
    </row>
    <row r="331" spans="1:33" s="18" customFormat="1">
      <c r="A331" s="93">
        <v>341</v>
      </c>
      <c r="B331" s="149" t="s">
        <v>1365</v>
      </c>
      <c r="C331" s="33" t="str">
        <f>VLOOKUP(B331,'TOTAL DE SISTEMAS'!$B$6:$I$381,5,0)</f>
        <v>PR0199</v>
      </c>
      <c r="D331" s="33" t="str">
        <f>VLOOKUP(B331,'TOTAL DE SISTEMAS'!$B$6:$I$381,2,0)</f>
        <v>SEAL</v>
      </c>
      <c r="E331" s="33" t="str">
        <f>VLOOKUP(B331,'TOTAL DE SISTEMAS'!$B$6:$I$381,3,0)</f>
        <v>Seal</v>
      </c>
      <c r="F331" s="35" t="str">
        <f>VLOOKUP(B331,'TOTAL DE SISTEMAS'!$B$6:$I$381,4,0)</f>
        <v>SER ACARI CHALA</v>
      </c>
      <c r="G331" s="35" t="str">
        <f>VLOOKUP(B331,'TOTAL DE SISTEMAS'!$B$6:$I$381,6,0)</f>
        <v>SER</v>
      </c>
      <c r="H331" s="35" t="str">
        <f>VLOOKUP(B331,'TOTAL DE SISTEMAS'!$B$6:$I$381,7,0)</f>
        <v>RIA</v>
      </c>
      <c r="I331" s="35" t="str">
        <f>VLOOKUP(B331,'TOTAL DE SISTEMAS'!$B$6:$I$381,8,0)</f>
        <v>Interconectado</v>
      </c>
      <c r="J331" s="35" t="s">
        <v>24</v>
      </c>
      <c r="K331" s="36">
        <v>82</v>
      </c>
      <c r="L331" s="136">
        <v>3646.1560247412385</v>
      </c>
      <c r="M331" s="136">
        <f>VLOOKUP(B331,'PROY CONSUMOS ENERGIA TRIMESTRE'!$C$3:$AE$364,27,0)</f>
        <v>3958.6985479797972</v>
      </c>
      <c r="N331" s="136">
        <f>VLOOKUP(B331,'PROY CONSUMOS ENERGIA TRIMESTRE'!$C$3:$AE$364,28,0)</f>
        <v>3958.6985479797972</v>
      </c>
      <c r="O331" s="136">
        <f>VLOOKUP(B331,'PROY CONSUMOS ENERGIA TRIMESTRE'!$C$3:$AE$364,29,0)</f>
        <v>3958.6985479797972</v>
      </c>
      <c r="P331" s="38">
        <f>VLOOKUP(C331,'CARGOS 4 DE JULIO 2019'!$B$5:$BK$335,60,0)</f>
        <v>5.39</v>
      </c>
      <c r="Q331" s="38">
        <f>VLOOKUP(C331,'CARGOS 4 DE JULIO 2019'!$B$5:$BK$335,62,0)</f>
        <v>86.43</v>
      </c>
      <c r="R331" s="153">
        <f t="shared" si="80"/>
        <v>3.29</v>
      </c>
      <c r="S331" s="154">
        <f t="shared" si="81"/>
        <v>56</v>
      </c>
      <c r="T331" s="118">
        <f t="shared" si="82"/>
        <v>3.7465978176494152</v>
      </c>
      <c r="U331" s="119">
        <f t="shared" si="83"/>
        <v>63.771877747224089</v>
      </c>
      <c r="V331" s="39" t="str">
        <f t="shared" si="84"/>
        <v>Sí</v>
      </c>
      <c r="W331" s="92">
        <f t="shared" si="85"/>
        <v>3.7465978176494152</v>
      </c>
      <c r="X331" s="92">
        <f t="shared" si="86"/>
        <v>63.771877747224089</v>
      </c>
      <c r="Y331" s="131">
        <f t="shared" si="87"/>
        <v>3593.3526521838526</v>
      </c>
      <c r="Z331" s="132">
        <f t="shared" si="88"/>
        <v>2632.4431836182807</v>
      </c>
      <c r="AA331" s="133">
        <f t="shared" si="89"/>
        <v>960.90946856557184</v>
      </c>
      <c r="AB331" s="131">
        <f t="shared" si="90"/>
        <v>3593.3526521838526</v>
      </c>
      <c r="AC331" s="132">
        <f t="shared" si="91"/>
        <v>2632.4431836182807</v>
      </c>
      <c r="AD331" s="134">
        <f t="shared" si="92"/>
        <v>960.90946856557184</v>
      </c>
      <c r="AE331" s="131">
        <f t="shared" si="93"/>
        <v>3593.3526521838526</v>
      </c>
      <c r="AF331" s="132">
        <f t="shared" si="94"/>
        <v>2632.4431836182807</v>
      </c>
      <c r="AG331" s="134">
        <f t="shared" si="95"/>
        <v>960.90946856557184</v>
      </c>
    </row>
    <row r="332" spans="1:33" s="18" customFormat="1">
      <c r="A332" s="93">
        <v>342</v>
      </c>
      <c r="B332" s="149" t="s">
        <v>1366</v>
      </c>
      <c r="C332" s="33" t="str">
        <f>VLOOKUP(B332,'TOTAL DE SISTEMAS'!$B$6:$I$381,5,0)</f>
        <v>PR0147</v>
      </c>
      <c r="D332" s="33" t="str">
        <f>VLOOKUP(B332,'TOTAL DE SISTEMAS'!$B$6:$I$381,2,0)</f>
        <v>SEAL</v>
      </c>
      <c r="E332" s="33" t="str">
        <f>VLOOKUP(B332,'TOTAL DE SISTEMAS'!$B$6:$I$381,3,0)</f>
        <v>Seal</v>
      </c>
      <c r="F332" s="35" t="str">
        <f>VLOOKUP(B332,'TOTAL DE SISTEMAS'!$B$6:$I$381,4,0)</f>
        <v>SER COTAHUASI III ETAPA</v>
      </c>
      <c r="G332" s="35" t="str">
        <f>VLOOKUP(B332,'TOTAL DE SISTEMAS'!$B$6:$I$381,6,0)</f>
        <v>SER</v>
      </c>
      <c r="H332" s="35" t="str">
        <f>VLOOKUP(B332,'TOTAL DE SISTEMAS'!$B$6:$I$381,7,0)</f>
        <v>R</v>
      </c>
      <c r="I332" s="35" t="str">
        <f>VLOOKUP(B332,'TOTAL DE SISTEMAS'!$B$6:$I$381,8,0)</f>
        <v>Interconectado</v>
      </c>
      <c r="J332" s="35" t="s">
        <v>24</v>
      </c>
      <c r="K332" s="36">
        <v>1011</v>
      </c>
      <c r="L332" s="136">
        <v>4391.3950348602611</v>
      </c>
      <c r="M332" s="136">
        <f>VLOOKUP(B332,'PROY CONSUMOS ENERGIA TRIMESTRE'!$C$3:$AE$364,27,0)</f>
        <v>7380</v>
      </c>
      <c r="N332" s="136">
        <f>VLOOKUP(B332,'PROY CONSUMOS ENERGIA TRIMESTRE'!$C$3:$AE$364,28,0)</f>
        <v>7380</v>
      </c>
      <c r="O332" s="136">
        <f>VLOOKUP(B332,'PROY CONSUMOS ENERGIA TRIMESTRE'!$C$3:$AE$364,29,0)</f>
        <v>7380</v>
      </c>
      <c r="P332" s="38">
        <f>VLOOKUP(C332,'CARGOS 4 DE JULIO 2019'!$B$5:$BK$335,60,0)</f>
        <v>5.39</v>
      </c>
      <c r="Q332" s="38">
        <f>VLOOKUP(C332,'CARGOS 4 DE JULIO 2019'!$B$5:$BK$335,62,0)</f>
        <v>86.75</v>
      </c>
      <c r="R332" s="153">
        <f t="shared" si="80"/>
        <v>3.29</v>
      </c>
      <c r="S332" s="154">
        <f t="shared" si="81"/>
        <v>56</v>
      </c>
      <c r="T332" s="118">
        <f t="shared" si="82"/>
        <v>3.7465978176494152</v>
      </c>
      <c r="U332" s="119">
        <f t="shared" si="83"/>
        <v>63.771877747224089</v>
      </c>
      <c r="V332" s="39" t="str">
        <f t="shared" si="84"/>
        <v>Sí</v>
      </c>
      <c r="W332" s="92">
        <f t="shared" si="85"/>
        <v>3.7465978176494152</v>
      </c>
      <c r="X332" s="92">
        <f t="shared" si="86"/>
        <v>63.771877747224089</v>
      </c>
      <c r="Y332" s="131">
        <f t="shared" si="87"/>
        <v>9258.8251927412766</v>
      </c>
      <c r="Z332" s="132">
        <f t="shared" si="88"/>
        <v>6588.2854666723133</v>
      </c>
      <c r="AA332" s="133">
        <f t="shared" si="89"/>
        <v>2670.5397260689633</v>
      </c>
      <c r="AB332" s="131">
        <f t="shared" si="90"/>
        <v>9258.8251927412766</v>
      </c>
      <c r="AC332" s="132">
        <f t="shared" si="91"/>
        <v>6588.2854666723133</v>
      </c>
      <c r="AD332" s="134">
        <f t="shared" si="92"/>
        <v>2670.5397260689633</v>
      </c>
      <c r="AE332" s="131">
        <f t="shared" si="93"/>
        <v>9258.8251927412766</v>
      </c>
      <c r="AF332" s="132">
        <f t="shared" si="94"/>
        <v>6588.2854666723133</v>
      </c>
      <c r="AG332" s="134">
        <f t="shared" si="95"/>
        <v>2670.5397260689633</v>
      </c>
    </row>
    <row r="333" spans="1:33" s="18" customFormat="1">
      <c r="A333" s="93">
        <v>343</v>
      </c>
      <c r="B333" s="149" t="s">
        <v>1443</v>
      </c>
      <c r="C333" s="33" t="str">
        <f>VLOOKUP(B333,'TOTAL DE SISTEMAS'!$B$6:$I$381,5,0)</f>
        <v>PR0200</v>
      </c>
      <c r="D333" s="33" t="str">
        <f>VLOOKUP(B333,'TOTAL DE SISTEMAS'!$B$6:$I$381,2,0)</f>
        <v>SEAL</v>
      </c>
      <c r="E333" s="33" t="str">
        <f>VLOOKUP(B333,'TOTAL DE SISTEMAS'!$B$6:$I$381,3,0)</f>
        <v>Seal</v>
      </c>
      <c r="F333" s="35" t="str">
        <f>VLOOKUP(B333,'TOTAL DE SISTEMAS'!$B$6:$I$381,4,0)</f>
        <v>SER Arcata</v>
      </c>
      <c r="G333" s="35" t="str">
        <f>VLOOKUP(B333,'TOTAL DE SISTEMAS'!$B$6:$I$381,6,0)</f>
        <v>SER</v>
      </c>
      <c r="H333" s="35" t="str">
        <f>VLOOKUP(B333,'TOTAL DE SISTEMAS'!$B$6:$I$381,7,0)</f>
        <v>R</v>
      </c>
      <c r="I333" s="35" t="str">
        <f>VLOOKUP(B333,'TOTAL DE SISTEMAS'!$B$6:$I$381,8,0)</f>
        <v>Interconectado</v>
      </c>
      <c r="J333" s="35" t="s">
        <v>24</v>
      </c>
      <c r="K333" s="36">
        <v>93</v>
      </c>
      <c r="L333" s="136">
        <v>2386.4582314121917</v>
      </c>
      <c r="M333" s="136">
        <f>VLOOKUP(B333,'PROY CONSUMOS ENERGIA TRIMESTRE'!$C$3:$AE$364,27,0)</f>
        <v>2957.75</v>
      </c>
      <c r="N333" s="136">
        <f>VLOOKUP(B333,'PROY CONSUMOS ENERGIA TRIMESTRE'!$C$3:$AE$364,28,0)</f>
        <v>2957.75</v>
      </c>
      <c r="O333" s="136">
        <f>VLOOKUP(B333,'PROY CONSUMOS ENERGIA TRIMESTRE'!$C$3:$AE$364,29,0)</f>
        <v>2957.75</v>
      </c>
      <c r="P333" s="38">
        <f>VLOOKUP(C333,'CARGOS 4 DE JULIO 2019'!$B$5:$BK$335,60,0)</f>
        <v>5.39</v>
      </c>
      <c r="Q333" s="38">
        <f>VLOOKUP(C333,'CARGOS 4 DE JULIO 2019'!$B$5:$BK$335,62,0)</f>
        <v>86.75</v>
      </c>
      <c r="R333" s="153">
        <f t="shared" si="80"/>
        <v>3.29</v>
      </c>
      <c r="S333" s="154">
        <f t="shared" si="81"/>
        <v>56</v>
      </c>
      <c r="T333" s="118">
        <f t="shared" si="82"/>
        <v>3.7465978176494152</v>
      </c>
      <c r="U333" s="119">
        <f t="shared" si="83"/>
        <v>63.771877747224089</v>
      </c>
      <c r="V333" s="39" t="str">
        <f t="shared" si="84"/>
        <v>Sí</v>
      </c>
      <c r="W333" s="92">
        <f t="shared" si="85"/>
        <v>3.7465978176494152</v>
      </c>
      <c r="X333" s="92">
        <f t="shared" si="86"/>
        <v>63.771877747224089</v>
      </c>
      <c r="Y333" s="131">
        <f t="shared" si="87"/>
        <v>2571.5225157500763</v>
      </c>
      <c r="Z333" s="132">
        <f t="shared" si="88"/>
        <v>1870.3228228661449</v>
      </c>
      <c r="AA333" s="133">
        <f t="shared" si="89"/>
        <v>701.19969288393145</v>
      </c>
      <c r="AB333" s="131">
        <f t="shared" si="90"/>
        <v>2571.5225157500763</v>
      </c>
      <c r="AC333" s="132">
        <f t="shared" si="91"/>
        <v>1870.3228228661449</v>
      </c>
      <c r="AD333" s="134">
        <f t="shared" si="92"/>
        <v>701.19969288393145</v>
      </c>
      <c r="AE333" s="131">
        <f t="shared" si="93"/>
        <v>2571.5225157500763</v>
      </c>
      <c r="AF333" s="132">
        <f t="shared" si="94"/>
        <v>1870.3228228661449</v>
      </c>
      <c r="AG333" s="134">
        <f t="shared" si="95"/>
        <v>701.19969288393145</v>
      </c>
    </row>
    <row r="334" spans="1:33" s="18" customFormat="1">
      <c r="A334" s="93">
        <v>344</v>
      </c>
      <c r="B334" s="149" t="s">
        <v>1044</v>
      </c>
      <c r="C334" s="33" t="str">
        <f>VLOOKUP(B334,'TOTAL DE SISTEMAS'!$B$6:$I$381,5,0)</f>
        <v>PR0141</v>
      </c>
      <c r="D334" s="33" t="str">
        <f>VLOOKUP(B334,'TOTAL DE SISTEMAS'!$B$6:$I$381,2,0)</f>
        <v>SEAL</v>
      </c>
      <c r="E334" s="33" t="str">
        <f>VLOOKUP(B334,'TOTAL DE SISTEMAS'!$B$6:$I$381,3,0)</f>
        <v>Seal</v>
      </c>
      <c r="F334" s="35" t="str">
        <f>VLOOKUP(B334,'TOTAL DE SISTEMAS'!$B$6:$I$381,4,0)</f>
        <v>SER Chuquibamba Iv Etapa</v>
      </c>
      <c r="G334" s="35" t="str">
        <f>VLOOKUP(B334,'TOTAL DE SISTEMAS'!$B$6:$I$381,6,0)</f>
        <v>SER</v>
      </c>
      <c r="H334" s="35" t="str">
        <f>VLOOKUP(B334,'TOTAL DE SISTEMAS'!$B$6:$I$381,7,0)</f>
        <v>R</v>
      </c>
      <c r="I334" s="35" t="str">
        <f>VLOOKUP(B334,'TOTAL DE SISTEMAS'!$B$6:$I$381,8,0)</f>
        <v>Interconectado</v>
      </c>
      <c r="J334" s="35" t="s">
        <v>24</v>
      </c>
      <c r="K334" s="36">
        <v>1090</v>
      </c>
      <c r="L334" s="136">
        <v>10773.886018177423</v>
      </c>
      <c r="M334" s="136">
        <f>VLOOKUP(B334,'PROY CONSUMOS ENERGIA TRIMESTRE'!$C$3:$AE$364,27,0)</f>
        <v>15613.333333333334</v>
      </c>
      <c r="N334" s="136">
        <f>VLOOKUP(B334,'PROY CONSUMOS ENERGIA TRIMESTRE'!$C$3:$AE$364,28,0)</f>
        <v>15613.333333333334</v>
      </c>
      <c r="O334" s="136">
        <f>VLOOKUP(B334,'PROY CONSUMOS ENERGIA TRIMESTRE'!$C$3:$AE$364,29,0)</f>
        <v>15613.333333333334</v>
      </c>
      <c r="P334" s="38">
        <f>VLOOKUP(C334,'CARGOS 4 DE JULIO 2019'!$B$5:$BK$335,60,0)</f>
        <v>5.39</v>
      </c>
      <c r="Q334" s="38">
        <f>VLOOKUP(C334,'CARGOS 4 DE JULIO 2019'!$B$5:$BK$335,62,0)</f>
        <v>86.54</v>
      </c>
      <c r="R334" s="153">
        <f t="shared" si="80"/>
        <v>3.29</v>
      </c>
      <c r="S334" s="154">
        <f t="shared" si="81"/>
        <v>56</v>
      </c>
      <c r="T334" s="118">
        <f t="shared" si="82"/>
        <v>3.7465978176494152</v>
      </c>
      <c r="U334" s="119">
        <f t="shared" si="83"/>
        <v>63.771877747224089</v>
      </c>
      <c r="V334" s="39" t="str">
        <f t="shared" si="84"/>
        <v>Sí</v>
      </c>
      <c r="W334" s="92">
        <f t="shared" si="85"/>
        <v>3.7465978176494152</v>
      </c>
      <c r="X334" s="92">
        <f t="shared" si="86"/>
        <v>63.771877747224089</v>
      </c>
      <c r="Y334" s="131">
        <f t="shared" si="87"/>
        <v>15198.820960130743</v>
      </c>
      <c r="Z334" s="132">
        <f t="shared" si="88"/>
        <v>10954.501041375239</v>
      </c>
      <c r="AA334" s="133">
        <f t="shared" si="89"/>
        <v>4244.3199187555037</v>
      </c>
      <c r="AB334" s="131">
        <f t="shared" si="90"/>
        <v>15198.820960130743</v>
      </c>
      <c r="AC334" s="132">
        <f t="shared" si="91"/>
        <v>10954.501041375239</v>
      </c>
      <c r="AD334" s="134">
        <f t="shared" si="92"/>
        <v>4244.3199187555037</v>
      </c>
      <c r="AE334" s="131">
        <f t="shared" si="93"/>
        <v>15198.820960130743</v>
      </c>
      <c r="AF334" s="132">
        <f t="shared" si="94"/>
        <v>10954.501041375239</v>
      </c>
      <c r="AG334" s="134">
        <f t="shared" si="95"/>
        <v>4244.3199187555037</v>
      </c>
    </row>
    <row r="335" spans="1:33" s="18" customFormat="1">
      <c r="A335" s="93">
        <v>345</v>
      </c>
      <c r="B335" s="149" t="s">
        <v>1047</v>
      </c>
      <c r="C335" s="33" t="str">
        <f>VLOOKUP(B335,'TOTAL DE SISTEMAS'!$B$6:$I$381,5,0)</f>
        <v>PR0141</v>
      </c>
      <c r="D335" s="33" t="str">
        <f>VLOOKUP(B335,'TOTAL DE SISTEMAS'!$B$6:$I$381,2,0)</f>
        <v>SEAL</v>
      </c>
      <c r="E335" s="33" t="str">
        <f>VLOOKUP(B335,'TOTAL DE SISTEMAS'!$B$6:$I$381,3,0)</f>
        <v>Seal</v>
      </c>
      <c r="F335" s="35" t="str">
        <f>VLOOKUP(B335,'TOTAL DE SISTEMAS'!$B$6:$I$381,4,0)</f>
        <v>SER Caravelí Ii Etapa</v>
      </c>
      <c r="G335" s="35" t="str">
        <f>VLOOKUP(B335,'TOTAL DE SISTEMAS'!$B$6:$I$381,6,0)</f>
        <v>SER</v>
      </c>
      <c r="H335" s="35" t="str">
        <f>VLOOKUP(B335,'TOTAL DE SISTEMAS'!$B$6:$I$381,7,0)</f>
        <v>R</v>
      </c>
      <c r="I335" s="35" t="str">
        <f>VLOOKUP(B335,'TOTAL DE SISTEMAS'!$B$6:$I$381,8,0)</f>
        <v>Interconectado</v>
      </c>
      <c r="J335" s="35" t="s">
        <v>24</v>
      </c>
      <c r="K335" s="36">
        <v>3217</v>
      </c>
      <c r="L335" s="136">
        <v>258191.40534996218</v>
      </c>
      <c r="M335" s="136">
        <f>VLOOKUP(B335,'PROY CONSUMOS ENERGIA TRIMESTRE'!$C$3:$AE$364,27,0)</f>
        <v>274253.16666666669</v>
      </c>
      <c r="N335" s="136">
        <f>VLOOKUP(B335,'PROY CONSUMOS ENERGIA TRIMESTRE'!$C$3:$AE$364,28,0)</f>
        <v>274253.16666666669</v>
      </c>
      <c r="O335" s="136">
        <f>VLOOKUP(B335,'PROY CONSUMOS ENERGIA TRIMESTRE'!$C$3:$AE$364,29,0)</f>
        <v>274253.16666666669</v>
      </c>
      <c r="P335" s="38">
        <f>VLOOKUP(C335,'CARGOS 4 DE JULIO 2019'!$B$5:$BK$335,60,0)</f>
        <v>5.39</v>
      </c>
      <c r="Q335" s="38">
        <f>VLOOKUP(C335,'CARGOS 4 DE JULIO 2019'!$B$5:$BK$335,62,0)</f>
        <v>86.54</v>
      </c>
      <c r="R335" s="153">
        <f t="shared" si="80"/>
        <v>3.29</v>
      </c>
      <c r="S335" s="154">
        <f t="shared" si="81"/>
        <v>56</v>
      </c>
      <c r="T335" s="118">
        <f t="shared" si="82"/>
        <v>3.7465978176494152</v>
      </c>
      <c r="U335" s="119">
        <f t="shared" si="83"/>
        <v>63.771877747224089</v>
      </c>
      <c r="V335" s="39" t="str">
        <f t="shared" si="84"/>
        <v>Sí</v>
      </c>
      <c r="W335" s="92">
        <f t="shared" si="85"/>
        <v>3.7465978176494152</v>
      </c>
      <c r="X335" s="92">
        <f t="shared" si="86"/>
        <v>63.771877747224089</v>
      </c>
      <c r="Y335" s="131">
        <f t="shared" si="87"/>
        <v>240778.4721898573</v>
      </c>
      <c r="Z335" s="132">
        <f t="shared" si="88"/>
        <v>176706.31255299583</v>
      </c>
      <c r="AA335" s="133">
        <f t="shared" si="89"/>
        <v>64072.15963686147</v>
      </c>
      <c r="AB335" s="131">
        <f t="shared" si="90"/>
        <v>240778.4721898573</v>
      </c>
      <c r="AC335" s="132">
        <f t="shared" si="91"/>
        <v>176706.31255299583</v>
      </c>
      <c r="AD335" s="134">
        <f t="shared" si="92"/>
        <v>64072.15963686147</v>
      </c>
      <c r="AE335" s="131">
        <f t="shared" si="93"/>
        <v>240778.4721898573</v>
      </c>
      <c r="AF335" s="132">
        <f t="shared" si="94"/>
        <v>176706.31255299583</v>
      </c>
      <c r="AG335" s="134">
        <f t="shared" si="95"/>
        <v>64072.15963686147</v>
      </c>
    </row>
    <row r="336" spans="1:33" s="18" customFormat="1">
      <c r="A336" s="93">
        <v>346</v>
      </c>
      <c r="B336" s="149" t="s">
        <v>1049</v>
      </c>
      <c r="C336" s="33" t="str">
        <f>VLOOKUP(B336,'TOTAL DE SISTEMAS'!$B$6:$I$381,5,0)</f>
        <v>PR0142</v>
      </c>
      <c r="D336" s="33" t="str">
        <f>VLOOKUP(B336,'TOTAL DE SISTEMAS'!$B$6:$I$381,2,0)</f>
        <v>SEAL</v>
      </c>
      <c r="E336" s="33" t="str">
        <f>VLOOKUP(B336,'TOTAL DE SISTEMAS'!$B$6:$I$381,3,0)</f>
        <v>Seal</v>
      </c>
      <c r="F336" s="35" t="str">
        <f>VLOOKUP(B336,'TOTAL DE SISTEMAS'!$B$6:$I$381,4,0)</f>
        <v>SER Huanca</v>
      </c>
      <c r="G336" s="35" t="str">
        <f>VLOOKUP(B336,'TOTAL DE SISTEMAS'!$B$6:$I$381,6,0)</f>
        <v>SER</v>
      </c>
      <c r="H336" s="35" t="str">
        <f>VLOOKUP(B336,'TOTAL DE SISTEMAS'!$B$6:$I$381,7,0)</f>
        <v>R</v>
      </c>
      <c r="I336" s="35" t="str">
        <f>VLOOKUP(B336,'TOTAL DE SISTEMAS'!$B$6:$I$381,8,0)</f>
        <v>Interconectado</v>
      </c>
      <c r="J336" s="35" t="s">
        <v>24</v>
      </c>
      <c r="K336" s="36">
        <v>111</v>
      </c>
      <c r="L336" s="136">
        <v>227.66105769230768</v>
      </c>
      <c r="M336" s="136">
        <f>VLOOKUP(B336,'PROY CONSUMOS ENERGIA TRIMESTRE'!$C$3:$AE$364,27,0)</f>
        <v>442.75</v>
      </c>
      <c r="N336" s="136">
        <f>VLOOKUP(B336,'PROY CONSUMOS ENERGIA TRIMESTRE'!$C$3:$AE$364,28,0)</f>
        <v>442.75</v>
      </c>
      <c r="O336" s="136">
        <f>VLOOKUP(B336,'PROY CONSUMOS ENERGIA TRIMESTRE'!$C$3:$AE$364,29,0)</f>
        <v>442.75</v>
      </c>
      <c r="P336" s="38">
        <f>VLOOKUP(C336,'CARGOS 4 DE JULIO 2019'!$B$5:$BK$335,60,0)</f>
        <v>5.39</v>
      </c>
      <c r="Q336" s="38">
        <f>VLOOKUP(C336,'CARGOS 4 DE JULIO 2019'!$B$5:$BK$335,62,0)</f>
        <v>86.46</v>
      </c>
      <c r="R336" s="153">
        <f t="shared" si="80"/>
        <v>3.29</v>
      </c>
      <c r="S336" s="154">
        <f t="shared" si="81"/>
        <v>56</v>
      </c>
      <c r="T336" s="118">
        <f t="shared" si="82"/>
        <v>3.7465978176494152</v>
      </c>
      <c r="U336" s="119">
        <f t="shared" si="83"/>
        <v>63.771877747224089</v>
      </c>
      <c r="V336" s="39" t="str">
        <f t="shared" si="84"/>
        <v>Sí</v>
      </c>
      <c r="W336" s="92">
        <f t="shared" si="85"/>
        <v>3.7465978176494152</v>
      </c>
      <c r="X336" s="92">
        <f t="shared" si="86"/>
        <v>63.771877747224089</v>
      </c>
      <c r="Y336" s="131">
        <f t="shared" si="87"/>
        <v>795.12575048076917</v>
      </c>
      <c r="Z336" s="132">
        <f t="shared" si="88"/>
        <v>561.05608914866082</v>
      </c>
      <c r="AA336" s="133">
        <f t="shared" si="89"/>
        <v>234.06966133210835</v>
      </c>
      <c r="AB336" s="131">
        <f t="shared" si="90"/>
        <v>795.12575048076917</v>
      </c>
      <c r="AC336" s="132">
        <f t="shared" si="91"/>
        <v>561.05608914866082</v>
      </c>
      <c r="AD336" s="134">
        <f t="shared" si="92"/>
        <v>234.06966133210835</v>
      </c>
      <c r="AE336" s="131">
        <f t="shared" si="93"/>
        <v>795.12575048076917</v>
      </c>
      <c r="AF336" s="132">
        <f t="shared" si="94"/>
        <v>561.05608914866082</v>
      </c>
      <c r="AG336" s="134">
        <f t="shared" si="95"/>
        <v>234.06966133210835</v>
      </c>
    </row>
    <row r="337" spans="1:33" s="18" customFormat="1">
      <c r="A337" s="93">
        <v>347</v>
      </c>
      <c r="B337" s="149" t="s">
        <v>1052</v>
      </c>
      <c r="C337" s="33" t="str">
        <f>VLOOKUP(B337,'TOTAL DE SISTEMAS'!$B$6:$I$381,5,0)</f>
        <v>PR0141</v>
      </c>
      <c r="D337" s="33" t="str">
        <f>VLOOKUP(B337,'TOTAL DE SISTEMAS'!$B$6:$I$381,2,0)</f>
        <v>SEAL</v>
      </c>
      <c r="E337" s="33" t="str">
        <f>VLOOKUP(B337,'TOTAL DE SISTEMAS'!$B$6:$I$381,3,0)</f>
        <v>Seal</v>
      </c>
      <c r="F337" s="35" t="str">
        <f>VLOOKUP(B337,'TOTAL DE SISTEMAS'!$B$6:$I$381,4,0)</f>
        <v>SER La Barrera</v>
      </c>
      <c r="G337" s="35" t="str">
        <f>VLOOKUP(B337,'TOTAL DE SISTEMAS'!$B$6:$I$381,6,0)</f>
        <v>SER</v>
      </c>
      <c r="H337" s="35" t="str">
        <f>VLOOKUP(B337,'TOTAL DE SISTEMAS'!$B$6:$I$381,7,0)</f>
        <v>R</v>
      </c>
      <c r="I337" s="35" t="str">
        <f>VLOOKUP(B337,'TOTAL DE SISTEMAS'!$B$6:$I$381,8,0)</f>
        <v>Interconectado</v>
      </c>
      <c r="J337" s="35" t="s">
        <v>24</v>
      </c>
      <c r="K337" s="36">
        <v>194</v>
      </c>
      <c r="L337" s="136">
        <v>3109.8510267535407</v>
      </c>
      <c r="M337" s="136">
        <f>VLOOKUP(B337,'PROY CONSUMOS ENERGIA TRIMESTRE'!$C$3:$AE$364,27,0)</f>
        <v>4206.833333333333</v>
      </c>
      <c r="N337" s="136">
        <f>VLOOKUP(B337,'PROY CONSUMOS ENERGIA TRIMESTRE'!$C$3:$AE$364,28,0)</f>
        <v>4206.833333333333</v>
      </c>
      <c r="O337" s="136">
        <f>VLOOKUP(B337,'PROY CONSUMOS ENERGIA TRIMESTRE'!$C$3:$AE$364,29,0)</f>
        <v>4206.833333333333</v>
      </c>
      <c r="P337" s="38">
        <f>VLOOKUP(C337,'CARGOS 4 DE JULIO 2019'!$B$5:$BK$335,60,0)</f>
        <v>5.39</v>
      </c>
      <c r="Q337" s="38">
        <f>VLOOKUP(C337,'CARGOS 4 DE JULIO 2019'!$B$5:$BK$335,62,0)</f>
        <v>86.54</v>
      </c>
      <c r="R337" s="153">
        <f t="shared" si="80"/>
        <v>3.29</v>
      </c>
      <c r="S337" s="154">
        <f t="shared" si="81"/>
        <v>56</v>
      </c>
      <c r="T337" s="118">
        <f t="shared" si="82"/>
        <v>3.7465978176494152</v>
      </c>
      <c r="U337" s="119">
        <f t="shared" si="83"/>
        <v>63.771877747224089</v>
      </c>
      <c r="V337" s="39" t="str">
        <f t="shared" si="84"/>
        <v>Sí</v>
      </c>
      <c r="W337" s="92">
        <f t="shared" si="85"/>
        <v>3.7465978176494152</v>
      </c>
      <c r="X337" s="92">
        <f t="shared" si="86"/>
        <v>63.771877747224089</v>
      </c>
      <c r="Y337" s="131">
        <f t="shared" si="87"/>
        <v>3736.9250785525142</v>
      </c>
      <c r="Z337" s="132">
        <f t="shared" si="88"/>
        <v>2710.0503715260475</v>
      </c>
      <c r="AA337" s="133">
        <f t="shared" si="89"/>
        <v>1026.8747070264667</v>
      </c>
      <c r="AB337" s="131">
        <f t="shared" si="90"/>
        <v>3736.9250785525142</v>
      </c>
      <c r="AC337" s="132">
        <f t="shared" si="91"/>
        <v>2710.0503715260475</v>
      </c>
      <c r="AD337" s="134">
        <f t="shared" si="92"/>
        <v>1026.8747070264667</v>
      </c>
      <c r="AE337" s="131">
        <f t="shared" si="93"/>
        <v>3736.9250785525142</v>
      </c>
      <c r="AF337" s="132">
        <f t="shared" si="94"/>
        <v>2710.0503715260475</v>
      </c>
      <c r="AG337" s="134">
        <f t="shared" si="95"/>
        <v>1026.8747070264667</v>
      </c>
    </row>
    <row r="338" spans="1:33" s="18" customFormat="1">
      <c r="A338" s="93">
        <v>348</v>
      </c>
      <c r="B338" s="149" t="s">
        <v>1036</v>
      </c>
      <c r="C338" s="33" t="str">
        <f>VLOOKUP(B338,'TOTAL DE SISTEMAS'!$B$6:$I$381,5,0)</f>
        <v>PL0156</v>
      </c>
      <c r="D338" s="33" t="str">
        <f>VLOOKUP(B338,'TOTAL DE SISTEMAS'!$B$6:$I$381,2,0)</f>
        <v>SERS</v>
      </c>
      <c r="E338" s="33" t="str">
        <f>VLOOKUP(B338,'TOTAL DE SISTEMAS'!$B$6:$I$381,3,0)</f>
        <v>Sersa</v>
      </c>
      <c r="F338" s="35" t="str">
        <f>VLOOKUP(B338,'TOTAL DE SISTEMAS'!$B$6:$I$381,4,0)</f>
        <v>Rioja</v>
      </c>
      <c r="G338" s="35">
        <f>VLOOKUP(B338,'TOTAL DE SISTEMAS'!$B$6:$I$381,6,0)</f>
        <v>3</v>
      </c>
      <c r="H338" s="35" t="str">
        <f>VLOOKUP(B338,'TOTAL DE SISTEMAS'!$B$6:$I$381,7,0)</f>
        <v>U</v>
      </c>
      <c r="I338" s="35" t="str">
        <f>VLOOKUP(B338,'TOTAL DE SISTEMAS'!$B$6:$I$381,8,0)</f>
        <v>Interconectado</v>
      </c>
      <c r="J338" s="35" t="s">
        <v>24</v>
      </c>
      <c r="K338" s="36">
        <v>7015</v>
      </c>
      <c r="L338" s="136">
        <v>413624.99508222326</v>
      </c>
      <c r="M338" s="136">
        <f>VLOOKUP(B338,'PROY CONSUMOS ENERGIA TRIMESTRE'!$C$3:$AE$364,27,0)</f>
        <v>413624.99508222332</v>
      </c>
      <c r="N338" s="136">
        <f>VLOOKUP(B338,'PROY CONSUMOS ENERGIA TRIMESTRE'!$C$3:$AE$364,28,0)</f>
        <v>413624.99508222332</v>
      </c>
      <c r="O338" s="136">
        <f>VLOOKUP(B338,'PROY CONSUMOS ENERGIA TRIMESTRE'!$C$3:$AE$364,29,0)</f>
        <v>413624.99508222332</v>
      </c>
      <c r="P338" s="38">
        <f>VLOOKUP(C338,'CARGOS 4 DE JULIO 2019'!$B$5:$BK$335,60,0)</f>
        <v>3.07</v>
      </c>
      <c r="Q338" s="38">
        <f>VLOOKUP(C338,'CARGOS 4 DE JULIO 2019'!$B$5:$BK$335,62,0)</f>
        <v>78</v>
      </c>
      <c r="R338" s="153">
        <f t="shared" si="80"/>
        <v>3.29</v>
      </c>
      <c r="S338" s="154">
        <f t="shared" si="81"/>
        <v>56</v>
      </c>
      <c r="T338" s="118">
        <f t="shared" si="82"/>
        <v>3.7465978176494152</v>
      </c>
      <c r="U338" s="119">
        <f t="shared" si="83"/>
        <v>63.771877747224089</v>
      </c>
      <c r="V338" s="39" t="str">
        <f t="shared" si="84"/>
        <v>Sí</v>
      </c>
      <c r="W338" s="92">
        <f t="shared" si="85"/>
        <v>3.07</v>
      </c>
      <c r="X338" s="92">
        <f t="shared" si="86"/>
        <v>63.771877747224089</v>
      </c>
      <c r="Y338" s="131">
        <f t="shared" si="87"/>
        <v>344163.54616413411</v>
      </c>
      <c r="Z338" s="132">
        <f t="shared" si="88"/>
        <v>285312.47619579703</v>
      </c>
      <c r="AA338" s="133">
        <f t="shared" si="89"/>
        <v>58851.069968337077</v>
      </c>
      <c r="AB338" s="131">
        <f t="shared" si="90"/>
        <v>344163.54616413411</v>
      </c>
      <c r="AC338" s="132">
        <f t="shared" si="91"/>
        <v>285312.47619579703</v>
      </c>
      <c r="AD338" s="134">
        <f t="shared" si="92"/>
        <v>58851.069968337077</v>
      </c>
      <c r="AE338" s="131">
        <f t="shared" si="93"/>
        <v>344163.54616413411</v>
      </c>
      <c r="AF338" s="132">
        <f t="shared" si="94"/>
        <v>285312.47619579703</v>
      </c>
      <c r="AG338" s="134">
        <f t="shared" si="95"/>
        <v>58851.069968337077</v>
      </c>
    </row>
    <row r="339" spans="1:33" s="18" customFormat="1">
      <c r="A339" s="93">
        <v>349</v>
      </c>
      <c r="B339" s="149" t="s">
        <v>156</v>
      </c>
      <c r="C339" s="33" t="str">
        <f>VLOOKUP(B339,'TOTAL DE SISTEMAS'!$B$6:$I$381,5,0)</f>
        <v>PL0005</v>
      </c>
      <c r="D339" s="33" t="str">
        <f>VLOOKUP(B339,'TOTAL DE SISTEMAS'!$B$6:$I$381,2,0)</f>
        <v>EDLN</v>
      </c>
      <c r="E339" s="33" t="str">
        <f>VLOOKUP(B339,'TOTAL DE SISTEMAS'!$B$6:$I$381,3,0)</f>
        <v>Edelnor</v>
      </c>
      <c r="F339" s="35" t="str">
        <f>VLOOKUP(B339,'TOTAL DE SISTEMAS'!$B$6:$I$381,4,0)</f>
        <v>Lima Norte</v>
      </c>
      <c r="G339" s="35">
        <f>VLOOKUP(B339,'TOTAL DE SISTEMAS'!$B$6:$I$381,6,0)</f>
        <v>1</v>
      </c>
      <c r="H339" s="35" t="str">
        <f>VLOOKUP(B339,'TOTAL DE SISTEMAS'!$B$6:$I$381,7,0)</f>
        <v>U</v>
      </c>
      <c r="I339" s="35" t="str">
        <f>VLOOKUP(B339,'TOTAL DE SISTEMAS'!$B$6:$I$381,8,0)</f>
        <v>Interconectado</v>
      </c>
      <c r="J339" s="35" t="s">
        <v>24</v>
      </c>
      <c r="K339" s="36">
        <v>1225253</v>
      </c>
      <c r="L339" s="136">
        <v>240524639.41666666</v>
      </c>
      <c r="M339" s="136">
        <f>VLOOKUP(B339,'PROY CONSUMOS ENERGIA TRIMESTRE'!$C$3:$AE$364,27,0)</f>
        <v>240524639.41666666</v>
      </c>
      <c r="N339" s="136">
        <f>VLOOKUP(B339,'PROY CONSUMOS ENERGIA TRIMESTRE'!$C$3:$AE$364,28,0)</f>
        <v>240524639.41666666</v>
      </c>
      <c r="O339" s="136">
        <f>VLOOKUP(B339,'PROY CONSUMOS ENERGIA TRIMESTRE'!$C$3:$AE$364,29,0)</f>
        <v>240524639.41666666</v>
      </c>
      <c r="P339" s="38">
        <f>VLOOKUP(C339,'CARGOS 4 DE JULIO 2019'!$B$5:$BK$335,60,0)</f>
        <v>2.58</v>
      </c>
      <c r="Q339" s="38">
        <f>VLOOKUP(C339,'CARGOS 4 DE JULIO 2019'!$B$5:$BK$335,62,0)</f>
        <v>51.49</v>
      </c>
      <c r="R339" s="153">
        <f t="shared" si="80"/>
        <v>3.29</v>
      </c>
      <c r="S339" s="154">
        <f t="shared" si="81"/>
        <v>56</v>
      </c>
      <c r="T339" s="118">
        <f t="shared" si="82"/>
        <v>3.7465978176494152</v>
      </c>
      <c r="U339" s="119">
        <f t="shared" si="83"/>
        <v>63.771877747224089</v>
      </c>
      <c r="V339" s="39" t="str">
        <f t="shared" si="84"/>
        <v>No</v>
      </c>
      <c r="W339" s="92">
        <f t="shared" si="85"/>
        <v>2.58</v>
      </c>
      <c r="X339" s="92">
        <f t="shared" si="86"/>
        <v>51.49</v>
      </c>
      <c r="Y339" s="131">
        <f t="shared" si="87"/>
        <v>127007289.57564166</v>
      </c>
      <c r="Z339" s="132">
        <f t="shared" si="88"/>
        <v>127007289.57564166</v>
      </c>
      <c r="AA339" s="133">
        <f t="shared" si="89"/>
        <v>0</v>
      </c>
      <c r="AB339" s="131">
        <f t="shared" si="90"/>
        <v>127007289.57564166</v>
      </c>
      <c r="AC339" s="132">
        <f t="shared" si="91"/>
        <v>127007289.57564166</v>
      </c>
      <c r="AD339" s="134">
        <f t="shared" si="92"/>
        <v>0</v>
      </c>
      <c r="AE339" s="131">
        <f t="shared" si="93"/>
        <v>127007289.57564166</v>
      </c>
      <c r="AF339" s="132">
        <f t="shared" si="94"/>
        <v>127007289.57564166</v>
      </c>
      <c r="AG339" s="134">
        <f t="shared" si="95"/>
        <v>0</v>
      </c>
    </row>
    <row r="340" spans="1:33" s="18" customFormat="1">
      <c r="A340" s="93">
        <v>350</v>
      </c>
      <c r="B340" s="149" t="s">
        <v>160</v>
      </c>
      <c r="C340" s="33" t="str">
        <f>VLOOKUP(B340,'TOTAL DE SISTEMAS'!$B$6:$I$381,5,0)</f>
        <v>PL0007</v>
      </c>
      <c r="D340" s="33" t="str">
        <f>VLOOKUP(B340,'TOTAL DE SISTEMAS'!$B$6:$I$381,2,0)</f>
        <v>EDLN</v>
      </c>
      <c r="E340" s="33" t="str">
        <f>VLOOKUP(B340,'TOTAL DE SISTEMAS'!$B$6:$I$381,3,0)</f>
        <v>Edelnor</v>
      </c>
      <c r="F340" s="35" t="str">
        <f>VLOOKUP(B340,'TOTAL DE SISTEMAS'!$B$6:$I$381,4,0)</f>
        <v>Huaral-Chancay</v>
      </c>
      <c r="G340" s="35">
        <f>VLOOKUP(B340,'TOTAL DE SISTEMAS'!$B$6:$I$381,6,0)</f>
        <v>3</v>
      </c>
      <c r="H340" s="35" t="str">
        <f>VLOOKUP(B340,'TOTAL DE SISTEMAS'!$B$6:$I$381,7,0)</f>
        <v>U</v>
      </c>
      <c r="I340" s="35" t="str">
        <f>VLOOKUP(B340,'TOTAL DE SISTEMAS'!$B$6:$I$381,8,0)</f>
        <v>Interconectado</v>
      </c>
      <c r="J340" s="35" t="s">
        <v>24</v>
      </c>
      <c r="K340" s="36">
        <v>41289</v>
      </c>
      <c r="L340" s="136">
        <v>4857660.166666667</v>
      </c>
      <c r="M340" s="136">
        <f>VLOOKUP(B340,'PROY CONSUMOS ENERGIA TRIMESTRE'!$C$3:$AE$364,27,0)</f>
        <v>4857660.166666667</v>
      </c>
      <c r="N340" s="136">
        <f>VLOOKUP(B340,'PROY CONSUMOS ENERGIA TRIMESTRE'!$C$3:$AE$364,28,0)</f>
        <v>4857660.166666667</v>
      </c>
      <c r="O340" s="136">
        <f>VLOOKUP(B340,'PROY CONSUMOS ENERGIA TRIMESTRE'!$C$3:$AE$364,29,0)</f>
        <v>4857660.166666667</v>
      </c>
      <c r="P340" s="38">
        <f>VLOOKUP(C340,'CARGOS 4 DE JULIO 2019'!$B$5:$BK$335,60,0)</f>
        <v>2.58</v>
      </c>
      <c r="Q340" s="38">
        <f>VLOOKUP(C340,'CARGOS 4 DE JULIO 2019'!$B$5:$BK$335,62,0)</f>
        <v>51.49</v>
      </c>
      <c r="R340" s="153">
        <f t="shared" si="80"/>
        <v>3.29</v>
      </c>
      <c r="S340" s="154">
        <f t="shared" si="81"/>
        <v>56</v>
      </c>
      <c r="T340" s="118">
        <f t="shared" si="82"/>
        <v>3.7465978176494152</v>
      </c>
      <c r="U340" s="119">
        <f t="shared" si="83"/>
        <v>63.771877747224089</v>
      </c>
      <c r="V340" s="39" t="str">
        <f t="shared" si="84"/>
        <v>No</v>
      </c>
      <c r="W340" s="92">
        <f t="shared" si="85"/>
        <v>2.58</v>
      </c>
      <c r="X340" s="92">
        <f t="shared" si="86"/>
        <v>51.49</v>
      </c>
      <c r="Y340" s="131">
        <f t="shared" si="87"/>
        <v>2607734.8398166671</v>
      </c>
      <c r="Z340" s="132">
        <f t="shared" si="88"/>
        <v>2607734.8398166671</v>
      </c>
      <c r="AA340" s="133">
        <f t="shared" si="89"/>
        <v>0</v>
      </c>
      <c r="AB340" s="131">
        <f t="shared" si="90"/>
        <v>2607734.8398166671</v>
      </c>
      <c r="AC340" s="132">
        <f t="shared" si="91"/>
        <v>2607734.8398166671</v>
      </c>
      <c r="AD340" s="134">
        <f t="shared" si="92"/>
        <v>0</v>
      </c>
      <c r="AE340" s="131">
        <f t="shared" si="93"/>
        <v>2607734.8398166671</v>
      </c>
      <c r="AF340" s="132">
        <f t="shared" si="94"/>
        <v>2607734.8398166671</v>
      </c>
      <c r="AG340" s="134">
        <f t="shared" si="95"/>
        <v>0</v>
      </c>
    </row>
    <row r="341" spans="1:33" s="18" customFormat="1">
      <c r="A341" s="93">
        <v>351</v>
      </c>
      <c r="B341" s="149" t="s">
        <v>163</v>
      </c>
      <c r="C341" s="33" t="str">
        <f>VLOOKUP(B341,'TOTAL DE SISTEMAS'!$B$6:$I$381,5,0)</f>
        <v>PL0008</v>
      </c>
      <c r="D341" s="33" t="str">
        <f>VLOOKUP(B341,'TOTAL DE SISTEMAS'!$B$6:$I$381,2,0)</f>
        <v>EDLN</v>
      </c>
      <c r="E341" s="33" t="str">
        <f>VLOOKUP(B341,'TOTAL DE SISTEMAS'!$B$6:$I$381,3,0)</f>
        <v>Edelnor</v>
      </c>
      <c r="F341" s="35" t="str">
        <f>VLOOKUP(B341,'TOTAL DE SISTEMAS'!$B$6:$I$381,4,0)</f>
        <v>Pativilca</v>
      </c>
      <c r="G341" s="35">
        <f>VLOOKUP(B341,'TOTAL DE SISTEMAS'!$B$6:$I$381,6,0)</f>
        <v>3</v>
      </c>
      <c r="H341" s="35" t="str">
        <f>VLOOKUP(B341,'TOTAL DE SISTEMAS'!$B$6:$I$381,7,0)</f>
        <v>U</v>
      </c>
      <c r="I341" s="35" t="str">
        <f>VLOOKUP(B341,'TOTAL DE SISTEMAS'!$B$6:$I$381,8,0)</f>
        <v>Interconectado</v>
      </c>
      <c r="J341" s="35" t="s">
        <v>24</v>
      </c>
      <c r="K341" s="36">
        <v>4067</v>
      </c>
      <c r="L341" s="136">
        <v>286586.34765394707</v>
      </c>
      <c r="M341" s="136">
        <f>VLOOKUP(B341,'PROY CONSUMOS ENERGIA TRIMESTRE'!$C$3:$AE$364,27,0)</f>
        <v>286586.34765394701</v>
      </c>
      <c r="N341" s="136">
        <f>VLOOKUP(B341,'PROY CONSUMOS ENERGIA TRIMESTRE'!$C$3:$AE$364,28,0)</f>
        <v>286586.34765394701</v>
      </c>
      <c r="O341" s="136">
        <f>VLOOKUP(B341,'PROY CONSUMOS ENERGIA TRIMESTRE'!$C$3:$AE$364,29,0)</f>
        <v>286586.34765394701</v>
      </c>
      <c r="P341" s="38">
        <f>VLOOKUP(C341,'CARGOS 4 DE JULIO 2019'!$B$5:$BK$335,60,0)</f>
        <v>2.58</v>
      </c>
      <c r="Q341" s="38">
        <f>VLOOKUP(C341,'CARGOS 4 DE JULIO 2019'!$B$5:$BK$335,62,0)</f>
        <v>51.01</v>
      </c>
      <c r="R341" s="153">
        <f t="shared" si="80"/>
        <v>3.29</v>
      </c>
      <c r="S341" s="154">
        <f t="shared" si="81"/>
        <v>56</v>
      </c>
      <c r="T341" s="118">
        <f t="shared" si="82"/>
        <v>3.7465978176494152</v>
      </c>
      <c r="U341" s="119">
        <f t="shared" si="83"/>
        <v>63.771877747224089</v>
      </c>
      <c r="V341" s="39" t="str">
        <f t="shared" si="84"/>
        <v>No</v>
      </c>
      <c r="W341" s="92">
        <f t="shared" si="85"/>
        <v>2.58</v>
      </c>
      <c r="X341" s="92">
        <f t="shared" si="86"/>
        <v>51.01</v>
      </c>
      <c r="Y341" s="131">
        <f t="shared" si="87"/>
        <v>156680.55593827838</v>
      </c>
      <c r="Z341" s="132">
        <f t="shared" si="88"/>
        <v>156680.55593827838</v>
      </c>
      <c r="AA341" s="133">
        <f t="shared" si="89"/>
        <v>0</v>
      </c>
      <c r="AB341" s="131">
        <f t="shared" si="90"/>
        <v>156680.55593827838</v>
      </c>
      <c r="AC341" s="132">
        <f t="shared" si="91"/>
        <v>156680.55593827838</v>
      </c>
      <c r="AD341" s="134">
        <f t="shared" si="92"/>
        <v>0</v>
      </c>
      <c r="AE341" s="131">
        <f t="shared" si="93"/>
        <v>156680.55593827838</v>
      </c>
      <c r="AF341" s="132">
        <f t="shared" si="94"/>
        <v>156680.55593827838</v>
      </c>
      <c r="AG341" s="134">
        <f t="shared" si="95"/>
        <v>0</v>
      </c>
    </row>
    <row r="342" spans="1:33" s="18" customFormat="1">
      <c r="A342" s="93">
        <v>352</v>
      </c>
      <c r="B342" s="149" t="s">
        <v>166</v>
      </c>
      <c r="C342" s="33" t="str">
        <f>VLOOKUP(B342,'TOTAL DE SISTEMAS'!$B$6:$I$381,5,0)</f>
        <v>PL0011</v>
      </c>
      <c r="D342" s="33" t="str">
        <f>VLOOKUP(B342,'TOTAL DE SISTEMAS'!$B$6:$I$381,2,0)</f>
        <v>EDLN</v>
      </c>
      <c r="E342" s="33" t="str">
        <f>VLOOKUP(B342,'TOTAL DE SISTEMAS'!$B$6:$I$381,3,0)</f>
        <v>Edelnor</v>
      </c>
      <c r="F342" s="35" t="str">
        <f>VLOOKUP(B342,'TOTAL DE SISTEMAS'!$B$6:$I$381,4,0)</f>
        <v>Canta</v>
      </c>
      <c r="G342" s="35">
        <f>VLOOKUP(B342,'TOTAL DE SISTEMAS'!$B$6:$I$381,6,0)</f>
        <v>5</v>
      </c>
      <c r="H342" s="35" t="str">
        <f>VLOOKUP(B342,'TOTAL DE SISTEMAS'!$B$6:$I$381,7,0)</f>
        <v>R</v>
      </c>
      <c r="I342" s="35" t="str">
        <f>VLOOKUP(B342,'TOTAL DE SISTEMAS'!$B$6:$I$381,8,0)</f>
        <v>Aislado</v>
      </c>
      <c r="J342" s="35" t="s">
        <v>24</v>
      </c>
      <c r="K342" s="36">
        <v>2369</v>
      </c>
      <c r="L342" s="136">
        <v>109538.41312528796</v>
      </c>
      <c r="M342" s="136">
        <f>VLOOKUP(B342,'PROY CONSUMOS ENERGIA TRIMESTRE'!$C$3:$AE$364,27,0)</f>
        <v>109538.41312528796</v>
      </c>
      <c r="N342" s="136">
        <f>VLOOKUP(B342,'PROY CONSUMOS ENERGIA TRIMESTRE'!$C$3:$AE$364,28,0)</f>
        <v>109538.41312528796</v>
      </c>
      <c r="O342" s="136">
        <f>VLOOKUP(B342,'PROY CONSUMOS ENERGIA TRIMESTRE'!$C$3:$AE$364,29,0)</f>
        <v>109538.41312528796</v>
      </c>
      <c r="P342" s="38">
        <f>VLOOKUP(C342,'CARGOS 4 DE JULIO 2019'!$B$5:$BK$335,60,0)</f>
        <v>2.58</v>
      </c>
      <c r="Q342" s="38">
        <f>VLOOKUP(C342,'CARGOS 4 DE JULIO 2019'!$B$5:$BK$335,62,0)</f>
        <v>38.270000000000003</v>
      </c>
      <c r="R342" s="153">
        <f t="shared" si="80"/>
        <v>3.29</v>
      </c>
      <c r="S342" s="154">
        <f t="shared" si="81"/>
        <v>56</v>
      </c>
      <c r="T342" s="118">
        <f t="shared" si="82"/>
        <v>3.7465978176494152</v>
      </c>
      <c r="U342" s="119">
        <f t="shared" si="83"/>
        <v>63.771877747224089</v>
      </c>
      <c r="V342" s="39" t="str">
        <f t="shared" si="84"/>
        <v>No</v>
      </c>
      <c r="W342" s="92">
        <f t="shared" si="85"/>
        <v>2.58</v>
      </c>
      <c r="X342" s="92">
        <f t="shared" si="86"/>
        <v>38.270000000000003</v>
      </c>
      <c r="Y342" s="131">
        <f t="shared" si="87"/>
        <v>48032.370703047709</v>
      </c>
      <c r="Z342" s="132">
        <f t="shared" si="88"/>
        <v>48032.370703047709</v>
      </c>
      <c r="AA342" s="133">
        <f t="shared" si="89"/>
        <v>0</v>
      </c>
      <c r="AB342" s="131">
        <f t="shared" si="90"/>
        <v>48032.370703047709</v>
      </c>
      <c r="AC342" s="132">
        <f t="shared" si="91"/>
        <v>48032.370703047709</v>
      </c>
      <c r="AD342" s="134">
        <f t="shared" si="92"/>
        <v>0</v>
      </c>
      <c r="AE342" s="131">
        <f t="shared" si="93"/>
        <v>48032.370703047709</v>
      </c>
      <c r="AF342" s="132">
        <f t="shared" si="94"/>
        <v>48032.370703047709</v>
      </c>
      <c r="AG342" s="134">
        <f t="shared" si="95"/>
        <v>0</v>
      </c>
    </row>
    <row r="343" spans="1:33" s="18" customFormat="1">
      <c r="A343" s="93">
        <v>353</v>
      </c>
      <c r="B343" s="149" t="s">
        <v>168</v>
      </c>
      <c r="C343" s="33" t="str">
        <f>VLOOKUP(B343,'TOTAL DE SISTEMAS'!$B$6:$I$381,5,0)</f>
        <v>PL0012</v>
      </c>
      <c r="D343" s="33" t="str">
        <f>VLOOKUP(B343,'TOTAL DE SISTEMAS'!$B$6:$I$381,2,0)</f>
        <v>EDLN</v>
      </c>
      <c r="E343" s="33" t="str">
        <f>VLOOKUP(B343,'TOTAL DE SISTEMAS'!$B$6:$I$381,3,0)</f>
        <v>Edelnor</v>
      </c>
      <c r="F343" s="35" t="str">
        <f>VLOOKUP(B343,'TOTAL DE SISTEMAS'!$B$6:$I$381,4,0)</f>
        <v>Churín</v>
      </c>
      <c r="G343" s="35">
        <f>VLOOKUP(B343,'TOTAL DE SISTEMAS'!$B$6:$I$381,6,0)</f>
        <v>4</v>
      </c>
      <c r="H343" s="35" t="str">
        <f>VLOOKUP(B343,'TOTAL DE SISTEMAS'!$B$6:$I$381,7,0)</f>
        <v>R</v>
      </c>
      <c r="I343" s="35" t="str">
        <f>VLOOKUP(B343,'TOTAL DE SISTEMAS'!$B$6:$I$381,8,0)</f>
        <v>Aislado</v>
      </c>
      <c r="J343" s="35" t="s">
        <v>24</v>
      </c>
      <c r="K343" s="36">
        <v>1200</v>
      </c>
      <c r="L343" s="136">
        <v>80569.233552671227</v>
      </c>
      <c r="M343" s="136">
        <f>VLOOKUP(B343,'PROY CONSUMOS ENERGIA TRIMESTRE'!$C$3:$AE$364,27,0)</f>
        <v>80569.233552671227</v>
      </c>
      <c r="N343" s="136">
        <f>VLOOKUP(B343,'PROY CONSUMOS ENERGIA TRIMESTRE'!$C$3:$AE$364,28,0)</f>
        <v>80569.233552671227</v>
      </c>
      <c r="O343" s="136">
        <f>VLOOKUP(B343,'PROY CONSUMOS ENERGIA TRIMESTRE'!$C$3:$AE$364,29,0)</f>
        <v>80569.233552671227</v>
      </c>
      <c r="P343" s="38">
        <f>VLOOKUP(C343,'CARGOS 4 DE JULIO 2019'!$B$5:$BK$335,60,0)</f>
        <v>2.58</v>
      </c>
      <c r="Q343" s="38">
        <f>VLOOKUP(C343,'CARGOS 4 DE JULIO 2019'!$B$5:$BK$335,62,0)</f>
        <v>38.270000000000003</v>
      </c>
      <c r="R343" s="153">
        <f t="shared" si="80"/>
        <v>3.29</v>
      </c>
      <c r="S343" s="154">
        <f t="shared" si="81"/>
        <v>56</v>
      </c>
      <c r="T343" s="118">
        <f t="shared" si="82"/>
        <v>3.7465978176494152</v>
      </c>
      <c r="U343" s="119">
        <f t="shared" si="83"/>
        <v>63.771877747224089</v>
      </c>
      <c r="V343" s="39" t="str">
        <f t="shared" si="84"/>
        <v>No</v>
      </c>
      <c r="W343" s="92">
        <f t="shared" si="85"/>
        <v>2.58</v>
      </c>
      <c r="X343" s="92">
        <f t="shared" si="86"/>
        <v>38.270000000000003</v>
      </c>
      <c r="Y343" s="131">
        <f t="shared" si="87"/>
        <v>33929.845680607279</v>
      </c>
      <c r="Z343" s="132">
        <f t="shared" si="88"/>
        <v>33929.845680607279</v>
      </c>
      <c r="AA343" s="133">
        <f t="shared" si="89"/>
        <v>0</v>
      </c>
      <c r="AB343" s="131">
        <f t="shared" si="90"/>
        <v>33929.845680607279</v>
      </c>
      <c r="AC343" s="132">
        <f t="shared" si="91"/>
        <v>33929.845680607279</v>
      </c>
      <c r="AD343" s="134">
        <f t="shared" si="92"/>
        <v>0</v>
      </c>
      <c r="AE343" s="131">
        <f t="shared" si="93"/>
        <v>33929.845680607279</v>
      </c>
      <c r="AF343" s="132">
        <f t="shared" si="94"/>
        <v>33929.845680607279</v>
      </c>
      <c r="AG343" s="134">
        <f t="shared" si="95"/>
        <v>0</v>
      </c>
    </row>
    <row r="344" spans="1:33" s="18" customFormat="1">
      <c r="A344" s="93">
        <v>354</v>
      </c>
      <c r="B344" s="149" t="s">
        <v>171</v>
      </c>
      <c r="C344" s="33" t="str">
        <f>VLOOKUP(B344,'TOTAL DE SISTEMAS'!$B$6:$I$381,5,0)</f>
        <v>PL0013</v>
      </c>
      <c r="D344" s="33" t="str">
        <f>VLOOKUP(B344,'TOTAL DE SISTEMAS'!$B$6:$I$381,2,0)</f>
        <v>EDLN</v>
      </c>
      <c r="E344" s="33" t="str">
        <f>VLOOKUP(B344,'TOTAL DE SISTEMAS'!$B$6:$I$381,3,0)</f>
        <v>Edelnor</v>
      </c>
      <c r="F344" s="35" t="str">
        <f>VLOOKUP(B344,'TOTAL DE SISTEMAS'!$B$6:$I$381,4,0)</f>
        <v>Ravira-Pacaraos</v>
      </c>
      <c r="G344" s="35">
        <f>VLOOKUP(B344,'TOTAL DE SISTEMAS'!$B$6:$I$381,6,0)</f>
        <v>4</v>
      </c>
      <c r="H344" s="35" t="str">
        <f>VLOOKUP(B344,'TOTAL DE SISTEMAS'!$B$6:$I$381,7,0)</f>
        <v>R</v>
      </c>
      <c r="I344" s="35" t="str">
        <f>VLOOKUP(B344,'TOTAL DE SISTEMAS'!$B$6:$I$381,8,0)</f>
        <v>Aislado</v>
      </c>
      <c r="J344" s="35" t="s">
        <v>24</v>
      </c>
      <c r="K344" s="36">
        <v>704</v>
      </c>
      <c r="L344" s="136">
        <v>19954.344023861417</v>
      </c>
      <c r="M344" s="136">
        <f>VLOOKUP(B344,'PROY CONSUMOS ENERGIA TRIMESTRE'!$C$3:$AE$364,27,0)</f>
        <v>19954.344023861417</v>
      </c>
      <c r="N344" s="136">
        <f>VLOOKUP(B344,'PROY CONSUMOS ENERGIA TRIMESTRE'!$C$3:$AE$364,28,0)</f>
        <v>19954.344023861417</v>
      </c>
      <c r="O344" s="136">
        <f>VLOOKUP(B344,'PROY CONSUMOS ENERGIA TRIMESTRE'!$C$3:$AE$364,29,0)</f>
        <v>19954.344023861417</v>
      </c>
      <c r="P344" s="38">
        <f>VLOOKUP(C344,'CARGOS 4 DE JULIO 2019'!$B$5:$BK$335,60,0)</f>
        <v>2.58</v>
      </c>
      <c r="Q344" s="38">
        <f>VLOOKUP(C344,'CARGOS 4 DE JULIO 2019'!$B$5:$BK$335,62,0)</f>
        <v>38.270000000000003</v>
      </c>
      <c r="R344" s="153">
        <f t="shared" si="80"/>
        <v>3.29</v>
      </c>
      <c r="S344" s="154">
        <f t="shared" si="81"/>
        <v>56</v>
      </c>
      <c r="T344" s="118">
        <f t="shared" si="82"/>
        <v>3.7465978176494152</v>
      </c>
      <c r="U344" s="119">
        <f t="shared" si="83"/>
        <v>63.771877747224089</v>
      </c>
      <c r="V344" s="39" t="str">
        <f t="shared" si="84"/>
        <v>No</v>
      </c>
      <c r="W344" s="92">
        <f t="shared" si="85"/>
        <v>2.58</v>
      </c>
      <c r="X344" s="92">
        <f t="shared" si="86"/>
        <v>38.270000000000003</v>
      </c>
      <c r="Y344" s="131">
        <f t="shared" si="87"/>
        <v>9452.8474579317644</v>
      </c>
      <c r="Z344" s="132">
        <f t="shared" si="88"/>
        <v>9452.8474579317644</v>
      </c>
      <c r="AA344" s="133">
        <f t="shared" si="89"/>
        <v>0</v>
      </c>
      <c r="AB344" s="131">
        <f t="shared" si="90"/>
        <v>9452.8474579317644</v>
      </c>
      <c r="AC344" s="132">
        <f t="shared" si="91"/>
        <v>9452.8474579317644</v>
      </c>
      <c r="AD344" s="134">
        <f t="shared" si="92"/>
        <v>0</v>
      </c>
      <c r="AE344" s="131">
        <f t="shared" si="93"/>
        <v>9452.8474579317644</v>
      </c>
      <c r="AF344" s="132">
        <f t="shared" si="94"/>
        <v>9452.8474579317644</v>
      </c>
      <c r="AG344" s="134">
        <f t="shared" si="95"/>
        <v>0</v>
      </c>
    </row>
    <row r="345" spans="1:33" s="18" customFormat="1">
      <c r="A345" s="93">
        <v>355</v>
      </c>
      <c r="B345" s="149" t="s">
        <v>174</v>
      </c>
      <c r="C345" s="33" t="str">
        <f>VLOOKUP(B345,'TOTAL DE SISTEMAS'!$B$6:$I$381,5,0)</f>
        <v>PL0014</v>
      </c>
      <c r="D345" s="33" t="str">
        <f>VLOOKUP(B345,'TOTAL DE SISTEMAS'!$B$6:$I$381,2,0)</f>
        <v>EDLN</v>
      </c>
      <c r="E345" s="33" t="str">
        <f>VLOOKUP(B345,'TOTAL DE SISTEMAS'!$B$6:$I$381,3,0)</f>
        <v>Edelnor</v>
      </c>
      <c r="F345" s="35" t="str">
        <f>VLOOKUP(B345,'TOTAL DE SISTEMAS'!$B$6:$I$381,4,0)</f>
        <v>Hoyos-Acos</v>
      </c>
      <c r="G345" s="35">
        <f>VLOOKUP(B345,'TOTAL DE SISTEMAS'!$B$6:$I$381,6,0)</f>
        <v>6</v>
      </c>
      <c r="H345" s="35" t="str">
        <f>VLOOKUP(B345,'TOTAL DE SISTEMAS'!$B$6:$I$381,7,0)</f>
        <v>R</v>
      </c>
      <c r="I345" s="35" t="str">
        <f>VLOOKUP(B345,'TOTAL DE SISTEMAS'!$B$6:$I$381,8,0)</f>
        <v>Aislado</v>
      </c>
      <c r="J345" s="35" t="s">
        <v>24</v>
      </c>
      <c r="K345" s="36">
        <v>1174</v>
      </c>
      <c r="L345" s="136">
        <v>33101.083333333336</v>
      </c>
      <c r="M345" s="136">
        <f>VLOOKUP(B345,'PROY CONSUMOS ENERGIA TRIMESTRE'!$C$3:$AE$364,27,0)</f>
        <v>33101.083333333336</v>
      </c>
      <c r="N345" s="136">
        <f>VLOOKUP(B345,'PROY CONSUMOS ENERGIA TRIMESTRE'!$C$3:$AE$364,28,0)</f>
        <v>33101.083333333336</v>
      </c>
      <c r="O345" s="136">
        <f>VLOOKUP(B345,'PROY CONSUMOS ENERGIA TRIMESTRE'!$C$3:$AE$364,29,0)</f>
        <v>33101.083333333336</v>
      </c>
      <c r="P345" s="38">
        <f>VLOOKUP(C345,'CARGOS 4 DE JULIO 2019'!$B$5:$BK$335,60,0)</f>
        <v>2.58</v>
      </c>
      <c r="Q345" s="38">
        <f>VLOOKUP(C345,'CARGOS 4 DE JULIO 2019'!$B$5:$BK$335,62,0)</f>
        <v>38.270000000000003</v>
      </c>
      <c r="R345" s="153">
        <f t="shared" si="80"/>
        <v>3.29</v>
      </c>
      <c r="S345" s="154">
        <f t="shared" si="81"/>
        <v>56</v>
      </c>
      <c r="T345" s="118">
        <f t="shared" si="82"/>
        <v>3.7465978176494152</v>
      </c>
      <c r="U345" s="119">
        <f t="shared" si="83"/>
        <v>63.771877747224089</v>
      </c>
      <c r="V345" s="39" t="str">
        <f t="shared" si="84"/>
        <v>No</v>
      </c>
      <c r="W345" s="92">
        <f t="shared" si="85"/>
        <v>2.58</v>
      </c>
      <c r="X345" s="92">
        <f t="shared" si="86"/>
        <v>38.270000000000003</v>
      </c>
      <c r="Y345" s="131">
        <f t="shared" si="87"/>
        <v>15696.70459166667</v>
      </c>
      <c r="Z345" s="132">
        <f t="shared" si="88"/>
        <v>15696.70459166667</v>
      </c>
      <c r="AA345" s="133">
        <f t="shared" si="89"/>
        <v>0</v>
      </c>
      <c r="AB345" s="131">
        <f t="shared" si="90"/>
        <v>15696.70459166667</v>
      </c>
      <c r="AC345" s="132">
        <f t="shared" si="91"/>
        <v>15696.70459166667</v>
      </c>
      <c r="AD345" s="134">
        <f t="shared" si="92"/>
        <v>0</v>
      </c>
      <c r="AE345" s="131">
        <f t="shared" si="93"/>
        <v>15696.70459166667</v>
      </c>
      <c r="AF345" s="132">
        <f t="shared" si="94"/>
        <v>15696.70459166667</v>
      </c>
      <c r="AG345" s="134">
        <f t="shared" si="95"/>
        <v>0</v>
      </c>
    </row>
    <row r="346" spans="1:33" s="18" customFormat="1">
      <c r="A346" s="93">
        <v>356</v>
      </c>
      <c r="B346" s="149" t="s">
        <v>177</v>
      </c>
      <c r="C346" s="33" t="str">
        <f>VLOOKUP(B346,'TOTAL DE SISTEMAS'!$B$6:$I$381,5,0)</f>
        <v>PL0016</v>
      </c>
      <c r="D346" s="33" t="str">
        <f>VLOOKUP(B346,'TOTAL DE SISTEMAS'!$B$6:$I$381,2,0)</f>
        <v>EDLN</v>
      </c>
      <c r="E346" s="33" t="str">
        <f>VLOOKUP(B346,'TOTAL DE SISTEMAS'!$B$6:$I$381,3,0)</f>
        <v>Edelnor</v>
      </c>
      <c r="F346" s="35" t="str">
        <f>VLOOKUP(B346,'TOTAL DE SISTEMAS'!$B$6:$I$381,4,0)</f>
        <v>Yaso</v>
      </c>
      <c r="G346" s="35">
        <f>VLOOKUP(B346,'TOTAL DE SISTEMAS'!$B$6:$I$381,6,0)</f>
        <v>6</v>
      </c>
      <c r="H346" s="35" t="str">
        <f>VLOOKUP(B346,'TOTAL DE SISTEMAS'!$B$6:$I$381,7,0)</f>
        <v>R</v>
      </c>
      <c r="I346" s="35" t="str">
        <f>VLOOKUP(B346,'TOTAL DE SISTEMAS'!$B$6:$I$381,8,0)</f>
        <v>Aislado</v>
      </c>
      <c r="J346" s="35" t="s">
        <v>24</v>
      </c>
      <c r="K346" s="36">
        <v>221</v>
      </c>
      <c r="L346" s="136">
        <v>30975.583333333332</v>
      </c>
      <c r="M346" s="136">
        <f>VLOOKUP(B346,'PROY CONSUMOS ENERGIA TRIMESTRE'!$C$3:$AE$364,27,0)</f>
        <v>30975.583333333332</v>
      </c>
      <c r="N346" s="136">
        <f>VLOOKUP(B346,'PROY CONSUMOS ENERGIA TRIMESTRE'!$C$3:$AE$364,28,0)</f>
        <v>30975.583333333332</v>
      </c>
      <c r="O346" s="136">
        <f>VLOOKUP(B346,'PROY CONSUMOS ENERGIA TRIMESTRE'!$C$3:$AE$364,29,0)</f>
        <v>30975.583333333332</v>
      </c>
      <c r="P346" s="38">
        <f>VLOOKUP(C346,'CARGOS 4 DE JULIO 2019'!$B$5:$BK$335,60,0)</f>
        <v>2.58</v>
      </c>
      <c r="Q346" s="38">
        <f>VLOOKUP(C346,'CARGOS 4 DE JULIO 2019'!$B$5:$BK$335,62,0)</f>
        <v>38.270000000000003</v>
      </c>
      <c r="R346" s="153">
        <f t="shared" si="80"/>
        <v>3.29</v>
      </c>
      <c r="S346" s="154">
        <f t="shared" si="81"/>
        <v>56</v>
      </c>
      <c r="T346" s="118">
        <f t="shared" ref="T346:U350" si="96">R346*(1+$X$1)</f>
        <v>3.7465978176494152</v>
      </c>
      <c r="U346" s="119">
        <f t="shared" si="96"/>
        <v>63.771877747224089</v>
      </c>
      <c r="V346" s="39" t="str">
        <f>IF(Q346&gt;U346,"Sí","No")</f>
        <v>No</v>
      </c>
      <c r="W346" s="92">
        <f>IF(V346="Sí",IF(T346&gt;P346,P346,T346),P346)</f>
        <v>2.58</v>
      </c>
      <c r="X346" s="92">
        <f>IF(V346="Sí",IF(U346&gt;Q346,Q346,U346),Q346)</f>
        <v>38.270000000000003</v>
      </c>
      <c r="Y346" s="131">
        <f>K346*P346+L346*Q346/100</f>
        <v>12424.535741666667</v>
      </c>
      <c r="Z346" s="132">
        <f>W346*K346+X346*L346/100</f>
        <v>12424.535741666667</v>
      </c>
      <c r="AA346" s="133">
        <f>Y346-Z346</f>
        <v>0</v>
      </c>
      <c r="AB346" s="131">
        <f>K346*P346+L346*Q346/100</f>
        <v>12424.535741666667</v>
      </c>
      <c r="AC346" s="132">
        <f>W346*K346+X346*L346/100</f>
        <v>12424.535741666667</v>
      </c>
      <c r="AD346" s="134">
        <f>AB346-AC346</f>
        <v>0</v>
      </c>
      <c r="AE346" s="131">
        <f>K346*P346+L346*Q346/100</f>
        <v>12424.535741666667</v>
      </c>
      <c r="AF346" s="132">
        <f>W346*K346+X346*L346/100</f>
        <v>12424.535741666667</v>
      </c>
      <c r="AG346" s="134">
        <f t="shared" si="95"/>
        <v>0</v>
      </c>
    </row>
    <row r="347" spans="1:33" s="18" customFormat="1">
      <c r="A347" s="93">
        <v>357</v>
      </c>
      <c r="B347" s="149" t="s">
        <v>180</v>
      </c>
      <c r="C347" s="33" t="str">
        <f>VLOOKUP(B347,'TOTAL DE SISTEMAS'!$B$6:$I$381,5,0)</f>
        <v>PL0221</v>
      </c>
      <c r="D347" s="33" t="str">
        <f>VLOOKUP(B347,'TOTAL DE SISTEMAS'!$B$6:$I$381,2,0)</f>
        <v>EDLN</v>
      </c>
      <c r="E347" s="33" t="str">
        <f>VLOOKUP(B347,'TOTAL DE SISTEMAS'!$B$6:$I$381,3,0)</f>
        <v>Edelnor</v>
      </c>
      <c r="F347" s="35" t="str">
        <f>VLOOKUP(B347,'TOTAL DE SISTEMAS'!$B$6:$I$381,4,0)</f>
        <v>Sayán-Humaya</v>
      </c>
      <c r="G347" s="35">
        <f>VLOOKUP(B347,'TOTAL DE SISTEMAS'!$B$6:$I$381,6,0)</f>
        <v>4</v>
      </c>
      <c r="H347" s="35" t="str">
        <f>VLOOKUP(B347,'TOTAL DE SISTEMAS'!$B$6:$I$381,7,0)</f>
        <v>R</v>
      </c>
      <c r="I347" s="35" t="str">
        <f>VLOOKUP(B347,'TOTAL DE SISTEMAS'!$B$6:$I$381,8,0)</f>
        <v>Interconectado</v>
      </c>
      <c r="J347" s="35" t="s">
        <v>24</v>
      </c>
      <c r="K347" s="36">
        <v>4662</v>
      </c>
      <c r="L347" s="136">
        <v>434185.11213643459</v>
      </c>
      <c r="M347" s="136">
        <f>VLOOKUP(B347,'PROY CONSUMOS ENERGIA TRIMESTRE'!$C$3:$AE$364,27,0)</f>
        <v>434185.11213643447</v>
      </c>
      <c r="N347" s="136">
        <f>VLOOKUP(B347,'PROY CONSUMOS ENERGIA TRIMESTRE'!$C$3:$AE$364,28,0)</f>
        <v>434185.11213643447</v>
      </c>
      <c r="O347" s="136">
        <f>VLOOKUP(B347,'PROY CONSUMOS ENERGIA TRIMESTRE'!$C$3:$AE$364,29,0)</f>
        <v>434185.11213643447</v>
      </c>
      <c r="P347" s="38">
        <f>VLOOKUP(C347,'CARGOS 4 DE JULIO 2019'!$B$5:$BK$335,60,0)</f>
        <v>2.58</v>
      </c>
      <c r="Q347" s="38">
        <f>VLOOKUP(C347,'CARGOS 4 DE JULIO 2019'!$B$5:$BK$335,62,0)</f>
        <v>51.08</v>
      </c>
      <c r="R347" s="153">
        <f t="shared" si="80"/>
        <v>3.29</v>
      </c>
      <c r="S347" s="154">
        <f t="shared" si="81"/>
        <v>56</v>
      </c>
      <c r="T347" s="118">
        <f t="shared" si="96"/>
        <v>3.7465978176494152</v>
      </c>
      <c r="U347" s="119">
        <f t="shared" si="96"/>
        <v>63.771877747224089</v>
      </c>
      <c r="V347" s="39" t="str">
        <f>IF(Q347&gt;U347,"Sí","No")</f>
        <v>No</v>
      </c>
      <c r="W347" s="92">
        <f>IF(V347="Sí",IF(T347&gt;P347,P347,T347),P347)</f>
        <v>2.58</v>
      </c>
      <c r="X347" s="92">
        <f>IF(V347="Sí",IF(U347&gt;Q347,Q347,U347),Q347)</f>
        <v>51.08</v>
      </c>
      <c r="Y347" s="131">
        <f>K347*P347+L347*Q347/100</f>
        <v>233809.71527929077</v>
      </c>
      <c r="Z347" s="132">
        <f>W347*K347+X347*L347/100</f>
        <v>233809.71527929077</v>
      </c>
      <c r="AA347" s="133">
        <f>Y347-Z347</f>
        <v>0</v>
      </c>
      <c r="AB347" s="131">
        <f>K347*P347+L347*Q347/100</f>
        <v>233809.71527929077</v>
      </c>
      <c r="AC347" s="132">
        <f>W347*K347+X347*L347/100</f>
        <v>233809.71527929077</v>
      </c>
      <c r="AD347" s="134">
        <f>AB347-AC347</f>
        <v>0</v>
      </c>
      <c r="AE347" s="131">
        <f>K347*P347+L347*Q347/100</f>
        <v>233809.71527929077</v>
      </c>
      <c r="AF347" s="132">
        <f>W347*K347+X347*L347/100</f>
        <v>233809.71527929077</v>
      </c>
      <c r="AG347" s="134">
        <f t="shared" si="95"/>
        <v>0</v>
      </c>
    </row>
    <row r="348" spans="1:33" s="18" customFormat="1">
      <c r="A348" s="93">
        <v>358</v>
      </c>
      <c r="B348" s="149" t="s">
        <v>183</v>
      </c>
      <c r="C348" s="33" t="str">
        <f>VLOOKUP(B348,'TOTAL DE SISTEMAS'!$B$6:$I$381,5,0)</f>
        <v>PL0261</v>
      </c>
      <c r="D348" s="33" t="str">
        <f>VLOOKUP(B348,'TOTAL DE SISTEMAS'!$B$6:$I$381,2,0)</f>
        <v>EDLN</v>
      </c>
      <c r="E348" s="33" t="str">
        <f>VLOOKUP(B348,'TOTAL DE SISTEMAS'!$B$6:$I$381,3,0)</f>
        <v>Edelnor</v>
      </c>
      <c r="F348" s="35" t="str">
        <f>VLOOKUP(B348,'TOTAL DE SISTEMAS'!$B$6:$I$381,4,0)</f>
        <v>Huacho</v>
      </c>
      <c r="G348" s="35">
        <f>VLOOKUP(B348,'TOTAL DE SISTEMAS'!$B$6:$I$381,6,0)</f>
        <v>3</v>
      </c>
      <c r="H348" s="35" t="str">
        <f>VLOOKUP(B348,'TOTAL DE SISTEMAS'!$B$6:$I$381,7,0)</f>
        <v>U</v>
      </c>
      <c r="I348" s="35" t="str">
        <f>VLOOKUP(B348,'TOTAL DE SISTEMAS'!$B$6:$I$381,8,0)</f>
        <v>Interconectado</v>
      </c>
      <c r="J348" s="35" t="s">
        <v>24</v>
      </c>
      <c r="K348" s="36">
        <v>46588</v>
      </c>
      <c r="L348" s="136">
        <v>4993252.2499999991</v>
      </c>
      <c r="M348" s="136">
        <f>VLOOKUP(B348,'PROY CONSUMOS ENERGIA TRIMESTRE'!$C$3:$AE$364,27,0)</f>
        <v>4993252.25</v>
      </c>
      <c r="N348" s="136">
        <f>VLOOKUP(B348,'PROY CONSUMOS ENERGIA TRIMESTRE'!$C$3:$AE$364,28,0)</f>
        <v>4993252.25</v>
      </c>
      <c r="O348" s="136">
        <f>VLOOKUP(B348,'PROY CONSUMOS ENERGIA TRIMESTRE'!$C$3:$AE$364,29,0)</f>
        <v>4993252.25</v>
      </c>
      <c r="P348" s="38">
        <f>VLOOKUP(C348,'CARGOS 4 DE JULIO 2019'!$B$5:$BK$335,60,0)</f>
        <v>2.58</v>
      </c>
      <c r="Q348" s="38">
        <f>VLOOKUP(C348,'CARGOS 4 DE JULIO 2019'!$B$5:$BK$335,62,0)</f>
        <v>51.08</v>
      </c>
      <c r="R348" s="153">
        <f t="shared" si="80"/>
        <v>3.29</v>
      </c>
      <c r="S348" s="154">
        <f t="shared" si="81"/>
        <v>56</v>
      </c>
      <c r="T348" s="118">
        <f t="shared" si="96"/>
        <v>3.7465978176494152</v>
      </c>
      <c r="U348" s="119">
        <f t="shared" si="96"/>
        <v>63.771877747224089</v>
      </c>
      <c r="V348" s="39" t="str">
        <f>IF(Q348&gt;U348,"Sí","No")</f>
        <v>No</v>
      </c>
      <c r="W348" s="92">
        <f>IF(V348="Sí",IF(T348&gt;P348,P348,T348),P348)</f>
        <v>2.58</v>
      </c>
      <c r="X348" s="92">
        <f>IF(V348="Sí",IF(U348&gt;Q348,Q348,U348),Q348)</f>
        <v>51.08</v>
      </c>
      <c r="Y348" s="131">
        <f>K348*P348+L348*Q348/100</f>
        <v>2670750.2892999994</v>
      </c>
      <c r="Z348" s="132">
        <f>W348*K348+X348*L348/100</f>
        <v>2670750.2892999994</v>
      </c>
      <c r="AA348" s="133">
        <f>Y348-Z348</f>
        <v>0</v>
      </c>
      <c r="AB348" s="131">
        <f>K348*P348+L348*Q348/100</f>
        <v>2670750.2892999994</v>
      </c>
      <c r="AC348" s="132">
        <f>W348*K348+X348*L348/100</f>
        <v>2670750.2892999994</v>
      </c>
      <c r="AD348" s="134">
        <f>AB348-AC348</f>
        <v>0</v>
      </c>
      <c r="AE348" s="131">
        <f>K348*P348+L348*Q348/100</f>
        <v>2670750.2892999994</v>
      </c>
      <c r="AF348" s="132">
        <f>W348*K348+X348*L348/100</f>
        <v>2670750.2892999994</v>
      </c>
      <c r="AG348" s="134">
        <f t="shared" si="95"/>
        <v>0</v>
      </c>
    </row>
    <row r="349" spans="1:33" s="18" customFormat="1">
      <c r="A349" s="93">
        <v>359</v>
      </c>
      <c r="B349" s="149" t="s">
        <v>186</v>
      </c>
      <c r="C349" s="33" t="str">
        <f>VLOOKUP(B349,'TOTAL DE SISTEMAS'!$B$6:$I$381,5,0)</f>
        <v>PL0262</v>
      </c>
      <c r="D349" s="33" t="str">
        <f>VLOOKUP(B349,'TOTAL DE SISTEMAS'!$B$6:$I$381,2,0)</f>
        <v>EDLN</v>
      </c>
      <c r="E349" s="33" t="str">
        <f>VLOOKUP(B349,'TOTAL DE SISTEMAS'!$B$6:$I$381,3,0)</f>
        <v>Edelnor</v>
      </c>
      <c r="F349" s="35" t="str">
        <f>VLOOKUP(B349,'TOTAL DE SISTEMAS'!$B$6:$I$381,4,0)</f>
        <v>Supe-Barranca</v>
      </c>
      <c r="G349" s="35">
        <f>VLOOKUP(B349,'TOTAL DE SISTEMAS'!$B$6:$I$381,6,0)</f>
        <v>3</v>
      </c>
      <c r="H349" s="35" t="str">
        <f>VLOOKUP(B349,'TOTAL DE SISTEMAS'!$B$6:$I$381,7,0)</f>
        <v>U</v>
      </c>
      <c r="I349" s="35" t="str">
        <f>VLOOKUP(B349,'TOTAL DE SISTEMAS'!$B$6:$I$381,8,0)</f>
        <v>Interconectado</v>
      </c>
      <c r="J349" s="35" t="s">
        <v>24</v>
      </c>
      <c r="K349" s="36">
        <v>26056</v>
      </c>
      <c r="L349" s="136">
        <v>2657082.1666666665</v>
      </c>
      <c r="M349" s="136">
        <f>VLOOKUP(B349,'PROY CONSUMOS ENERGIA TRIMESTRE'!$C$3:$AE$364,27,0)</f>
        <v>2657082.1666666665</v>
      </c>
      <c r="N349" s="136">
        <f>VLOOKUP(B349,'PROY CONSUMOS ENERGIA TRIMESTRE'!$C$3:$AE$364,28,0)</f>
        <v>2657082.1666666665</v>
      </c>
      <c r="O349" s="136">
        <f>VLOOKUP(B349,'PROY CONSUMOS ENERGIA TRIMESTRE'!$C$3:$AE$364,29,0)</f>
        <v>2657082.1666666665</v>
      </c>
      <c r="P349" s="38">
        <f>VLOOKUP(C349,'CARGOS 4 DE JULIO 2019'!$B$5:$BK$335,60,0)</f>
        <v>2.58</v>
      </c>
      <c r="Q349" s="38">
        <f>VLOOKUP(C349,'CARGOS 4 DE JULIO 2019'!$B$5:$BK$335,62,0)</f>
        <v>51.01</v>
      </c>
      <c r="R349" s="153">
        <f t="shared" si="80"/>
        <v>3.29</v>
      </c>
      <c r="S349" s="154">
        <f t="shared" si="81"/>
        <v>56</v>
      </c>
      <c r="T349" s="118">
        <f t="shared" si="96"/>
        <v>3.7465978176494152</v>
      </c>
      <c r="U349" s="119">
        <f t="shared" si="96"/>
        <v>63.771877747224089</v>
      </c>
      <c r="V349" s="39" t="str">
        <f>IF(Q349&gt;U349,"Sí","No")</f>
        <v>No</v>
      </c>
      <c r="W349" s="92">
        <f>IF(V349="Sí",IF(T349&gt;P349,P349,T349),P349)</f>
        <v>2.58</v>
      </c>
      <c r="X349" s="92">
        <f>IF(V349="Sí",IF(U349&gt;Q349,Q349,U349),Q349)</f>
        <v>51.01</v>
      </c>
      <c r="Y349" s="131">
        <f>K349*P349+L349*Q349/100</f>
        <v>1422602.0932166665</v>
      </c>
      <c r="Z349" s="132">
        <f>W349*K349+X349*L349/100</f>
        <v>1422602.0932166665</v>
      </c>
      <c r="AA349" s="133">
        <f>Y349-Z349</f>
        <v>0</v>
      </c>
      <c r="AB349" s="131">
        <f>K349*P349+L349*Q349/100</f>
        <v>1422602.0932166665</v>
      </c>
      <c r="AC349" s="132">
        <f>W349*K349+X349*L349/100</f>
        <v>1422602.0932166665</v>
      </c>
      <c r="AD349" s="134">
        <f>AB349-AC349</f>
        <v>0</v>
      </c>
      <c r="AE349" s="131">
        <f>K349*P349+L349*Q349/100</f>
        <v>1422602.0932166665</v>
      </c>
      <c r="AF349" s="132">
        <f>W349*K349+X349*L349/100</f>
        <v>1422602.0932166665</v>
      </c>
      <c r="AG349" s="134">
        <f t="shared" si="95"/>
        <v>0</v>
      </c>
    </row>
    <row r="350" spans="1:33" s="18" customFormat="1">
      <c r="A350" s="93">
        <v>360</v>
      </c>
      <c r="B350" s="149" t="s">
        <v>189</v>
      </c>
      <c r="C350" s="33" t="str">
        <f>VLOOKUP(B350,'TOTAL DE SISTEMAS'!$B$6:$I$381,5,0)</f>
        <v>PR0101</v>
      </c>
      <c r="D350" s="33" t="str">
        <f>VLOOKUP(B350,'TOTAL DE SISTEMAS'!$B$6:$I$381,2,0)</f>
        <v>EDLN</v>
      </c>
      <c r="E350" s="33" t="str">
        <f>VLOOKUP(B350,'TOTAL DE SISTEMAS'!$B$6:$I$381,3,0)</f>
        <v>Edelnor</v>
      </c>
      <c r="F350" s="35" t="str">
        <f>VLOOKUP(B350,'TOTAL DE SISTEMAS'!$B$6:$I$381,4,0)</f>
        <v>SER  Chillón</v>
      </c>
      <c r="G350" s="35" t="str">
        <f>VLOOKUP(B350,'TOTAL DE SISTEMAS'!$B$6:$I$381,6,0)</f>
        <v>SER</v>
      </c>
      <c r="H350" s="35" t="str">
        <f>VLOOKUP(B350,'TOTAL DE SISTEMAS'!$B$6:$I$381,7,0)</f>
        <v>R</v>
      </c>
      <c r="I350" s="35" t="str">
        <f>VLOOKUP(B350,'TOTAL DE SISTEMAS'!$B$6:$I$381,8,0)</f>
        <v>Interconectado</v>
      </c>
      <c r="J350" s="35" t="s">
        <v>24</v>
      </c>
      <c r="K350" s="36">
        <v>2979</v>
      </c>
      <c r="L350" s="136">
        <v>213042.49999999997</v>
      </c>
      <c r="M350" s="136">
        <f>VLOOKUP(B350,'PROY CONSUMOS ENERGIA TRIMESTRE'!$C$3:$AE$364,27,0)</f>
        <v>213042.5</v>
      </c>
      <c r="N350" s="136">
        <f>VLOOKUP(B350,'PROY CONSUMOS ENERGIA TRIMESTRE'!$C$3:$AE$364,28,0)</f>
        <v>213042.5</v>
      </c>
      <c r="O350" s="136">
        <f>VLOOKUP(B350,'PROY CONSUMOS ENERGIA TRIMESTRE'!$C$3:$AE$364,29,0)</f>
        <v>213042.5</v>
      </c>
      <c r="P350" s="38">
        <f>VLOOKUP(C350,'CARGOS 4 DE JULIO 2019'!$B$5:$BK$335,60,0)</f>
        <v>2.58</v>
      </c>
      <c r="Q350" s="38">
        <f>VLOOKUP(C350,'CARGOS 4 DE JULIO 2019'!$B$5:$BK$335,62,0)</f>
        <v>51.49</v>
      </c>
      <c r="R350" s="153">
        <f t="shared" si="80"/>
        <v>3.29</v>
      </c>
      <c r="S350" s="154">
        <f t="shared" si="81"/>
        <v>56</v>
      </c>
      <c r="T350" s="118">
        <f t="shared" si="96"/>
        <v>3.7465978176494152</v>
      </c>
      <c r="U350" s="119">
        <f t="shared" si="96"/>
        <v>63.771877747224089</v>
      </c>
      <c r="V350" s="39" t="str">
        <f>IF(Q350&gt;U350,"Sí","No")</f>
        <v>No</v>
      </c>
      <c r="W350" s="92">
        <f>IF(V350="Sí",IF(T350&gt;P350,P350,T350),P350)</f>
        <v>2.58</v>
      </c>
      <c r="X350" s="92">
        <f>IF(V350="Sí",IF(U350&gt;Q350,Q350,U350),Q350)</f>
        <v>51.49</v>
      </c>
      <c r="Y350" s="131">
        <f>K350*P350+L350*Q350/100</f>
        <v>117381.40325</v>
      </c>
      <c r="Z350" s="132">
        <f>W350*K350+X350*L350/100</f>
        <v>117381.40325</v>
      </c>
      <c r="AA350" s="133">
        <f>Y350-Z350</f>
        <v>0</v>
      </c>
      <c r="AB350" s="131">
        <f>K350*P350+L350*Q350/100</f>
        <v>117381.40325</v>
      </c>
      <c r="AC350" s="132">
        <f>W350*K350+X350*L350/100</f>
        <v>117381.40325</v>
      </c>
      <c r="AD350" s="134">
        <f>AB350-AC350</f>
        <v>0</v>
      </c>
      <c r="AE350" s="131">
        <f>K350*P350+L350*Q350/100</f>
        <v>117381.40325</v>
      </c>
      <c r="AF350" s="132">
        <f>W350*K350+X350*L350/100</f>
        <v>117381.40325</v>
      </c>
      <c r="AG350" s="134">
        <f t="shared" si="95"/>
        <v>0</v>
      </c>
    </row>
    <row r="351" spans="1:33">
      <c r="AE351" s="134">
        <f t="shared" ref="AE351:AF351" si="97">SUM(AE3:AE350)</f>
        <v>469370188.30279267</v>
      </c>
      <c r="AF351" s="134">
        <f t="shared" si="97"/>
        <v>455568441.77279234</v>
      </c>
      <c r="AG351" s="134">
        <f>SUM(AG3:AG350)</f>
        <v>13801746.530000005</v>
      </c>
    </row>
  </sheetData>
  <sortState ref="A3:AK346">
    <sortCondition ref="A3:A346"/>
  </sortState>
  <mergeCells count="2">
    <mergeCell ref="P1:Q1"/>
    <mergeCell ref="T1:V1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7" width="2.285156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1063</v>
      </c>
    </row>
    <row r="2" spans="1:17">
      <c r="A2" s="1" t="s">
        <v>1065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 t="s">
        <v>136</v>
      </c>
      <c r="I2" t="s">
        <v>30</v>
      </c>
      <c r="J2" t="s">
        <v>1064</v>
      </c>
    </row>
    <row r="3" spans="1:17">
      <c r="A3" s="2" t="s">
        <v>17</v>
      </c>
      <c r="J3" s="113"/>
      <c r="L3" s="113">
        <v>1187763.3033333332</v>
      </c>
      <c r="M3" s="113">
        <f>J3-L3</f>
        <v>-1187763.3033333332</v>
      </c>
      <c r="Q3">
        <v>1313801.7797892152</v>
      </c>
    </row>
    <row r="4" spans="1:17">
      <c r="A4" s="2" t="s">
        <v>118</v>
      </c>
      <c r="J4" s="113"/>
      <c r="L4" s="113">
        <v>36078.310000000005</v>
      </c>
      <c r="M4" s="113">
        <f t="shared" ref="M4:M27" si="0">J4-L4</f>
        <v>-36078.310000000005</v>
      </c>
      <c r="Q4">
        <v>33989.724503642909</v>
      </c>
    </row>
    <row r="5" spans="1:17">
      <c r="A5" s="2" t="s">
        <v>133</v>
      </c>
      <c r="J5" s="113"/>
      <c r="L5" s="113">
        <v>5941.9366666666674</v>
      </c>
      <c r="M5" s="113">
        <f t="shared" si="0"/>
        <v>-5941.9366666666674</v>
      </c>
      <c r="Q5">
        <v>5015.2893203863714</v>
      </c>
    </row>
    <row r="6" spans="1:17">
      <c r="A6" s="2" t="s">
        <v>155</v>
      </c>
      <c r="J6" s="113"/>
      <c r="L6" s="113">
        <v>46860.106666666667</v>
      </c>
      <c r="M6" s="113">
        <f t="shared" si="0"/>
        <v>-46860.106666666667</v>
      </c>
      <c r="Q6">
        <v>40265.474680351428</v>
      </c>
    </row>
    <row r="7" spans="1:17">
      <c r="A7" s="2" t="s">
        <v>967</v>
      </c>
      <c r="J7" s="113"/>
      <c r="L7" s="113">
        <v>9791.5966666666664</v>
      </c>
      <c r="M7" s="113">
        <f t="shared" si="0"/>
        <v>-9791.5966666666664</v>
      </c>
      <c r="Q7">
        <v>10218.239009091907</v>
      </c>
    </row>
    <row r="8" spans="1:17">
      <c r="A8" s="2" t="s">
        <v>193</v>
      </c>
      <c r="J8" s="113"/>
      <c r="L8" s="113">
        <v>14829.513333333334</v>
      </c>
      <c r="M8" s="113">
        <f t="shared" si="0"/>
        <v>-14829.513333333334</v>
      </c>
      <c r="Q8">
        <v>15113.102822501911</v>
      </c>
    </row>
    <row r="9" spans="1:17">
      <c r="A9" s="2" t="s">
        <v>198</v>
      </c>
      <c r="J9" s="113"/>
      <c r="L9" s="113">
        <v>107302.54</v>
      </c>
      <c r="M9" s="113">
        <f t="shared" si="0"/>
        <v>-107302.54</v>
      </c>
      <c r="Q9">
        <v>132826.68932122568</v>
      </c>
    </row>
    <row r="10" spans="1:17">
      <c r="A10" s="2" t="s">
        <v>867</v>
      </c>
      <c r="J10" s="113"/>
      <c r="L10" s="113">
        <v>352313.81666666665</v>
      </c>
      <c r="M10" s="113">
        <f t="shared" si="0"/>
        <v>-352313.81666666665</v>
      </c>
      <c r="Q10">
        <v>228146.5133773922</v>
      </c>
    </row>
    <row r="11" spans="1:17">
      <c r="A11" s="2" t="s">
        <v>573</v>
      </c>
      <c r="J11" s="113"/>
      <c r="L11" s="113">
        <v>2400416.3566666669</v>
      </c>
      <c r="M11" s="113">
        <f t="shared" si="0"/>
        <v>-2400416.3566666669</v>
      </c>
      <c r="Q11">
        <v>2270062.8401002241</v>
      </c>
    </row>
    <row r="12" spans="1:17">
      <c r="A12" s="2" t="s">
        <v>971</v>
      </c>
      <c r="J12" s="113"/>
      <c r="L12" s="113">
        <v>11458.143333333333</v>
      </c>
      <c r="M12" s="113">
        <f t="shared" si="0"/>
        <v>-11458.143333333333</v>
      </c>
      <c r="Q12">
        <v>10393.669903353628</v>
      </c>
    </row>
    <row r="13" spans="1:17">
      <c r="A13" s="2" t="s">
        <v>701</v>
      </c>
      <c r="J13" s="113"/>
      <c r="L13" s="113">
        <v>1006173.6366666667</v>
      </c>
      <c r="M13" s="113">
        <f t="shared" si="0"/>
        <v>-1006173.6366666667</v>
      </c>
      <c r="Q13">
        <v>1110098.1820297339</v>
      </c>
    </row>
    <row r="14" spans="1:17">
      <c r="A14" s="2" t="s">
        <v>776</v>
      </c>
      <c r="J14" s="113"/>
      <c r="L14" s="113">
        <v>1631004.47</v>
      </c>
      <c r="M14" s="113">
        <f t="shared" si="0"/>
        <v>-1631004.47</v>
      </c>
      <c r="Q14">
        <v>1575378.2847709337</v>
      </c>
    </row>
    <row r="15" spans="1:17">
      <c r="A15" s="2" t="s">
        <v>932</v>
      </c>
      <c r="J15" s="113"/>
      <c r="L15" s="113">
        <v>355664.26333333337</v>
      </c>
      <c r="M15" s="113">
        <f t="shared" si="0"/>
        <v>-355664.26333333337</v>
      </c>
      <c r="Q15">
        <v>300996.94903225277</v>
      </c>
    </row>
    <row r="16" spans="1:17">
      <c r="A16" s="2" t="s">
        <v>940</v>
      </c>
      <c r="J16" s="113"/>
      <c r="L16" s="113">
        <v>386822.34333333332</v>
      </c>
      <c r="M16" s="113">
        <f t="shared" si="0"/>
        <v>-386822.34333333332</v>
      </c>
      <c r="Q16">
        <v>339801.54043669777</v>
      </c>
    </row>
    <row r="17" spans="1:17">
      <c r="A17" s="2" t="s">
        <v>206</v>
      </c>
      <c r="J17" s="113"/>
      <c r="L17" s="113">
        <v>3725815.9466666668</v>
      </c>
      <c r="M17" s="113">
        <f t="shared" si="0"/>
        <v>-3725815.9466666668</v>
      </c>
      <c r="Q17">
        <v>4592796.2663453128</v>
      </c>
    </row>
    <row r="18" spans="1:17">
      <c r="A18" s="2" t="s">
        <v>512</v>
      </c>
      <c r="J18" s="113"/>
      <c r="L18" s="113">
        <v>1068079.76</v>
      </c>
      <c r="M18" s="113">
        <f t="shared" si="0"/>
        <v>-1068079.76</v>
      </c>
      <c r="Q18">
        <v>999017.67408230307</v>
      </c>
    </row>
    <row r="19" spans="1:17">
      <c r="A19" s="2" t="s">
        <v>338</v>
      </c>
      <c r="J19" s="113"/>
      <c r="L19" s="113">
        <v>155194.71666666667</v>
      </c>
      <c r="M19" s="113">
        <f t="shared" si="0"/>
        <v>-155194.71666666667</v>
      </c>
      <c r="Q19">
        <v>224811.36741721752</v>
      </c>
    </row>
    <row r="20" spans="1:17">
      <c r="A20" s="2" t="s">
        <v>747</v>
      </c>
      <c r="J20" s="113"/>
      <c r="L20" s="113">
        <v>61251.933333333327</v>
      </c>
      <c r="M20" s="113">
        <f t="shared" si="0"/>
        <v>-61251.933333333327</v>
      </c>
      <c r="Q20">
        <v>53356.914881360848</v>
      </c>
    </row>
    <row r="21" spans="1:17">
      <c r="A21" s="2" t="s">
        <v>957</v>
      </c>
      <c r="J21" s="113"/>
      <c r="L21" s="113">
        <v>23143.73166666667</v>
      </c>
      <c r="M21" s="113">
        <f t="shared" si="0"/>
        <v>-23143.73166666667</v>
      </c>
      <c r="Q21">
        <v>18842.931291258777</v>
      </c>
    </row>
    <row r="22" spans="1:17">
      <c r="A22" s="2" t="s">
        <v>962</v>
      </c>
      <c r="J22" s="113"/>
      <c r="L22" s="113">
        <v>51624.953333333331</v>
      </c>
      <c r="M22" s="113">
        <f t="shared" si="0"/>
        <v>-51624.953333333331</v>
      </c>
      <c r="Q22">
        <v>51511.002991252579</v>
      </c>
    </row>
    <row r="23" spans="1:17">
      <c r="A23" s="2" t="s">
        <v>976</v>
      </c>
      <c r="J23" s="113"/>
      <c r="L23" s="113">
        <v>69814.893333333326</v>
      </c>
      <c r="M23" s="113">
        <f t="shared" si="0"/>
        <v>-69814.893333333326</v>
      </c>
      <c r="Q23">
        <v>62506.684214989102</v>
      </c>
    </row>
    <row r="24" spans="1:17">
      <c r="A24" s="2" t="s">
        <v>388</v>
      </c>
      <c r="J24" s="113"/>
      <c r="L24" s="113">
        <v>976738.64999999991</v>
      </c>
      <c r="M24" s="113">
        <f t="shared" si="0"/>
        <v>-976738.64999999991</v>
      </c>
      <c r="Q24">
        <v>1266672.1553745349</v>
      </c>
    </row>
    <row r="25" spans="1:17">
      <c r="A25" s="2" t="s">
        <v>981</v>
      </c>
      <c r="J25" s="113"/>
      <c r="L25" s="113">
        <v>4568.7333333333327</v>
      </c>
      <c r="M25" s="113">
        <f t="shared" si="0"/>
        <v>-4568.7333333333327</v>
      </c>
      <c r="Q25">
        <v>0</v>
      </c>
    </row>
    <row r="26" spans="1:17">
      <c r="A26" s="2" t="s">
        <v>986</v>
      </c>
      <c r="J26" s="113"/>
      <c r="L26" s="113">
        <v>322544.36666666664</v>
      </c>
      <c r="M26" s="113">
        <f t="shared" si="0"/>
        <v>-322544.36666666664</v>
      </c>
      <c r="Q26">
        <v>286003.32788686041</v>
      </c>
    </row>
    <row r="27" spans="1:17">
      <c r="A27" s="2" t="s">
        <v>1035</v>
      </c>
      <c r="J27" s="113"/>
      <c r="L27" s="113">
        <v>60678</v>
      </c>
      <c r="M27" s="113">
        <f t="shared" si="0"/>
        <v>-60678</v>
      </c>
      <c r="Q27">
        <v>58373.39641789993</v>
      </c>
    </row>
    <row r="28" spans="1:17">
      <c r="A28" s="2" t="s">
        <v>1064</v>
      </c>
    </row>
    <row r="37" spans="1:10">
      <c r="A37" s="107" t="s">
        <v>3</v>
      </c>
      <c r="B37" s="108">
        <v>1</v>
      </c>
      <c r="C37" s="108">
        <v>2</v>
      </c>
      <c r="D37" s="108">
        <v>3</v>
      </c>
      <c r="E37" s="108">
        <v>4</v>
      </c>
      <c r="F37" s="108">
        <v>5</v>
      </c>
      <c r="G37" s="108">
        <v>6</v>
      </c>
      <c r="H37" s="108" t="s">
        <v>136</v>
      </c>
      <c r="I37" s="108" t="s">
        <v>30</v>
      </c>
      <c r="J37" s="108" t="s">
        <v>1064</v>
      </c>
    </row>
    <row r="38" spans="1:10">
      <c r="A38" s="111" t="s">
        <v>17</v>
      </c>
      <c r="B38" s="112" t="str">
        <f>IF(B3=0,"",B3)</f>
        <v/>
      </c>
      <c r="C38" s="112" t="str">
        <f t="shared" ref="C38:I38" si="1">IF(C3=0,"",C3)</f>
        <v/>
      </c>
      <c r="D38" s="112" t="str">
        <f t="shared" si="1"/>
        <v/>
      </c>
      <c r="E38" s="112" t="str">
        <f t="shared" si="1"/>
        <v/>
      </c>
      <c r="F38" s="112" t="str">
        <f t="shared" si="1"/>
        <v/>
      </c>
      <c r="G38" s="112" t="str">
        <f t="shared" si="1"/>
        <v/>
      </c>
      <c r="H38" s="112" t="str">
        <f t="shared" si="1"/>
        <v/>
      </c>
      <c r="I38" s="112" t="str">
        <f t="shared" si="1"/>
        <v/>
      </c>
      <c r="J38" s="112">
        <f>SUM(B38:I38)</f>
        <v>0</v>
      </c>
    </row>
    <row r="39" spans="1:10">
      <c r="A39" s="111" t="s">
        <v>118</v>
      </c>
      <c r="B39" s="112" t="str">
        <f t="shared" ref="B39:I62" si="2">IF(B4=0,"",B4)</f>
        <v/>
      </c>
      <c r="C39" s="112" t="str">
        <f t="shared" si="2"/>
        <v/>
      </c>
      <c r="D39" s="112" t="str">
        <f t="shared" si="2"/>
        <v/>
      </c>
      <c r="E39" s="112" t="str">
        <f t="shared" si="2"/>
        <v/>
      </c>
      <c r="F39" s="112" t="str">
        <f t="shared" si="2"/>
        <v/>
      </c>
      <c r="G39" s="112" t="str">
        <f t="shared" si="2"/>
        <v/>
      </c>
      <c r="H39" s="112" t="str">
        <f t="shared" si="2"/>
        <v/>
      </c>
      <c r="I39" s="112" t="str">
        <f t="shared" si="2"/>
        <v/>
      </c>
      <c r="J39" s="112">
        <f t="shared" ref="J39:J62" si="3">SUM(B39:I39)</f>
        <v>0</v>
      </c>
    </row>
    <row r="40" spans="1:10">
      <c r="A40" s="111" t="s">
        <v>133</v>
      </c>
      <c r="B40" s="112" t="str">
        <f t="shared" si="2"/>
        <v/>
      </c>
      <c r="C40" s="112" t="str">
        <f t="shared" si="2"/>
        <v/>
      </c>
      <c r="D40" s="112" t="str">
        <f t="shared" si="2"/>
        <v/>
      </c>
      <c r="E40" s="112" t="str">
        <f t="shared" si="2"/>
        <v/>
      </c>
      <c r="F40" s="112" t="str">
        <f t="shared" si="2"/>
        <v/>
      </c>
      <c r="G40" s="112" t="str">
        <f t="shared" si="2"/>
        <v/>
      </c>
      <c r="H40" s="112" t="str">
        <f t="shared" si="2"/>
        <v/>
      </c>
      <c r="I40" s="112" t="str">
        <f t="shared" si="2"/>
        <v/>
      </c>
      <c r="J40" s="112">
        <f t="shared" si="3"/>
        <v>0</v>
      </c>
    </row>
    <row r="41" spans="1:10">
      <c r="A41" s="111" t="s">
        <v>155</v>
      </c>
      <c r="B41" s="112" t="str">
        <f t="shared" si="2"/>
        <v/>
      </c>
      <c r="C41" s="112" t="str">
        <f t="shared" si="2"/>
        <v/>
      </c>
      <c r="D41" s="112" t="str">
        <f t="shared" si="2"/>
        <v/>
      </c>
      <c r="E41" s="112" t="str">
        <f t="shared" si="2"/>
        <v/>
      </c>
      <c r="F41" s="112" t="str">
        <f t="shared" si="2"/>
        <v/>
      </c>
      <c r="G41" s="112" t="str">
        <f t="shared" si="2"/>
        <v/>
      </c>
      <c r="H41" s="112" t="str">
        <f t="shared" si="2"/>
        <v/>
      </c>
      <c r="I41" s="112" t="str">
        <f t="shared" si="2"/>
        <v/>
      </c>
      <c r="J41" s="112">
        <f t="shared" si="3"/>
        <v>0</v>
      </c>
    </row>
    <row r="42" spans="1:10">
      <c r="A42" s="111" t="s">
        <v>967</v>
      </c>
      <c r="B42" s="112" t="str">
        <f t="shared" si="2"/>
        <v/>
      </c>
      <c r="C42" s="112" t="str">
        <f t="shared" si="2"/>
        <v/>
      </c>
      <c r="D42" s="112" t="str">
        <f t="shared" si="2"/>
        <v/>
      </c>
      <c r="E42" s="112" t="str">
        <f t="shared" si="2"/>
        <v/>
      </c>
      <c r="F42" s="112" t="str">
        <f t="shared" si="2"/>
        <v/>
      </c>
      <c r="G42" s="112" t="str">
        <f t="shared" si="2"/>
        <v/>
      </c>
      <c r="H42" s="112" t="str">
        <f t="shared" si="2"/>
        <v/>
      </c>
      <c r="I42" s="112" t="str">
        <f t="shared" si="2"/>
        <v/>
      </c>
      <c r="J42" s="112">
        <f t="shared" si="3"/>
        <v>0</v>
      </c>
    </row>
    <row r="43" spans="1:10">
      <c r="A43" s="111" t="s">
        <v>193</v>
      </c>
      <c r="B43" s="112" t="str">
        <f t="shared" si="2"/>
        <v/>
      </c>
      <c r="C43" s="112" t="str">
        <f t="shared" si="2"/>
        <v/>
      </c>
      <c r="D43" s="112" t="str">
        <f t="shared" si="2"/>
        <v/>
      </c>
      <c r="E43" s="112" t="str">
        <f t="shared" si="2"/>
        <v/>
      </c>
      <c r="F43" s="112" t="str">
        <f t="shared" si="2"/>
        <v/>
      </c>
      <c r="G43" s="112" t="str">
        <f t="shared" si="2"/>
        <v/>
      </c>
      <c r="H43" s="112" t="str">
        <f t="shared" si="2"/>
        <v/>
      </c>
      <c r="I43" s="112" t="str">
        <f t="shared" si="2"/>
        <v/>
      </c>
      <c r="J43" s="112">
        <f t="shared" si="3"/>
        <v>0</v>
      </c>
    </row>
    <row r="44" spans="1:10">
      <c r="A44" s="111" t="s">
        <v>198</v>
      </c>
      <c r="B44" s="112" t="str">
        <f t="shared" si="2"/>
        <v/>
      </c>
      <c r="C44" s="112" t="str">
        <f t="shared" si="2"/>
        <v/>
      </c>
      <c r="D44" s="112" t="str">
        <f t="shared" si="2"/>
        <v/>
      </c>
      <c r="E44" s="112" t="str">
        <f t="shared" si="2"/>
        <v/>
      </c>
      <c r="F44" s="112" t="str">
        <f t="shared" si="2"/>
        <v/>
      </c>
      <c r="G44" s="112" t="str">
        <f t="shared" si="2"/>
        <v/>
      </c>
      <c r="H44" s="112" t="str">
        <f t="shared" si="2"/>
        <v/>
      </c>
      <c r="I44" s="112" t="str">
        <f t="shared" si="2"/>
        <v/>
      </c>
      <c r="J44" s="112">
        <f t="shared" si="3"/>
        <v>0</v>
      </c>
    </row>
    <row r="45" spans="1:10">
      <c r="A45" s="111" t="s">
        <v>867</v>
      </c>
      <c r="B45" s="112" t="str">
        <f t="shared" si="2"/>
        <v/>
      </c>
      <c r="C45" s="112" t="str">
        <f t="shared" si="2"/>
        <v/>
      </c>
      <c r="D45" s="112" t="str">
        <f t="shared" si="2"/>
        <v/>
      </c>
      <c r="E45" s="112" t="str">
        <f t="shared" si="2"/>
        <v/>
      </c>
      <c r="F45" s="112" t="str">
        <f t="shared" si="2"/>
        <v/>
      </c>
      <c r="G45" s="112" t="str">
        <f t="shared" si="2"/>
        <v/>
      </c>
      <c r="H45" s="112" t="str">
        <f t="shared" si="2"/>
        <v/>
      </c>
      <c r="I45" s="112" t="str">
        <f t="shared" si="2"/>
        <v/>
      </c>
      <c r="J45" s="112">
        <f t="shared" si="3"/>
        <v>0</v>
      </c>
    </row>
    <row r="46" spans="1:10">
      <c r="A46" s="111" t="s">
        <v>573</v>
      </c>
      <c r="B46" s="112" t="str">
        <f t="shared" si="2"/>
        <v/>
      </c>
      <c r="C46" s="112" t="str">
        <f t="shared" si="2"/>
        <v/>
      </c>
      <c r="D46" s="112" t="str">
        <f t="shared" si="2"/>
        <v/>
      </c>
      <c r="E46" s="112" t="str">
        <f t="shared" si="2"/>
        <v/>
      </c>
      <c r="F46" s="112" t="str">
        <f t="shared" si="2"/>
        <v/>
      </c>
      <c r="G46" s="112" t="str">
        <f t="shared" si="2"/>
        <v/>
      </c>
      <c r="H46" s="112" t="str">
        <f t="shared" si="2"/>
        <v/>
      </c>
      <c r="I46" s="112" t="str">
        <f t="shared" si="2"/>
        <v/>
      </c>
      <c r="J46" s="112">
        <f t="shared" si="3"/>
        <v>0</v>
      </c>
    </row>
    <row r="47" spans="1:10">
      <c r="A47" s="111" t="s">
        <v>971</v>
      </c>
      <c r="B47" s="112" t="str">
        <f t="shared" si="2"/>
        <v/>
      </c>
      <c r="C47" s="112" t="str">
        <f t="shared" si="2"/>
        <v/>
      </c>
      <c r="D47" s="112" t="str">
        <f t="shared" si="2"/>
        <v/>
      </c>
      <c r="E47" s="112" t="str">
        <f t="shared" si="2"/>
        <v/>
      </c>
      <c r="F47" s="112" t="str">
        <f t="shared" si="2"/>
        <v/>
      </c>
      <c r="G47" s="112" t="str">
        <f t="shared" si="2"/>
        <v/>
      </c>
      <c r="H47" s="112" t="str">
        <f t="shared" si="2"/>
        <v/>
      </c>
      <c r="I47" s="112" t="str">
        <f t="shared" si="2"/>
        <v/>
      </c>
      <c r="J47" s="112">
        <f t="shared" si="3"/>
        <v>0</v>
      </c>
    </row>
    <row r="48" spans="1:10">
      <c r="A48" s="111" t="s">
        <v>701</v>
      </c>
      <c r="B48" s="112" t="str">
        <f t="shared" si="2"/>
        <v/>
      </c>
      <c r="C48" s="112" t="str">
        <f t="shared" si="2"/>
        <v/>
      </c>
      <c r="D48" s="112" t="str">
        <f t="shared" si="2"/>
        <v/>
      </c>
      <c r="E48" s="112" t="str">
        <f t="shared" si="2"/>
        <v/>
      </c>
      <c r="F48" s="112" t="str">
        <f t="shared" si="2"/>
        <v/>
      </c>
      <c r="G48" s="112" t="str">
        <f t="shared" si="2"/>
        <v/>
      </c>
      <c r="H48" s="112" t="str">
        <f t="shared" si="2"/>
        <v/>
      </c>
      <c r="I48" s="112" t="str">
        <f t="shared" si="2"/>
        <v/>
      </c>
      <c r="J48" s="112">
        <f t="shared" si="3"/>
        <v>0</v>
      </c>
    </row>
    <row r="49" spans="1:10">
      <c r="A49" s="111" t="s">
        <v>776</v>
      </c>
      <c r="B49" s="112" t="str">
        <f t="shared" si="2"/>
        <v/>
      </c>
      <c r="C49" s="112" t="str">
        <f t="shared" si="2"/>
        <v/>
      </c>
      <c r="D49" s="112" t="str">
        <f t="shared" si="2"/>
        <v/>
      </c>
      <c r="E49" s="112" t="str">
        <f t="shared" si="2"/>
        <v/>
      </c>
      <c r="F49" s="112" t="str">
        <f t="shared" si="2"/>
        <v/>
      </c>
      <c r="G49" s="112" t="str">
        <f t="shared" si="2"/>
        <v/>
      </c>
      <c r="H49" s="112" t="str">
        <f t="shared" si="2"/>
        <v/>
      </c>
      <c r="I49" s="112" t="str">
        <f t="shared" si="2"/>
        <v/>
      </c>
      <c r="J49" s="112">
        <f t="shared" si="3"/>
        <v>0</v>
      </c>
    </row>
    <row r="50" spans="1:10">
      <c r="A50" s="111" t="s">
        <v>932</v>
      </c>
      <c r="B50" s="112" t="str">
        <f t="shared" si="2"/>
        <v/>
      </c>
      <c r="C50" s="112" t="str">
        <f t="shared" si="2"/>
        <v/>
      </c>
      <c r="D50" s="112" t="str">
        <f t="shared" si="2"/>
        <v/>
      </c>
      <c r="E50" s="112" t="str">
        <f t="shared" si="2"/>
        <v/>
      </c>
      <c r="F50" s="112" t="str">
        <f t="shared" si="2"/>
        <v/>
      </c>
      <c r="G50" s="112" t="str">
        <f t="shared" si="2"/>
        <v/>
      </c>
      <c r="H50" s="112" t="str">
        <f t="shared" si="2"/>
        <v/>
      </c>
      <c r="I50" s="112" t="str">
        <f t="shared" si="2"/>
        <v/>
      </c>
      <c r="J50" s="112">
        <f t="shared" si="3"/>
        <v>0</v>
      </c>
    </row>
    <row r="51" spans="1:10">
      <c r="A51" s="111" t="s">
        <v>940</v>
      </c>
      <c r="B51" s="112" t="str">
        <f t="shared" si="2"/>
        <v/>
      </c>
      <c r="C51" s="112" t="str">
        <f t="shared" si="2"/>
        <v/>
      </c>
      <c r="D51" s="112" t="str">
        <f t="shared" si="2"/>
        <v/>
      </c>
      <c r="E51" s="112" t="str">
        <f t="shared" si="2"/>
        <v/>
      </c>
      <c r="F51" s="112" t="str">
        <f t="shared" si="2"/>
        <v/>
      </c>
      <c r="G51" s="112" t="str">
        <f t="shared" si="2"/>
        <v/>
      </c>
      <c r="H51" s="112" t="str">
        <f t="shared" si="2"/>
        <v/>
      </c>
      <c r="I51" s="112" t="str">
        <f t="shared" si="2"/>
        <v/>
      </c>
      <c r="J51" s="112">
        <f t="shared" si="3"/>
        <v>0</v>
      </c>
    </row>
    <row r="52" spans="1:10">
      <c r="A52" s="111" t="s">
        <v>206</v>
      </c>
      <c r="B52" s="112" t="str">
        <f t="shared" si="2"/>
        <v/>
      </c>
      <c r="C52" s="112" t="str">
        <f t="shared" si="2"/>
        <v/>
      </c>
      <c r="D52" s="112" t="str">
        <f t="shared" si="2"/>
        <v/>
      </c>
      <c r="E52" s="112" t="str">
        <f t="shared" si="2"/>
        <v/>
      </c>
      <c r="F52" s="112" t="str">
        <f t="shared" si="2"/>
        <v/>
      </c>
      <c r="G52" s="112" t="str">
        <f t="shared" si="2"/>
        <v/>
      </c>
      <c r="H52" s="112" t="str">
        <f t="shared" si="2"/>
        <v/>
      </c>
      <c r="I52" s="112" t="str">
        <f t="shared" si="2"/>
        <v/>
      </c>
      <c r="J52" s="112">
        <f t="shared" si="3"/>
        <v>0</v>
      </c>
    </row>
    <row r="53" spans="1:10">
      <c r="A53" s="111" t="s">
        <v>512</v>
      </c>
      <c r="B53" s="112" t="str">
        <f t="shared" si="2"/>
        <v/>
      </c>
      <c r="C53" s="112" t="str">
        <f t="shared" si="2"/>
        <v/>
      </c>
      <c r="D53" s="112" t="str">
        <f t="shared" si="2"/>
        <v/>
      </c>
      <c r="E53" s="112" t="str">
        <f t="shared" si="2"/>
        <v/>
      </c>
      <c r="F53" s="112" t="str">
        <f t="shared" si="2"/>
        <v/>
      </c>
      <c r="G53" s="112" t="str">
        <f t="shared" si="2"/>
        <v/>
      </c>
      <c r="H53" s="112" t="str">
        <f t="shared" si="2"/>
        <v/>
      </c>
      <c r="I53" s="112" t="str">
        <f t="shared" si="2"/>
        <v/>
      </c>
      <c r="J53" s="112">
        <f t="shared" si="3"/>
        <v>0</v>
      </c>
    </row>
    <row r="54" spans="1:10">
      <c r="A54" s="111" t="s">
        <v>338</v>
      </c>
      <c r="B54" s="112" t="str">
        <f t="shared" si="2"/>
        <v/>
      </c>
      <c r="C54" s="112" t="str">
        <f t="shared" si="2"/>
        <v/>
      </c>
      <c r="D54" s="112" t="str">
        <f t="shared" si="2"/>
        <v/>
      </c>
      <c r="E54" s="112" t="str">
        <f t="shared" si="2"/>
        <v/>
      </c>
      <c r="F54" s="112" t="str">
        <f t="shared" si="2"/>
        <v/>
      </c>
      <c r="G54" s="112" t="str">
        <f t="shared" si="2"/>
        <v/>
      </c>
      <c r="H54" s="112" t="str">
        <f t="shared" si="2"/>
        <v/>
      </c>
      <c r="I54" s="112" t="str">
        <f t="shared" si="2"/>
        <v/>
      </c>
      <c r="J54" s="112">
        <f t="shared" si="3"/>
        <v>0</v>
      </c>
    </row>
    <row r="55" spans="1:10">
      <c r="A55" s="111" t="s">
        <v>747</v>
      </c>
      <c r="B55" s="112" t="str">
        <f t="shared" si="2"/>
        <v/>
      </c>
      <c r="C55" s="112" t="str">
        <f t="shared" si="2"/>
        <v/>
      </c>
      <c r="D55" s="112" t="str">
        <f t="shared" si="2"/>
        <v/>
      </c>
      <c r="E55" s="112" t="str">
        <f t="shared" si="2"/>
        <v/>
      </c>
      <c r="F55" s="112" t="str">
        <f t="shared" si="2"/>
        <v/>
      </c>
      <c r="G55" s="112" t="str">
        <f t="shared" si="2"/>
        <v/>
      </c>
      <c r="H55" s="112" t="str">
        <f t="shared" si="2"/>
        <v/>
      </c>
      <c r="I55" s="112" t="str">
        <f t="shared" si="2"/>
        <v/>
      </c>
      <c r="J55" s="112">
        <f t="shared" si="3"/>
        <v>0</v>
      </c>
    </row>
    <row r="56" spans="1:10">
      <c r="A56" s="111" t="s">
        <v>957</v>
      </c>
      <c r="B56" s="112" t="str">
        <f t="shared" si="2"/>
        <v/>
      </c>
      <c r="C56" s="112" t="str">
        <f t="shared" si="2"/>
        <v/>
      </c>
      <c r="D56" s="112" t="str">
        <f t="shared" si="2"/>
        <v/>
      </c>
      <c r="E56" s="112" t="str">
        <f t="shared" si="2"/>
        <v/>
      </c>
      <c r="F56" s="112" t="str">
        <f t="shared" si="2"/>
        <v/>
      </c>
      <c r="G56" s="112" t="str">
        <f t="shared" si="2"/>
        <v/>
      </c>
      <c r="H56" s="112" t="str">
        <f t="shared" si="2"/>
        <v/>
      </c>
      <c r="I56" s="112" t="str">
        <f t="shared" si="2"/>
        <v/>
      </c>
      <c r="J56" s="112">
        <f t="shared" si="3"/>
        <v>0</v>
      </c>
    </row>
    <row r="57" spans="1:10">
      <c r="A57" s="111" t="s">
        <v>962</v>
      </c>
      <c r="B57" s="112" t="str">
        <f t="shared" si="2"/>
        <v/>
      </c>
      <c r="C57" s="112" t="str">
        <f t="shared" si="2"/>
        <v/>
      </c>
      <c r="D57" s="112" t="str">
        <f t="shared" si="2"/>
        <v/>
      </c>
      <c r="E57" s="112" t="str">
        <f t="shared" si="2"/>
        <v/>
      </c>
      <c r="F57" s="112" t="str">
        <f t="shared" si="2"/>
        <v/>
      </c>
      <c r="G57" s="112" t="str">
        <f t="shared" si="2"/>
        <v/>
      </c>
      <c r="H57" s="112" t="str">
        <f t="shared" si="2"/>
        <v/>
      </c>
      <c r="I57" s="112" t="str">
        <f t="shared" si="2"/>
        <v/>
      </c>
      <c r="J57" s="112">
        <f t="shared" si="3"/>
        <v>0</v>
      </c>
    </row>
    <row r="58" spans="1:10">
      <c r="A58" s="111" t="s">
        <v>976</v>
      </c>
      <c r="B58" s="112" t="str">
        <f t="shared" si="2"/>
        <v/>
      </c>
      <c r="C58" s="112" t="str">
        <f t="shared" si="2"/>
        <v/>
      </c>
      <c r="D58" s="112" t="str">
        <f t="shared" si="2"/>
        <v/>
      </c>
      <c r="E58" s="112" t="str">
        <f t="shared" si="2"/>
        <v/>
      </c>
      <c r="F58" s="112" t="str">
        <f t="shared" si="2"/>
        <v/>
      </c>
      <c r="G58" s="112" t="str">
        <f t="shared" si="2"/>
        <v/>
      </c>
      <c r="H58" s="112" t="str">
        <f t="shared" si="2"/>
        <v/>
      </c>
      <c r="I58" s="112" t="str">
        <f t="shared" si="2"/>
        <v/>
      </c>
      <c r="J58" s="112">
        <f t="shared" si="3"/>
        <v>0</v>
      </c>
    </row>
    <row r="59" spans="1:10">
      <c r="A59" s="111" t="s">
        <v>388</v>
      </c>
      <c r="B59" s="112" t="str">
        <f t="shared" si="2"/>
        <v/>
      </c>
      <c r="C59" s="112" t="str">
        <f t="shared" si="2"/>
        <v/>
      </c>
      <c r="D59" s="112" t="str">
        <f t="shared" si="2"/>
        <v/>
      </c>
      <c r="E59" s="112" t="str">
        <f t="shared" si="2"/>
        <v/>
      </c>
      <c r="F59" s="112" t="str">
        <f t="shared" si="2"/>
        <v/>
      </c>
      <c r="G59" s="112" t="str">
        <f t="shared" si="2"/>
        <v/>
      </c>
      <c r="H59" s="112" t="str">
        <f t="shared" si="2"/>
        <v/>
      </c>
      <c r="I59" s="112" t="str">
        <f t="shared" si="2"/>
        <v/>
      </c>
      <c r="J59" s="112">
        <f t="shared" si="3"/>
        <v>0</v>
      </c>
    </row>
    <row r="60" spans="1:10">
      <c r="A60" s="111" t="s">
        <v>981</v>
      </c>
      <c r="B60" s="112" t="str">
        <f t="shared" si="2"/>
        <v/>
      </c>
      <c r="C60" s="112" t="str">
        <f t="shared" si="2"/>
        <v/>
      </c>
      <c r="D60" s="112" t="str">
        <f t="shared" si="2"/>
        <v/>
      </c>
      <c r="E60" s="112" t="str">
        <f t="shared" si="2"/>
        <v/>
      </c>
      <c r="F60" s="112" t="str">
        <f t="shared" si="2"/>
        <v/>
      </c>
      <c r="G60" s="112" t="str">
        <f t="shared" si="2"/>
        <v/>
      </c>
      <c r="H60" s="112" t="str">
        <f t="shared" si="2"/>
        <v/>
      </c>
      <c r="I60" s="112" t="str">
        <f t="shared" si="2"/>
        <v/>
      </c>
      <c r="J60" s="112">
        <f t="shared" si="3"/>
        <v>0</v>
      </c>
    </row>
    <row r="61" spans="1:10">
      <c r="A61" s="111" t="s">
        <v>986</v>
      </c>
      <c r="B61" s="112" t="str">
        <f t="shared" si="2"/>
        <v/>
      </c>
      <c r="C61" s="112" t="str">
        <f t="shared" si="2"/>
        <v/>
      </c>
      <c r="D61" s="112" t="str">
        <f t="shared" si="2"/>
        <v/>
      </c>
      <c r="E61" s="112" t="str">
        <f t="shared" si="2"/>
        <v/>
      </c>
      <c r="F61" s="112" t="str">
        <f t="shared" si="2"/>
        <v/>
      </c>
      <c r="G61" s="112" t="str">
        <f t="shared" si="2"/>
        <v/>
      </c>
      <c r="H61" s="112" t="str">
        <f t="shared" si="2"/>
        <v/>
      </c>
      <c r="I61" s="112" t="str">
        <f t="shared" si="2"/>
        <v/>
      </c>
      <c r="J61" s="112">
        <f t="shared" si="3"/>
        <v>0</v>
      </c>
    </row>
    <row r="62" spans="1:10">
      <c r="A62" s="111" t="s">
        <v>1035</v>
      </c>
      <c r="B62" s="112" t="str">
        <f t="shared" si="2"/>
        <v/>
      </c>
      <c r="C62" s="112" t="str">
        <f t="shared" si="2"/>
        <v/>
      </c>
      <c r="D62" s="112" t="str">
        <f t="shared" si="2"/>
        <v/>
      </c>
      <c r="E62" s="112" t="str">
        <f t="shared" si="2"/>
        <v/>
      </c>
      <c r="F62" s="112" t="str">
        <f t="shared" si="2"/>
        <v/>
      </c>
      <c r="G62" s="112" t="str">
        <f t="shared" si="2"/>
        <v/>
      </c>
      <c r="H62" s="112" t="str">
        <f t="shared" si="2"/>
        <v/>
      </c>
      <c r="I62" s="112" t="str">
        <f t="shared" si="2"/>
        <v/>
      </c>
      <c r="J62" s="112">
        <f t="shared" si="3"/>
        <v>0</v>
      </c>
    </row>
    <row r="63" spans="1:10">
      <c r="A63" s="186" t="s">
        <v>1064</v>
      </c>
      <c r="B63" s="109">
        <f>SUM(B38:B62)</f>
        <v>0</v>
      </c>
      <c r="C63" s="109">
        <f t="shared" ref="C63:J63" si="4">SUM(C38:C62)</f>
        <v>0</v>
      </c>
      <c r="D63" s="109">
        <f t="shared" si="4"/>
        <v>0</v>
      </c>
      <c r="E63" s="109">
        <f t="shared" si="4"/>
        <v>0</v>
      </c>
      <c r="F63" s="109">
        <f t="shared" si="4"/>
        <v>0</v>
      </c>
      <c r="G63" s="109">
        <f t="shared" si="4"/>
        <v>0</v>
      </c>
      <c r="H63" s="109">
        <f t="shared" si="4"/>
        <v>0</v>
      </c>
      <c r="I63" s="109">
        <f t="shared" si="4"/>
        <v>0</v>
      </c>
      <c r="J63" s="109">
        <f t="shared" si="4"/>
        <v>0</v>
      </c>
    </row>
    <row r="64" spans="1:10">
      <c r="A64" s="186"/>
      <c r="B64" s="110" t="e">
        <f>B63/$J$63</f>
        <v>#DIV/0!</v>
      </c>
      <c r="C64" s="110" t="e">
        <f t="shared" ref="C64:J64" si="5">C63/$J$63</f>
        <v>#DIV/0!</v>
      </c>
      <c r="D64" s="110" t="e">
        <f t="shared" si="5"/>
        <v>#DIV/0!</v>
      </c>
      <c r="E64" s="110" t="e">
        <f t="shared" si="5"/>
        <v>#DIV/0!</v>
      </c>
      <c r="F64" s="110" t="e">
        <f t="shared" si="5"/>
        <v>#DIV/0!</v>
      </c>
      <c r="G64" s="110" t="e">
        <f t="shared" si="5"/>
        <v>#DIV/0!</v>
      </c>
      <c r="H64" s="110" t="e">
        <f t="shared" si="5"/>
        <v>#DIV/0!</v>
      </c>
      <c r="I64" s="110" t="e">
        <f t="shared" si="5"/>
        <v>#DIV/0!</v>
      </c>
      <c r="J64" s="110" t="e">
        <f t="shared" si="5"/>
        <v>#DIV/0!</v>
      </c>
    </row>
    <row r="67" spans="1:9">
      <c r="B67" s="108">
        <v>1</v>
      </c>
      <c r="C67" s="108">
        <v>2</v>
      </c>
      <c r="D67" s="108">
        <v>3</v>
      </c>
      <c r="E67" s="108">
        <v>4</v>
      </c>
      <c r="F67" s="108">
        <v>5</v>
      </c>
      <c r="G67" s="108">
        <v>6</v>
      </c>
      <c r="H67" s="108" t="s">
        <v>136</v>
      </c>
      <c r="I67" s="108" t="s">
        <v>30</v>
      </c>
    </row>
    <row r="68" spans="1:9">
      <c r="A68" t="s">
        <v>1360</v>
      </c>
      <c r="B68" s="108">
        <v>0</v>
      </c>
      <c r="C68" s="108">
        <v>2761895.6261845296</v>
      </c>
      <c r="D68" s="108">
        <v>1234461.3884243031</v>
      </c>
      <c r="E68" s="108">
        <v>2926985.6572220274</v>
      </c>
      <c r="F68" s="108">
        <v>1803521.4578075993</v>
      </c>
      <c r="G68" s="108">
        <v>1215711.5235928914</v>
      </c>
      <c r="H68" s="108">
        <v>3235.590763486216</v>
      </c>
      <c r="I68" s="108">
        <v>5054188.7560051447</v>
      </c>
    </row>
    <row r="69" spans="1:9">
      <c r="A69" t="s">
        <v>1361</v>
      </c>
      <c r="B69" s="110">
        <v>0</v>
      </c>
      <c r="C69" s="110">
        <v>0.1841263750789689</v>
      </c>
      <c r="D69" s="110">
        <v>8.229742589495366E-2</v>
      </c>
      <c r="E69" s="110">
        <v>0.19513237714813542</v>
      </c>
      <c r="F69" s="110">
        <v>0.12023476385384012</v>
      </c>
      <c r="G69" s="110">
        <v>8.1047434906192872E-2</v>
      </c>
      <c r="H69" s="110">
        <v>2.1570605089908136E-4</v>
      </c>
      <c r="I69" s="110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XFD327"/>
  <sheetViews>
    <sheetView topLeftCell="A250" zoomScaleNormal="100" workbookViewId="0">
      <selection activeCell="L268" sqref="L268"/>
    </sheetView>
  </sheetViews>
  <sheetFormatPr baseColWidth="10" defaultRowHeight="15"/>
  <cols>
    <col min="1" max="1" width="11.85546875" bestFit="1" customWidth="1"/>
  </cols>
  <sheetData>
    <row r="1" spans="1:16384">
      <c r="A1" s="97"/>
      <c r="B1" s="98"/>
    </row>
    <row r="2" spans="1:16384">
      <c r="BR2" s="99"/>
      <c r="BS2" s="99"/>
      <c r="BT2" s="99"/>
      <c r="BU2" s="99"/>
      <c r="BV2" s="99"/>
      <c r="BW2" s="99"/>
      <c r="BX2" s="99"/>
      <c r="BY2" s="99"/>
      <c r="BZ2" s="99"/>
      <c r="CA2" s="99"/>
      <c r="CB2" s="99"/>
      <c r="CC2" s="99"/>
      <c r="CD2" s="99"/>
      <c r="CE2" s="99"/>
      <c r="CF2" s="99"/>
      <c r="CG2" s="99"/>
      <c r="CH2" s="99"/>
      <c r="CI2" s="99"/>
      <c r="CJ2" s="99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99"/>
      <c r="DF2" s="99"/>
      <c r="DG2" s="99"/>
      <c r="DH2" s="99"/>
      <c r="DI2" s="99"/>
      <c r="DJ2" s="99"/>
      <c r="DK2" s="99"/>
      <c r="DL2" s="99"/>
      <c r="DM2" s="99"/>
      <c r="DN2" s="99"/>
      <c r="DO2" s="99"/>
      <c r="DP2" s="99"/>
      <c r="DQ2" s="99"/>
      <c r="DR2" s="99"/>
      <c r="DS2" s="99"/>
      <c r="DT2" s="99"/>
      <c r="DU2" s="99"/>
      <c r="DV2" s="99"/>
      <c r="DW2" s="99"/>
      <c r="DX2" s="99"/>
      <c r="DY2" s="99"/>
      <c r="DZ2" s="99"/>
      <c r="EA2" s="99"/>
      <c r="EB2" s="99"/>
      <c r="EC2" s="99"/>
      <c r="ED2" s="99"/>
      <c r="EE2" s="99"/>
      <c r="EF2" s="99"/>
      <c r="EG2" s="99"/>
      <c r="EH2" s="99"/>
      <c r="EI2" s="99"/>
      <c r="EJ2" s="99"/>
      <c r="EK2" s="99"/>
      <c r="EL2" s="99"/>
      <c r="EM2" s="99"/>
      <c r="EN2" s="99"/>
      <c r="EO2" s="99"/>
      <c r="EP2" s="99"/>
      <c r="EQ2" s="99"/>
      <c r="ER2" s="99"/>
      <c r="ES2" s="99"/>
      <c r="ET2" s="99"/>
      <c r="EU2" s="99"/>
      <c r="EV2" s="99"/>
      <c r="EW2" s="99"/>
      <c r="EX2" s="99"/>
      <c r="EY2" s="99"/>
      <c r="EZ2" s="99"/>
      <c r="FA2" s="99"/>
      <c r="FB2" s="99"/>
      <c r="FC2" s="99"/>
      <c r="FD2" s="99"/>
      <c r="FE2" s="99"/>
      <c r="FF2" s="99"/>
      <c r="FG2" s="99"/>
      <c r="FH2" s="99"/>
      <c r="FI2" s="99"/>
      <c r="FJ2" s="99"/>
      <c r="FK2" s="99"/>
      <c r="FL2" s="99"/>
      <c r="FM2" s="99"/>
      <c r="FN2" s="99"/>
      <c r="FO2" s="99"/>
      <c r="FP2" s="99"/>
      <c r="FQ2" s="99"/>
      <c r="FR2" s="99"/>
      <c r="FS2" s="99"/>
      <c r="FT2" s="99"/>
      <c r="FU2" s="99"/>
      <c r="FV2" s="99"/>
      <c r="FW2" s="99"/>
      <c r="FX2" s="99"/>
      <c r="FY2" s="99"/>
      <c r="FZ2" s="99"/>
      <c r="GA2" s="99"/>
      <c r="GB2" s="99"/>
      <c r="GC2" s="99"/>
      <c r="GD2" s="99"/>
      <c r="GE2" s="99"/>
      <c r="GF2" s="99"/>
      <c r="GG2" s="99"/>
      <c r="GH2" s="99"/>
      <c r="GI2" s="99"/>
      <c r="GJ2" s="99"/>
      <c r="GK2" s="99"/>
      <c r="GL2" s="99"/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99"/>
      <c r="IH2" s="99"/>
      <c r="II2" s="99"/>
      <c r="IJ2" s="99"/>
      <c r="IK2" s="99"/>
      <c r="IL2" s="99"/>
      <c r="IM2" s="99"/>
      <c r="IN2" s="99"/>
      <c r="IO2" s="99"/>
      <c r="IP2" s="99"/>
      <c r="IQ2" s="99"/>
      <c r="IR2" s="99"/>
      <c r="IS2" s="99"/>
      <c r="IT2" s="99"/>
      <c r="IU2" s="99"/>
      <c r="IV2" s="99"/>
      <c r="IW2" s="99"/>
      <c r="IX2" s="99"/>
      <c r="IY2" s="99"/>
      <c r="IZ2" s="99"/>
      <c r="JA2" s="99"/>
      <c r="JB2" s="99"/>
      <c r="JC2" s="99"/>
      <c r="JD2" s="99"/>
      <c r="JE2" s="99"/>
      <c r="JF2" s="99"/>
      <c r="JG2" s="99"/>
      <c r="JH2" s="99"/>
      <c r="JI2" s="99"/>
      <c r="JJ2" s="99"/>
      <c r="JK2" s="99"/>
      <c r="JL2" s="99"/>
      <c r="JM2" s="99"/>
      <c r="JN2" s="99"/>
      <c r="JO2" s="99"/>
      <c r="JP2" s="99"/>
      <c r="JQ2" s="99"/>
      <c r="JR2" s="99"/>
      <c r="JS2" s="99"/>
      <c r="JT2" s="99"/>
      <c r="JU2" s="99"/>
      <c r="JV2" s="99"/>
      <c r="JW2" s="99"/>
      <c r="JX2" s="99"/>
      <c r="JY2" s="99"/>
      <c r="JZ2" s="99"/>
      <c r="KA2" s="99"/>
      <c r="KB2" s="99"/>
      <c r="KC2" s="99"/>
      <c r="KD2" s="99"/>
      <c r="KE2" s="99"/>
      <c r="KF2" s="99"/>
      <c r="KG2" s="99"/>
      <c r="KH2" s="99"/>
      <c r="KI2" s="99"/>
      <c r="KJ2" s="99"/>
      <c r="KK2" s="99"/>
      <c r="KL2" s="99"/>
      <c r="KM2" s="99"/>
      <c r="KN2" s="99"/>
      <c r="KO2" s="99"/>
      <c r="KP2" s="99"/>
      <c r="KQ2" s="99"/>
      <c r="KR2" s="99"/>
      <c r="KS2" s="99"/>
      <c r="KT2" s="99"/>
      <c r="KU2" s="99"/>
      <c r="KV2" s="99"/>
      <c r="KW2" s="99"/>
      <c r="KX2" s="99"/>
      <c r="KY2" s="99"/>
      <c r="KZ2" s="99"/>
      <c r="LA2" s="99"/>
      <c r="LB2" s="99"/>
      <c r="LC2" s="99"/>
      <c r="LD2" s="99"/>
      <c r="LE2" s="99"/>
      <c r="LF2" s="99"/>
      <c r="LG2" s="99"/>
      <c r="LH2" s="99"/>
      <c r="LI2" s="99"/>
      <c r="LJ2" s="99"/>
      <c r="LK2" s="99"/>
      <c r="LL2" s="99"/>
      <c r="LM2" s="99"/>
      <c r="LN2" s="99"/>
      <c r="LO2" s="99"/>
      <c r="LP2" s="99"/>
      <c r="LQ2" s="99"/>
      <c r="LR2" s="99"/>
      <c r="LS2" s="99"/>
      <c r="LT2" s="99"/>
      <c r="LU2" s="99"/>
      <c r="LV2" s="99"/>
      <c r="LW2" s="99"/>
      <c r="LX2" s="99"/>
      <c r="LY2" s="99"/>
      <c r="LZ2" s="99"/>
      <c r="MA2" s="99"/>
      <c r="MB2" s="99"/>
      <c r="MC2" s="99"/>
      <c r="MD2" s="99"/>
      <c r="ME2" s="99"/>
      <c r="MF2" s="99"/>
      <c r="MG2" s="99"/>
      <c r="MH2" s="99"/>
      <c r="MI2" s="99"/>
      <c r="MJ2" s="99"/>
      <c r="MK2" s="99"/>
      <c r="ML2" s="99"/>
      <c r="MM2" s="99"/>
      <c r="MN2" s="99"/>
      <c r="MO2" s="99"/>
      <c r="MP2" s="99"/>
      <c r="MQ2" s="99"/>
      <c r="MR2" s="99"/>
      <c r="MS2" s="99"/>
      <c r="MT2" s="99"/>
      <c r="MU2" s="99"/>
      <c r="MV2" s="99"/>
      <c r="MW2" s="99"/>
      <c r="MX2" s="99"/>
      <c r="MY2" s="99"/>
      <c r="MZ2" s="99"/>
      <c r="NA2" s="99"/>
      <c r="NB2" s="99"/>
      <c r="NC2" s="99"/>
      <c r="ND2" s="99"/>
      <c r="NE2" s="99"/>
      <c r="NF2" s="99"/>
      <c r="NG2" s="99"/>
      <c r="NH2" s="99"/>
      <c r="NI2" s="99"/>
      <c r="NJ2" s="99"/>
      <c r="NK2" s="99"/>
      <c r="NL2" s="99"/>
      <c r="NM2" s="99"/>
      <c r="NN2" s="99"/>
      <c r="NO2" s="99"/>
      <c r="NP2" s="99"/>
      <c r="NQ2" s="99"/>
      <c r="NR2" s="99"/>
      <c r="NS2" s="99"/>
      <c r="NT2" s="99"/>
      <c r="NU2" s="99"/>
      <c r="NV2" s="99"/>
      <c r="NW2" s="99"/>
      <c r="NX2" s="99"/>
      <c r="NY2" s="99"/>
      <c r="NZ2" s="99"/>
      <c r="OA2" s="99"/>
      <c r="OB2" s="99"/>
      <c r="OC2" s="99"/>
      <c r="OD2" s="99"/>
      <c r="OE2" s="99"/>
      <c r="OF2" s="99"/>
      <c r="OG2" s="99"/>
      <c r="OH2" s="99"/>
      <c r="OI2" s="99"/>
      <c r="OJ2" s="99"/>
      <c r="OK2" s="99"/>
      <c r="OL2" s="99"/>
      <c r="OM2" s="99"/>
      <c r="ON2" s="99"/>
      <c r="OO2" s="99"/>
      <c r="OP2" s="99"/>
      <c r="OQ2" s="99"/>
      <c r="OR2" s="99"/>
      <c r="OS2" s="99"/>
      <c r="OT2" s="99"/>
      <c r="OU2" s="99"/>
      <c r="OV2" s="99"/>
      <c r="OW2" s="99"/>
      <c r="OX2" s="99"/>
      <c r="OY2" s="99"/>
      <c r="OZ2" s="99"/>
      <c r="PA2" s="99"/>
      <c r="PB2" s="99"/>
      <c r="PC2" s="99"/>
      <c r="PD2" s="99"/>
      <c r="PE2" s="99"/>
      <c r="PF2" s="99"/>
      <c r="PG2" s="99"/>
      <c r="PH2" s="99"/>
      <c r="PI2" s="99"/>
      <c r="PJ2" s="99"/>
      <c r="PK2" s="99"/>
      <c r="PL2" s="99"/>
      <c r="PM2" s="99"/>
      <c r="PN2" s="99"/>
      <c r="PO2" s="99"/>
      <c r="PP2" s="99"/>
      <c r="PQ2" s="99"/>
      <c r="PR2" s="99"/>
      <c r="PS2" s="99"/>
      <c r="PT2" s="99"/>
      <c r="PU2" s="99"/>
      <c r="PV2" s="99"/>
      <c r="PW2" s="99"/>
      <c r="PX2" s="99"/>
      <c r="PY2" s="99"/>
      <c r="PZ2" s="99"/>
      <c r="QA2" s="99"/>
      <c r="QB2" s="99"/>
      <c r="QC2" s="99"/>
      <c r="QD2" s="99"/>
      <c r="QE2" s="99"/>
      <c r="QF2" s="99"/>
      <c r="QG2" s="99"/>
      <c r="QH2" s="99"/>
      <c r="QI2" s="99"/>
      <c r="QJ2" s="99"/>
      <c r="QK2" s="99"/>
      <c r="QL2" s="99"/>
      <c r="QM2" s="99"/>
      <c r="QN2" s="99"/>
      <c r="QO2" s="99"/>
      <c r="QP2" s="99"/>
      <c r="QQ2" s="99"/>
      <c r="QR2" s="99"/>
      <c r="QS2" s="99"/>
      <c r="QT2" s="99"/>
      <c r="QU2" s="99"/>
      <c r="QV2" s="99"/>
      <c r="QW2" s="99"/>
      <c r="QX2" s="99"/>
      <c r="QY2" s="99"/>
      <c r="QZ2" s="99"/>
      <c r="RA2" s="99"/>
      <c r="RB2" s="99"/>
      <c r="RC2" s="99"/>
      <c r="RD2" s="99"/>
      <c r="RE2" s="99"/>
      <c r="RF2" s="99"/>
      <c r="RG2" s="99"/>
      <c r="RH2" s="99"/>
      <c r="RI2" s="99"/>
      <c r="RJ2" s="99"/>
      <c r="RK2" s="99"/>
      <c r="RL2" s="99"/>
      <c r="RM2" s="99"/>
      <c r="RN2" s="99"/>
      <c r="RO2" s="99"/>
      <c r="RP2" s="99"/>
      <c r="RQ2" s="99"/>
      <c r="RR2" s="99"/>
      <c r="RS2" s="99"/>
      <c r="RT2" s="99"/>
      <c r="RU2" s="99"/>
      <c r="RV2" s="99"/>
      <c r="RW2" s="99"/>
      <c r="RX2" s="99"/>
      <c r="RY2" s="99"/>
      <c r="RZ2" s="99"/>
      <c r="SA2" s="99"/>
      <c r="SB2" s="99"/>
      <c r="SC2" s="99"/>
      <c r="SD2" s="99"/>
      <c r="SE2" s="99"/>
      <c r="SF2" s="99"/>
      <c r="SG2" s="99"/>
      <c r="SH2" s="99"/>
      <c r="SI2" s="99"/>
      <c r="SJ2" s="99"/>
      <c r="SK2" s="99"/>
      <c r="SL2" s="99"/>
      <c r="SM2" s="99"/>
      <c r="SN2" s="99"/>
      <c r="SO2" s="99"/>
      <c r="SP2" s="99"/>
      <c r="SQ2" s="99"/>
      <c r="SR2" s="99"/>
      <c r="SS2" s="99"/>
      <c r="ST2" s="99"/>
      <c r="SU2" s="99"/>
      <c r="SV2" s="99"/>
      <c r="SW2" s="99"/>
      <c r="SX2" s="99"/>
      <c r="SY2" s="99"/>
      <c r="SZ2" s="99"/>
      <c r="TA2" s="99"/>
      <c r="TB2" s="99"/>
      <c r="TC2" s="99"/>
      <c r="TD2" s="99"/>
      <c r="TE2" s="99"/>
      <c r="TF2" s="99"/>
      <c r="TG2" s="99"/>
      <c r="TH2" s="99"/>
      <c r="TI2" s="99"/>
      <c r="TJ2" s="99"/>
      <c r="TK2" s="99"/>
      <c r="TL2" s="99"/>
      <c r="TM2" s="99"/>
      <c r="TN2" s="99"/>
      <c r="TO2" s="99"/>
      <c r="TP2" s="99"/>
      <c r="TQ2" s="99"/>
      <c r="TR2" s="99"/>
      <c r="TS2" s="99"/>
      <c r="TT2" s="99"/>
      <c r="TU2" s="99"/>
      <c r="TV2" s="99"/>
      <c r="TW2" s="99"/>
      <c r="TX2" s="99"/>
      <c r="TY2" s="99"/>
      <c r="TZ2" s="99"/>
      <c r="UA2" s="99"/>
      <c r="UB2" s="99"/>
      <c r="UC2" s="99"/>
      <c r="UD2" s="99"/>
      <c r="UE2" s="99"/>
      <c r="UF2" s="99"/>
      <c r="UG2" s="99"/>
      <c r="UH2" s="99"/>
      <c r="UI2" s="99"/>
      <c r="UJ2" s="99"/>
      <c r="UK2" s="99"/>
      <c r="UL2" s="99"/>
      <c r="UM2" s="99"/>
      <c r="UN2" s="99"/>
      <c r="UO2" s="99"/>
      <c r="UP2" s="99"/>
      <c r="UQ2" s="99"/>
      <c r="UR2" s="99"/>
      <c r="US2" s="99"/>
      <c r="UT2" s="99"/>
      <c r="UU2" s="99"/>
      <c r="UV2" s="99"/>
      <c r="UW2" s="99"/>
      <c r="UX2" s="99"/>
      <c r="UY2" s="99"/>
      <c r="UZ2" s="99"/>
      <c r="VA2" s="99"/>
      <c r="VB2" s="99"/>
      <c r="VC2" s="99"/>
      <c r="VD2" s="99"/>
      <c r="VE2" s="99"/>
      <c r="VF2" s="99"/>
      <c r="VG2" s="99"/>
      <c r="VH2" s="99"/>
      <c r="VI2" s="99"/>
      <c r="VJ2" s="99"/>
      <c r="VK2" s="99"/>
      <c r="VL2" s="99"/>
      <c r="VM2" s="99"/>
      <c r="VN2" s="99"/>
      <c r="VO2" s="99"/>
      <c r="VP2" s="99"/>
      <c r="VQ2" s="99"/>
      <c r="VR2" s="99"/>
      <c r="VS2" s="99"/>
      <c r="VT2" s="99"/>
      <c r="VU2" s="99"/>
      <c r="VV2" s="99"/>
      <c r="VW2" s="99"/>
      <c r="VX2" s="99"/>
      <c r="VY2" s="99"/>
      <c r="VZ2" s="99"/>
      <c r="WA2" s="99"/>
      <c r="WB2" s="99"/>
      <c r="WC2" s="99"/>
      <c r="WD2" s="99"/>
      <c r="WE2" s="99"/>
      <c r="WF2" s="99"/>
      <c r="WG2" s="99"/>
      <c r="WH2" s="99"/>
      <c r="WI2" s="99"/>
      <c r="WJ2" s="99"/>
      <c r="WK2" s="99"/>
      <c r="WL2" s="99"/>
      <c r="WM2" s="99"/>
      <c r="WN2" s="99"/>
      <c r="WO2" s="99"/>
      <c r="WP2" s="99"/>
      <c r="WQ2" s="99"/>
      <c r="WR2" s="99"/>
      <c r="WS2" s="99"/>
      <c r="WT2" s="99"/>
      <c r="WU2" s="99"/>
      <c r="WV2" s="99"/>
      <c r="WW2" s="99"/>
      <c r="WX2" s="99"/>
      <c r="WY2" s="99"/>
      <c r="WZ2" s="99"/>
      <c r="XA2" s="99"/>
      <c r="XB2" s="99"/>
      <c r="XC2" s="99"/>
      <c r="XD2" s="99"/>
      <c r="XE2" s="99"/>
      <c r="XF2" s="99"/>
      <c r="XG2" s="99"/>
      <c r="XH2" s="99"/>
      <c r="XI2" s="99"/>
      <c r="XJ2" s="99"/>
      <c r="XK2" s="99"/>
      <c r="XL2" s="99"/>
      <c r="XM2" s="99"/>
      <c r="XN2" s="99"/>
      <c r="XO2" s="99"/>
      <c r="XP2" s="99"/>
      <c r="XQ2" s="99"/>
      <c r="XR2" s="99"/>
      <c r="XS2" s="99"/>
      <c r="XT2" s="99"/>
      <c r="XU2" s="99"/>
      <c r="XV2" s="99"/>
      <c r="XW2" s="99"/>
      <c r="XX2" s="99"/>
      <c r="XY2" s="99"/>
      <c r="XZ2" s="99"/>
      <c r="YA2" s="99"/>
      <c r="YB2" s="99"/>
      <c r="YC2" s="99"/>
      <c r="YD2" s="99"/>
      <c r="YE2" s="99"/>
      <c r="YF2" s="99"/>
      <c r="YG2" s="99"/>
      <c r="YH2" s="99"/>
      <c r="YI2" s="99"/>
      <c r="YJ2" s="99"/>
      <c r="YK2" s="99"/>
      <c r="YL2" s="99"/>
      <c r="YM2" s="99"/>
      <c r="YN2" s="99"/>
      <c r="YO2" s="99"/>
      <c r="YP2" s="99"/>
      <c r="YQ2" s="99"/>
      <c r="YR2" s="99"/>
      <c r="YS2" s="99"/>
      <c r="YT2" s="99"/>
      <c r="YU2" s="99"/>
      <c r="YV2" s="99"/>
      <c r="YW2" s="99"/>
      <c r="YX2" s="99"/>
      <c r="YY2" s="99"/>
      <c r="YZ2" s="99"/>
      <c r="ZA2" s="99"/>
      <c r="ZB2" s="99"/>
      <c r="ZC2" s="99"/>
      <c r="ZD2" s="99"/>
      <c r="ZE2" s="99"/>
      <c r="ZF2" s="99"/>
      <c r="ZG2" s="99"/>
      <c r="ZH2" s="99"/>
      <c r="ZI2" s="99"/>
      <c r="ZJ2" s="99"/>
      <c r="ZK2" s="99"/>
      <c r="ZL2" s="99"/>
      <c r="ZM2" s="99"/>
      <c r="ZN2" s="99"/>
      <c r="ZO2" s="99"/>
      <c r="ZP2" s="99"/>
      <c r="ZQ2" s="99"/>
      <c r="ZR2" s="99"/>
      <c r="ZS2" s="99"/>
      <c r="ZT2" s="99"/>
      <c r="ZU2" s="99"/>
      <c r="ZV2" s="99"/>
      <c r="ZW2" s="99"/>
      <c r="ZX2" s="99"/>
      <c r="ZY2" s="99"/>
      <c r="ZZ2" s="99"/>
      <c r="AAA2" s="99"/>
      <c r="AAB2" s="99"/>
      <c r="AAC2" s="99"/>
      <c r="AAD2" s="99"/>
      <c r="AAE2" s="99"/>
      <c r="AAF2" s="99"/>
      <c r="AAG2" s="99"/>
      <c r="AAH2" s="99"/>
      <c r="AAI2" s="99"/>
      <c r="AAJ2" s="99"/>
      <c r="AAK2" s="99"/>
      <c r="AAL2" s="99"/>
      <c r="AAM2" s="99"/>
      <c r="AAN2" s="99"/>
      <c r="AAO2" s="99"/>
      <c r="AAP2" s="99"/>
      <c r="AAQ2" s="99"/>
      <c r="AAR2" s="99"/>
      <c r="AAS2" s="99"/>
      <c r="AAT2" s="99"/>
      <c r="AAU2" s="99"/>
      <c r="AAV2" s="99"/>
      <c r="AAW2" s="99"/>
      <c r="AAX2" s="99"/>
      <c r="AAY2" s="99"/>
      <c r="AAZ2" s="99"/>
      <c r="ABA2" s="99"/>
      <c r="ABB2" s="99"/>
      <c r="ABC2" s="99"/>
      <c r="ABD2" s="99"/>
      <c r="ABE2" s="99"/>
      <c r="ABF2" s="99"/>
      <c r="ABG2" s="99"/>
      <c r="ABH2" s="99"/>
      <c r="ABI2" s="99"/>
      <c r="ABJ2" s="99"/>
      <c r="ABK2" s="99"/>
      <c r="ABL2" s="99"/>
      <c r="ABM2" s="99"/>
      <c r="ABN2" s="99"/>
      <c r="ABO2" s="99"/>
      <c r="ABP2" s="99"/>
      <c r="ABQ2" s="99"/>
      <c r="ABR2" s="99"/>
      <c r="ABS2" s="99"/>
      <c r="ABT2" s="99"/>
      <c r="ABU2" s="99"/>
      <c r="ABV2" s="99"/>
      <c r="ABW2" s="99"/>
      <c r="ABX2" s="99"/>
      <c r="ABY2" s="99"/>
      <c r="ABZ2" s="99"/>
      <c r="ACA2" s="99"/>
      <c r="ACB2" s="99"/>
      <c r="ACC2" s="99"/>
      <c r="ACD2" s="99"/>
      <c r="ACE2" s="99"/>
      <c r="ACF2" s="99"/>
      <c r="ACG2" s="99"/>
      <c r="ACH2" s="99"/>
      <c r="ACI2" s="99"/>
      <c r="ACJ2" s="99"/>
      <c r="ACK2" s="99"/>
      <c r="ACL2" s="99"/>
      <c r="ACM2" s="99"/>
      <c r="ACN2" s="99"/>
      <c r="ACO2" s="99"/>
      <c r="ACP2" s="99"/>
      <c r="ACQ2" s="99"/>
      <c r="ACR2" s="99"/>
      <c r="ACS2" s="99"/>
      <c r="ACT2" s="99"/>
      <c r="ACU2" s="99"/>
      <c r="ACV2" s="99"/>
      <c r="ACW2" s="99"/>
      <c r="ACX2" s="99"/>
      <c r="ACY2" s="99"/>
      <c r="ACZ2" s="99"/>
      <c r="ADA2" s="99"/>
      <c r="ADB2" s="99"/>
      <c r="ADC2" s="99"/>
      <c r="ADD2" s="99"/>
      <c r="ADE2" s="99"/>
      <c r="ADF2" s="99"/>
      <c r="ADG2" s="99"/>
      <c r="ADH2" s="99"/>
      <c r="ADI2" s="99"/>
      <c r="ADJ2" s="99"/>
      <c r="ADK2" s="99"/>
      <c r="ADL2" s="99"/>
      <c r="ADM2" s="99"/>
      <c r="ADN2" s="99"/>
      <c r="ADO2" s="99"/>
      <c r="ADP2" s="99"/>
      <c r="ADQ2" s="99"/>
      <c r="ADR2" s="99"/>
      <c r="ADS2" s="99"/>
      <c r="ADT2" s="99"/>
      <c r="ADU2" s="99"/>
      <c r="ADV2" s="99"/>
      <c r="ADW2" s="99"/>
      <c r="ADX2" s="99"/>
      <c r="ADY2" s="99"/>
      <c r="ADZ2" s="99"/>
      <c r="AEA2" s="99"/>
      <c r="AEB2" s="99"/>
      <c r="AEC2" s="99"/>
      <c r="AED2" s="99"/>
      <c r="AEE2" s="99"/>
      <c r="AEF2" s="99"/>
      <c r="AEG2" s="99"/>
      <c r="AEH2" s="99"/>
      <c r="AEI2" s="99"/>
      <c r="AEJ2" s="99"/>
      <c r="AEK2" s="99"/>
      <c r="AEL2" s="99"/>
      <c r="AEM2" s="99"/>
      <c r="AEN2" s="99"/>
      <c r="AEO2" s="99"/>
      <c r="AEP2" s="99"/>
      <c r="AEQ2" s="99"/>
      <c r="AER2" s="99"/>
      <c r="AES2" s="99"/>
      <c r="AET2" s="99"/>
      <c r="AEU2" s="99"/>
      <c r="AEV2" s="99"/>
      <c r="AEW2" s="99"/>
      <c r="AEX2" s="99"/>
      <c r="AEY2" s="99"/>
      <c r="AEZ2" s="99"/>
      <c r="AFA2" s="99"/>
      <c r="AFB2" s="99"/>
      <c r="AFC2" s="99"/>
      <c r="AFD2" s="99"/>
      <c r="AFE2" s="99"/>
      <c r="AFF2" s="99"/>
      <c r="AFG2" s="99"/>
      <c r="AFH2" s="99"/>
      <c r="AFI2" s="99"/>
      <c r="AFJ2" s="99"/>
      <c r="AFK2" s="99"/>
      <c r="AFL2" s="99"/>
      <c r="AFM2" s="99"/>
      <c r="AFN2" s="99"/>
      <c r="AFO2" s="99"/>
      <c r="AFP2" s="99"/>
      <c r="AFQ2" s="99"/>
      <c r="AFR2" s="99"/>
      <c r="AFS2" s="99"/>
      <c r="AFT2" s="99"/>
      <c r="AFU2" s="99"/>
      <c r="AFV2" s="99"/>
      <c r="AFW2" s="99"/>
      <c r="AFX2" s="99"/>
      <c r="AFY2" s="99"/>
      <c r="AFZ2" s="99"/>
      <c r="AGA2" s="99"/>
      <c r="AGB2" s="99"/>
      <c r="AGC2" s="99"/>
      <c r="AGD2" s="99"/>
      <c r="AGE2" s="99"/>
      <c r="AGF2" s="99"/>
      <c r="AGG2" s="99"/>
      <c r="AGH2" s="99"/>
      <c r="AGI2" s="99"/>
      <c r="AGJ2" s="99"/>
      <c r="AGK2" s="99"/>
      <c r="AGL2" s="99"/>
      <c r="AGM2" s="99"/>
      <c r="AGN2" s="99"/>
      <c r="AGO2" s="99"/>
      <c r="AGP2" s="99"/>
      <c r="AGQ2" s="99"/>
      <c r="AGR2" s="99"/>
      <c r="AGS2" s="99"/>
      <c r="AGT2" s="99"/>
      <c r="AGU2" s="99"/>
      <c r="AGV2" s="99"/>
      <c r="AGW2" s="99"/>
      <c r="AGX2" s="99"/>
      <c r="AGY2" s="99"/>
      <c r="AGZ2" s="99"/>
      <c r="AHA2" s="99"/>
      <c r="AHB2" s="99"/>
      <c r="AHC2" s="99"/>
      <c r="AHD2" s="99"/>
      <c r="AHE2" s="99"/>
      <c r="AHF2" s="99"/>
      <c r="AHG2" s="99"/>
      <c r="AHH2" s="99"/>
      <c r="AHI2" s="99"/>
      <c r="AHJ2" s="99"/>
      <c r="AHK2" s="99"/>
      <c r="AHL2" s="99"/>
      <c r="AHM2" s="99"/>
      <c r="AHN2" s="99"/>
      <c r="AHO2" s="99"/>
      <c r="AHP2" s="99"/>
      <c r="AHQ2" s="99"/>
      <c r="AHR2" s="99"/>
      <c r="AHS2" s="99"/>
      <c r="AHT2" s="99"/>
      <c r="AHU2" s="99"/>
      <c r="AHV2" s="99"/>
      <c r="AHW2" s="99"/>
      <c r="AHX2" s="99"/>
      <c r="AHY2" s="99"/>
      <c r="AHZ2" s="99"/>
      <c r="AIA2" s="99"/>
      <c r="AIB2" s="99"/>
      <c r="AIC2" s="99"/>
      <c r="AID2" s="99"/>
      <c r="AIE2" s="99"/>
      <c r="AIF2" s="99"/>
      <c r="AIG2" s="99"/>
      <c r="AIH2" s="99"/>
      <c r="AII2" s="99"/>
      <c r="AIJ2" s="99"/>
      <c r="AIK2" s="99"/>
      <c r="AIL2" s="99"/>
      <c r="AIM2" s="99"/>
      <c r="AIN2" s="99"/>
      <c r="AIO2" s="99"/>
      <c r="AIP2" s="99"/>
      <c r="AIQ2" s="99"/>
      <c r="AIR2" s="99"/>
      <c r="AIS2" s="99"/>
      <c r="AIT2" s="99"/>
      <c r="AIU2" s="99"/>
      <c r="AIV2" s="99"/>
      <c r="AIW2" s="99"/>
      <c r="AIX2" s="99"/>
      <c r="AIY2" s="99"/>
      <c r="AIZ2" s="99"/>
      <c r="AJA2" s="99"/>
      <c r="AJB2" s="99"/>
      <c r="AJC2" s="99"/>
      <c r="AJD2" s="99"/>
      <c r="AJE2" s="99"/>
      <c r="AJF2" s="99"/>
      <c r="AJG2" s="99"/>
      <c r="AJH2" s="99"/>
      <c r="AJI2" s="99"/>
      <c r="AJJ2" s="99"/>
      <c r="AJK2" s="99"/>
      <c r="AJL2" s="99"/>
      <c r="AJM2" s="99"/>
      <c r="AJN2" s="99"/>
      <c r="AJO2" s="99"/>
      <c r="AJP2" s="99"/>
      <c r="AJQ2" s="99"/>
      <c r="AJR2" s="99"/>
      <c r="AJS2" s="99"/>
      <c r="AJT2" s="99"/>
      <c r="AJU2" s="99"/>
      <c r="AJV2" s="99"/>
      <c r="AJW2" s="99"/>
      <c r="AJX2" s="99"/>
      <c r="AJY2" s="99"/>
      <c r="AJZ2" s="99"/>
      <c r="AKA2" s="99"/>
      <c r="AKB2" s="99"/>
      <c r="AKC2" s="99"/>
      <c r="AKD2" s="99"/>
      <c r="AKE2" s="99"/>
      <c r="AKF2" s="99"/>
      <c r="AKG2" s="99"/>
      <c r="AKH2" s="99"/>
      <c r="AKI2" s="99"/>
      <c r="AKJ2" s="99"/>
      <c r="AKK2" s="99"/>
      <c r="AKL2" s="99"/>
      <c r="AKM2" s="99"/>
      <c r="AKN2" s="99"/>
      <c r="AKO2" s="99"/>
      <c r="AKP2" s="99"/>
      <c r="AKQ2" s="99"/>
      <c r="AKR2" s="99"/>
      <c r="AKS2" s="99"/>
      <c r="AKT2" s="99"/>
      <c r="AKU2" s="99"/>
      <c r="AKV2" s="99"/>
      <c r="AKW2" s="99"/>
      <c r="AKX2" s="99"/>
      <c r="AKY2" s="99"/>
      <c r="AKZ2" s="99"/>
      <c r="ALA2" s="99"/>
      <c r="ALB2" s="99"/>
      <c r="ALC2" s="99"/>
      <c r="ALD2" s="99"/>
      <c r="ALE2" s="99"/>
      <c r="ALF2" s="99"/>
      <c r="ALG2" s="99"/>
      <c r="ALH2" s="99"/>
      <c r="ALI2" s="99"/>
      <c r="ALJ2" s="99"/>
      <c r="ALK2" s="99"/>
      <c r="ALL2" s="99"/>
      <c r="ALM2" s="99"/>
      <c r="ALN2" s="99"/>
      <c r="ALO2" s="99"/>
      <c r="ALP2" s="99"/>
      <c r="ALQ2" s="99"/>
      <c r="ALR2" s="99"/>
      <c r="ALS2" s="99"/>
      <c r="ALT2" s="99"/>
      <c r="ALU2" s="99"/>
      <c r="ALV2" s="99"/>
      <c r="ALW2" s="99"/>
      <c r="ALX2" s="99"/>
      <c r="ALY2" s="99"/>
      <c r="ALZ2" s="99"/>
      <c r="AMA2" s="99"/>
      <c r="AMB2" s="99"/>
      <c r="AMC2" s="99"/>
      <c r="AMD2" s="99"/>
      <c r="AME2" s="99"/>
      <c r="AMF2" s="99"/>
      <c r="AMG2" s="99"/>
      <c r="AMH2" s="99"/>
      <c r="AMI2" s="99"/>
      <c r="AMJ2" s="99"/>
      <c r="AMK2" s="99"/>
      <c r="AML2" s="99"/>
      <c r="AMM2" s="99"/>
      <c r="AMN2" s="99"/>
      <c r="AMO2" s="99"/>
      <c r="AMP2" s="99"/>
      <c r="AMQ2" s="99"/>
      <c r="AMR2" s="99"/>
      <c r="AMS2" s="99"/>
      <c r="AMT2" s="99"/>
      <c r="AMU2" s="99"/>
      <c r="AMV2" s="99"/>
      <c r="AMW2" s="99"/>
      <c r="AMX2" s="99"/>
      <c r="AMY2" s="99"/>
      <c r="AMZ2" s="99"/>
      <c r="ANA2" s="99"/>
      <c r="ANB2" s="99"/>
      <c r="ANC2" s="99"/>
      <c r="AND2" s="99"/>
      <c r="ANE2" s="99"/>
      <c r="ANF2" s="99"/>
      <c r="ANG2" s="99"/>
      <c r="ANH2" s="99"/>
      <c r="ANI2" s="99"/>
      <c r="ANJ2" s="99"/>
      <c r="ANK2" s="99"/>
      <c r="ANL2" s="99"/>
      <c r="ANM2" s="99"/>
      <c r="ANN2" s="99"/>
      <c r="ANO2" s="99"/>
      <c r="ANP2" s="99"/>
      <c r="ANQ2" s="99"/>
      <c r="ANR2" s="99"/>
      <c r="ANS2" s="99"/>
      <c r="ANT2" s="99"/>
      <c r="ANU2" s="99"/>
      <c r="ANV2" s="99"/>
      <c r="ANW2" s="99"/>
      <c r="ANX2" s="99"/>
      <c r="ANY2" s="99"/>
      <c r="ANZ2" s="99"/>
      <c r="AOA2" s="99"/>
      <c r="AOB2" s="99"/>
      <c r="AOC2" s="99"/>
      <c r="AOD2" s="99"/>
      <c r="AOE2" s="99"/>
      <c r="AOF2" s="99"/>
      <c r="AOG2" s="99"/>
      <c r="AOH2" s="99"/>
      <c r="AOI2" s="99"/>
      <c r="AOJ2" s="99"/>
      <c r="AOK2" s="99"/>
      <c r="AOL2" s="99"/>
      <c r="AOM2" s="99"/>
      <c r="AON2" s="99"/>
      <c r="AOO2" s="99"/>
      <c r="AOP2" s="99"/>
      <c r="AOQ2" s="99"/>
      <c r="AOR2" s="99"/>
      <c r="AOS2" s="99"/>
      <c r="AOT2" s="99"/>
      <c r="AOU2" s="99"/>
      <c r="AOV2" s="99"/>
      <c r="AOW2" s="99"/>
      <c r="AOX2" s="99"/>
      <c r="AOY2" s="99"/>
      <c r="AOZ2" s="99"/>
      <c r="APA2" s="99"/>
      <c r="APB2" s="99"/>
      <c r="APC2" s="99"/>
      <c r="APD2" s="99"/>
      <c r="APE2" s="99"/>
      <c r="APF2" s="99"/>
      <c r="APG2" s="99"/>
      <c r="APH2" s="99"/>
      <c r="API2" s="99"/>
      <c r="APJ2" s="99"/>
      <c r="APK2" s="99"/>
      <c r="APL2" s="99"/>
      <c r="APM2" s="99"/>
      <c r="APN2" s="99"/>
      <c r="APO2" s="99"/>
      <c r="APP2" s="99"/>
      <c r="APQ2" s="99"/>
      <c r="APR2" s="99"/>
      <c r="APS2" s="99"/>
      <c r="APT2" s="99"/>
      <c r="APU2" s="99"/>
      <c r="APV2" s="99"/>
      <c r="APW2" s="99"/>
      <c r="APX2" s="99"/>
      <c r="APY2" s="99"/>
      <c r="APZ2" s="99"/>
      <c r="AQA2" s="99"/>
      <c r="AQB2" s="99"/>
      <c r="AQC2" s="99"/>
      <c r="AQD2" s="99"/>
      <c r="AQE2" s="99"/>
      <c r="AQF2" s="99"/>
      <c r="AQG2" s="99"/>
      <c r="AQH2" s="99"/>
      <c r="AQI2" s="99"/>
      <c r="AQJ2" s="99"/>
      <c r="AQK2" s="99"/>
      <c r="AQL2" s="99"/>
      <c r="AQM2" s="99"/>
      <c r="AQN2" s="99"/>
      <c r="AQO2" s="99"/>
      <c r="AQP2" s="99"/>
      <c r="AQQ2" s="99"/>
      <c r="AQR2" s="99"/>
      <c r="AQS2" s="99"/>
      <c r="AQT2" s="99"/>
      <c r="AQU2" s="99"/>
      <c r="AQV2" s="99"/>
      <c r="AQW2" s="99"/>
      <c r="AQX2" s="99"/>
      <c r="AQY2" s="99"/>
      <c r="AQZ2" s="99"/>
      <c r="ARA2" s="99"/>
      <c r="ARB2" s="99"/>
      <c r="ARC2" s="99"/>
      <c r="ARD2" s="99"/>
      <c r="ARE2" s="99"/>
      <c r="ARF2" s="99"/>
      <c r="ARG2" s="99"/>
      <c r="ARH2" s="99"/>
      <c r="ARI2" s="99"/>
      <c r="ARJ2" s="99"/>
      <c r="ARK2" s="99"/>
      <c r="ARL2" s="99"/>
      <c r="ARM2" s="99"/>
      <c r="ARN2" s="99"/>
      <c r="ARO2" s="99"/>
      <c r="ARP2" s="99"/>
      <c r="ARQ2" s="99"/>
      <c r="ARR2" s="99"/>
      <c r="ARS2" s="99"/>
      <c r="ART2" s="99"/>
      <c r="ARU2" s="99"/>
      <c r="ARV2" s="99"/>
      <c r="ARW2" s="99"/>
      <c r="ARX2" s="99"/>
      <c r="ARY2" s="99"/>
      <c r="ARZ2" s="99"/>
      <c r="ASA2" s="99"/>
      <c r="ASB2" s="99"/>
      <c r="ASC2" s="99"/>
      <c r="ASD2" s="99"/>
      <c r="ASE2" s="99"/>
      <c r="ASF2" s="99"/>
      <c r="ASG2" s="99"/>
      <c r="ASH2" s="99"/>
      <c r="ASI2" s="99"/>
      <c r="ASJ2" s="99"/>
      <c r="ASK2" s="99"/>
      <c r="ASL2" s="99"/>
      <c r="ASM2" s="99"/>
      <c r="ASN2" s="99"/>
      <c r="ASO2" s="99"/>
      <c r="ASP2" s="99"/>
      <c r="ASQ2" s="99"/>
      <c r="ASR2" s="99"/>
      <c r="ASS2" s="99"/>
      <c r="AST2" s="99"/>
      <c r="ASU2" s="99"/>
      <c r="ASV2" s="99"/>
      <c r="ASW2" s="99"/>
      <c r="ASX2" s="99"/>
      <c r="ASY2" s="99"/>
      <c r="ASZ2" s="99"/>
      <c r="ATA2" s="99"/>
      <c r="ATB2" s="99"/>
      <c r="ATC2" s="99"/>
      <c r="ATD2" s="99"/>
      <c r="ATE2" s="99"/>
      <c r="ATF2" s="99"/>
      <c r="ATG2" s="99"/>
      <c r="ATH2" s="99"/>
      <c r="ATI2" s="99"/>
      <c r="ATJ2" s="99"/>
      <c r="ATK2" s="99"/>
      <c r="ATL2" s="99"/>
      <c r="ATM2" s="99"/>
      <c r="ATN2" s="99"/>
      <c r="ATO2" s="99"/>
      <c r="ATP2" s="99"/>
      <c r="ATQ2" s="99"/>
      <c r="ATR2" s="99"/>
      <c r="ATS2" s="99"/>
      <c r="ATT2" s="99"/>
      <c r="ATU2" s="99"/>
      <c r="ATV2" s="99"/>
      <c r="ATW2" s="99"/>
      <c r="ATX2" s="99"/>
      <c r="ATY2" s="99"/>
      <c r="ATZ2" s="99"/>
      <c r="AUA2" s="99"/>
      <c r="AUB2" s="99"/>
      <c r="AUC2" s="99"/>
      <c r="AUD2" s="99"/>
      <c r="AUE2" s="99"/>
      <c r="AUF2" s="99"/>
      <c r="AUG2" s="99"/>
      <c r="AUH2" s="99"/>
      <c r="AUI2" s="99"/>
      <c r="AUJ2" s="99"/>
      <c r="AUK2" s="99"/>
      <c r="AUL2" s="99"/>
      <c r="AUM2" s="99"/>
      <c r="AUN2" s="99"/>
      <c r="AUO2" s="99"/>
      <c r="AUP2" s="99"/>
      <c r="AUQ2" s="99"/>
      <c r="AUR2" s="99"/>
      <c r="AUS2" s="99"/>
      <c r="AUT2" s="99"/>
      <c r="AUU2" s="99"/>
      <c r="AUV2" s="99"/>
      <c r="AUW2" s="99"/>
      <c r="AUX2" s="99"/>
      <c r="AUY2" s="99"/>
      <c r="AUZ2" s="99"/>
      <c r="AVA2" s="99"/>
      <c r="AVB2" s="99"/>
      <c r="AVC2" s="99"/>
      <c r="AVD2" s="99"/>
      <c r="AVE2" s="99"/>
      <c r="AVF2" s="99"/>
      <c r="AVG2" s="99"/>
      <c r="AVH2" s="99"/>
      <c r="AVI2" s="99"/>
      <c r="AVJ2" s="99"/>
      <c r="AVK2" s="99"/>
      <c r="AVL2" s="99"/>
      <c r="AVM2" s="99"/>
      <c r="AVN2" s="99"/>
      <c r="AVO2" s="99"/>
      <c r="AVP2" s="99"/>
      <c r="AVQ2" s="99"/>
      <c r="AVR2" s="99"/>
      <c r="AVS2" s="99"/>
      <c r="AVT2" s="99"/>
      <c r="AVU2" s="99"/>
      <c r="AVV2" s="99"/>
      <c r="AVW2" s="99"/>
      <c r="AVX2" s="99"/>
      <c r="AVY2" s="99"/>
      <c r="AVZ2" s="99"/>
      <c r="AWA2" s="99"/>
      <c r="AWB2" s="99"/>
      <c r="AWC2" s="99"/>
      <c r="AWD2" s="99"/>
      <c r="AWE2" s="99"/>
      <c r="AWF2" s="99"/>
      <c r="AWG2" s="99"/>
      <c r="AWH2" s="99"/>
      <c r="AWI2" s="99"/>
      <c r="AWJ2" s="99"/>
      <c r="AWK2" s="99"/>
      <c r="AWL2" s="99"/>
      <c r="AWM2" s="99"/>
      <c r="AWN2" s="99"/>
      <c r="AWO2" s="99"/>
      <c r="AWP2" s="99"/>
      <c r="AWQ2" s="99"/>
      <c r="AWR2" s="99"/>
      <c r="AWS2" s="99"/>
      <c r="AWT2" s="99"/>
      <c r="AWU2" s="99"/>
      <c r="AWV2" s="99"/>
      <c r="AWW2" s="99"/>
      <c r="AWX2" s="99"/>
      <c r="AWY2" s="99"/>
      <c r="AWZ2" s="99"/>
      <c r="AXA2" s="99"/>
      <c r="AXB2" s="99"/>
      <c r="AXC2" s="99"/>
      <c r="AXD2" s="99"/>
      <c r="AXE2" s="99"/>
      <c r="AXF2" s="99"/>
      <c r="AXG2" s="99"/>
      <c r="AXH2" s="99"/>
      <c r="AXI2" s="99"/>
      <c r="AXJ2" s="99"/>
      <c r="AXK2" s="99"/>
      <c r="AXL2" s="99"/>
      <c r="AXM2" s="99"/>
      <c r="AXN2" s="99"/>
      <c r="AXO2" s="99"/>
      <c r="AXP2" s="99"/>
      <c r="AXQ2" s="99"/>
      <c r="AXR2" s="99"/>
      <c r="AXS2" s="99"/>
      <c r="AXT2" s="99"/>
      <c r="AXU2" s="99"/>
      <c r="AXV2" s="99"/>
      <c r="AXW2" s="99"/>
      <c r="AXX2" s="99"/>
      <c r="AXY2" s="99"/>
      <c r="AXZ2" s="99"/>
      <c r="AYA2" s="99"/>
      <c r="AYB2" s="99"/>
      <c r="AYC2" s="99"/>
      <c r="AYD2" s="99"/>
      <c r="AYE2" s="99"/>
      <c r="AYF2" s="99"/>
      <c r="AYG2" s="99"/>
      <c r="AYH2" s="99"/>
      <c r="AYI2" s="99"/>
      <c r="AYJ2" s="99"/>
      <c r="AYK2" s="99"/>
      <c r="AYL2" s="99"/>
      <c r="AYM2" s="99"/>
      <c r="AYN2" s="99"/>
      <c r="AYO2" s="99"/>
      <c r="AYP2" s="99"/>
      <c r="AYQ2" s="99"/>
      <c r="AYR2" s="99"/>
      <c r="AYS2" s="99"/>
      <c r="AYT2" s="99"/>
      <c r="AYU2" s="99"/>
      <c r="AYV2" s="99"/>
      <c r="AYW2" s="99"/>
      <c r="AYX2" s="99"/>
      <c r="AYY2" s="99"/>
      <c r="AYZ2" s="99"/>
      <c r="AZA2" s="99"/>
      <c r="AZB2" s="99"/>
      <c r="AZC2" s="99"/>
      <c r="AZD2" s="99"/>
      <c r="AZE2" s="99"/>
      <c r="AZF2" s="99"/>
      <c r="AZG2" s="99"/>
      <c r="AZH2" s="99"/>
      <c r="AZI2" s="99"/>
      <c r="AZJ2" s="99"/>
      <c r="AZK2" s="99"/>
      <c r="AZL2" s="99"/>
      <c r="AZM2" s="99"/>
      <c r="AZN2" s="99"/>
      <c r="AZO2" s="99"/>
      <c r="AZP2" s="99"/>
      <c r="AZQ2" s="99"/>
      <c r="AZR2" s="99"/>
      <c r="AZS2" s="99"/>
      <c r="AZT2" s="99"/>
      <c r="AZU2" s="99"/>
      <c r="AZV2" s="99"/>
      <c r="AZW2" s="99"/>
      <c r="AZX2" s="99"/>
      <c r="AZY2" s="99"/>
      <c r="AZZ2" s="99"/>
      <c r="BAA2" s="99"/>
      <c r="BAB2" s="99"/>
      <c r="BAC2" s="99"/>
      <c r="BAD2" s="99"/>
      <c r="BAE2" s="99"/>
      <c r="BAF2" s="99"/>
      <c r="BAG2" s="99"/>
      <c r="BAH2" s="99"/>
      <c r="BAI2" s="99"/>
      <c r="BAJ2" s="99"/>
      <c r="BAK2" s="99"/>
      <c r="BAL2" s="99"/>
      <c r="BAM2" s="99"/>
      <c r="BAN2" s="99"/>
      <c r="BAO2" s="99"/>
      <c r="BAP2" s="99"/>
      <c r="BAQ2" s="99"/>
      <c r="BAR2" s="99"/>
      <c r="BAS2" s="99"/>
      <c r="BAT2" s="99"/>
      <c r="BAU2" s="99"/>
      <c r="BAV2" s="99"/>
      <c r="BAW2" s="99"/>
      <c r="BAX2" s="99"/>
      <c r="BAY2" s="99"/>
      <c r="BAZ2" s="99"/>
      <c r="BBA2" s="99"/>
      <c r="BBB2" s="99"/>
      <c r="BBC2" s="99"/>
      <c r="BBD2" s="99"/>
      <c r="BBE2" s="99"/>
      <c r="BBF2" s="99"/>
      <c r="BBG2" s="99"/>
      <c r="BBH2" s="99"/>
      <c r="BBI2" s="99"/>
      <c r="BBJ2" s="99"/>
      <c r="BBK2" s="99"/>
      <c r="BBL2" s="99"/>
      <c r="BBM2" s="99"/>
      <c r="BBN2" s="99"/>
      <c r="BBO2" s="99"/>
      <c r="BBP2" s="99"/>
      <c r="BBQ2" s="99"/>
      <c r="BBR2" s="99"/>
      <c r="BBS2" s="99"/>
      <c r="BBT2" s="99"/>
      <c r="BBU2" s="99"/>
      <c r="BBV2" s="99"/>
      <c r="BBW2" s="99"/>
      <c r="BBX2" s="99"/>
      <c r="BBY2" s="99"/>
      <c r="BBZ2" s="99"/>
      <c r="BCA2" s="99"/>
      <c r="BCB2" s="99"/>
      <c r="BCC2" s="99"/>
      <c r="BCD2" s="99"/>
      <c r="BCE2" s="99"/>
      <c r="BCF2" s="99"/>
      <c r="BCG2" s="99"/>
      <c r="BCH2" s="99"/>
      <c r="BCI2" s="99"/>
      <c r="BCJ2" s="99"/>
      <c r="BCK2" s="99"/>
      <c r="BCL2" s="99"/>
      <c r="BCM2" s="99"/>
      <c r="BCN2" s="99"/>
      <c r="BCO2" s="99"/>
      <c r="BCP2" s="99"/>
      <c r="BCQ2" s="99"/>
      <c r="BCR2" s="99"/>
      <c r="BCS2" s="99"/>
      <c r="BCT2" s="99"/>
      <c r="BCU2" s="99"/>
      <c r="BCV2" s="99"/>
      <c r="BCW2" s="99"/>
      <c r="BCX2" s="99"/>
      <c r="BCY2" s="99"/>
      <c r="BCZ2" s="99"/>
      <c r="BDA2" s="99"/>
      <c r="BDB2" s="99"/>
      <c r="BDC2" s="99"/>
      <c r="BDD2" s="99"/>
      <c r="BDE2" s="99"/>
      <c r="BDF2" s="99"/>
      <c r="BDG2" s="99"/>
      <c r="BDH2" s="99"/>
      <c r="BDI2" s="99"/>
      <c r="BDJ2" s="99"/>
      <c r="BDK2" s="99"/>
      <c r="BDL2" s="99"/>
      <c r="BDM2" s="99"/>
      <c r="BDN2" s="99"/>
      <c r="BDO2" s="99"/>
      <c r="BDP2" s="99"/>
      <c r="BDQ2" s="99"/>
      <c r="BDR2" s="99"/>
      <c r="BDS2" s="99"/>
      <c r="BDT2" s="99"/>
      <c r="BDU2" s="99"/>
      <c r="BDV2" s="99"/>
      <c r="BDW2" s="99"/>
      <c r="BDX2" s="99"/>
      <c r="BDY2" s="99"/>
      <c r="BDZ2" s="99"/>
      <c r="BEA2" s="99"/>
      <c r="BEB2" s="99"/>
      <c r="BEC2" s="99"/>
      <c r="BED2" s="99"/>
      <c r="BEE2" s="99"/>
      <c r="BEF2" s="99"/>
      <c r="BEG2" s="99"/>
      <c r="BEH2" s="99"/>
      <c r="BEI2" s="99"/>
      <c r="BEJ2" s="99"/>
      <c r="BEK2" s="99"/>
      <c r="BEL2" s="99"/>
      <c r="BEM2" s="99"/>
      <c r="BEN2" s="99"/>
      <c r="BEO2" s="99"/>
      <c r="BEP2" s="99"/>
      <c r="BEQ2" s="99"/>
      <c r="BER2" s="99"/>
      <c r="BES2" s="99"/>
      <c r="BET2" s="99"/>
      <c r="BEU2" s="99"/>
      <c r="BEV2" s="99"/>
      <c r="BEW2" s="99"/>
      <c r="BEX2" s="99"/>
      <c r="BEY2" s="99"/>
      <c r="BEZ2" s="99"/>
      <c r="BFA2" s="99"/>
      <c r="BFB2" s="99"/>
      <c r="BFC2" s="99"/>
      <c r="BFD2" s="99"/>
      <c r="BFE2" s="99"/>
      <c r="BFF2" s="99"/>
      <c r="BFG2" s="99"/>
      <c r="BFH2" s="99"/>
      <c r="BFI2" s="99"/>
      <c r="BFJ2" s="99"/>
      <c r="BFK2" s="99"/>
      <c r="BFL2" s="99"/>
      <c r="BFM2" s="99"/>
      <c r="BFN2" s="99"/>
      <c r="BFO2" s="99"/>
      <c r="BFP2" s="99"/>
      <c r="BFQ2" s="99"/>
      <c r="BFR2" s="99"/>
      <c r="BFS2" s="99"/>
      <c r="BFT2" s="99"/>
      <c r="BFU2" s="99"/>
      <c r="BFV2" s="99"/>
      <c r="BFW2" s="99"/>
      <c r="BFX2" s="99"/>
      <c r="BFY2" s="99"/>
      <c r="BFZ2" s="99"/>
      <c r="BGA2" s="99"/>
      <c r="BGB2" s="99"/>
      <c r="BGC2" s="99"/>
      <c r="BGD2" s="99"/>
      <c r="BGE2" s="99"/>
      <c r="BGF2" s="99"/>
      <c r="BGG2" s="99"/>
      <c r="BGH2" s="99"/>
      <c r="BGI2" s="99"/>
      <c r="BGJ2" s="99"/>
      <c r="BGK2" s="99"/>
      <c r="BGL2" s="99"/>
      <c r="BGM2" s="99"/>
      <c r="BGN2" s="99"/>
      <c r="BGO2" s="99"/>
      <c r="BGP2" s="99"/>
      <c r="BGQ2" s="99"/>
      <c r="BGR2" s="99"/>
      <c r="BGS2" s="99"/>
      <c r="BGT2" s="99"/>
      <c r="BGU2" s="99"/>
      <c r="BGV2" s="99"/>
      <c r="BGW2" s="99"/>
      <c r="BGX2" s="99"/>
      <c r="BGY2" s="99"/>
      <c r="BGZ2" s="99"/>
      <c r="BHA2" s="99"/>
      <c r="BHB2" s="99"/>
      <c r="BHC2" s="99"/>
      <c r="BHD2" s="99"/>
      <c r="BHE2" s="99"/>
      <c r="BHF2" s="99"/>
      <c r="BHG2" s="99"/>
      <c r="BHH2" s="99"/>
      <c r="BHI2" s="99"/>
      <c r="BHJ2" s="99"/>
      <c r="BHK2" s="99"/>
      <c r="BHL2" s="99"/>
      <c r="BHM2" s="99"/>
      <c r="BHN2" s="99"/>
      <c r="BHO2" s="99"/>
      <c r="BHP2" s="99"/>
      <c r="BHQ2" s="99"/>
      <c r="BHR2" s="99"/>
      <c r="BHS2" s="99"/>
      <c r="BHT2" s="99"/>
      <c r="BHU2" s="99"/>
      <c r="BHV2" s="99"/>
      <c r="BHW2" s="99"/>
      <c r="BHX2" s="99"/>
      <c r="BHY2" s="99"/>
      <c r="BHZ2" s="99"/>
      <c r="BIA2" s="99"/>
      <c r="BIB2" s="99"/>
      <c r="BIC2" s="99"/>
      <c r="BID2" s="99"/>
      <c r="BIE2" s="99"/>
      <c r="BIF2" s="99"/>
      <c r="BIG2" s="99"/>
      <c r="BIH2" s="99"/>
      <c r="BII2" s="99"/>
      <c r="BIJ2" s="99"/>
      <c r="BIK2" s="99"/>
      <c r="BIL2" s="99"/>
      <c r="BIM2" s="99"/>
      <c r="BIN2" s="99"/>
      <c r="BIO2" s="99"/>
      <c r="BIP2" s="99"/>
      <c r="BIQ2" s="99"/>
      <c r="BIR2" s="99"/>
      <c r="BIS2" s="99"/>
      <c r="BIT2" s="99"/>
      <c r="BIU2" s="99"/>
      <c r="BIV2" s="99"/>
      <c r="BIW2" s="99"/>
      <c r="BIX2" s="99"/>
      <c r="BIY2" s="99"/>
      <c r="BIZ2" s="99"/>
      <c r="BJA2" s="99"/>
      <c r="BJB2" s="99"/>
      <c r="BJC2" s="99"/>
      <c r="BJD2" s="99"/>
      <c r="BJE2" s="99"/>
      <c r="BJF2" s="99"/>
      <c r="BJG2" s="99"/>
      <c r="BJH2" s="99"/>
      <c r="BJI2" s="99"/>
      <c r="BJJ2" s="99"/>
      <c r="BJK2" s="99"/>
      <c r="BJL2" s="99"/>
      <c r="BJM2" s="99"/>
      <c r="BJN2" s="99"/>
      <c r="BJO2" s="99"/>
      <c r="BJP2" s="99"/>
      <c r="BJQ2" s="99"/>
      <c r="BJR2" s="99"/>
      <c r="BJS2" s="99"/>
      <c r="BJT2" s="99"/>
      <c r="BJU2" s="99"/>
      <c r="BJV2" s="99"/>
      <c r="BJW2" s="99"/>
      <c r="BJX2" s="99"/>
      <c r="BJY2" s="99"/>
      <c r="BJZ2" s="99"/>
      <c r="BKA2" s="99"/>
      <c r="BKB2" s="99"/>
      <c r="BKC2" s="99"/>
      <c r="BKD2" s="99"/>
      <c r="BKE2" s="99"/>
      <c r="BKF2" s="99"/>
      <c r="BKG2" s="99"/>
      <c r="BKH2" s="99"/>
      <c r="BKI2" s="99"/>
      <c r="BKJ2" s="99"/>
      <c r="BKK2" s="99"/>
      <c r="BKL2" s="99"/>
      <c r="BKM2" s="99"/>
      <c r="BKN2" s="99"/>
      <c r="BKO2" s="99"/>
      <c r="BKP2" s="99"/>
      <c r="BKQ2" s="99"/>
      <c r="BKR2" s="99"/>
      <c r="BKS2" s="99"/>
      <c r="BKT2" s="99"/>
      <c r="BKU2" s="99"/>
      <c r="BKV2" s="99"/>
      <c r="BKW2" s="99"/>
      <c r="BKX2" s="99"/>
      <c r="BKY2" s="99"/>
      <c r="BKZ2" s="99"/>
      <c r="BLA2" s="99"/>
      <c r="BLB2" s="99"/>
      <c r="BLC2" s="99"/>
      <c r="BLD2" s="99"/>
      <c r="BLE2" s="99"/>
      <c r="BLF2" s="99"/>
      <c r="BLG2" s="99"/>
      <c r="BLH2" s="99"/>
      <c r="BLI2" s="99"/>
      <c r="BLJ2" s="99"/>
      <c r="BLK2" s="99"/>
      <c r="BLL2" s="99"/>
      <c r="BLM2" s="99"/>
      <c r="BLN2" s="99"/>
      <c r="BLO2" s="99"/>
      <c r="BLP2" s="99"/>
      <c r="BLQ2" s="99"/>
      <c r="BLR2" s="99"/>
      <c r="BLS2" s="99"/>
      <c r="BLT2" s="99"/>
      <c r="BLU2" s="99"/>
      <c r="BLV2" s="99"/>
      <c r="BLW2" s="99"/>
      <c r="BLX2" s="99"/>
      <c r="BLY2" s="99"/>
      <c r="BLZ2" s="99"/>
      <c r="BMA2" s="99"/>
      <c r="BMB2" s="99"/>
      <c r="BMC2" s="99"/>
      <c r="BMD2" s="99"/>
      <c r="BME2" s="99"/>
      <c r="BMF2" s="99"/>
      <c r="BMG2" s="99"/>
      <c r="BMH2" s="99"/>
      <c r="BMI2" s="99"/>
      <c r="BMJ2" s="99"/>
      <c r="BMK2" s="99"/>
      <c r="BML2" s="99"/>
      <c r="BMM2" s="99"/>
      <c r="BMN2" s="99"/>
      <c r="BMO2" s="99"/>
      <c r="BMP2" s="99"/>
      <c r="BMQ2" s="99"/>
      <c r="BMR2" s="99"/>
      <c r="BMS2" s="99"/>
      <c r="BMT2" s="99"/>
      <c r="BMU2" s="99"/>
      <c r="BMV2" s="99"/>
      <c r="BMW2" s="99"/>
      <c r="BMX2" s="99"/>
      <c r="BMY2" s="99"/>
      <c r="BMZ2" s="99"/>
      <c r="BNA2" s="99"/>
      <c r="BNB2" s="99"/>
      <c r="BNC2" s="99"/>
      <c r="BND2" s="99"/>
      <c r="BNE2" s="99"/>
      <c r="BNF2" s="99"/>
      <c r="BNG2" s="99"/>
      <c r="BNH2" s="99"/>
      <c r="BNI2" s="99"/>
      <c r="BNJ2" s="99"/>
      <c r="BNK2" s="99"/>
      <c r="BNL2" s="99"/>
      <c r="BNM2" s="99"/>
      <c r="BNN2" s="99"/>
      <c r="BNO2" s="99"/>
      <c r="BNP2" s="99"/>
      <c r="BNQ2" s="99"/>
      <c r="BNR2" s="99"/>
      <c r="BNS2" s="99"/>
      <c r="BNT2" s="99"/>
      <c r="BNU2" s="99"/>
      <c r="BNV2" s="99"/>
      <c r="BNW2" s="99"/>
      <c r="BNX2" s="99"/>
      <c r="BNY2" s="99"/>
      <c r="BNZ2" s="99"/>
      <c r="BOA2" s="99"/>
      <c r="BOB2" s="99"/>
      <c r="BOC2" s="99"/>
      <c r="BOD2" s="99"/>
      <c r="BOE2" s="99"/>
      <c r="BOF2" s="99"/>
      <c r="BOG2" s="99"/>
      <c r="BOH2" s="99"/>
      <c r="BOI2" s="99"/>
      <c r="BOJ2" s="99"/>
      <c r="BOK2" s="99"/>
      <c r="BOL2" s="99"/>
      <c r="BOM2" s="99"/>
      <c r="BON2" s="99"/>
      <c r="BOO2" s="99"/>
      <c r="BOP2" s="99"/>
      <c r="BOQ2" s="99"/>
      <c r="BOR2" s="99"/>
      <c r="BOS2" s="99"/>
      <c r="BOT2" s="99"/>
      <c r="BOU2" s="99"/>
      <c r="BOV2" s="99"/>
      <c r="BOW2" s="99"/>
      <c r="BOX2" s="99"/>
      <c r="BOY2" s="99"/>
      <c r="BOZ2" s="99"/>
      <c r="BPA2" s="99"/>
      <c r="BPB2" s="99"/>
      <c r="BPC2" s="99"/>
      <c r="BPD2" s="99"/>
      <c r="BPE2" s="99"/>
      <c r="BPF2" s="99"/>
      <c r="BPG2" s="99"/>
      <c r="BPH2" s="99"/>
      <c r="BPI2" s="99"/>
      <c r="BPJ2" s="99"/>
      <c r="BPK2" s="99"/>
      <c r="BPL2" s="99"/>
      <c r="BPM2" s="99"/>
      <c r="BPN2" s="99"/>
      <c r="BPO2" s="99"/>
      <c r="BPP2" s="99"/>
      <c r="BPQ2" s="99"/>
      <c r="BPR2" s="99"/>
      <c r="BPS2" s="99"/>
      <c r="BPT2" s="99"/>
      <c r="BPU2" s="99"/>
      <c r="BPV2" s="99"/>
      <c r="BPW2" s="99"/>
      <c r="BPX2" s="99"/>
      <c r="BPY2" s="99"/>
      <c r="BPZ2" s="99"/>
      <c r="BQA2" s="99"/>
      <c r="BQB2" s="99"/>
      <c r="BQC2" s="99"/>
      <c r="BQD2" s="99"/>
      <c r="BQE2" s="99"/>
      <c r="BQF2" s="99"/>
      <c r="BQG2" s="99"/>
      <c r="BQH2" s="99"/>
      <c r="BQI2" s="99"/>
      <c r="BQJ2" s="99"/>
      <c r="BQK2" s="99"/>
      <c r="BQL2" s="99"/>
      <c r="BQM2" s="99"/>
      <c r="BQN2" s="99"/>
      <c r="BQO2" s="99"/>
      <c r="BQP2" s="99"/>
      <c r="BQQ2" s="99"/>
      <c r="BQR2" s="99"/>
      <c r="BQS2" s="99"/>
      <c r="BQT2" s="99"/>
      <c r="BQU2" s="99"/>
      <c r="BQV2" s="99"/>
      <c r="BQW2" s="99"/>
      <c r="BQX2" s="99"/>
      <c r="BQY2" s="99"/>
      <c r="BQZ2" s="99"/>
      <c r="BRA2" s="99"/>
      <c r="BRB2" s="99"/>
      <c r="BRC2" s="99"/>
      <c r="BRD2" s="99"/>
      <c r="BRE2" s="99"/>
      <c r="BRF2" s="99"/>
      <c r="BRG2" s="99"/>
      <c r="BRH2" s="99"/>
      <c r="BRI2" s="99"/>
      <c r="BRJ2" s="99"/>
      <c r="BRK2" s="99"/>
      <c r="BRL2" s="99"/>
      <c r="BRM2" s="99"/>
      <c r="BRN2" s="99"/>
      <c r="BRO2" s="99"/>
      <c r="BRP2" s="99"/>
      <c r="BRQ2" s="99"/>
      <c r="BRR2" s="99"/>
      <c r="BRS2" s="99"/>
      <c r="BRT2" s="99"/>
      <c r="BRU2" s="99"/>
      <c r="BRV2" s="99"/>
      <c r="BRW2" s="99"/>
      <c r="BRX2" s="99"/>
      <c r="BRY2" s="99"/>
      <c r="BRZ2" s="99"/>
      <c r="BSA2" s="99"/>
      <c r="BSB2" s="99"/>
      <c r="BSC2" s="99"/>
      <c r="BSD2" s="99"/>
      <c r="BSE2" s="99"/>
      <c r="BSF2" s="99"/>
      <c r="BSG2" s="99"/>
      <c r="BSH2" s="99"/>
      <c r="BSI2" s="99"/>
      <c r="BSJ2" s="99"/>
      <c r="BSK2" s="99"/>
      <c r="BSL2" s="99"/>
      <c r="BSM2" s="99"/>
      <c r="BSN2" s="99"/>
      <c r="BSO2" s="99"/>
      <c r="BSP2" s="99"/>
      <c r="BSQ2" s="99"/>
      <c r="BSR2" s="99"/>
      <c r="BSS2" s="99"/>
      <c r="BST2" s="99"/>
      <c r="BSU2" s="99"/>
      <c r="BSV2" s="99"/>
      <c r="BSW2" s="99"/>
      <c r="BSX2" s="99"/>
      <c r="BSY2" s="99"/>
      <c r="BSZ2" s="99"/>
      <c r="BTA2" s="99"/>
      <c r="BTB2" s="99"/>
      <c r="BTC2" s="99"/>
      <c r="BTD2" s="99"/>
      <c r="BTE2" s="99"/>
      <c r="BTF2" s="99"/>
      <c r="BTG2" s="99"/>
      <c r="BTH2" s="99"/>
      <c r="BTI2" s="99"/>
      <c r="BTJ2" s="99"/>
      <c r="BTK2" s="99"/>
      <c r="BTL2" s="99"/>
      <c r="BTM2" s="99"/>
      <c r="BTN2" s="99"/>
      <c r="BTO2" s="99"/>
      <c r="BTP2" s="99"/>
      <c r="BTQ2" s="99"/>
      <c r="BTR2" s="99"/>
      <c r="BTS2" s="99"/>
      <c r="BTT2" s="99"/>
      <c r="BTU2" s="99"/>
      <c r="BTV2" s="99"/>
      <c r="BTW2" s="99"/>
      <c r="BTX2" s="99"/>
      <c r="BTY2" s="99"/>
      <c r="BTZ2" s="99"/>
      <c r="BUA2" s="99"/>
      <c r="BUB2" s="99"/>
      <c r="BUC2" s="99"/>
      <c r="BUD2" s="99"/>
      <c r="BUE2" s="99"/>
      <c r="BUF2" s="99"/>
      <c r="BUG2" s="99"/>
      <c r="BUH2" s="99"/>
      <c r="BUI2" s="99"/>
      <c r="BUJ2" s="99"/>
      <c r="BUK2" s="99"/>
      <c r="BUL2" s="99"/>
      <c r="BUM2" s="99"/>
      <c r="BUN2" s="99"/>
      <c r="BUO2" s="99"/>
      <c r="BUP2" s="99"/>
      <c r="BUQ2" s="99"/>
      <c r="BUR2" s="99"/>
      <c r="BUS2" s="99"/>
      <c r="BUT2" s="99"/>
      <c r="BUU2" s="99"/>
      <c r="BUV2" s="99"/>
      <c r="BUW2" s="99"/>
      <c r="BUX2" s="99"/>
      <c r="BUY2" s="99"/>
      <c r="BUZ2" s="99"/>
      <c r="BVA2" s="99"/>
      <c r="BVB2" s="99"/>
      <c r="BVC2" s="99"/>
      <c r="BVD2" s="99"/>
      <c r="BVE2" s="99"/>
      <c r="BVF2" s="99"/>
      <c r="BVG2" s="99"/>
      <c r="BVH2" s="99"/>
      <c r="BVI2" s="99"/>
      <c r="BVJ2" s="99"/>
      <c r="BVK2" s="99"/>
      <c r="BVL2" s="99"/>
      <c r="BVM2" s="99"/>
      <c r="BVN2" s="99"/>
      <c r="BVO2" s="99"/>
      <c r="BVP2" s="99"/>
      <c r="BVQ2" s="99"/>
      <c r="BVR2" s="99"/>
      <c r="BVS2" s="99"/>
      <c r="BVT2" s="99"/>
      <c r="BVU2" s="99"/>
      <c r="BVV2" s="99"/>
      <c r="BVW2" s="99"/>
      <c r="BVX2" s="99"/>
      <c r="BVY2" s="99"/>
      <c r="BVZ2" s="99"/>
      <c r="BWA2" s="99"/>
      <c r="BWB2" s="99"/>
      <c r="BWC2" s="99"/>
      <c r="BWD2" s="99"/>
      <c r="BWE2" s="99"/>
      <c r="BWF2" s="99"/>
      <c r="BWG2" s="99"/>
      <c r="BWH2" s="99"/>
      <c r="BWI2" s="99"/>
      <c r="BWJ2" s="99"/>
      <c r="BWK2" s="99"/>
      <c r="BWL2" s="99"/>
      <c r="BWM2" s="99"/>
      <c r="BWN2" s="99"/>
      <c r="BWO2" s="99"/>
      <c r="BWP2" s="99"/>
      <c r="BWQ2" s="99"/>
      <c r="BWR2" s="99"/>
      <c r="BWS2" s="99"/>
      <c r="BWT2" s="99"/>
      <c r="BWU2" s="99"/>
      <c r="BWV2" s="99"/>
      <c r="BWW2" s="99"/>
      <c r="BWX2" s="99"/>
      <c r="BWY2" s="99"/>
      <c r="BWZ2" s="99"/>
      <c r="BXA2" s="99"/>
      <c r="BXB2" s="99"/>
      <c r="BXC2" s="99"/>
      <c r="BXD2" s="99"/>
      <c r="BXE2" s="99"/>
      <c r="BXF2" s="99"/>
      <c r="BXG2" s="99"/>
      <c r="BXH2" s="99"/>
      <c r="BXI2" s="99"/>
      <c r="BXJ2" s="99"/>
      <c r="BXK2" s="99"/>
      <c r="BXL2" s="99"/>
      <c r="BXM2" s="99"/>
      <c r="BXN2" s="99"/>
      <c r="BXO2" s="99"/>
      <c r="BXP2" s="99"/>
      <c r="BXQ2" s="99"/>
      <c r="BXR2" s="99"/>
      <c r="BXS2" s="99"/>
      <c r="BXT2" s="99"/>
      <c r="BXU2" s="99"/>
      <c r="BXV2" s="99"/>
      <c r="BXW2" s="99"/>
      <c r="BXX2" s="99"/>
      <c r="BXY2" s="99"/>
      <c r="BXZ2" s="99"/>
      <c r="BYA2" s="99"/>
      <c r="BYB2" s="99"/>
      <c r="BYC2" s="99"/>
      <c r="BYD2" s="99"/>
      <c r="BYE2" s="99"/>
      <c r="BYF2" s="99"/>
      <c r="BYG2" s="99"/>
      <c r="BYH2" s="99"/>
      <c r="BYI2" s="99"/>
      <c r="BYJ2" s="99"/>
      <c r="BYK2" s="99"/>
      <c r="BYL2" s="99"/>
      <c r="BYM2" s="99"/>
      <c r="BYN2" s="99"/>
      <c r="BYO2" s="99"/>
      <c r="BYP2" s="99"/>
      <c r="BYQ2" s="99"/>
      <c r="BYR2" s="99"/>
      <c r="BYS2" s="99"/>
      <c r="BYT2" s="99"/>
      <c r="BYU2" s="99"/>
      <c r="BYV2" s="99"/>
      <c r="BYW2" s="99"/>
      <c r="BYX2" s="99"/>
      <c r="BYY2" s="99"/>
      <c r="BYZ2" s="99"/>
      <c r="BZA2" s="99"/>
      <c r="BZB2" s="99"/>
      <c r="BZC2" s="99"/>
      <c r="BZD2" s="99"/>
      <c r="BZE2" s="99"/>
      <c r="BZF2" s="99"/>
      <c r="BZG2" s="99"/>
      <c r="BZH2" s="99"/>
      <c r="BZI2" s="99"/>
      <c r="BZJ2" s="99"/>
      <c r="BZK2" s="99"/>
      <c r="BZL2" s="99"/>
      <c r="BZM2" s="99"/>
      <c r="BZN2" s="99"/>
      <c r="BZO2" s="99"/>
      <c r="BZP2" s="99"/>
      <c r="BZQ2" s="99"/>
      <c r="BZR2" s="99"/>
      <c r="BZS2" s="99"/>
      <c r="BZT2" s="99"/>
      <c r="BZU2" s="99"/>
      <c r="BZV2" s="99"/>
      <c r="BZW2" s="99"/>
      <c r="BZX2" s="99"/>
      <c r="BZY2" s="99"/>
      <c r="BZZ2" s="99"/>
      <c r="CAA2" s="99"/>
      <c r="CAB2" s="99"/>
      <c r="CAC2" s="99"/>
      <c r="CAD2" s="99"/>
      <c r="CAE2" s="99"/>
      <c r="CAF2" s="99"/>
      <c r="CAG2" s="99"/>
      <c r="CAH2" s="99"/>
      <c r="CAI2" s="99"/>
      <c r="CAJ2" s="99"/>
      <c r="CAK2" s="99"/>
      <c r="CAL2" s="99"/>
      <c r="CAM2" s="99"/>
      <c r="CAN2" s="99"/>
      <c r="CAO2" s="99"/>
      <c r="CAP2" s="99"/>
      <c r="CAQ2" s="99"/>
      <c r="CAR2" s="99"/>
      <c r="CAS2" s="99"/>
      <c r="CAT2" s="99"/>
      <c r="CAU2" s="99"/>
      <c r="CAV2" s="99"/>
      <c r="CAW2" s="99"/>
      <c r="CAX2" s="99"/>
      <c r="CAY2" s="99"/>
      <c r="CAZ2" s="99"/>
      <c r="CBA2" s="99"/>
      <c r="CBB2" s="99"/>
      <c r="CBC2" s="99"/>
      <c r="CBD2" s="99"/>
      <c r="CBE2" s="99"/>
      <c r="CBF2" s="99"/>
      <c r="CBG2" s="99"/>
      <c r="CBH2" s="99"/>
      <c r="CBI2" s="99"/>
      <c r="CBJ2" s="99"/>
      <c r="CBK2" s="99"/>
      <c r="CBL2" s="99"/>
      <c r="CBM2" s="99"/>
      <c r="CBN2" s="99"/>
      <c r="CBO2" s="99"/>
      <c r="CBP2" s="99"/>
      <c r="CBQ2" s="99"/>
      <c r="CBR2" s="99"/>
      <c r="CBS2" s="99"/>
      <c r="CBT2" s="99"/>
      <c r="CBU2" s="99"/>
      <c r="CBV2" s="99"/>
      <c r="CBW2" s="99"/>
      <c r="CBX2" s="99"/>
      <c r="CBY2" s="99"/>
      <c r="CBZ2" s="99"/>
      <c r="CCA2" s="99"/>
      <c r="CCB2" s="99"/>
      <c r="CCC2" s="99"/>
      <c r="CCD2" s="99"/>
      <c r="CCE2" s="99"/>
      <c r="CCF2" s="99"/>
      <c r="CCG2" s="99"/>
      <c r="CCH2" s="99"/>
      <c r="CCI2" s="99"/>
      <c r="CCJ2" s="99"/>
      <c r="CCK2" s="99"/>
      <c r="CCL2" s="99"/>
      <c r="CCM2" s="99"/>
      <c r="CCN2" s="99"/>
      <c r="CCO2" s="99"/>
      <c r="CCP2" s="99"/>
      <c r="CCQ2" s="99"/>
      <c r="CCR2" s="99"/>
      <c r="CCS2" s="99"/>
      <c r="CCT2" s="99"/>
      <c r="CCU2" s="99"/>
      <c r="CCV2" s="99"/>
      <c r="CCW2" s="99"/>
      <c r="CCX2" s="99"/>
      <c r="CCY2" s="99"/>
      <c r="CCZ2" s="99"/>
      <c r="CDA2" s="99"/>
      <c r="CDB2" s="99"/>
      <c r="CDC2" s="99"/>
      <c r="CDD2" s="99"/>
      <c r="CDE2" s="99"/>
      <c r="CDF2" s="99"/>
      <c r="CDG2" s="99"/>
      <c r="CDH2" s="99"/>
      <c r="CDI2" s="99"/>
      <c r="CDJ2" s="99"/>
      <c r="CDK2" s="99"/>
      <c r="CDL2" s="99"/>
      <c r="CDM2" s="99"/>
      <c r="CDN2" s="99"/>
      <c r="CDO2" s="99"/>
      <c r="CDP2" s="99"/>
      <c r="CDQ2" s="99"/>
      <c r="CDR2" s="99"/>
      <c r="CDS2" s="99"/>
      <c r="CDT2" s="99"/>
      <c r="CDU2" s="99"/>
      <c r="CDV2" s="99"/>
      <c r="CDW2" s="99"/>
      <c r="CDX2" s="99"/>
      <c r="CDY2" s="99"/>
      <c r="CDZ2" s="99"/>
      <c r="CEA2" s="99"/>
      <c r="CEB2" s="99"/>
      <c r="CEC2" s="99"/>
      <c r="CED2" s="99"/>
      <c r="CEE2" s="99"/>
      <c r="CEF2" s="99"/>
      <c r="CEG2" s="99"/>
      <c r="CEH2" s="99"/>
      <c r="CEI2" s="99"/>
      <c r="CEJ2" s="99"/>
      <c r="CEK2" s="99"/>
      <c r="CEL2" s="99"/>
      <c r="CEM2" s="99"/>
      <c r="CEN2" s="99"/>
      <c r="CEO2" s="99"/>
      <c r="CEP2" s="99"/>
      <c r="CEQ2" s="99"/>
      <c r="CER2" s="99"/>
      <c r="CES2" s="99"/>
      <c r="CET2" s="99"/>
      <c r="CEU2" s="99"/>
      <c r="CEV2" s="99"/>
      <c r="CEW2" s="99"/>
      <c r="CEX2" s="99"/>
      <c r="CEY2" s="99"/>
      <c r="CEZ2" s="99"/>
      <c r="CFA2" s="99"/>
      <c r="CFB2" s="99"/>
      <c r="CFC2" s="99"/>
      <c r="CFD2" s="99"/>
      <c r="CFE2" s="99"/>
      <c r="CFF2" s="99"/>
      <c r="CFG2" s="99"/>
      <c r="CFH2" s="99"/>
      <c r="CFI2" s="99"/>
      <c r="CFJ2" s="99"/>
      <c r="CFK2" s="99"/>
      <c r="CFL2" s="99"/>
      <c r="CFM2" s="99"/>
      <c r="CFN2" s="99"/>
      <c r="CFO2" s="99"/>
      <c r="CFP2" s="99"/>
      <c r="CFQ2" s="99"/>
      <c r="CFR2" s="99"/>
      <c r="CFS2" s="99"/>
      <c r="CFT2" s="99"/>
      <c r="CFU2" s="99"/>
      <c r="CFV2" s="99"/>
      <c r="CFW2" s="99"/>
      <c r="CFX2" s="99"/>
      <c r="CFY2" s="99"/>
      <c r="CFZ2" s="99"/>
      <c r="CGA2" s="99"/>
      <c r="CGB2" s="99"/>
      <c r="CGC2" s="99"/>
      <c r="CGD2" s="99"/>
      <c r="CGE2" s="99"/>
      <c r="CGF2" s="99"/>
      <c r="CGG2" s="99"/>
      <c r="CGH2" s="99"/>
      <c r="CGI2" s="99"/>
      <c r="CGJ2" s="99"/>
      <c r="CGK2" s="99"/>
      <c r="CGL2" s="99"/>
      <c r="CGM2" s="99"/>
      <c r="CGN2" s="99"/>
      <c r="CGO2" s="99"/>
      <c r="CGP2" s="99"/>
      <c r="CGQ2" s="99"/>
      <c r="CGR2" s="99"/>
      <c r="CGS2" s="99"/>
      <c r="CGT2" s="99"/>
      <c r="CGU2" s="99"/>
      <c r="CGV2" s="99"/>
      <c r="CGW2" s="99"/>
      <c r="CGX2" s="99"/>
      <c r="CGY2" s="99"/>
      <c r="CGZ2" s="99"/>
      <c r="CHA2" s="99"/>
      <c r="CHB2" s="99"/>
      <c r="CHC2" s="99"/>
      <c r="CHD2" s="99"/>
      <c r="CHE2" s="99"/>
      <c r="CHF2" s="99"/>
      <c r="CHG2" s="99"/>
      <c r="CHH2" s="99"/>
      <c r="CHI2" s="99"/>
      <c r="CHJ2" s="99"/>
      <c r="CHK2" s="99"/>
      <c r="CHL2" s="99"/>
      <c r="CHM2" s="99"/>
      <c r="CHN2" s="99"/>
      <c r="CHO2" s="99"/>
      <c r="CHP2" s="99"/>
      <c r="CHQ2" s="99"/>
      <c r="CHR2" s="99"/>
      <c r="CHS2" s="99"/>
      <c r="CHT2" s="99"/>
      <c r="CHU2" s="99"/>
      <c r="CHV2" s="99"/>
      <c r="CHW2" s="99"/>
      <c r="CHX2" s="99"/>
      <c r="CHY2" s="99"/>
      <c r="CHZ2" s="99"/>
      <c r="CIA2" s="99"/>
      <c r="CIB2" s="99"/>
      <c r="CIC2" s="99"/>
      <c r="CID2" s="99"/>
      <c r="CIE2" s="99"/>
      <c r="CIF2" s="99"/>
      <c r="CIG2" s="99"/>
      <c r="CIH2" s="99"/>
      <c r="CII2" s="99"/>
      <c r="CIJ2" s="99"/>
      <c r="CIK2" s="99"/>
      <c r="CIL2" s="99"/>
      <c r="CIM2" s="99"/>
      <c r="CIN2" s="99"/>
      <c r="CIO2" s="99"/>
      <c r="CIP2" s="99"/>
      <c r="CIQ2" s="99"/>
      <c r="CIR2" s="99"/>
      <c r="CIS2" s="99"/>
      <c r="CIT2" s="99"/>
      <c r="CIU2" s="99"/>
      <c r="CIV2" s="99"/>
      <c r="CIW2" s="99"/>
      <c r="CIX2" s="99"/>
      <c r="CIY2" s="99"/>
      <c r="CIZ2" s="99"/>
      <c r="CJA2" s="99"/>
      <c r="CJB2" s="99"/>
      <c r="CJC2" s="99"/>
      <c r="CJD2" s="99"/>
      <c r="CJE2" s="99"/>
      <c r="CJF2" s="99"/>
      <c r="CJG2" s="99"/>
      <c r="CJH2" s="99"/>
      <c r="CJI2" s="99"/>
      <c r="CJJ2" s="99"/>
      <c r="CJK2" s="99"/>
      <c r="CJL2" s="99"/>
      <c r="CJM2" s="99"/>
      <c r="CJN2" s="99"/>
      <c r="CJO2" s="99"/>
      <c r="CJP2" s="99"/>
      <c r="CJQ2" s="99"/>
      <c r="CJR2" s="99"/>
      <c r="CJS2" s="99"/>
      <c r="CJT2" s="99"/>
      <c r="CJU2" s="99"/>
      <c r="CJV2" s="99"/>
      <c r="CJW2" s="99"/>
      <c r="CJX2" s="99"/>
      <c r="CJY2" s="99"/>
      <c r="CJZ2" s="99"/>
      <c r="CKA2" s="99"/>
      <c r="CKB2" s="99"/>
      <c r="CKC2" s="99"/>
      <c r="CKD2" s="99"/>
      <c r="CKE2" s="99"/>
      <c r="CKF2" s="99"/>
      <c r="CKG2" s="99"/>
      <c r="CKH2" s="99"/>
      <c r="CKI2" s="99"/>
      <c r="CKJ2" s="99"/>
      <c r="CKK2" s="99"/>
      <c r="CKL2" s="99"/>
      <c r="CKM2" s="99"/>
      <c r="CKN2" s="99"/>
      <c r="CKO2" s="99"/>
      <c r="CKP2" s="99"/>
      <c r="CKQ2" s="99"/>
      <c r="CKR2" s="99"/>
      <c r="CKS2" s="99"/>
      <c r="CKT2" s="99"/>
      <c r="CKU2" s="99"/>
      <c r="CKV2" s="99"/>
      <c r="CKW2" s="99"/>
      <c r="CKX2" s="99"/>
      <c r="CKY2" s="99"/>
      <c r="CKZ2" s="99"/>
      <c r="CLA2" s="99"/>
      <c r="CLB2" s="99"/>
      <c r="CLC2" s="99"/>
      <c r="CLD2" s="99"/>
      <c r="CLE2" s="99"/>
      <c r="CLF2" s="99"/>
      <c r="CLG2" s="99"/>
      <c r="CLH2" s="99"/>
      <c r="CLI2" s="99"/>
      <c r="CLJ2" s="99"/>
      <c r="CLK2" s="99"/>
      <c r="CLL2" s="99"/>
      <c r="CLM2" s="99"/>
      <c r="CLN2" s="99"/>
      <c r="CLO2" s="99"/>
      <c r="CLP2" s="99"/>
      <c r="CLQ2" s="99"/>
      <c r="CLR2" s="99"/>
      <c r="CLS2" s="99"/>
      <c r="CLT2" s="99"/>
      <c r="CLU2" s="99"/>
      <c r="CLV2" s="99"/>
      <c r="CLW2" s="99"/>
      <c r="CLX2" s="99"/>
      <c r="CLY2" s="99"/>
      <c r="CLZ2" s="99"/>
      <c r="CMA2" s="99"/>
      <c r="CMB2" s="99"/>
      <c r="CMC2" s="99"/>
      <c r="CMD2" s="99"/>
      <c r="CME2" s="99"/>
      <c r="CMF2" s="99"/>
      <c r="CMG2" s="99"/>
      <c r="CMH2" s="99"/>
      <c r="CMI2" s="99"/>
      <c r="CMJ2" s="99"/>
      <c r="CMK2" s="99"/>
      <c r="CML2" s="99"/>
      <c r="CMM2" s="99"/>
      <c r="CMN2" s="99"/>
      <c r="CMO2" s="99"/>
      <c r="CMP2" s="99"/>
      <c r="CMQ2" s="99"/>
      <c r="CMR2" s="99"/>
      <c r="CMS2" s="99"/>
      <c r="CMT2" s="99"/>
      <c r="CMU2" s="99"/>
      <c r="CMV2" s="99"/>
      <c r="CMW2" s="99"/>
      <c r="CMX2" s="99"/>
      <c r="CMY2" s="99"/>
      <c r="CMZ2" s="99"/>
      <c r="CNA2" s="99"/>
      <c r="CNB2" s="99"/>
      <c r="CNC2" s="99"/>
      <c r="CND2" s="99"/>
      <c r="CNE2" s="99"/>
      <c r="CNF2" s="99"/>
      <c r="CNG2" s="99"/>
      <c r="CNH2" s="99"/>
      <c r="CNI2" s="99"/>
      <c r="CNJ2" s="99"/>
      <c r="CNK2" s="99"/>
      <c r="CNL2" s="99"/>
      <c r="CNM2" s="99"/>
      <c r="CNN2" s="99"/>
      <c r="CNO2" s="99"/>
      <c r="CNP2" s="99"/>
      <c r="CNQ2" s="99"/>
      <c r="CNR2" s="99"/>
      <c r="CNS2" s="99"/>
      <c r="CNT2" s="99"/>
      <c r="CNU2" s="99"/>
      <c r="CNV2" s="99"/>
      <c r="CNW2" s="99"/>
      <c r="CNX2" s="99"/>
      <c r="CNY2" s="99"/>
      <c r="CNZ2" s="99"/>
      <c r="COA2" s="99"/>
      <c r="COB2" s="99"/>
      <c r="COC2" s="99"/>
      <c r="COD2" s="99"/>
      <c r="COE2" s="99"/>
      <c r="COF2" s="99"/>
      <c r="COG2" s="99"/>
      <c r="COH2" s="99"/>
      <c r="COI2" s="99"/>
      <c r="COJ2" s="99"/>
      <c r="COK2" s="99"/>
      <c r="COL2" s="99"/>
      <c r="COM2" s="99"/>
      <c r="CON2" s="99"/>
      <c r="COO2" s="99"/>
      <c r="COP2" s="99"/>
      <c r="COQ2" s="99"/>
      <c r="COR2" s="99"/>
      <c r="COS2" s="99"/>
      <c r="COT2" s="99"/>
      <c r="COU2" s="99"/>
      <c r="COV2" s="99"/>
      <c r="COW2" s="99"/>
      <c r="COX2" s="99"/>
      <c r="COY2" s="99"/>
      <c r="COZ2" s="99"/>
      <c r="CPA2" s="99"/>
      <c r="CPB2" s="99"/>
      <c r="CPC2" s="99"/>
      <c r="CPD2" s="99"/>
      <c r="CPE2" s="99"/>
      <c r="CPF2" s="99"/>
      <c r="CPG2" s="99"/>
      <c r="CPH2" s="99"/>
      <c r="CPI2" s="99"/>
      <c r="CPJ2" s="99"/>
      <c r="CPK2" s="99"/>
      <c r="CPL2" s="99"/>
      <c r="CPM2" s="99"/>
      <c r="CPN2" s="99"/>
      <c r="CPO2" s="99"/>
      <c r="CPP2" s="99"/>
      <c r="CPQ2" s="99"/>
      <c r="CPR2" s="99"/>
      <c r="CPS2" s="99"/>
      <c r="CPT2" s="99"/>
      <c r="CPU2" s="99"/>
      <c r="CPV2" s="99"/>
      <c r="CPW2" s="99"/>
      <c r="CPX2" s="99"/>
      <c r="CPY2" s="99"/>
      <c r="CPZ2" s="99"/>
      <c r="CQA2" s="99"/>
      <c r="CQB2" s="99"/>
      <c r="CQC2" s="99"/>
      <c r="CQD2" s="99"/>
      <c r="CQE2" s="99"/>
      <c r="CQF2" s="99"/>
      <c r="CQG2" s="99"/>
      <c r="CQH2" s="99"/>
      <c r="CQI2" s="99"/>
      <c r="CQJ2" s="99"/>
      <c r="CQK2" s="99"/>
      <c r="CQL2" s="99"/>
      <c r="CQM2" s="99"/>
      <c r="CQN2" s="99"/>
      <c r="CQO2" s="99"/>
      <c r="CQP2" s="99"/>
      <c r="CQQ2" s="99"/>
      <c r="CQR2" s="99"/>
      <c r="CQS2" s="99"/>
      <c r="CQT2" s="99"/>
      <c r="CQU2" s="99"/>
      <c r="CQV2" s="99"/>
      <c r="CQW2" s="99"/>
      <c r="CQX2" s="99"/>
      <c r="CQY2" s="99"/>
      <c r="CQZ2" s="99"/>
      <c r="CRA2" s="99"/>
      <c r="CRB2" s="99"/>
      <c r="CRC2" s="99"/>
      <c r="CRD2" s="99"/>
      <c r="CRE2" s="99"/>
      <c r="CRF2" s="99"/>
      <c r="CRG2" s="99"/>
      <c r="CRH2" s="99"/>
      <c r="CRI2" s="99"/>
      <c r="CRJ2" s="99"/>
      <c r="CRK2" s="99"/>
      <c r="CRL2" s="99"/>
      <c r="CRM2" s="99"/>
      <c r="CRN2" s="99"/>
      <c r="CRO2" s="99"/>
      <c r="CRP2" s="99"/>
      <c r="CRQ2" s="99"/>
      <c r="CRR2" s="99"/>
      <c r="CRS2" s="99"/>
      <c r="CRT2" s="99"/>
      <c r="CRU2" s="99"/>
      <c r="CRV2" s="99"/>
      <c r="CRW2" s="99"/>
      <c r="CRX2" s="99"/>
      <c r="CRY2" s="99"/>
      <c r="CRZ2" s="99"/>
      <c r="CSA2" s="99"/>
      <c r="CSB2" s="99"/>
      <c r="CSC2" s="99"/>
      <c r="CSD2" s="99"/>
      <c r="CSE2" s="99"/>
      <c r="CSF2" s="99"/>
      <c r="CSG2" s="99"/>
      <c r="CSH2" s="99"/>
      <c r="CSI2" s="99"/>
      <c r="CSJ2" s="99"/>
      <c r="CSK2" s="99"/>
      <c r="CSL2" s="99"/>
      <c r="CSM2" s="99"/>
      <c r="CSN2" s="99"/>
      <c r="CSO2" s="99"/>
      <c r="CSP2" s="99"/>
      <c r="CSQ2" s="99"/>
      <c r="CSR2" s="99"/>
      <c r="CSS2" s="99"/>
      <c r="CST2" s="99"/>
      <c r="CSU2" s="99"/>
      <c r="CSV2" s="99"/>
      <c r="CSW2" s="99"/>
      <c r="CSX2" s="99"/>
      <c r="CSY2" s="99"/>
      <c r="CSZ2" s="99"/>
      <c r="CTA2" s="99"/>
      <c r="CTB2" s="99"/>
      <c r="CTC2" s="99"/>
      <c r="CTD2" s="99"/>
      <c r="CTE2" s="99"/>
      <c r="CTF2" s="99"/>
      <c r="CTG2" s="99"/>
      <c r="CTH2" s="99"/>
      <c r="CTI2" s="99"/>
      <c r="CTJ2" s="99"/>
      <c r="CTK2" s="99"/>
      <c r="CTL2" s="99"/>
      <c r="CTM2" s="99"/>
      <c r="CTN2" s="99"/>
      <c r="CTO2" s="99"/>
      <c r="CTP2" s="99"/>
      <c r="CTQ2" s="99"/>
      <c r="CTR2" s="99"/>
      <c r="CTS2" s="99"/>
      <c r="CTT2" s="99"/>
      <c r="CTU2" s="99"/>
      <c r="CTV2" s="99"/>
      <c r="CTW2" s="99"/>
      <c r="CTX2" s="99"/>
      <c r="CTY2" s="99"/>
      <c r="CTZ2" s="99"/>
      <c r="CUA2" s="99"/>
      <c r="CUB2" s="99"/>
      <c r="CUC2" s="99"/>
      <c r="CUD2" s="99"/>
      <c r="CUE2" s="99"/>
      <c r="CUF2" s="99"/>
      <c r="CUG2" s="99"/>
      <c r="CUH2" s="99"/>
      <c r="CUI2" s="99"/>
      <c r="CUJ2" s="99"/>
      <c r="CUK2" s="99"/>
      <c r="CUL2" s="99"/>
      <c r="CUM2" s="99"/>
      <c r="CUN2" s="99"/>
      <c r="CUO2" s="99"/>
      <c r="CUP2" s="99"/>
      <c r="CUQ2" s="99"/>
      <c r="CUR2" s="99"/>
      <c r="CUS2" s="99"/>
      <c r="CUT2" s="99"/>
      <c r="CUU2" s="99"/>
      <c r="CUV2" s="99"/>
      <c r="CUW2" s="99"/>
      <c r="CUX2" s="99"/>
      <c r="CUY2" s="99"/>
      <c r="CUZ2" s="99"/>
      <c r="CVA2" s="99"/>
      <c r="CVB2" s="99"/>
      <c r="CVC2" s="99"/>
      <c r="CVD2" s="99"/>
      <c r="CVE2" s="99"/>
      <c r="CVF2" s="99"/>
      <c r="CVG2" s="99"/>
      <c r="CVH2" s="99"/>
      <c r="CVI2" s="99"/>
      <c r="CVJ2" s="99"/>
      <c r="CVK2" s="99"/>
      <c r="CVL2" s="99"/>
      <c r="CVM2" s="99"/>
      <c r="CVN2" s="99"/>
      <c r="CVO2" s="99"/>
      <c r="CVP2" s="99"/>
      <c r="CVQ2" s="99"/>
      <c r="CVR2" s="99"/>
      <c r="CVS2" s="99"/>
      <c r="CVT2" s="99"/>
      <c r="CVU2" s="99"/>
      <c r="CVV2" s="99"/>
      <c r="CVW2" s="99"/>
      <c r="CVX2" s="99"/>
      <c r="CVY2" s="99"/>
      <c r="CVZ2" s="99"/>
      <c r="CWA2" s="99"/>
      <c r="CWB2" s="99"/>
      <c r="CWC2" s="99"/>
      <c r="CWD2" s="99"/>
      <c r="CWE2" s="99"/>
      <c r="CWF2" s="99"/>
      <c r="CWG2" s="99"/>
      <c r="CWH2" s="99"/>
      <c r="CWI2" s="99"/>
      <c r="CWJ2" s="99"/>
      <c r="CWK2" s="99"/>
      <c r="CWL2" s="99"/>
      <c r="CWM2" s="99"/>
      <c r="CWN2" s="99"/>
      <c r="CWO2" s="99"/>
      <c r="CWP2" s="99"/>
      <c r="CWQ2" s="99"/>
      <c r="CWR2" s="99"/>
      <c r="CWS2" s="99"/>
      <c r="CWT2" s="99"/>
      <c r="CWU2" s="99"/>
      <c r="CWV2" s="99"/>
      <c r="CWW2" s="99"/>
      <c r="CWX2" s="99"/>
      <c r="CWY2" s="99"/>
      <c r="CWZ2" s="99"/>
      <c r="CXA2" s="99"/>
      <c r="CXB2" s="99"/>
      <c r="CXC2" s="99"/>
      <c r="CXD2" s="99"/>
      <c r="CXE2" s="99"/>
      <c r="CXF2" s="99"/>
      <c r="CXG2" s="99"/>
      <c r="CXH2" s="99"/>
      <c r="CXI2" s="99"/>
      <c r="CXJ2" s="99"/>
      <c r="CXK2" s="99"/>
      <c r="CXL2" s="99"/>
      <c r="CXM2" s="99"/>
      <c r="CXN2" s="99"/>
      <c r="CXO2" s="99"/>
      <c r="CXP2" s="99"/>
      <c r="CXQ2" s="99"/>
      <c r="CXR2" s="99"/>
      <c r="CXS2" s="99"/>
      <c r="CXT2" s="99"/>
      <c r="CXU2" s="99"/>
      <c r="CXV2" s="99"/>
      <c r="CXW2" s="99"/>
      <c r="CXX2" s="99"/>
      <c r="CXY2" s="99"/>
      <c r="CXZ2" s="99"/>
      <c r="CYA2" s="99"/>
      <c r="CYB2" s="99"/>
      <c r="CYC2" s="99"/>
      <c r="CYD2" s="99"/>
      <c r="CYE2" s="99"/>
      <c r="CYF2" s="99"/>
      <c r="CYG2" s="99"/>
      <c r="CYH2" s="99"/>
      <c r="CYI2" s="99"/>
      <c r="CYJ2" s="99"/>
      <c r="CYK2" s="99"/>
      <c r="CYL2" s="99"/>
      <c r="CYM2" s="99"/>
      <c r="CYN2" s="99"/>
      <c r="CYO2" s="99"/>
      <c r="CYP2" s="99"/>
      <c r="CYQ2" s="99"/>
      <c r="CYR2" s="99"/>
      <c r="CYS2" s="99"/>
      <c r="CYT2" s="99"/>
      <c r="CYU2" s="99"/>
      <c r="CYV2" s="99"/>
      <c r="CYW2" s="99"/>
      <c r="CYX2" s="99"/>
      <c r="CYY2" s="99"/>
      <c r="CYZ2" s="99"/>
      <c r="CZA2" s="99"/>
      <c r="CZB2" s="99"/>
      <c r="CZC2" s="99"/>
      <c r="CZD2" s="99"/>
      <c r="CZE2" s="99"/>
      <c r="CZF2" s="99"/>
      <c r="CZG2" s="99"/>
      <c r="CZH2" s="99"/>
      <c r="CZI2" s="99"/>
      <c r="CZJ2" s="99"/>
      <c r="CZK2" s="99"/>
      <c r="CZL2" s="99"/>
      <c r="CZM2" s="99"/>
      <c r="CZN2" s="99"/>
      <c r="CZO2" s="99"/>
      <c r="CZP2" s="99"/>
      <c r="CZQ2" s="99"/>
      <c r="CZR2" s="99"/>
      <c r="CZS2" s="99"/>
      <c r="CZT2" s="99"/>
      <c r="CZU2" s="99"/>
      <c r="CZV2" s="99"/>
      <c r="CZW2" s="99"/>
      <c r="CZX2" s="99"/>
      <c r="CZY2" s="99"/>
      <c r="CZZ2" s="99"/>
      <c r="DAA2" s="99"/>
      <c r="DAB2" s="99"/>
      <c r="DAC2" s="99"/>
      <c r="DAD2" s="99"/>
      <c r="DAE2" s="99"/>
      <c r="DAF2" s="99"/>
      <c r="DAG2" s="99"/>
      <c r="DAH2" s="99"/>
      <c r="DAI2" s="99"/>
      <c r="DAJ2" s="99"/>
      <c r="DAK2" s="99"/>
      <c r="DAL2" s="99"/>
      <c r="DAM2" s="99"/>
      <c r="DAN2" s="99"/>
      <c r="DAO2" s="99"/>
      <c r="DAP2" s="99"/>
      <c r="DAQ2" s="99"/>
      <c r="DAR2" s="99"/>
      <c r="DAS2" s="99"/>
      <c r="DAT2" s="99"/>
      <c r="DAU2" s="99"/>
      <c r="DAV2" s="99"/>
      <c r="DAW2" s="99"/>
      <c r="DAX2" s="99"/>
      <c r="DAY2" s="99"/>
      <c r="DAZ2" s="99"/>
      <c r="DBA2" s="99"/>
      <c r="DBB2" s="99"/>
      <c r="DBC2" s="99"/>
      <c r="DBD2" s="99"/>
      <c r="DBE2" s="99"/>
      <c r="DBF2" s="99"/>
      <c r="DBG2" s="99"/>
      <c r="DBH2" s="99"/>
      <c r="DBI2" s="99"/>
      <c r="DBJ2" s="99"/>
      <c r="DBK2" s="99"/>
      <c r="DBL2" s="99"/>
      <c r="DBM2" s="99"/>
      <c r="DBN2" s="99"/>
      <c r="DBO2" s="99"/>
      <c r="DBP2" s="99"/>
      <c r="DBQ2" s="99"/>
      <c r="DBR2" s="99"/>
      <c r="DBS2" s="99"/>
      <c r="DBT2" s="99"/>
      <c r="DBU2" s="99"/>
      <c r="DBV2" s="99"/>
      <c r="DBW2" s="99"/>
      <c r="DBX2" s="99"/>
      <c r="DBY2" s="99"/>
      <c r="DBZ2" s="99"/>
      <c r="DCA2" s="99"/>
      <c r="DCB2" s="99"/>
      <c r="DCC2" s="99"/>
      <c r="DCD2" s="99"/>
      <c r="DCE2" s="99"/>
      <c r="DCF2" s="99"/>
      <c r="DCG2" s="99"/>
      <c r="DCH2" s="99"/>
      <c r="DCI2" s="99"/>
      <c r="DCJ2" s="99"/>
      <c r="DCK2" s="99"/>
      <c r="DCL2" s="99"/>
      <c r="DCM2" s="99"/>
      <c r="DCN2" s="99"/>
      <c r="DCO2" s="99"/>
      <c r="DCP2" s="99"/>
      <c r="DCQ2" s="99"/>
      <c r="DCR2" s="99"/>
      <c r="DCS2" s="99"/>
      <c r="DCT2" s="99"/>
      <c r="DCU2" s="99"/>
      <c r="DCV2" s="99"/>
      <c r="DCW2" s="99"/>
      <c r="DCX2" s="99"/>
      <c r="DCY2" s="99"/>
      <c r="DCZ2" s="99"/>
      <c r="DDA2" s="99"/>
      <c r="DDB2" s="99"/>
      <c r="DDC2" s="99"/>
      <c r="DDD2" s="99"/>
      <c r="DDE2" s="99"/>
      <c r="DDF2" s="99"/>
      <c r="DDG2" s="99"/>
      <c r="DDH2" s="99"/>
      <c r="DDI2" s="99"/>
      <c r="DDJ2" s="99"/>
      <c r="DDK2" s="99"/>
      <c r="DDL2" s="99"/>
      <c r="DDM2" s="99"/>
      <c r="DDN2" s="99"/>
      <c r="DDO2" s="99"/>
      <c r="DDP2" s="99"/>
      <c r="DDQ2" s="99"/>
      <c r="DDR2" s="99"/>
      <c r="DDS2" s="99"/>
      <c r="DDT2" s="99"/>
      <c r="DDU2" s="99"/>
      <c r="DDV2" s="99"/>
      <c r="DDW2" s="99"/>
      <c r="DDX2" s="99"/>
      <c r="DDY2" s="99"/>
      <c r="DDZ2" s="99"/>
      <c r="DEA2" s="99"/>
      <c r="DEB2" s="99"/>
      <c r="DEC2" s="99"/>
      <c r="DED2" s="99"/>
      <c r="DEE2" s="99"/>
      <c r="DEF2" s="99"/>
      <c r="DEG2" s="99"/>
      <c r="DEH2" s="99"/>
      <c r="DEI2" s="99"/>
      <c r="DEJ2" s="99"/>
      <c r="DEK2" s="99"/>
      <c r="DEL2" s="99"/>
      <c r="DEM2" s="99"/>
      <c r="DEN2" s="99"/>
      <c r="DEO2" s="99"/>
      <c r="DEP2" s="99"/>
      <c r="DEQ2" s="99"/>
      <c r="DER2" s="99"/>
      <c r="DES2" s="99"/>
      <c r="DET2" s="99"/>
      <c r="DEU2" s="99"/>
      <c r="DEV2" s="99"/>
      <c r="DEW2" s="99"/>
      <c r="DEX2" s="99"/>
      <c r="DEY2" s="99"/>
      <c r="DEZ2" s="99"/>
      <c r="DFA2" s="99"/>
      <c r="DFB2" s="99"/>
      <c r="DFC2" s="99"/>
      <c r="DFD2" s="99"/>
      <c r="DFE2" s="99"/>
      <c r="DFF2" s="99"/>
      <c r="DFG2" s="99"/>
      <c r="DFH2" s="99"/>
      <c r="DFI2" s="99"/>
      <c r="DFJ2" s="99"/>
      <c r="DFK2" s="99"/>
      <c r="DFL2" s="99"/>
      <c r="DFM2" s="99"/>
      <c r="DFN2" s="99"/>
      <c r="DFO2" s="99"/>
      <c r="DFP2" s="99"/>
      <c r="DFQ2" s="99"/>
      <c r="DFR2" s="99"/>
      <c r="DFS2" s="99"/>
      <c r="DFT2" s="99"/>
      <c r="DFU2" s="99"/>
      <c r="DFV2" s="99"/>
      <c r="DFW2" s="99"/>
      <c r="DFX2" s="99"/>
      <c r="DFY2" s="99"/>
      <c r="DFZ2" s="99"/>
      <c r="DGA2" s="99"/>
      <c r="DGB2" s="99"/>
      <c r="DGC2" s="99"/>
      <c r="DGD2" s="99"/>
      <c r="DGE2" s="99"/>
      <c r="DGF2" s="99"/>
      <c r="DGG2" s="99"/>
      <c r="DGH2" s="99"/>
      <c r="DGI2" s="99"/>
      <c r="DGJ2" s="99"/>
      <c r="DGK2" s="99"/>
      <c r="DGL2" s="99"/>
      <c r="DGM2" s="99"/>
      <c r="DGN2" s="99"/>
      <c r="DGO2" s="99"/>
      <c r="DGP2" s="99"/>
      <c r="DGQ2" s="99"/>
      <c r="DGR2" s="99"/>
      <c r="DGS2" s="99"/>
      <c r="DGT2" s="99"/>
      <c r="DGU2" s="99"/>
      <c r="DGV2" s="99"/>
      <c r="DGW2" s="99"/>
      <c r="DGX2" s="99"/>
      <c r="DGY2" s="99"/>
      <c r="DGZ2" s="99"/>
      <c r="DHA2" s="99"/>
      <c r="DHB2" s="99"/>
      <c r="DHC2" s="99"/>
      <c r="DHD2" s="99"/>
      <c r="DHE2" s="99"/>
      <c r="DHF2" s="99"/>
      <c r="DHG2" s="99"/>
      <c r="DHH2" s="99"/>
      <c r="DHI2" s="99"/>
      <c r="DHJ2" s="99"/>
      <c r="DHK2" s="99"/>
      <c r="DHL2" s="99"/>
      <c r="DHM2" s="99"/>
      <c r="DHN2" s="99"/>
      <c r="DHO2" s="99"/>
      <c r="DHP2" s="99"/>
      <c r="DHQ2" s="99"/>
      <c r="DHR2" s="99"/>
      <c r="DHS2" s="99"/>
      <c r="DHT2" s="99"/>
      <c r="DHU2" s="99"/>
      <c r="DHV2" s="99"/>
      <c r="DHW2" s="99"/>
      <c r="DHX2" s="99"/>
      <c r="DHY2" s="99"/>
      <c r="DHZ2" s="99"/>
      <c r="DIA2" s="99"/>
      <c r="DIB2" s="99"/>
      <c r="DIC2" s="99"/>
      <c r="DID2" s="99"/>
      <c r="DIE2" s="99"/>
      <c r="DIF2" s="99"/>
      <c r="DIG2" s="99"/>
      <c r="DIH2" s="99"/>
      <c r="DII2" s="99"/>
      <c r="DIJ2" s="99"/>
      <c r="DIK2" s="99"/>
      <c r="DIL2" s="99"/>
      <c r="DIM2" s="99"/>
      <c r="DIN2" s="99"/>
      <c r="DIO2" s="99"/>
      <c r="DIP2" s="99"/>
      <c r="DIQ2" s="99"/>
      <c r="DIR2" s="99"/>
      <c r="DIS2" s="99"/>
      <c r="DIT2" s="99"/>
      <c r="DIU2" s="99"/>
      <c r="DIV2" s="99"/>
      <c r="DIW2" s="99"/>
      <c r="DIX2" s="99"/>
      <c r="DIY2" s="99"/>
      <c r="DIZ2" s="99"/>
      <c r="DJA2" s="99"/>
      <c r="DJB2" s="99"/>
      <c r="DJC2" s="99"/>
      <c r="DJD2" s="99"/>
      <c r="DJE2" s="99"/>
      <c r="DJF2" s="99"/>
      <c r="DJG2" s="99"/>
      <c r="DJH2" s="99"/>
      <c r="DJI2" s="99"/>
      <c r="DJJ2" s="99"/>
      <c r="DJK2" s="99"/>
      <c r="DJL2" s="99"/>
      <c r="DJM2" s="99"/>
      <c r="DJN2" s="99"/>
      <c r="DJO2" s="99"/>
      <c r="DJP2" s="99"/>
      <c r="DJQ2" s="99"/>
      <c r="DJR2" s="99"/>
      <c r="DJS2" s="99"/>
      <c r="DJT2" s="99"/>
      <c r="DJU2" s="99"/>
      <c r="DJV2" s="99"/>
      <c r="DJW2" s="99"/>
      <c r="DJX2" s="99"/>
      <c r="DJY2" s="99"/>
      <c r="DJZ2" s="99"/>
      <c r="DKA2" s="99"/>
      <c r="DKB2" s="99"/>
      <c r="DKC2" s="99"/>
      <c r="DKD2" s="99"/>
      <c r="DKE2" s="99"/>
      <c r="DKF2" s="99"/>
      <c r="DKG2" s="99"/>
      <c r="DKH2" s="99"/>
      <c r="DKI2" s="99"/>
      <c r="DKJ2" s="99"/>
      <c r="DKK2" s="99"/>
      <c r="DKL2" s="99"/>
      <c r="DKM2" s="99"/>
      <c r="DKN2" s="99"/>
      <c r="DKO2" s="99"/>
      <c r="DKP2" s="99"/>
      <c r="DKQ2" s="99"/>
      <c r="DKR2" s="99"/>
      <c r="DKS2" s="99"/>
      <c r="DKT2" s="99"/>
      <c r="DKU2" s="99"/>
      <c r="DKV2" s="99"/>
      <c r="DKW2" s="99"/>
      <c r="DKX2" s="99"/>
      <c r="DKY2" s="99"/>
      <c r="DKZ2" s="99"/>
      <c r="DLA2" s="99"/>
      <c r="DLB2" s="99"/>
      <c r="DLC2" s="99"/>
      <c r="DLD2" s="99"/>
      <c r="DLE2" s="99"/>
      <c r="DLF2" s="99"/>
      <c r="DLG2" s="99"/>
      <c r="DLH2" s="99"/>
      <c r="DLI2" s="99"/>
      <c r="DLJ2" s="99"/>
      <c r="DLK2" s="99"/>
      <c r="DLL2" s="99"/>
      <c r="DLM2" s="99"/>
      <c r="DLN2" s="99"/>
      <c r="DLO2" s="99"/>
      <c r="DLP2" s="99"/>
      <c r="DLQ2" s="99"/>
      <c r="DLR2" s="99"/>
      <c r="DLS2" s="99"/>
      <c r="DLT2" s="99"/>
      <c r="DLU2" s="99"/>
      <c r="DLV2" s="99"/>
      <c r="DLW2" s="99"/>
      <c r="DLX2" s="99"/>
      <c r="DLY2" s="99"/>
      <c r="DLZ2" s="99"/>
      <c r="DMA2" s="99"/>
      <c r="DMB2" s="99"/>
      <c r="DMC2" s="99"/>
      <c r="DMD2" s="99"/>
      <c r="DME2" s="99"/>
      <c r="DMF2" s="99"/>
      <c r="DMG2" s="99"/>
      <c r="DMH2" s="99"/>
      <c r="DMI2" s="99"/>
      <c r="DMJ2" s="99"/>
      <c r="DMK2" s="99"/>
      <c r="DML2" s="99"/>
      <c r="DMM2" s="99"/>
      <c r="DMN2" s="99"/>
      <c r="DMO2" s="99"/>
      <c r="DMP2" s="99"/>
      <c r="DMQ2" s="99"/>
      <c r="DMR2" s="99"/>
      <c r="DMS2" s="99"/>
      <c r="DMT2" s="99"/>
      <c r="DMU2" s="99"/>
      <c r="DMV2" s="99"/>
      <c r="DMW2" s="99"/>
      <c r="DMX2" s="99"/>
      <c r="DMY2" s="99"/>
      <c r="DMZ2" s="99"/>
      <c r="DNA2" s="99"/>
      <c r="DNB2" s="99"/>
      <c r="DNC2" s="99"/>
      <c r="DND2" s="99"/>
      <c r="DNE2" s="99"/>
      <c r="DNF2" s="99"/>
      <c r="DNG2" s="99"/>
      <c r="DNH2" s="99"/>
      <c r="DNI2" s="99"/>
      <c r="DNJ2" s="99"/>
      <c r="DNK2" s="99"/>
      <c r="DNL2" s="99"/>
      <c r="DNM2" s="99"/>
      <c r="DNN2" s="99"/>
      <c r="DNO2" s="99"/>
      <c r="DNP2" s="99"/>
      <c r="DNQ2" s="99"/>
      <c r="DNR2" s="99"/>
      <c r="DNS2" s="99"/>
      <c r="DNT2" s="99"/>
      <c r="DNU2" s="99"/>
      <c r="DNV2" s="99"/>
      <c r="DNW2" s="99"/>
      <c r="DNX2" s="99"/>
      <c r="DNY2" s="99"/>
      <c r="DNZ2" s="99"/>
      <c r="DOA2" s="99"/>
      <c r="DOB2" s="99"/>
      <c r="DOC2" s="99"/>
      <c r="DOD2" s="99"/>
      <c r="DOE2" s="99"/>
      <c r="DOF2" s="99"/>
      <c r="DOG2" s="99"/>
      <c r="DOH2" s="99"/>
      <c r="DOI2" s="99"/>
      <c r="DOJ2" s="99"/>
      <c r="DOK2" s="99"/>
      <c r="DOL2" s="99"/>
      <c r="DOM2" s="99"/>
      <c r="DON2" s="99"/>
      <c r="DOO2" s="99"/>
      <c r="DOP2" s="99"/>
      <c r="DOQ2" s="99"/>
      <c r="DOR2" s="99"/>
      <c r="DOS2" s="99"/>
      <c r="DOT2" s="99"/>
      <c r="DOU2" s="99"/>
      <c r="DOV2" s="99"/>
      <c r="DOW2" s="99"/>
      <c r="DOX2" s="99"/>
      <c r="DOY2" s="99"/>
      <c r="DOZ2" s="99"/>
      <c r="DPA2" s="99"/>
      <c r="DPB2" s="99"/>
      <c r="DPC2" s="99"/>
      <c r="DPD2" s="99"/>
      <c r="DPE2" s="99"/>
      <c r="DPF2" s="99"/>
      <c r="DPG2" s="99"/>
      <c r="DPH2" s="99"/>
      <c r="DPI2" s="99"/>
      <c r="DPJ2" s="99"/>
      <c r="DPK2" s="99"/>
      <c r="DPL2" s="99"/>
      <c r="DPM2" s="99"/>
      <c r="DPN2" s="99"/>
      <c r="DPO2" s="99"/>
      <c r="DPP2" s="99"/>
      <c r="DPQ2" s="99"/>
      <c r="DPR2" s="99"/>
      <c r="DPS2" s="99"/>
      <c r="DPT2" s="99"/>
      <c r="DPU2" s="99"/>
      <c r="DPV2" s="99"/>
      <c r="DPW2" s="99"/>
      <c r="DPX2" s="99"/>
      <c r="DPY2" s="99"/>
      <c r="DPZ2" s="99"/>
      <c r="DQA2" s="99"/>
      <c r="DQB2" s="99"/>
      <c r="DQC2" s="99"/>
      <c r="DQD2" s="99"/>
      <c r="DQE2" s="99"/>
      <c r="DQF2" s="99"/>
      <c r="DQG2" s="99"/>
      <c r="DQH2" s="99"/>
      <c r="DQI2" s="99"/>
      <c r="DQJ2" s="99"/>
      <c r="DQK2" s="99"/>
      <c r="DQL2" s="99"/>
      <c r="DQM2" s="99"/>
      <c r="DQN2" s="99"/>
      <c r="DQO2" s="99"/>
      <c r="DQP2" s="99"/>
      <c r="DQQ2" s="99"/>
      <c r="DQR2" s="99"/>
      <c r="DQS2" s="99"/>
      <c r="DQT2" s="99"/>
      <c r="DQU2" s="99"/>
      <c r="DQV2" s="99"/>
      <c r="DQW2" s="99"/>
      <c r="DQX2" s="99"/>
      <c r="DQY2" s="99"/>
      <c r="DQZ2" s="99"/>
      <c r="DRA2" s="99"/>
      <c r="DRB2" s="99"/>
      <c r="DRC2" s="99"/>
      <c r="DRD2" s="99"/>
      <c r="DRE2" s="99"/>
      <c r="DRF2" s="99"/>
      <c r="DRG2" s="99"/>
      <c r="DRH2" s="99"/>
      <c r="DRI2" s="99"/>
      <c r="DRJ2" s="99"/>
      <c r="DRK2" s="99"/>
      <c r="DRL2" s="99"/>
      <c r="DRM2" s="99"/>
      <c r="DRN2" s="99"/>
      <c r="DRO2" s="99"/>
      <c r="DRP2" s="99"/>
      <c r="DRQ2" s="99"/>
      <c r="DRR2" s="99"/>
      <c r="DRS2" s="99"/>
      <c r="DRT2" s="99"/>
      <c r="DRU2" s="99"/>
      <c r="DRV2" s="99"/>
      <c r="DRW2" s="99"/>
      <c r="DRX2" s="99"/>
      <c r="DRY2" s="99"/>
      <c r="DRZ2" s="99"/>
      <c r="DSA2" s="99"/>
      <c r="DSB2" s="99"/>
      <c r="DSC2" s="99"/>
      <c r="DSD2" s="99"/>
      <c r="DSE2" s="99"/>
      <c r="DSF2" s="99"/>
      <c r="DSG2" s="99"/>
      <c r="DSH2" s="99"/>
      <c r="DSI2" s="99"/>
      <c r="DSJ2" s="99"/>
      <c r="DSK2" s="99"/>
      <c r="DSL2" s="99"/>
      <c r="DSM2" s="99"/>
      <c r="DSN2" s="99"/>
      <c r="DSO2" s="99"/>
      <c r="DSP2" s="99"/>
      <c r="DSQ2" s="99"/>
      <c r="DSR2" s="99"/>
      <c r="DSS2" s="99"/>
      <c r="DST2" s="99"/>
      <c r="DSU2" s="99"/>
      <c r="DSV2" s="99"/>
      <c r="DSW2" s="99"/>
      <c r="DSX2" s="99"/>
      <c r="DSY2" s="99"/>
      <c r="DSZ2" s="99"/>
      <c r="DTA2" s="99"/>
      <c r="DTB2" s="99"/>
      <c r="DTC2" s="99"/>
      <c r="DTD2" s="99"/>
      <c r="DTE2" s="99"/>
      <c r="DTF2" s="99"/>
      <c r="DTG2" s="99"/>
      <c r="DTH2" s="99"/>
      <c r="DTI2" s="99"/>
      <c r="DTJ2" s="99"/>
      <c r="DTK2" s="99"/>
      <c r="DTL2" s="99"/>
      <c r="DTM2" s="99"/>
      <c r="DTN2" s="99"/>
      <c r="DTO2" s="99"/>
      <c r="DTP2" s="99"/>
      <c r="DTQ2" s="99"/>
      <c r="DTR2" s="99"/>
      <c r="DTS2" s="99"/>
      <c r="DTT2" s="99"/>
      <c r="DTU2" s="99"/>
      <c r="DTV2" s="99"/>
      <c r="DTW2" s="99"/>
      <c r="DTX2" s="99"/>
      <c r="DTY2" s="99"/>
      <c r="DTZ2" s="99"/>
      <c r="DUA2" s="99"/>
      <c r="DUB2" s="99"/>
      <c r="DUC2" s="99"/>
      <c r="DUD2" s="99"/>
      <c r="DUE2" s="99"/>
      <c r="DUF2" s="99"/>
      <c r="DUG2" s="99"/>
      <c r="DUH2" s="99"/>
      <c r="DUI2" s="99"/>
      <c r="DUJ2" s="99"/>
      <c r="DUK2" s="99"/>
      <c r="DUL2" s="99"/>
      <c r="DUM2" s="99"/>
      <c r="DUN2" s="99"/>
      <c r="DUO2" s="99"/>
      <c r="DUP2" s="99"/>
      <c r="DUQ2" s="99"/>
      <c r="DUR2" s="99"/>
      <c r="DUS2" s="99"/>
      <c r="DUT2" s="99"/>
      <c r="DUU2" s="99"/>
      <c r="DUV2" s="99"/>
      <c r="DUW2" s="99"/>
      <c r="DUX2" s="99"/>
      <c r="DUY2" s="99"/>
      <c r="DUZ2" s="99"/>
      <c r="DVA2" s="99"/>
      <c r="DVB2" s="99"/>
      <c r="DVC2" s="99"/>
      <c r="DVD2" s="99"/>
      <c r="DVE2" s="99"/>
      <c r="DVF2" s="99"/>
      <c r="DVG2" s="99"/>
      <c r="DVH2" s="99"/>
      <c r="DVI2" s="99"/>
      <c r="DVJ2" s="99"/>
      <c r="DVK2" s="99"/>
      <c r="DVL2" s="99"/>
      <c r="DVM2" s="99"/>
      <c r="DVN2" s="99"/>
      <c r="DVO2" s="99"/>
      <c r="DVP2" s="99"/>
      <c r="DVQ2" s="99"/>
      <c r="DVR2" s="99"/>
      <c r="DVS2" s="99"/>
      <c r="DVT2" s="99"/>
      <c r="DVU2" s="99"/>
      <c r="DVV2" s="99"/>
      <c r="DVW2" s="99"/>
      <c r="DVX2" s="99"/>
      <c r="DVY2" s="99"/>
      <c r="DVZ2" s="99"/>
      <c r="DWA2" s="99"/>
      <c r="DWB2" s="99"/>
      <c r="DWC2" s="99"/>
      <c r="DWD2" s="99"/>
      <c r="DWE2" s="99"/>
      <c r="DWF2" s="99"/>
      <c r="DWG2" s="99"/>
      <c r="DWH2" s="99"/>
      <c r="DWI2" s="99"/>
      <c r="DWJ2" s="99"/>
      <c r="DWK2" s="99"/>
      <c r="DWL2" s="99"/>
      <c r="DWM2" s="99"/>
      <c r="DWN2" s="99"/>
      <c r="DWO2" s="99"/>
      <c r="DWP2" s="99"/>
      <c r="DWQ2" s="99"/>
      <c r="DWR2" s="99"/>
      <c r="DWS2" s="99"/>
      <c r="DWT2" s="99"/>
      <c r="DWU2" s="99"/>
      <c r="DWV2" s="99"/>
      <c r="DWW2" s="99"/>
      <c r="DWX2" s="99"/>
      <c r="DWY2" s="99"/>
      <c r="DWZ2" s="99"/>
      <c r="DXA2" s="99"/>
      <c r="DXB2" s="99"/>
      <c r="DXC2" s="99"/>
      <c r="DXD2" s="99"/>
      <c r="DXE2" s="99"/>
      <c r="DXF2" s="99"/>
      <c r="DXG2" s="99"/>
      <c r="DXH2" s="99"/>
      <c r="DXI2" s="99"/>
      <c r="DXJ2" s="99"/>
      <c r="DXK2" s="99"/>
      <c r="DXL2" s="99"/>
      <c r="DXM2" s="99"/>
      <c r="DXN2" s="99"/>
      <c r="DXO2" s="99"/>
      <c r="DXP2" s="99"/>
      <c r="DXQ2" s="99"/>
      <c r="DXR2" s="99"/>
      <c r="DXS2" s="99"/>
      <c r="DXT2" s="99"/>
      <c r="DXU2" s="99"/>
      <c r="DXV2" s="99"/>
      <c r="DXW2" s="99"/>
      <c r="DXX2" s="99"/>
      <c r="DXY2" s="99"/>
      <c r="DXZ2" s="99"/>
      <c r="DYA2" s="99"/>
      <c r="DYB2" s="99"/>
      <c r="DYC2" s="99"/>
      <c r="DYD2" s="99"/>
      <c r="DYE2" s="99"/>
      <c r="DYF2" s="99"/>
      <c r="DYG2" s="99"/>
      <c r="DYH2" s="99"/>
      <c r="DYI2" s="99"/>
      <c r="DYJ2" s="99"/>
      <c r="DYK2" s="99"/>
      <c r="DYL2" s="99"/>
      <c r="DYM2" s="99"/>
      <c r="DYN2" s="99"/>
      <c r="DYO2" s="99"/>
      <c r="DYP2" s="99"/>
      <c r="DYQ2" s="99"/>
      <c r="DYR2" s="99"/>
      <c r="DYS2" s="99"/>
      <c r="DYT2" s="99"/>
      <c r="DYU2" s="99"/>
      <c r="DYV2" s="99"/>
      <c r="DYW2" s="99"/>
      <c r="DYX2" s="99"/>
      <c r="DYY2" s="99"/>
      <c r="DYZ2" s="99"/>
      <c r="DZA2" s="99"/>
      <c r="DZB2" s="99"/>
      <c r="DZC2" s="99"/>
      <c r="DZD2" s="99"/>
      <c r="DZE2" s="99"/>
      <c r="DZF2" s="99"/>
      <c r="DZG2" s="99"/>
      <c r="DZH2" s="99"/>
      <c r="DZI2" s="99"/>
      <c r="DZJ2" s="99"/>
      <c r="DZK2" s="99"/>
      <c r="DZL2" s="99"/>
      <c r="DZM2" s="99"/>
      <c r="DZN2" s="99"/>
      <c r="DZO2" s="99"/>
      <c r="DZP2" s="99"/>
      <c r="DZQ2" s="99"/>
      <c r="DZR2" s="99"/>
      <c r="DZS2" s="99"/>
      <c r="DZT2" s="99"/>
      <c r="DZU2" s="99"/>
      <c r="DZV2" s="99"/>
      <c r="DZW2" s="99"/>
      <c r="DZX2" s="99"/>
      <c r="DZY2" s="99"/>
      <c r="DZZ2" s="99"/>
      <c r="EAA2" s="99"/>
      <c r="EAB2" s="99"/>
      <c r="EAC2" s="99"/>
      <c r="EAD2" s="99"/>
      <c r="EAE2" s="99"/>
      <c r="EAF2" s="99"/>
      <c r="EAG2" s="99"/>
      <c r="EAH2" s="99"/>
      <c r="EAI2" s="99"/>
      <c r="EAJ2" s="99"/>
      <c r="EAK2" s="99"/>
      <c r="EAL2" s="99"/>
      <c r="EAM2" s="99"/>
      <c r="EAN2" s="99"/>
      <c r="EAO2" s="99"/>
      <c r="EAP2" s="99"/>
      <c r="EAQ2" s="99"/>
      <c r="EAR2" s="99"/>
      <c r="EAS2" s="99"/>
      <c r="EAT2" s="99"/>
      <c r="EAU2" s="99"/>
      <c r="EAV2" s="99"/>
      <c r="EAW2" s="99"/>
      <c r="EAX2" s="99"/>
      <c r="EAY2" s="99"/>
      <c r="EAZ2" s="99"/>
      <c r="EBA2" s="99"/>
      <c r="EBB2" s="99"/>
      <c r="EBC2" s="99"/>
      <c r="EBD2" s="99"/>
      <c r="EBE2" s="99"/>
      <c r="EBF2" s="99"/>
      <c r="EBG2" s="99"/>
      <c r="EBH2" s="99"/>
      <c r="EBI2" s="99"/>
      <c r="EBJ2" s="99"/>
      <c r="EBK2" s="99"/>
      <c r="EBL2" s="99"/>
      <c r="EBM2" s="99"/>
      <c r="EBN2" s="99"/>
      <c r="EBO2" s="99"/>
      <c r="EBP2" s="99"/>
      <c r="EBQ2" s="99"/>
      <c r="EBR2" s="99"/>
      <c r="EBS2" s="99"/>
      <c r="EBT2" s="99"/>
      <c r="EBU2" s="99"/>
      <c r="EBV2" s="99"/>
      <c r="EBW2" s="99"/>
      <c r="EBX2" s="99"/>
      <c r="EBY2" s="99"/>
      <c r="EBZ2" s="99"/>
      <c r="ECA2" s="99"/>
      <c r="ECB2" s="99"/>
      <c r="ECC2" s="99"/>
      <c r="ECD2" s="99"/>
      <c r="ECE2" s="99"/>
      <c r="ECF2" s="99"/>
      <c r="ECG2" s="99"/>
      <c r="ECH2" s="99"/>
      <c r="ECI2" s="99"/>
      <c r="ECJ2" s="99"/>
      <c r="ECK2" s="99"/>
      <c r="ECL2" s="99"/>
      <c r="ECM2" s="99"/>
      <c r="ECN2" s="99"/>
      <c r="ECO2" s="99"/>
      <c r="ECP2" s="99"/>
      <c r="ECQ2" s="99"/>
      <c r="ECR2" s="99"/>
      <c r="ECS2" s="99"/>
      <c r="ECT2" s="99"/>
      <c r="ECU2" s="99"/>
      <c r="ECV2" s="99"/>
      <c r="ECW2" s="99"/>
      <c r="ECX2" s="99"/>
      <c r="ECY2" s="99"/>
      <c r="ECZ2" s="99"/>
      <c r="EDA2" s="99"/>
      <c r="EDB2" s="99"/>
      <c r="EDC2" s="99"/>
      <c r="EDD2" s="99"/>
      <c r="EDE2" s="99"/>
      <c r="EDF2" s="99"/>
      <c r="EDG2" s="99"/>
      <c r="EDH2" s="99"/>
      <c r="EDI2" s="99"/>
      <c r="EDJ2" s="99"/>
      <c r="EDK2" s="99"/>
      <c r="EDL2" s="99"/>
      <c r="EDM2" s="99"/>
      <c r="EDN2" s="99"/>
      <c r="EDO2" s="99"/>
      <c r="EDP2" s="99"/>
      <c r="EDQ2" s="99"/>
      <c r="EDR2" s="99"/>
      <c r="EDS2" s="99"/>
      <c r="EDT2" s="99"/>
      <c r="EDU2" s="99"/>
      <c r="EDV2" s="99"/>
      <c r="EDW2" s="99"/>
      <c r="EDX2" s="99"/>
      <c r="EDY2" s="99"/>
      <c r="EDZ2" s="99"/>
      <c r="EEA2" s="99"/>
      <c r="EEB2" s="99"/>
      <c r="EEC2" s="99"/>
      <c r="EED2" s="99"/>
      <c r="EEE2" s="99"/>
      <c r="EEF2" s="99"/>
      <c r="EEG2" s="99"/>
      <c r="EEH2" s="99"/>
      <c r="EEI2" s="99"/>
      <c r="EEJ2" s="99"/>
      <c r="EEK2" s="99"/>
      <c r="EEL2" s="99"/>
      <c r="EEM2" s="99"/>
      <c r="EEN2" s="99"/>
      <c r="EEO2" s="99"/>
      <c r="EEP2" s="99"/>
      <c r="EEQ2" s="99"/>
      <c r="EER2" s="99"/>
      <c r="EES2" s="99"/>
      <c r="EET2" s="99"/>
      <c r="EEU2" s="99"/>
      <c r="EEV2" s="99"/>
      <c r="EEW2" s="99"/>
      <c r="EEX2" s="99"/>
      <c r="EEY2" s="99"/>
      <c r="EEZ2" s="99"/>
      <c r="EFA2" s="99"/>
      <c r="EFB2" s="99"/>
      <c r="EFC2" s="99"/>
      <c r="EFD2" s="99"/>
      <c r="EFE2" s="99"/>
      <c r="EFF2" s="99"/>
      <c r="EFG2" s="99"/>
      <c r="EFH2" s="99"/>
      <c r="EFI2" s="99"/>
      <c r="EFJ2" s="99"/>
      <c r="EFK2" s="99"/>
      <c r="EFL2" s="99"/>
      <c r="EFM2" s="99"/>
      <c r="EFN2" s="99"/>
      <c r="EFO2" s="99"/>
      <c r="EFP2" s="99"/>
      <c r="EFQ2" s="99"/>
      <c r="EFR2" s="99"/>
      <c r="EFS2" s="99"/>
      <c r="EFT2" s="99"/>
      <c r="EFU2" s="99"/>
      <c r="EFV2" s="99"/>
      <c r="EFW2" s="99"/>
      <c r="EFX2" s="99"/>
      <c r="EFY2" s="99"/>
      <c r="EFZ2" s="99"/>
      <c r="EGA2" s="99"/>
      <c r="EGB2" s="99"/>
      <c r="EGC2" s="99"/>
      <c r="EGD2" s="99"/>
      <c r="EGE2" s="99"/>
      <c r="EGF2" s="99"/>
      <c r="EGG2" s="99"/>
      <c r="EGH2" s="99"/>
      <c r="EGI2" s="99"/>
      <c r="EGJ2" s="99"/>
      <c r="EGK2" s="99"/>
      <c r="EGL2" s="99"/>
      <c r="EGM2" s="99"/>
      <c r="EGN2" s="99"/>
      <c r="EGO2" s="99"/>
      <c r="EGP2" s="99"/>
      <c r="EGQ2" s="99"/>
      <c r="EGR2" s="99"/>
      <c r="EGS2" s="99"/>
      <c r="EGT2" s="99"/>
      <c r="EGU2" s="99"/>
      <c r="EGV2" s="99"/>
      <c r="EGW2" s="99"/>
      <c r="EGX2" s="99"/>
      <c r="EGY2" s="99"/>
      <c r="EGZ2" s="99"/>
      <c r="EHA2" s="99"/>
      <c r="EHB2" s="99"/>
      <c r="EHC2" s="99"/>
      <c r="EHD2" s="99"/>
      <c r="EHE2" s="99"/>
      <c r="EHF2" s="99"/>
      <c r="EHG2" s="99"/>
      <c r="EHH2" s="99"/>
      <c r="EHI2" s="99"/>
      <c r="EHJ2" s="99"/>
      <c r="EHK2" s="99"/>
      <c r="EHL2" s="99"/>
      <c r="EHM2" s="99"/>
      <c r="EHN2" s="99"/>
      <c r="EHO2" s="99"/>
      <c r="EHP2" s="99"/>
      <c r="EHQ2" s="99"/>
      <c r="EHR2" s="99"/>
      <c r="EHS2" s="99"/>
      <c r="EHT2" s="99"/>
      <c r="EHU2" s="99"/>
      <c r="EHV2" s="99"/>
      <c r="EHW2" s="99"/>
      <c r="EHX2" s="99"/>
      <c r="EHY2" s="99"/>
      <c r="EHZ2" s="99"/>
      <c r="EIA2" s="99"/>
      <c r="EIB2" s="99"/>
      <c r="EIC2" s="99"/>
      <c r="EID2" s="99"/>
      <c r="EIE2" s="99"/>
      <c r="EIF2" s="99"/>
      <c r="EIG2" s="99"/>
      <c r="EIH2" s="99"/>
      <c r="EII2" s="99"/>
      <c r="EIJ2" s="99"/>
      <c r="EIK2" s="99"/>
      <c r="EIL2" s="99"/>
      <c r="EIM2" s="99"/>
      <c r="EIN2" s="99"/>
      <c r="EIO2" s="99"/>
      <c r="EIP2" s="99"/>
      <c r="EIQ2" s="99"/>
      <c r="EIR2" s="99"/>
      <c r="EIS2" s="99"/>
      <c r="EIT2" s="99"/>
      <c r="EIU2" s="99"/>
      <c r="EIV2" s="99"/>
      <c r="EIW2" s="99"/>
      <c r="EIX2" s="99"/>
      <c r="EIY2" s="99"/>
      <c r="EIZ2" s="99"/>
      <c r="EJA2" s="99"/>
      <c r="EJB2" s="99"/>
      <c r="EJC2" s="99"/>
      <c r="EJD2" s="99"/>
      <c r="EJE2" s="99"/>
      <c r="EJF2" s="99"/>
      <c r="EJG2" s="99"/>
      <c r="EJH2" s="99"/>
      <c r="EJI2" s="99"/>
      <c r="EJJ2" s="99"/>
      <c r="EJK2" s="99"/>
      <c r="EJL2" s="99"/>
      <c r="EJM2" s="99"/>
      <c r="EJN2" s="99"/>
      <c r="EJO2" s="99"/>
      <c r="EJP2" s="99"/>
      <c r="EJQ2" s="99"/>
      <c r="EJR2" s="99"/>
      <c r="EJS2" s="99"/>
      <c r="EJT2" s="99"/>
      <c r="EJU2" s="99"/>
      <c r="EJV2" s="99"/>
      <c r="EJW2" s="99"/>
      <c r="EJX2" s="99"/>
      <c r="EJY2" s="99"/>
      <c r="EJZ2" s="99"/>
      <c r="EKA2" s="99"/>
      <c r="EKB2" s="99"/>
      <c r="EKC2" s="99"/>
      <c r="EKD2" s="99"/>
      <c r="EKE2" s="99"/>
      <c r="EKF2" s="99"/>
      <c r="EKG2" s="99"/>
      <c r="EKH2" s="99"/>
      <c r="EKI2" s="99"/>
      <c r="EKJ2" s="99"/>
      <c r="EKK2" s="99"/>
      <c r="EKL2" s="99"/>
      <c r="EKM2" s="99"/>
      <c r="EKN2" s="99"/>
      <c r="EKO2" s="99"/>
      <c r="EKP2" s="99"/>
      <c r="EKQ2" s="99"/>
      <c r="EKR2" s="99"/>
      <c r="EKS2" s="99"/>
      <c r="EKT2" s="99"/>
      <c r="EKU2" s="99"/>
      <c r="EKV2" s="99"/>
      <c r="EKW2" s="99"/>
      <c r="EKX2" s="99"/>
      <c r="EKY2" s="99"/>
      <c r="EKZ2" s="99"/>
      <c r="ELA2" s="99"/>
      <c r="ELB2" s="99"/>
      <c r="ELC2" s="99"/>
      <c r="ELD2" s="99"/>
      <c r="ELE2" s="99"/>
      <c r="ELF2" s="99"/>
      <c r="ELG2" s="99"/>
      <c r="ELH2" s="99"/>
      <c r="ELI2" s="99"/>
      <c r="ELJ2" s="99"/>
      <c r="ELK2" s="99"/>
      <c r="ELL2" s="99"/>
      <c r="ELM2" s="99"/>
      <c r="ELN2" s="99"/>
      <c r="ELO2" s="99"/>
      <c r="ELP2" s="99"/>
      <c r="ELQ2" s="99"/>
      <c r="ELR2" s="99"/>
      <c r="ELS2" s="99"/>
      <c r="ELT2" s="99"/>
      <c r="ELU2" s="99"/>
      <c r="ELV2" s="99"/>
      <c r="ELW2" s="99"/>
      <c r="ELX2" s="99"/>
      <c r="ELY2" s="99"/>
      <c r="ELZ2" s="99"/>
      <c r="EMA2" s="99"/>
      <c r="EMB2" s="99"/>
      <c r="EMC2" s="99"/>
      <c r="EMD2" s="99"/>
      <c r="EME2" s="99"/>
      <c r="EMF2" s="99"/>
      <c r="EMG2" s="99"/>
      <c r="EMH2" s="99"/>
      <c r="EMI2" s="99"/>
      <c r="EMJ2" s="99"/>
      <c r="EMK2" s="99"/>
      <c r="EML2" s="99"/>
      <c r="EMM2" s="99"/>
      <c r="EMN2" s="99"/>
      <c r="EMO2" s="99"/>
      <c r="EMP2" s="99"/>
      <c r="EMQ2" s="99"/>
      <c r="EMR2" s="99"/>
      <c r="EMS2" s="99"/>
      <c r="EMT2" s="99"/>
      <c r="EMU2" s="99"/>
      <c r="EMV2" s="99"/>
      <c r="EMW2" s="99"/>
      <c r="EMX2" s="99"/>
      <c r="EMY2" s="99"/>
      <c r="EMZ2" s="99"/>
      <c r="ENA2" s="99"/>
      <c r="ENB2" s="99"/>
      <c r="ENC2" s="99"/>
      <c r="END2" s="99"/>
      <c r="ENE2" s="99"/>
      <c r="ENF2" s="99"/>
      <c r="ENG2" s="99"/>
      <c r="ENH2" s="99"/>
      <c r="ENI2" s="99"/>
      <c r="ENJ2" s="99"/>
      <c r="ENK2" s="99"/>
      <c r="ENL2" s="99"/>
      <c r="ENM2" s="99"/>
      <c r="ENN2" s="99"/>
      <c r="ENO2" s="99"/>
      <c r="ENP2" s="99"/>
      <c r="ENQ2" s="99"/>
      <c r="ENR2" s="99"/>
      <c r="ENS2" s="99"/>
      <c r="ENT2" s="99"/>
      <c r="ENU2" s="99"/>
      <c r="ENV2" s="99"/>
      <c r="ENW2" s="99"/>
      <c r="ENX2" s="99"/>
      <c r="ENY2" s="99"/>
      <c r="ENZ2" s="99"/>
      <c r="EOA2" s="99"/>
      <c r="EOB2" s="99"/>
      <c r="EOC2" s="99"/>
      <c r="EOD2" s="99"/>
      <c r="EOE2" s="99"/>
      <c r="EOF2" s="99"/>
      <c r="EOG2" s="99"/>
      <c r="EOH2" s="99"/>
      <c r="EOI2" s="99"/>
      <c r="EOJ2" s="99"/>
      <c r="EOK2" s="99"/>
      <c r="EOL2" s="99"/>
      <c r="EOM2" s="99"/>
      <c r="EON2" s="99"/>
      <c r="EOO2" s="99"/>
      <c r="EOP2" s="99"/>
      <c r="EOQ2" s="99"/>
      <c r="EOR2" s="99"/>
      <c r="EOS2" s="99"/>
      <c r="EOT2" s="99"/>
      <c r="EOU2" s="99"/>
      <c r="EOV2" s="99"/>
      <c r="EOW2" s="99"/>
      <c r="EOX2" s="99"/>
      <c r="EOY2" s="99"/>
      <c r="EOZ2" s="99"/>
      <c r="EPA2" s="99"/>
      <c r="EPB2" s="99"/>
      <c r="EPC2" s="99"/>
      <c r="EPD2" s="99"/>
      <c r="EPE2" s="99"/>
      <c r="EPF2" s="99"/>
      <c r="EPG2" s="99"/>
      <c r="EPH2" s="99"/>
      <c r="EPI2" s="99"/>
      <c r="EPJ2" s="99"/>
      <c r="EPK2" s="99"/>
      <c r="EPL2" s="99"/>
      <c r="EPM2" s="99"/>
      <c r="EPN2" s="99"/>
      <c r="EPO2" s="99"/>
      <c r="EPP2" s="99"/>
      <c r="EPQ2" s="99"/>
      <c r="EPR2" s="99"/>
      <c r="EPS2" s="99"/>
      <c r="EPT2" s="99"/>
      <c r="EPU2" s="99"/>
      <c r="EPV2" s="99"/>
      <c r="EPW2" s="99"/>
      <c r="EPX2" s="99"/>
      <c r="EPY2" s="99"/>
      <c r="EPZ2" s="99"/>
      <c r="EQA2" s="99"/>
      <c r="EQB2" s="99"/>
      <c r="EQC2" s="99"/>
      <c r="EQD2" s="99"/>
      <c r="EQE2" s="99"/>
      <c r="EQF2" s="99"/>
      <c r="EQG2" s="99"/>
      <c r="EQH2" s="99"/>
      <c r="EQI2" s="99"/>
      <c r="EQJ2" s="99"/>
      <c r="EQK2" s="99"/>
      <c r="EQL2" s="99"/>
      <c r="EQM2" s="99"/>
      <c r="EQN2" s="99"/>
      <c r="EQO2" s="99"/>
      <c r="EQP2" s="99"/>
      <c r="EQQ2" s="99"/>
      <c r="EQR2" s="99"/>
      <c r="EQS2" s="99"/>
      <c r="EQT2" s="99"/>
      <c r="EQU2" s="99"/>
      <c r="EQV2" s="99"/>
      <c r="EQW2" s="99"/>
      <c r="EQX2" s="99"/>
      <c r="EQY2" s="99"/>
      <c r="EQZ2" s="99"/>
      <c r="ERA2" s="99"/>
      <c r="ERB2" s="99"/>
      <c r="ERC2" s="99"/>
      <c r="ERD2" s="99"/>
      <c r="ERE2" s="99"/>
      <c r="ERF2" s="99"/>
      <c r="ERG2" s="99"/>
      <c r="ERH2" s="99"/>
      <c r="ERI2" s="99"/>
      <c r="ERJ2" s="99"/>
      <c r="ERK2" s="99"/>
      <c r="ERL2" s="99"/>
      <c r="ERM2" s="99"/>
      <c r="ERN2" s="99"/>
      <c r="ERO2" s="99"/>
      <c r="ERP2" s="99"/>
      <c r="ERQ2" s="99"/>
      <c r="ERR2" s="99"/>
      <c r="ERS2" s="99"/>
      <c r="ERT2" s="99"/>
      <c r="ERU2" s="99"/>
      <c r="ERV2" s="99"/>
      <c r="ERW2" s="99"/>
      <c r="ERX2" s="99"/>
      <c r="ERY2" s="99"/>
      <c r="ERZ2" s="99"/>
      <c r="ESA2" s="99"/>
      <c r="ESB2" s="99"/>
      <c r="ESC2" s="99"/>
      <c r="ESD2" s="99"/>
      <c r="ESE2" s="99"/>
      <c r="ESF2" s="99"/>
      <c r="ESG2" s="99"/>
      <c r="ESH2" s="99"/>
      <c r="ESI2" s="99"/>
      <c r="ESJ2" s="99"/>
      <c r="ESK2" s="99"/>
      <c r="ESL2" s="99"/>
      <c r="ESM2" s="99"/>
      <c r="ESN2" s="99"/>
      <c r="ESO2" s="99"/>
      <c r="ESP2" s="99"/>
      <c r="ESQ2" s="99"/>
      <c r="ESR2" s="99"/>
      <c r="ESS2" s="99"/>
      <c r="EST2" s="99"/>
      <c r="ESU2" s="99"/>
      <c r="ESV2" s="99"/>
      <c r="ESW2" s="99"/>
      <c r="ESX2" s="99"/>
      <c r="ESY2" s="99"/>
      <c r="ESZ2" s="99"/>
      <c r="ETA2" s="99"/>
      <c r="ETB2" s="99"/>
      <c r="ETC2" s="99"/>
      <c r="ETD2" s="99"/>
      <c r="ETE2" s="99"/>
      <c r="ETF2" s="99"/>
      <c r="ETG2" s="99"/>
      <c r="ETH2" s="99"/>
      <c r="ETI2" s="99"/>
      <c r="ETJ2" s="99"/>
      <c r="ETK2" s="99"/>
      <c r="ETL2" s="99"/>
      <c r="ETM2" s="99"/>
      <c r="ETN2" s="99"/>
      <c r="ETO2" s="99"/>
      <c r="ETP2" s="99"/>
      <c r="ETQ2" s="99"/>
      <c r="ETR2" s="99"/>
      <c r="ETS2" s="99"/>
      <c r="ETT2" s="99"/>
      <c r="ETU2" s="99"/>
      <c r="ETV2" s="99"/>
      <c r="ETW2" s="99"/>
      <c r="ETX2" s="99"/>
      <c r="ETY2" s="99"/>
      <c r="ETZ2" s="99"/>
      <c r="EUA2" s="99"/>
      <c r="EUB2" s="99"/>
      <c r="EUC2" s="99"/>
      <c r="EUD2" s="99"/>
      <c r="EUE2" s="99"/>
      <c r="EUF2" s="99"/>
      <c r="EUG2" s="99"/>
      <c r="EUH2" s="99"/>
      <c r="EUI2" s="99"/>
      <c r="EUJ2" s="99"/>
      <c r="EUK2" s="99"/>
      <c r="EUL2" s="99"/>
      <c r="EUM2" s="99"/>
      <c r="EUN2" s="99"/>
      <c r="EUO2" s="99"/>
      <c r="EUP2" s="99"/>
      <c r="EUQ2" s="99"/>
      <c r="EUR2" s="99"/>
      <c r="EUS2" s="99"/>
      <c r="EUT2" s="99"/>
      <c r="EUU2" s="99"/>
      <c r="EUV2" s="99"/>
      <c r="EUW2" s="99"/>
      <c r="EUX2" s="99"/>
      <c r="EUY2" s="99"/>
      <c r="EUZ2" s="99"/>
      <c r="EVA2" s="99"/>
      <c r="EVB2" s="99"/>
      <c r="EVC2" s="99"/>
      <c r="EVD2" s="99"/>
      <c r="EVE2" s="99"/>
      <c r="EVF2" s="99"/>
      <c r="EVG2" s="99"/>
      <c r="EVH2" s="99"/>
      <c r="EVI2" s="99"/>
      <c r="EVJ2" s="99"/>
      <c r="EVK2" s="99"/>
      <c r="EVL2" s="99"/>
      <c r="EVM2" s="99"/>
      <c r="EVN2" s="99"/>
      <c r="EVO2" s="99"/>
      <c r="EVP2" s="99"/>
      <c r="EVQ2" s="99"/>
      <c r="EVR2" s="99"/>
      <c r="EVS2" s="99"/>
      <c r="EVT2" s="99"/>
      <c r="EVU2" s="99"/>
      <c r="EVV2" s="99"/>
      <c r="EVW2" s="99"/>
      <c r="EVX2" s="99"/>
      <c r="EVY2" s="99"/>
      <c r="EVZ2" s="99"/>
      <c r="EWA2" s="99"/>
      <c r="EWB2" s="99"/>
      <c r="EWC2" s="99"/>
      <c r="EWD2" s="99"/>
      <c r="EWE2" s="99"/>
      <c r="EWF2" s="99"/>
      <c r="EWG2" s="99"/>
      <c r="EWH2" s="99"/>
      <c r="EWI2" s="99"/>
      <c r="EWJ2" s="99"/>
      <c r="EWK2" s="99"/>
      <c r="EWL2" s="99"/>
      <c r="EWM2" s="99"/>
      <c r="EWN2" s="99"/>
      <c r="EWO2" s="99"/>
      <c r="EWP2" s="99"/>
      <c r="EWQ2" s="99"/>
      <c r="EWR2" s="99"/>
      <c r="EWS2" s="99"/>
      <c r="EWT2" s="99"/>
      <c r="EWU2" s="99"/>
      <c r="EWV2" s="99"/>
      <c r="EWW2" s="99"/>
      <c r="EWX2" s="99"/>
      <c r="EWY2" s="99"/>
      <c r="EWZ2" s="99"/>
      <c r="EXA2" s="99"/>
      <c r="EXB2" s="99"/>
      <c r="EXC2" s="99"/>
      <c r="EXD2" s="99"/>
      <c r="EXE2" s="99"/>
      <c r="EXF2" s="99"/>
      <c r="EXG2" s="99"/>
      <c r="EXH2" s="99"/>
      <c r="EXI2" s="99"/>
      <c r="EXJ2" s="99"/>
      <c r="EXK2" s="99"/>
      <c r="EXL2" s="99"/>
      <c r="EXM2" s="99"/>
      <c r="EXN2" s="99"/>
      <c r="EXO2" s="99"/>
      <c r="EXP2" s="99"/>
      <c r="EXQ2" s="99"/>
      <c r="EXR2" s="99"/>
      <c r="EXS2" s="99"/>
      <c r="EXT2" s="99"/>
      <c r="EXU2" s="99"/>
      <c r="EXV2" s="99"/>
      <c r="EXW2" s="99"/>
      <c r="EXX2" s="99"/>
      <c r="EXY2" s="99"/>
      <c r="EXZ2" s="99"/>
      <c r="EYA2" s="99"/>
      <c r="EYB2" s="99"/>
      <c r="EYC2" s="99"/>
      <c r="EYD2" s="99"/>
      <c r="EYE2" s="99"/>
      <c r="EYF2" s="99"/>
      <c r="EYG2" s="99"/>
      <c r="EYH2" s="99"/>
      <c r="EYI2" s="99"/>
      <c r="EYJ2" s="99"/>
      <c r="EYK2" s="99"/>
      <c r="EYL2" s="99"/>
      <c r="EYM2" s="99"/>
      <c r="EYN2" s="99"/>
      <c r="EYO2" s="99"/>
      <c r="EYP2" s="99"/>
      <c r="EYQ2" s="99"/>
      <c r="EYR2" s="99"/>
      <c r="EYS2" s="99"/>
      <c r="EYT2" s="99"/>
      <c r="EYU2" s="99"/>
      <c r="EYV2" s="99"/>
      <c r="EYW2" s="99"/>
      <c r="EYX2" s="99"/>
      <c r="EYY2" s="99"/>
      <c r="EYZ2" s="99"/>
      <c r="EZA2" s="99"/>
      <c r="EZB2" s="99"/>
      <c r="EZC2" s="99"/>
      <c r="EZD2" s="99"/>
      <c r="EZE2" s="99"/>
      <c r="EZF2" s="99"/>
      <c r="EZG2" s="99"/>
      <c r="EZH2" s="99"/>
      <c r="EZI2" s="99"/>
      <c r="EZJ2" s="99"/>
      <c r="EZK2" s="99"/>
      <c r="EZL2" s="99"/>
      <c r="EZM2" s="99"/>
      <c r="EZN2" s="99"/>
      <c r="EZO2" s="99"/>
      <c r="EZP2" s="99"/>
      <c r="EZQ2" s="99"/>
      <c r="EZR2" s="99"/>
      <c r="EZS2" s="99"/>
      <c r="EZT2" s="99"/>
      <c r="EZU2" s="99"/>
      <c r="EZV2" s="99"/>
      <c r="EZW2" s="99"/>
      <c r="EZX2" s="99"/>
      <c r="EZY2" s="99"/>
      <c r="EZZ2" s="99"/>
      <c r="FAA2" s="99"/>
      <c r="FAB2" s="99"/>
      <c r="FAC2" s="99"/>
      <c r="FAD2" s="99"/>
      <c r="FAE2" s="99"/>
      <c r="FAF2" s="99"/>
      <c r="FAG2" s="99"/>
      <c r="FAH2" s="99"/>
      <c r="FAI2" s="99"/>
      <c r="FAJ2" s="99"/>
      <c r="FAK2" s="99"/>
      <c r="FAL2" s="99"/>
      <c r="FAM2" s="99"/>
      <c r="FAN2" s="99"/>
      <c r="FAO2" s="99"/>
      <c r="FAP2" s="99"/>
      <c r="FAQ2" s="99"/>
      <c r="FAR2" s="99"/>
      <c r="FAS2" s="99"/>
      <c r="FAT2" s="99"/>
      <c r="FAU2" s="99"/>
      <c r="FAV2" s="99"/>
      <c r="FAW2" s="99"/>
      <c r="FAX2" s="99"/>
      <c r="FAY2" s="99"/>
      <c r="FAZ2" s="99"/>
      <c r="FBA2" s="99"/>
      <c r="FBB2" s="99"/>
      <c r="FBC2" s="99"/>
      <c r="FBD2" s="99"/>
      <c r="FBE2" s="99"/>
      <c r="FBF2" s="99"/>
      <c r="FBG2" s="99"/>
      <c r="FBH2" s="99"/>
      <c r="FBI2" s="99"/>
      <c r="FBJ2" s="99"/>
      <c r="FBK2" s="99"/>
      <c r="FBL2" s="99"/>
      <c r="FBM2" s="99"/>
      <c r="FBN2" s="99"/>
      <c r="FBO2" s="99"/>
      <c r="FBP2" s="99"/>
      <c r="FBQ2" s="99"/>
      <c r="FBR2" s="99"/>
      <c r="FBS2" s="99"/>
      <c r="FBT2" s="99"/>
      <c r="FBU2" s="99"/>
      <c r="FBV2" s="99"/>
      <c r="FBW2" s="99"/>
      <c r="FBX2" s="99"/>
      <c r="FBY2" s="99"/>
      <c r="FBZ2" s="99"/>
      <c r="FCA2" s="99"/>
      <c r="FCB2" s="99"/>
      <c r="FCC2" s="99"/>
      <c r="FCD2" s="99"/>
      <c r="FCE2" s="99"/>
      <c r="FCF2" s="99"/>
      <c r="FCG2" s="99"/>
      <c r="FCH2" s="99"/>
      <c r="FCI2" s="99"/>
      <c r="FCJ2" s="99"/>
      <c r="FCK2" s="99"/>
      <c r="FCL2" s="99"/>
      <c r="FCM2" s="99"/>
      <c r="FCN2" s="99"/>
      <c r="FCO2" s="99"/>
      <c r="FCP2" s="99"/>
      <c r="FCQ2" s="99"/>
      <c r="FCR2" s="99"/>
      <c r="FCS2" s="99"/>
      <c r="FCT2" s="99"/>
      <c r="FCU2" s="99"/>
      <c r="FCV2" s="99"/>
      <c r="FCW2" s="99"/>
      <c r="FCX2" s="99"/>
      <c r="FCY2" s="99"/>
      <c r="FCZ2" s="99"/>
      <c r="FDA2" s="99"/>
      <c r="FDB2" s="99"/>
      <c r="FDC2" s="99"/>
      <c r="FDD2" s="99"/>
      <c r="FDE2" s="99"/>
      <c r="FDF2" s="99"/>
      <c r="FDG2" s="99"/>
      <c r="FDH2" s="99"/>
      <c r="FDI2" s="99"/>
      <c r="FDJ2" s="99"/>
      <c r="FDK2" s="99"/>
      <c r="FDL2" s="99"/>
      <c r="FDM2" s="99"/>
      <c r="FDN2" s="99"/>
      <c r="FDO2" s="99"/>
      <c r="FDP2" s="99"/>
      <c r="FDQ2" s="99"/>
      <c r="FDR2" s="99"/>
      <c r="FDS2" s="99"/>
      <c r="FDT2" s="99"/>
      <c r="FDU2" s="99"/>
      <c r="FDV2" s="99"/>
      <c r="FDW2" s="99"/>
      <c r="FDX2" s="99"/>
      <c r="FDY2" s="99"/>
      <c r="FDZ2" s="99"/>
      <c r="FEA2" s="99"/>
      <c r="FEB2" s="99"/>
      <c r="FEC2" s="99"/>
      <c r="FED2" s="99"/>
      <c r="FEE2" s="99"/>
      <c r="FEF2" s="99"/>
      <c r="FEG2" s="99"/>
      <c r="FEH2" s="99"/>
      <c r="FEI2" s="99"/>
      <c r="FEJ2" s="99"/>
      <c r="FEK2" s="99"/>
      <c r="FEL2" s="99"/>
      <c r="FEM2" s="99"/>
      <c r="FEN2" s="99"/>
      <c r="FEO2" s="99"/>
      <c r="FEP2" s="99"/>
      <c r="FEQ2" s="99"/>
      <c r="FER2" s="99"/>
      <c r="FES2" s="99"/>
      <c r="FET2" s="99"/>
      <c r="FEU2" s="99"/>
      <c r="FEV2" s="99"/>
      <c r="FEW2" s="99"/>
      <c r="FEX2" s="99"/>
      <c r="FEY2" s="99"/>
      <c r="FEZ2" s="99"/>
      <c r="FFA2" s="99"/>
      <c r="FFB2" s="99"/>
      <c r="FFC2" s="99"/>
      <c r="FFD2" s="99"/>
      <c r="FFE2" s="99"/>
      <c r="FFF2" s="99"/>
      <c r="FFG2" s="99"/>
      <c r="FFH2" s="99"/>
      <c r="FFI2" s="99"/>
      <c r="FFJ2" s="99"/>
      <c r="FFK2" s="99"/>
      <c r="FFL2" s="99"/>
      <c r="FFM2" s="99"/>
      <c r="FFN2" s="99"/>
      <c r="FFO2" s="99"/>
      <c r="FFP2" s="99"/>
      <c r="FFQ2" s="99"/>
      <c r="FFR2" s="99"/>
      <c r="FFS2" s="99"/>
      <c r="FFT2" s="99"/>
      <c r="FFU2" s="99"/>
      <c r="FFV2" s="99"/>
      <c r="FFW2" s="99"/>
      <c r="FFX2" s="99"/>
      <c r="FFY2" s="99"/>
      <c r="FFZ2" s="99"/>
      <c r="FGA2" s="99"/>
      <c r="FGB2" s="99"/>
      <c r="FGC2" s="99"/>
      <c r="FGD2" s="99"/>
      <c r="FGE2" s="99"/>
      <c r="FGF2" s="99"/>
      <c r="FGG2" s="99"/>
      <c r="FGH2" s="99"/>
      <c r="FGI2" s="99"/>
      <c r="FGJ2" s="99"/>
      <c r="FGK2" s="99"/>
      <c r="FGL2" s="99"/>
      <c r="FGM2" s="99"/>
      <c r="FGN2" s="99"/>
      <c r="FGO2" s="99"/>
      <c r="FGP2" s="99"/>
      <c r="FGQ2" s="99"/>
      <c r="FGR2" s="99"/>
      <c r="FGS2" s="99"/>
      <c r="FGT2" s="99"/>
      <c r="FGU2" s="99"/>
      <c r="FGV2" s="99"/>
      <c r="FGW2" s="99"/>
      <c r="FGX2" s="99"/>
      <c r="FGY2" s="99"/>
      <c r="FGZ2" s="99"/>
      <c r="FHA2" s="99"/>
      <c r="FHB2" s="99"/>
      <c r="FHC2" s="99"/>
      <c r="FHD2" s="99"/>
      <c r="FHE2" s="99"/>
      <c r="FHF2" s="99"/>
      <c r="FHG2" s="99"/>
      <c r="FHH2" s="99"/>
      <c r="FHI2" s="99"/>
      <c r="FHJ2" s="99"/>
      <c r="FHK2" s="99"/>
      <c r="FHL2" s="99"/>
      <c r="FHM2" s="99"/>
      <c r="FHN2" s="99"/>
      <c r="FHO2" s="99"/>
      <c r="FHP2" s="99"/>
      <c r="FHQ2" s="99"/>
      <c r="FHR2" s="99"/>
      <c r="FHS2" s="99"/>
      <c r="FHT2" s="99"/>
      <c r="FHU2" s="99"/>
      <c r="FHV2" s="99"/>
      <c r="FHW2" s="99"/>
      <c r="FHX2" s="99"/>
      <c r="FHY2" s="99"/>
      <c r="FHZ2" s="99"/>
      <c r="FIA2" s="99"/>
      <c r="FIB2" s="99"/>
      <c r="FIC2" s="99"/>
      <c r="FID2" s="99"/>
      <c r="FIE2" s="99"/>
      <c r="FIF2" s="99"/>
      <c r="FIG2" s="99"/>
      <c r="FIH2" s="99"/>
      <c r="FII2" s="99"/>
      <c r="FIJ2" s="99"/>
      <c r="FIK2" s="99"/>
      <c r="FIL2" s="99"/>
      <c r="FIM2" s="99"/>
      <c r="FIN2" s="99"/>
      <c r="FIO2" s="99"/>
      <c r="FIP2" s="99"/>
      <c r="FIQ2" s="99"/>
      <c r="FIR2" s="99"/>
      <c r="FIS2" s="99"/>
      <c r="FIT2" s="99"/>
      <c r="FIU2" s="99"/>
      <c r="FIV2" s="99"/>
      <c r="FIW2" s="99"/>
      <c r="FIX2" s="99"/>
      <c r="FIY2" s="99"/>
      <c r="FIZ2" s="99"/>
      <c r="FJA2" s="99"/>
      <c r="FJB2" s="99"/>
      <c r="FJC2" s="99"/>
      <c r="FJD2" s="99"/>
      <c r="FJE2" s="99"/>
      <c r="FJF2" s="99"/>
      <c r="FJG2" s="99"/>
      <c r="FJH2" s="99"/>
      <c r="FJI2" s="99"/>
      <c r="FJJ2" s="99"/>
      <c r="FJK2" s="99"/>
      <c r="FJL2" s="99"/>
      <c r="FJM2" s="99"/>
      <c r="FJN2" s="99"/>
      <c r="FJO2" s="99"/>
      <c r="FJP2" s="99"/>
      <c r="FJQ2" s="99"/>
      <c r="FJR2" s="99"/>
      <c r="FJS2" s="99"/>
      <c r="FJT2" s="99"/>
      <c r="FJU2" s="99"/>
      <c r="FJV2" s="99"/>
      <c r="FJW2" s="99"/>
      <c r="FJX2" s="99"/>
      <c r="FJY2" s="99"/>
      <c r="FJZ2" s="99"/>
      <c r="FKA2" s="99"/>
      <c r="FKB2" s="99"/>
      <c r="FKC2" s="99"/>
      <c r="FKD2" s="99"/>
      <c r="FKE2" s="99"/>
      <c r="FKF2" s="99"/>
      <c r="FKG2" s="99"/>
      <c r="FKH2" s="99"/>
      <c r="FKI2" s="99"/>
      <c r="FKJ2" s="99"/>
      <c r="FKK2" s="99"/>
      <c r="FKL2" s="99"/>
      <c r="FKM2" s="99"/>
      <c r="FKN2" s="99"/>
      <c r="FKO2" s="99"/>
      <c r="FKP2" s="99"/>
      <c r="FKQ2" s="99"/>
      <c r="FKR2" s="99"/>
      <c r="FKS2" s="99"/>
      <c r="FKT2" s="99"/>
      <c r="FKU2" s="99"/>
      <c r="FKV2" s="99"/>
      <c r="FKW2" s="99"/>
      <c r="FKX2" s="99"/>
      <c r="FKY2" s="99"/>
      <c r="FKZ2" s="99"/>
      <c r="FLA2" s="99"/>
      <c r="FLB2" s="99"/>
      <c r="FLC2" s="99"/>
      <c r="FLD2" s="99"/>
      <c r="FLE2" s="99"/>
      <c r="FLF2" s="99"/>
      <c r="FLG2" s="99"/>
      <c r="FLH2" s="99"/>
      <c r="FLI2" s="99"/>
      <c r="FLJ2" s="99"/>
      <c r="FLK2" s="99"/>
      <c r="FLL2" s="99"/>
      <c r="FLM2" s="99"/>
      <c r="FLN2" s="99"/>
      <c r="FLO2" s="99"/>
      <c r="FLP2" s="99"/>
      <c r="FLQ2" s="99"/>
      <c r="FLR2" s="99"/>
      <c r="FLS2" s="99"/>
      <c r="FLT2" s="99"/>
      <c r="FLU2" s="99"/>
      <c r="FLV2" s="99"/>
      <c r="FLW2" s="99"/>
      <c r="FLX2" s="99"/>
      <c r="FLY2" s="99"/>
      <c r="FLZ2" s="99"/>
      <c r="FMA2" s="99"/>
      <c r="FMB2" s="99"/>
      <c r="FMC2" s="99"/>
      <c r="FMD2" s="99"/>
      <c r="FME2" s="99"/>
      <c r="FMF2" s="99"/>
      <c r="FMG2" s="99"/>
      <c r="FMH2" s="99"/>
      <c r="FMI2" s="99"/>
      <c r="FMJ2" s="99"/>
      <c r="FMK2" s="99"/>
      <c r="FML2" s="99"/>
      <c r="FMM2" s="99"/>
      <c r="FMN2" s="99"/>
      <c r="FMO2" s="99"/>
      <c r="FMP2" s="99"/>
      <c r="FMQ2" s="99"/>
      <c r="FMR2" s="99"/>
      <c r="FMS2" s="99"/>
      <c r="FMT2" s="99"/>
      <c r="FMU2" s="99"/>
      <c r="FMV2" s="99"/>
      <c r="FMW2" s="99"/>
      <c r="FMX2" s="99"/>
      <c r="FMY2" s="99"/>
      <c r="FMZ2" s="99"/>
      <c r="FNA2" s="99"/>
      <c r="FNB2" s="99"/>
      <c r="FNC2" s="99"/>
      <c r="FND2" s="99"/>
      <c r="FNE2" s="99"/>
      <c r="FNF2" s="99"/>
      <c r="FNG2" s="99"/>
      <c r="FNH2" s="99"/>
      <c r="FNI2" s="99"/>
      <c r="FNJ2" s="99"/>
      <c r="FNK2" s="99"/>
      <c r="FNL2" s="99"/>
      <c r="FNM2" s="99"/>
      <c r="FNN2" s="99"/>
      <c r="FNO2" s="99"/>
      <c r="FNP2" s="99"/>
      <c r="FNQ2" s="99"/>
      <c r="FNR2" s="99"/>
      <c r="FNS2" s="99"/>
      <c r="FNT2" s="99"/>
      <c r="FNU2" s="99"/>
      <c r="FNV2" s="99"/>
      <c r="FNW2" s="99"/>
      <c r="FNX2" s="99"/>
      <c r="FNY2" s="99"/>
      <c r="FNZ2" s="99"/>
      <c r="FOA2" s="99"/>
      <c r="FOB2" s="99"/>
      <c r="FOC2" s="99"/>
      <c r="FOD2" s="99"/>
      <c r="FOE2" s="99"/>
      <c r="FOF2" s="99"/>
      <c r="FOG2" s="99"/>
      <c r="FOH2" s="99"/>
      <c r="FOI2" s="99"/>
      <c r="FOJ2" s="99"/>
      <c r="FOK2" s="99"/>
      <c r="FOL2" s="99"/>
      <c r="FOM2" s="99"/>
      <c r="FON2" s="99"/>
      <c r="FOO2" s="99"/>
      <c r="FOP2" s="99"/>
      <c r="FOQ2" s="99"/>
      <c r="FOR2" s="99"/>
      <c r="FOS2" s="99"/>
      <c r="FOT2" s="99"/>
      <c r="FOU2" s="99"/>
      <c r="FOV2" s="99"/>
      <c r="FOW2" s="99"/>
      <c r="FOX2" s="99"/>
      <c r="FOY2" s="99"/>
      <c r="FOZ2" s="99"/>
      <c r="FPA2" s="99"/>
      <c r="FPB2" s="99"/>
      <c r="FPC2" s="99"/>
      <c r="FPD2" s="99"/>
      <c r="FPE2" s="99"/>
      <c r="FPF2" s="99"/>
      <c r="FPG2" s="99"/>
      <c r="FPH2" s="99"/>
      <c r="FPI2" s="99"/>
      <c r="FPJ2" s="99"/>
      <c r="FPK2" s="99"/>
      <c r="FPL2" s="99"/>
      <c r="FPM2" s="99"/>
      <c r="FPN2" s="99"/>
      <c r="FPO2" s="99"/>
      <c r="FPP2" s="99"/>
      <c r="FPQ2" s="99"/>
      <c r="FPR2" s="99"/>
      <c r="FPS2" s="99"/>
      <c r="FPT2" s="99"/>
      <c r="FPU2" s="99"/>
      <c r="FPV2" s="99"/>
      <c r="FPW2" s="99"/>
      <c r="FPX2" s="99"/>
      <c r="FPY2" s="99"/>
      <c r="FPZ2" s="99"/>
      <c r="FQA2" s="99"/>
      <c r="FQB2" s="99"/>
      <c r="FQC2" s="99"/>
      <c r="FQD2" s="99"/>
      <c r="FQE2" s="99"/>
      <c r="FQF2" s="99"/>
      <c r="FQG2" s="99"/>
      <c r="FQH2" s="99"/>
      <c r="FQI2" s="99"/>
      <c r="FQJ2" s="99"/>
      <c r="FQK2" s="99"/>
      <c r="FQL2" s="99"/>
      <c r="FQM2" s="99"/>
      <c r="FQN2" s="99"/>
      <c r="FQO2" s="99"/>
      <c r="FQP2" s="99"/>
      <c r="FQQ2" s="99"/>
      <c r="FQR2" s="99"/>
      <c r="FQS2" s="99"/>
      <c r="FQT2" s="99"/>
      <c r="FQU2" s="99"/>
      <c r="FQV2" s="99"/>
      <c r="FQW2" s="99"/>
      <c r="FQX2" s="99"/>
      <c r="FQY2" s="99"/>
      <c r="FQZ2" s="99"/>
      <c r="FRA2" s="99"/>
      <c r="FRB2" s="99"/>
      <c r="FRC2" s="99"/>
      <c r="FRD2" s="99"/>
      <c r="FRE2" s="99"/>
      <c r="FRF2" s="99"/>
      <c r="FRG2" s="99"/>
      <c r="FRH2" s="99"/>
      <c r="FRI2" s="99"/>
      <c r="FRJ2" s="99"/>
      <c r="FRK2" s="99"/>
      <c r="FRL2" s="99"/>
      <c r="FRM2" s="99"/>
      <c r="FRN2" s="99"/>
      <c r="FRO2" s="99"/>
      <c r="FRP2" s="99"/>
      <c r="FRQ2" s="99"/>
      <c r="FRR2" s="99"/>
      <c r="FRS2" s="99"/>
      <c r="FRT2" s="99"/>
      <c r="FRU2" s="99"/>
      <c r="FRV2" s="99"/>
      <c r="FRW2" s="99"/>
      <c r="FRX2" s="99"/>
      <c r="FRY2" s="99"/>
      <c r="FRZ2" s="99"/>
      <c r="FSA2" s="99"/>
      <c r="FSB2" s="99"/>
      <c r="FSC2" s="99"/>
      <c r="FSD2" s="99"/>
      <c r="FSE2" s="99"/>
      <c r="FSF2" s="99"/>
      <c r="FSG2" s="99"/>
      <c r="FSH2" s="99"/>
      <c r="FSI2" s="99"/>
      <c r="FSJ2" s="99"/>
      <c r="FSK2" s="99"/>
      <c r="FSL2" s="99"/>
      <c r="FSM2" s="99"/>
      <c r="FSN2" s="99"/>
      <c r="FSO2" s="99"/>
      <c r="FSP2" s="99"/>
      <c r="FSQ2" s="99"/>
      <c r="FSR2" s="99"/>
      <c r="FSS2" s="99"/>
      <c r="FST2" s="99"/>
      <c r="FSU2" s="99"/>
      <c r="FSV2" s="99"/>
      <c r="FSW2" s="99"/>
      <c r="FSX2" s="99"/>
      <c r="FSY2" s="99"/>
      <c r="FSZ2" s="99"/>
      <c r="FTA2" s="99"/>
      <c r="FTB2" s="99"/>
      <c r="FTC2" s="99"/>
      <c r="FTD2" s="99"/>
      <c r="FTE2" s="99"/>
      <c r="FTF2" s="99"/>
      <c r="FTG2" s="99"/>
      <c r="FTH2" s="99"/>
      <c r="FTI2" s="99"/>
      <c r="FTJ2" s="99"/>
      <c r="FTK2" s="99"/>
      <c r="FTL2" s="99"/>
      <c r="FTM2" s="99"/>
      <c r="FTN2" s="99"/>
      <c r="FTO2" s="99"/>
      <c r="FTP2" s="99"/>
      <c r="FTQ2" s="99"/>
      <c r="FTR2" s="99"/>
      <c r="FTS2" s="99"/>
      <c r="FTT2" s="99"/>
      <c r="FTU2" s="99"/>
      <c r="FTV2" s="99"/>
      <c r="FTW2" s="99"/>
      <c r="FTX2" s="99"/>
      <c r="FTY2" s="99"/>
      <c r="FTZ2" s="99"/>
      <c r="FUA2" s="99"/>
      <c r="FUB2" s="99"/>
      <c r="FUC2" s="99"/>
      <c r="FUD2" s="99"/>
      <c r="FUE2" s="99"/>
      <c r="FUF2" s="99"/>
      <c r="FUG2" s="99"/>
      <c r="FUH2" s="99"/>
      <c r="FUI2" s="99"/>
      <c r="FUJ2" s="99"/>
      <c r="FUK2" s="99"/>
      <c r="FUL2" s="99"/>
      <c r="FUM2" s="99"/>
      <c r="FUN2" s="99"/>
      <c r="FUO2" s="99"/>
      <c r="FUP2" s="99"/>
      <c r="FUQ2" s="99"/>
      <c r="FUR2" s="99"/>
      <c r="FUS2" s="99"/>
      <c r="FUT2" s="99"/>
      <c r="FUU2" s="99"/>
      <c r="FUV2" s="99"/>
      <c r="FUW2" s="99"/>
      <c r="FUX2" s="99"/>
      <c r="FUY2" s="99"/>
      <c r="FUZ2" s="99"/>
      <c r="FVA2" s="99"/>
      <c r="FVB2" s="99"/>
      <c r="FVC2" s="99"/>
      <c r="FVD2" s="99"/>
      <c r="FVE2" s="99"/>
      <c r="FVF2" s="99"/>
      <c r="FVG2" s="99"/>
      <c r="FVH2" s="99"/>
      <c r="FVI2" s="99"/>
      <c r="FVJ2" s="99"/>
      <c r="FVK2" s="99"/>
      <c r="FVL2" s="99"/>
      <c r="FVM2" s="99"/>
      <c r="FVN2" s="99"/>
      <c r="FVO2" s="99"/>
      <c r="FVP2" s="99"/>
      <c r="FVQ2" s="99"/>
      <c r="FVR2" s="99"/>
      <c r="FVS2" s="99"/>
      <c r="FVT2" s="99"/>
      <c r="FVU2" s="99"/>
      <c r="FVV2" s="99"/>
      <c r="FVW2" s="99"/>
      <c r="FVX2" s="99"/>
      <c r="FVY2" s="99"/>
      <c r="FVZ2" s="99"/>
      <c r="FWA2" s="99"/>
      <c r="FWB2" s="99"/>
      <c r="FWC2" s="99"/>
      <c r="FWD2" s="99"/>
      <c r="FWE2" s="99"/>
      <c r="FWF2" s="99"/>
      <c r="FWG2" s="99"/>
      <c r="FWH2" s="99"/>
      <c r="FWI2" s="99"/>
      <c r="FWJ2" s="99"/>
      <c r="FWK2" s="99"/>
      <c r="FWL2" s="99"/>
      <c r="FWM2" s="99"/>
      <c r="FWN2" s="99"/>
      <c r="FWO2" s="99"/>
      <c r="FWP2" s="99"/>
      <c r="FWQ2" s="99"/>
      <c r="FWR2" s="99"/>
      <c r="FWS2" s="99"/>
      <c r="FWT2" s="99"/>
      <c r="FWU2" s="99"/>
      <c r="FWV2" s="99"/>
      <c r="FWW2" s="99"/>
      <c r="FWX2" s="99"/>
      <c r="FWY2" s="99"/>
      <c r="FWZ2" s="99"/>
      <c r="FXA2" s="99"/>
      <c r="FXB2" s="99"/>
      <c r="FXC2" s="99"/>
      <c r="FXD2" s="99"/>
      <c r="FXE2" s="99"/>
      <c r="FXF2" s="99"/>
      <c r="FXG2" s="99"/>
      <c r="FXH2" s="99"/>
      <c r="FXI2" s="99"/>
      <c r="FXJ2" s="99"/>
      <c r="FXK2" s="99"/>
      <c r="FXL2" s="99"/>
      <c r="FXM2" s="99"/>
      <c r="FXN2" s="99"/>
      <c r="FXO2" s="99"/>
      <c r="FXP2" s="99"/>
      <c r="FXQ2" s="99"/>
      <c r="FXR2" s="99"/>
      <c r="FXS2" s="99"/>
      <c r="FXT2" s="99"/>
      <c r="FXU2" s="99"/>
      <c r="FXV2" s="99"/>
      <c r="FXW2" s="99"/>
      <c r="FXX2" s="99"/>
      <c r="FXY2" s="99"/>
      <c r="FXZ2" s="99"/>
      <c r="FYA2" s="99"/>
      <c r="FYB2" s="99"/>
      <c r="FYC2" s="99"/>
      <c r="FYD2" s="99"/>
      <c r="FYE2" s="99"/>
      <c r="FYF2" s="99"/>
      <c r="FYG2" s="99"/>
      <c r="FYH2" s="99"/>
      <c r="FYI2" s="99"/>
      <c r="FYJ2" s="99"/>
      <c r="FYK2" s="99"/>
      <c r="FYL2" s="99"/>
      <c r="FYM2" s="99"/>
      <c r="FYN2" s="99"/>
      <c r="FYO2" s="99"/>
      <c r="FYP2" s="99"/>
      <c r="FYQ2" s="99"/>
      <c r="FYR2" s="99"/>
      <c r="FYS2" s="99"/>
      <c r="FYT2" s="99"/>
      <c r="FYU2" s="99"/>
      <c r="FYV2" s="99"/>
      <c r="FYW2" s="99"/>
      <c r="FYX2" s="99"/>
      <c r="FYY2" s="99"/>
      <c r="FYZ2" s="99"/>
      <c r="FZA2" s="99"/>
      <c r="FZB2" s="99"/>
      <c r="FZC2" s="99"/>
      <c r="FZD2" s="99"/>
      <c r="FZE2" s="99"/>
      <c r="FZF2" s="99"/>
      <c r="FZG2" s="99"/>
      <c r="FZH2" s="99"/>
      <c r="FZI2" s="99"/>
      <c r="FZJ2" s="99"/>
      <c r="FZK2" s="99"/>
      <c r="FZL2" s="99"/>
      <c r="FZM2" s="99"/>
      <c r="FZN2" s="99"/>
      <c r="FZO2" s="99"/>
      <c r="FZP2" s="99"/>
      <c r="FZQ2" s="99"/>
      <c r="FZR2" s="99"/>
      <c r="FZS2" s="99"/>
      <c r="FZT2" s="99"/>
      <c r="FZU2" s="99"/>
      <c r="FZV2" s="99"/>
      <c r="FZW2" s="99"/>
      <c r="FZX2" s="99"/>
      <c r="FZY2" s="99"/>
      <c r="FZZ2" s="99"/>
      <c r="GAA2" s="99"/>
      <c r="GAB2" s="99"/>
      <c r="GAC2" s="99"/>
      <c r="GAD2" s="99"/>
      <c r="GAE2" s="99"/>
      <c r="GAF2" s="99"/>
      <c r="GAG2" s="99"/>
      <c r="GAH2" s="99"/>
      <c r="GAI2" s="99"/>
      <c r="GAJ2" s="99"/>
      <c r="GAK2" s="99"/>
      <c r="GAL2" s="99"/>
      <c r="GAM2" s="99"/>
      <c r="GAN2" s="99"/>
      <c r="GAO2" s="99"/>
      <c r="GAP2" s="99"/>
      <c r="GAQ2" s="99"/>
      <c r="GAR2" s="99"/>
      <c r="GAS2" s="99"/>
      <c r="GAT2" s="99"/>
      <c r="GAU2" s="99"/>
      <c r="GAV2" s="99"/>
      <c r="GAW2" s="99"/>
      <c r="GAX2" s="99"/>
      <c r="GAY2" s="99"/>
      <c r="GAZ2" s="99"/>
      <c r="GBA2" s="99"/>
      <c r="GBB2" s="99"/>
      <c r="GBC2" s="99"/>
      <c r="GBD2" s="99"/>
      <c r="GBE2" s="99"/>
      <c r="GBF2" s="99"/>
      <c r="GBG2" s="99"/>
      <c r="GBH2" s="99"/>
      <c r="GBI2" s="99"/>
      <c r="GBJ2" s="99"/>
      <c r="GBK2" s="99"/>
      <c r="GBL2" s="99"/>
      <c r="GBM2" s="99"/>
      <c r="GBN2" s="99"/>
      <c r="GBO2" s="99"/>
      <c r="GBP2" s="99"/>
      <c r="GBQ2" s="99"/>
      <c r="GBR2" s="99"/>
      <c r="GBS2" s="99"/>
      <c r="GBT2" s="99"/>
      <c r="GBU2" s="99"/>
      <c r="GBV2" s="99"/>
      <c r="GBW2" s="99"/>
      <c r="GBX2" s="99"/>
      <c r="GBY2" s="99"/>
      <c r="GBZ2" s="99"/>
      <c r="GCA2" s="99"/>
      <c r="GCB2" s="99"/>
      <c r="GCC2" s="99"/>
      <c r="GCD2" s="99"/>
      <c r="GCE2" s="99"/>
      <c r="GCF2" s="99"/>
      <c r="GCG2" s="99"/>
      <c r="GCH2" s="99"/>
      <c r="GCI2" s="99"/>
      <c r="GCJ2" s="99"/>
      <c r="GCK2" s="99"/>
      <c r="GCL2" s="99"/>
      <c r="GCM2" s="99"/>
      <c r="GCN2" s="99"/>
      <c r="GCO2" s="99"/>
      <c r="GCP2" s="99"/>
      <c r="GCQ2" s="99"/>
      <c r="GCR2" s="99"/>
      <c r="GCS2" s="99"/>
      <c r="GCT2" s="99"/>
      <c r="GCU2" s="99"/>
      <c r="GCV2" s="99"/>
      <c r="GCW2" s="99"/>
      <c r="GCX2" s="99"/>
      <c r="GCY2" s="99"/>
      <c r="GCZ2" s="99"/>
      <c r="GDA2" s="99"/>
      <c r="GDB2" s="99"/>
      <c r="GDC2" s="99"/>
      <c r="GDD2" s="99"/>
      <c r="GDE2" s="99"/>
      <c r="GDF2" s="99"/>
      <c r="GDG2" s="99"/>
      <c r="GDH2" s="99"/>
      <c r="GDI2" s="99"/>
      <c r="GDJ2" s="99"/>
      <c r="GDK2" s="99"/>
      <c r="GDL2" s="99"/>
      <c r="GDM2" s="99"/>
      <c r="GDN2" s="99"/>
      <c r="GDO2" s="99"/>
      <c r="GDP2" s="99"/>
      <c r="GDQ2" s="99"/>
      <c r="GDR2" s="99"/>
      <c r="GDS2" s="99"/>
      <c r="GDT2" s="99"/>
      <c r="GDU2" s="99"/>
      <c r="GDV2" s="99"/>
      <c r="GDW2" s="99"/>
      <c r="GDX2" s="99"/>
      <c r="GDY2" s="99"/>
      <c r="GDZ2" s="99"/>
      <c r="GEA2" s="99"/>
      <c r="GEB2" s="99"/>
      <c r="GEC2" s="99"/>
      <c r="GED2" s="99"/>
      <c r="GEE2" s="99"/>
      <c r="GEF2" s="99"/>
      <c r="GEG2" s="99"/>
      <c r="GEH2" s="99"/>
      <c r="GEI2" s="99"/>
      <c r="GEJ2" s="99"/>
      <c r="GEK2" s="99"/>
      <c r="GEL2" s="99"/>
      <c r="GEM2" s="99"/>
      <c r="GEN2" s="99"/>
      <c r="GEO2" s="99"/>
      <c r="GEP2" s="99"/>
      <c r="GEQ2" s="99"/>
      <c r="GER2" s="99"/>
      <c r="GES2" s="99"/>
      <c r="GET2" s="99"/>
      <c r="GEU2" s="99"/>
      <c r="GEV2" s="99"/>
      <c r="GEW2" s="99"/>
      <c r="GEX2" s="99"/>
      <c r="GEY2" s="99"/>
      <c r="GEZ2" s="99"/>
      <c r="GFA2" s="99"/>
      <c r="GFB2" s="99"/>
      <c r="GFC2" s="99"/>
      <c r="GFD2" s="99"/>
      <c r="GFE2" s="99"/>
      <c r="GFF2" s="99"/>
      <c r="GFG2" s="99"/>
      <c r="GFH2" s="99"/>
      <c r="GFI2" s="99"/>
      <c r="GFJ2" s="99"/>
      <c r="GFK2" s="99"/>
      <c r="GFL2" s="99"/>
      <c r="GFM2" s="99"/>
      <c r="GFN2" s="99"/>
      <c r="GFO2" s="99"/>
      <c r="GFP2" s="99"/>
      <c r="GFQ2" s="99"/>
      <c r="GFR2" s="99"/>
      <c r="GFS2" s="99"/>
      <c r="GFT2" s="99"/>
      <c r="GFU2" s="99"/>
      <c r="GFV2" s="99"/>
      <c r="GFW2" s="99"/>
      <c r="GFX2" s="99"/>
      <c r="GFY2" s="99"/>
      <c r="GFZ2" s="99"/>
      <c r="GGA2" s="99"/>
      <c r="GGB2" s="99"/>
      <c r="GGC2" s="99"/>
      <c r="GGD2" s="99"/>
      <c r="GGE2" s="99"/>
      <c r="GGF2" s="99"/>
      <c r="GGG2" s="99"/>
      <c r="GGH2" s="99"/>
      <c r="GGI2" s="99"/>
      <c r="GGJ2" s="99"/>
      <c r="GGK2" s="99"/>
      <c r="GGL2" s="99"/>
      <c r="GGM2" s="99"/>
      <c r="GGN2" s="99"/>
      <c r="GGO2" s="99"/>
      <c r="GGP2" s="99"/>
      <c r="GGQ2" s="99"/>
      <c r="GGR2" s="99"/>
      <c r="GGS2" s="99"/>
      <c r="GGT2" s="99"/>
      <c r="GGU2" s="99"/>
      <c r="GGV2" s="99"/>
      <c r="GGW2" s="99"/>
      <c r="GGX2" s="99"/>
      <c r="GGY2" s="99"/>
      <c r="GGZ2" s="99"/>
      <c r="GHA2" s="99"/>
      <c r="GHB2" s="99"/>
      <c r="GHC2" s="99"/>
      <c r="GHD2" s="99"/>
      <c r="GHE2" s="99"/>
      <c r="GHF2" s="99"/>
      <c r="GHG2" s="99"/>
      <c r="GHH2" s="99"/>
      <c r="GHI2" s="99"/>
      <c r="GHJ2" s="99"/>
      <c r="GHK2" s="99"/>
      <c r="GHL2" s="99"/>
      <c r="GHM2" s="99"/>
      <c r="GHN2" s="99"/>
      <c r="GHO2" s="99"/>
      <c r="GHP2" s="99"/>
      <c r="GHQ2" s="99"/>
      <c r="GHR2" s="99"/>
      <c r="GHS2" s="99"/>
      <c r="GHT2" s="99"/>
      <c r="GHU2" s="99"/>
      <c r="GHV2" s="99"/>
      <c r="GHW2" s="99"/>
      <c r="GHX2" s="99"/>
      <c r="GHY2" s="99"/>
      <c r="GHZ2" s="99"/>
      <c r="GIA2" s="99"/>
      <c r="GIB2" s="99"/>
      <c r="GIC2" s="99"/>
      <c r="GID2" s="99"/>
      <c r="GIE2" s="99"/>
      <c r="GIF2" s="99"/>
      <c r="GIG2" s="99"/>
      <c r="GIH2" s="99"/>
      <c r="GII2" s="99"/>
      <c r="GIJ2" s="99"/>
      <c r="GIK2" s="99"/>
      <c r="GIL2" s="99"/>
      <c r="GIM2" s="99"/>
      <c r="GIN2" s="99"/>
      <c r="GIO2" s="99"/>
      <c r="GIP2" s="99"/>
      <c r="GIQ2" s="99"/>
      <c r="GIR2" s="99"/>
      <c r="GIS2" s="99"/>
      <c r="GIT2" s="99"/>
      <c r="GIU2" s="99"/>
      <c r="GIV2" s="99"/>
      <c r="GIW2" s="99"/>
      <c r="GIX2" s="99"/>
      <c r="GIY2" s="99"/>
      <c r="GIZ2" s="99"/>
      <c r="GJA2" s="99"/>
      <c r="GJB2" s="99"/>
      <c r="GJC2" s="99"/>
      <c r="GJD2" s="99"/>
      <c r="GJE2" s="99"/>
      <c r="GJF2" s="99"/>
      <c r="GJG2" s="99"/>
      <c r="GJH2" s="99"/>
      <c r="GJI2" s="99"/>
      <c r="GJJ2" s="99"/>
      <c r="GJK2" s="99"/>
      <c r="GJL2" s="99"/>
      <c r="GJM2" s="99"/>
      <c r="GJN2" s="99"/>
      <c r="GJO2" s="99"/>
      <c r="GJP2" s="99"/>
      <c r="GJQ2" s="99"/>
      <c r="GJR2" s="99"/>
      <c r="GJS2" s="99"/>
      <c r="GJT2" s="99"/>
      <c r="GJU2" s="99"/>
      <c r="GJV2" s="99"/>
      <c r="GJW2" s="99"/>
      <c r="GJX2" s="99"/>
      <c r="GJY2" s="99"/>
      <c r="GJZ2" s="99"/>
      <c r="GKA2" s="99"/>
      <c r="GKB2" s="99"/>
      <c r="GKC2" s="99"/>
      <c r="GKD2" s="99"/>
      <c r="GKE2" s="99"/>
      <c r="GKF2" s="99"/>
      <c r="GKG2" s="99"/>
      <c r="GKH2" s="99"/>
      <c r="GKI2" s="99"/>
      <c r="GKJ2" s="99"/>
      <c r="GKK2" s="99"/>
      <c r="GKL2" s="99"/>
      <c r="GKM2" s="99"/>
      <c r="GKN2" s="99"/>
      <c r="GKO2" s="99"/>
      <c r="GKP2" s="99"/>
      <c r="GKQ2" s="99"/>
      <c r="GKR2" s="99"/>
      <c r="GKS2" s="99"/>
      <c r="GKT2" s="99"/>
      <c r="GKU2" s="99"/>
      <c r="GKV2" s="99"/>
      <c r="GKW2" s="99"/>
      <c r="GKX2" s="99"/>
      <c r="GKY2" s="99"/>
      <c r="GKZ2" s="99"/>
      <c r="GLA2" s="99"/>
      <c r="GLB2" s="99"/>
      <c r="GLC2" s="99"/>
      <c r="GLD2" s="99"/>
      <c r="GLE2" s="99"/>
      <c r="GLF2" s="99"/>
      <c r="GLG2" s="99"/>
      <c r="GLH2" s="99"/>
      <c r="GLI2" s="99"/>
      <c r="GLJ2" s="99"/>
      <c r="GLK2" s="99"/>
      <c r="GLL2" s="99"/>
      <c r="GLM2" s="99"/>
      <c r="GLN2" s="99"/>
      <c r="GLO2" s="99"/>
      <c r="GLP2" s="99"/>
      <c r="GLQ2" s="99"/>
      <c r="GLR2" s="99"/>
      <c r="GLS2" s="99"/>
      <c r="GLT2" s="99"/>
      <c r="GLU2" s="99"/>
      <c r="GLV2" s="99"/>
      <c r="GLW2" s="99"/>
      <c r="GLX2" s="99"/>
      <c r="GLY2" s="99"/>
      <c r="GLZ2" s="99"/>
      <c r="GMA2" s="99"/>
      <c r="GMB2" s="99"/>
      <c r="GMC2" s="99"/>
      <c r="GMD2" s="99"/>
      <c r="GME2" s="99"/>
      <c r="GMF2" s="99"/>
      <c r="GMG2" s="99"/>
      <c r="GMH2" s="99"/>
      <c r="GMI2" s="99"/>
      <c r="GMJ2" s="99"/>
      <c r="GMK2" s="99"/>
      <c r="GML2" s="99"/>
      <c r="GMM2" s="99"/>
      <c r="GMN2" s="99"/>
      <c r="GMO2" s="99"/>
      <c r="GMP2" s="99"/>
      <c r="GMQ2" s="99"/>
      <c r="GMR2" s="99"/>
      <c r="GMS2" s="99"/>
      <c r="GMT2" s="99"/>
      <c r="GMU2" s="99"/>
      <c r="GMV2" s="99"/>
      <c r="GMW2" s="99"/>
      <c r="GMX2" s="99"/>
      <c r="GMY2" s="99"/>
      <c r="GMZ2" s="99"/>
      <c r="GNA2" s="99"/>
      <c r="GNB2" s="99"/>
      <c r="GNC2" s="99"/>
      <c r="GND2" s="99"/>
      <c r="GNE2" s="99"/>
      <c r="GNF2" s="99"/>
      <c r="GNG2" s="99"/>
      <c r="GNH2" s="99"/>
      <c r="GNI2" s="99"/>
      <c r="GNJ2" s="99"/>
      <c r="GNK2" s="99"/>
      <c r="GNL2" s="99"/>
      <c r="GNM2" s="99"/>
      <c r="GNN2" s="99"/>
      <c r="GNO2" s="99"/>
      <c r="GNP2" s="99"/>
      <c r="GNQ2" s="99"/>
      <c r="GNR2" s="99"/>
      <c r="GNS2" s="99"/>
      <c r="GNT2" s="99"/>
      <c r="GNU2" s="99"/>
      <c r="GNV2" s="99"/>
      <c r="GNW2" s="99"/>
      <c r="GNX2" s="99"/>
      <c r="GNY2" s="99"/>
      <c r="GNZ2" s="99"/>
      <c r="GOA2" s="99"/>
      <c r="GOB2" s="99"/>
      <c r="GOC2" s="99"/>
      <c r="GOD2" s="99"/>
      <c r="GOE2" s="99"/>
      <c r="GOF2" s="99"/>
      <c r="GOG2" s="99"/>
      <c r="GOH2" s="99"/>
      <c r="GOI2" s="99"/>
      <c r="GOJ2" s="99"/>
      <c r="GOK2" s="99"/>
      <c r="GOL2" s="99"/>
      <c r="GOM2" s="99"/>
      <c r="GON2" s="99"/>
      <c r="GOO2" s="99"/>
      <c r="GOP2" s="99"/>
      <c r="GOQ2" s="99"/>
      <c r="GOR2" s="99"/>
      <c r="GOS2" s="99"/>
      <c r="GOT2" s="99"/>
      <c r="GOU2" s="99"/>
      <c r="GOV2" s="99"/>
      <c r="GOW2" s="99"/>
      <c r="GOX2" s="99"/>
      <c r="GOY2" s="99"/>
      <c r="GOZ2" s="99"/>
      <c r="GPA2" s="99"/>
      <c r="GPB2" s="99"/>
      <c r="GPC2" s="99"/>
      <c r="GPD2" s="99"/>
      <c r="GPE2" s="99"/>
      <c r="GPF2" s="99"/>
      <c r="GPG2" s="99"/>
      <c r="GPH2" s="99"/>
      <c r="GPI2" s="99"/>
      <c r="GPJ2" s="99"/>
      <c r="GPK2" s="99"/>
      <c r="GPL2" s="99"/>
      <c r="GPM2" s="99"/>
      <c r="GPN2" s="99"/>
      <c r="GPO2" s="99"/>
      <c r="GPP2" s="99"/>
      <c r="GPQ2" s="99"/>
      <c r="GPR2" s="99"/>
      <c r="GPS2" s="99"/>
      <c r="GPT2" s="99"/>
      <c r="GPU2" s="99"/>
      <c r="GPV2" s="99"/>
      <c r="GPW2" s="99"/>
      <c r="GPX2" s="99"/>
      <c r="GPY2" s="99"/>
      <c r="GPZ2" s="99"/>
      <c r="GQA2" s="99"/>
      <c r="GQB2" s="99"/>
      <c r="GQC2" s="99"/>
      <c r="GQD2" s="99"/>
      <c r="GQE2" s="99"/>
      <c r="GQF2" s="99"/>
      <c r="GQG2" s="99"/>
      <c r="GQH2" s="99"/>
      <c r="GQI2" s="99"/>
      <c r="GQJ2" s="99"/>
      <c r="GQK2" s="99"/>
      <c r="GQL2" s="99"/>
      <c r="GQM2" s="99"/>
      <c r="GQN2" s="99"/>
      <c r="GQO2" s="99"/>
      <c r="GQP2" s="99"/>
      <c r="GQQ2" s="99"/>
      <c r="GQR2" s="99"/>
      <c r="GQS2" s="99"/>
      <c r="GQT2" s="99"/>
      <c r="GQU2" s="99"/>
      <c r="GQV2" s="99"/>
      <c r="GQW2" s="99"/>
      <c r="GQX2" s="99"/>
      <c r="GQY2" s="99"/>
      <c r="GQZ2" s="99"/>
      <c r="GRA2" s="99"/>
      <c r="GRB2" s="99"/>
      <c r="GRC2" s="99"/>
      <c r="GRD2" s="99"/>
      <c r="GRE2" s="99"/>
      <c r="GRF2" s="99"/>
      <c r="GRG2" s="99"/>
      <c r="GRH2" s="99"/>
      <c r="GRI2" s="99"/>
      <c r="GRJ2" s="99"/>
      <c r="GRK2" s="99"/>
      <c r="GRL2" s="99"/>
      <c r="GRM2" s="99"/>
      <c r="GRN2" s="99"/>
      <c r="GRO2" s="99"/>
      <c r="GRP2" s="99"/>
      <c r="GRQ2" s="99"/>
      <c r="GRR2" s="99"/>
      <c r="GRS2" s="99"/>
      <c r="GRT2" s="99"/>
      <c r="GRU2" s="99"/>
      <c r="GRV2" s="99"/>
      <c r="GRW2" s="99"/>
      <c r="GRX2" s="99"/>
      <c r="GRY2" s="99"/>
      <c r="GRZ2" s="99"/>
      <c r="GSA2" s="99"/>
      <c r="GSB2" s="99"/>
      <c r="GSC2" s="99"/>
      <c r="GSD2" s="99"/>
      <c r="GSE2" s="99"/>
      <c r="GSF2" s="99"/>
      <c r="GSG2" s="99"/>
      <c r="GSH2" s="99"/>
      <c r="GSI2" s="99"/>
      <c r="GSJ2" s="99"/>
      <c r="GSK2" s="99"/>
      <c r="GSL2" s="99"/>
      <c r="GSM2" s="99"/>
      <c r="GSN2" s="99"/>
      <c r="GSO2" s="99"/>
      <c r="GSP2" s="99"/>
      <c r="GSQ2" s="99"/>
      <c r="GSR2" s="99"/>
      <c r="GSS2" s="99"/>
      <c r="GST2" s="99"/>
      <c r="GSU2" s="99"/>
      <c r="GSV2" s="99"/>
      <c r="GSW2" s="99"/>
      <c r="GSX2" s="99"/>
      <c r="GSY2" s="99"/>
      <c r="GSZ2" s="99"/>
      <c r="GTA2" s="99"/>
      <c r="GTB2" s="99"/>
      <c r="GTC2" s="99"/>
      <c r="GTD2" s="99"/>
      <c r="GTE2" s="99"/>
      <c r="GTF2" s="99"/>
      <c r="GTG2" s="99"/>
      <c r="GTH2" s="99"/>
      <c r="GTI2" s="99"/>
      <c r="GTJ2" s="99"/>
      <c r="GTK2" s="99"/>
      <c r="GTL2" s="99"/>
      <c r="GTM2" s="99"/>
      <c r="GTN2" s="99"/>
      <c r="GTO2" s="99"/>
      <c r="GTP2" s="99"/>
      <c r="GTQ2" s="99"/>
      <c r="GTR2" s="99"/>
      <c r="GTS2" s="99"/>
      <c r="GTT2" s="99"/>
      <c r="GTU2" s="99"/>
      <c r="GTV2" s="99"/>
      <c r="GTW2" s="99"/>
      <c r="GTX2" s="99"/>
      <c r="GTY2" s="99"/>
      <c r="GTZ2" s="99"/>
      <c r="GUA2" s="99"/>
      <c r="GUB2" s="99"/>
      <c r="GUC2" s="99"/>
      <c r="GUD2" s="99"/>
      <c r="GUE2" s="99"/>
      <c r="GUF2" s="99"/>
      <c r="GUG2" s="99"/>
      <c r="GUH2" s="99"/>
      <c r="GUI2" s="99"/>
      <c r="GUJ2" s="99"/>
      <c r="GUK2" s="99"/>
      <c r="GUL2" s="99"/>
      <c r="GUM2" s="99"/>
      <c r="GUN2" s="99"/>
      <c r="GUO2" s="99"/>
      <c r="GUP2" s="99"/>
      <c r="GUQ2" s="99"/>
      <c r="GUR2" s="99"/>
      <c r="GUS2" s="99"/>
      <c r="GUT2" s="99"/>
      <c r="GUU2" s="99"/>
      <c r="GUV2" s="99"/>
      <c r="GUW2" s="99"/>
      <c r="GUX2" s="99"/>
      <c r="GUY2" s="99"/>
      <c r="GUZ2" s="99"/>
      <c r="GVA2" s="99"/>
      <c r="GVB2" s="99"/>
      <c r="GVC2" s="99"/>
      <c r="GVD2" s="99"/>
      <c r="GVE2" s="99"/>
      <c r="GVF2" s="99"/>
      <c r="GVG2" s="99"/>
      <c r="GVH2" s="99"/>
      <c r="GVI2" s="99"/>
      <c r="GVJ2" s="99"/>
      <c r="GVK2" s="99"/>
      <c r="GVL2" s="99"/>
      <c r="GVM2" s="99"/>
      <c r="GVN2" s="99"/>
      <c r="GVO2" s="99"/>
      <c r="GVP2" s="99"/>
      <c r="GVQ2" s="99"/>
      <c r="GVR2" s="99"/>
      <c r="GVS2" s="99"/>
      <c r="GVT2" s="99"/>
      <c r="GVU2" s="99"/>
      <c r="GVV2" s="99"/>
      <c r="GVW2" s="99"/>
      <c r="GVX2" s="99"/>
      <c r="GVY2" s="99"/>
      <c r="GVZ2" s="99"/>
      <c r="GWA2" s="99"/>
      <c r="GWB2" s="99"/>
      <c r="GWC2" s="99"/>
      <c r="GWD2" s="99"/>
      <c r="GWE2" s="99"/>
      <c r="GWF2" s="99"/>
      <c r="GWG2" s="99"/>
      <c r="GWH2" s="99"/>
      <c r="GWI2" s="99"/>
      <c r="GWJ2" s="99"/>
      <c r="GWK2" s="99"/>
      <c r="GWL2" s="99"/>
      <c r="GWM2" s="99"/>
      <c r="GWN2" s="99"/>
      <c r="GWO2" s="99"/>
      <c r="GWP2" s="99"/>
      <c r="GWQ2" s="99"/>
      <c r="GWR2" s="99"/>
      <c r="GWS2" s="99"/>
      <c r="GWT2" s="99"/>
      <c r="GWU2" s="99"/>
      <c r="GWV2" s="99"/>
      <c r="GWW2" s="99"/>
      <c r="GWX2" s="99"/>
      <c r="GWY2" s="99"/>
      <c r="GWZ2" s="99"/>
      <c r="GXA2" s="99"/>
      <c r="GXB2" s="99"/>
      <c r="GXC2" s="99"/>
      <c r="GXD2" s="99"/>
      <c r="GXE2" s="99"/>
      <c r="GXF2" s="99"/>
      <c r="GXG2" s="99"/>
      <c r="GXH2" s="99"/>
      <c r="GXI2" s="99"/>
      <c r="GXJ2" s="99"/>
      <c r="GXK2" s="99"/>
      <c r="GXL2" s="99"/>
      <c r="GXM2" s="99"/>
      <c r="GXN2" s="99"/>
      <c r="GXO2" s="99"/>
      <c r="GXP2" s="99"/>
      <c r="GXQ2" s="99"/>
      <c r="GXR2" s="99"/>
      <c r="GXS2" s="99"/>
      <c r="GXT2" s="99"/>
      <c r="GXU2" s="99"/>
      <c r="GXV2" s="99"/>
      <c r="GXW2" s="99"/>
      <c r="GXX2" s="99"/>
      <c r="GXY2" s="99"/>
      <c r="GXZ2" s="99"/>
      <c r="GYA2" s="99"/>
      <c r="GYB2" s="99"/>
      <c r="GYC2" s="99"/>
      <c r="GYD2" s="99"/>
      <c r="GYE2" s="99"/>
      <c r="GYF2" s="99"/>
      <c r="GYG2" s="99"/>
      <c r="GYH2" s="99"/>
      <c r="GYI2" s="99"/>
      <c r="GYJ2" s="99"/>
      <c r="GYK2" s="99"/>
      <c r="GYL2" s="99"/>
      <c r="GYM2" s="99"/>
      <c r="GYN2" s="99"/>
      <c r="GYO2" s="99"/>
      <c r="GYP2" s="99"/>
      <c r="GYQ2" s="99"/>
      <c r="GYR2" s="99"/>
      <c r="GYS2" s="99"/>
      <c r="GYT2" s="99"/>
      <c r="GYU2" s="99"/>
      <c r="GYV2" s="99"/>
      <c r="GYW2" s="99"/>
      <c r="GYX2" s="99"/>
      <c r="GYY2" s="99"/>
      <c r="GYZ2" s="99"/>
      <c r="GZA2" s="99"/>
      <c r="GZB2" s="99"/>
      <c r="GZC2" s="99"/>
      <c r="GZD2" s="99"/>
      <c r="GZE2" s="99"/>
      <c r="GZF2" s="99"/>
      <c r="GZG2" s="99"/>
      <c r="GZH2" s="99"/>
      <c r="GZI2" s="99"/>
      <c r="GZJ2" s="99"/>
      <c r="GZK2" s="99"/>
      <c r="GZL2" s="99"/>
      <c r="GZM2" s="99"/>
      <c r="GZN2" s="99"/>
      <c r="GZO2" s="99"/>
      <c r="GZP2" s="99"/>
      <c r="GZQ2" s="99"/>
      <c r="GZR2" s="99"/>
      <c r="GZS2" s="99"/>
      <c r="GZT2" s="99"/>
      <c r="GZU2" s="99"/>
      <c r="GZV2" s="99"/>
      <c r="GZW2" s="99"/>
      <c r="GZX2" s="99"/>
      <c r="GZY2" s="99"/>
      <c r="GZZ2" s="99"/>
      <c r="HAA2" s="99"/>
      <c r="HAB2" s="99"/>
      <c r="HAC2" s="99"/>
      <c r="HAD2" s="99"/>
      <c r="HAE2" s="99"/>
      <c r="HAF2" s="99"/>
      <c r="HAG2" s="99"/>
      <c r="HAH2" s="99"/>
      <c r="HAI2" s="99"/>
      <c r="HAJ2" s="99"/>
      <c r="HAK2" s="99"/>
      <c r="HAL2" s="99"/>
      <c r="HAM2" s="99"/>
      <c r="HAN2" s="99"/>
      <c r="HAO2" s="99"/>
      <c r="HAP2" s="99"/>
      <c r="HAQ2" s="99"/>
      <c r="HAR2" s="99"/>
      <c r="HAS2" s="99"/>
      <c r="HAT2" s="99"/>
      <c r="HAU2" s="99"/>
      <c r="HAV2" s="99"/>
      <c r="HAW2" s="99"/>
      <c r="HAX2" s="99"/>
      <c r="HAY2" s="99"/>
      <c r="HAZ2" s="99"/>
      <c r="HBA2" s="99"/>
      <c r="HBB2" s="99"/>
      <c r="HBC2" s="99"/>
      <c r="HBD2" s="99"/>
      <c r="HBE2" s="99"/>
      <c r="HBF2" s="99"/>
      <c r="HBG2" s="99"/>
      <c r="HBH2" s="99"/>
      <c r="HBI2" s="99"/>
      <c r="HBJ2" s="99"/>
      <c r="HBK2" s="99"/>
      <c r="HBL2" s="99"/>
      <c r="HBM2" s="99"/>
      <c r="HBN2" s="99"/>
      <c r="HBO2" s="99"/>
      <c r="HBP2" s="99"/>
      <c r="HBQ2" s="99"/>
      <c r="HBR2" s="99"/>
      <c r="HBS2" s="99"/>
      <c r="HBT2" s="99"/>
      <c r="HBU2" s="99"/>
      <c r="HBV2" s="99"/>
      <c r="HBW2" s="99"/>
      <c r="HBX2" s="99"/>
      <c r="HBY2" s="99"/>
      <c r="HBZ2" s="99"/>
      <c r="HCA2" s="99"/>
      <c r="HCB2" s="99"/>
      <c r="HCC2" s="99"/>
      <c r="HCD2" s="99"/>
      <c r="HCE2" s="99"/>
      <c r="HCF2" s="99"/>
      <c r="HCG2" s="99"/>
      <c r="HCH2" s="99"/>
      <c r="HCI2" s="99"/>
      <c r="HCJ2" s="99"/>
      <c r="HCK2" s="99"/>
      <c r="HCL2" s="99"/>
      <c r="HCM2" s="99"/>
      <c r="HCN2" s="99"/>
      <c r="HCO2" s="99"/>
      <c r="HCP2" s="99"/>
      <c r="HCQ2" s="99"/>
      <c r="HCR2" s="99"/>
      <c r="HCS2" s="99"/>
      <c r="HCT2" s="99"/>
      <c r="HCU2" s="99"/>
      <c r="HCV2" s="99"/>
      <c r="HCW2" s="99"/>
      <c r="HCX2" s="99"/>
      <c r="HCY2" s="99"/>
      <c r="HCZ2" s="99"/>
      <c r="HDA2" s="99"/>
      <c r="HDB2" s="99"/>
      <c r="HDC2" s="99"/>
      <c r="HDD2" s="99"/>
      <c r="HDE2" s="99"/>
      <c r="HDF2" s="99"/>
      <c r="HDG2" s="99"/>
      <c r="HDH2" s="99"/>
      <c r="HDI2" s="99"/>
      <c r="HDJ2" s="99"/>
      <c r="HDK2" s="99"/>
      <c r="HDL2" s="99"/>
      <c r="HDM2" s="99"/>
      <c r="HDN2" s="99"/>
      <c r="HDO2" s="99"/>
      <c r="HDP2" s="99"/>
      <c r="HDQ2" s="99"/>
      <c r="HDR2" s="99"/>
      <c r="HDS2" s="99"/>
      <c r="HDT2" s="99"/>
      <c r="HDU2" s="99"/>
      <c r="HDV2" s="99"/>
      <c r="HDW2" s="99"/>
      <c r="HDX2" s="99"/>
      <c r="HDY2" s="99"/>
      <c r="HDZ2" s="99"/>
      <c r="HEA2" s="99"/>
      <c r="HEB2" s="99"/>
      <c r="HEC2" s="99"/>
      <c r="HED2" s="99"/>
      <c r="HEE2" s="99"/>
      <c r="HEF2" s="99"/>
      <c r="HEG2" s="99"/>
      <c r="HEH2" s="99"/>
      <c r="HEI2" s="99"/>
      <c r="HEJ2" s="99"/>
      <c r="HEK2" s="99"/>
      <c r="HEL2" s="99"/>
      <c r="HEM2" s="99"/>
      <c r="HEN2" s="99"/>
      <c r="HEO2" s="99"/>
      <c r="HEP2" s="99"/>
      <c r="HEQ2" s="99"/>
      <c r="HER2" s="99"/>
      <c r="HES2" s="99"/>
      <c r="HET2" s="99"/>
      <c r="HEU2" s="99"/>
      <c r="HEV2" s="99"/>
      <c r="HEW2" s="99"/>
      <c r="HEX2" s="99"/>
      <c r="HEY2" s="99"/>
      <c r="HEZ2" s="99"/>
      <c r="HFA2" s="99"/>
      <c r="HFB2" s="99"/>
      <c r="HFC2" s="99"/>
      <c r="HFD2" s="99"/>
      <c r="HFE2" s="99"/>
      <c r="HFF2" s="99"/>
      <c r="HFG2" s="99"/>
      <c r="HFH2" s="99"/>
      <c r="HFI2" s="99"/>
      <c r="HFJ2" s="99"/>
      <c r="HFK2" s="99"/>
      <c r="HFL2" s="99"/>
      <c r="HFM2" s="99"/>
      <c r="HFN2" s="99"/>
      <c r="HFO2" s="99"/>
      <c r="HFP2" s="99"/>
      <c r="HFQ2" s="99"/>
      <c r="HFR2" s="99"/>
      <c r="HFS2" s="99"/>
      <c r="HFT2" s="99"/>
      <c r="HFU2" s="99"/>
      <c r="HFV2" s="99"/>
      <c r="HFW2" s="99"/>
      <c r="HFX2" s="99"/>
      <c r="HFY2" s="99"/>
      <c r="HFZ2" s="99"/>
      <c r="HGA2" s="99"/>
      <c r="HGB2" s="99"/>
      <c r="HGC2" s="99"/>
      <c r="HGD2" s="99"/>
      <c r="HGE2" s="99"/>
      <c r="HGF2" s="99"/>
      <c r="HGG2" s="99"/>
      <c r="HGH2" s="99"/>
      <c r="HGI2" s="99"/>
      <c r="HGJ2" s="99"/>
      <c r="HGK2" s="99"/>
      <c r="HGL2" s="99"/>
      <c r="HGM2" s="99"/>
      <c r="HGN2" s="99"/>
      <c r="HGO2" s="99"/>
      <c r="HGP2" s="99"/>
      <c r="HGQ2" s="99"/>
      <c r="HGR2" s="99"/>
      <c r="HGS2" s="99"/>
      <c r="HGT2" s="99"/>
      <c r="HGU2" s="99"/>
      <c r="HGV2" s="99"/>
      <c r="HGW2" s="99"/>
      <c r="HGX2" s="99"/>
      <c r="HGY2" s="99"/>
      <c r="HGZ2" s="99"/>
      <c r="HHA2" s="99"/>
      <c r="HHB2" s="99"/>
      <c r="HHC2" s="99"/>
      <c r="HHD2" s="99"/>
      <c r="HHE2" s="99"/>
      <c r="HHF2" s="99"/>
      <c r="HHG2" s="99"/>
      <c r="HHH2" s="99"/>
      <c r="HHI2" s="99"/>
      <c r="HHJ2" s="99"/>
      <c r="HHK2" s="99"/>
      <c r="HHL2" s="99"/>
      <c r="HHM2" s="99"/>
      <c r="HHN2" s="99"/>
      <c r="HHO2" s="99"/>
      <c r="HHP2" s="99"/>
      <c r="HHQ2" s="99"/>
      <c r="HHR2" s="99"/>
      <c r="HHS2" s="99"/>
      <c r="HHT2" s="99"/>
      <c r="HHU2" s="99"/>
      <c r="HHV2" s="99"/>
      <c r="HHW2" s="99"/>
      <c r="HHX2" s="99"/>
      <c r="HHY2" s="99"/>
      <c r="HHZ2" s="99"/>
      <c r="HIA2" s="99"/>
      <c r="HIB2" s="99"/>
      <c r="HIC2" s="99"/>
      <c r="HID2" s="99"/>
      <c r="HIE2" s="99"/>
      <c r="HIF2" s="99"/>
      <c r="HIG2" s="99"/>
      <c r="HIH2" s="99"/>
      <c r="HII2" s="99"/>
      <c r="HIJ2" s="99"/>
      <c r="HIK2" s="99"/>
      <c r="HIL2" s="99"/>
      <c r="HIM2" s="99"/>
      <c r="HIN2" s="99"/>
      <c r="HIO2" s="99"/>
      <c r="HIP2" s="99"/>
      <c r="HIQ2" s="99"/>
      <c r="HIR2" s="99"/>
      <c r="HIS2" s="99"/>
      <c r="HIT2" s="99"/>
      <c r="HIU2" s="99"/>
      <c r="HIV2" s="99"/>
      <c r="HIW2" s="99"/>
      <c r="HIX2" s="99"/>
      <c r="HIY2" s="99"/>
      <c r="HIZ2" s="99"/>
      <c r="HJA2" s="99"/>
      <c r="HJB2" s="99"/>
      <c r="HJC2" s="99"/>
      <c r="HJD2" s="99"/>
      <c r="HJE2" s="99"/>
      <c r="HJF2" s="99"/>
      <c r="HJG2" s="99"/>
      <c r="HJH2" s="99"/>
      <c r="HJI2" s="99"/>
      <c r="HJJ2" s="99"/>
      <c r="HJK2" s="99"/>
      <c r="HJL2" s="99"/>
      <c r="HJM2" s="99"/>
      <c r="HJN2" s="99"/>
      <c r="HJO2" s="99"/>
      <c r="HJP2" s="99"/>
      <c r="HJQ2" s="99"/>
      <c r="HJR2" s="99"/>
      <c r="HJS2" s="99"/>
      <c r="HJT2" s="99"/>
      <c r="HJU2" s="99"/>
      <c r="HJV2" s="99"/>
      <c r="HJW2" s="99"/>
      <c r="HJX2" s="99"/>
      <c r="HJY2" s="99"/>
      <c r="HJZ2" s="99"/>
      <c r="HKA2" s="99"/>
      <c r="HKB2" s="99"/>
      <c r="HKC2" s="99"/>
      <c r="HKD2" s="99"/>
      <c r="HKE2" s="99"/>
      <c r="HKF2" s="99"/>
      <c r="HKG2" s="99"/>
      <c r="HKH2" s="99"/>
      <c r="HKI2" s="99"/>
      <c r="HKJ2" s="99"/>
      <c r="HKK2" s="99"/>
      <c r="HKL2" s="99"/>
      <c r="HKM2" s="99"/>
      <c r="HKN2" s="99"/>
      <c r="HKO2" s="99"/>
      <c r="HKP2" s="99"/>
      <c r="HKQ2" s="99"/>
      <c r="HKR2" s="99"/>
      <c r="HKS2" s="99"/>
      <c r="HKT2" s="99"/>
      <c r="HKU2" s="99"/>
      <c r="HKV2" s="99"/>
      <c r="HKW2" s="99"/>
      <c r="HKX2" s="99"/>
      <c r="HKY2" s="99"/>
      <c r="HKZ2" s="99"/>
      <c r="HLA2" s="99"/>
      <c r="HLB2" s="99"/>
      <c r="HLC2" s="99"/>
      <c r="HLD2" s="99"/>
      <c r="HLE2" s="99"/>
      <c r="HLF2" s="99"/>
      <c r="HLG2" s="99"/>
      <c r="HLH2" s="99"/>
      <c r="HLI2" s="99"/>
      <c r="HLJ2" s="99"/>
      <c r="HLK2" s="99"/>
      <c r="HLL2" s="99"/>
      <c r="HLM2" s="99"/>
      <c r="HLN2" s="99"/>
      <c r="HLO2" s="99"/>
      <c r="HLP2" s="99"/>
      <c r="HLQ2" s="99"/>
      <c r="HLR2" s="99"/>
      <c r="HLS2" s="99"/>
      <c r="HLT2" s="99"/>
      <c r="HLU2" s="99"/>
      <c r="HLV2" s="99"/>
      <c r="HLW2" s="99"/>
      <c r="HLX2" s="99"/>
      <c r="HLY2" s="99"/>
      <c r="HLZ2" s="99"/>
      <c r="HMA2" s="99"/>
      <c r="HMB2" s="99"/>
      <c r="HMC2" s="99"/>
      <c r="HMD2" s="99"/>
      <c r="HME2" s="99"/>
      <c r="HMF2" s="99"/>
      <c r="HMG2" s="99"/>
      <c r="HMH2" s="99"/>
      <c r="HMI2" s="99"/>
      <c r="HMJ2" s="99"/>
      <c r="HMK2" s="99"/>
      <c r="HML2" s="99"/>
      <c r="HMM2" s="99"/>
      <c r="HMN2" s="99"/>
      <c r="HMO2" s="99"/>
      <c r="HMP2" s="99"/>
      <c r="HMQ2" s="99"/>
      <c r="HMR2" s="99"/>
      <c r="HMS2" s="99"/>
      <c r="HMT2" s="99"/>
      <c r="HMU2" s="99"/>
      <c r="HMV2" s="99"/>
      <c r="HMW2" s="99"/>
      <c r="HMX2" s="99"/>
      <c r="HMY2" s="99"/>
      <c r="HMZ2" s="99"/>
      <c r="HNA2" s="99"/>
      <c r="HNB2" s="99"/>
      <c r="HNC2" s="99"/>
      <c r="HND2" s="99"/>
      <c r="HNE2" s="99"/>
      <c r="HNF2" s="99"/>
      <c r="HNG2" s="99"/>
      <c r="HNH2" s="99"/>
      <c r="HNI2" s="99"/>
      <c r="HNJ2" s="99"/>
      <c r="HNK2" s="99"/>
      <c r="HNL2" s="99"/>
      <c r="HNM2" s="99"/>
      <c r="HNN2" s="99"/>
      <c r="HNO2" s="99"/>
      <c r="HNP2" s="99"/>
      <c r="HNQ2" s="99"/>
      <c r="HNR2" s="99"/>
      <c r="HNS2" s="99"/>
      <c r="HNT2" s="99"/>
      <c r="HNU2" s="99"/>
      <c r="HNV2" s="99"/>
      <c r="HNW2" s="99"/>
      <c r="HNX2" s="99"/>
      <c r="HNY2" s="99"/>
      <c r="HNZ2" s="99"/>
      <c r="HOA2" s="99"/>
      <c r="HOB2" s="99"/>
      <c r="HOC2" s="99"/>
      <c r="HOD2" s="99"/>
      <c r="HOE2" s="99"/>
      <c r="HOF2" s="99"/>
      <c r="HOG2" s="99"/>
      <c r="HOH2" s="99"/>
      <c r="HOI2" s="99"/>
      <c r="HOJ2" s="99"/>
      <c r="HOK2" s="99"/>
      <c r="HOL2" s="99"/>
      <c r="HOM2" s="99"/>
      <c r="HON2" s="99"/>
      <c r="HOO2" s="99"/>
      <c r="HOP2" s="99"/>
      <c r="HOQ2" s="99"/>
      <c r="HOR2" s="99"/>
      <c r="HOS2" s="99"/>
      <c r="HOT2" s="99"/>
      <c r="HOU2" s="99"/>
      <c r="HOV2" s="99"/>
      <c r="HOW2" s="99"/>
      <c r="HOX2" s="99"/>
      <c r="HOY2" s="99"/>
      <c r="HOZ2" s="99"/>
      <c r="HPA2" s="99"/>
      <c r="HPB2" s="99"/>
      <c r="HPC2" s="99"/>
      <c r="HPD2" s="99"/>
      <c r="HPE2" s="99"/>
      <c r="HPF2" s="99"/>
      <c r="HPG2" s="99"/>
      <c r="HPH2" s="99"/>
      <c r="HPI2" s="99"/>
      <c r="HPJ2" s="99"/>
      <c r="HPK2" s="99"/>
      <c r="HPL2" s="99"/>
      <c r="HPM2" s="99"/>
      <c r="HPN2" s="99"/>
      <c r="HPO2" s="99"/>
      <c r="HPP2" s="99"/>
      <c r="HPQ2" s="99"/>
      <c r="HPR2" s="99"/>
      <c r="HPS2" s="99"/>
      <c r="HPT2" s="99"/>
      <c r="HPU2" s="99"/>
      <c r="HPV2" s="99"/>
      <c r="HPW2" s="99"/>
      <c r="HPX2" s="99"/>
      <c r="HPY2" s="99"/>
      <c r="HPZ2" s="99"/>
      <c r="HQA2" s="99"/>
      <c r="HQB2" s="99"/>
      <c r="HQC2" s="99"/>
      <c r="HQD2" s="99"/>
      <c r="HQE2" s="99"/>
      <c r="HQF2" s="99"/>
      <c r="HQG2" s="99"/>
      <c r="HQH2" s="99"/>
      <c r="HQI2" s="99"/>
      <c r="HQJ2" s="99"/>
      <c r="HQK2" s="99"/>
      <c r="HQL2" s="99"/>
      <c r="HQM2" s="99"/>
      <c r="HQN2" s="99"/>
      <c r="HQO2" s="99"/>
      <c r="HQP2" s="99"/>
      <c r="HQQ2" s="99"/>
      <c r="HQR2" s="99"/>
      <c r="HQS2" s="99"/>
      <c r="HQT2" s="99"/>
      <c r="HQU2" s="99"/>
      <c r="HQV2" s="99"/>
      <c r="HQW2" s="99"/>
      <c r="HQX2" s="99"/>
      <c r="HQY2" s="99"/>
      <c r="HQZ2" s="99"/>
      <c r="HRA2" s="99"/>
      <c r="HRB2" s="99"/>
      <c r="HRC2" s="99"/>
      <c r="HRD2" s="99"/>
      <c r="HRE2" s="99"/>
      <c r="HRF2" s="99"/>
      <c r="HRG2" s="99"/>
      <c r="HRH2" s="99"/>
      <c r="HRI2" s="99"/>
      <c r="HRJ2" s="99"/>
      <c r="HRK2" s="99"/>
      <c r="HRL2" s="99"/>
      <c r="HRM2" s="99"/>
      <c r="HRN2" s="99"/>
      <c r="HRO2" s="99"/>
      <c r="HRP2" s="99"/>
      <c r="HRQ2" s="99"/>
      <c r="HRR2" s="99"/>
      <c r="HRS2" s="99"/>
      <c r="HRT2" s="99"/>
      <c r="HRU2" s="99"/>
      <c r="HRV2" s="99"/>
      <c r="HRW2" s="99"/>
      <c r="HRX2" s="99"/>
      <c r="HRY2" s="99"/>
      <c r="HRZ2" s="99"/>
      <c r="HSA2" s="99"/>
      <c r="HSB2" s="99"/>
      <c r="HSC2" s="99"/>
      <c r="HSD2" s="99"/>
      <c r="HSE2" s="99"/>
      <c r="HSF2" s="99"/>
      <c r="HSG2" s="99"/>
      <c r="HSH2" s="99"/>
      <c r="HSI2" s="99"/>
      <c r="HSJ2" s="99"/>
      <c r="HSK2" s="99"/>
      <c r="HSL2" s="99"/>
      <c r="HSM2" s="99"/>
      <c r="HSN2" s="99"/>
      <c r="HSO2" s="99"/>
      <c r="HSP2" s="99"/>
      <c r="HSQ2" s="99"/>
      <c r="HSR2" s="99"/>
      <c r="HSS2" s="99"/>
      <c r="HST2" s="99"/>
      <c r="HSU2" s="99"/>
      <c r="HSV2" s="99"/>
      <c r="HSW2" s="99"/>
      <c r="HSX2" s="99"/>
      <c r="HSY2" s="99"/>
      <c r="HSZ2" s="99"/>
      <c r="HTA2" s="99"/>
      <c r="HTB2" s="99"/>
      <c r="HTC2" s="99"/>
      <c r="HTD2" s="99"/>
      <c r="HTE2" s="99"/>
      <c r="HTF2" s="99"/>
      <c r="HTG2" s="99"/>
      <c r="HTH2" s="99"/>
      <c r="HTI2" s="99"/>
      <c r="HTJ2" s="99"/>
      <c r="HTK2" s="99"/>
      <c r="HTL2" s="99"/>
      <c r="HTM2" s="99"/>
      <c r="HTN2" s="99"/>
      <c r="HTO2" s="99"/>
      <c r="HTP2" s="99"/>
      <c r="HTQ2" s="99"/>
      <c r="HTR2" s="99"/>
      <c r="HTS2" s="99"/>
      <c r="HTT2" s="99"/>
      <c r="HTU2" s="99"/>
      <c r="HTV2" s="99"/>
      <c r="HTW2" s="99"/>
      <c r="HTX2" s="99"/>
      <c r="HTY2" s="99"/>
      <c r="HTZ2" s="99"/>
      <c r="HUA2" s="99"/>
      <c r="HUB2" s="99"/>
      <c r="HUC2" s="99"/>
      <c r="HUD2" s="99"/>
      <c r="HUE2" s="99"/>
      <c r="HUF2" s="99"/>
      <c r="HUG2" s="99"/>
      <c r="HUH2" s="99"/>
      <c r="HUI2" s="99"/>
      <c r="HUJ2" s="99"/>
      <c r="HUK2" s="99"/>
      <c r="HUL2" s="99"/>
      <c r="HUM2" s="99"/>
      <c r="HUN2" s="99"/>
      <c r="HUO2" s="99"/>
      <c r="HUP2" s="99"/>
      <c r="HUQ2" s="99"/>
      <c r="HUR2" s="99"/>
      <c r="HUS2" s="99"/>
      <c r="HUT2" s="99"/>
      <c r="HUU2" s="99"/>
      <c r="HUV2" s="99"/>
      <c r="HUW2" s="99"/>
      <c r="HUX2" s="99"/>
      <c r="HUY2" s="99"/>
      <c r="HUZ2" s="99"/>
      <c r="HVA2" s="99"/>
      <c r="HVB2" s="99"/>
      <c r="HVC2" s="99"/>
      <c r="HVD2" s="99"/>
      <c r="HVE2" s="99"/>
      <c r="HVF2" s="99"/>
      <c r="HVG2" s="99"/>
      <c r="HVH2" s="99"/>
      <c r="HVI2" s="99"/>
      <c r="HVJ2" s="99"/>
      <c r="HVK2" s="99"/>
      <c r="HVL2" s="99"/>
      <c r="HVM2" s="99"/>
      <c r="HVN2" s="99"/>
      <c r="HVO2" s="99"/>
      <c r="HVP2" s="99"/>
      <c r="HVQ2" s="99"/>
      <c r="HVR2" s="99"/>
      <c r="HVS2" s="99"/>
      <c r="HVT2" s="99"/>
      <c r="HVU2" s="99"/>
      <c r="HVV2" s="99"/>
      <c r="HVW2" s="99"/>
      <c r="HVX2" s="99"/>
      <c r="HVY2" s="99"/>
      <c r="HVZ2" s="99"/>
      <c r="HWA2" s="99"/>
      <c r="HWB2" s="99"/>
      <c r="HWC2" s="99"/>
      <c r="HWD2" s="99"/>
      <c r="HWE2" s="99"/>
      <c r="HWF2" s="99"/>
      <c r="HWG2" s="99"/>
      <c r="HWH2" s="99"/>
      <c r="HWI2" s="99"/>
      <c r="HWJ2" s="99"/>
      <c r="HWK2" s="99"/>
      <c r="HWL2" s="99"/>
      <c r="HWM2" s="99"/>
      <c r="HWN2" s="99"/>
      <c r="HWO2" s="99"/>
      <c r="HWP2" s="99"/>
      <c r="HWQ2" s="99"/>
      <c r="HWR2" s="99"/>
      <c r="HWS2" s="99"/>
      <c r="HWT2" s="99"/>
      <c r="HWU2" s="99"/>
      <c r="HWV2" s="99"/>
      <c r="HWW2" s="99"/>
      <c r="HWX2" s="99"/>
      <c r="HWY2" s="99"/>
      <c r="HWZ2" s="99"/>
      <c r="HXA2" s="99"/>
      <c r="HXB2" s="99"/>
      <c r="HXC2" s="99"/>
      <c r="HXD2" s="99"/>
      <c r="HXE2" s="99"/>
      <c r="HXF2" s="99"/>
      <c r="HXG2" s="99"/>
      <c r="HXH2" s="99"/>
      <c r="HXI2" s="99"/>
      <c r="HXJ2" s="99"/>
      <c r="HXK2" s="99"/>
      <c r="HXL2" s="99"/>
      <c r="HXM2" s="99"/>
      <c r="HXN2" s="99"/>
      <c r="HXO2" s="99"/>
      <c r="HXP2" s="99"/>
      <c r="HXQ2" s="99"/>
      <c r="HXR2" s="99"/>
      <c r="HXS2" s="99"/>
      <c r="HXT2" s="99"/>
      <c r="HXU2" s="99"/>
      <c r="HXV2" s="99"/>
      <c r="HXW2" s="99"/>
      <c r="HXX2" s="99"/>
      <c r="HXY2" s="99"/>
      <c r="HXZ2" s="99"/>
      <c r="HYA2" s="99"/>
      <c r="HYB2" s="99"/>
      <c r="HYC2" s="99"/>
      <c r="HYD2" s="99"/>
      <c r="HYE2" s="99"/>
      <c r="HYF2" s="99"/>
      <c r="HYG2" s="99"/>
      <c r="HYH2" s="99"/>
      <c r="HYI2" s="99"/>
      <c r="HYJ2" s="99"/>
      <c r="HYK2" s="99"/>
      <c r="HYL2" s="99"/>
      <c r="HYM2" s="99"/>
      <c r="HYN2" s="99"/>
      <c r="HYO2" s="99"/>
      <c r="HYP2" s="99"/>
      <c r="HYQ2" s="99"/>
      <c r="HYR2" s="99"/>
      <c r="HYS2" s="99"/>
      <c r="HYT2" s="99"/>
      <c r="HYU2" s="99"/>
      <c r="HYV2" s="99"/>
      <c r="HYW2" s="99"/>
      <c r="HYX2" s="99"/>
      <c r="HYY2" s="99"/>
      <c r="HYZ2" s="99"/>
      <c r="HZA2" s="99"/>
      <c r="HZB2" s="99"/>
      <c r="HZC2" s="99"/>
      <c r="HZD2" s="99"/>
      <c r="HZE2" s="99"/>
      <c r="HZF2" s="99"/>
      <c r="HZG2" s="99"/>
      <c r="HZH2" s="99"/>
      <c r="HZI2" s="99"/>
      <c r="HZJ2" s="99"/>
      <c r="HZK2" s="99"/>
      <c r="HZL2" s="99"/>
      <c r="HZM2" s="99"/>
      <c r="HZN2" s="99"/>
      <c r="HZO2" s="99"/>
      <c r="HZP2" s="99"/>
      <c r="HZQ2" s="99"/>
      <c r="HZR2" s="99"/>
      <c r="HZS2" s="99"/>
      <c r="HZT2" s="99"/>
      <c r="HZU2" s="99"/>
      <c r="HZV2" s="99"/>
      <c r="HZW2" s="99"/>
      <c r="HZX2" s="99"/>
      <c r="HZY2" s="99"/>
      <c r="HZZ2" s="99"/>
      <c r="IAA2" s="99"/>
      <c r="IAB2" s="99"/>
      <c r="IAC2" s="99"/>
      <c r="IAD2" s="99"/>
      <c r="IAE2" s="99"/>
      <c r="IAF2" s="99"/>
      <c r="IAG2" s="99"/>
      <c r="IAH2" s="99"/>
      <c r="IAI2" s="99"/>
      <c r="IAJ2" s="99"/>
      <c r="IAK2" s="99"/>
      <c r="IAL2" s="99"/>
      <c r="IAM2" s="99"/>
      <c r="IAN2" s="99"/>
      <c r="IAO2" s="99"/>
      <c r="IAP2" s="99"/>
      <c r="IAQ2" s="99"/>
      <c r="IAR2" s="99"/>
      <c r="IAS2" s="99"/>
      <c r="IAT2" s="99"/>
      <c r="IAU2" s="99"/>
      <c r="IAV2" s="99"/>
      <c r="IAW2" s="99"/>
      <c r="IAX2" s="99"/>
      <c r="IAY2" s="99"/>
      <c r="IAZ2" s="99"/>
      <c r="IBA2" s="99"/>
      <c r="IBB2" s="99"/>
      <c r="IBC2" s="99"/>
      <c r="IBD2" s="99"/>
      <c r="IBE2" s="99"/>
      <c r="IBF2" s="99"/>
      <c r="IBG2" s="99"/>
      <c r="IBH2" s="99"/>
      <c r="IBI2" s="99"/>
      <c r="IBJ2" s="99"/>
      <c r="IBK2" s="99"/>
      <c r="IBL2" s="99"/>
      <c r="IBM2" s="99"/>
      <c r="IBN2" s="99"/>
      <c r="IBO2" s="99"/>
      <c r="IBP2" s="99"/>
      <c r="IBQ2" s="99"/>
      <c r="IBR2" s="99"/>
      <c r="IBS2" s="99"/>
      <c r="IBT2" s="99"/>
      <c r="IBU2" s="99"/>
      <c r="IBV2" s="99"/>
      <c r="IBW2" s="99"/>
      <c r="IBX2" s="99"/>
      <c r="IBY2" s="99"/>
      <c r="IBZ2" s="99"/>
      <c r="ICA2" s="99"/>
      <c r="ICB2" s="99"/>
      <c r="ICC2" s="99"/>
      <c r="ICD2" s="99"/>
      <c r="ICE2" s="99"/>
      <c r="ICF2" s="99"/>
      <c r="ICG2" s="99"/>
      <c r="ICH2" s="99"/>
      <c r="ICI2" s="99"/>
      <c r="ICJ2" s="99"/>
      <c r="ICK2" s="99"/>
      <c r="ICL2" s="99"/>
      <c r="ICM2" s="99"/>
      <c r="ICN2" s="99"/>
      <c r="ICO2" s="99"/>
      <c r="ICP2" s="99"/>
      <c r="ICQ2" s="99"/>
      <c r="ICR2" s="99"/>
      <c r="ICS2" s="99"/>
      <c r="ICT2" s="99"/>
      <c r="ICU2" s="99"/>
      <c r="ICV2" s="99"/>
      <c r="ICW2" s="99"/>
      <c r="ICX2" s="99"/>
      <c r="ICY2" s="99"/>
      <c r="ICZ2" s="99"/>
      <c r="IDA2" s="99"/>
      <c r="IDB2" s="99"/>
      <c r="IDC2" s="99"/>
      <c r="IDD2" s="99"/>
      <c r="IDE2" s="99"/>
      <c r="IDF2" s="99"/>
      <c r="IDG2" s="99"/>
      <c r="IDH2" s="99"/>
      <c r="IDI2" s="99"/>
      <c r="IDJ2" s="99"/>
      <c r="IDK2" s="99"/>
      <c r="IDL2" s="99"/>
      <c r="IDM2" s="99"/>
      <c r="IDN2" s="99"/>
      <c r="IDO2" s="99"/>
      <c r="IDP2" s="99"/>
      <c r="IDQ2" s="99"/>
      <c r="IDR2" s="99"/>
      <c r="IDS2" s="99"/>
      <c r="IDT2" s="99"/>
      <c r="IDU2" s="99"/>
      <c r="IDV2" s="99"/>
      <c r="IDW2" s="99"/>
      <c r="IDX2" s="99"/>
      <c r="IDY2" s="99"/>
      <c r="IDZ2" s="99"/>
      <c r="IEA2" s="99"/>
      <c r="IEB2" s="99"/>
      <c r="IEC2" s="99"/>
      <c r="IED2" s="99"/>
      <c r="IEE2" s="99"/>
      <c r="IEF2" s="99"/>
      <c r="IEG2" s="99"/>
      <c r="IEH2" s="99"/>
      <c r="IEI2" s="99"/>
      <c r="IEJ2" s="99"/>
      <c r="IEK2" s="99"/>
      <c r="IEL2" s="99"/>
      <c r="IEM2" s="99"/>
      <c r="IEN2" s="99"/>
      <c r="IEO2" s="99"/>
      <c r="IEP2" s="99"/>
      <c r="IEQ2" s="99"/>
      <c r="IER2" s="99"/>
      <c r="IES2" s="99"/>
      <c r="IET2" s="99"/>
      <c r="IEU2" s="99"/>
      <c r="IEV2" s="99"/>
      <c r="IEW2" s="99"/>
      <c r="IEX2" s="99"/>
      <c r="IEY2" s="99"/>
      <c r="IEZ2" s="99"/>
      <c r="IFA2" s="99"/>
      <c r="IFB2" s="99"/>
      <c r="IFC2" s="99"/>
      <c r="IFD2" s="99"/>
      <c r="IFE2" s="99"/>
      <c r="IFF2" s="99"/>
      <c r="IFG2" s="99"/>
      <c r="IFH2" s="99"/>
      <c r="IFI2" s="99"/>
      <c r="IFJ2" s="99"/>
      <c r="IFK2" s="99"/>
      <c r="IFL2" s="99"/>
      <c r="IFM2" s="99"/>
      <c r="IFN2" s="99"/>
      <c r="IFO2" s="99"/>
      <c r="IFP2" s="99"/>
      <c r="IFQ2" s="99"/>
      <c r="IFR2" s="99"/>
      <c r="IFS2" s="99"/>
      <c r="IFT2" s="99"/>
      <c r="IFU2" s="99"/>
      <c r="IFV2" s="99"/>
      <c r="IFW2" s="99"/>
      <c r="IFX2" s="99"/>
      <c r="IFY2" s="99"/>
      <c r="IFZ2" s="99"/>
      <c r="IGA2" s="99"/>
      <c r="IGB2" s="99"/>
      <c r="IGC2" s="99"/>
      <c r="IGD2" s="99"/>
      <c r="IGE2" s="99"/>
      <c r="IGF2" s="99"/>
      <c r="IGG2" s="99"/>
      <c r="IGH2" s="99"/>
      <c r="IGI2" s="99"/>
      <c r="IGJ2" s="99"/>
      <c r="IGK2" s="99"/>
      <c r="IGL2" s="99"/>
      <c r="IGM2" s="99"/>
      <c r="IGN2" s="99"/>
      <c r="IGO2" s="99"/>
      <c r="IGP2" s="99"/>
      <c r="IGQ2" s="99"/>
      <c r="IGR2" s="99"/>
      <c r="IGS2" s="99"/>
      <c r="IGT2" s="99"/>
      <c r="IGU2" s="99"/>
      <c r="IGV2" s="99"/>
      <c r="IGW2" s="99"/>
      <c r="IGX2" s="99"/>
      <c r="IGY2" s="99"/>
      <c r="IGZ2" s="99"/>
      <c r="IHA2" s="99"/>
      <c r="IHB2" s="99"/>
      <c r="IHC2" s="99"/>
      <c r="IHD2" s="99"/>
      <c r="IHE2" s="99"/>
      <c r="IHF2" s="99"/>
      <c r="IHG2" s="99"/>
      <c r="IHH2" s="99"/>
      <c r="IHI2" s="99"/>
      <c r="IHJ2" s="99"/>
      <c r="IHK2" s="99"/>
      <c r="IHL2" s="99"/>
      <c r="IHM2" s="99"/>
      <c r="IHN2" s="99"/>
      <c r="IHO2" s="99"/>
      <c r="IHP2" s="99"/>
      <c r="IHQ2" s="99"/>
      <c r="IHR2" s="99"/>
      <c r="IHS2" s="99"/>
      <c r="IHT2" s="99"/>
      <c r="IHU2" s="99"/>
      <c r="IHV2" s="99"/>
      <c r="IHW2" s="99"/>
      <c r="IHX2" s="99"/>
      <c r="IHY2" s="99"/>
      <c r="IHZ2" s="99"/>
      <c r="IIA2" s="99"/>
      <c r="IIB2" s="99"/>
      <c r="IIC2" s="99"/>
      <c r="IID2" s="99"/>
      <c r="IIE2" s="99"/>
      <c r="IIF2" s="99"/>
      <c r="IIG2" s="99"/>
      <c r="IIH2" s="99"/>
      <c r="III2" s="99"/>
      <c r="IIJ2" s="99"/>
      <c r="IIK2" s="99"/>
      <c r="IIL2" s="99"/>
      <c r="IIM2" s="99"/>
      <c r="IIN2" s="99"/>
      <c r="IIO2" s="99"/>
      <c r="IIP2" s="99"/>
      <c r="IIQ2" s="99"/>
      <c r="IIR2" s="99"/>
      <c r="IIS2" s="99"/>
      <c r="IIT2" s="99"/>
      <c r="IIU2" s="99"/>
      <c r="IIV2" s="99"/>
      <c r="IIW2" s="99"/>
      <c r="IIX2" s="99"/>
      <c r="IIY2" s="99"/>
      <c r="IIZ2" s="99"/>
      <c r="IJA2" s="99"/>
      <c r="IJB2" s="99"/>
      <c r="IJC2" s="99"/>
      <c r="IJD2" s="99"/>
      <c r="IJE2" s="99"/>
      <c r="IJF2" s="99"/>
      <c r="IJG2" s="99"/>
      <c r="IJH2" s="99"/>
      <c r="IJI2" s="99"/>
      <c r="IJJ2" s="99"/>
      <c r="IJK2" s="99"/>
      <c r="IJL2" s="99"/>
      <c r="IJM2" s="99"/>
      <c r="IJN2" s="99"/>
      <c r="IJO2" s="99"/>
      <c r="IJP2" s="99"/>
      <c r="IJQ2" s="99"/>
      <c r="IJR2" s="99"/>
      <c r="IJS2" s="99"/>
      <c r="IJT2" s="99"/>
      <c r="IJU2" s="99"/>
      <c r="IJV2" s="99"/>
      <c r="IJW2" s="99"/>
      <c r="IJX2" s="99"/>
      <c r="IJY2" s="99"/>
      <c r="IJZ2" s="99"/>
      <c r="IKA2" s="99"/>
      <c r="IKB2" s="99"/>
      <c r="IKC2" s="99"/>
      <c r="IKD2" s="99"/>
      <c r="IKE2" s="99"/>
      <c r="IKF2" s="99"/>
      <c r="IKG2" s="99"/>
      <c r="IKH2" s="99"/>
      <c r="IKI2" s="99"/>
      <c r="IKJ2" s="99"/>
      <c r="IKK2" s="99"/>
      <c r="IKL2" s="99"/>
      <c r="IKM2" s="99"/>
      <c r="IKN2" s="99"/>
      <c r="IKO2" s="99"/>
      <c r="IKP2" s="99"/>
      <c r="IKQ2" s="99"/>
      <c r="IKR2" s="99"/>
      <c r="IKS2" s="99"/>
      <c r="IKT2" s="99"/>
      <c r="IKU2" s="99"/>
      <c r="IKV2" s="99"/>
      <c r="IKW2" s="99"/>
      <c r="IKX2" s="99"/>
      <c r="IKY2" s="99"/>
      <c r="IKZ2" s="99"/>
      <c r="ILA2" s="99"/>
      <c r="ILB2" s="99"/>
      <c r="ILC2" s="99"/>
      <c r="ILD2" s="99"/>
      <c r="ILE2" s="99"/>
      <c r="ILF2" s="99"/>
      <c r="ILG2" s="99"/>
      <c r="ILH2" s="99"/>
      <c r="ILI2" s="99"/>
      <c r="ILJ2" s="99"/>
      <c r="ILK2" s="99"/>
      <c r="ILL2" s="99"/>
      <c r="ILM2" s="99"/>
      <c r="ILN2" s="99"/>
      <c r="ILO2" s="99"/>
      <c r="ILP2" s="99"/>
      <c r="ILQ2" s="99"/>
      <c r="ILR2" s="99"/>
      <c r="ILS2" s="99"/>
      <c r="ILT2" s="99"/>
      <c r="ILU2" s="99"/>
      <c r="ILV2" s="99"/>
      <c r="ILW2" s="99"/>
      <c r="ILX2" s="99"/>
      <c r="ILY2" s="99"/>
      <c r="ILZ2" s="99"/>
      <c r="IMA2" s="99"/>
      <c r="IMB2" s="99"/>
      <c r="IMC2" s="99"/>
      <c r="IMD2" s="99"/>
      <c r="IME2" s="99"/>
      <c r="IMF2" s="99"/>
      <c r="IMG2" s="99"/>
      <c r="IMH2" s="99"/>
      <c r="IMI2" s="99"/>
      <c r="IMJ2" s="99"/>
      <c r="IMK2" s="99"/>
      <c r="IML2" s="99"/>
      <c r="IMM2" s="99"/>
      <c r="IMN2" s="99"/>
      <c r="IMO2" s="99"/>
      <c r="IMP2" s="99"/>
      <c r="IMQ2" s="99"/>
      <c r="IMR2" s="99"/>
      <c r="IMS2" s="99"/>
      <c r="IMT2" s="99"/>
      <c r="IMU2" s="99"/>
      <c r="IMV2" s="99"/>
      <c r="IMW2" s="99"/>
      <c r="IMX2" s="99"/>
      <c r="IMY2" s="99"/>
      <c r="IMZ2" s="99"/>
      <c r="INA2" s="99"/>
      <c r="INB2" s="99"/>
      <c r="INC2" s="99"/>
      <c r="IND2" s="99"/>
      <c r="INE2" s="99"/>
      <c r="INF2" s="99"/>
      <c r="ING2" s="99"/>
      <c r="INH2" s="99"/>
      <c r="INI2" s="99"/>
      <c r="INJ2" s="99"/>
      <c r="INK2" s="99"/>
      <c r="INL2" s="99"/>
      <c r="INM2" s="99"/>
      <c r="INN2" s="99"/>
      <c r="INO2" s="99"/>
      <c r="INP2" s="99"/>
      <c r="INQ2" s="99"/>
      <c r="INR2" s="99"/>
      <c r="INS2" s="99"/>
      <c r="INT2" s="99"/>
      <c r="INU2" s="99"/>
      <c r="INV2" s="99"/>
      <c r="INW2" s="99"/>
      <c r="INX2" s="99"/>
      <c r="INY2" s="99"/>
      <c r="INZ2" s="99"/>
      <c r="IOA2" s="99"/>
      <c r="IOB2" s="99"/>
      <c r="IOC2" s="99"/>
      <c r="IOD2" s="99"/>
      <c r="IOE2" s="99"/>
      <c r="IOF2" s="99"/>
      <c r="IOG2" s="99"/>
      <c r="IOH2" s="99"/>
      <c r="IOI2" s="99"/>
      <c r="IOJ2" s="99"/>
      <c r="IOK2" s="99"/>
      <c r="IOL2" s="99"/>
      <c r="IOM2" s="99"/>
      <c r="ION2" s="99"/>
      <c r="IOO2" s="99"/>
      <c r="IOP2" s="99"/>
      <c r="IOQ2" s="99"/>
      <c r="IOR2" s="99"/>
      <c r="IOS2" s="99"/>
      <c r="IOT2" s="99"/>
      <c r="IOU2" s="99"/>
      <c r="IOV2" s="99"/>
      <c r="IOW2" s="99"/>
      <c r="IOX2" s="99"/>
      <c r="IOY2" s="99"/>
      <c r="IOZ2" s="99"/>
      <c r="IPA2" s="99"/>
      <c r="IPB2" s="99"/>
      <c r="IPC2" s="99"/>
      <c r="IPD2" s="99"/>
      <c r="IPE2" s="99"/>
      <c r="IPF2" s="99"/>
      <c r="IPG2" s="99"/>
      <c r="IPH2" s="99"/>
      <c r="IPI2" s="99"/>
      <c r="IPJ2" s="99"/>
      <c r="IPK2" s="99"/>
      <c r="IPL2" s="99"/>
      <c r="IPM2" s="99"/>
      <c r="IPN2" s="99"/>
      <c r="IPO2" s="99"/>
      <c r="IPP2" s="99"/>
      <c r="IPQ2" s="99"/>
      <c r="IPR2" s="99"/>
      <c r="IPS2" s="99"/>
      <c r="IPT2" s="99"/>
      <c r="IPU2" s="99"/>
      <c r="IPV2" s="99"/>
      <c r="IPW2" s="99"/>
      <c r="IPX2" s="99"/>
      <c r="IPY2" s="99"/>
      <c r="IPZ2" s="99"/>
      <c r="IQA2" s="99"/>
      <c r="IQB2" s="99"/>
      <c r="IQC2" s="99"/>
      <c r="IQD2" s="99"/>
      <c r="IQE2" s="99"/>
      <c r="IQF2" s="99"/>
      <c r="IQG2" s="99"/>
      <c r="IQH2" s="99"/>
      <c r="IQI2" s="99"/>
      <c r="IQJ2" s="99"/>
      <c r="IQK2" s="99"/>
      <c r="IQL2" s="99"/>
      <c r="IQM2" s="99"/>
      <c r="IQN2" s="99"/>
      <c r="IQO2" s="99"/>
      <c r="IQP2" s="99"/>
      <c r="IQQ2" s="99"/>
      <c r="IQR2" s="99"/>
      <c r="IQS2" s="99"/>
      <c r="IQT2" s="99"/>
      <c r="IQU2" s="99"/>
      <c r="IQV2" s="99"/>
      <c r="IQW2" s="99"/>
      <c r="IQX2" s="99"/>
      <c r="IQY2" s="99"/>
      <c r="IQZ2" s="99"/>
      <c r="IRA2" s="99"/>
      <c r="IRB2" s="99"/>
      <c r="IRC2" s="99"/>
      <c r="IRD2" s="99"/>
      <c r="IRE2" s="99"/>
      <c r="IRF2" s="99"/>
      <c r="IRG2" s="99"/>
      <c r="IRH2" s="99"/>
      <c r="IRI2" s="99"/>
      <c r="IRJ2" s="99"/>
      <c r="IRK2" s="99"/>
      <c r="IRL2" s="99"/>
      <c r="IRM2" s="99"/>
      <c r="IRN2" s="99"/>
      <c r="IRO2" s="99"/>
      <c r="IRP2" s="99"/>
      <c r="IRQ2" s="99"/>
      <c r="IRR2" s="99"/>
      <c r="IRS2" s="99"/>
      <c r="IRT2" s="99"/>
      <c r="IRU2" s="99"/>
      <c r="IRV2" s="99"/>
      <c r="IRW2" s="99"/>
      <c r="IRX2" s="99"/>
      <c r="IRY2" s="99"/>
      <c r="IRZ2" s="99"/>
      <c r="ISA2" s="99"/>
      <c r="ISB2" s="99"/>
      <c r="ISC2" s="99"/>
      <c r="ISD2" s="99"/>
      <c r="ISE2" s="99"/>
      <c r="ISF2" s="99"/>
      <c r="ISG2" s="99"/>
      <c r="ISH2" s="99"/>
      <c r="ISI2" s="99"/>
      <c r="ISJ2" s="99"/>
      <c r="ISK2" s="99"/>
      <c r="ISL2" s="99"/>
      <c r="ISM2" s="99"/>
      <c r="ISN2" s="99"/>
      <c r="ISO2" s="99"/>
      <c r="ISP2" s="99"/>
      <c r="ISQ2" s="99"/>
      <c r="ISR2" s="99"/>
      <c r="ISS2" s="99"/>
      <c r="IST2" s="99"/>
      <c r="ISU2" s="99"/>
      <c r="ISV2" s="99"/>
      <c r="ISW2" s="99"/>
      <c r="ISX2" s="99"/>
      <c r="ISY2" s="99"/>
      <c r="ISZ2" s="99"/>
      <c r="ITA2" s="99"/>
      <c r="ITB2" s="99"/>
      <c r="ITC2" s="99"/>
      <c r="ITD2" s="99"/>
      <c r="ITE2" s="99"/>
      <c r="ITF2" s="99"/>
      <c r="ITG2" s="99"/>
      <c r="ITH2" s="99"/>
      <c r="ITI2" s="99"/>
      <c r="ITJ2" s="99"/>
      <c r="ITK2" s="99"/>
      <c r="ITL2" s="99"/>
      <c r="ITM2" s="99"/>
      <c r="ITN2" s="99"/>
      <c r="ITO2" s="99"/>
      <c r="ITP2" s="99"/>
      <c r="ITQ2" s="99"/>
      <c r="ITR2" s="99"/>
      <c r="ITS2" s="99"/>
      <c r="ITT2" s="99"/>
      <c r="ITU2" s="99"/>
      <c r="ITV2" s="99"/>
      <c r="ITW2" s="99"/>
      <c r="ITX2" s="99"/>
      <c r="ITY2" s="99"/>
      <c r="ITZ2" s="99"/>
      <c r="IUA2" s="99"/>
      <c r="IUB2" s="99"/>
      <c r="IUC2" s="99"/>
      <c r="IUD2" s="99"/>
      <c r="IUE2" s="99"/>
      <c r="IUF2" s="99"/>
      <c r="IUG2" s="99"/>
      <c r="IUH2" s="99"/>
      <c r="IUI2" s="99"/>
      <c r="IUJ2" s="99"/>
      <c r="IUK2" s="99"/>
      <c r="IUL2" s="99"/>
      <c r="IUM2" s="99"/>
      <c r="IUN2" s="99"/>
      <c r="IUO2" s="99"/>
      <c r="IUP2" s="99"/>
      <c r="IUQ2" s="99"/>
      <c r="IUR2" s="99"/>
      <c r="IUS2" s="99"/>
      <c r="IUT2" s="99"/>
      <c r="IUU2" s="99"/>
      <c r="IUV2" s="99"/>
      <c r="IUW2" s="99"/>
      <c r="IUX2" s="99"/>
      <c r="IUY2" s="99"/>
      <c r="IUZ2" s="99"/>
      <c r="IVA2" s="99"/>
      <c r="IVB2" s="99"/>
      <c r="IVC2" s="99"/>
      <c r="IVD2" s="99"/>
      <c r="IVE2" s="99"/>
      <c r="IVF2" s="99"/>
      <c r="IVG2" s="99"/>
      <c r="IVH2" s="99"/>
      <c r="IVI2" s="99"/>
      <c r="IVJ2" s="99"/>
      <c r="IVK2" s="99"/>
      <c r="IVL2" s="99"/>
      <c r="IVM2" s="99"/>
      <c r="IVN2" s="99"/>
      <c r="IVO2" s="99"/>
      <c r="IVP2" s="99"/>
      <c r="IVQ2" s="99"/>
      <c r="IVR2" s="99"/>
      <c r="IVS2" s="99"/>
      <c r="IVT2" s="99"/>
      <c r="IVU2" s="99"/>
      <c r="IVV2" s="99"/>
      <c r="IVW2" s="99"/>
      <c r="IVX2" s="99"/>
      <c r="IVY2" s="99"/>
      <c r="IVZ2" s="99"/>
      <c r="IWA2" s="99"/>
      <c r="IWB2" s="99"/>
      <c r="IWC2" s="99"/>
      <c r="IWD2" s="99"/>
      <c r="IWE2" s="99"/>
      <c r="IWF2" s="99"/>
      <c r="IWG2" s="99"/>
      <c r="IWH2" s="99"/>
      <c r="IWI2" s="99"/>
      <c r="IWJ2" s="99"/>
      <c r="IWK2" s="99"/>
      <c r="IWL2" s="99"/>
      <c r="IWM2" s="99"/>
      <c r="IWN2" s="99"/>
      <c r="IWO2" s="99"/>
      <c r="IWP2" s="99"/>
      <c r="IWQ2" s="99"/>
      <c r="IWR2" s="99"/>
      <c r="IWS2" s="99"/>
      <c r="IWT2" s="99"/>
      <c r="IWU2" s="99"/>
      <c r="IWV2" s="99"/>
      <c r="IWW2" s="99"/>
      <c r="IWX2" s="99"/>
      <c r="IWY2" s="99"/>
      <c r="IWZ2" s="99"/>
      <c r="IXA2" s="99"/>
      <c r="IXB2" s="99"/>
      <c r="IXC2" s="99"/>
      <c r="IXD2" s="99"/>
      <c r="IXE2" s="99"/>
      <c r="IXF2" s="99"/>
      <c r="IXG2" s="99"/>
      <c r="IXH2" s="99"/>
      <c r="IXI2" s="99"/>
      <c r="IXJ2" s="99"/>
      <c r="IXK2" s="99"/>
      <c r="IXL2" s="99"/>
      <c r="IXM2" s="99"/>
      <c r="IXN2" s="99"/>
      <c r="IXO2" s="99"/>
      <c r="IXP2" s="99"/>
      <c r="IXQ2" s="99"/>
      <c r="IXR2" s="99"/>
      <c r="IXS2" s="99"/>
      <c r="IXT2" s="99"/>
      <c r="IXU2" s="99"/>
      <c r="IXV2" s="99"/>
      <c r="IXW2" s="99"/>
      <c r="IXX2" s="99"/>
      <c r="IXY2" s="99"/>
      <c r="IXZ2" s="99"/>
      <c r="IYA2" s="99"/>
      <c r="IYB2" s="99"/>
      <c r="IYC2" s="99"/>
      <c r="IYD2" s="99"/>
      <c r="IYE2" s="99"/>
      <c r="IYF2" s="99"/>
      <c r="IYG2" s="99"/>
      <c r="IYH2" s="99"/>
      <c r="IYI2" s="99"/>
      <c r="IYJ2" s="99"/>
      <c r="IYK2" s="99"/>
      <c r="IYL2" s="99"/>
      <c r="IYM2" s="99"/>
      <c r="IYN2" s="99"/>
      <c r="IYO2" s="99"/>
      <c r="IYP2" s="99"/>
      <c r="IYQ2" s="99"/>
      <c r="IYR2" s="99"/>
      <c r="IYS2" s="99"/>
      <c r="IYT2" s="99"/>
      <c r="IYU2" s="99"/>
      <c r="IYV2" s="99"/>
      <c r="IYW2" s="99"/>
      <c r="IYX2" s="99"/>
      <c r="IYY2" s="99"/>
      <c r="IYZ2" s="99"/>
      <c r="IZA2" s="99"/>
      <c r="IZB2" s="99"/>
      <c r="IZC2" s="99"/>
      <c r="IZD2" s="99"/>
      <c r="IZE2" s="99"/>
      <c r="IZF2" s="99"/>
      <c r="IZG2" s="99"/>
      <c r="IZH2" s="99"/>
      <c r="IZI2" s="99"/>
      <c r="IZJ2" s="99"/>
      <c r="IZK2" s="99"/>
      <c r="IZL2" s="99"/>
      <c r="IZM2" s="99"/>
      <c r="IZN2" s="99"/>
      <c r="IZO2" s="99"/>
      <c r="IZP2" s="99"/>
      <c r="IZQ2" s="99"/>
      <c r="IZR2" s="99"/>
      <c r="IZS2" s="99"/>
      <c r="IZT2" s="99"/>
      <c r="IZU2" s="99"/>
      <c r="IZV2" s="99"/>
      <c r="IZW2" s="99"/>
      <c r="IZX2" s="99"/>
      <c r="IZY2" s="99"/>
      <c r="IZZ2" s="99"/>
      <c r="JAA2" s="99"/>
      <c r="JAB2" s="99"/>
      <c r="JAC2" s="99"/>
      <c r="JAD2" s="99"/>
      <c r="JAE2" s="99"/>
      <c r="JAF2" s="99"/>
      <c r="JAG2" s="99"/>
      <c r="JAH2" s="99"/>
      <c r="JAI2" s="99"/>
      <c r="JAJ2" s="99"/>
      <c r="JAK2" s="99"/>
      <c r="JAL2" s="99"/>
      <c r="JAM2" s="99"/>
      <c r="JAN2" s="99"/>
      <c r="JAO2" s="99"/>
      <c r="JAP2" s="99"/>
      <c r="JAQ2" s="99"/>
      <c r="JAR2" s="99"/>
      <c r="JAS2" s="99"/>
      <c r="JAT2" s="99"/>
      <c r="JAU2" s="99"/>
      <c r="JAV2" s="99"/>
      <c r="JAW2" s="99"/>
      <c r="JAX2" s="99"/>
      <c r="JAY2" s="99"/>
      <c r="JAZ2" s="99"/>
      <c r="JBA2" s="99"/>
      <c r="JBB2" s="99"/>
      <c r="JBC2" s="99"/>
      <c r="JBD2" s="99"/>
      <c r="JBE2" s="99"/>
      <c r="JBF2" s="99"/>
      <c r="JBG2" s="99"/>
      <c r="JBH2" s="99"/>
      <c r="JBI2" s="99"/>
      <c r="JBJ2" s="99"/>
      <c r="JBK2" s="99"/>
      <c r="JBL2" s="99"/>
      <c r="JBM2" s="99"/>
      <c r="JBN2" s="99"/>
      <c r="JBO2" s="99"/>
      <c r="JBP2" s="99"/>
      <c r="JBQ2" s="99"/>
      <c r="JBR2" s="99"/>
      <c r="JBS2" s="99"/>
      <c r="JBT2" s="99"/>
      <c r="JBU2" s="99"/>
      <c r="JBV2" s="99"/>
      <c r="JBW2" s="99"/>
      <c r="JBX2" s="99"/>
      <c r="JBY2" s="99"/>
      <c r="JBZ2" s="99"/>
      <c r="JCA2" s="99"/>
      <c r="JCB2" s="99"/>
      <c r="JCC2" s="99"/>
      <c r="JCD2" s="99"/>
      <c r="JCE2" s="99"/>
      <c r="JCF2" s="99"/>
      <c r="JCG2" s="99"/>
      <c r="JCH2" s="99"/>
      <c r="JCI2" s="99"/>
      <c r="JCJ2" s="99"/>
      <c r="JCK2" s="99"/>
      <c r="JCL2" s="99"/>
      <c r="JCM2" s="99"/>
      <c r="JCN2" s="99"/>
      <c r="JCO2" s="99"/>
      <c r="JCP2" s="99"/>
      <c r="JCQ2" s="99"/>
      <c r="JCR2" s="99"/>
      <c r="JCS2" s="99"/>
      <c r="JCT2" s="99"/>
      <c r="JCU2" s="99"/>
      <c r="JCV2" s="99"/>
      <c r="JCW2" s="99"/>
      <c r="JCX2" s="99"/>
      <c r="JCY2" s="99"/>
      <c r="JCZ2" s="99"/>
      <c r="JDA2" s="99"/>
      <c r="JDB2" s="99"/>
      <c r="JDC2" s="99"/>
      <c r="JDD2" s="99"/>
      <c r="JDE2" s="99"/>
      <c r="JDF2" s="99"/>
      <c r="JDG2" s="99"/>
      <c r="JDH2" s="99"/>
      <c r="JDI2" s="99"/>
      <c r="JDJ2" s="99"/>
      <c r="JDK2" s="99"/>
      <c r="JDL2" s="99"/>
      <c r="JDM2" s="99"/>
      <c r="JDN2" s="99"/>
      <c r="JDO2" s="99"/>
      <c r="JDP2" s="99"/>
      <c r="JDQ2" s="99"/>
      <c r="JDR2" s="99"/>
      <c r="JDS2" s="99"/>
      <c r="JDT2" s="99"/>
      <c r="JDU2" s="99"/>
      <c r="JDV2" s="99"/>
      <c r="JDW2" s="99"/>
      <c r="JDX2" s="99"/>
      <c r="JDY2" s="99"/>
      <c r="JDZ2" s="99"/>
      <c r="JEA2" s="99"/>
      <c r="JEB2" s="99"/>
      <c r="JEC2" s="99"/>
      <c r="JED2" s="99"/>
      <c r="JEE2" s="99"/>
      <c r="JEF2" s="99"/>
      <c r="JEG2" s="99"/>
      <c r="JEH2" s="99"/>
      <c r="JEI2" s="99"/>
      <c r="JEJ2" s="99"/>
      <c r="JEK2" s="99"/>
      <c r="JEL2" s="99"/>
      <c r="JEM2" s="99"/>
      <c r="JEN2" s="99"/>
      <c r="JEO2" s="99"/>
      <c r="JEP2" s="99"/>
      <c r="JEQ2" s="99"/>
      <c r="JER2" s="99"/>
      <c r="JES2" s="99"/>
      <c r="JET2" s="99"/>
      <c r="JEU2" s="99"/>
      <c r="JEV2" s="99"/>
      <c r="JEW2" s="99"/>
      <c r="JEX2" s="99"/>
      <c r="JEY2" s="99"/>
      <c r="JEZ2" s="99"/>
      <c r="JFA2" s="99"/>
      <c r="JFB2" s="99"/>
      <c r="JFC2" s="99"/>
      <c r="JFD2" s="99"/>
      <c r="JFE2" s="99"/>
      <c r="JFF2" s="99"/>
      <c r="JFG2" s="99"/>
      <c r="JFH2" s="99"/>
      <c r="JFI2" s="99"/>
      <c r="JFJ2" s="99"/>
      <c r="JFK2" s="99"/>
      <c r="JFL2" s="99"/>
      <c r="JFM2" s="99"/>
      <c r="JFN2" s="99"/>
      <c r="JFO2" s="99"/>
      <c r="JFP2" s="99"/>
      <c r="JFQ2" s="99"/>
      <c r="JFR2" s="99"/>
      <c r="JFS2" s="99"/>
      <c r="JFT2" s="99"/>
      <c r="JFU2" s="99"/>
      <c r="JFV2" s="99"/>
      <c r="JFW2" s="99"/>
      <c r="JFX2" s="99"/>
      <c r="JFY2" s="99"/>
      <c r="JFZ2" s="99"/>
      <c r="JGA2" s="99"/>
      <c r="JGB2" s="99"/>
      <c r="JGC2" s="99"/>
      <c r="JGD2" s="99"/>
      <c r="JGE2" s="99"/>
      <c r="JGF2" s="99"/>
      <c r="JGG2" s="99"/>
      <c r="JGH2" s="99"/>
      <c r="JGI2" s="99"/>
      <c r="JGJ2" s="99"/>
      <c r="JGK2" s="99"/>
      <c r="JGL2" s="99"/>
      <c r="JGM2" s="99"/>
      <c r="JGN2" s="99"/>
      <c r="JGO2" s="99"/>
      <c r="JGP2" s="99"/>
      <c r="JGQ2" s="99"/>
      <c r="JGR2" s="99"/>
      <c r="JGS2" s="99"/>
      <c r="JGT2" s="99"/>
      <c r="JGU2" s="99"/>
      <c r="JGV2" s="99"/>
      <c r="JGW2" s="99"/>
      <c r="JGX2" s="99"/>
      <c r="JGY2" s="99"/>
      <c r="JGZ2" s="99"/>
      <c r="JHA2" s="99"/>
      <c r="JHB2" s="99"/>
      <c r="JHC2" s="99"/>
      <c r="JHD2" s="99"/>
      <c r="JHE2" s="99"/>
      <c r="JHF2" s="99"/>
      <c r="JHG2" s="99"/>
      <c r="JHH2" s="99"/>
      <c r="JHI2" s="99"/>
      <c r="JHJ2" s="99"/>
      <c r="JHK2" s="99"/>
      <c r="JHL2" s="99"/>
      <c r="JHM2" s="99"/>
      <c r="JHN2" s="99"/>
      <c r="JHO2" s="99"/>
      <c r="JHP2" s="99"/>
      <c r="JHQ2" s="99"/>
      <c r="JHR2" s="99"/>
      <c r="JHS2" s="99"/>
      <c r="JHT2" s="99"/>
      <c r="JHU2" s="99"/>
      <c r="JHV2" s="99"/>
      <c r="JHW2" s="99"/>
      <c r="JHX2" s="99"/>
      <c r="JHY2" s="99"/>
      <c r="JHZ2" s="99"/>
      <c r="JIA2" s="99"/>
      <c r="JIB2" s="99"/>
      <c r="JIC2" s="99"/>
      <c r="JID2" s="99"/>
      <c r="JIE2" s="99"/>
      <c r="JIF2" s="99"/>
      <c r="JIG2" s="99"/>
      <c r="JIH2" s="99"/>
      <c r="JII2" s="99"/>
      <c r="JIJ2" s="99"/>
      <c r="JIK2" s="99"/>
      <c r="JIL2" s="99"/>
      <c r="JIM2" s="99"/>
      <c r="JIN2" s="99"/>
      <c r="JIO2" s="99"/>
      <c r="JIP2" s="99"/>
      <c r="JIQ2" s="99"/>
      <c r="JIR2" s="99"/>
      <c r="JIS2" s="99"/>
      <c r="JIT2" s="99"/>
      <c r="JIU2" s="99"/>
      <c r="JIV2" s="99"/>
      <c r="JIW2" s="99"/>
      <c r="JIX2" s="99"/>
      <c r="JIY2" s="99"/>
      <c r="JIZ2" s="99"/>
      <c r="JJA2" s="99"/>
      <c r="JJB2" s="99"/>
      <c r="JJC2" s="99"/>
      <c r="JJD2" s="99"/>
      <c r="JJE2" s="99"/>
      <c r="JJF2" s="99"/>
      <c r="JJG2" s="99"/>
      <c r="JJH2" s="99"/>
      <c r="JJI2" s="99"/>
      <c r="JJJ2" s="99"/>
      <c r="JJK2" s="99"/>
      <c r="JJL2" s="99"/>
      <c r="JJM2" s="99"/>
      <c r="JJN2" s="99"/>
      <c r="JJO2" s="99"/>
      <c r="JJP2" s="99"/>
      <c r="JJQ2" s="99"/>
      <c r="JJR2" s="99"/>
      <c r="JJS2" s="99"/>
      <c r="JJT2" s="99"/>
      <c r="JJU2" s="99"/>
      <c r="JJV2" s="99"/>
      <c r="JJW2" s="99"/>
      <c r="JJX2" s="99"/>
      <c r="JJY2" s="99"/>
      <c r="JJZ2" s="99"/>
      <c r="JKA2" s="99"/>
      <c r="JKB2" s="99"/>
      <c r="JKC2" s="99"/>
      <c r="JKD2" s="99"/>
      <c r="JKE2" s="99"/>
      <c r="JKF2" s="99"/>
      <c r="JKG2" s="99"/>
      <c r="JKH2" s="99"/>
      <c r="JKI2" s="99"/>
      <c r="JKJ2" s="99"/>
      <c r="JKK2" s="99"/>
      <c r="JKL2" s="99"/>
      <c r="JKM2" s="99"/>
      <c r="JKN2" s="99"/>
      <c r="JKO2" s="99"/>
      <c r="JKP2" s="99"/>
      <c r="JKQ2" s="99"/>
      <c r="JKR2" s="99"/>
      <c r="JKS2" s="99"/>
      <c r="JKT2" s="99"/>
      <c r="JKU2" s="99"/>
      <c r="JKV2" s="99"/>
      <c r="JKW2" s="99"/>
      <c r="JKX2" s="99"/>
      <c r="JKY2" s="99"/>
      <c r="JKZ2" s="99"/>
      <c r="JLA2" s="99"/>
      <c r="JLB2" s="99"/>
      <c r="JLC2" s="99"/>
      <c r="JLD2" s="99"/>
      <c r="JLE2" s="99"/>
      <c r="JLF2" s="99"/>
      <c r="JLG2" s="99"/>
      <c r="JLH2" s="99"/>
      <c r="JLI2" s="99"/>
      <c r="JLJ2" s="99"/>
      <c r="JLK2" s="99"/>
      <c r="JLL2" s="99"/>
      <c r="JLM2" s="99"/>
      <c r="JLN2" s="99"/>
      <c r="JLO2" s="99"/>
      <c r="JLP2" s="99"/>
      <c r="JLQ2" s="99"/>
      <c r="JLR2" s="99"/>
      <c r="JLS2" s="99"/>
      <c r="JLT2" s="99"/>
      <c r="JLU2" s="99"/>
      <c r="JLV2" s="99"/>
      <c r="JLW2" s="99"/>
      <c r="JLX2" s="99"/>
      <c r="JLY2" s="99"/>
      <c r="JLZ2" s="99"/>
      <c r="JMA2" s="99"/>
      <c r="JMB2" s="99"/>
      <c r="JMC2" s="99"/>
      <c r="JMD2" s="99"/>
      <c r="JME2" s="99"/>
      <c r="JMF2" s="99"/>
      <c r="JMG2" s="99"/>
      <c r="JMH2" s="99"/>
      <c r="JMI2" s="99"/>
      <c r="JMJ2" s="99"/>
      <c r="JMK2" s="99"/>
      <c r="JML2" s="99"/>
      <c r="JMM2" s="99"/>
      <c r="JMN2" s="99"/>
      <c r="JMO2" s="99"/>
      <c r="JMP2" s="99"/>
      <c r="JMQ2" s="99"/>
      <c r="JMR2" s="99"/>
      <c r="JMS2" s="99"/>
      <c r="JMT2" s="99"/>
      <c r="JMU2" s="99"/>
      <c r="JMV2" s="99"/>
      <c r="JMW2" s="99"/>
      <c r="JMX2" s="99"/>
      <c r="JMY2" s="99"/>
      <c r="JMZ2" s="99"/>
      <c r="JNA2" s="99"/>
      <c r="JNB2" s="99"/>
      <c r="JNC2" s="99"/>
      <c r="JND2" s="99"/>
      <c r="JNE2" s="99"/>
      <c r="JNF2" s="99"/>
      <c r="JNG2" s="99"/>
      <c r="JNH2" s="99"/>
      <c r="JNI2" s="99"/>
      <c r="JNJ2" s="99"/>
      <c r="JNK2" s="99"/>
      <c r="JNL2" s="99"/>
      <c r="JNM2" s="99"/>
      <c r="JNN2" s="99"/>
      <c r="JNO2" s="99"/>
      <c r="JNP2" s="99"/>
      <c r="JNQ2" s="99"/>
      <c r="JNR2" s="99"/>
      <c r="JNS2" s="99"/>
      <c r="JNT2" s="99"/>
      <c r="JNU2" s="99"/>
      <c r="JNV2" s="99"/>
      <c r="JNW2" s="99"/>
      <c r="JNX2" s="99"/>
      <c r="JNY2" s="99"/>
      <c r="JNZ2" s="99"/>
      <c r="JOA2" s="99"/>
      <c r="JOB2" s="99"/>
      <c r="JOC2" s="99"/>
      <c r="JOD2" s="99"/>
      <c r="JOE2" s="99"/>
      <c r="JOF2" s="99"/>
      <c r="JOG2" s="99"/>
      <c r="JOH2" s="99"/>
      <c r="JOI2" s="99"/>
      <c r="JOJ2" s="99"/>
      <c r="JOK2" s="99"/>
      <c r="JOL2" s="99"/>
      <c r="JOM2" s="99"/>
      <c r="JON2" s="99"/>
      <c r="JOO2" s="99"/>
      <c r="JOP2" s="99"/>
      <c r="JOQ2" s="99"/>
      <c r="JOR2" s="99"/>
      <c r="JOS2" s="99"/>
      <c r="JOT2" s="99"/>
      <c r="JOU2" s="99"/>
      <c r="JOV2" s="99"/>
      <c r="JOW2" s="99"/>
      <c r="JOX2" s="99"/>
      <c r="JOY2" s="99"/>
      <c r="JOZ2" s="99"/>
      <c r="JPA2" s="99"/>
      <c r="JPB2" s="99"/>
      <c r="JPC2" s="99"/>
      <c r="JPD2" s="99"/>
      <c r="JPE2" s="99"/>
      <c r="JPF2" s="99"/>
      <c r="JPG2" s="99"/>
      <c r="JPH2" s="99"/>
      <c r="JPI2" s="99"/>
      <c r="JPJ2" s="99"/>
      <c r="JPK2" s="99"/>
      <c r="JPL2" s="99"/>
      <c r="JPM2" s="99"/>
      <c r="JPN2" s="99"/>
      <c r="JPO2" s="99"/>
      <c r="JPP2" s="99"/>
      <c r="JPQ2" s="99"/>
      <c r="JPR2" s="99"/>
      <c r="JPS2" s="99"/>
      <c r="JPT2" s="99"/>
      <c r="JPU2" s="99"/>
      <c r="JPV2" s="99"/>
      <c r="JPW2" s="99"/>
      <c r="JPX2" s="99"/>
      <c r="JPY2" s="99"/>
      <c r="JPZ2" s="99"/>
      <c r="JQA2" s="99"/>
      <c r="JQB2" s="99"/>
      <c r="JQC2" s="99"/>
      <c r="JQD2" s="99"/>
      <c r="JQE2" s="99"/>
      <c r="JQF2" s="99"/>
      <c r="JQG2" s="99"/>
      <c r="JQH2" s="99"/>
      <c r="JQI2" s="99"/>
      <c r="JQJ2" s="99"/>
      <c r="JQK2" s="99"/>
      <c r="JQL2" s="99"/>
      <c r="JQM2" s="99"/>
      <c r="JQN2" s="99"/>
      <c r="JQO2" s="99"/>
      <c r="JQP2" s="99"/>
      <c r="JQQ2" s="99"/>
      <c r="JQR2" s="99"/>
      <c r="JQS2" s="99"/>
      <c r="JQT2" s="99"/>
      <c r="JQU2" s="99"/>
      <c r="JQV2" s="99"/>
      <c r="JQW2" s="99"/>
      <c r="JQX2" s="99"/>
      <c r="JQY2" s="99"/>
      <c r="JQZ2" s="99"/>
      <c r="JRA2" s="99"/>
      <c r="JRB2" s="99"/>
      <c r="JRC2" s="99"/>
      <c r="JRD2" s="99"/>
      <c r="JRE2" s="99"/>
      <c r="JRF2" s="99"/>
      <c r="JRG2" s="99"/>
      <c r="JRH2" s="99"/>
      <c r="JRI2" s="99"/>
      <c r="JRJ2" s="99"/>
      <c r="JRK2" s="99"/>
      <c r="JRL2" s="99"/>
      <c r="JRM2" s="99"/>
      <c r="JRN2" s="99"/>
      <c r="JRO2" s="99"/>
      <c r="JRP2" s="99"/>
      <c r="JRQ2" s="99"/>
      <c r="JRR2" s="99"/>
      <c r="JRS2" s="99"/>
      <c r="JRT2" s="99"/>
      <c r="JRU2" s="99"/>
      <c r="JRV2" s="99"/>
      <c r="JRW2" s="99"/>
      <c r="JRX2" s="99"/>
      <c r="JRY2" s="99"/>
      <c r="JRZ2" s="99"/>
      <c r="JSA2" s="99"/>
      <c r="JSB2" s="99"/>
      <c r="JSC2" s="99"/>
      <c r="JSD2" s="99"/>
      <c r="JSE2" s="99"/>
      <c r="JSF2" s="99"/>
      <c r="JSG2" s="99"/>
      <c r="JSH2" s="99"/>
      <c r="JSI2" s="99"/>
      <c r="JSJ2" s="99"/>
      <c r="JSK2" s="99"/>
      <c r="JSL2" s="99"/>
      <c r="JSM2" s="99"/>
      <c r="JSN2" s="99"/>
      <c r="JSO2" s="99"/>
      <c r="JSP2" s="99"/>
      <c r="JSQ2" s="99"/>
      <c r="JSR2" s="99"/>
      <c r="JSS2" s="99"/>
      <c r="JST2" s="99"/>
      <c r="JSU2" s="99"/>
      <c r="JSV2" s="99"/>
      <c r="JSW2" s="99"/>
      <c r="JSX2" s="99"/>
      <c r="JSY2" s="99"/>
      <c r="JSZ2" s="99"/>
      <c r="JTA2" s="99"/>
      <c r="JTB2" s="99"/>
      <c r="JTC2" s="99"/>
      <c r="JTD2" s="99"/>
      <c r="JTE2" s="99"/>
      <c r="JTF2" s="99"/>
      <c r="JTG2" s="99"/>
      <c r="JTH2" s="99"/>
      <c r="JTI2" s="99"/>
      <c r="JTJ2" s="99"/>
      <c r="JTK2" s="99"/>
      <c r="JTL2" s="99"/>
      <c r="JTM2" s="99"/>
      <c r="JTN2" s="99"/>
      <c r="JTO2" s="99"/>
      <c r="JTP2" s="99"/>
      <c r="JTQ2" s="99"/>
      <c r="JTR2" s="99"/>
      <c r="JTS2" s="99"/>
      <c r="JTT2" s="99"/>
      <c r="JTU2" s="99"/>
      <c r="JTV2" s="99"/>
      <c r="JTW2" s="99"/>
      <c r="JTX2" s="99"/>
      <c r="JTY2" s="99"/>
      <c r="JTZ2" s="99"/>
      <c r="JUA2" s="99"/>
      <c r="JUB2" s="99"/>
      <c r="JUC2" s="99"/>
      <c r="JUD2" s="99"/>
      <c r="JUE2" s="99"/>
      <c r="JUF2" s="99"/>
      <c r="JUG2" s="99"/>
      <c r="JUH2" s="99"/>
      <c r="JUI2" s="99"/>
      <c r="JUJ2" s="99"/>
      <c r="JUK2" s="99"/>
      <c r="JUL2" s="99"/>
      <c r="JUM2" s="99"/>
      <c r="JUN2" s="99"/>
      <c r="JUO2" s="99"/>
      <c r="JUP2" s="99"/>
      <c r="JUQ2" s="99"/>
      <c r="JUR2" s="99"/>
      <c r="JUS2" s="99"/>
      <c r="JUT2" s="99"/>
      <c r="JUU2" s="99"/>
      <c r="JUV2" s="99"/>
      <c r="JUW2" s="99"/>
      <c r="JUX2" s="99"/>
      <c r="JUY2" s="99"/>
      <c r="JUZ2" s="99"/>
      <c r="JVA2" s="99"/>
      <c r="JVB2" s="99"/>
      <c r="JVC2" s="99"/>
      <c r="JVD2" s="99"/>
      <c r="JVE2" s="99"/>
      <c r="JVF2" s="99"/>
      <c r="JVG2" s="99"/>
      <c r="JVH2" s="99"/>
      <c r="JVI2" s="99"/>
      <c r="JVJ2" s="99"/>
      <c r="JVK2" s="99"/>
      <c r="JVL2" s="99"/>
      <c r="JVM2" s="99"/>
      <c r="JVN2" s="99"/>
      <c r="JVO2" s="99"/>
      <c r="JVP2" s="99"/>
      <c r="JVQ2" s="99"/>
      <c r="JVR2" s="99"/>
      <c r="JVS2" s="99"/>
      <c r="JVT2" s="99"/>
      <c r="JVU2" s="99"/>
      <c r="JVV2" s="99"/>
      <c r="JVW2" s="99"/>
      <c r="JVX2" s="99"/>
      <c r="JVY2" s="99"/>
      <c r="JVZ2" s="99"/>
      <c r="JWA2" s="99"/>
      <c r="JWB2" s="99"/>
      <c r="JWC2" s="99"/>
      <c r="JWD2" s="99"/>
      <c r="JWE2" s="99"/>
      <c r="JWF2" s="99"/>
      <c r="JWG2" s="99"/>
      <c r="JWH2" s="99"/>
      <c r="JWI2" s="99"/>
      <c r="JWJ2" s="99"/>
      <c r="JWK2" s="99"/>
      <c r="JWL2" s="99"/>
      <c r="JWM2" s="99"/>
      <c r="JWN2" s="99"/>
      <c r="JWO2" s="99"/>
      <c r="JWP2" s="99"/>
      <c r="JWQ2" s="99"/>
      <c r="JWR2" s="99"/>
      <c r="JWS2" s="99"/>
      <c r="JWT2" s="99"/>
      <c r="JWU2" s="99"/>
      <c r="JWV2" s="99"/>
      <c r="JWW2" s="99"/>
      <c r="JWX2" s="99"/>
      <c r="JWY2" s="99"/>
      <c r="JWZ2" s="99"/>
      <c r="JXA2" s="99"/>
      <c r="JXB2" s="99"/>
      <c r="JXC2" s="99"/>
      <c r="JXD2" s="99"/>
      <c r="JXE2" s="99"/>
      <c r="JXF2" s="99"/>
      <c r="JXG2" s="99"/>
      <c r="JXH2" s="99"/>
      <c r="JXI2" s="99"/>
      <c r="JXJ2" s="99"/>
      <c r="JXK2" s="99"/>
      <c r="JXL2" s="99"/>
      <c r="JXM2" s="99"/>
      <c r="JXN2" s="99"/>
      <c r="JXO2" s="99"/>
      <c r="JXP2" s="99"/>
      <c r="JXQ2" s="99"/>
      <c r="JXR2" s="99"/>
      <c r="JXS2" s="99"/>
      <c r="JXT2" s="99"/>
      <c r="JXU2" s="99"/>
      <c r="JXV2" s="99"/>
      <c r="JXW2" s="99"/>
      <c r="JXX2" s="99"/>
      <c r="JXY2" s="99"/>
      <c r="JXZ2" s="99"/>
      <c r="JYA2" s="99"/>
      <c r="JYB2" s="99"/>
      <c r="JYC2" s="99"/>
      <c r="JYD2" s="99"/>
      <c r="JYE2" s="99"/>
      <c r="JYF2" s="99"/>
      <c r="JYG2" s="99"/>
      <c r="JYH2" s="99"/>
      <c r="JYI2" s="99"/>
      <c r="JYJ2" s="99"/>
      <c r="JYK2" s="99"/>
      <c r="JYL2" s="99"/>
      <c r="JYM2" s="99"/>
      <c r="JYN2" s="99"/>
      <c r="JYO2" s="99"/>
      <c r="JYP2" s="99"/>
      <c r="JYQ2" s="99"/>
      <c r="JYR2" s="99"/>
      <c r="JYS2" s="99"/>
      <c r="JYT2" s="99"/>
      <c r="JYU2" s="99"/>
      <c r="JYV2" s="99"/>
      <c r="JYW2" s="99"/>
      <c r="JYX2" s="99"/>
      <c r="JYY2" s="99"/>
      <c r="JYZ2" s="99"/>
      <c r="JZA2" s="99"/>
      <c r="JZB2" s="99"/>
      <c r="JZC2" s="99"/>
      <c r="JZD2" s="99"/>
      <c r="JZE2" s="99"/>
      <c r="JZF2" s="99"/>
      <c r="JZG2" s="99"/>
      <c r="JZH2" s="99"/>
      <c r="JZI2" s="99"/>
      <c r="JZJ2" s="99"/>
      <c r="JZK2" s="99"/>
      <c r="JZL2" s="99"/>
      <c r="JZM2" s="99"/>
      <c r="JZN2" s="99"/>
      <c r="JZO2" s="99"/>
      <c r="JZP2" s="99"/>
      <c r="JZQ2" s="99"/>
      <c r="JZR2" s="99"/>
      <c r="JZS2" s="99"/>
      <c r="JZT2" s="99"/>
      <c r="JZU2" s="99"/>
      <c r="JZV2" s="99"/>
      <c r="JZW2" s="99"/>
      <c r="JZX2" s="99"/>
      <c r="JZY2" s="99"/>
      <c r="JZZ2" s="99"/>
      <c r="KAA2" s="99"/>
      <c r="KAB2" s="99"/>
      <c r="KAC2" s="99"/>
      <c r="KAD2" s="99"/>
      <c r="KAE2" s="99"/>
      <c r="KAF2" s="99"/>
      <c r="KAG2" s="99"/>
      <c r="KAH2" s="99"/>
      <c r="KAI2" s="99"/>
      <c r="KAJ2" s="99"/>
      <c r="KAK2" s="99"/>
      <c r="KAL2" s="99"/>
      <c r="KAM2" s="99"/>
      <c r="KAN2" s="99"/>
      <c r="KAO2" s="99"/>
      <c r="KAP2" s="99"/>
      <c r="KAQ2" s="99"/>
      <c r="KAR2" s="99"/>
      <c r="KAS2" s="99"/>
      <c r="KAT2" s="99"/>
      <c r="KAU2" s="99"/>
      <c r="KAV2" s="99"/>
      <c r="KAW2" s="99"/>
      <c r="KAX2" s="99"/>
      <c r="KAY2" s="99"/>
      <c r="KAZ2" s="99"/>
      <c r="KBA2" s="99"/>
      <c r="KBB2" s="99"/>
      <c r="KBC2" s="99"/>
      <c r="KBD2" s="99"/>
      <c r="KBE2" s="99"/>
      <c r="KBF2" s="99"/>
      <c r="KBG2" s="99"/>
      <c r="KBH2" s="99"/>
      <c r="KBI2" s="99"/>
      <c r="KBJ2" s="99"/>
      <c r="KBK2" s="99"/>
      <c r="KBL2" s="99"/>
      <c r="KBM2" s="99"/>
      <c r="KBN2" s="99"/>
      <c r="KBO2" s="99"/>
      <c r="KBP2" s="99"/>
      <c r="KBQ2" s="99"/>
      <c r="KBR2" s="99"/>
      <c r="KBS2" s="99"/>
      <c r="KBT2" s="99"/>
      <c r="KBU2" s="99"/>
      <c r="KBV2" s="99"/>
      <c r="KBW2" s="99"/>
      <c r="KBX2" s="99"/>
      <c r="KBY2" s="99"/>
      <c r="KBZ2" s="99"/>
      <c r="KCA2" s="99"/>
      <c r="KCB2" s="99"/>
      <c r="KCC2" s="99"/>
      <c r="KCD2" s="99"/>
      <c r="KCE2" s="99"/>
      <c r="KCF2" s="99"/>
      <c r="KCG2" s="99"/>
      <c r="KCH2" s="99"/>
      <c r="KCI2" s="99"/>
      <c r="KCJ2" s="99"/>
      <c r="KCK2" s="99"/>
      <c r="KCL2" s="99"/>
      <c r="KCM2" s="99"/>
      <c r="KCN2" s="99"/>
      <c r="KCO2" s="99"/>
      <c r="KCP2" s="99"/>
      <c r="KCQ2" s="99"/>
      <c r="KCR2" s="99"/>
      <c r="KCS2" s="99"/>
      <c r="KCT2" s="99"/>
      <c r="KCU2" s="99"/>
      <c r="KCV2" s="99"/>
      <c r="KCW2" s="99"/>
      <c r="KCX2" s="99"/>
      <c r="KCY2" s="99"/>
      <c r="KCZ2" s="99"/>
      <c r="KDA2" s="99"/>
      <c r="KDB2" s="99"/>
      <c r="KDC2" s="99"/>
      <c r="KDD2" s="99"/>
      <c r="KDE2" s="99"/>
      <c r="KDF2" s="99"/>
      <c r="KDG2" s="99"/>
      <c r="KDH2" s="99"/>
      <c r="KDI2" s="99"/>
      <c r="KDJ2" s="99"/>
      <c r="KDK2" s="99"/>
      <c r="KDL2" s="99"/>
      <c r="KDM2" s="99"/>
      <c r="KDN2" s="99"/>
      <c r="KDO2" s="99"/>
      <c r="KDP2" s="99"/>
      <c r="KDQ2" s="99"/>
      <c r="KDR2" s="99"/>
      <c r="KDS2" s="99"/>
      <c r="KDT2" s="99"/>
      <c r="KDU2" s="99"/>
      <c r="KDV2" s="99"/>
      <c r="KDW2" s="99"/>
      <c r="KDX2" s="99"/>
      <c r="KDY2" s="99"/>
      <c r="KDZ2" s="99"/>
      <c r="KEA2" s="99"/>
      <c r="KEB2" s="99"/>
      <c r="KEC2" s="99"/>
      <c r="KED2" s="99"/>
      <c r="KEE2" s="99"/>
      <c r="KEF2" s="99"/>
      <c r="KEG2" s="99"/>
      <c r="KEH2" s="99"/>
      <c r="KEI2" s="99"/>
      <c r="KEJ2" s="99"/>
      <c r="KEK2" s="99"/>
      <c r="KEL2" s="99"/>
      <c r="KEM2" s="99"/>
      <c r="KEN2" s="99"/>
      <c r="KEO2" s="99"/>
      <c r="KEP2" s="99"/>
      <c r="KEQ2" s="99"/>
      <c r="KER2" s="99"/>
      <c r="KES2" s="99"/>
      <c r="KET2" s="99"/>
      <c r="KEU2" s="99"/>
      <c r="KEV2" s="99"/>
      <c r="KEW2" s="99"/>
      <c r="KEX2" s="99"/>
      <c r="KEY2" s="99"/>
      <c r="KEZ2" s="99"/>
      <c r="KFA2" s="99"/>
      <c r="KFB2" s="99"/>
      <c r="KFC2" s="99"/>
      <c r="KFD2" s="99"/>
      <c r="KFE2" s="99"/>
      <c r="KFF2" s="99"/>
      <c r="KFG2" s="99"/>
      <c r="KFH2" s="99"/>
      <c r="KFI2" s="99"/>
      <c r="KFJ2" s="99"/>
      <c r="KFK2" s="99"/>
      <c r="KFL2" s="99"/>
      <c r="KFM2" s="99"/>
      <c r="KFN2" s="99"/>
      <c r="KFO2" s="99"/>
      <c r="KFP2" s="99"/>
      <c r="KFQ2" s="99"/>
      <c r="KFR2" s="99"/>
      <c r="KFS2" s="99"/>
      <c r="KFT2" s="99"/>
      <c r="KFU2" s="99"/>
      <c r="KFV2" s="99"/>
      <c r="KFW2" s="99"/>
      <c r="KFX2" s="99"/>
      <c r="KFY2" s="99"/>
      <c r="KFZ2" s="99"/>
      <c r="KGA2" s="99"/>
      <c r="KGB2" s="99"/>
      <c r="KGC2" s="99"/>
      <c r="KGD2" s="99"/>
      <c r="KGE2" s="99"/>
      <c r="KGF2" s="99"/>
      <c r="KGG2" s="99"/>
      <c r="KGH2" s="99"/>
      <c r="KGI2" s="99"/>
      <c r="KGJ2" s="99"/>
      <c r="KGK2" s="99"/>
      <c r="KGL2" s="99"/>
      <c r="KGM2" s="99"/>
      <c r="KGN2" s="99"/>
      <c r="KGO2" s="99"/>
      <c r="KGP2" s="99"/>
      <c r="KGQ2" s="99"/>
      <c r="KGR2" s="99"/>
      <c r="KGS2" s="99"/>
      <c r="KGT2" s="99"/>
      <c r="KGU2" s="99"/>
      <c r="KGV2" s="99"/>
      <c r="KGW2" s="99"/>
      <c r="KGX2" s="99"/>
      <c r="KGY2" s="99"/>
      <c r="KGZ2" s="99"/>
      <c r="KHA2" s="99"/>
      <c r="KHB2" s="99"/>
      <c r="KHC2" s="99"/>
      <c r="KHD2" s="99"/>
      <c r="KHE2" s="99"/>
      <c r="KHF2" s="99"/>
      <c r="KHG2" s="99"/>
      <c r="KHH2" s="99"/>
      <c r="KHI2" s="99"/>
      <c r="KHJ2" s="99"/>
      <c r="KHK2" s="99"/>
      <c r="KHL2" s="99"/>
      <c r="KHM2" s="99"/>
      <c r="KHN2" s="99"/>
      <c r="KHO2" s="99"/>
      <c r="KHP2" s="99"/>
      <c r="KHQ2" s="99"/>
      <c r="KHR2" s="99"/>
      <c r="KHS2" s="99"/>
      <c r="KHT2" s="99"/>
      <c r="KHU2" s="99"/>
      <c r="KHV2" s="99"/>
      <c r="KHW2" s="99"/>
      <c r="KHX2" s="99"/>
      <c r="KHY2" s="99"/>
      <c r="KHZ2" s="99"/>
      <c r="KIA2" s="99"/>
      <c r="KIB2" s="99"/>
      <c r="KIC2" s="99"/>
      <c r="KID2" s="99"/>
      <c r="KIE2" s="99"/>
      <c r="KIF2" s="99"/>
      <c r="KIG2" s="99"/>
      <c r="KIH2" s="99"/>
      <c r="KII2" s="99"/>
      <c r="KIJ2" s="99"/>
      <c r="KIK2" s="99"/>
      <c r="KIL2" s="99"/>
      <c r="KIM2" s="99"/>
      <c r="KIN2" s="99"/>
      <c r="KIO2" s="99"/>
      <c r="KIP2" s="99"/>
      <c r="KIQ2" s="99"/>
      <c r="KIR2" s="99"/>
      <c r="KIS2" s="99"/>
      <c r="KIT2" s="99"/>
      <c r="KIU2" s="99"/>
      <c r="KIV2" s="99"/>
      <c r="KIW2" s="99"/>
      <c r="KIX2" s="99"/>
      <c r="KIY2" s="99"/>
      <c r="KIZ2" s="99"/>
      <c r="KJA2" s="99"/>
      <c r="KJB2" s="99"/>
      <c r="KJC2" s="99"/>
      <c r="KJD2" s="99"/>
      <c r="KJE2" s="99"/>
      <c r="KJF2" s="99"/>
      <c r="KJG2" s="99"/>
      <c r="KJH2" s="99"/>
      <c r="KJI2" s="99"/>
      <c r="KJJ2" s="99"/>
      <c r="KJK2" s="99"/>
      <c r="KJL2" s="99"/>
      <c r="KJM2" s="99"/>
      <c r="KJN2" s="99"/>
      <c r="KJO2" s="99"/>
      <c r="KJP2" s="99"/>
      <c r="KJQ2" s="99"/>
      <c r="KJR2" s="99"/>
      <c r="KJS2" s="99"/>
      <c r="KJT2" s="99"/>
      <c r="KJU2" s="99"/>
      <c r="KJV2" s="99"/>
      <c r="KJW2" s="99"/>
      <c r="KJX2" s="99"/>
      <c r="KJY2" s="99"/>
      <c r="KJZ2" s="99"/>
      <c r="KKA2" s="99"/>
      <c r="KKB2" s="99"/>
      <c r="KKC2" s="99"/>
      <c r="KKD2" s="99"/>
      <c r="KKE2" s="99"/>
      <c r="KKF2" s="99"/>
      <c r="KKG2" s="99"/>
      <c r="KKH2" s="99"/>
      <c r="KKI2" s="99"/>
      <c r="KKJ2" s="99"/>
      <c r="KKK2" s="99"/>
      <c r="KKL2" s="99"/>
      <c r="KKM2" s="99"/>
      <c r="KKN2" s="99"/>
      <c r="KKO2" s="99"/>
      <c r="KKP2" s="99"/>
      <c r="KKQ2" s="99"/>
      <c r="KKR2" s="99"/>
      <c r="KKS2" s="99"/>
      <c r="KKT2" s="99"/>
      <c r="KKU2" s="99"/>
      <c r="KKV2" s="99"/>
      <c r="KKW2" s="99"/>
      <c r="KKX2" s="99"/>
      <c r="KKY2" s="99"/>
      <c r="KKZ2" s="99"/>
      <c r="KLA2" s="99"/>
      <c r="KLB2" s="99"/>
      <c r="KLC2" s="99"/>
      <c r="KLD2" s="99"/>
      <c r="KLE2" s="99"/>
      <c r="KLF2" s="99"/>
      <c r="KLG2" s="99"/>
      <c r="KLH2" s="99"/>
      <c r="KLI2" s="99"/>
      <c r="KLJ2" s="99"/>
      <c r="KLK2" s="99"/>
      <c r="KLL2" s="99"/>
      <c r="KLM2" s="99"/>
      <c r="KLN2" s="99"/>
      <c r="KLO2" s="99"/>
      <c r="KLP2" s="99"/>
      <c r="KLQ2" s="99"/>
      <c r="KLR2" s="99"/>
      <c r="KLS2" s="99"/>
      <c r="KLT2" s="99"/>
      <c r="KLU2" s="99"/>
      <c r="KLV2" s="99"/>
      <c r="KLW2" s="99"/>
      <c r="KLX2" s="99"/>
      <c r="KLY2" s="99"/>
      <c r="KLZ2" s="99"/>
      <c r="KMA2" s="99"/>
      <c r="KMB2" s="99"/>
      <c r="KMC2" s="99"/>
      <c r="KMD2" s="99"/>
      <c r="KME2" s="99"/>
      <c r="KMF2" s="99"/>
      <c r="KMG2" s="99"/>
      <c r="KMH2" s="99"/>
      <c r="KMI2" s="99"/>
      <c r="KMJ2" s="99"/>
      <c r="KMK2" s="99"/>
      <c r="KML2" s="99"/>
      <c r="KMM2" s="99"/>
      <c r="KMN2" s="99"/>
      <c r="KMO2" s="99"/>
      <c r="KMP2" s="99"/>
      <c r="KMQ2" s="99"/>
      <c r="KMR2" s="99"/>
      <c r="KMS2" s="99"/>
      <c r="KMT2" s="99"/>
      <c r="KMU2" s="99"/>
      <c r="KMV2" s="99"/>
      <c r="KMW2" s="99"/>
      <c r="KMX2" s="99"/>
      <c r="KMY2" s="99"/>
      <c r="KMZ2" s="99"/>
      <c r="KNA2" s="99"/>
      <c r="KNB2" s="99"/>
      <c r="KNC2" s="99"/>
      <c r="KND2" s="99"/>
      <c r="KNE2" s="99"/>
      <c r="KNF2" s="99"/>
      <c r="KNG2" s="99"/>
      <c r="KNH2" s="99"/>
      <c r="KNI2" s="99"/>
      <c r="KNJ2" s="99"/>
      <c r="KNK2" s="99"/>
      <c r="KNL2" s="99"/>
      <c r="KNM2" s="99"/>
      <c r="KNN2" s="99"/>
      <c r="KNO2" s="99"/>
      <c r="KNP2" s="99"/>
      <c r="KNQ2" s="99"/>
      <c r="KNR2" s="99"/>
      <c r="KNS2" s="99"/>
      <c r="KNT2" s="99"/>
      <c r="KNU2" s="99"/>
      <c r="KNV2" s="99"/>
      <c r="KNW2" s="99"/>
      <c r="KNX2" s="99"/>
      <c r="KNY2" s="99"/>
      <c r="KNZ2" s="99"/>
      <c r="KOA2" s="99"/>
      <c r="KOB2" s="99"/>
      <c r="KOC2" s="99"/>
      <c r="KOD2" s="99"/>
      <c r="KOE2" s="99"/>
      <c r="KOF2" s="99"/>
      <c r="KOG2" s="99"/>
      <c r="KOH2" s="99"/>
      <c r="KOI2" s="99"/>
      <c r="KOJ2" s="99"/>
      <c r="KOK2" s="99"/>
      <c r="KOL2" s="99"/>
      <c r="KOM2" s="99"/>
      <c r="KON2" s="99"/>
      <c r="KOO2" s="99"/>
      <c r="KOP2" s="99"/>
      <c r="KOQ2" s="99"/>
      <c r="KOR2" s="99"/>
      <c r="KOS2" s="99"/>
      <c r="KOT2" s="99"/>
      <c r="KOU2" s="99"/>
      <c r="KOV2" s="99"/>
      <c r="KOW2" s="99"/>
      <c r="KOX2" s="99"/>
      <c r="KOY2" s="99"/>
      <c r="KOZ2" s="99"/>
      <c r="KPA2" s="99"/>
      <c r="KPB2" s="99"/>
      <c r="KPC2" s="99"/>
      <c r="KPD2" s="99"/>
      <c r="KPE2" s="99"/>
      <c r="KPF2" s="99"/>
      <c r="KPG2" s="99"/>
      <c r="KPH2" s="99"/>
      <c r="KPI2" s="99"/>
      <c r="KPJ2" s="99"/>
      <c r="KPK2" s="99"/>
      <c r="KPL2" s="99"/>
      <c r="KPM2" s="99"/>
      <c r="KPN2" s="99"/>
      <c r="KPO2" s="99"/>
      <c r="KPP2" s="99"/>
      <c r="KPQ2" s="99"/>
      <c r="KPR2" s="99"/>
      <c r="KPS2" s="99"/>
      <c r="KPT2" s="99"/>
      <c r="KPU2" s="99"/>
      <c r="KPV2" s="99"/>
      <c r="KPW2" s="99"/>
      <c r="KPX2" s="99"/>
      <c r="KPY2" s="99"/>
      <c r="KPZ2" s="99"/>
      <c r="KQA2" s="99"/>
      <c r="KQB2" s="99"/>
      <c r="KQC2" s="99"/>
      <c r="KQD2" s="99"/>
      <c r="KQE2" s="99"/>
      <c r="KQF2" s="99"/>
      <c r="KQG2" s="99"/>
      <c r="KQH2" s="99"/>
      <c r="KQI2" s="99"/>
      <c r="KQJ2" s="99"/>
      <c r="KQK2" s="99"/>
      <c r="KQL2" s="99"/>
      <c r="KQM2" s="99"/>
      <c r="KQN2" s="99"/>
      <c r="KQO2" s="99"/>
      <c r="KQP2" s="99"/>
      <c r="KQQ2" s="99"/>
      <c r="KQR2" s="99"/>
      <c r="KQS2" s="99"/>
      <c r="KQT2" s="99"/>
      <c r="KQU2" s="99"/>
      <c r="KQV2" s="99"/>
      <c r="KQW2" s="99"/>
      <c r="KQX2" s="99"/>
      <c r="KQY2" s="99"/>
      <c r="KQZ2" s="99"/>
      <c r="KRA2" s="99"/>
      <c r="KRB2" s="99"/>
      <c r="KRC2" s="99"/>
      <c r="KRD2" s="99"/>
      <c r="KRE2" s="99"/>
      <c r="KRF2" s="99"/>
      <c r="KRG2" s="99"/>
      <c r="KRH2" s="99"/>
      <c r="KRI2" s="99"/>
      <c r="KRJ2" s="99"/>
      <c r="KRK2" s="99"/>
      <c r="KRL2" s="99"/>
      <c r="KRM2" s="99"/>
      <c r="KRN2" s="99"/>
      <c r="KRO2" s="99"/>
      <c r="KRP2" s="99"/>
      <c r="KRQ2" s="99"/>
      <c r="KRR2" s="99"/>
      <c r="KRS2" s="99"/>
      <c r="KRT2" s="99"/>
      <c r="KRU2" s="99"/>
      <c r="KRV2" s="99"/>
      <c r="KRW2" s="99"/>
      <c r="KRX2" s="99"/>
      <c r="KRY2" s="99"/>
      <c r="KRZ2" s="99"/>
      <c r="KSA2" s="99"/>
      <c r="KSB2" s="99"/>
      <c r="KSC2" s="99"/>
      <c r="KSD2" s="99"/>
      <c r="KSE2" s="99"/>
      <c r="KSF2" s="99"/>
      <c r="KSG2" s="99"/>
      <c r="KSH2" s="99"/>
      <c r="KSI2" s="99"/>
      <c r="KSJ2" s="99"/>
      <c r="KSK2" s="99"/>
      <c r="KSL2" s="99"/>
      <c r="KSM2" s="99"/>
      <c r="KSN2" s="99"/>
      <c r="KSO2" s="99"/>
      <c r="KSP2" s="99"/>
      <c r="KSQ2" s="99"/>
      <c r="KSR2" s="99"/>
      <c r="KSS2" s="99"/>
      <c r="KST2" s="99"/>
      <c r="KSU2" s="99"/>
      <c r="KSV2" s="99"/>
      <c r="KSW2" s="99"/>
      <c r="KSX2" s="99"/>
      <c r="KSY2" s="99"/>
      <c r="KSZ2" s="99"/>
      <c r="KTA2" s="99"/>
      <c r="KTB2" s="99"/>
      <c r="KTC2" s="99"/>
      <c r="KTD2" s="99"/>
      <c r="KTE2" s="99"/>
      <c r="KTF2" s="99"/>
      <c r="KTG2" s="99"/>
      <c r="KTH2" s="99"/>
      <c r="KTI2" s="99"/>
      <c r="KTJ2" s="99"/>
      <c r="KTK2" s="99"/>
      <c r="KTL2" s="99"/>
      <c r="KTM2" s="99"/>
      <c r="KTN2" s="99"/>
      <c r="KTO2" s="99"/>
      <c r="KTP2" s="99"/>
      <c r="KTQ2" s="99"/>
      <c r="KTR2" s="99"/>
      <c r="KTS2" s="99"/>
      <c r="KTT2" s="99"/>
      <c r="KTU2" s="99"/>
      <c r="KTV2" s="99"/>
      <c r="KTW2" s="99"/>
      <c r="KTX2" s="99"/>
      <c r="KTY2" s="99"/>
      <c r="KTZ2" s="99"/>
      <c r="KUA2" s="99"/>
      <c r="KUB2" s="99"/>
      <c r="KUC2" s="99"/>
      <c r="KUD2" s="99"/>
      <c r="KUE2" s="99"/>
      <c r="KUF2" s="99"/>
      <c r="KUG2" s="99"/>
      <c r="KUH2" s="99"/>
      <c r="KUI2" s="99"/>
      <c r="KUJ2" s="99"/>
      <c r="KUK2" s="99"/>
      <c r="KUL2" s="99"/>
      <c r="KUM2" s="99"/>
      <c r="KUN2" s="99"/>
      <c r="KUO2" s="99"/>
      <c r="KUP2" s="99"/>
      <c r="KUQ2" s="99"/>
      <c r="KUR2" s="99"/>
      <c r="KUS2" s="99"/>
      <c r="KUT2" s="99"/>
      <c r="KUU2" s="99"/>
      <c r="KUV2" s="99"/>
      <c r="KUW2" s="99"/>
      <c r="KUX2" s="99"/>
      <c r="KUY2" s="99"/>
      <c r="KUZ2" s="99"/>
      <c r="KVA2" s="99"/>
      <c r="KVB2" s="99"/>
      <c r="KVC2" s="99"/>
      <c r="KVD2" s="99"/>
      <c r="KVE2" s="99"/>
      <c r="KVF2" s="99"/>
      <c r="KVG2" s="99"/>
      <c r="KVH2" s="99"/>
      <c r="KVI2" s="99"/>
      <c r="KVJ2" s="99"/>
      <c r="KVK2" s="99"/>
      <c r="KVL2" s="99"/>
      <c r="KVM2" s="99"/>
      <c r="KVN2" s="99"/>
      <c r="KVO2" s="99"/>
      <c r="KVP2" s="99"/>
      <c r="KVQ2" s="99"/>
      <c r="KVR2" s="99"/>
      <c r="KVS2" s="99"/>
      <c r="KVT2" s="99"/>
      <c r="KVU2" s="99"/>
      <c r="KVV2" s="99"/>
      <c r="KVW2" s="99"/>
      <c r="KVX2" s="99"/>
      <c r="KVY2" s="99"/>
      <c r="KVZ2" s="99"/>
      <c r="KWA2" s="99"/>
      <c r="KWB2" s="99"/>
      <c r="KWC2" s="99"/>
      <c r="KWD2" s="99"/>
      <c r="KWE2" s="99"/>
      <c r="KWF2" s="99"/>
      <c r="KWG2" s="99"/>
      <c r="KWH2" s="99"/>
      <c r="KWI2" s="99"/>
      <c r="KWJ2" s="99"/>
      <c r="KWK2" s="99"/>
      <c r="KWL2" s="99"/>
      <c r="KWM2" s="99"/>
      <c r="KWN2" s="99"/>
      <c r="KWO2" s="99"/>
      <c r="KWP2" s="99"/>
      <c r="KWQ2" s="99"/>
      <c r="KWR2" s="99"/>
      <c r="KWS2" s="99"/>
      <c r="KWT2" s="99"/>
      <c r="KWU2" s="99"/>
      <c r="KWV2" s="99"/>
      <c r="KWW2" s="99"/>
      <c r="KWX2" s="99"/>
      <c r="KWY2" s="99"/>
      <c r="KWZ2" s="99"/>
      <c r="KXA2" s="99"/>
      <c r="KXB2" s="99"/>
      <c r="KXC2" s="99"/>
      <c r="KXD2" s="99"/>
      <c r="KXE2" s="99"/>
      <c r="KXF2" s="99"/>
      <c r="KXG2" s="99"/>
      <c r="KXH2" s="99"/>
      <c r="KXI2" s="99"/>
      <c r="KXJ2" s="99"/>
      <c r="KXK2" s="99"/>
      <c r="KXL2" s="99"/>
      <c r="KXM2" s="99"/>
      <c r="KXN2" s="99"/>
      <c r="KXO2" s="99"/>
      <c r="KXP2" s="99"/>
      <c r="KXQ2" s="99"/>
      <c r="KXR2" s="99"/>
      <c r="KXS2" s="99"/>
      <c r="KXT2" s="99"/>
      <c r="KXU2" s="99"/>
      <c r="KXV2" s="99"/>
      <c r="KXW2" s="99"/>
      <c r="KXX2" s="99"/>
      <c r="KXY2" s="99"/>
      <c r="KXZ2" s="99"/>
      <c r="KYA2" s="99"/>
      <c r="KYB2" s="99"/>
      <c r="KYC2" s="99"/>
      <c r="KYD2" s="99"/>
      <c r="KYE2" s="99"/>
      <c r="KYF2" s="99"/>
      <c r="KYG2" s="99"/>
      <c r="KYH2" s="99"/>
      <c r="KYI2" s="99"/>
      <c r="KYJ2" s="99"/>
      <c r="KYK2" s="99"/>
      <c r="KYL2" s="99"/>
      <c r="KYM2" s="99"/>
      <c r="KYN2" s="99"/>
      <c r="KYO2" s="99"/>
      <c r="KYP2" s="99"/>
      <c r="KYQ2" s="99"/>
      <c r="KYR2" s="99"/>
      <c r="KYS2" s="99"/>
      <c r="KYT2" s="99"/>
      <c r="KYU2" s="99"/>
      <c r="KYV2" s="99"/>
      <c r="KYW2" s="99"/>
      <c r="KYX2" s="99"/>
      <c r="KYY2" s="99"/>
      <c r="KYZ2" s="99"/>
      <c r="KZA2" s="99"/>
      <c r="KZB2" s="99"/>
      <c r="KZC2" s="99"/>
      <c r="KZD2" s="99"/>
      <c r="KZE2" s="99"/>
      <c r="KZF2" s="99"/>
      <c r="KZG2" s="99"/>
      <c r="KZH2" s="99"/>
      <c r="KZI2" s="99"/>
      <c r="KZJ2" s="99"/>
      <c r="KZK2" s="99"/>
      <c r="KZL2" s="99"/>
      <c r="KZM2" s="99"/>
      <c r="KZN2" s="99"/>
      <c r="KZO2" s="99"/>
      <c r="KZP2" s="99"/>
      <c r="KZQ2" s="99"/>
      <c r="KZR2" s="99"/>
      <c r="KZS2" s="99"/>
      <c r="KZT2" s="99"/>
      <c r="KZU2" s="99"/>
      <c r="KZV2" s="99"/>
      <c r="KZW2" s="99"/>
      <c r="KZX2" s="99"/>
      <c r="KZY2" s="99"/>
      <c r="KZZ2" s="99"/>
      <c r="LAA2" s="99"/>
      <c r="LAB2" s="99"/>
      <c r="LAC2" s="99"/>
      <c r="LAD2" s="99"/>
      <c r="LAE2" s="99"/>
      <c r="LAF2" s="99"/>
      <c r="LAG2" s="99"/>
      <c r="LAH2" s="99"/>
      <c r="LAI2" s="99"/>
      <c r="LAJ2" s="99"/>
      <c r="LAK2" s="99"/>
      <c r="LAL2" s="99"/>
      <c r="LAM2" s="99"/>
      <c r="LAN2" s="99"/>
      <c r="LAO2" s="99"/>
      <c r="LAP2" s="99"/>
      <c r="LAQ2" s="99"/>
      <c r="LAR2" s="99"/>
      <c r="LAS2" s="99"/>
      <c r="LAT2" s="99"/>
      <c r="LAU2" s="99"/>
      <c r="LAV2" s="99"/>
      <c r="LAW2" s="99"/>
      <c r="LAX2" s="99"/>
      <c r="LAY2" s="99"/>
      <c r="LAZ2" s="99"/>
      <c r="LBA2" s="99"/>
      <c r="LBB2" s="99"/>
      <c r="LBC2" s="99"/>
      <c r="LBD2" s="99"/>
      <c r="LBE2" s="99"/>
      <c r="LBF2" s="99"/>
      <c r="LBG2" s="99"/>
      <c r="LBH2" s="99"/>
      <c r="LBI2" s="99"/>
      <c r="LBJ2" s="99"/>
      <c r="LBK2" s="99"/>
      <c r="LBL2" s="99"/>
      <c r="LBM2" s="99"/>
      <c r="LBN2" s="99"/>
      <c r="LBO2" s="99"/>
      <c r="LBP2" s="99"/>
      <c r="LBQ2" s="99"/>
      <c r="LBR2" s="99"/>
      <c r="LBS2" s="99"/>
      <c r="LBT2" s="99"/>
      <c r="LBU2" s="99"/>
      <c r="LBV2" s="99"/>
      <c r="LBW2" s="99"/>
      <c r="LBX2" s="99"/>
      <c r="LBY2" s="99"/>
      <c r="LBZ2" s="99"/>
      <c r="LCA2" s="99"/>
      <c r="LCB2" s="99"/>
      <c r="LCC2" s="99"/>
      <c r="LCD2" s="99"/>
      <c r="LCE2" s="99"/>
      <c r="LCF2" s="99"/>
      <c r="LCG2" s="99"/>
      <c r="LCH2" s="99"/>
      <c r="LCI2" s="99"/>
      <c r="LCJ2" s="99"/>
      <c r="LCK2" s="99"/>
      <c r="LCL2" s="99"/>
      <c r="LCM2" s="99"/>
      <c r="LCN2" s="99"/>
      <c r="LCO2" s="99"/>
      <c r="LCP2" s="99"/>
      <c r="LCQ2" s="99"/>
      <c r="LCR2" s="99"/>
      <c r="LCS2" s="99"/>
      <c r="LCT2" s="99"/>
      <c r="LCU2" s="99"/>
      <c r="LCV2" s="99"/>
      <c r="LCW2" s="99"/>
      <c r="LCX2" s="99"/>
      <c r="LCY2" s="99"/>
      <c r="LCZ2" s="99"/>
      <c r="LDA2" s="99"/>
      <c r="LDB2" s="99"/>
      <c r="LDC2" s="99"/>
      <c r="LDD2" s="99"/>
      <c r="LDE2" s="99"/>
      <c r="LDF2" s="99"/>
      <c r="LDG2" s="99"/>
      <c r="LDH2" s="99"/>
      <c r="LDI2" s="99"/>
      <c r="LDJ2" s="99"/>
      <c r="LDK2" s="99"/>
      <c r="LDL2" s="99"/>
      <c r="LDM2" s="99"/>
      <c r="LDN2" s="99"/>
      <c r="LDO2" s="99"/>
      <c r="LDP2" s="99"/>
      <c r="LDQ2" s="99"/>
      <c r="LDR2" s="99"/>
      <c r="LDS2" s="99"/>
      <c r="LDT2" s="99"/>
      <c r="LDU2" s="99"/>
      <c r="LDV2" s="99"/>
      <c r="LDW2" s="99"/>
      <c r="LDX2" s="99"/>
      <c r="LDY2" s="99"/>
      <c r="LDZ2" s="99"/>
      <c r="LEA2" s="99"/>
      <c r="LEB2" s="99"/>
      <c r="LEC2" s="99"/>
      <c r="LED2" s="99"/>
      <c r="LEE2" s="99"/>
      <c r="LEF2" s="99"/>
      <c r="LEG2" s="99"/>
      <c r="LEH2" s="99"/>
      <c r="LEI2" s="99"/>
      <c r="LEJ2" s="99"/>
      <c r="LEK2" s="99"/>
      <c r="LEL2" s="99"/>
      <c r="LEM2" s="99"/>
      <c r="LEN2" s="99"/>
      <c r="LEO2" s="99"/>
      <c r="LEP2" s="99"/>
      <c r="LEQ2" s="99"/>
      <c r="LER2" s="99"/>
      <c r="LES2" s="99"/>
      <c r="LET2" s="99"/>
      <c r="LEU2" s="99"/>
      <c r="LEV2" s="99"/>
      <c r="LEW2" s="99"/>
      <c r="LEX2" s="99"/>
      <c r="LEY2" s="99"/>
      <c r="LEZ2" s="99"/>
      <c r="LFA2" s="99"/>
      <c r="LFB2" s="99"/>
      <c r="LFC2" s="99"/>
      <c r="LFD2" s="99"/>
      <c r="LFE2" s="99"/>
      <c r="LFF2" s="99"/>
      <c r="LFG2" s="99"/>
      <c r="LFH2" s="99"/>
      <c r="LFI2" s="99"/>
      <c r="LFJ2" s="99"/>
      <c r="LFK2" s="99"/>
      <c r="LFL2" s="99"/>
      <c r="LFM2" s="99"/>
      <c r="LFN2" s="99"/>
      <c r="LFO2" s="99"/>
      <c r="LFP2" s="99"/>
      <c r="LFQ2" s="99"/>
      <c r="LFR2" s="99"/>
      <c r="LFS2" s="99"/>
      <c r="LFT2" s="99"/>
      <c r="LFU2" s="99"/>
      <c r="LFV2" s="99"/>
      <c r="LFW2" s="99"/>
      <c r="LFX2" s="99"/>
      <c r="LFY2" s="99"/>
      <c r="LFZ2" s="99"/>
      <c r="LGA2" s="99"/>
      <c r="LGB2" s="99"/>
      <c r="LGC2" s="99"/>
      <c r="LGD2" s="99"/>
      <c r="LGE2" s="99"/>
      <c r="LGF2" s="99"/>
      <c r="LGG2" s="99"/>
      <c r="LGH2" s="99"/>
      <c r="LGI2" s="99"/>
      <c r="LGJ2" s="99"/>
      <c r="LGK2" s="99"/>
      <c r="LGL2" s="99"/>
      <c r="LGM2" s="99"/>
      <c r="LGN2" s="99"/>
      <c r="LGO2" s="99"/>
      <c r="LGP2" s="99"/>
      <c r="LGQ2" s="99"/>
      <c r="LGR2" s="99"/>
      <c r="LGS2" s="99"/>
      <c r="LGT2" s="99"/>
      <c r="LGU2" s="99"/>
      <c r="LGV2" s="99"/>
      <c r="LGW2" s="99"/>
      <c r="LGX2" s="99"/>
      <c r="LGY2" s="99"/>
      <c r="LGZ2" s="99"/>
      <c r="LHA2" s="99"/>
      <c r="LHB2" s="99"/>
      <c r="LHC2" s="99"/>
      <c r="LHD2" s="99"/>
      <c r="LHE2" s="99"/>
      <c r="LHF2" s="99"/>
      <c r="LHG2" s="99"/>
      <c r="LHH2" s="99"/>
      <c r="LHI2" s="99"/>
      <c r="LHJ2" s="99"/>
      <c r="LHK2" s="99"/>
      <c r="LHL2" s="99"/>
      <c r="LHM2" s="99"/>
      <c r="LHN2" s="99"/>
      <c r="LHO2" s="99"/>
      <c r="LHP2" s="99"/>
      <c r="LHQ2" s="99"/>
      <c r="LHR2" s="99"/>
      <c r="LHS2" s="99"/>
      <c r="LHT2" s="99"/>
      <c r="LHU2" s="99"/>
      <c r="LHV2" s="99"/>
      <c r="LHW2" s="99"/>
      <c r="LHX2" s="99"/>
      <c r="LHY2" s="99"/>
      <c r="LHZ2" s="99"/>
      <c r="LIA2" s="99"/>
      <c r="LIB2" s="99"/>
      <c r="LIC2" s="99"/>
      <c r="LID2" s="99"/>
      <c r="LIE2" s="99"/>
      <c r="LIF2" s="99"/>
      <c r="LIG2" s="99"/>
      <c r="LIH2" s="99"/>
      <c r="LII2" s="99"/>
      <c r="LIJ2" s="99"/>
      <c r="LIK2" s="99"/>
      <c r="LIL2" s="99"/>
      <c r="LIM2" s="99"/>
      <c r="LIN2" s="99"/>
      <c r="LIO2" s="99"/>
      <c r="LIP2" s="99"/>
      <c r="LIQ2" s="99"/>
      <c r="LIR2" s="99"/>
      <c r="LIS2" s="99"/>
      <c r="LIT2" s="99"/>
      <c r="LIU2" s="99"/>
      <c r="LIV2" s="99"/>
      <c r="LIW2" s="99"/>
      <c r="LIX2" s="99"/>
      <c r="LIY2" s="99"/>
      <c r="LIZ2" s="99"/>
      <c r="LJA2" s="99"/>
      <c r="LJB2" s="99"/>
      <c r="LJC2" s="99"/>
      <c r="LJD2" s="99"/>
      <c r="LJE2" s="99"/>
      <c r="LJF2" s="99"/>
      <c r="LJG2" s="99"/>
      <c r="LJH2" s="99"/>
      <c r="LJI2" s="99"/>
      <c r="LJJ2" s="99"/>
      <c r="LJK2" s="99"/>
      <c r="LJL2" s="99"/>
      <c r="LJM2" s="99"/>
      <c r="LJN2" s="99"/>
      <c r="LJO2" s="99"/>
      <c r="LJP2" s="99"/>
      <c r="LJQ2" s="99"/>
      <c r="LJR2" s="99"/>
      <c r="LJS2" s="99"/>
      <c r="LJT2" s="99"/>
      <c r="LJU2" s="99"/>
      <c r="LJV2" s="99"/>
      <c r="LJW2" s="99"/>
      <c r="LJX2" s="99"/>
      <c r="LJY2" s="99"/>
      <c r="LJZ2" s="99"/>
      <c r="LKA2" s="99"/>
      <c r="LKB2" s="99"/>
      <c r="LKC2" s="99"/>
      <c r="LKD2" s="99"/>
      <c r="LKE2" s="99"/>
      <c r="LKF2" s="99"/>
      <c r="LKG2" s="99"/>
      <c r="LKH2" s="99"/>
      <c r="LKI2" s="99"/>
      <c r="LKJ2" s="99"/>
      <c r="LKK2" s="99"/>
      <c r="LKL2" s="99"/>
      <c r="LKM2" s="99"/>
      <c r="LKN2" s="99"/>
      <c r="LKO2" s="99"/>
      <c r="LKP2" s="99"/>
      <c r="LKQ2" s="99"/>
      <c r="LKR2" s="99"/>
      <c r="LKS2" s="99"/>
      <c r="LKT2" s="99"/>
      <c r="LKU2" s="99"/>
      <c r="LKV2" s="99"/>
      <c r="LKW2" s="99"/>
      <c r="LKX2" s="99"/>
      <c r="LKY2" s="99"/>
      <c r="LKZ2" s="99"/>
      <c r="LLA2" s="99"/>
      <c r="LLB2" s="99"/>
      <c r="LLC2" s="99"/>
      <c r="LLD2" s="99"/>
      <c r="LLE2" s="99"/>
      <c r="LLF2" s="99"/>
      <c r="LLG2" s="99"/>
      <c r="LLH2" s="99"/>
      <c r="LLI2" s="99"/>
      <c r="LLJ2" s="99"/>
      <c r="LLK2" s="99"/>
      <c r="LLL2" s="99"/>
      <c r="LLM2" s="99"/>
      <c r="LLN2" s="99"/>
      <c r="LLO2" s="99"/>
      <c r="LLP2" s="99"/>
      <c r="LLQ2" s="99"/>
      <c r="LLR2" s="99"/>
      <c r="LLS2" s="99"/>
      <c r="LLT2" s="99"/>
      <c r="LLU2" s="99"/>
      <c r="LLV2" s="99"/>
      <c r="LLW2" s="99"/>
      <c r="LLX2" s="99"/>
      <c r="LLY2" s="99"/>
      <c r="LLZ2" s="99"/>
      <c r="LMA2" s="99"/>
      <c r="LMB2" s="99"/>
      <c r="LMC2" s="99"/>
      <c r="LMD2" s="99"/>
      <c r="LME2" s="99"/>
      <c r="LMF2" s="99"/>
      <c r="LMG2" s="99"/>
      <c r="LMH2" s="99"/>
      <c r="LMI2" s="99"/>
      <c r="LMJ2" s="99"/>
      <c r="LMK2" s="99"/>
      <c r="LML2" s="99"/>
      <c r="LMM2" s="99"/>
      <c r="LMN2" s="99"/>
      <c r="LMO2" s="99"/>
      <c r="LMP2" s="99"/>
      <c r="LMQ2" s="99"/>
      <c r="LMR2" s="99"/>
      <c r="LMS2" s="99"/>
      <c r="LMT2" s="99"/>
      <c r="LMU2" s="99"/>
      <c r="LMV2" s="99"/>
      <c r="LMW2" s="99"/>
      <c r="LMX2" s="99"/>
      <c r="LMY2" s="99"/>
      <c r="LMZ2" s="99"/>
      <c r="LNA2" s="99"/>
      <c r="LNB2" s="99"/>
      <c r="LNC2" s="99"/>
      <c r="LND2" s="99"/>
      <c r="LNE2" s="99"/>
      <c r="LNF2" s="99"/>
      <c r="LNG2" s="99"/>
      <c r="LNH2" s="99"/>
      <c r="LNI2" s="99"/>
      <c r="LNJ2" s="99"/>
      <c r="LNK2" s="99"/>
      <c r="LNL2" s="99"/>
      <c r="LNM2" s="99"/>
      <c r="LNN2" s="99"/>
      <c r="LNO2" s="99"/>
      <c r="LNP2" s="99"/>
      <c r="LNQ2" s="99"/>
      <c r="LNR2" s="99"/>
      <c r="LNS2" s="99"/>
      <c r="LNT2" s="99"/>
      <c r="LNU2" s="99"/>
      <c r="LNV2" s="99"/>
      <c r="LNW2" s="99"/>
      <c r="LNX2" s="99"/>
      <c r="LNY2" s="99"/>
      <c r="LNZ2" s="99"/>
      <c r="LOA2" s="99"/>
      <c r="LOB2" s="99"/>
      <c r="LOC2" s="99"/>
      <c r="LOD2" s="99"/>
      <c r="LOE2" s="99"/>
      <c r="LOF2" s="99"/>
      <c r="LOG2" s="99"/>
      <c r="LOH2" s="99"/>
      <c r="LOI2" s="99"/>
      <c r="LOJ2" s="99"/>
      <c r="LOK2" s="99"/>
      <c r="LOL2" s="99"/>
      <c r="LOM2" s="99"/>
      <c r="LON2" s="99"/>
      <c r="LOO2" s="99"/>
      <c r="LOP2" s="99"/>
      <c r="LOQ2" s="99"/>
      <c r="LOR2" s="99"/>
      <c r="LOS2" s="99"/>
      <c r="LOT2" s="99"/>
      <c r="LOU2" s="99"/>
      <c r="LOV2" s="99"/>
      <c r="LOW2" s="99"/>
      <c r="LOX2" s="99"/>
      <c r="LOY2" s="99"/>
      <c r="LOZ2" s="99"/>
      <c r="LPA2" s="99"/>
      <c r="LPB2" s="99"/>
      <c r="LPC2" s="99"/>
      <c r="LPD2" s="99"/>
      <c r="LPE2" s="99"/>
      <c r="LPF2" s="99"/>
      <c r="LPG2" s="99"/>
      <c r="LPH2" s="99"/>
      <c r="LPI2" s="99"/>
      <c r="LPJ2" s="99"/>
      <c r="LPK2" s="99"/>
      <c r="LPL2" s="99"/>
      <c r="LPM2" s="99"/>
      <c r="LPN2" s="99"/>
      <c r="LPO2" s="99"/>
      <c r="LPP2" s="99"/>
      <c r="LPQ2" s="99"/>
      <c r="LPR2" s="99"/>
      <c r="LPS2" s="99"/>
      <c r="LPT2" s="99"/>
      <c r="LPU2" s="99"/>
      <c r="LPV2" s="99"/>
      <c r="LPW2" s="99"/>
      <c r="LPX2" s="99"/>
      <c r="LPY2" s="99"/>
      <c r="LPZ2" s="99"/>
      <c r="LQA2" s="99"/>
      <c r="LQB2" s="99"/>
      <c r="LQC2" s="99"/>
      <c r="LQD2" s="99"/>
      <c r="LQE2" s="99"/>
      <c r="LQF2" s="99"/>
      <c r="LQG2" s="99"/>
      <c r="LQH2" s="99"/>
      <c r="LQI2" s="99"/>
      <c r="LQJ2" s="99"/>
      <c r="LQK2" s="99"/>
      <c r="LQL2" s="99"/>
      <c r="LQM2" s="99"/>
      <c r="LQN2" s="99"/>
      <c r="LQO2" s="99"/>
      <c r="LQP2" s="99"/>
      <c r="LQQ2" s="99"/>
      <c r="LQR2" s="99"/>
      <c r="LQS2" s="99"/>
      <c r="LQT2" s="99"/>
      <c r="LQU2" s="99"/>
      <c r="LQV2" s="99"/>
      <c r="LQW2" s="99"/>
      <c r="LQX2" s="99"/>
      <c r="LQY2" s="99"/>
      <c r="LQZ2" s="99"/>
      <c r="LRA2" s="99"/>
      <c r="LRB2" s="99"/>
      <c r="LRC2" s="99"/>
      <c r="LRD2" s="99"/>
      <c r="LRE2" s="99"/>
      <c r="LRF2" s="99"/>
      <c r="LRG2" s="99"/>
      <c r="LRH2" s="99"/>
      <c r="LRI2" s="99"/>
      <c r="LRJ2" s="99"/>
      <c r="LRK2" s="99"/>
      <c r="LRL2" s="99"/>
      <c r="LRM2" s="99"/>
      <c r="LRN2" s="99"/>
      <c r="LRO2" s="99"/>
      <c r="LRP2" s="99"/>
      <c r="LRQ2" s="99"/>
      <c r="LRR2" s="99"/>
      <c r="LRS2" s="99"/>
      <c r="LRT2" s="99"/>
      <c r="LRU2" s="99"/>
      <c r="LRV2" s="99"/>
      <c r="LRW2" s="99"/>
      <c r="LRX2" s="99"/>
      <c r="LRY2" s="99"/>
      <c r="LRZ2" s="99"/>
      <c r="LSA2" s="99"/>
      <c r="LSB2" s="99"/>
      <c r="LSC2" s="99"/>
      <c r="LSD2" s="99"/>
      <c r="LSE2" s="99"/>
      <c r="LSF2" s="99"/>
      <c r="LSG2" s="99"/>
      <c r="LSH2" s="99"/>
      <c r="LSI2" s="99"/>
      <c r="LSJ2" s="99"/>
      <c r="LSK2" s="99"/>
      <c r="LSL2" s="99"/>
      <c r="LSM2" s="99"/>
      <c r="LSN2" s="99"/>
      <c r="LSO2" s="99"/>
      <c r="LSP2" s="99"/>
      <c r="LSQ2" s="99"/>
      <c r="LSR2" s="99"/>
      <c r="LSS2" s="99"/>
      <c r="LST2" s="99"/>
      <c r="LSU2" s="99"/>
      <c r="LSV2" s="99"/>
      <c r="LSW2" s="99"/>
      <c r="LSX2" s="99"/>
      <c r="LSY2" s="99"/>
      <c r="LSZ2" s="99"/>
      <c r="LTA2" s="99"/>
      <c r="LTB2" s="99"/>
      <c r="LTC2" s="99"/>
      <c r="LTD2" s="99"/>
      <c r="LTE2" s="99"/>
      <c r="LTF2" s="99"/>
      <c r="LTG2" s="99"/>
      <c r="LTH2" s="99"/>
      <c r="LTI2" s="99"/>
      <c r="LTJ2" s="99"/>
      <c r="LTK2" s="99"/>
      <c r="LTL2" s="99"/>
      <c r="LTM2" s="99"/>
      <c r="LTN2" s="99"/>
      <c r="LTO2" s="99"/>
      <c r="LTP2" s="99"/>
      <c r="LTQ2" s="99"/>
      <c r="LTR2" s="99"/>
      <c r="LTS2" s="99"/>
      <c r="LTT2" s="99"/>
      <c r="LTU2" s="99"/>
      <c r="LTV2" s="99"/>
      <c r="LTW2" s="99"/>
      <c r="LTX2" s="99"/>
      <c r="LTY2" s="99"/>
      <c r="LTZ2" s="99"/>
      <c r="LUA2" s="99"/>
      <c r="LUB2" s="99"/>
      <c r="LUC2" s="99"/>
      <c r="LUD2" s="99"/>
      <c r="LUE2" s="99"/>
      <c r="LUF2" s="99"/>
      <c r="LUG2" s="99"/>
      <c r="LUH2" s="99"/>
      <c r="LUI2" s="99"/>
      <c r="LUJ2" s="99"/>
      <c r="LUK2" s="99"/>
      <c r="LUL2" s="99"/>
      <c r="LUM2" s="99"/>
      <c r="LUN2" s="99"/>
      <c r="LUO2" s="99"/>
      <c r="LUP2" s="99"/>
      <c r="LUQ2" s="99"/>
      <c r="LUR2" s="99"/>
      <c r="LUS2" s="99"/>
      <c r="LUT2" s="99"/>
      <c r="LUU2" s="99"/>
      <c r="LUV2" s="99"/>
      <c r="LUW2" s="99"/>
      <c r="LUX2" s="99"/>
      <c r="LUY2" s="99"/>
      <c r="LUZ2" s="99"/>
      <c r="LVA2" s="99"/>
      <c r="LVB2" s="99"/>
      <c r="LVC2" s="99"/>
      <c r="LVD2" s="99"/>
      <c r="LVE2" s="99"/>
      <c r="LVF2" s="99"/>
      <c r="LVG2" s="99"/>
      <c r="LVH2" s="99"/>
      <c r="LVI2" s="99"/>
      <c r="LVJ2" s="99"/>
      <c r="LVK2" s="99"/>
      <c r="LVL2" s="99"/>
      <c r="LVM2" s="99"/>
      <c r="LVN2" s="99"/>
      <c r="LVO2" s="99"/>
      <c r="LVP2" s="99"/>
      <c r="LVQ2" s="99"/>
      <c r="LVR2" s="99"/>
      <c r="LVS2" s="99"/>
      <c r="LVT2" s="99"/>
      <c r="LVU2" s="99"/>
      <c r="LVV2" s="99"/>
      <c r="LVW2" s="99"/>
      <c r="LVX2" s="99"/>
      <c r="LVY2" s="99"/>
      <c r="LVZ2" s="99"/>
      <c r="LWA2" s="99"/>
      <c r="LWB2" s="99"/>
      <c r="LWC2" s="99"/>
      <c r="LWD2" s="99"/>
      <c r="LWE2" s="99"/>
      <c r="LWF2" s="99"/>
      <c r="LWG2" s="99"/>
      <c r="LWH2" s="99"/>
      <c r="LWI2" s="99"/>
      <c r="LWJ2" s="99"/>
      <c r="LWK2" s="99"/>
      <c r="LWL2" s="99"/>
      <c r="LWM2" s="99"/>
      <c r="LWN2" s="99"/>
      <c r="LWO2" s="99"/>
      <c r="LWP2" s="99"/>
      <c r="LWQ2" s="99"/>
      <c r="LWR2" s="99"/>
      <c r="LWS2" s="99"/>
      <c r="LWT2" s="99"/>
      <c r="LWU2" s="99"/>
      <c r="LWV2" s="99"/>
      <c r="LWW2" s="99"/>
      <c r="LWX2" s="99"/>
      <c r="LWY2" s="99"/>
      <c r="LWZ2" s="99"/>
      <c r="LXA2" s="99"/>
      <c r="LXB2" s="99"/>
      <c r="LXC2" s="99"/>
      <c r="LXD2" s="99"/>
      <c r="LXE2" s="99"/>
      <c r="LXF2" s="99"/>
      <c r="LXG2" s="99"/>
      <c r="LXH2" s="99"/>
      <c r="LXI2" s="99"/>
      <c r="LXJ2" s="99"/>
      <c r="LXK2" s="99"/>
      <c r="LXL2" s="99"/>
      <c r="LXM2" s="99"/>
      <c r="LXN2" s="99"/>
      <c r="LXO2" s="99"/>
      <c r="LXP2" s="99"/>
      <c r="LXQ2" s="99"/>
      <c r="LXR2" s="99"/>
      <c r="LXS2" s="99"/>
      <c r="LXT2" s="99"/>
      <c r="LXU2" s="99"/>
      <c r="LXV2" s="99"/>
      <c r="LXW2" s="99"/>
      <c r="LXX2" s="99"/>
      <c r="LXY2" s="99"/>
      <c r="LXZ2" s="99"/>
      <c r="LYA2" s="99"/>
      <c r="LYB2" s="99"/>
      <c r="LYC2" s="99"/>
      <c r="LYD2" s="99"/>
      <c r="LYE2" s="99"/>
      <c r="LYF2" s="99"/>
      <c r="LYG2" s="99"/>
      <c r="LYH2" s="99"/>
      <c r="LYI2" s="99"/>
      <c r="LYJ2" s="99"/>
      <c r="LYK2" s="99"/>
      <c r="LYL2" s="99"/>
      <c r="LYM2" s="99"/>
      <c r="LYN2" s="99"/>
      <c r="LYO2" s="99"/>
      <c r="LYP2" s="99"/>
      <c r="LYQ2" s="99"/>
      <c r="LYR2" s="99"/>
      <c r="LYS2" s="99"/>
      <c r="LYT2" s="99"/>
      <c r="LYU2" s="99"/>
      <c r="LYV2" s="99"/>
      <c r="LYW2" s="99"/>
      <c r="LYX2" s="99"/>
      <c r="LYY2" s="99"/>
      <c r="LYZ2" s="99"/>
      <c r="LZA2" s="99"/>
      <c r="LZB2" s="99"/>
      <c r="LZC2" s="99"/>
      <c r="LZD2" s="99"/>
      <c r="LZE2" s="99"/>
      <c r="LZF2" s="99"/>
      <c r="LZG2" s="99"/>
      <c r="LZH2" s="99"/>
      <c r="LZI2" s="99"/>
      <c r="LZJ2" s="99"/>
      <c r="LZK2" s="99"/>
      <c r="LZL2" s="99"/>
      <c r="LZM2" s="99"/>
      <c r="LZN2" s="99"/>
      <c r="LZO2" s="99"/>
      <c r="LZP2" s="99"/>
      <c r="LZQ2" s="99"/>
      <c r="LZR2" s="99"/>
      <c r="LZS2" s="99"/>
      <c r="LZT2" s="99"/>
      <c r="LZU2" s="99"/>
      <c r="LZV2" s="99"/>
      <c r="LZW2" s="99"/>
      <c r="LZX2" s="99"/>
      <c r="LZY2" s="99"/>
      <c r="LZZ2" s="99"/>
      <c r="MAA2" s="99"/>
      <c r="MAB2" s="99"/>
      <c r="MAC2" s="99"/>
      <c r="MAD2" s="99"/>
      <c r="MAE2" s="99"/>
      <c r="MAF2" s="99"/>
      <c r="MAG2" s="99"/>
      <c r="MAH2" s="99"/>
      <c r="MAI2" s="99"/>
      <c r="MAJ2" s="99"/>
      <c r="MAK2" s="99"/>
      <c r="MAL2" s="99"/>
      <c r="MAM2" s="99"/>
      <c r="MAN2" s="99"/>
      <c r="MAO2" s="99"/>
      <c r="MAP2" s="99"/>
      <c r="MAQ2" s="99"/>
      <c r="MAR2" s="99"/>
      <c r="MAS2" s="99"/>
      <c r="MAT2" s="99"/>
      <c r="MAU2" s="99"/>
      <c r="MAV2" s="99"/>
      <c r="MAW2" s="99"/>
      <c r="MAX2" s="99"/>
      <c r="MAY2" s="99"/>
      <c r="MAZ2" s="99"/>
      <c r="MBA2" s="99"/>
      <c r="MBB2" s="99"/>
      <c r="MBC2" s="99"/>
      <c r="MBD2" s="99"/>
      <c r="MBE2" s="99"/>
      <c r="MBF2" s="99"/>
      <c r="MBG2" s="99"/>
      <c r="MBH2" s="99"/>
      <c r="MBI2" s="99"/>
      <c r="MBJ2" s="99"/>
      <c r="MBK2" s="99"/>
      <c r="MBL2" s="99"/>
      <c r="MBM2" s="99"/>
      <c r="MBN2" s="99"/>
      <c r="MBO2" s="99"/>
      <c r="MBP2" s="99"/>
      <c r="MBQ2" s="99"/>
      <c r="MBR2" s="99"/>
      <c r="MBS2" s="99"/>
      <c r="MBT2" s="99"/>
      <c r="MBU2" s="99"/>
      <c r="MBV2" s="99"/>
      <c r="MBW2" s="99"/>
      <c r="MBX2" s="99"/>
      <c r="MBY2" s="99"/>
      <c r="MBZ2" s="99"/>
      <c r="MCA2" s="99"/>
      <c r="MCB2" s="99"/>
      <c r="MCC2" s="99"/>
      <c r="MCD2" s="99"/>
      <c r="MCE2" s="99"/>
      <c r="MCF2" s="99"/>
      <c r="MCG2" s="99"/>
      <c r="MCH2" s="99"/>
      <c r="MCI2" s="99"/>
      <c r="MCJ2" s="99"/>
      <c r="MCK2" s="99"/>
      <c r="MCL2" s="99"/>
      <c r="MCM2" s="99"/>
      <c r="MCN2" s="99"/>
      <c r="MCO2" s="99"/>
      <c r="MCP2" s="99"/>
      <c r="MCQ2" s="99"/>
      <c r="MCR2" s="99"/>
      <c r="MCS2" s="99"/>
      <c r="MCT2" s="99"/>
      <c r="MCU2" s="99"/>
      <c r="MCV2" s="99"/>
      <c r="MCW2" s="99"/>
      <c r="MCX2" s="99"/>
      <c r="MCY2" s="99"/>
      <c r="MCZ2" s="99"/>
      <c r="MDA2" s="99"/>
      <c r="MDB2" s="99"/>
      <c r="MDC2" s="99"/>
      <c r="MDD2" s="99"/>
      <c r="MDE2" s="99"/>
      <c r="MDF2" s="99"/>
      <c r="MDG2" s="99"/>
      <c r="MDH2" s="99"/>
      <c r="MDI2" s="99"/>
      <c r="MDJ2" s="99"/>
      <c r="MDK2" s="99"/>
      <c r="MDL2" s="99"/>
      <c r="MDM2" s="99"/>
      <c r="MDN2" s="99"/>
      <c r="MDO2" s="99"/>
      <c r="MDP2" s="99"/>
      <c r="MDQ2" s="99"/>
      <c r="MDR2" s="99"/>
      <c r="MDS2" s="99"/>
      <c r="MDT2" s="99"/>
      <c r="MDU2" s="99"/>
      <c r="MDV2" s="99"/>
      <c r="MDW2" s="99"/>
      <c r="MDX2" s="99"/>
      <c r="MDY2" s="99"/>
      <c r="MDZ2" s="99"/>
      <c r="MEA2" s="99"/>
      <c r="MEB2" s="99"/>
      <c r="MEC2" s="99"/>
      <c r="MED2" s="99"/>
      <c r="MEE2" s="99"/>
      <c r="MEF2" s="99"/>
      <c r="MEG2" s="99"/>
      <c r="MEH2" s="99"/>
      <c r="MEI2" s="99"/>
      <c r="MEJ2" s="99"/>
      <c r="MEK2" s="99"/>
      <c r="MEL2" s="99"/>
      <c r="MEM2" s="99"/>
      <c r="MEN2" s="99"/>
      <c r="MEO2" s="99"/>
      <c r="MEP2" s="99"/>
      <c r="MEQ2" s="99"/>
      <c r="MER2" s="99"/>
      <c r="MES2" s="99"/>
      <c r="MET2" s="99"/>
      <c r="MEU2" s="99"/>
      <c r="MEV2" s="99"/>
      <c r="MEW2" s="99"/>
      <c r="MEX2" s="99"/>
      <c r="MEY2" s="99"/>
      <c r="MEZ2" s="99"/>
      <c r="MFA2" s="99"/>
      <c r="MFB2" s="99"/>
      <c r="MFC2" s="99"/>
      <c r="MFD2" s="99"/>
      <c r="MFE2" s="99"/>
      <c r="MFF2" s="99"/>
      <c r="MFG2" s="99"/>
      <c r="MFH2" s="99"/>
      <c r="MFI2" s="99"/>
      <c r="MFJ2" s="99"/>
      <c r="MFK2" s="99"/>
      <c r="MFL2" s="99"/>
      <c r="MFM2" s="99"/>
      <c r="MFN2" s="99"/>
      <c r="MFO2" s="99"/>
      <c r="MFP2" s="99"/>
      <c r="MFQ2" s="99"/>
      <c r="MFR2" s="99"/>
      <c r="MFS2" s="99"/>
      <c r="MFT2" s="99"/>
      <c r="MFU2" s="99"/>
      <c r="MFV2" s="99"/>
      <c r="MFW2" s="99"/>
      <c r="MFX2" s="99"/>
      <c r="MFY2" s="99"/>
      <c r="MFZ2" s="99"/>
      <c r="MGA2" s="99"/>
      <c r="MGB2" s="99"/>
      <c r="MGC2" s="99"/>
      <c r="MGD2" s="99"/>
      <c r="MGE2" s="99"/>
      <c r="MGF2" s="99"/>
      <c r="MGG2" s="99"/>
      <c r="MGH2" s="99"/>
      <c r="MGI2" s="99"/>
      <c r="MGJ2" s="99"/>
      <c r="MGK2" s="99"/>
      <c r="MGL2" s="99"/>
      <c r="MGM2" s="99"/>
      <c r="MGN2" s="99"/>
      <c r="MGO2" s="99"/>
      <c r="MGP2" s="99"/>
      <c r="MGQ2" s="99"/>
      <c r="MGR2" s="99"/>
      <c r="MGS2" s="99"/>
      <c r="MGT2" s="99"/>
      <c r="MGU2" s="99"/>
      <c r="MGV2" s="99"/>
      <c r="MGW2" s="99"/>
      <c r="MGX2" s="99"/>
      <c r="MGY2" s="99"/>
      <c r="MGZ2" s="99"/>
      <c r="MHA2" s="99"/>
      <c r="MHB2" s="99"/>
      <c r="MHC2" s="99"/>
      <c r="MHD2" s="99"/>
      <c r="MHE2" s="99"/>
      <c r="MHF2" s="99"/>
      <c r="MHG2" s="99"/>
      <c r="MHH2" s="99"/>
      <c r="MHI2" s="99"/>
      <c r="MHJ2" s="99"/>
      <c r="MHK2" s="99"/>
      <c r="MHL2" s="99"/>
      <c r="MHM2" s="99"/>
      <c r="MHN2" s="99"/>
      <c r="MHO2" s="99"/>
      <c r="MHP2" s="99"/>
      <c r="MHQ2" s="99"/>
      <c r="MHR2" s="99"/>
      <c r="MHS2" s="99"/>
      <c r="MHT2" s="99"/>
      <c r="MHU2" s="99"/>
      <c r="MHV2" s="99"/>
      <c r="MHW2" s="99"/>
      <c r="MHX2" s="99"/>
      <c r="MHY2" s="99"/>
      <c r="MHZ2" s="99"/>
      <c r="MIA2" s="99"/>
      <c r="MIB2" s="99"/>
      <c r="MIC2" s="99"/>
      <c r="MID2" s="99"/>
      <c r="MIE2" s="99"/>
      <c r="MIF2" s="99"/>
      <c r="MIG2" s="99"/>
      <c r="MIH2" s="99"/>
      <c r="MII2" s="99"/>
      <c r="MIJ2" s="99"/>
      <c r="MIK2" s="99"/>
      <c r="MIL2" s="99"/>
      <c r="MIM2" s="99"/>
      <c r="MIN2" s="99"/>
      <c r="MIO2" s="99"/>
      <c r="MIP2" s="99"/>
      <c r="MIQ2" s="99"/>
      <c r="MIR2" s="99"/>
      <c r="MIS2" s="99"/>
      <c r="MIT2" s="99"/>
      <c r="MIU2" s="99"/>
      <c r="MIV2" s="99"/>
      <c r="MIW2" s="99"/>
      <c r="MIX2" s="99"/>
      <c r="MIY2" s="99"/>
      <c r="MIZ2" s="99"/>
      <c r="MJA2" s="99"/>
      <c r="MJB2" s="99"/>
      <c r="MJC2" s="99"/>
      <c r="MJD2" s="99"/>
      <c r="MJE2" s="99"/>
      <c r="MJF2" s="99"/>
      <c r="MJG2" s="99"/>
      <c r="MJH2" s="99"/>
      <c r="MJI2" s="99"/>
      <c r="MJJ2" s="99"/>
      <c r="MJK2" s="99"/>
      <c r="MJL2" s="99"/>
      <c r="MJM2" s="99"/>
      <c r="MJN2" s="99"/>
      <c r="MJO2" s="99"/>
      <c r="MJP2" s="99"/>
      <c r="MJQ2" s="99"/>
      <c r="MJR2" s="99"/>
      <c r="MJS2" s="99"/>
      <c r="MJT2" s="99"/>
      <c r="MJU2" s="99"/>
      <c r="MJV2" s="99"/>
      <c r="MJW2" s="99"/>
      <c r="MJX2" s="99"/>
      <c r="MJY2" s="99"/>
      <c r="MJZ2" s="99"/>
      <c r="MKA2" s="99"/>
      <c r="MKB2" s="99"/>
      <c r="MKC2" s="99"/>
      <c r="MKD2" s="99"/>
      <c r="MKE2" s="99"/>
      <c r="MKF2" s="99"/>
      <c r="MKG2" s="99"/>
      <c r="MKH2" s="99"/>
      <c r="MKI2" s="99"/>
      <c r="MKJ2" s="99"/>
      <c r="MKK2" s="99"/>
      <c r="MKL2" s="99"/>
      <c r="MKM2" s="99"/>
      <c r="MKN2" s="99"/>
      <c r="MKO2" s="99"/>
      <c r="MKP2" s="99"/>
      <c r="MKQ2" s="99"/>
      <c r="MKR2" s="99"/>
      <c r="MKS2" s="99"/>
      <c r="MKT2" s="99"/>
      <c r="MKU2" s="99"/>
      <c r="MKV2" s="99"/>
      <c r="MKW2" s="99"/>
      <c r="MKX2" s="99"/>
      <c r="MKY2" s="99"/>
      <c r="MKZ2" s="99"/>
      <c r="MLA2" s="99"/>
      <c r="MLB2" s="99"/>
      <c r="MLC2" s="99"/>
      <c r="MLD2" s="99"/>
      <c r="MLE2" s="99"/>
      <c r="MLF2" s="99"/>
      <c r="MLG2" s="99"/>
      <c r="MLH2" s="99"/>
      <c r="MLI2" s="99"/>
      <c r="MLJ2" s="99"/>
      <c r="MLK2" s="99"/>
      <c r="MLL2" s="99"/>
      <c r="MLM2" s="99"/>
      <c r="MLN2" s="99"/>
      <c r="MLO2" s="99"/>
      <c r="MLP2" s="99"/>
      <c r="MLQ2" s="99"/>
      <c r="MLR2" s="99"/>
      <c r="MLS2" s="99"/>
      <c r="MLT2" s="99"/>
      <c r="MLU2" s="99"/>
      <c r="MLV2" s="99"/>
      <c r="MLW2" s="99"/>
      <c r="MLX2" s="99"/>
      <c r="MLY2" s="99"/>
      <c r="MLZ2" s="99"/>
      <c r="MMA2" s="99"/>
      <c r="MMB2" s="99"/>
      <c r="MMC2" s="99"/>
      <c r="MMD2" s="99"/>
      <c r="MME2" s="99"/>
      <c r="MMF2" s="99"/>
      <c r="MMG2" s="99"/>
      <c r="MMH2" s="99"/>
      <c r="MMI2" s="99"/>
      <c r="MMJ2" s="99"/>
      <c r="MMK2" s="99"/>
      <c r="MML2" s="99"/>
      <c r="MMM2" s="99"/>
      <c r="MMN2" s="99"/>
      <c r="MMO2" s="99"/>
      <c r="MMP2" s="99"/>
      <c r="MMQ2" s="99"/>
      <c r="MMR2" s="99"/>
      <c r="MMS2" s="99"/>
      <c r="MMT2" s="99"/>
      <c r="MMU2" s="99"/>
      <c r="MMV2" s="99"/>
      <c r="MMW2" s="99"/>
      <c r="MMX2" s="99"/>
      <c r="MMY2" s="99"/>
      <c r="MMZ2" s="99"/>
      <c r="MNA2" s="99"/>
      <c r="MNB2" s="99"/>
      <c r="MNC2" s="99"/>
      <c r="MND2" s="99"/>
      <c r="MNE2" s="99"/>
      <c r="MNF2" s="99"/>
      <c r="MNG2" s="99"/>
      <c r="MNH2" s="99"/>
      <c r="MNI2" s="99"/>
      <c r="MNJ2" s="99"/>
      <c r="MNK2" s="99"/>
      <c r="MNL2" s="99"/>
      <c r="MNM2" s="99"/>
      <c r="MNN2" s="99"/>
      <c r="MNO2" s="99"/>
      <c r="MNP2" s="99"/>
      <c r="MNQ2" s="99"/>
      <c r="MNR2" s="99"/>
      <c r="MNS2" s="99"/>
      <c r="MNT2" s="99"/>
      <c r="MNU2" s="99"/>
      <c r="MNV2" s="99"/>
      <c r="MNW2" s="99"/>
      <c r="MNX2" s="99"/>
      <c r="MNY2" s="99"/>
      <c r="MNZ2" s="99"/>
      <c r="MOA2" s="99"/>
      <c r="MOB2" s="99"/>
      <c r="MOC2" s="99"/>
      <c r="MOD2" s="99"/>
      <c r="MOE2" s="99"/>
      <c r="MOF2" s="99"/>
      <c r="MOG2" s="99"/>
      <c r="MOH2" s="99"/>
      <c r="MOI2" s="99"/>
      <c r="MOJ2" s="99"/>
      <c r="MOK2" s="99"/>
      <c r="MOL2" s="99"/>
      <c r="MOM2" s="99"/>
      <c r="MON2" s="99"/>
      <c r="MOO2" s="99"/>
      <c r="MOP2" s="99"/>
      <c r="MOQ2" s="99"/>
      <c r="MOR2" s="99"/>
      <c r="MOS2" s="99"/>
      <c r="MOT2" s="99"/>
      <c r="MOU2" s="99"/>
      <c r="MOV2" s="99"/>
      <c r="MOW2" s="99"/>
      <c r="MOX2" s="99"/>
      <c r="MOY2" s="99"/>
      <c r="MOZ2" s="99"/>
      <c r="MPA2" s="99"/>
      <c r="MPB2" s="99"/>
      <c r="MPC2" s="99"/>
      <c r="MPD2" s="99"/>
      <c r="MPE2" s="99"/>
      <c r="MPF2" s="99"/>
      <c r="MPG2" s="99"/>
      <c r="MPH2" s="99"/>
      <c r="MPI2" s="99"/>
      <c r="MPJ2" s="99"/>
      <c r="MPK2" s="99"/>
      <c r="MPL2" s="99"/>
      <c r="MPM2" s="99"/>
      <c r="MPN2" s="99"/>
      <c r="MPO2" s="99"/>
      <c r="MPP2" s="99"/>
      <c r="MPQ2" s="99"/>
      <c r="MPR2" s="99"/>
      <c r="MPS2" s="99"/>
      <c r="MPT2" s="99"/>
      <c r="MPU2" s="99"/>
      <c r="MPV2" s="99"/>
      <c r="MPW2" s="99"/>
      <c r="MPX2" s="99"/>
      <c r="MPY2" s="99"/>
      <c r="MPZ2" s="99"/>
      <c r="MQA2" s="99"/>
      <c r="MQB2" s="99"/>
      <c r="MQC2" s="99"/>
      <c r="MQD2" s="99"/>
      <c r="MQE2" s="99"/>
      <c r="MQF2" s="99"/>
      <c r="MQG2" s="99"/>
      <c r="MQH2" s="99"/>
      <c r="MQI2" s="99"/>
      <c r="MQJ2" s="99"/>
      <c r="MQK2" s="99"/>
      <c r="MQL2" s="99"/>
      <c r="MQM2" s="99"/>
      <c r="MQN2" s="99"/>
      <c r="MQO2" s="99"/>
      <c r="MQP2" s="99"/>
      <c r="MQQ2" s="99"/>
      <c r="MQR2" s="99"/>
      <c r="MQS2" s="99"/>
      <c r="MQT2" s="99"/>
      <c r="MQU2" s="99"/>
      <c r="MQV2" s="99"/>
      <c r="MQW2" s="99"/>
      <c r="MQX2" s="99"/>
      <c r="MQY2" s="99"/>
      <c r="MQZ2" s="99"/>
      <c r="MRA2" s="99"/>
      <c r="MRB2" s="99"/>
      <c r="MRC2" s="99"/>
      <c r="MRD2" s="99"/>
      <c r="MRE2" s="99"/>
      <c r="MRF2" s="99"/>
      <c r="MRG2" s="99"/>
      <c r="MRH2" s="99"/>
      <c r="MRI2" s="99"/>
      <c r="MRJ2" s="99"/>
      <c r="MRK2" s="99"/>
      <c r="MRL2" s="99"/>
      <c r="MRM2" s="99"/>
      <c r="MRN2" s="99"/>
      <c r="MRO2" s="99"/>
      <c r="MRP2" s="99"/>
      <c r="MRQ2" s="99"/>
      <c r="MRR2" s="99"/>
      <c r="MRS2" s="99"/>
      <c r="MRT2" s="99"/>
      <c r="MRU2" s="99"/>
      <c r="MRV2" s="99"/>
      <c r="MRW2" s="99"/>
      <c r="MRX2" s="99"/>
      <c r="MRY2" s="99"/>
      <c r="MRZ2" s="99"/>
      <c r="MSA2" s="99"/>
      <c r="MSB2" s="99"/>
      <c r="MSC2" s="99"/>
      <c r="MSD2" s="99"/>
      <c r="MSE2" s="99"/>
      <c r="MSF2" s="99"/>
      <c r="MSG2" s="99"/>
      <c r="MSH2" s="99"/>
      <c r="MSI2" s="99"/>
      <c r="MSJ2" s="99"/>
      <c r="MSK2" s="99"/>
      <c r="MSL2" s="99"/>
      <c r="MSM2" s="99"/>
      <c r="MSN2" s="99"/>
      <c r="MSO2" s="99"/>
      <c r="MSP2" s="99"/>
      <c r="MSQ2" s="99"/>
      <c r="MSR2" s="99"/>
      <c r="MSS2" s="99"/>
      <c r="MST2" s="99"/>
      <c r="MSU2" s="99"/>
      <c r="MSV2" s="99"/>
      <c r="MSW2" s="99"/>
      <c r="MSX2" s="99"/>
      <c r="MSY2" s="99"/>
      <c r="MSZ2" s="99"/>
      <c r="MTA2" s="99"/>
      <c r="MTB2" s="99"/>
      <c r="MTC2" s="99"/>
      <c r="MTD2" s="99"/>
      <c r="MTE2" s="99"/>
      <c r="MTF2" s="99"/>
      <c r="MTG2" s="99"/>
      <c r="MTH2" s="99"/>
      <c r="MTI2" s="99"/>
      <c r="MTJ2" s="99"/>
      <c r="MTK2" s="99"/>
      <c r="MTL2" s="99"/>
      <c r="MTM2" s="99"/>
      <c r="MTN2" s="99"/>
      <c r="MTO2" s="99"/>
      <c r="MTP2" s="99"/>
      <c r="MTQ2" s="99"/>
      <c r="MTR2" s="99"/>
      <c r="MTS2" s="99"/>
      <c r="MTT2" s="99"/>
      <c r="MTU2" s="99"/>
      <c r="MTV2" s="99"/>
      <c r="MTW2" s="99"/>
      <c r="MTX2" s="99"/>
      <c r="MTY2" s="99"/>
      <c r="MTZ2" s="99"/>
      <c r="MUA2" s="99"/>
      <c r="MUB2" s="99"/>
      <c r="MUC2" s="99"/>
      <c r="MUD2" s="99"/>
      <c r="MUE2" s="99"/>
      <c r="MUF2" s="99"/>
      <c r="MUG2" s="99"/>
      <c r="MUH2" s="99"/>
      <c r="MUI2" s="99"/>
      <c r="MUJ2" s="99"/>
      <c r="MUK2" s="99"/>
      <c r="MUL2" s="99"/>
      <c r="MUM2" s="99"/>
      <c r="MUN2" s="99"/>
      <c r="MUO2" s="99"/>
      <c r="MUP2" s="99"/>
      <c r="MUQ2" s="99"/>
      <c r="MUR2" s="99"/>
      <c r="MUS2" s="99"/>
      <c r="MUT2" s="99"/>
      <c r="MUU2" s="99"/>
      <c r="MUV2" s="99"/>
      <c r="MUW2" s="99"/>
      <c r="MUX2" s="99"/>
      <c r="MUY2" s="99"/>
      <c r="MUZ2" s="99"/>
      <c r="MVA2" s="99"/>
      <c r="MVB2" s="99"/>
      <c r="MVC2" s="99"/>
      <c r="MVD2" s="99"/>
      <c r="MVE2" s="99"/>
      <c r="MVF2" s="99"/>
      <c r="MVG2" s="99"/>
      <c r="MVH2" s="99"/>
      <c r="MVI2" s="99"/>
      <c r="MVJ2" s="99"/>
      <c r="MVK2" s="99"/>
      <c r="MVL2" s="99"/>
      <c r="MVM2" s="99"/>
      <c r="MVN2" s="99"/>
      <c r="MVO2" s="99"/>
      <c r="MVP2" s="99"/>
      <c r="MVQ2" s="99"/>
      <c r="MVR2" s="99"/>
      <c r="MVS2" s="99"/>
      <c r="MVT2" s="99"/>
      <c r="MVU2" s="99"/>
      <c r="MVV2" s="99"/>
      <c r="MVW2" s="99"/>
      <c r="MVX2" s="99"/>
      <c r="MVY2" s="99"/>
      <c r="MVZ2" s="99"/>
      <c r="MWA2" s="99"/>
      <c r="MWB2" s="99"/>
      <c r="MWC2" s="99"/>
      <c r="MWD2" s="99"/>
      <c r="MWE2" s="99"/>
      <c r="MWF2" s="99"/>
      <c r="MWG2" s="99"/>
      <c r="MWH2" s="99"/>
      <c r="MWI2" s="99"/>
      <c r="MWJ2" s="99"/>
      <c r="MWK2" s="99"/>
      <c r="MWL2" s="99"/>
      <c r="MWM2" s="99"/>
      <c r="MWN2" s="99"/>
      <c r="MWO2" s="99"/>
      <c r="MWP2" s="99"/>
      <c r="MWQ2" s="99"/>
      <c r="MWR2" s="99"/>
      <c r="MWS2" s="99"/>
      <c r="MWT2" s="99"/>
      <c r="MWU2" s="99"/>
      <c r="MWV2" s="99"/>
      <c r="MWW2" s="99"/>
      <c r="MWX2" s="99"/>
      <c r="MWY2" s="99"/>
      <c r="MWZ2" s="99"/>
      <c r="MXA2" s="99"/>
      <c r="MXB2" s="99"/>
      <c r="MXC2" s="99"/>
      <c r="MXD2" s="99"/>
      <c r="MXE2" s="99"/>
      <c r="MXF2" s="99"/>
      <c r="MXG2" s="99"/>
      <c r="MXH2" s="99"/>
      <c r="MXI2" s="99"/>
      <c r="MXJ2" s="99"/>
      <c r="MXK2" s="99"/>
      <c r="MXL2" s="99"/>
      <c r="MXM2" s="99"/>
      <c r="MXN2" s="99"/>
      <c r="MXO2" s="99"/>
      <c r="MXP2" s="99"/>
      <c r="MXQ2" s="99"/>
      <c r="MXR2" s="99"/>
      <c r="MXS2" s="99"/>
      <c r="MXT2" s="99"/>
      <c r="MXU2" s="99"/>
      <c r="MXV2" s="99"/>
      <c r="MXW2" s="99"/>
      <c r="MXX2" s="99"/>
      <c r="MXY2" s="99"/>
      <c r="MXZ2" s="99"/>
      <c r="MYA2" s="99"/>
      <c r="MYB2" s="99"/>
      <c r="MYC2" s="99"/>
      <c r="MYD2" s="99"/>
      <c r="MYE2" s="99"/>
      <c r="MYF2" s="99"/>
      <c r="MYG2" s="99"/>
      <c r="MYH2" s="99"/>
      <c r="MYI2" s="99"/>
      <c r="MYJ2" s="99"/>
      <c r="MYK2" s="99"/>
      <c r="MYL2" s="99"/>
      <c r="MYM2" s="99"/>
      <c r="MYN2" s="99"/>
      <c r="MYO2" s="99"/>
      <c r="MYP2" s="99"/>
      <c r="MYQ2" s="99"/>
      <c r="MYR2" s="99"/>
      <c r="MYS2" s="99"/>
      <c r="MYT2" s="99"/>
      <c r="MYU2" s="99"/>
      <c r="MYV2" s="99"/>
      <c r="MYW2" s="99"/>
      <c r="MYX2" s="99"/>
      <c r="MYY2" s="99"/>
      <c r="MYZ2" s="99"/>
      <c r="MZA2" s="99"/>
      <c r="MZB2" s="99"/>
      <c r="MZC2" s="99"/>
      <c r="MZD2" s="99"/>
      <c r="MZE2" s="99"/>
      <c r="MZF2" s="99"/>
      <c r="MZG2" s="99"/>
      <c r="MZH2" s="99"/>
      <c r="MZI2" s="99"/>
      <c r="MZJ2" s="99"/>
      <c r="MZK2" s="99"/>
      <c r="MZL2" s="99"/>
      <c r="MZM2" s="99"/>
      <c r="MZN2" s="99"/>
      <c r="MZO2" s="99"/>
      <c r="MZP2" s="99"/>
      <c r="MZQ2" s="99"/>
      <c r="MZR2" s="99"/>
      <c r="MZS2" s="99"/>
      <c r="MZT2" s="99"/>
      <c r="MZU2" s="99"/>
      <c r="MZV2" s="99"/>
      <c r="MZW2" s="99"/>
      <c r="MZX2" s="99"/>
      <c r="MZY2" s="99"/>
      <c r="MZZ2" s="99"/>
      <c r="NAA2" s="99"/>
      <c r="NAB2" s="99"/>
      <c r="NAC2" s="99"/>
      <c r="NAD2" s="99"/>
      <c r="NAE2" s="99"/>
      <c r="NAF2" s="99"/>
      <c r="NAG2" s="99"/>
      <c r="NAH2" s="99"/>
      <c r="NAI2" s="99"/>
      <c r="NAJ2" s="99"/>
      <c r="NAK2" s="99"/>
      <c r="NAL2" s="99"/>
      <c r="NAM2" s="99"/>
      <c r="NAN2" s="99"/>
      <c r="NAO2" s="99"/>
      <c r="NAP2" s="99"/>
      <c r="NAQ2" s="99"/>
      <c r="NAR2" s="99"/>
      <c r="NAS2" s="99"/>
      <c r="NAT2" s="99"/>
      <c r="NAU2" s="99"/>
      <c r="NAV2" s="99"/>
      <c r="NAW2" s="99"/>
      <c r="NAX2" s="99"/>
      <c r="NAY2" s="99"/>
      <c r="NAZ2" s="99"/>
      <c r="NBA2" s="99"/>
      <c r="NBB2" s="99"/>
      <c r="NBC2" s="99"/>
      <c r="NBD2" s="99"/>
      <c r="NBE2" s="99"/>
      <c r="NBF2" s="99"/>
      <c r="NBG2" s="99"/>
      <c r="NBH2" s="99"/>
      <c r="NBI2" s="99"/>
      <c r="NBJ2" s="99"/>
      <c r="NBK2" s="99"/>
      <c r="NBL2" s="99"/>
      <c r="NBM2" s="99"/>
      <c r="NBN2" s="99"/>
      <c r="NBO2" s="99"/>
      <c r="NBP2" s="99"/>
      <c r="NBQ2" s="99"/>
      <c r="NBR2" s="99"/>
      <c r="NBS2" s="99"/>
      <c r="NBT2" s="99"/>
      <c r="NBU2" s="99"/>
      <c r="NBV2" s="99"/>
      <c r="NBW2" s="99"/>
      <c r="NBX2" s="99"/>
      <c r="NBY2" s="99"/>
      <c r="NBZ2" s="99"/>
      <c r="NCA2" s="99"/>
      <c r="NCB2" s="99"/>
      <c r="NCC2" s="99"/>
      <c r="NCD2" s="99"/>
      <c r="NCE2" s="99"/>
      <c r="NCF2" s="99"/>
      <c r="NCG2" s="99"/>
      <c r="NCH2" s="99"/>
      <c r="NCI2" s="99"/>
      <c r="NCJ2" s="99"/>
      <c r="NCK2" s="99"/>
      <c r="NCL2" s="99"/>
      <c r="NCM2" s="99"/>
      <c r="NCN2" s="99"/>
      <c r="NCO2" s="99"/>
      <c r="NCP2" s="99"/>
      <c r="NCQ2" s="99"/>
      <c r="NCR2" s="99"/>
      <c r="NCS2" s="99"/>
      <c r="NCT2" s="99"/>
      <c r="NCU2" s="99"/>
      <c r="NCV2" s="99"/>
      <c r="NCW2" s="99"/>
      <c r="NCX2" s="99"/>
      <c r="NCY2" s="99"/>
      <c r="NCZ2" s="99"/>
      <c r="NDA2" s="99"/>
      <c r="NDB2" s="99"/>
      <c r="NDC2" s="99"/>
      <c r="NDD2" s="99"/>
      <c r="NDE2" s="99"/>
      <c r="NDF2" s="99"/>
      <c r="NDG2" s="99"/>
      <c r="NDH2" s="99"/>
      <c r="NDI2" s="99"/>
      <c r="NDJ2" s="99"/>
      <c r="NDK2" s="99"/>
      <c r="NDL2" s="99"/>
      <c r="NDM2" s="99"/>
      <c r="NDN2" s="99"/>
      <c r="NDO2" s="99"/>
      <c r="NDP2" s="99"/>
      <c r="NDQ2" s="99"/>
      <c r="NDR2" s="99"/>
      <c r="NDS2" s="99"/>
      <c r="NDT2" s="99"/>
      <c r="NDU2" s="99"/>
      <c r="NDV2" s="99"/>
      <c r="NDW2" s="99"/>
      <c r="NDX2" s="99"/>
      <c r="NDY2" s="99"/>
      <c r="NDZ2" s="99"/>
      <c r="NEA2" s="99"/>
      <c r="NEB2" s="99"/>
      <c r="NEC2" s="99"/>
      <c r="NED2" s="99"/>
      <c r="NEE2" s="99"/>
      <c r="NEF2" s="99"/>
      <c r="NEG2" s="99"/>
      <c r="NEH2" s="99"/>
      <c r="NEI2" s="99"/>
      <c r="NEJ2" s="99"/>
      <c r="NEK2" s="99"/>
      <c r="NEL2" s="99"/>
      <c r="NEM2" s="99"/>
      <c r="NEN2" s="99"/>
      <c r="NEO2" s="99"/>
      <c r="NEP2" s="99"/>
      <c r="NEQ2" s="99"/>
      <c r="NER2" s="99"/>
      <c r="NES2" s="99"/>
      <c r="NET2" s="99"/>
      <c r="NEU2" s="99"/>
      <c r="NEV2" s="99"/>
      <c r="NEW2" s="99"/>
      <c r="NEX2" s="99"/>
      <c r="NEY2" s="99"/>
      <c r="NEZ2" s="99"/>
      <c r="NFA2" s="99"/>
      <c r="NFB2" s="99"/>
      <c r="NFC2" s="99"/>
      <c r="NFD2" s="99"/>
      <c r="NFE2" s="99"/>
      <c r="NFF2" s="99"/>
      <c r="NFG2" s="99"/>
      <c r="NFH2" s="99"/>
      <c r="NFI2" s="99"/>
      <c r="NFJ2" s="99"/>
      <c r="NFK2" s="99"/>
      <c r="NFL2" s="99"/>
      <c r="NFM2" s="99"/>
      <c r="NFN2" s="99"/>
      <c r="NFO2" s="99"/>
      <c r="NFP2" s="99"/>
      <c r="NFQ2" s="99"/>
      <c r="NFR2" s="99"/>
      <c r="NFS2" s="99"/>
      <c r="NFT2" s="99"/>
      <c r="NFU2" s="99"/>
      <c r="NFV2" s="99"/>
      <c r="NFW2" s="99"/>
      <c r="NFX2" s="99"/>
      <c r="NFY2" s="99"/>
      <c r="NFZ2" s="99"/>
      <c r="NGA2" s="99"/>
      <c r="NGB2" s="99"/>
      <c r="NGC2" s="99"/>
      <c r="NGD2" s="99"/>
      <c r="NGE2" s="99"/>
      <c r="NGF2" s="99"/>
      <c r="NGG2" s="99"/>
      <c r="NGH2" s="99"/>
      <c r="NGI2" s="99"/>
      <c r="NGJ2" s="99"/>
      <c r="NGK2" s="99"/>
      <c r="NGL2" s="99"/>
      <c r="NGM2" s="99"/>
      <c r="NGN2" s="99"/>
      <c r="NGO2" s="99"/>
      <c r="NGP2" s="99"/>
      <c r="NGQ2" s="99"/>
      <c r="NGR2" s="99"/>
      <c r="NGS2" s="99"/>
      <c r="NGT2" s="99"/>
      <c r="NGU2" s="99"/>
      <c r="NGV2" s="99"/>
      <c r="NGW2" s="99"/>
      <c r="NGX2" s="99"/>
      <c r="NGY2" s="99"/>
      <c r="NGZ2" s="99"/>
      <c r="NHA2" s="99"/>
      <c r="NHB2" s="99"/>
      <c r="NHC2" s="99"/>
      <c r="NHD2" s="99"/>
      <c r="NHE2" s="99"/>
      <c r="NHF2" s="99"/>
      <c r="NHG2" s="99"/>
      <c r="NHH2" s="99"/>
      <c r="NHI2" s="99"/>
      <c r="NHJ2" s="99"/>
      <c r="NHK2" s="99"/>
      <c r="NHL2" s="99"/>
      <c r="NHM2" s="99"/>
      <c r="NHN2" s="99"/>
      <c r="NHO2" s="99"/>
      <c r="NHP2" s="99"/>
      <c r="NHQ2" s="99"/>
      <c r="NHR2" s="99"/>
      <c r="NHS2" s="99"/>
      <c r="NHT2" s="99"/>
      <c r="NHU2" s="99"/>
      <c r="NHV2" s="99"/>
      <c r="NHW2" s="99"/>
      <c r="NHX2" s="99"/>
      <c r="NHY2" s="99"/>
      <c r="NHZ2" s="99"/>
      <c r="NIA2" s="99"/>
      <c r="NIB2" s="99"/>
      <c r="NIC2" s="99"/>
      <c r="NID2" s="99"/>
      <c r="NIE2" s="99"/>
      <c r="NIF2" s="99"/>
      <c r="NIG2" s="99"/>
      <c r="NIH2" s="99"/>
      <c r="NII2" s="99"/>
      <c r="NIJ2" s="99"/>
      <c r="NIK2" s="99"/>
      <c r="NIL2" s="99"/>
      <c r="NIM2" s="99"/>
      <c r="NIN2" s="99"/>
      <c r="NIO2" s="99"/>
      <c r="NIP2" s="99"/>
      <c r="NIQ2" s="99"/>
      <c r="NIR2" s="99"/>
      <c r="NIS2" s="99"/>
      <c r="NIT2" s="99"/>
      <c r="NIU2" s="99"/>
      <c r="NIV2" s="99"/>
      <c r="NIW2" s="99"/>
      <c r="NIX2" s="99"/>
      <c r="NIY2" s="99"/>
      <c r="NIZ2" s="99"/>
      <c r="NJA2" s="99"/>
      <c r="NJB2" s="99"/>
      <c r="NJC2" s="99"/>
      <c r="NJD2" s="99"/>
      <c r="NJE2" s="99"/>
      <c r="NJF2" s="99"/>
      <c r="NJG2" s="99"/>
      <c r="NJH2" s="99"/>
      <c r="NJI2" s="99"/>
      <c r="NJJ2" s="99"/>
      <c r="NJK2" s="99"/>
      <c r="NJL2" s="99"/>
      <c r="NJM2" s="99"/>
      <c r="NJN2" s="99"/>
      <c r="NJO2" s="99"/>
      <c r="NJP2" s="99"/>
      <c r="NJQ2" s="99"/>
      <c r="NJR2" s="99"/>
      <c r="NJS2" s="99"/>
      <c r="NJT2" s="99"/>
      <c r="NJU2" s="99"/>
      <c r="NJV2" s="99"/>
      <c r="NJW2" s="99"/>
      <c r="NJX2" s="99"/>
      <c r="NJY2" s="99"/>
      <c r="NJZ2" s="99"/>
      <c r="NKA2" s="99"/>
      <c r="NKB2" s="99"/>
      <c r="NKC2" s="99"/>
      <c r="NKD2" s="99"/>
      <c r="NKE2" s="99"/>
      <c r="NKF2" s="99"/>
      <c r="NKG2" s="99"/>
      <c r="NKH2" s="99"/>
      <c r="NKI2" s="99"/>
      <c r="NKJ2" s="99"/>
      <c r="NKK2" s="99"/>
      <c r="NKL2" s="99"/>
      <c r="NKM2" s="99"/>
      <c r="NKN2" s="99"/>
      <c r="NKO2" s="99"/>
      <c r="NKP2" s="99"/>
      <c r="NKQ2" s="99"/>
      <c r="NKR2" s="99"/>
      <c r="NKS2" s="99"/>
      <c r="NKT2" s="99"/>
      <c r="NKU2" s="99"/>
      <c r="NKV2" s="99"/>
      <c r="NKW2" s="99"/>
      <c r="NKX2" s="99"/>
      <c r="NKY2" s="99"/>
      <c r="NKZ2" s="99"/>
      <c r="NLA2" s="99"/>
      <c r="NLB2" s="99"/>
      <c r="NLC2" s="99"/>
      <c r="NLD2" s="99"/>
      <c r="NLE2" s="99"/>
      <c r="NLF2" s="99"/>
      <c r="NLG2" s="99"/>
      <c r="NLH2" s="99"/>
      <c r="NLI2" s="99"/>
      <c r="NLJ2" s="99"/>
      <c r="NLK2" s="99"/>
      <c r="NLL2" s="99"/>
      <c r="NLM2" s="99"/>
      <c r="NLN2" s="99"/>
      <c r="NLO2" s="99"/>
      <c r="NLP2" s="99"/>
      <c r="NLQ2" s="99"/>
      <c r="NLR2" s="99"/>
      <c r="NLS2" s="99"/>
      <c r="NLT2" s="99"/>
      <c r="NLU2" s="99"/>
      <c r="NLV2" s="99"/>
      <c r="NLW2" s="99"/>
      <c r="NLX2" s="99"/>
      <c r="NLY2" s="99"/>
      <c r="NLZ2" s="99"/>
      <c r="NMA2" s="99"/>
      <c r="NMB2" s="99"/>
      <c r="NMC2" s="99"/>
      <c r="NMD2" s="99"/>
      <c r="NME2" s="99"/>
      <c r="NMF2" s="99"/>
      <c r="NMG2" s="99"/>
      <c r="NMH2" s="99"/>
      <c r="NMI2" s="99"/>
      <c r="NMJ2" s="99"/>
      <c r="NMK2" s="99"/>
      <c r="NML2" s="99"/>
      <c r="NMM2" s="99"/>
      <c r="NMN2" s="99"/>
      <c r="NMO2" s="99"/>
      <c r="NMP2" s="99"/>
      <c r="NMQ2" s="99"/>
      <c r="NMR2" s="99"/>
      <c r="NMS2" s="99"/>
      <c r="NMT2" s="99"/>
      <c r="NMU2" s="99"/>
      <c r="NMV2" s="99"/>
      <c r="NMW2" s="99"/>
      <c r="NMX2" s="99"/>
      <c r="NMY2" s="99"/>
      <c r="NMZ2" s="99"/>
      <c r="NNA2" s="99"/>
      <c r="NNB2" s="99"/>
      <c r="NNC2" s="99"/>
      <c r="NND2" s="99"/>
      <c r="NNE2" s="99"/>
      <c r="NNF2" s="99"/>
      <c r="NNG2" s="99"/>
      <c r="NNH2" s="99"/>
      <c r="NNI2" s="99"/>
      <c r="NNJ2" s="99"/>
      <c r="NNK2" s="99"/>
      <c r="NNL2" s="99"/>
      <c r="NNM2" s="99"/>
      <c r="NNN2" s="99"/>
      <c r="NNO2" s="99"/>
      <c r="NNP2" s="99"/>
      <c r="NNQ2" s="99"/>
      <c r="NNR2" s="99"/>
      <c r="NNS2" s="99"/>
      <c r="NNT2" s="99"/>
      <c r="NNU2" s="99"/>
      <c r="NNV2" s="99"/>
      <c r="NNW2" s="99"/>
      <c r="NNX2" s="99"/>
      <c r="NNY2" s="99"/>
      <c r="NNZ2" s="99"/>
      <c r="NOA2" s="99"/>
      <c r="NOB2" s="99"/>
      <c r="NOC2" s="99"/>
      <c r="NOD2" s="99"/>
      <c r="NOE2" s="99"/>
      <c r="NOF2" s="99"/>
      <c r="NOG2" s="99"/>
      <c r="NOH2" s="99"/>
      <c r="NOI2" s="99"/>
      <c r="NOJ2" s="99"/>
      <c r="NOK2" s="99"/>
      <c r="NOL2" s="99"/>
      <c r="NOM2" s="99"/>
      <c r="NON2" s="99"/>
      <c r="NOO2" s="99"/>
      <c r="NOP2" s="99"/>
      <c r="NOQ2" s="99"/>
      <c r="NOR2" s="99"/>
      <c r="NOS2" s="99"/>
      <c r="NOT2" s="99"/>
      <c r="NOU2" s="99"/>
      <c r="NOV2" s="99"/>
      <c r="NOW2" s="99"/>
      <c r="NOX2" s="99"/>
      <c r="NOY2" s="99"/>
      <c r="NOZ2" s="99"/>
      <c r="NPA2" s="99"/>
      <c r="NPB2" s="99"/>
      <c r="NPC2" s="99"/>
      <c r="NPD2" s="99"/>
      <c r="NPE2" s="99"/>
      <c r="NPF2" s="99"/>
      <c r="NPG2" s="99"/>
      <c r="NPH2" s="99"/>
      <c r="NPI2" s="99"/>
      <c r="NPJ2" s="99"/>
      <c r="NPK2" s="99"/>
      <c r="NPL2" s="99"/>
      <c r="NPM2" s="99"/>
      <c r="NPN2" s="99"/>
      <c r="NPO2" s="99"/>
      <c r="NPP2" s="99"/>
      <c r="NPQ2" s="99"/>
      <c r="NPR2" s="99"/>
      <c r="NPS2" s="99"/>
      <c r="NPT2" s="99"/>
      <c r="NPU2" s="99"/>
      <c r="NPV2" s="99"/>
      <c r="NPW2" s="99"/>
      <c r="NPX2" s="99"/>
      <c r="NPY2" s="99"/>
      <c r="NPZ2" s="99"/>
      <c r="NQA2" s="99"/>
      <c r="NQB2" s="99"/>
      <c r="NQC2" s="99"/>
      <c r="NQD2" s="99"/>
      <c r="NQE2" s="99"/>
      <c r="NQF2" s="99"/>
      <c r="NQG2" s="99"/>
      <c r="NQH2" s="99"/>
      <c r="NQI2" s="99"/>
      <c r="NQJ2" s="99"/>
      <c r="NQK2" s="99"/>
      <c r="NQL2" s="99"/>
      <c r="NQM2" s="99"/>
      <c r="NQN2" s="99"/>
      <c r="NQO2" s="99"/>
      <c r="NQP2" s="99"/>
      <c r="NQQ2" s="99"/>
      <c r="NQR2" s="99"/>
      <c r="NQS2" s="99"/>
      <c r="NQT2" s="99"/>
      <c r="NQU2" s="99"/>
      <c r="NQV2" s="99"/>
      <c r="NQW2" s="99"/>
      <c r="NQX2" s="99"/>
      <c r="NQY2" s="99"/>
      <c r="NQZ2" s="99"/>
      <c r="NRA2" s="99"/>
      <c r="NRB2" s="99"/>
      <c r="NRC2" s="99"/>
      <c r="NRD2" s="99"/>
      <c r="NRE2" s="99"/>
      <c r="NRF2" s="99"/>
      <c r="NRG2" s="99"/>
      <c r="NRH2" s="99"/>
      <c r="NRI2" s="99"/>
      <c r="NRJ2" s="99"/>
      <c r="NRK2" s="99"/>
      <c r="NRL2" s="99"/>
      <c r="NRM2" s="99"/>
      <c r="NRN2" s="99"/>
      <c r="NRO2" s="99"/>
      <c r="NRP2" s="99"/>
      <c r="NRQ2" s="99"/>
      <c r="NRR2" s="99"/>
      <c r="NRS2" s="99"/>
      <c r="NRT2" s="99"/>
      <c r="NRU2" s="99"/>
      <c r="NRV2" s="99"/>
      <c r="NRW2" s="99"/>
      <c r="NRX2" s="99"/>
      <c r="NRY2" s="99"/>
      <c r="NRZ2" s="99"/>
      <c r="NSA2" s="99"/>
      <c r="NSB2" s="99"/>
      <c r="NSC2" s="99"/>
      <c r="NSD2" s="99"/>
      <c r="NSE2" s="99"/>
      <c r="NSF2" s="99"/>
      <c r="NSG2" s="99"/>
      <c r="NSH2" s="99"/>
      <c r="NSI2" s="99"/>
      <c r="NSJ2" s="99"/>
      <c r="NSK2" s="99"/>
      <c r="NSL2" s="99"/>
      <c r="NSM2" s="99"/>
      <c r="NSN2" s="99"/>
      <c r="NSO2" s="99"/>
      <c r="NSP2" s="99"/>
      <c r="NSQ2" s="99"/>
      <c r="NSR2" s="99"/>
      <c r="NSS2" s="99"/>
      <c r="NST2" s="99"/>
      <c r="NSU2" s="99"/>
      <c r="NSV2" s="99"/>
      <c r="NSW2" s="99"/>
      <c r="NSX2" s="99"/>
      <c r="NSY2" s="99"/>
      <c r="NSZ2" s="99"/>
      <c r="NTA2" s="99"/>
      <c r="NTB2" s="99"/>
      <c r="NTC2" s="99"/>
      <c r="NTD2" s="99"/>
      <c r="NTE2" s="99"/>
      <c r="NTF2" s="99"/>
      <c r="NTG2" s="99"/>
      <c r="NTH2" s="99"/>
      <c r="NTI2" s="99"/>
      <c r="NTJ2" s="99"/>
      <c r="NTK2" s="99"/>
      <c r="NTL2" s="99"/>
      <c r="NTM2" s="99"/>
      <c r="NTN2" s="99"/>
      <c r="NTO2" s="99"/>
      <c r="NTP2" s="99"/>
      <c r="NTQ2" s="99"/>
      <c r="NTR2" s="99"/>
      <c r="NTS2" s="99"/>
      <c r="NTT2" s="99"/>
      <c r="NTU2" s="99"/>
      <c r="NTV2" s="99"/>
      <c r="NTW2" s="99"/>
      <c r="NTX2" s="99"/>
      <c r="NTY2" s="99"/>
      <c r="NTZ2" s="99"/>
      <c r="NUA2" s="99"/>
      <c r="NUB2" s="99"/>
      <c r="NUC2" s="99"/>
      <c r="NUD2" s="99"/>
      <c r="NUE2" s="99"/>
      <c r="NUF2" s="99"/>
      <c r="NUG2" s="99"/>
      <c r="NUH2" s="99"/>
      <c r="NUI2" s="99"/>
      <c r="NUJ2" s="99"/>
      <c r="NUK2" s="99"/>
      <c r="NUL2" s="99"/>
      <c r="NUM2" s="99"/>
      <c r="NUN2" s="99"/>
      <c r="NUO2" s="99"/>
      <c r="NUP2" s="99"/>
      <c r="NUQ2" s="99"/>
      <c r="NUR2" s="99"/>
      <c r="NUS2" s="99"/>
      <c r="NUT2" s="99"/>
      <c r="NUU2" s="99"/>
      <c r="NUV2" s="99"/>
      <c r="NUW2" s="99"/>
      <c r="NUX2" s="99"/>
      <c r="NUY2" s="99"/>
      <c r="NUZ2" s="99"/>
      <c r="NVA2" s="99"/>
      <c r="NVB2" s="99"/>
      <c r="NVC2" s="99"/>
      <c r="NVD2" s="99"/>
      <c r="NVE2" s="99"/>
      <c r="NVF2" s="99"/>
      <c r="NVG2" s="99"/>
      <c r="NVH2" s="99"/>
      <c r="NVI2" s="99"/>
      <c r="NVJ2" s="99"/>
      <c r="NVK2" s="99"/>
      <c r="NVL2" s="99"/>
      <c r="NVM2" s="99"/>
      <c r="NVN2" s="99"/>
      <c r="NVO2" s="99"/>
      <c r="NVP2" s="99"/>
      <c r="NVQ2" s="99"/>
      <c r="NVR2" s="99"/>
      <c r="NVS2" s="99"/>
      <c r="NVT2" s="99"/>
      <c r="NVU2" s="99"/>
      <c r="NVV2" s="99"/>
      <c r="NVW2" s="99"/>
      <c r="NVX2" s="99"/>
      <c r="NVY2" s="99"/>
      <c r="NVZ2" s="99"/>
      <c r="NWA2" s="99"/>
      <c r="NWB2" s="99"/>
      <c r="NWC2" s="99"/>
      <c r="NWD2" s="99"/>
      <c r="NWE2" s="99"/>
      <c r="NWF2" s="99"/>
      <c r="NWG2" s="99"/>
      <c r="NWH2" s="99"/>
      <c r="NWI2" s="99"/>
      <c r="NWJ2" s="99"/>
      <c r="NWK2" s="99"/>
      <c r="NWL2" s="99"/>
      <c r="NWM2" s="99"/>
      <c r="NWN2" s="99"/>
      <c r="NWO2" s="99"/>
      <c r="NWP2" s="99"/>
      <c r="NWQ2" s="99"/>
      <c r="NWR2" s="99"/>
      <c r="NWS2" s="99"/>
      <c r="NWT2" s="99"/>
      <c r="NWU2" s="99"/>
      <c r="NWV2" s="99"/>
      <c r="NWW2" s="99"/>
      <c r="NWX2" s="99"/>
      <c r="NWY2" s="99"/>
      <c r="NWZ2" s="99"/>
      <c r="NXA2" s="99"/>
      <c r="NXB2" s="99"/>
      <c r="NXC2" s="99"/>
      <c r="NXD2" s="99"/>
      <c r="NXE2" s="99"/>
      <c r="NXF2" s="99"/>
      <c r="NXG2" s="99"/>
      <c r="NXH2" s="99"/>
      <c r="NXI2" s="99"/>
      <c r="NXJ2" s="99"/>
      <c r="NXK2" s="99"/>
      <c r="NXL2" s="99"/>
      <c r="NXM2" s="99"/>
      <c r="NXN2" s="99"/>
      <c r="NXO2" s="99"/>
      <c r="NXP2" s="99"/>
      <c r="NXQ2" s="99"/>
      <c r="NXR2" s="99"/>
      <c r="NXS2" s="99"/>
      <c r="NXT2" s="99"/>
      <c r="NXU2" s="99"/>
      <c r="NXV2" s="99"/>
      <c r="NXW2" s="99"/>
      <c r="NXX2" s="99"/>
      <c r="NXY2" s="99"/>
      <c r="NXZ2" s="99"/>
      <c r="NYA2" s="99"/>
      <c r="NYB2" s="99"/>
      <c r="NYC2" s="99"/>
      <c r="NYD2" s="99"/>
      <c r="NYE2" s="99"/>
      <c r="NYF2" s="99"/>
      <c r="NYG2" s="99"/>
      <c r="NYH2" s="99"/>
      <c r="NYI2" s="99"/>
      <c r="NYJ2" s="99"/>
      <c r="NYK2" s="99"/>
      <c r="NYL2" s="99"/>
      <c r="NYM2" s="99"/>
      <c r="NYN2" s="99"/>
      <c r="NYO2" s="99"/>
      <c r="NYP2" s="99"/>
      <c r="NYQ2" s="99"/>
      <c r="NYR2" s="99"/>
      <c r="NYS2" s="99"/>
      <c r="NYT2" s="99"/>
      <c r="NYU2" s="99"/>
      <c r="NYV2" s="99"/>
      <c r="NYW2" s="99"/>
      <c r="NYX2" s="99"/>
      <c r="NYY2" s="99"/>
      <c r="NYZ2" s="99"/>
      <c r="NZA2" s="99"/>
      <c r="NZB2" s="99"/>
      <c r="NZC2" s="99"/>
      <c r="NZD2" s="99"/>
      <c r="NZE2" s="99"/>
      <c r="NZF2" s="99"/>
      <c r="NZG2" s="99"/>
      <c r="NZH2" s="99"/>
      <c r="NZI2" s="99"/>
      <c r="NZJ2" s="99"/>
      <c r="NZK2" s="99"/>
      <c r="NZL2" s="99"/>
      <c r="NZM2" s="99"/>
      <c r="NZN2" s="99"/>
      <c r="NZO2" s="99"/>
      <c r="NZP2" s="99"/>
      <c r="NZQ2" s="99"/>
      <c r="NZR2" s="99"/>
      <c r="NZS2" s="99"/>
      <c r="NZT2" s="99"/>
      <c r="NZU2" s="99"/>
      <c r="NZV2" s="99"/>
      <c r="NZW2" s="99"/>
      <c r="NZX2" s="99"/>
      <c r="NZY2" s="99"/>
      <c r="NZZ2" s="99"/>
      <c r="OAA2" s="99"/>
      <c r="OAB2" s="99"/>
      <c r="OAC2" s="99"/>
      <c r="OAD2" s="99"/>
      <c r="OAE2" s="99"/>
      <c r="OAF2" s="99"/>
      <c r="OAG2" s="99"/>
      <c r="OAH2" s="99"/>
      <c r="OAI2" s="99"/>
      <c r="OAJ2" s="99"/>
      <c r="OAK2" s="99"/>
      <c r="OAL2" s="99"/>
      <c r="OAM2" s="99"/>
      <c r="OAN2" s="99"/>
      <c r="OAO2" s="99"/>
      <c r="OAP2" s="99"/>
      <c r="OAQ2" s="99"/>
      <c r="OAR2" s="99"/>
      <c r="OAS2" s="99"/>
      <c r="OAT2" s="99"/>
      <c r="OAU2" s="99"/>
      <c r="OAV2" s="99"/>
      <c r="OAW2" s="99"/>
      <c r="OAX2" s="99"/>
      <c r="OAY2" s="99"/>
      <c r="OAZ2" s="99"/>
      <c r="OBA2" s="99"/>
      <c r="OBB2" s="99"/>
      <c r="OBC2" s="99"/>
      <c r="OBD2" s="99"/>
      <c r="OBE2" s="99"/>
      <c r="OBF2" s="99"/>
      <c r="OBG2" s="99"/>
      <c r="OBH2" s="99"/>
      <c r="OBI2" s="99"/>
      <c r="OBJ2" s="99"/>
      <c r="OBK2" s="99"/>
      <c r="OBL2" s="99"/>
      <c r="OBM2" s="99"/>
      <c r="OBN2" s="99"/>
      <c r="OBO2" s="99"/>
      <c r="OBP2" s="99"/>
      <c r="OBQ2" s="99"/>
      <c r="OBR2" s="99"/>
      <c r="OBS2" s="99"/>
      <c r="OBT2" s="99"/>
      <c r="OBU2" s="99"/>
      <c r="OBV2" s="99"/>
      <c r="OBW2" s="99"/>
      <c r="OBX2" s="99"/>
      <c r="OBY2" s="99"/>
      <c r="OBZ2" s="99"/>
      <c r="OCA2" s="99"/>
      <c r="OCB2" s="99"/>
      <c r="OCC2" s="99"/>
      <c r="OCD2" s="99"/>
      <c r="OCE2" s="99"/>
      <c r="OCF2" s="99"/>
      <c r="OCG2" s="99"/>
      <c r="OCH2" s="99"/>
      <c r="OCI2" s="99"/>
      <c r="OCJ2" s="99"/>
      <c r="OCK2" s="99"/>
      <c r="OCL2" s="99"/>
      <c r="OCM2" s="99"/>
      <c r="OCN2" s="99"/>
      <c r="OCO2" s="99"/>
      <c r="OCP2" s="99"/>
      <c r="OCQ2" s="99"/>
      <c r="OCR2" s="99"/>
      <c r="OCS2" s="99"/>
      <c r="OCT2" s="99"/>
      <c r="OCU2" s="99"/>
      <c r="OCV2" s="99"/>
      <c r="OCW2" s="99"/>
      <c r="OCX2" s="99"/>
      <c r="OCY2" s="99"/>
      <c r="OCZ2" s="99"/>
      <c r="ODA2" s="99"/>
      <c r="ODB2" s="99"/>
      <c r="ODC2" s="99"/>
      <c r="ODD2" s="99"/>
      <c r="ODE2" s="99"/>
      <c r="ODF2" s="99"/>
      <c r="ODG2" s="99"/>
      <c r="ODH2" s="99"/>
      <c r="ODI2" s="99"/>
      <c r="ODJ2" s="99"/>
      <c r="ODK2" s="99"/>
      <c r="ODL2" s="99"/>
      <c r="ODM2" s="99"/>
      <c r="ODN2" s="99"/>
      <c r="ODO2" s="99"/>
      <c r="ODP2" s="99"/>
      <c r="ODQ2" s="99"/>
      <c r="ODR2" s="99"/>
      <c r="ODS2" s="99"/>
      <c r="ODT2" s="99"/>
      <c r="ODU2" s="99"/>
      <c r="ODV2" s="99"/>
      <c r="ODW2" s="99"/>
      <c r="ODX2" s="99"/>
      <c r="ODY2" s="99"/>
      <c r="ODZ2" s="99"/>
      <c r="OEA2" s="99"/>
      <c r="OEB2" s="99"/>
      <c r="OEC2" s="99"/>
      <c r="OED2" s="99"/>
      <c r="OEE2" s="99"/>
      <c r="OEF2" s="99"/>
      <c r="OEG2" s="99"/>
      <c r="OEH2" s="99"/>
      <c r="OEI2" s="99"/>
      <c r="OEJ2" s="99"/>
      <c r="OEK2" s="99"/>
      <c r="OEL2" s="99"/>
      <c r="OEM2" s="99"/>
      <c r="OEN2" s="99"/>
      <c r="OEO2" s="99"/>
      <c r="OEP2" s="99"/>
      <c r="OEQ2" s="99"/>
      <c r="OER2" s="99"/>
      <c r="OES2" s="99"/>
      <c r="OET2" s="99"/>
      <c r="OEU2" s="99"/>
      <c r="OEV2" s="99"/>
      <c r="OEW2" s="99"/>
      <c r="OEX2" s="99"/>
      <c r="OEY2" s="99"/>
      <c r="OEZ2" s="99"/>
      <c r="OFA2" s="99"/>
      <c r="OFB2" s="99"/>
      <c r="OFC2" s="99"/>
      <c r="OFD2" s="99"/>
      <c r="OFE2" s="99"/>
      <c r="OFF2" s="99"/>
      <c r="OFG2" s="99"/>
      <c r="OFH2" s="99"/>
      <c r="OFI2" s="99"/>
      <c r="OFJ2" s="99"/>
      <c r="OFK2" s="99"/>
      <c r="OFL2" s="99"/>
      <c r="OFM2" s="99"/>
      <c r="OFN2" s="99"/>
      <c r="OFO2" s="99"/>
      <c r="OFP2" s="99"/>
      <c r="OFQ2" s="99"/>
      <c r="OFR2" s="99"/>
      <c r="OFS2" s="99"/>
      <c r="OFT2" s="99"/>
      <c r="OFU2" s="99"/>
      <c r="OFV2" s="99"/>
      <c r="OFW2" s="99"/>
      <c r="OFX2" s="99"/>
      <c r="OFY2" s="99"/>
      <c r="OFZ2" s="99"/>
      <c r="OGA2" s="99"/>
      <c r="OGB2" s="99"/>
      <c r="OGC2" s="99"/>
      <c r="OGD2" s="99"/>
      <c r="OGE2" s="99"/>
      <c r="OGF2" s="99"/>
      <c r="OGG2" s="99"/>
      <c r="OGH2" s="99"/>
      <c r="OGI2" s="99"/>
      <c r="OGJ2" s="99"/>
      <c r="OGK2" s="99"/>
      <c r="OGL2" s="99"/>
      <c r="OGM2" s="99"/>
      <c r="OGN2" s="99"/>
      <c r="OGO2" s="99"/>
      <c r="OGP2" s="99"/>
      <c r="OGQ2" s="99"/>
      <c r="OGR2" s="99"/>
      <c r="OGS2" s="99"/>
      <c r="OGT2" s="99"/>
      <c r="OGU2" s="99"/>
      <c r="OGV2" s="99"/>
      <c r="OGW2" s="99"/>
      <c r="OGX2" s="99"/>
      <c r="OGY2" s="99"/>
      <c r="OGZ2" s="99"/>
      <c r="OHA2" s="99"/>
      <c r="OHB2" s="99"/>
      <c r="OHC2" s="99"/>
      <c r="OHD2" s="99"/>
      <c r="OHE2" s="99"/>
      <c r="OHF2" s="99"/>
      <c r="OHG2" s="99"/>
      <c r="OHH2" s="99"/>
      <c r="OHI2" s="99"/>
      <c r="OHJ2" s="99"/>
      <c r="OHK2" s="99"/>
      <c r="OHL2" s="99"/>
      <c r="OHM2" s="99"/>
      <c r="OHN2" s="99"/>
      <c r="OHO2" s="99"/>
      <c r="OHP2" s="99"/>
      <c r="OHQ2" s="99"/>
      <c r="OHR2" s="99"/>
      <c r="OHS2" s="99"/>
      <c r="OHT2" s="99"/>
      <c r="OHU2" s="99"/>
      <c r="OHV2" s="99"/>
      <c r="OHW2" s="99"/>
      <c r="OHX2" s="99"/>
      <c r="OHY2" s="99"/>
      <c r="OHZ2" s="99"/>
      <c r="OIA2" s="99"/>
      <c r="OIB2" s="99"/>
      <c r="OIC2" s="99"/>
      <c r="OID2" s="99"/>
      <c r="OIE2" s="99"/>
      <c r="OIF2" s="99"/>
      <c r="OIG2" s="99"/>
      <c r="OIH2" s="99"/>
      <c r="OII2" s="99"/>
      <c r="OIJ2" s="99"/>
      <c r="OIK2" s="99"/>
      <c r="OIL2" s="99"/>
      <c r="OIM2" s="99"/>
      <c r="OIN2" s="99"/>
      <c r="OIO2" s="99"/>
      <c r="OIP2" s="99"/>
      <c r="OIQ2" s="99"/>
      <c r="OIR2" s="99"/>
      <c r="OIS2" s="99"/>
      <c r="OIT2" s="99"/>
      <c r="OIU2" s="99"/>
      <c r="OIV2" s="99"/>
      <c r="OIW2" s="99"/>
      <c r="OIX2" s="99"/>
      <c r="OIY2" s="99"/>
      <c r="OIZ2" s="99"/>
      <c r="OJA2" s="99"/>
      <c r="OJB2" s="99"/>
      <c r="OJC2" s="99"/>
      <c r="OJD2" s="99"/>
      <c r="OJE2" s="99"/>
      <c r="OJF2" s="99"/>
      <c r="OJG2" s="99"/>
      <c r="OJH2" s="99"/>
      <c r="OJI2" s="99"/>
      <c r="OJJ2" s="99"/>
      <c r="OJK2" s="99"/>
      <c r="OJL2" s="99"/>
      <c r="OJM2" s="99"/>
      <c r="OJN2" s="99"/>
      <c r="OJO2" s="99"/>
      <c r="OJP2" s="99"/>
      <c r="OJQ2" s="99"/>
      <c r="OJR2" s="99"/>
      <c r="OJS2" s="99"/>
      <c r="OJT2" s="99"/>
      <c r="OJU2" s="99"/>
      <c r="OJV2" s="99"/>
      <c r="OJW2" s="99"/>
      <c r="OJX2" s="99"/>
      <c r="OJY2" s="99"/>
      <c r="OJZ2" s="99"/>
      <c r="OKA2" s="99"/>
      <c r="OKB2" s="99"/>
      <c r="OKC2" s="99"/>
      <c r="OKD2" s="99"/>
      <c r="OKE2" s="99"/>
      <c r="OKF2" s="99"/>
      <c r="OKG2" s="99"/>
      <c r="OKH2" s="99"/>
      <c r="OKI2" s="99"/>
      <c r="OKJ2" s="99"/>
      <c r="OKK2" s="99"/>
      <c r="OKL2" s="99"/>
      <c r="OKM2" s="99"/>
      <c r="OKN2" s="99"/>
      <c r="OKO2" s="99"/>
      <c r="OKP2" s="99"/>
      <c r="OKQ2" s="99"/>
      <c r="OKR2" s="99"/>
      <c r="OKS2" s="99"/>
      <c r="OKT2" s="99"/>
      <c r="OKU2" s="99"/>
      <c r="OKV2" s="99"/>
      <c r="OKW2" s="99"/>
      <c r="OKX2" s="99"/>
      <c r="OKY2" s="99"/>
      <c r="OKZ2" s="99"/>
      <c r="OLA2" s="99"/>
      <c r="OLB2" s="99"/>
      <c r="OLC2" s="99"/>
      <c r="OLD2" s="99"/>
      <c r="OLE2" s="99"/>
      <c r="OLF2" s="99"/>
      <c r="OLG2" s="99"/>
      <c r="OLH2" s="99"/>
      <c r="OLI2" s="99"/>
      <c r="OLJ2" s="99"/>
      <c r="OLK2" s="99"/>
      <c r="OLL2" s="99"/>
      <c r="OLM2" s="99"/>
      <c r="OLN2" s="99"/>
      <c r="OLO2" s="99"/>
      <c r="OLP2" s="99"/>
      <c r="OLQ2" s="99"/>
      <c r="OLR2" s="99"/>
      <c r="OLS2" s="99"/>
      <c r="OLT2" s="99"/>
      <c r="OLU2" s="99"/>
      <c r="OLV2" s="99"/>
      <c r="OLW2" s="99"/>
      <c r="OLX2" s="99"/>
      <c r="OLY2" s="99"/>
      <c r="OLZ2" s="99"/>
      <c r="OMA2" s="99"/>
      <c r="OMB2" s="99"/>
      <c r="OMC2" s="99"/>
      <c r="OMD2" s="99"/>
      <c r="OME2" s="99"/>
      <c r="OMF2" s="99"/>
      <c r="OMG2" s="99"/>
      <c r="OMH2" s="99"/>
      <c r="OMI2" s="99"/>
      <c r="OMJ2" s="99"/>
      <c r="OMK2" s="99"/>
      <c r="OML2" s="99"/>
      <c r="OMM2" s="99"/>
      <c r="OMN2" s="99"/>
      <c r="OMO2" s="99"/>
      <c r="OMP2" s="99"/>
      <c r="OMQ2" s="99"/>
      <c r="OMR2" s="99"/>
      <c r="OMS2" s="99"/>
      <c r="OMT2" s="99"/>
      <c r="OMU2" s="99"/>
      <c r="OMV2" s="99"/>
      <c r="OMW2" s="99"/>
      <c r="OMX2" s="99"/>
      <c r="OMY2" s="99"/>
      <c r="OMZ2" s="99"/>
      <c r="ONA2" s="99"/>
      <c r="ONB2" s="99"/>
      <c r="ONC2" s="99"/>
      <c r="OND2" s="99"/>
      <c r="ONE2" s="99"/>
      <c r="ONF2" s="99"/>
      <c r="ONG2" s="99"/>
      <c r="ONH2" s="99"/>
      <c r="ONI2" s="99"/>
      <c r="ONJ2" s="99"/>
      <c r="ONK2" s="99"/>
      <c r="ONL2" s="99"/>
      <c r="ONM2" s="99"/>
      <c r="ONN2" s="99"/>
      <c r="ONO2" s="99"/>
      <c r="ONP2" s="99"/>
      <c r="ONQ2" s="99"/>
      <c r="ONR2" s="99"/>
      <c r="ONS2" s="99"/>
      <c r="ONT2" s="99"/>
      <c r="ONU2" s="99"/>
      <c r="ONV2" s="99"/>
      <c r="ONW2" s="99"/>
      <c r="ONX2" s="99"/>
      <c r="ONY2" s="99"/>
      <c r="ONZ2" s="99"/>
      <c r="OOA2" s="99"/>
      <c r="OOB2" s="99"/>
      <c r="OOC2" s="99"/>
      <c r="OOD2" s="99"/>
      <c r="OOE2" s="99"/>
      <c r="OOF2" s="99"/>
      <c r="OOG2" s="99"/>
      <c r="OOH2" s="99"/>
      <c r="OOI2" s="99"/>
      <c r="OOJ2" s="99"/>
      <c r="OOK2" s="99"/>
      <c r="OOL2" s="99"/>
      <c r="OOM2" s="99"/>
      <c r="OON2" s="99"/>
      <c r="OOO2" s="99"/>
      <c r="OOP2" s="99"/>
      <c r="OOQ2" s="99"/>
      <c r="OOR2" s="99"/>
      <c r="OOS2" s="99"/>
      <c r="OOT2" s="99"/>
      <c r="OOU2" s="99"/>
      <c r="OOV2" s="99"/>
      <c r="OOW2" s="99"/>
      <c r="OOX2" s="99"/>
      <c r="OOY2" s="99"/>
      <c r="OOZ2" s="99"/>
      <c r="OPA2" s="99"/>
      <c r="OPB2" s="99"/>
      <c r="OPC2" s="99"/>
      <c r="OPD2" s="99"/>
      <c r="OPE2" s="99"/>
      <c r="OPF2" s="99"/>
      <c r="OPG2" s="99"/>
      <c r="OPH2" s="99"/>
      <c r="OPI2" s="99"/>
      <c r="OPJ2" s="99"/>
      <c r="OPK2" s="99"/>
      <c r="OPL2" s="99"/>
      <c r="OPM2" s="99"/>
      <c r="OPN2" s="99"/>
      <c r="OPO2" s="99"/>
      <c r="OPP2" s="99"/>
      <c r="OPQ2" s="99"/>
      <c r="OPR2" s="99"/>
      <c r="OPS2" s="99"/>
      <c r="OPT2" s="99"/>
      <c r="OPU2" s="99"/>
      <c r="OPV2" s="99"/>
      <c r="OPW2" s="99"/>
      <c r="OPX2" s="99"/>
      <c r="OPY2" s="99"/>
      <c r="OPZ2" s="99"/>
      <c r="OQA2" s="99"/>
      <c r="OQB2" s="99"/>
      <c r="OQC2" s="99"/>
      <c r="OQD2" s="99"/>
      <c r="OQE2" s="99"/>
      <c r="OQF2" s="99"/>
      <c r="OQG2" s="99"/>
      <c r="OQH2" s="99"/>
      <c r="OQI2" s="99"/>
      <c r="OQJ2" s="99"/>
      <c r="OQK2" s="99"/>
      <c r="OQL2" s="99"/>
      <c r="OQM2" s="99"/>
      <c r="OQN2" s="99"/>
      <c r="OQO2" s="99"/>
      <c r="OQP2" s="99"/>
      <c r="OQQ2" s="99"/>
      <c r="OQR2" s="99"/>
      <c r="OQS2" s="99"/>
      <c r="OQT2" s="99"/>
      <c r="OQU2" s="99"/>
      <c r="OQV2" s="99"/>
      <c r="OQW2" s="99"/>
      <c r="OQX2" s="99"/>
      <c r="OQY2" s="99"/>
      <c r="OQZ2" s="99"/>
      <c r="ORA2" s="99"/>
      <c r="ORB2" s="99"/>
      <c r="ORC2" s="99"/>
      <c r="ORD2" s="99"/>
      <c r="ORE2" s="99"/>
      <c r="ORF2" s="99"/>
      <c r="ORG2" s="99"/>
      <c r="ORH2" s="99"/>
      <c r="ORI2" s="99"/>
      <c r="ORJ2" s="99"/>
      <c r="ORK2" s="99"/>
      <c r="ORL2" s="99"/>
      <c r="ORM2" s="99"/>
      <c r="ORN2" s="99"/>
      <c r="ORO2" s="99"/>
      <c r="ORP2" s="99"/>
      <c r="ORQ2" s="99"/>
      <c r="ORR2" s="99"/>
      <c r="ORS2" s="99"/>
      <c r="ORT2" s="99"/>
      <c r="ORU2" s="99"/>
      <c r="ORV2" s="99"/>
      <c r="ORW2" s="99"/>
      <c r="ORX2" s="99"/>
      <c r="ORY2" s="99"/>
      <c r="ORZ2" s="99"/>
      <c r="OSA2" s="99"/>
      <c r="OSB2" s="99"/>
      <c r="OSC2" s="99"/>
      <c r="OSD2" s="99"/>
      <c r="OSE2" s="99"/>
      <c r="OSF2" s="99"/>
      <c r="OSG2" s="99"/>
      <c r="OSH2" s="99"/>
      <c r="OSI2" s="99"/>
      <c r="OSJ2" s="99"/>
      <c r="OSK2" s="99"/>
      <c r="OSL2" s="99"/>
      <c r="OSM2" s="99"/>
      <c r="OSN2" s="99"/>
      <c r="OSO2" s="99"/>
      <c r="OSP2" s="99"/>
      <c r="OSQ2" s="99"/>
      <c r="OSR2" s="99"/>
      <c r="OSS2" s="99"/>
      <c r="OST2" s="99"/>
      <c r="OSU2" s="99"/>
      <c r="OSV2" s="99"/>
      <c r="OSW2" s="99"/>
      <c r="OSX2" s="99"/>
      <c r="OSY2" s="99"/>
      <c r="OSZ2" s="99"/>
      <c r="OTA2" s="99"/>
      <c r="OTB2" s="99"/>
      <c r="OTC2" s="99"/>
      <c r="OTD2" s="99"/>
      <c r="OTE2" s="99"/>
      <c r="OTF2" s="99"/>
      <c r="OTG2" s="99"/>
      <c r="OTH2" s="99"/>
      <c r="OTI2" s="99"/>
      <c r="OTJ2" s="99"/>
      <c r="OTK2" s="99"/>
      <c r="OTL2" s="99"/>
      <c r="OTM2" s="99"/>
      <c r="OTN2" s="99"/>
      <c r="OTO2" s="99"/>
      <c r="OTP2" s="99"/>
      <c r="OTQ2" s="99"/>
      <c r="OTR2" s="99"/>
      <c r="OTS2" s="99"/>
      <c r="OTT2" s="99"/>
      <c r="OTU2" s="99"/>
      <c r="OTV2" s="99"/>
      <c r="OTW2" s="99"/>
      <c r="OTX2" s="99"/>
      <c r="OTY2" s="99"/>
      <c r="OTZ2" s="99"/>
      <c r="OUA2" s="99"/>
      <c r="OUB2" s="99"/>
      <c r="OUC2" s="99"/>
      <c r="OUD2" s="99"/>
      <c r="OUE2" s="99"/>
      <c r="OUF2" s="99"/>
      <c r="OUG2" s="99"/>
      <c r="OUH2" s="99"/>
      <c r="OUI2" s="99"/>
      <c r="OUJ2" s="99"/>
      <c r="OUK2" s="99"/>
      <c r="OUL2" s="99"/>
      <c r="OUM2" s="99"/>
      <c r="OUN2" s="99"/>
      <c r="OUO2" s="99"/>
      <c r="OUP2" s="99"/>
      <c r="OUQ2" s="99"/>
      <c r="OUR2" s="99"/>
      <c r="OUS2" s="99"/>
      <c r="OUT2" s="99"/>
      <c r="OUU2" s="99"/>
      <c r="OUV2" s="99"/>
      <c r="OUW2" s="99"/>
      <c r="OUX2" s="99"/>
      <c r="OUY2" s="99"/>
      <c r="OUZ2" s="99"/>
      <c r="OVA2" s="99"/>
      <c r="OVB2" s="99"/>
      <c r="OVC2" s="99"/>
      <c r="OVD2" s="99"/>
      <c r="OVE2" s="99"/>
      <c r="OVF2" s="99"/>
      <c r="OVG2" s="99"/>
      <c r="OVH2" s="99"/>
      <c r="OVI2" s="99"/>
      <c r="OVJ2" s="99"/>
      <c r="OVK2" s="99"/>
      <c r="OVL2" s="99"/>
      <c r="OVM2" s="99"/>
      <c r="OVN2" s="99"/>
      <c r="OVO2" s="99"/>
      <c r="OVP2" s="99"/>
      <c r="OVQ2" s="99"/>
      <c r="OVR2" s="99"/>
      <c r="OVS2" s="99"/>
      <c r="OVT2" s="99"/>
      <c r="OVU2" s="99"/>
      <c r="OVV2" s="99"/>
      <c r="OVW2" s="99"/>
      <c r="OVX2" s="99"/>
      <c r="OVY2" s="99"/>
      <c r="OVZ2" s="99"/>
      <c r="OWA2" s="99"/>
      <c r="OWB2" s="99"/>
      <c r="OWC2" s="99"/>
      <c r="OWD2" s="99"/>
      <c r="OWE2" s="99"/>
      <c r="OWF2" s="99"/>
      <c r="OWG2" s="99"/>
      <c r="OWH2" s="99"/>
      <c r="OWI2" s="99"/>
      <c r="OWJ2" s="99"/>
      <c r="OWK2" s="99"/>
      <c r="OWL2" s="99"/>
      <c r="OWM2" s="99"/>
      <c r="OWN2" s="99"/>
      <c r="OWO2" s="99"/>
      <c r="OWP2" s="99"/>
      <c r="OWQ2" s="99"/>
      <c r="OWR2" s="99"/>
      <c r="OWS2" s="99"/>
      <c r="OWT2" s="99"/>
      <c r="OWU2" s="99"/>
      <c r="OWV2" s="99"/>
      <c r="OWW2" s="99"/>
      <c r="OWX2" s="99"/>
      <c r="OWY2" s="99"/>
      <c r="OWZ2" s="99"/>
      <c r="OXA2" s="99"/>
      <c r="OXB2" s="99"/>
      <c r="OXC2" s="99"/>
      <c r="OXD2" s="99"/>
      <c r="OXE2" s="99"/>
      <c r="OXF2" s="99"/>
      <c r="OXG2" s="99"/>
      <c r="OXH2" s="99"/>
      <c r="OXI2" s="99"/>
      <c r="OXJ2" s="99"/>
      <c r="OXK2" s="99"/>
      <c r="OXL2" s="99"/>
      <c r="OXM2" s="99"/>
      <c r="OXN2" s="99"/>
      <c r="OXO2" s="99"/>
      <c r="OXP2" s="99"/>
      <c r="OXQ2" s="99"/>
      <c r="OXR2" s="99"/>
      <c r="OXS2" s="99"/>
      <c r="OXT2" s="99"/>
      <c r="OXU2" s="99"/>
      <c r="OXV2" s="99"/>
      <c r="OXW2" s="99"/>
      <c r="OXX2" s="99"/>
      <c r="OXY2" s="99"/>
      <c r="OXZ2" s="99"/>
      <c r="OYA2" s="99"/>
      <c r="OYB2" s="99"/>
      <c r="OYC2" s="99"/>
      <c r="OYD2" s="99"/>
      <c r="OYE2" s="99"/>
      <c r="OYF2" s="99"/>
      <c r="OYG2" s="99"/>
      <c r="OYH2" s="99"/>
      <c r="OYI2" s="99"/>
      <c r="OYJ2" s="99"/>
      <c r="OYK2" s="99"/>
      <c r="OYL2" s="99"/>
      <c r="OYM2" s="99"/>
      <c r="OYN2" s="99"/>
      <c r="OYO2" s="99"/>
      <c r="OYP2" s="99"/>
      <c r="OYQ2" s="99"/>
      <c r="OYR2" s="99"/>
      <c r="OYS2" s="99"/>
      <c r="OYT2" s="99"/>
      <c r="OYU2" s="99"/>
      <c r="OYV2" s="99"/>
      <c r="OYW2" s="99"/>
      <c r="OYX2" s="99"/>
      <c r="OYY2" s="99"/>
      <c r="OYZ2" s="99"/>
      <c r="OZA2" s="99"/>
      <c r="OZB2" s="99"/>
      <c r="OZC2" s="99"/>
      <c r="OZD2" s="99"/>
      <c r="OZE2" s="99"/>
      <c r="OZF2" s="99"/>
      <c r="OZG2" s="99"/>
      <c r="OZH2" s="99"/>
      <c r="OZI2" s="99"/>
      <c r="OZJ2" s="99"/>
      <c r="OZK2" s="99"/>
      <c r="OZL2" s="99"/>
      <c r="OZM2" s="99"/>
      <c r="OZN2" s="99"/>
      <c r="OZO2" s="99"/>
      <c r="OZP2" s="99"/>
      <c r="OZQ2" s="99"/>
      <c r="OZR2" s="99"/>
      <c r="OZS2" s="99"/>
      <c r="OZT2" s="99"/>
      <c r="OZU2" s="99"/>
      <c r="OZV2" s="99"/>
      <c r="OZW2" s="99"/>
      <c r="OZX2" s="99"/>
      <c r="OZY2" s="99"/>
      <c r="OZZ2" s="99"/>
      <c r="PAA2" s="99"/>
      <c r="PAB2" s="99"/>
      <c r="PAC2" s="99"/>
      <c r="PAD2" s="99"/>
      <c r="PAE2" s="99"/>
      <c r="PAF2" s="99"/>
      <c r="PAG2" s="99"/>
      <c r="PAH2" s="99"/>
      <c r="PAI2" s="99"/>
      <c r="PAJ2" s="99"/>
      <c r="PAK2" s="99"/>
      <c r="PAL2" s="99"/>
      <c r="PAM2" s="99"/>
      <c r="PAN2" s="99"/>
      <c r="PAO2" s="99"/>
      <c r="PAP2" s="99"/>
      <c r="PAQ2" s="99"/>
      <c r="PAR2" s="99"/>
      <c r="PAS2" s="99"/>
      <c r="PAT2" s="99"/>
      <c r="PAU2" s="99"/>
      <c r="PAV2" s="99"/>
      <c r="PAW2" s="99"/>
      <c r="PAX2" s="99"/>
      <c r="PAY2" s="99"/>
      <c r="PAZ2" s="99"/>
      <c r="PBA2" s="99"/>
      <c r="PBB2" s="99"/>
      <c r="PBC2" s="99"/>
      <c r="PBD2" s="99"/>
      <c r="PBE2" s="99"/>
      <c r="PBF2" s="99"/>
      <c r="PBG2" s="99"/>
      <c r="PBH2" s="99"/>
      <c r="PBI2" s="99"/>
      <c r="PBJ2" s="99"/>
      <c r="PBK2" s="99"/>
      <c r="PBL2" s="99"/>
      <c r="PBM2" s="99"/>
      <c r="PBN2" s="99"/>
      <c r="PBO2" s="99"/>
      <c r="PBP2" s="99"/>
      <c r="PBQ2" s="99"/>
      <c r="PBR2" s="99"/>
      <c r="PBS2" s="99"/>
      <c r="PBT2" s="99"/>
      <c r="PBU2" s="99"/>
      <c r="PBV2" s="99"/>
      <c r="PBW2" s="99"/>
      <c r="PBX2" s="99"/>
      <c r="PBY2" s="99"/>
      <c r="PBZ2" s="99"/>
      <c r="PCA2" s="99"/>
      <c r="PCB2" s="99"/>
      <c r="PCC2" s="99"/>
      <c r="PCD2" s="99"/>
      <c r="PCE2" s="99"/>
      <c r="PCF2" s="99"/>
      <c r="PCG2" s="99"/>
      <c r="PCH2" s="99"/>
      <c r="PCI2" s="99"/>
      <c r="PCJ2" s="99"/>
      <c r="PCK2" s="99"/>
      <c r="PCL2" s="99"/>
      <c r="PCM2" s="99"/>
      <c r="PCN2" s="99"/>
      <c r="PCO2" s="99"/>
      <c r="PCP2" s="99"/>
      <c r="PCQ2" s="99"/>
      <c r="PCR2" s="99"/>
      <c r="PCS2" s="99"/>
      <c r="PCT2" s="99"/>
      <c r="PCU2" s="99"/>
      <c r="PCV2" s="99"/>
      <c r="PCW2" s="99"/>
      <c r="PCX2" s="99"/>
      <c r="PCY2" s="99"/>
      <c r="PCZ2" s="99"/>
      <c r="PDA2" s="99"/>
      <c r="PDB2" s="99"/>
      <c r="PDC2" s="99"/>
      <c r="PDD2" s="99"/>
      <c r="PDE2" s="99"/>
      <c r="PDF2" s="99"/>
      <c r="PDG2" s="99"/>
      <c r="PDH2" s="99"/>
      <c r="PDI2" s="99"/>
      <c r="PDJ2" s="99"/>
      <c r="PDK2" s="99"/>
      <c r="PDL2" s="99"/>
      <c r="PDM2" s="99"/>
      <c r="PDN2" s="99"/>
      <c r="PDO2" s="99"/>
      <c r="PDP2" s="99"/>
      <c r="PDQ2" s="99"/>
      <c r="PDR2" s="99"/>
      <c r="PDS2" s="99"/>
      <c r="PDT2" s="99"/>
      <c r="PDU2" s="99"/>
      <c r="PDV2" s="99"/>
      <c r="PDW2" s="99"/>
      <c r="PDX2" s="99"/>
      <c r="PDY2" s="99"/>
      <c r="PDZ2" s="99"/>
      <c r="PEA2" s="99"/>
      <c r="PEB2" s="99"/>
      <c r="PEC2" s="99"/>
      <c r="PED2" s="99"/>
      <c r="PEE2" s="99"/>
      <c r="PEF2" s="99"/>
      <c r="PEG2" s="99"/>
      <c r="PEH2" s="99"/>
      <c r="PEI2" s="99"/>
      <c r="PEJ2" s="99"/>
      <c r="PEK2" s="99"/>
      <c r="PEL2" s="99"/>
      <c r="PEM2" s="99"/>
      <c r="PEN2" s="99"/>
      <c r="PEO2" s="99"/>
      <c r="PEP2" s="99"/>
      <c r="PEQ2" s="99"/>
      <c r="PER2" s="99"/>
      <c r="PES2" s="99"/>
      <c r="PET2" s="99"/>
      <c r="PEU2" s="99"/>
      <c r="PEV2" s="99"/>
      <c r="PEW2" s="99"/>
      <c r="PEX2" s="99"/>
      <c r="PEY2" s="99"/>
      <c r="PEZ2" s="99"/>
      <c r="PFA2" s="99"/>
      <c r="PFB2" s="99"/>
      <c r="PFC2" s="99"/>
      <c r="PFD2" s="99"/>
      <c r="PFE2" s="99"/>
      <c r="PFF2" s="99"/>
      <c r="PFG2" s="99"/>
      <c r="PFH2" s="99"/>
      <c r="PFI2" s="99"/>
      <c r="PFJ2" s="99"/>
      <c r="PFK2" s="99"/>
      <c r="PFL2" s="99"/>
      <c r="PFM2" s="99"/>
      <c r="PFN2" s="99"/>
      <c r="PFO2" s="99"/>
      <c r="PFP2" s="99"/>
      <c r="PFQ2" s="99"/>
      <c r="PFR2" s="99"/>
      <c r="PFS2" s="99"/>
      <c r="PFT2" s="99"/>
      <c r="PFU2" s="99"/>
      <c r="PFV2" s="99"/>
      <c r="PFW2" s="99"/>
      <c r="PFX2" s="99"/>
      <c r="PFY2" s="99"/>
      <c r="PFZ2" s="99"/>
      <c r="PGA2" s="99"/>
      <c r="PGB2" s="99"/>
      <c r="PGC2" s="99"/>
      <c r="PGD2" s="99"/>
      <c r="PGE2" s="99"/>
      <c r="PGF2" s="99"/>
      <c r="PGG2" s="99"/>
      <c r="PGH2" s="99"/>
      <c r="PGI2" s="99"/>
      <c r="PGJ2" s="99"/>
      <c r="PGK2" s="99"/>
      <c r="PGL2" s="99"/>
      <c r="PGM2" s="99"/>
      <c r="PGN2" s="99"/>
      <c r="PGO2" s="99"/>
      <c r="PGP2" s="99"/>
      <c r="PGQ2" s="99"/>
      <c r="PGR2" s="99"/>
      <c r="PGS2" s="99"/>
      <c r="PGT2" s="99"/>
      <c r="PGU2" s="99"/>
      <c r="PGV2" s="99"/>
      <c r="PGW2" s="99"/>
      <c r="PGX2" s="99"/>
      <c r="PGY2" s="99"/>
      <c r="PGZ2" s="99"/>
      <c r="PHA2" s="99"/>
      <c r="PHB2" s="99"/>
      <c r="PHC2" s="99"/>
      <c r="PHD2" s="99"/>
      <c r="PHE2" s="99"/>
      <c r="PHF2" s="99"/>
      <c r="PHG2" s="99"/>
      <c r="PHH2" s="99"/>
      <c r="PHI2" s="99"/>
      <c r="PHJ2" s="99"/>
      <c r="PHK2" s="99"/>
      <c r="PHL2" s="99"/>
      <c r="PHM2" s="99"/>
      <c r="PHN2" s="99"/>
      <c r="PHO2" s="99"/>
      <c r="PHP2" s="99"/>
      <c r="PHQ2" s="99"/>
      <c r="PHR2" s="99"/>
      <c r="PHS2" s="99"/>
      <c r="PHT2" s="99"/>
      <c r="PHU2" s="99"/>
      <c r="PHV2" s="99"/>
      <c r="PHW2" s="99"/>
      <c r="PHX2" s="99"/>
      <c r="PHY2" s="99"/>
      <c r="PHZ2" s="99"/>
      <c r="PIA2" s="99"/>
      <c r="PIB2" s="99"/>
      <c r="PIC2" s="99"/>
      <c r="PID2" s="99"/>
      <c r="PIE2" s="99"/>
      <c r="PIF2" s="99"/>
      <c r="PIG2" s="99"/>
      <c r="PIH2" s="99"/>
      <c r="PII2" s="99"/>
      <c r="PIJ2" s="99"/>
      <c r="PIK2" s="99"/>
      <c r="PIL2" s="99"/>
      <c r="PIM2" s="99"/>
      <c r="PIN2" s="99"/>
      <c r="PIO2" s="99"/>
      <c r="PIP2" s="99"/>
      <c r="PIQ2" s="99"/>
      <c r="PIR2" s="99"/>
      <c r="PIS2" s="99"/>
      <c r="PIT2" s="99"/>
      <c r="PIU2" s="99"/>
      <c r="PIV2" s="99"/>
      <c r="PIW2" s="99"/>
      <c r="PIX2" s="99"/>
      <c r="PIY2" s="99"/>
      <c r="PIZ2" s="99"/>
      <c r="PJA2" s="99"/>
      <c r="PJB2" s="99"/>
      <c r="PJC2" s="99"/>
      <c r="PJD2" s="99"/>
      <c r="PJE2" s="99"/>
      <c r="PJF2" s="99"/>
      <c r="PJG2" s="99"/>
      <c r="PJH2" s="99"/>
      <c r="PJI2" s="99"/>
      <c r="PJJ2" s="99"/>
      <c r="PJK2" s="99"/>
      <c r="PJL2" s="99"/>
      <c r="PJM2" s="99"/>
      <c r="PJN2" s="99"/>
      <c r="PJO2" s="99"/>
      <c r="PJP2" s="99"/>
      <c r="PJQ2" s="99"/>
      <c r="PJR2" s="99"/>
      <c r="PJS2" s="99"/>
      <c r="PJT2" s="99"/>
      <c r="PJU2" s="99"/>
      <c r="PJV2" s="99"/>
      <c r="PJW2" s="99"/>
      <c r="PJX2" s="99"/>
      <c r="PJY2" s="99"/>
      <c r="PJZ2" s="99"/>
      <c r="PKA2" s="99"/>
      <c r="PKB2" s="99"/>
      <c r="PKC2" s="99"/>
      <c r="PKD2" s="99"/>
      <c r="PKE2" s="99"/>
      <c r="PKF2" s="99"/>
      <c r="PKG2" s="99"/>
      <c r="PKH2" s="99"/>
      <c r="PKI2" s="99"/>
      <c r="PKJ2" s="99"/>
      <c r="PKK2" s="99"/>
      <c r="PKL2" s="99"/>
      <c r="PKM2" s="99"/>
      <c r="PKN2" s="99"/>
      <c r="PKO2" s="99"/>
      <c r="PKP2" s="99"/>
      <c r="PKQ2" s="99"/>
      <c r="PKR2" s="99"/>
      <c r="PKS2" s="99"/>
      <c r="PKT2" s="99"/>
      <c r="PKU2" s="99"/>
      <c r="PKV2" s="99"/>
      <c r="PKW2" s="99"/>
      <c r="PKX2" s="99"/>
      <c r="PKY2" s="99"/>
      <c r="PKZ2" s="99"/>
      <c r="PLA2" s="99"/>
      <c r="PLB2" s="99"/>
      <c r="PLC2" s="99"/>
      <c r="PLD2" s="99"/>
      <c r="PLE2" s="99"/>
      <c r="PLF2" s="99"/>
      <c r="PLG2" s="99"/>
      <c r="PLH2" s="99"/>
      <c r="PLI2" s="99"/>
      <c r="PLJ2" s="99"/>
      <c r="PLK2" s="99"/>
      <c r="PLL2" s="99"/>
      <c r="PLM2" s="99"/>
      <c r="PLN2" s="99"/>
      <c r="PLO2" s="99"/>
      <c r="PLP2" s="99"/>
      <c r="PLQ2" s="99"/>
      <c r="PLR2" s="99"/>
      <c r="PLS2" s="99"/>
      <c r="PLT2" s="99"/>
      <c r="PLU2" s="99"/>
      <c r="PLV2" s="99"/>
      <c r="PLW2" s="99"/>
      <c r="PLX2" s="99"/>
      <c r="PLY2" s="99"/>
      <c r="PLZ2" s="99"/>
      <c r="PMA2" s="99"/>
      <c r="PMB2" s="99"/>
      <c r="PMC2" s="99"/>
      <c r="PMD2" s="99"/>
      <c r="PME2" s="99"/>
      <c r="PMF2" s="99"/>
      <c r="PMG2" s="99"/>
      <c r="PMH2" s="99"/>
      <c r="PMI2" s="99"/>
      <c r="PMJ2" s="99"/>
      <c r="PMK2" s="99"/>
      <c r="PML2" s="99"/>
      <c r="PMM2" s="99"/>
      <c r="PMN2" s="99"/>
      <c r="PMO2" s="99"/>
      <c r="PMP2" s="99"/>
      <c r="PMQ2" s="99"/>
      <c r="PMR2" s="99"/>
      <c r="PMS2" s="99"/>
      <c r="PMT2" s="99"/>
      <c r="PMU2" s="99"/>
      <c r="PMV2" s="99"/>
      <c r="PMW2" s="99"/>
      <c r="PMX2" s="99"/>
      <c r="PMY2" s="99"/>
      <c r="PMZ2" s="99"/>
      <c r="PNA2" s="99"/>
      <c r="PNB2" s="99"/>
      <c r="PNC2" s="99"/>
      <c r="PND2" s="99"/>
      <c r="PNE2" s="99"/>
      <c r="PNF2" s="99"/>
      <c r="PNG2" s="99"/>
      <c r="PNH2" s="99"/>
      <c r="PNI2" s="99"/>
      <c r="PNJ2" s="99"/>
      <c r="PNK2" s="99"/>
      <c r="PNL2" s="99"/>
      <c r="PNM2" s="99"/>
      <c r="PNN2" s="99"/>
      <c r="PNO2" s="99"/>
      <c r="PNP2" s="99"/>
      <c r="PNQ2" s="99"/>
      <c r="PNR2" s="99"/>
      <c r="PNS2" s="99"/>
      <c r="PNT2" s="99"/>
      <c r="PNU2" s="99"/>
      <c r="PNV2" s="99"/>
      <c r="PNW2" s="99"/>
      <c r="PNX2" s="99"/>
      <c r="PNY2" s="99"/>
      <c r="PNZ2" s="99"/>
      <c r="POA2" s="99"/>
      <c r="POB2" s="99"/>
      <c r="POC2" s="99"/>
      <c r="POD2" s="99"/>
      <c r="POE2" s="99"/>
      <c r="POF2" s="99"/>
      <c r="POG2" s="99"/>
      <c r="POH2" s="99"/>
      <c r="POI2" s="99"/>
      <c r="POJ2" s="99"/>
      <c r="POK2" s="99"/>
      <c r="POL2" s="99"/>
      <c r="POM2" s="99"/>
      <c r="PON2" s="99"/>
      <c r="POO2" s="99"/>
      <c r="POP2" s="99"/>
      <c r="POQ2" s="99"/>
      <c r="POR2" s="99"/>
      <c r="POS2" s="99"/>
      <c r="POT2" s="99"/>
      <c r="POU2" s="99"/>
      <c r="POV2" s="99"/>
      <c r="POW2" s="99"/>
      <c r="POX2" s="99"/>
      <c r="POY2" s="99"/>
      <c r="POZ2" s="99"/>
      <c r="PPA2" s="99"/>
      <c r="PPB2" s="99"/>
      <c r="PPC2" s="99"/>
      <c r="PPD2" s="99"/>
      <c r="PPE2" s="99"/>
      <c r="PPF2" s="99"/>
      <c r="PPG2" s="99"/>
      <c r="PPH2" s="99"/>
      <c r="PPI2" s="99"/>
      <c r="PPJ2" s="99"/>
      <c r="PPK2" s="99"/>
      <c r="PPL2" s="99"/>
      <c r="PPM2" s="99"/>
      <c r="PPN2" s="99"/>
      <c r="PPO2" s="99"/>
      <c r="PPP2" s="99"/>
      <c r="PPQ2" s="99"/>
      <c r="PPR2" s="99"/>
      <c r="PPS2" s="99"/>
      <c r="PPT2" s="99"/>
      <c r="PPU2" s="99"/>
      <c r="PPV2" s="99"/>
      <c r="PPW2" s="99"/>
      <c r="PPX2" s="99"/>
      <c r="PPY2" s="99"/>
      <c r="PPZ2" s="99"/>
      <c r="PQA2" s="99"/>
      <c r="PQB2" s="99"/>
      <c r="PQC2" s="99"/>
      <c r="PQD2" s="99"/>
      <c r="PQE2" s="99"/>
      <c r="PQF2" s="99"/>
      <c r="PQG2" s="99"/>
      <c r="PQH2" s="99"/>
      <c r="PQI2" s="99"/>
      <c r="PQJ2" s="99"/>
      <c r="PQK2" s="99"/>
      <c r="PQL2" s="99"/>
      <c r="PQM2" s="99"/>
      <c r="PQN2" s="99"/>
      <c r="PQO2" s="99"/>
      <c r="PQP2" s="99"/>
      <c r="PQQ2" s="99"/>
      <c r="PQR2" s="99"/>
      <c r="PQS2" s="99"/>
      <c r="PQT2" s="99"/>
      <c r="PQU2" s="99"/>
      <c r="PQV2" s="99"/>
      <c r="PQW2" s="99"/>
      <c r="PQX2" s="99"/>
      <c r="PQY2" s="99"/>
      <c r="PQZ2" s="99"/>
      <c r="PRA2" s="99"/>
      <c r="PRB2" s="99"/>
      <c r="PRC2" s="99"/>
      <c r="PRD2" s="99"/>
      <c r="PRE2" s="99"/>
      <c r="PRF2" s="99"/>
      <c r="PRG2" s="99"/>
      <c r="PRH2" s="99"/>
      <c r="PRI2" s="99"/>
      <c r="PRJ2" s="99"/>
      <c r="PRK2" s="99"/>
      <c r="PRL2" s="99"/>
      <c r="PRM2" s="99"/>
      <c r="PRN2" s="99"/>
      <c r="PRO2" s="99"/>
      <c r="PRP2" s="99"/>
      <c r="PRQ2" s="99"/>
      <c r="PRR2" s="99"/>
      <c r="PRS2" s="99"/>
      <c r="PRT2" s="99"/>
      <c r="PRU2" s="99"/>
      <c r="PRV2" s="99"/>
      <c r="PRW2" s="99"/>
      <c r="PRX2" s="99"/>
      <c r="PRY2" s="99"/>
      <c r="PRZ2" s="99"/>
      <c r="PSA2" s="99"/>
      <c r="PSB2" s="99"/>
      <c r="PSC2" s="99"/>
      <c r="PSD2" s="99"/>
      <c r="PSE2" s="99"/>
      <c r="PSF2" s="99"/>
      <c r="PSG2" s="99"/>
      <c r="PSH2" s="99"/>
      <c r="PSI2" s="99"/>
      <c r="PSJ2" s="99"/>
      <c r="PSK2" s="99"/>
      <c r="PSL2" s="99"/>
      <c r="PSM2" s="99"/>
      <c r="PSN2" s="99"/>
      <c r="PSO2" s="99"/>
      <c r="PSP2" s="99"/>
      <c r="PSQ2" s="99"/>
      <c r="PSR2" s="99"/>
      <c r="PSS2" s="99"/>
      <c r="PST2" s="99"/>
      <c r="PSU2" s="99"/>
      <c r="PSV2" s="99"/>
      <c r="PSW2" s="99"/>
      <c r="PSX2" s="99"/>
      <c r="PSY2" s="99"/>
      <c r="PSZ2" s="99"/>
      <c r="PTA2" s="99"/>
      <c r="PTB2" s="99"/>
      <c r="PTC2" s="99"/>
      <c r="PTD2" s="99"/>
      <c r="PTE2" s="99"/>
      <c r="PTF2" s="99"/>
      <c r="PTG2" s="99"/>
      <c r="PTH2" s="99"/>
      <c r="PTI2" s="99"/>
      <c r="PTJ2" s="99"/>
      <c r="PTK2" s="99"/>
      <c r="PTL2" s="99"/>
      <c r="PTM2" s="99"/>
      <c r="PTN2" s="99"/>
      <c r="PTO2" s="99"/>
      <c r="PTP2" s="99"/>
      <c r="PTQ2" s="99"/>
      <c r="PTR2" s="99"/>
      <c r="PTS2" s="99"/>
      <c r="PTT2" s="99"/>
      <c r="PTU2" s="99"/>
      <c r="PTV2" s="99"/>
      <c r="PTW2" s="99"/>
      <c r="PTX2" s="99"/>
      <c r="PTY2" s="99"/>
      <c r="PTZ2" s="99"/>
      <c r="PUA2" s="99"/>
      <c r="PUB2" s="99"/>
      <c r="PUC2" s="99"/>
      <c r="PUD2" s="99"/>
      <c r="PUE2" s="99"/>
      <c r="PUF2" s="99"/>
      <c r="PUG2" s="99"/>
      <c r="PUH2" s="99"/>
      <c r="PUI2" s="99"/>
      <c r="PUJ2" s="99"/>
      <c r="PUK2" s="99"/>
      <c r="PUL2" s="99"/>
      <c r="PUM2" s="99"/>
      <c r="PUN2" s="99"/>
      <c r="PUO2" s="99"/>
      <c r="PUP2" s="99"/>
      <c r="PUQ2" s="99"/>
      <c r="PUR2" s="99"/>
      <c r="PUS2" s="99"/>
      <c r="PUT2" s="99"/>
      <c r="PUU2" s="99"/>
      <c r="PUV2" s="99"/>
      <c r="PUW2" s="99"/>
      <c r="PUX2" s="99"/>
      <c r="PUY2" s="99"/>
      <c r="PUZ2" s="99"/>
      <c r="PVA2" s="99"/>
      <c r="PVB2" s="99"/>
      <c r="PVC2" s="99"/>
      <c r="PVD2" s="99"/>
      <c r="PVE2" s="99"/>
      <c r="PVF2" s="99"/>
      <c r="PVG2" s="99"/>
      <c r="PVH2" s="99"/>
      <c r="PVI2" s="99"/>
      <c r="PVJ2" s="99"/>
      <c r="PVK2" s="99"/>
      <c r="PVL2" s="99"/>
      <c r="PVM2" s="99"/>
      <c r="PVN2" s="99"/>
      <c r="PVO2" s="99"/>
      <c r="PVP2" s="99"/>
      <c r="PVQ2" s="99"/>
      <c r="PVR2" s="99"/>
      <c r="PVS2" s="99"/>
      <c r="PVT2" s="99"/>
      <c r="PVU2" s="99"/>
      <c r="PVV2" s="99"/>
      <c r="PVW2" s="99"/>
      <c r="PVX2" s="99"/>
      <c r="PVY2" s="99"/>
      <c r="PVZ2" s="99"/>
      <c r="PWA2" s="99"/>
      <c r="PWB2" s="99"/>
      <c r="PWC2" s="99"/>
      <c r="PWD2" s="99"/>
      <c r="PWE2" s="99"/>
      <c r="PWF2" s="99"/>
      <c r="PWG2" s="99"/>
      <c r="PWH2" s="99"/>
      <c r="PWI2" s="99"/>
      <c r="PWJ2" s="99"/>
      <c r="PWK2" s="99"/>
      <c r="PWL2" s="99"/>
      <c r="PWM2" s="99"/>
      <c r="PWN2" s="99"/>
      <c r="PWO2" s="99"/>
      <c r="PWP2" s="99"/>
      <c r="PWQ2" s="99"/>
      <c r="PWR2" s="99"/>
      <c r="PWS2" s="99"/>
      <c r="PWT2" s="99"/>
      <c r="PWU2" s="99"/>
      <c r="PWV2" s="99"/>
      <c r="PWW2" s="99"/>
      <c r="PWX2" s="99"/>
      <c r="PWY2" s="99"/>
      <c r="PWZ2" s="99"/>
      <c r="PXA2" s="99"/>
      <c r="PXB2" s="99"/>
      <c r="PXC2" s="99"/>
      <c r="PXD2" s="99"/>
      <c r="PXE2" s="99"/>
      <c r="PXF2" s="99"/>
      <c r="PXG2" s="99"/>
      <c r="PXH2" s="99"/>
      <c r="PXI2" s="99"/>
      <c r="PXJ2" s="99"/>
      <c r="PXK2" s="99"/>
      <c r="PXL2" s="99"/>
      <c r="PXM2" s="99"/>
      <c r="PXN2" s="99"/>
      <c r="PXO2" s="99"/>
      <c r="PXP2" s="99"/>
      <c r="PXQ2" s="99"/>
      <c r="PXR2" s="99"/>
      <c r="PXS2" s="99"/>
      <c r="PXT2" s="99"/>
      <c r="PXU2" s="99"/>
      <c r="PXV2" s="99"/>
      <c r="PXW2" s="99"/>
      <c r="PXX2" s="99"/>
      <c r="PXY2" s="99"/>
      <c r="PXZ2" s="99"/>
      <c r="PYA2" s="99"/>
      <c r="PYB2" s="99"/>
      <c r="PYC2" s="99"/>
      <c r="PYD2" s="99"/>
      <c r="PYE2" s="99"/>
      <c r="PYF2" s="99"/>
      <c r="PYG2" s="99"/>
      <c r="PYH2" s="99"/>
      <c r="PYI2" s="99"/>
      <c r="PYJ2" s="99"/>
      <c r="PYK2" s="99"/>
      <c r="PYL2" s="99"/>
      <c r="PYM2" s="99"/>
      <c r="PYN2" s="99"/>
      <c r="PYO2" s="99"/>
      <c r="PYP2" s="99"/>
      <c r="PYQ2" s="99"/>
      <c r="PYR2" s="99"/>
      <c r="PYS2" s="99"/>
      <c r="PYT2" s="99"/>
      <c r="PYU2" s="99"/>
      <c r="PYV2" s="99"/>
      <c r="PYW2" s="99"/>
      <c r="PYX2" s="99"/>
      <c r="PYY2" s="99"/>
      <c r="PYZ2" s="99"/>
      <c r="PZA2" s="99"/>
      <c r="PZB2" s="99"/>
      <c r="PZC2" s="99"/>
      <c r="PZD2" s="99"/>
      <c r="PZE2" s="99"/>
      <c r="PZF2" s="99"/>
      <c r="PZG2" s="99"/>
      <c r="PZH2" s="99"/>
      <c r="PZI2" s="99"/>
      <c r="PZJ2" s="99"/>
      <c r="PZK2" s="99"/>
      <c r="PZL2" s="99"/>
      <c r="PZM2" s="99"/>
      <c r="PZN2" s="99"/>
      <c r="PZO2" s="99"/>
      <c r="PZP2" s="99"/>
      <c r="PZQ2" s="99"/>
      <c r="PZR2" s="99"/>
      <c r="PZS2" s="99"/>
      <c r="PZT2" s="99"/>
      <c r="PZU2" s="99"/>
      <c r="PZV2" s="99"/>
      <c r="PZW2" s="99"/>
      <c r="PZX2" s="99"/>
      <c r="PZY2" s="99"/>
      <c r="PZZ2" s="99"/>
      <c r="QAA2" s="99"/>
      <c r="QAB2" s="99"/>
      <c r="QAC2" s="99"/>
      <c r="QAD2" s="99"/>
      <c r="QAE2" s="99"/>
      <c r="QAF2" s="99"/>
      <c r="QAG2" s="99"/>
      <c r="QAH2" s="99"/>
      <c r="QAI2" s="99"/>
      <c r="QAJ2" s="99"/>
      <c r="QAK2" s="99"/>
      <c r="QAL2" s="99"/>
      <c r="QAM2" s="99"/>
      <c r="QAN2" s="99"/>
      <c r="QAO2" s="99"/>
      <c r="QAP2" s="99"/>
      <c r="QAQ2" s="99"/>
      <c r="QAR2" s="99"/>
      <c r="QAS2" s="99"/>
      <c r="QAT2" s="99"/>
      <c r="QAU2" s="99"/>
      <c r="QAV2" s="99"/>
      <c r="QAW2" s="99"/>
      <c r="QAX2" s="99"/>
      <c r="QAY2" s="99"/>
      <c r="QAZ2" s="99"/>
      <c r="QBA2" s="99"/>
      <c r="QBB2" s="99"/>
      <c r="QBC2" s="99"/>
      <c r="QBD2" s="99"/>
      <c r="QBE2" s="99"/>
      <c r="QBF2" s="99"/>
      <c r="QBG2" s="99"/>
      <c r="QBH2" s="99"/>
      <c r="QBI2" s="99"/>
      <c r="QBJ2" s="99"/>
      <c r="QBK2" s="99"/>
      <c r="QBL2" s="99"/>
      <c r="QBM2" s="99"/>
      <c r="QBN2" s="99"/>
      <c r="QBO2" s="99"/>
      <c r="QBP2" s="99"/>
      <c r="QBQ2" s="99"/>
      <c r="QBR2" s="99"/>
      <c r="QBS2" s="99"/>
      <c r="QBT2" s="99"/>
      <c r="QBU2" s="99"/>
      <c r="QBV2" s="99"/>
      <c r="QBW2" s="99"/>
      <c r="QBX2" s="99"/>
      <c r="QBY2" s="99"/>
      <c r="QBZ2" s="99"/>
      <c r="QCA2" s="99"/>
      <c r="QCB2" s="99"/>
      <c r="QCC2" s="99"/>
      <c r="QCD2" s="99"/>
      <c r="QCE2" s="99"/>
      <c r="QCF2" s="99"/>
      <c r="QCG2" s="99"/>
      <c r="QCH2" s="99"/>
      <c r="QCI2" s="99"/>
      <c r="QCJ2" s="99"/>
      <c r="QCK2" s="99"/>
      <c r="QCL2" s="99"/>
      <c r="QCM2" s="99"/>
      <c r="QCN2" s="99"/>
      <c r="QCO2" s="99"/>
      <c r="QCP2" s="99"/>
      <c r="QCQ2" s="99"/>
      <c r="QCR2" s="99"/>
      <c r="QCS2" s="99"/>
      <c r="QCT2" s="99"/>
      <c r="QCU2" s="99"/>
      <c r="QCV2" s="99"/>
      <c r="QCW2" s="99"/>
      <c r="QCX2" s="99"/>
      <c r="QCY2" s="99"/>
      <c r="QCZ2" s="99"/>
      <c r="QDA2" s="99"/>
      <c r="QDB2" s="99"/>
      <c r="QDC2" s="99"/>
      <c r="QDD2" s="99"/>
      <c r="QDE2" s="99"/>
      <c r="QDF2" s="99"/>
      <c r="QDG2" s="99"/>
      <c r="QDH2" s="99"/>
      <c r="QDI2" s="99"/>
      <c r="QDJ2" s="99"/>
      <c r="QDK2" s="99"/>
      <c r="QDL2" s="99"/>
      <c r="QDM2" s="99"/>
      <c r="QDN2" s="99"/>
      <c r="QDO2" s="99"/>
      <c r="QDP2" s="99"/>
      <c r="QDQ2" s="99"/>
      <c r="QDR2" s="99"/>
      <c r="QDS2" s="99"/>
      <c r="QDT2" s="99"/>
      <c r="QDU2" s="99"/>
      <c r="QDV2" s="99"/>
      <c r="QDW2" s="99"/>
      <c r="QDX2" s="99"/>
      <c r="QDY2" s="99"/>
      <c r="QDZ2" s="99"/>
      <c r="QEA2" s="99"/>
      <c r="QEB2" s="99"/>
      <c r="QEC2" s="99"/>
      <c r="QED2" s="99"/>
      <c r="QEE2" s="99"/>
      <c r="QEF2" s="99"/>
      <c r="QEG2" s="99"/>
      <c r="QEH2" s="99"/>
      <c r="QEI2" s="99"/>
      <c r="QEJ2" s="99"/>
      <c r="QEK2" s="99"/>
      <c r="QEL2" s="99"/>
      <c r="QEM2" s="99"/>
      <c r="QEN2" s="99"/>
      <c r="QEO2" s="99"/>
      <c r="QEP2" s="99"/>
      <c r="QEQ2" s="99"/>
      <c r="QER2" s="99"/>
      <c r="QES2" s="99"/>
      <c r="QET2" s="99"/>
      <c r="QEU2" s="99"/>
      <c r="QEV2" s="99"/>
      <c r="QEW2" s="99"/>
      <c r="QEX2" s="99"/>
      <c r="QEY2" s="99"/>
      <c r="QEZ2" s="99"/>
      <c r="QFA2" s="99"/>
      <c r="QFB2" s="99"/>
      <c r="QFC2" s="99"/>
      <c r="QFD2" s="99"/>
      <c r="QFE2" s="99"/>
      <c r="QFF2" s="99"/>
      <c r="QFG2" s="99"/>
      <c r="QFH2" s="99"/>
      <c r="QFI2" s="99"/>
      <c r="QFJ2" s="99"/>
      <c r="QFK2" s="99"/>
      <c r="QFL2" s="99"/>
      <c r="QFM2" s="99"/>
      <c r="QFN2" s="99"/>
      <c r="QFO2" s="99"/>
      <c r="QFP2" s="99"/>
      <c r="QFQ2" s="99"/>
      <c r="QFR2" s="99"/>
      <c r="QFS2" s="99"/>
      <c r="QFT2" s="99"/>
      <c r="QFU2" s="99"/>
      <c r="QFV2" s="99"/>
      <c r="QFW2" s="99"/>
      <c r="QFX2" s="99"/>
      <c r="QFY2" s="99"/>
      <c r="QFZ2" s="99"/>
      <c r="QGA2" s="99"/>
      <c r="QGB2" s="99"/>
      <c r="QGC2" s="99"/>
      <c r="QGD2" s="99"/>
      <c r="QGE2" s="99"/>
      <c r="QGF2" s="99"/>
      <c r="QGG2" s="99"/>
      <c r="QGH2" s="99"/>
      <c r="QGI2" s="99"/>
      <c r="QGJ2" s="99"/>
      <c r="QGK2" s="99"/>
      <c r="QGL2" s="99"/>
      <c r="QGM2" s="99"/>
      <c r="QGN2" s="99"/>
      <c r="QGO2" s="99"/>
      <c r="QGP2" s="99"/>
      <c r="QGQ2" s="99"/>
      <c r="QGR2" s="99"/>
      <c r="QGS2" s="99"/>
      <c r="QGT2" s="99"/>
      <c r="QGU2" s="99"/>
      <c r="QGV2" s="99"/>
      <c r="QGW2" s="99"/>
      <c r="QGX2" s="99"/>
      <c r="QGY2" s="99"/>
      <c r="QGZ2" s="99"/>
      <c r="QHA2" s="99"/>
      <c r="QHB2" s="99"/>
      <c r="QHC2" s="99"/>
      <c r="QHD2" s="99"/>
      <c r="QHE2" s="99"/>
      <c r="QHF2" s="99"/>
      <c r="QHG2" s="99"/>
      <c r="QHH2" s="99"/>
      <c r="QHI2" s="99"/>
      <c r="QHJ2" s="99"/>
      <c r="QHK2" s="99"/>
      <c r="QHL2" s="99"/>
      <c r="QHM2" s="99"/>
      <c r="QHN2" s="99"/>
      <c r="QHO2" s="99"/>
      <c r="QHP2" s="99"/>
      <c r="QHQ2" s="99"/>
      <c r="QHR2" s="99"/>
      <c r="QHS2" s="99"/>
      <c r="QHT2" s="99"/>
      <c r="QHU2" s="99"/>
      <c r="QHV2" s="99"/>
      <c r="QHW2" s="99"/>
      <c r="QHX2" s="99"/>
      <c r="QHY2" s="99"/>
      <c r="QHZ2" s="99"/>
      <c r="QIA2" s="99"/>
      <c r="QIB2" s="99"/>
      <c r="QIC2" s="99"/>
      <c r="QID2" s="99"/>
      <c r="QIE2" s="99"/>
      <c r="QIF2" s="99"/>
      <c r="QIG2" s="99"/>
      <c r="QIH2" s="99"/>
      <c r="QII2" s="99"/>
      <c r="QIJ2" s="99"/>
      <c r="QIK2" s="99"/>
      <c r="QIL2" s="99"/>
      <c r="QIM2" s="99"/>
      <c r="QIN2" s="99"/>
      <c r="QIO2" s="99"/>
      <c r="QIP2" s="99"/>
      <c r="QIQ2" s="99"/>
      <c r="QIR2" s="99"/>
      <c r="QIS2" s="99"/>
      <c r="QIT2" s="99"/>
      <c r="QIU2" s="99"/>
      <c r="QIV2" s="99"/>
      <c r="QIW2" s="99"/>
      <c r="QIX2" s="99"/>
      <c r="QIY2" s="99"/>
      <c r="QIZ2" s="99"/>
      <c r="QJA2" s="99"/>
      <c r="QJB2" s="99"/>
      <c r="QJC2" s="99"/>
      <c r="QJD2" s="99"/>
      <c r="QJE2" s="99"/>
      <c r="QJF2" s="99"/>
      <c r="QJG2" s="99"/>
      <c r="QJH2" s="99"/>
      <c r="QJI2" s="99"/>
      <c r="QJJ2" s="99"/>
      <c r="QJK2" s="99"/>
      <c r="QJL2" s="99"/>
      <c r="QJM2" s="99"/>
      <c r="QJN2" s="99"/>
      <c r="QJO2" s="99"/>
      <c r="QJP2" s="99"/>
      <c r="QJQ2" s="99"/>
      <c r="QJR2" s="99"/>
      <c r="QJS2" s="99"/>
      <c r="QJT2" s="99"/>
      <c r="QJU2" s="99"/>
      <c r="QJV2" s="99"/>
      <c r="QJW2" s="99"/>
      <c r="QJX2" s="99"/>
      <c r="QJY2" s="99"/>
      <c r="QJZ2" s="99"/>
      <c r="QKA2" s="99"/>
      <c r="QKB2" s="99"/>
      <c r="QKC2" s="99"/>
      <c r="QKD2" s="99"/>
      <c r="QKE2" s="99"/>
      <c r="QKF2" s="99"/>
      <c r="QKG2" s="99"/>
      <c r="QKH2" s="99"/>
      <c r="QKI2" s="99"/>
      <c r="QKJ2" s="99"/>
      <c r="QKK2" s="99"/>
      <c r="QKL2" s="99"/>
      <c r="QKM2" s="99"/>
      <c r="QKN2" s="99"/>
      <c r="QKO2" s="99"/>
      <c r="QKP2" s="99"/>
      <c r="QKQ2" s="99"/>
      <c r="QKR2" s="99"/>
      <c r="QKS2" s="99"/>
      <c r="QKT2" s="99"/>
      <c r="QKU2" s="99"/>
      <c r="QKV2" s="99"/>
      <c r="QKW2" s="99"/>
      <c r="QKX2" s="99"/>
      <c r="QKY2" s="99"/>
      <c r="QKZ2" s="99"/>
      <c r="QLA2" s="99"/>
      <c r="QLB2" s="99"/>
      <c r="QLC2" s="99"/>
      <c r="QLD2" s="99"/>
      <c r="QLE2" s="99"/>
      <c r="QLF2" s="99"/>
      <c r="QLG2" s="99"/>
      <c r="QLH2" s="99"/>
      <c r="QLI2" s="99"/>
      <c r="QLJ2" s="99"/>
      <c r="QLK2" s="99"/>
      <c r="QLL2" s="99"/>
      <c r="QLM2" s="99"/>
      <c r="QLN2" s="99"/>
      <c r="QLO2" s="99"/>
      <c r="QLP2" s="99"/>
      <c r="QLQ2" s="99"/>
      <c r="QLR2" s="99"/>
      <c r="QLS2" s="99"/>
      <c r="QLT2" s="99"/>
      <c r="QLU2" s="99"/>
      <c r="QLV2" s="99"/>
      <c r="QLW2" s="99"/>
      <c r="QLX2" s="99"/>
      <c r="QLY2" s="99"/>
      <c r="QLZ2" s="99"/>
      <c r="QMA2" s="99"/>
      <c r="QMB2" s="99"/>
      <c r="QMC2" s="99"/>
      <c r="QMD2" s="99"/>
      <c r="QME2" s="99"/>
      <c r="QMF2" s="99"/>
      <c r="QMG2" s="99"/>
      <c r="QMH2" s="99"/>
      <c r="QMI2" s="99"/>
      <c r="QMJ2" s="99"/>
      <c r="QMK2" s="99"/>
      <c r="QML2" s="99"/>
      <c r="QMM2" s="99"/>
      <c r="QMN2" s="99"/>
      <c r="QMO2" s="99"/>
      <c r="QMP2" s="99"/>
      <c r="QMQ2" s="99"/>
      <c r="QMR2" s="99"/>
      <c r="QMS2" s="99"/>
      <c r="QMT2" s="99"/>
      <c r="QMU2" s="99"/>
      <c r="QMV2" s="99"/>
      <c r="QMW2" s="99"/>
      <c r="QMX2" s="99"/>
      <c r="QMY2" s="99"/>
      <c r="QMZ2" s="99"/>
      <c r="QNA2" s="99"/>
      <c r="QNB2" s="99"/>
      <c r="QNC2" s="99"/>
      <c r="QND2" s="99"/>
      <c r="QNE2" s="99"/>
      <c r="QNF2" s="99"/>
      <c r="QNG2" s="99"/>
      <c r="QNH2" s="99"/>
      <c r="QNI2" s="99"/>
      <c r="QNJ2" s="99"/>
      <c r="QNK2" s="99"/>
      <c r="QNL2" s="99"/>
      <c r="QNM2" s="99"/>
      <c r="QNN2" s="99"/>
      <c r="QNO2" s="99"/>
      <c r="QNP2" s="99"/>
      <c r="QNQ2" s="99"/>
      <c r="QNR2" s="99"/>
      <c r="QNS2" s="99"/>
      <c r="QNT2" s="99"/>
      <c r="QNU2" s="99"/>
      <c r="QNV2" s="99"/>
      <c r="QNW2" s="99"/>
      <c r="QNX2" s="99"/>
      <c r="QNY2" s="99"/>
      <c r="QNZ2" s="99"/>
      <c r="QOA2" s="99"/>
      <c r="QOB2" s="99"/>
      <c r="QOC2" s="99"/>
      <c r="QOD2" s="99"/>
      <c r="QOE2" s="99"/>
      <c r="QOF2" s="99"/>
      <c r="QOG2" s="99"/>
      <c r="QOH2" s="99"/>
      <c r="QOI2" s="99"/>
      <c r="QOJ2" s="99"/>
      <c r="QOK2" s="99"/>
      <c r="QOL2" s="99"/>
      <c r="QOM2" s="99"/>
      <c r="QON2" s="99"/>
      <c r="QOO2" s="99"/>
      <c r="QOP2" s="99"/>
      <c r="QOQ2" s="99"/>
      <c r="QOR2" s="99"/>
      <c r="QOS2" s="99"/>
      <c r="QOT2" s="99"/>
      <c r="QOU2" s="99"/>
      <c r="QOV2" s="99"/>
      <c r="QOW2" s="99"/>
      <c r="QOX2" s="99"/>
      <c r="QOY2" s="99"/>
      <c r="QOZ2" s="99"/>
      <c r="QPA2" s="99"/>
      <c r="QPB2" s="99"/>
      <c r="QPC2" s="99"/>
      <c r="QPD2" s="99"/>
      <c r="QPE2" s="99"/>
      <c r="QPF2" s="99"/>
      <c r="QPG2" s="99"/>
      <c r="QPH2" s="99"/>
      <c r="QPI2" s="99"/>
      <c r="QPJ2" s="99"/>
      <c r="QPK2" s="99"/>
      <c r="QPL2" s="99"/>
      <c r="QPM2" s="99"/>
      <c r="QPN2" s="99"/>
      <c r="QPO2" s="99"/>
      <c r="QPP2" s="99"/>
      <c r="QPQ2" s="99"/>
      <c r="QPR2" s="99"/>
      <c r="QPS2" s="99"/>
      <c r="QPT2" s="99"/>
      <c r="QPU2" s="99"/>
      <c r="QPV2" s="99"/>
      <c r="QPW2" s="99"/>
      <c r="QPX2" s="99"/>
      <c r="QPY2" s="99"/>
      <c r="QPZ2" s="99"/>
      <c r="QQA2" s="99"/>
      <c r="QQB2" s="99"/>
      <c r="QQC2" s="99"/>
      <c r="QQD2" s="99"/>
      <c r="QQE2" s="99"/>
      <c r="QQF2" s="99"/>
      <c r="QQG2" s="99"/>
      <c r="QQH2" s="99"/>
      <c r="QQI2" s="99"/>
      <c r="QQJ2" s="99"/>
      <c r="QQK2" s="99"/>
      <c r="QQL2" s="99"/>
      <c r="QQM2" s="99"/>
      <c r="QQN2" s="99"/>
      <c r="QQO2" s="99"/>
      <c r="QQP2" s="99"/>
      <c r="QQQ2" s="99"/>
      <c r="QQR2" s="99"/>
      <c r="QQS2" s="99"/>
      <c r="QQT2" s="99"/>
      <c r="QQU2" s="99"/>
      <c r="QQV2" s="99"/>
      <c r="QQW2" s="99"/>
      <c r="QQX2" s="99"/>
      <c r="QQY2" s="99"/>
      <c r="QQZ2" s="99"/>
      <c r="QRA2" s="99"/>
      <c r="QRB2" s="99"/>
      <c r="QRC2" s="99"/>
      <c r="QRD2" s="99"/>
      <c r="QRE2" s="99"/>
      <c r="QRF2" s="99"/>
      <c r="QRG2" s="99"/>
      <c r="QRH2" s="99"/>
      <c r="QRI2" s="99"/>
      <c r="QRJ2" s="99"/>
      <c r="QRK2" s="99"/>
      <c r="QRL2" s="99"/>
      <c r="QRM2" s="99"/>
      <c r="QRN2" s="99"/>
      <c r="QRO2" s="99"/>
      <c r="QRP2" s="99"/>
      <c r="QRQ2" s="99"/>
      <c r="QRR2" s="99"/>
      <c r="QRS2" s="99"/>
      <c r="QRT2" s="99"/>
      <c r="QRU2" s="99"/>
      <c r="QRV2" s="99"/>
      <c r="QRW2" s="99"/>
      <c r="QRX2" s="99"/>
      <c r="QRY2" s="99"/>
      <c r="QRZ2" s="99"/>
      <c r="QSA2" s="99"/>
      <c r="QSB2" s="99"/>
      <c r="QSC2" s="99"/>
      <c r="QSD2" s="99"/>
      <c r="QSE2" s="99"/>
      <c r="QSF2" s="99"/>
      <c r="QSG2" s="99"/>
      <c r="QSH2" s="99"/>
      <c r="QSI2" s="99"/>
      <c r="QSJ2" s="99"/>
      <c r="QSK2" s="99"/>
      <c r="QSL2" s="99"/>
      <c r="QSM2" s="99"/>
      <c r="QSN2" s="99"/>
      <c r="QSO2" s="99"/>
      <c r="QSP2" s="99"/>
      <c r="QSQ2" s="99"/>
      <c r="QSR2" s="99"/>
      <c r="QSS2" s="99"/>
      <c r="QST2" s="99"/>
      <c r="QSU2" s="99"/>
      <c r="QSV2" s="99"/>
      <c r="QSW2" s="99"/>
      <c r="QSX2" s="99"/>
      <c r="QSY2" s="99"/>
      <c r="QSZ2" s="99"/>
      <c r="QTA2" s="99"/>
      <c r="QTB2" s="99"/>
      <c r="QTC2" s="99"/>
      <c r="QTD2" s="99"/>
      <c r="QTE2" s="99"/>
      <c r="QTF2" s="99"/>
      <c r="QTG2" s="99"/>
      <c r="QTH2" s="99"/>
      <c r="QTI2" s="99"/>
      <c r="QTJ2" s="99"/>
      <c r="QTK2" s="99"/>
      <c r="QTL2" s="99"/>
      <c r="QTM2" s="99"/>
      <c r="QTN2" s="99"/>
      <c r="QTO2" s="99"/>
      <c r="QTP2" s="99"/>
      <c r="QTQ2" s="99"/>
      <c r="QTR2" s="99"/>
      <c r="QTS2" s="99"/>
      <c r="QTT2" s="99"/>
      <c r="QTU2" s="99"/>
      <c r="QTV2" s="99"/>
      <c r="QTW2" s="99"/>
      <c r="QTX2" s="99"/>
      <c r="QTY2" s="99"/>
      <c r="QTZ2" s="99"/>
      <c r="QUA2" s="99"/>
      <c r="QUB2" s="99"/>
      <c r="QUC2" s="99"/>
      <c r="QUD2" s="99"/>
      <c r="QUE2" s="99"/>
      <c r="QUF2" s="99"/>
      <c r="QUG2" s="99"/>
      <c r="QUH2" s="99"/>
      <c r="QUI2" s="99"/>
      <c r="QUJ2" s="99"/>
      <c r="QUK2" s="99"/>
      <c r="QUL2" s="99"/>
      <c r="QUM2" s="99"/>
      <c r="QUN2" s="99"/>
      <c r="QUO2" s="99"/>
      <c r="QUP2" s="99"/>
      <c r="QUQ2" s="99"/>
      <c r="QUR2" s="99"/>
      <c r="QUS2" s="99"/>
      <c r="QUT2" s="99"/>
      <c r="QUU2" s="99"/>
      <c r="QUV2" s="99"/>
      <c r="QUW2" s="99"/>
      <c r="QUX2" s="99"/>
      <c r="QUY2" s="99"/>
      <c r="QUZ2" s="99"/>
      <c r="QVA2" s="99"/>
      <c r="QVB2" s="99"/>
      <c r="QVC2" s="99"/>
      <c r="QVD2" s="99"/>
      <c r="QVE2" s="99"/>
      <c r="QVF2" s="99"/>
      <c r="QVG2" s="99"/>
      <c r="QVH2" s="99"/>
      <c r="QVI2" s="99"/>
      <c r="QVJ2" s="99"/>
      <c r="QVK2" s="99"/>
      <c r="QVL2" s="99"/>
      <c r="QVM2" s="99"/>
      <c r="QVN2" s="99"/>
      <c r="QVO2" s="99"/>
      <c r="QVP2" s="99"/>
      <c r="QVQ2" s="99"/>
      <c r="QVR2" s="99"/>
      <c r="QVS2" s="99"/>
      <c r="QVT2" s="99"/>
      <c r="QVU2" s="99"/>
      <c r="QVV2" s="99"/>
      <c r="QVW2" s="99"/>
      <c r="QVX2" s="99"/>
      <c r="QVY2" s="99"/>
      <c r="QVZ2" s="99"/>
      <c r="QWA2" s="99"/>
      <c r="QWB2" s="99"/>
      <c r="QWC2" s="99"/>
      <c r="QWD2" s="99"/>
      <c r="QWE2" s="99"/>
      <c r="QWF2" s="99"/>
      <c r="QWG2" s="99"/>
      <c r="QWH2" s="99"/>
      <c r="QWI2" s="99"/>
      <c r="QWJ2" s="99"/>
      <c r="QWK2" s="99"/>
      <c r="QWL2" s="99"/>
      <c r="QWM2" s="99"/>
      <c r="QWN2" s="99"/>
      <c r="QWO2" s="99"/>
      <c r="QWP2" s="99"/>
      <c r="QWQ2" s="99"/>
      <c r="QWR2" s="99"/>
      <c r="QWS2" s="99"/>
      <c r="QWT2" s="99"/>
      <c r="QWU2" s="99"/>
      <c r="QWV2" s="99"/>
      <c r="QWW2" s="99"/>
      <c r="QWX2" s="99"/>
      <c r="QWY2" s="99"/>
      <c r="QWZ2" s="99"/>
      <c r="QXA2" s="99"/>
      <c r="QXB2" s="99"/>
      <c r="QXC2" s="99"/>
      <c r="QXD2" s="99"/>
      <c r="QXE2" s="99"/>
      <c r="QXF2" s="99"/>
      <c r="QXG2" s="99"/>
      <c r="QXH2" s="99"/>
      <c r="QXI2" s="99"/>
      <c r="QXJ2" s="99"/>
      <c r="QXK2" s="99"/>
      <c r="QXL2" s="99"/>
      <c r="QXM2" s="99"/>
      <c r="QXN2" s="99"/>
      <c r="QXO2" s="99"/>
      <c r="QXP2" s="99"/>
      <c r="QXQ2" s="99"/>
      <c r="QXR2" s="99"/>
      <c r="QXS2" s="99"/>
      <c r="QXT2" s="99"/>
      <c r="QXU2" s="99"/>
      <c r="QXV2" s="99"/>
      <c r="QXW2" s="99"/>
      <c r="QXX2" s="99"/>
      <c r="QXY2" s="99"/>
      <c r="QXZ2" s="99"/>
      <c r="QYA2" s="99"/>
      <c r="QYB2" s="99"/>
      <c r="QYC2" s="99"/>
      <c r="QYD2" s="99"/>
      <c r="QYE2" s="99"/>
      <c r="QYF2" s="99"/>
      <c r="QYG2" s="99"/>
      <c r="QYH2" s="99"/>
      <c r="QYI2" s="99"/>
      <c r="QYJ2" s="99"/>
      <c r="QYK2" s="99"/>
      <c r="QYL2" s="99"/>
      <c r="QYM2" s="99"/>
      <c r="QYN2" s="99"/>
      <c r="QYO2" s="99"/>
      <c r="QYP2" s="99"/>
      <c r="QYQ2" s="99"/>
      <c r="QYR2" s="99"/>
      <c r="QYS2" s="99"/>
      <c r="QYT2" s="99"/>
      <c r="QYU2" s="99"/>
      <c r="QYV2" s="99"/>
      <c r="QYW2" s="99"/>
      <c r="QYX2" s="99"/>
      <c r="QYY2" s="99"/>
      <c r="QYZ2" s="99"/>
      <c r="QZA2" s="99"/>
      <c r="QZB2" s="99"/>
      <c r="QZC2" s="99"/>
      <c r="QZD2" s="99"/>
      <c r="QZE2" s="99"/>
      <c r="QZF2" s="99"/>
      <c r="QZG2" s="99"/>
      <c r="QZH2" s="99"/>
      <c r="QZI2" s="99"/>
      <c r="QZJ2" s="99"/>
      <c r="QZK2" s="99"/>
      <c r="QZL2" s="99"/>
      <c r="QZM2" s="99"/>
      <c r="QZN2" s="99"/>
      <c r="QZO2" s="99"/>
      <c r="QZP2" s="99"/>
      <c r="QZQ2" s="99"/>
      <c r="QZR2" s="99"/>
      <c r="QZS2" s="99"/>
      <c r="QZT2" s="99"/>
      <c r="QZU2" s="99"/>
      <c r="QZV2" s="99"/>
      <c r="QZW2" s="99"/>
      <c r="QZX2" s="99"/>
      <c r="QZY2" s="99"/>
      <c r="QZZ2" s="99"/>
      <c r="RAA2" s="99"/>
      <c r="RAB2" s="99"/>
      <c r="RAC2" s="99"/>
      <c r="RAD2" s="99"/>
      <c r="RAE2" s="99"/>
      <c r="RAF2" s="99"/>
      <c r="RAG2" s="99"/>
      <c r="RAH2" s="99"/>
      <c r="RAI2" s="99"/>
      <c r="RAJ2" s="99"/>
      <c r="RAK2" s="99"/>
      <c r="RAL2" s="99"/>
      <c r="RAM2" s="99"/>
      <c r="RAN2" s="99"/>
      <c r="RAO2" s="99"/>
      <c r="RAP2" s="99"/>
      <c r="RAQ2" s="99"/>
      <c r="RAR2" s="99"/>
      <c r="RAS2" s="99"/>
      <c r="RAT2" s="99"/>
      <c r="RAU2" s="99"/>
      <c r="RAV2" s="99"/>
      <c r="RAW2" s="99"/>
      <c r="RAX2" s="99"/>
      <c r="RAY2" s="99"/>
      <c r="RAZ2" s="99"/>
      <c r="RBA2" s="99"/>
      <c r="RBB2" s="99"/>
      <c r="RBC2" s="99"/>
      <c r="RBD2" s="99"/>
      <c r="RBE2" s="99"/>
      <c r="RBF2" s="99"/>
      <c r="RBG2" s="99"/>
      <c r="RBH2" s="99"/>
      <c r="RBI2" s="99"/>
      <c r="RBJ2" s="99"/>
      <c r="RBK2" s="99"/>
      <c r="RBL2" s="99"/>
      <c r="RBM2" s="99"/>
      <c r="RBN2" s="99"/>
      <c r="RBO2" s="99"/>
      <c r="RBP2" s="99"/>
      <c r="RBQ2" s="99"/>
      <c r="RBR2" s="99"/>
      <c r="RBS2" s="99"/>
      <c r="RBT2" s="99"/>
      <c r="RBU2" s="99"/>
      <c r="RBV2" s="99"/>
      <c r="RBW2" s="99"/>
      <c r="RBX2" s="99"/>
      <c r="RBY2" s="99"/>
      <c r="RBZ2" s="99"/>
      <c r="RCA2" s="99"/>
      <c r="RCB2" s="99"/>
      <c r="RCC2" s="99"/>
      <c r="RCD2" s="99"/>
      <c r="RCE2" s="99"/>
      <c r="RCF2" s="99"/>
      <c r="RCG2" s="99"/>
      <c r="RCH2" s="99"/>
      <c r="RCI2" s="99"/>
      <c r="RCJ2" s="99"/>
      <c r="RCK2" s="99"/>
      <c r="RCL2" s="99"/>
      <c r="RCM2" s="99"/>
      <c r="RCN2" s="99"/>
      <c r="RCO2" s="99"/>
      <c r="RCP2" s="99"/>
      <c r="RCQ2" s="99"/>
      <c r="RCR2" s="99"/>
      <c r="RCS2" s="99"/>
      <c r="RCT2" s="99"/>
      <c r="RCU2" s="99"/>
      <c r="RCV2" s="99"/>
      <c r="RCW2" s="99"/>
      <c r="RCX2" s="99"/>
      <c r="RCY2" s="99"/>
      <c r="RCZ2" s="99"/>
      <c r="RDA2" s="99"/>
      <c r="RDB2" s="99"/>
      <c r="RDC2" s="99"/>
      <c r="RDD2" s="99"/>
      <c r="RDE2" s="99"/>
      <c r="RDF2" s="99"/>
      <c r="RDG2" s="99"/>
      <c r="RDH2" s="99"/>
      <c r="RDI2" s="99"/>
      <c r="RDJ2" s="99"/>
      <c r="RDK2" s="99"/>
      <c r="RDL2" s="99"/>
      <c r="RDM2" s="99"/>
      <c r="RDN2" s="99"/>
      <c r="RDO2" s="99"/>
      <c r="RDP2" s="99"/>
      <c r="RDQ2" s="99"/>
      <c r="RDR2" s="99"/>
      <c r="RDS2" s="99"/>
      <c r="RDT2" s="99"/>
      <c r="RDU2" s="99"/>
      <c r="RDV2" s="99"/>
      <c r="RDW2" s="99"/>
      <c r="RDX2" s="99"/>
      <c r="RDY2" s="99"/>
      <c r="RDZ2" s="99"/>
      <c r="REA2" s="99"/>
      <c r="REB2" s="99"/>
      <c r="REC2" s="99"/>
      <c r="RED2" s="99"/>
      <c r="REE2" s="99"/>
      <c r="REF2" s="99"/>
      <c r="REG2" s="99"/>
      <c r="REH2" s="99"/>
      <c r="REI2" s="99"/>
      <c r="REJ2" s="99"/>
      <c r="REK2" s="99"/>
      <c r="REL2" s="99"/>
      <c r="REM2" s="99"/>
      <c r="REN2" s="99"/>
      <c r="REO2" s="99"/>
      <c r="REP2" s="99"/>
      <c r="REQ2" s="99"/>
      <c r="RER2" s="99"/>
      <c r="RES2" s="99"/>
      <c r="RET2" s="99"/>
      <c r="REU2" s="99"/>
      <c r="REV2" s="99"/>
      <c r="REW2" s="99"/>
      <c r="REX2" s="99"/>
      <c r="REY2" s="99"/>
      <c r="REZ2" s="99"/>
      <c r="RFA2" s="99"/>
      <c r="RFB2" s="99"/>
      <c r="RFC2" s="99"/>
      <c r="RFD2" s="99"/>
      <c r="RFE2" s="99"/>
      <c r="RFF2" s="99"/>
      <c r="RFG2" s="99"/>
      <c r="RFH2" s="99"/>
      <c r="RFI2" s="99"/>
      <c r="RFJ2" s="99"/>
      <c r="RFK2" s="99"/>
      <c r="RFL2" s="99"/>
      <c r="RFM2" s="99"/>
      <c r="RFN2" s="99"/>
      <c r="RFO2" s="99"/>
      <c r="RFP2" s="99"/>
      <c r="RFQ2" s="99"/>
      <c r="RFR2" s="99"/>
      <c r="RFS2" s="99"/>
      <c r="RFT2" s="99"/>
      <c r="RFU2" s="99"/>
      <c r="RFV2" s="99"/>
      <c r="RFW2" s="99"/>
      <c r="RFX2" s="99"/>
      <c r="RFY2" s="99"/>
      <c r="RFZ2" s="99"/>
      <c r="RGA2" s="99"/>
      <c r="RGB2" s="99"/>
      <c r="RGC2" s="99"/>
      <c r="RGD2" s="99"/>
      <c r="RGE2" s="99"/>
      <c r="RGF2" s="99"/>
      <c r="RGG2" s="99"/>
      <c r="RGH2" s="99"/>
      <c r="RGI2" s="99"/>
      <c r="RGJ2" s="99"/>
      <c r="RGK2" s="99"/>
      <c r="RGL2" s="99"/>
      <c r="RGM2" s="99"/>
      <c r="RGN2" s="99"/>
      <c r="RGO2" s="99"/>
      <c r="RGP2" s="99"/>
      <c r="RGQ2" s="99"/>
      <c r="RGR2" s="99"/>
      <c r="RGS2" s="99"/>
      <c r="RGT2" s="99"/>
      <c r="RGU2" s="99"/>
      <c r="RGV2" s="99"/>
      <c r="RGW2" s="99"/>
      <c r="RGX2" s="99"/>
      <c r="RGY2" s="99"/>
      <c r="RGZ2" s="99"/>
      <c r="RHA2" s="99"/>
      <c r="RHB2" s="99"/>
      <c r="RHC2" s="99"/>
      <c r="RHD2" s="99"/>
      <c r="RHE2" s="99"/>
      <c r="RHF2" s="99"/>
      <c r="RHG2" s="99"/>
      <c r="RHH2" s="99"/>
      <c r="RHI2" s="99"/>
      <c r="RHJ2" s="99"/>
      <c r="RHK2" s="99"/>
      <c r="RHL2" s="99"/>
      <c r="RHM2" s="99"/>
      <c r="RHN2" s="99"/>
      <c r="RHO2" s="99"/>
      <c r="RHP2" s="99"/>
      <c r="RHQ2" s="99"/>
      <c r="RHR2" s="99"/>
      <c r="RHS2" s="99"/>
      <c r="RHT2" s="99"/>
      <c r="RHU2" s="99"/>
      <c r="RHV2" s="99"/>
      <c r="RHW2" s="99"/>
      <c r="RHX2" s="99"/>
      <c r="RHY2" s="99"/>
      <c r="RHZ2" s="99"/>
      <c r="RIA2" s="99"/>
      <c r="RIB2" s="99"/>
      <c r="RIC2" s="99"/>
      <c r="RID2" s="99"/>
      <c r="RIE2" s="99"/>
      <c r="RIF2" s="99"/>
      <c r="RIG2" s="99"/>
      <c r="RIH2" s="99"/>
      <c r="RII2" s="99"/>
      <c r="RIJ2" s="99"/>
      <c r="RIK2" s="99"/>
      <c r="RIL2" s="99"/>
      <c r="RIM2" s="99"/>
      <c r="RIN2" s="99"/>
      <c r="RIO2" s="99"/>
      <c r="RIP2" s="99"/>
      <c r="RIQ2" s="99"/>
      <c r="RIR2" s="99"/>
      <c r="RIS2" s="99"/>
      <c r="RIT2" s="99"/>
      <c r="RIU2" s="99"/>
      <c r="RIV2" s="99"/>
      <c r="RIW2" s="99"/>
      <c r="RIX2" s="99"/>
      <c r="RIY2" s="99"/>
      <c r="RIZ2" s="99"/>
      <c r="RJA2" s="99"/>
      <c r="RJB2" s="99"/>
      <c r="RJC2" s="99"/>
      <c r="RJD2" s="99"/>
      <c r="RJE2" s="99"/>
      <c r="RJF2" s="99"/>
      <c r="RJG2" s="99"/>
      <c r="RJH2" s="99"/>
      <c r="RJI2" s="99"/>
      <c r="RJJ2" s="99"/>
      <c r="RJK2" s="99"/>
      <c r="RJL2" s="99"/>
      <c r="RJM2" s="99"/>
      <c r="RJN2" s="99"/>
      <c r="RJO2" s="99"/>
      <c r="RJP2" s="99"/>
      <c r="RJQ2" s="99"/>
      <c r="RJR2" s="99"/>
      <c r="RJS2" s="99"/>
      <c r="RJT2" s="99"/>
      <c r="RJU2" s="99"/>
      <c r="RJV2" s="99"/>
      <c r="RJW2" s="99"/>
      <c r="RJX2" s="99"/>
      <c r="RJY2" s="99"/>
      <c r="RJZ2" s="99"/>
      <c r="RKA2" s="99"/>
      <c r="RKB2" s="99"/>
      <c r="RKC2" s="99"/>
      <c r="RKD2" s="99"/>
      <c r="RKE2" s="99"/>
      <c r="RKF2" s="99"/>
      <c r="RKG2" s="99"/>
      <c r="RKH2" s="99"/>
      <c r="RKI2" s="99"/>
      <c r="RKJ2" s="99"/>
      <c r="RKK2" s="99"/>
      <c r="RKL2" s="99"/>
      <c r="RKM2" s="99"/>
      <c r="RKN2" s="99"/>
      <c r="RKO2" s="99"/>
      <c r="RKP2" s="99"/>
      <c r="RKQ2" s="99"/>
      <c r="RKR2" s="99"/>
      <c r="RKS2" s="99"/>
      <c r="RKT2" s="99"/>
      <c r="RKU2" s="99"/>
      <c r="RKV2" s="99"/>
      <c r="RKW2" s="99"/>
      <c r="RKX2" s="99"/>
      <c r="RKY2" s="99"/>
      <c r="RKZ2" s="99"/>
      <c r="RLA2" s="99"/>
      <c r="RLB2" s="99"/>
      <c r="RLC2" s="99"/>
      <c r="RLD2" s="99"/>
      <c r="RLE2" s="99"/>
      <c r="RLF2" s="99"/>
      <c r="RLG2" s="99"/>
      <c r="RLH2" s="99"/>
      <c r="RLI2" s="99"/>
      <c r="RLJ2" s="99"/>
      <c r="RLK2" s="99"/>
      <c r="RLL2" s="99"/>
      <c r="RLM2" s="99"/>
      <c r="RLN2" s="99"/>
      <c r="RLO2" s="99"/>
      <c r="RLP2" s="99"/>
      <c r="RLQ2" s="99"/>
      <c r="RLR2" s="99"/>
      <c r="RLS2" s="99"/>
      <c r="RLT2" s="99"/>
      <c r="RLU2" s="99"/>
      <c r="RLV2" s="99"/>
      <c r="RLW2" s="99"/>
      <c r="RLX2" s="99"/>
      <c r="RLY2" s="99"/>
      <c r="RLZ2" s="99"/>
      <c r="RMA2" s="99"/>
      <c r="RMB2" s="99"/>
      <c r="RMC2" s="99"/>
      <c r="RMD2" s="99"/>
      <c r="RME2" s="99"/>
      <c r="RMF2" s="99"/>
      <c r="RMG2" s="99"/>
      <c r="RMH2" s="99"/>
      <c r="RMI2" s="99"/>
      <c r="RMJ2" s="99"/>
      <c r="RMK2" s="99"/>
      <c r="RML2" s="99"/>
      <c r="RMM2" s="99"/>
      <c r="RMN2" s="99"/>
      <c r="RMO2" s="99"/>
      <c r="RMP2" s="99"/>
      <c r="RMQ2" s="99"/>
      <c r="RMR2" s="99"/>
      <c r="RMS2" s="99"/>
      <c r="RMT2" s="99"/>
      <c r="RMU2" s="99"/>
      <c r="RMV2" s="99"/>
      <c r="RMW2" s="99"/>
      <c r="RMX2" s="99"/>
      <c r="RMY2" s="99"/>
      <c r="RMZ2" s="99"/>
      <c r="RNA2" s="99"/>
      <c r="RNB2" s="99"/>
      <c r="RNC2" s="99"/>
      <c r="RND2" s="99"/>
      <c r="RNE2" s="99"/>
      <c r="RNF2" s="99"/>
      <c r="RNG2" s="99"/>
      <c r="RNH2" s="99"/>
      <c r="RNI2" s="99"/>
      <c r="RNJ2" s="99"/>
      <c r="RNK2" s="99"/>
      <c r="RNL2" s="99"/>
      <c r="RNM2" s="99"/>
      <c r="RNN2" s="99"/>
      <c r="RNO2" s="99"/>
      <c r="RNP2" s="99"/>
      <c r="RNQ2" s="99"/>
      <c r="RNR2" s="99"/>
      <c r="RNS2" s="99"/>
      <c r="RNT2" s="99"/>
      <c r="RNU2" s="99"/>
      <c r="RNV2" s="99"/>
      <c r="RNW2" s="99"/>
      <c r="RNX2" s="99"/>
      <c r="RNY2" s="99"/>
      <c r="RNZ2" s="99"/>
      <c r="ROA2" s="99"/>
      <c r="ROB2" s="99"/>
      <c r="ROC2" s="99"/>
      <c r="ROD2" s="99"/>
      <c r="ROE2" s="99"/>
      <c r="ROF2" s="99"/>
      <c r="ROG2" s="99"/>
      <c r="ROH2" s="99"/>
      <c r="ROI2" s="99"/>
      <c r="ROJ2" s="99"/>
      <c r="ROK2" s="99"/>
      <c r="ROL2" s="99"/>
      <c r="ROM2" s="99"/>
      <c r="RON2" s="99"/>
      <c r="ROO2" s="99"/>
      <c r="ROP2" s="99"/>
      <c r="ROQ2" s="99"/>
      <c r="ROR2" s="99"/>
      <c r="ROS2" s="99"/>
      <c r="ROT2" s="99"/>
      <c r="ROU2" s="99"/>
      <c r="ROV2" s="99"/>
      <c r="ROW2" s="99"/>
      <c r="ROX2" s="99"/>
      <c r="ROY2" s="99"/>
      <c r="ROZ2" s="99"/>
      <c r="RPA2" s="99"/>
      <c r="RPB2" s="99"/>
      <c r="RPC2" s="99"/>
      <c r="RPD2" s="99"/>
      <c r="RPE2" s="99"/>
      <c r="RPF2" s="99"/>
      <c r="RPG2" s="99"/>
      <c r="RPH2" s="99"/>
      <c r="RPI2" s="99"/>
      <c r="RPJ2" s="99"/>
      <c r="RPK2" s="99"/>
      <c r="RPL2" s="99"/>
      <c r="RPM2" s="99"/>
      <c r="RPN2" s="99"/>
      <c r="RPO2" s="99"/>
      <c r="RPP2" s="99"/>
      <c r="RPQ2" s="99"/>
      <c r="RPR2" s="99"/>
      <c r="RPS2" s="99"/>
      <c r="RPT2" s="99"/>
      <c r="RPU2" s="99"/>
      <c r="RPV2" s="99"/>
      <c r="RPW2" s="99"/>
      <c r="RPX2" s="99"/>
      <c r="RPY2" s="99"/>
      <c r="RPZ2" s="99"/>
      <c r="RQA2" s="99"/>
      <c r="RQB2" s="99"/>
      <c r="RQC2" s="99"/>
      <c r="RQD2" s="99"/>
      <c r="RQE2" s="99"/>
      <c r="RQF2" s="99"/>
      <c r="RQG2" s="99"/>
      <c r="RQH2" s="99"/>
      <c r="RQI2" s="99"/>
      <c r="RQJ2" s="99"/>
      <c r="RQK2" s="99"/>
      <c r="RQL2" s="99"/>
      <c r="RQM2" s="99"/>
      <c r="RQN2" s="99"/>
      <c r="RQO2" s="99"/>
      <c r="RQP2" s="99"/>
      <c r="RQQ2" s="99"/>
      <c r="RQR2" s="99"/>
      <c r="RQS2" s="99"/>
      <c r="RQT2" s="99"/>
      <c r="RQU2" s="99"/>
      <c r="RQV2" s="99"/>
      <c r="RQW2" s="99"/>
      <c r="RQX2" s="99"/>
      <c r="RQY2" s="99"/>
      <c r="RQZ2" s="99"/>
      <c r="RRA2" s="99"/>
      <c r="RRB2" s="99"/>
      <c r="RRC2" s="99"/>
      <c r="RRD2" s="99"/>
      <c r="RRE2" s="99"/>
      <c r="RRF2" s="99"/>
      <c r="RRG2" s="99"/>
      <c r="RRH2" s="99"/>
      <c r="RRI2" s="99"/>
      <c r="RRJ2" s="99"/>
      <c r="RRK2" s="99"/>
      <c r="RRL2" s="99"/>
      <c r="RRM2" s="99"/>
      <c r="RRN2" s="99"/>
      <c r="RRO2" s="99"/>
      <c r="RRP2" s="99"/>
      <c r="RRQ2" s="99"/>
      <c r="RRR2" s="99"/>
      <c r="RRS2" s="99"/>
      <c r="RRT2" s="99"/>
      <c r="RRU2" s="99"/>
      <c r="RRV2" s="99"/>
      <c r="RRW2" s="99"/>
      <c r="RRX2" s="99"/>
      <c r="RRY2" s="99"/>
      <c r="RRZ2" s="99"/>
      <c r="RSA2" s="99"/>
      <c r="RSB2" s="99"/>
      <c r="RSC2" s="99"/>
      <c r="RSD2" s="99"/>
      <c r="RSE2" s="99"/>
      <c r="RSF2" s="99"/>
      <c r="RSG2" s="99"/>
      <c r="RSH2" s="99"/>
      <c r="RSI2" s="99"/>
      <c r="RSJ2" s="99"/>
      <c r="RSK2" s="99"/>
      <c r="RSL2" s="99"/>
      <c r="RSM2" s="99"/>
      <c r="RSN2" s="99"/>
      <c r="RSO2" s="99"/>
      <c r="RSP2" s="99"/>
      <c r="RSQ2" s="99"/>
      <c r="RSR2" s="99"/>
      <c r="RSS2" s="99"/>
      <c r="RST2" s="99"/>
      <c r="RSU2" s="99"/>
      <c r="RSV2" s="99"/>
      <c r="RSW2" s="99"/>
      <c r="RSX2" s="99"/>
      <c r="RSY2" s="99"/>
      <c r="RSZ2" s="99"/>
      <c r="RTA2" s="99"/>
      <c r="RTB2" s="99"/>
      <c r="RTC2" s="99"/>
      <c r="RTD2" s="99"/>
      <c r="RTE2" s="99"/>
      <c r="RTF2" s="99"/>
      <c r="RTG2" s="99"/>
      <c r="RTH2" s="99"/>
      <c r="RTI2" s="99"/>
      <c r="RTJ2" s="99"/>
      <c r="RTK2" s="99"/>
      <c r="RTL2" s="99"/>
      <c r="RTM2" s="99"/>
      <c r="RTN2" s="99"/>
      <c r="RTO2" s="99"/>
      <c r="RTP2" s="99"/>
      <c r="RTQ2" s="99"/>
      <c r="RTR2" s="99"/>
      <c r="RTS2" s="99"/>
      <c r="RTT2" s="99"/>
      <c r="RTU2" s="99"/>
      <c r="RTV2" s="99"/>
      <c r="RTW2" s="99"/>
      <c r="RTX2" s="99"/>
      <c r="RTY2" s="99"/>
      <c r="RTZ2" s="99"/>
      <c r="RUA2" s="99"/>
      <c r="RUB2" s="99"/>
      <c r="RUC2" s="99"/>
      <c r="RUD2" s="99"/>
      <c r="RUE2" s="99"/>
      <c r="RUF2" s="99"/>
      <c r="RUG2" s="99"/>
      <c r="RUH2" s="99"/>
      <c r="RUI2" s="99"/>
      <c r="RUJ2" s="99"/>
      <c r="RUK2" s="99"/>
      <c r="RUL2" s="99"/>
      <c r="RUM2" s="99"/>
      <c r="RUN2" s="99"/>
      <c r="RUO2" s="99"/>
      <c r="RUP2" s="99"/>
      <c r="RUQ2" s="99"/>
      <c r="RUR2" s="99"/>
      <c r="RUS2" s="99"/>
      <c r="RUT2" s="99"/>
      <c r="RUU2" s="99"/>
      <c r="RUV2" s="99"/>
      <c r="RUW2" s="99"/>
      <c r="RUX2" s="99"/>
      <c r="RUY2" s="99"/>
      <c r="RUZ2" s="99"/>
      <c r="RVA2" s="99"/>
      <c r="RVB2" s="99"/>
      <c r="RVC2" s="99"/>
      <c r="RVD2" s="99"/>
      <c r="RVE2" s="99"/>
      <c r="RVF2" s="99"/>
      <c r="RVG2" s="99"/>
      <c r="RVH2" s="99"/>
      <c r="RVI2" s="99"/>
      <c r="RVJ2" s="99"/>
      <c r="RVK2" s="99"/>
      <c r="RVL2" s="99"/>
      <c r="RVM2" s="99"/>
      <c r="RVN2" s="99"/>
      <c r="RVO2" s="99"/>
      <c r="RVP2" s="99"/>
      <c r="RVQ2" s="99"/>
      <c r="RVR2" s="99"/>
      <c r="RVS2" s="99"/>
      <c r="RVT2" s="99"/>
      <c r="RVU2" s="99"/>
      <c r="RVV2" s="99"/>
      <c r="RVW2" s="99"/>
      <c r="RVX2" s="99"/>
      <c r="RVY2" s="99"/>
      <c r="RVZ2" s="99"/>
      <c r="RWA2" s="99"/>
      <c r="RWB2" s="99"/>
      <c r="RWC2" s="99"/>
      <c r="RWD2" s="99"/>
      <c r="RWE2" s="99"/>
      <c r="RWF2" s="99"/>
      <c r="RWG2" s="99"/>
      <c r="RWH2" s="99"/>
      <c r="RWI2" s="99"/>
      <c r="RWJ2" s="99"/>
      <c r="RWK2" s="99"/>
      <c r="RWL2" s="99"/>
      <c r="RWM2" s="99"/>
      <c r="RWN2" s="99"/>
      <c r="RWO2" s="99"/>
      <c r="RWP2" s="99"/>
      <c r="RWQ2" s="99"/>
      <c r="RWR2" s="99"/>
      <c r="RWS2" s="99"/>
      <c r="RWT2" s="99"/>
      <c r="RWU2" s="99"/>
      <c r="RWV2" s="99"/>
      <c r="RWW2" s="99"/>
      <c r="RWX2" s="99"/>
      <c r="RWY2" s="99"/>
      <c r="RWZ2" s="99"/>
      <c r="RXA2" s="99"/>
      <c r="RXB2" s="99"/>
      <c r="RXC2" s="99"/>
      <c r="RXD2" s="99"/>
      <c r="RXE2" s="99"/>
      <c r="RXF2" s="99"/>
      <c r="RXG2" s="99"/>
      <c r="RXH2" s="99"/>
      <c r="RXI2" s="99"/>
      <c r="RXJ2" s="99"/>
      <c r="RXK2" s="99"/>
      <c r="RXL2" s="99"/>
      <c r="RXM2" s="99"/>
      <c r="RXN2" s="99"/>
      <c r="RXO2" s="99"/>
      <c r="RXP2" s="99"/>
      <c r="RXQ2" s="99"/>
      <c r="RXR2" s="99"/>
      <c r="RXS2" s="99"/>
      <c r="RXT2" s="99"/>
      <c r="RXU2" s="99"/>
      <c r="RXV2" s="99"/>
      <c r="RXW2" s="99"/>
      <c r="RXX2" s="99"/>
      <c r="RXY2" s="99"/>
      <c r="RXZ2" s="99"/>
      <c r="RYA2" s="99"/>
      <c r="RYB2" s="99"/>
      <c r="RYC2" s="99"/>
      <c r="RYD2" s="99"/>
      <c r="RYE2" s="99"/>
      <c r="RYF2" s="99"/>
      <c r="RYG2" s="99"/>
      <c r="RYH2" s="99"/>
      <c r="RYI2" s="99"/>
      <c r="RYJ2" s="99"/>
      <c r="RYK2" s="99"/>
      <c r="RYL2" s="99"/>
      <c r="RYM2" s="99"/>
      <c r="RYN2" s="99"/>
      <c r="RYO2" s="99"/>
      <c r="RYP2" s="99"/>
      <c r="RYQ2" s="99"/>
      <c r="RYR2" s="99"/>
      <c r="RYS2" s="99"/>
      <c r="RYT2" s="99"/>
      <c r="RYU2" s="99"/>
      <c r="RYV2" s="99"/>
      <c r="RYW2" s="99"/>
      <c r="RYX2" s="99"/>
      <c r="RYY2" s="99"/>
      <c r="RYZ2" s="99"/>
      <c r="RZA2" s="99"/>
      <c r="RZB2" s="99"/>
      <c r="RZC2" s="99"/>
      <c r="RZD2" s="99"/>
      <c r="RZE2" s="99"/>
      <c r="RZF2" s="99"/>
      <c r="RZG2" s="99"/>
      <c r="RZH2" s="99"/>
      <c r="RZI2" s="99"/>
      <c r="RZJ2" s="99"/>
      <c r="RZK2" s="99"/>
      <c r="RZL2" s="99"/>
      <c r="RZM2" s="99"/>
      <c r="RZN2" s="99"/>
      <c r="RZO2" s="99"/>
      <c r="RZP2" s="99"/>
      <c r="RZQ2" s="99"/>
      <c r="RZR2" s="99"/>
      <c r="RZS2" s="99"/>
      <c r="RZT2" s="99"/>
      <c r="RZU2" s="99"/>
      <c r="RZV2" s="99"/>
      <c r="RZW2" s="99"/>
      <c r="RZX2" s="99"/>
      <c r="RZY2" s="99"/>
      <c r="RZZ2" s="99"/>
      <c r="SAA2" s="99"/>
      <c r="SAB2" s="99"/>
      <c r="SAC2" s="99"/>
      <c r="SAD2" s="99"/>
      <c r="SAE2" s="99"/>
      <c r="SAF2" s="99"/>
      <c r="SAG2" s="99"/>
      <c r="SAH2" s="99"/>
      <c r="SAI2" s="99"/>
      <c r="SAJ2" s="99"/>
      <c r="SAK2" s="99"/>
      <c r="SAL2" s="99"/>
      <c r="SAM2" s="99"/>
      <c r="SAN2" s="99"/>
      <c r="SAO2" s="99"/>
      <c r="SAP2" s="99"/>
      <c r="SAQ2" s="99"/>
      <c r="SAR2" s="99"/>
      <c r="SAS2" s="99"/>
      <c r="SAT2" s="99"/>
      <c r="SAU2" s="99"/>
      <c r="SAV2" s="99"/>
      <c r="SAW2" s="99"/>
      <c r="SAX2" s="99"/>
      <c r="SAY2" s="99"/>
      <c r="SAZ2" s="99"/>
      <c r="SBA2" s="99"/>
      <c r="SBB2" s="99"/>
      <c r="SBC2" s="99"/>
      <c r="SBD2" s="99"/>
      <c r="SBE2" s="99"/>
      <c r="SBF2" s="99"/>
      <c r="SBG2" s="99"/>
      <c r="SBH2" s="99"/>
      <c r="SBI2" s="99"/>
      <c r="SBJ2" s="99"/>
      <c r="SBK2" s="99"/>
      <c r="SBL2" s="99"/>
      <c r="SBM2" s="99"/>
      <c r="SBN2" s="99"/>
      <c r="SBO2" s="99"/>
      <c r="SBP2" s="99"/>
      <c r="SBQ2" s="99"/>
      <c r="SBR2" s="99"/>
      <c r="SBS2" s="99"/>
      <c r="SBT2" s="99"/>
      <c r="SBU2" s="99"/>
      <c r="SBV2" s="99"/>
      <c r="SBW2" s="99"/>
      <c r="SBX2" s="99"/>
      <c r="SBY2" s="99"/>
      <c r="SBZ2" s="99"/>
      <c r="SCA2" s="99"/>
      <c r="SCB2" s="99"/>
      <c r="SCC2" s="99"/>
      <c r="SCD2" s="99"/>
      <c r="SCE2" s="99"/>
      <c r="SCF2" s="99"/>
      <c r="SCG2" s="99"/>
      <c r="SCH2" s="99"/>
      <c r="SCI2" s="99"/>
      <c r="SCJ2" s="99"/>
      <c r="SCK2" s="99"/>
      <c r="SCL2" s="99"/>
      <c r="SCM2" s="99"/>
      <c r="SCN2" s="99"/>
      <c r="SCO2" s="99"/>
      <c r="SCP2" s="99"/>
      <c r="SCQ2" s="99"/>
      <c r="SCR2" s="99"/>
      <c r="SCS2" s="99"/>
      <c r="SCT2" s="99"/>
      <c r="SCU2" s="99"/>
      <c r="SCV2" s="99"/>
      <c r="SCW2" s="99"/>
      <c r="SCX2" s="99"/>
      <c r="SCY2" s="99"/>
      <c r="SCZ2" s="99"/>
      <c r="SDA2" s="99"/>
      <c r="SDB2" s="99"/>
      <c r="SDC2" s="99"/>
      <c r="SDD2" s="99"/>
      <c r="SDE2" s="99"/>
      <c r="SDF2" s="99"/>
      <c r="SDG2" s="99"/>
      <c r="SDH2" s="99"/>
      <c r="SDI2" s="99"/>
      <c r="SDJ2" s="99"/>
      <c r="SDK2" s="99"/>
      <c r="SDL2" s="99"/>
      <c r="SDM2" s="99"/>
      <c r="SDN2" s="99"/>
      <c r="SDO2" s="99"/>
      <c r="SDP2" s="99"/>
      <c r="SDQ2" s="99"/>
      <c r="SDR2" s="99"/>
      <c r="SDS2" s="99"/>
      <c r="SDT2" s="99"/>
      <c r="SDU2" s="99"/>
      <c r="SDV2" s="99"/>
      <c r="SDW2" s="99"/>
      <c r="SDX2" s="99"/>
      <c r="SDY2" s="99"/>
      <c r="SDZ2" s="99"/>
      <c r="SEA2" s="99"/>
      <c r="SEB2" s="99"/>
      <c r="SEC2" s="99"/>
      <c r="SED2" s="99"/>
      <c r="SEE2" s="99"/>
      <c r="SEF2" s="99"/>
      <c r="SEG2" s="99"/>
      <c r="SEH2" s="99"/>
      <c r="SEI2" s="99"/>
      <c r="SEJ2" s="99"/>
      <c r="SEK2" s="99"/>
      <c r="SEL2" s="99"/>
      <c r="SEM2" s="99"/>
      <c r="SEN2" s="99"/>
      <c r="SEO2" s="99"/>
      <c r="SEP2" s="99"/>
      <c r="SEQ2" s="99"/>
      <c r="SER2" s="99"/>
      <c r="SES2" s="99"/>
      <c r="SET2" s="99"/>
      <c r="SEU2" s="99"/>
      <c r="SEV2" s="99"/>
      <c r="SEW2" s="99"/>
      <c r="SEX2" s="99"/>
      <c r="SEY2" s="99"/>
      <c r="SEZ2" s="99"/>
      <c r="SFA2" s="99"/>
      <c r="SFB2" s="99"/>
      <c r="SFC2" s="99"/>
      <c r="SFD2" s="99"/>
      <c r="SFE2" s="99"/>
      <c r="SFF2" s="99"/>
      <c r="SFG2" s="99"/>
      <c r="SFH2" s="99"/>
      <c r="SFI2" s="99"/>
      <c r="SFJ2" s="99"/>
      <c r="SFK2" s="99"/>
      <c r="SFL2" s="99"/>
      <c r="SFM2" s="99"/>
      <c r="SFN2" s="99"/>
      <c r="SFO2" s="99"/>
      <c r="SFP2" s="99"/>
      <c r="SFQ2" s="99"/>
      <c r="SFR2" s="99"/>
      <c r="SFS2" s="99"/>
      <c r="SFT2" s="99"/>
      <c r="SFU2" s="99"/>
      <c r="SFV2" s="99"/>
      <c r="SFW2" s="99"/>
      <c r="SFX2" s="99"/>
      <c r="SFY2" s="99"/>
      <c r="SFZ2" s="99"/>
      <c r="SGA2" s="99"/>
      <c r="SGB2" s="99"/>
      <c r="SGC2" s="99"/>
      <c r="SGD2" s="99"/>
      <c r="SGE2" s="99"/>
      <c r="SGF2" s="99"/>
      <c r="SGG2" s="99"/>
      <c r="SGH2" s="99"/>
      <c r="SGI2" s="99"/>
      <c r="SGJ2" s="99"/>
      <c r="SGK2" s="99"/>
      <c r="SGL2" s="99"/>
      <c r="SGM2" s="99"/>
      <c r="SGN2" s="99"/>
      <c r="SGO2" s="99"/>
      <c r="SGP2" s="99"/>
      <c r="SGQ2" s="99"/>
      <c r="SGR2" s="99"/>
      <c r="SGS2" s="99"/>
      <c r="SGT2" s="99"/>
      <c r="SGU2" s="99"/>
      <c r="SGV2" s="99"/>
      <c r="SGW2" s="99"/>
      <c r="SGX2" s="99"/>
      <c r="SGY2" s="99"/>
      <c r="SGZ2" s="99"/>
      <c r="SHA2" s="99"/>
      <c r="SHB2" s="99"/>
      <c r="SHC2" s="99"/>
      <c r="SHD2" s="99"/>
      <c r="SHE2" s="99"/>
      <c r="SHF2" s="99"/>
      <c r="SHG2" s="99"/>
      <c r="SHH2" s="99"/>
      <c r="SHI2" s="99"/>
      <c r="SHJ2" s="99"/>
      <c r="SHK2" s="99"/>
      <c r="SHL2" s="99"/>
      <c r="SHM2" s="99"/>
      <c r="SHN2" s="99"/>
      <c r="SHO2" s="99"/>
      <c r="SHP2" s="99"/>
      <c r="SHQ2" s="99"/>
      <c r="SHR2" s="99"/>
      <c r="SHS2" s="99"/>
      <c r="SHT2" s="99"/>
      <c r="SHU2" s="99"/>
      <c r="SHV2" s="99"/>
      <c r="SHW2" s="99"/>
      <c r="SHX2" s="99"/>
      <c r="SHY2" s="99"/>
      <c r="SHZ2" s="99"/>
      <c r="SIA2" s="99"/>
      <c r="SIB2" s="99"/>
      <c r="SIC2" s="99"/>
      <c r="SID2" s="99"/>
      <c r="SIE2" s="99"/>
      <c r="SIF2" s="99"/>
      <c r="SIG2" s="99"/>
      <c r="SIH2" s="99"/>
      <c r="SII2" s="99"/>
      <c r="SIJ2" s="99"/>
      <c r="SIK2" s="99"/>
      <c r="SIL2" s="99"/>
      <c r="SIM2" s="99"/>
      <c r="SIN2" s="99"/>
      <c r="SIO2" s="99"/>
      <c r="SIP2" s="99"/>
      <c r="SIQ2" s="99"/>
      <c r="SIR2" s="99"/>
      <c r="SIS2" s="99"/>
      <c r="SIT2" s="99"/>
      <c r="SIU2" s="99"/>
      <c r="SIV2" s="99"/>
      <c r="SIW2" s="99"/>
      <c r="SIX2" s="99"/>
      <c r="SIY2" s="99"/>
      <c r="SIZ2" s="99"/>
      <c r="SJA2" s="99"/>
      <c r="SJB2" s="99"/>
      <c r="SJC2" s="99"/>
      <c r="SJD2" s="99"/>
      <c r="SJE2" s="99"/>
      <c r="SJF2" s="99"/>
      <c r="SJG2" s="99"/>
      <c r="SJH2" s="99"/>
      <c r="SJI2" s="99"/>
      <c r="SJJ2" s="99"/>
      <c r="SJK2" s="99"/>
      <c r="SJL2" s="99"/>
      <c r="SJM2" s="99"/>
      <c r="SJN2" s="99"/>
      <c r="SJO2" s="99"/>
      <c r="SJP2" s="99"/>
      <c r="SJQ2" s="99"/>
      <c r="SJR2" s="99"/>
      <c r="SJS2" s="99"/>
      <c r="SJT2" s="99"/>
      <c r="SJU2" s="99"/>
      <c r="SJV2" s="99"/>
      <c r="SJW2" s="99"/>
      <c r="SJX2" s="99"/>
      <c r="SJY2" s="99"/>
      <c r="SJZ2" s="99"/>
      <c r="SKA2" s="99"/>
      <c r="SKB2" s="99"/>
      <c r="SKC2" s="99"/>
      <c r="SKD2" s="99"/>
      <c r="SKE2" s="99"/>
      <c r="SKF2" s="99"/>
      <c r="SKG2" s="99"/>
      <c r="SKH2" s="99"/>
      <c r="SKI2" s="99"/>
      <c r="SKJ2" s="99"/>
      <c r="SKK2" s="99"/>
      <c r="SKL2" s="99"/>
      <c r="SKM2" s="99"/>
      <c r="SKN2" s="99"/>
      <c r="SKO2" s="99"/>
      <c r="SKP2" s="99"/>
      <c r="SKQ2" s="99"/>
      <c r="SKR2" s="99"/>
      <c r="SKS2" s="99"/>
      <c r="SKT2" s="99"/>
      <c r="SKU2" s="99"/>
      <c r="SKV2" s="99"/>
      <c r="SKW2" s="99"/>
      <c r="SKX2" s="99"/>
      <c r="SKY2" s="99"/>
      <c r="SKZ2" s="99"/>
      <c r="SLA2" s="99"/>
      <c r="SLB2" s="99"/>
      <c r="SLC2" s="99"/>
      <c r="SLD2" s="99"/>
      <c r="SLE2" s="99"/>
      <c r="SLF2" s="99"/>
      <c r="SLG2" s="99"/>
      <c r="SLH2" s="99"/>
      <c r="SLI2" s="99"/>
      <c r="SLJ2" s="99"/>
      <c r="SLK2" s="99"/>
      <c r="SLL2" s="99"/>
      <c r="SLM2" s="99"/>
      <c r="SLN2" s="99"/>
      <c r="SLO2" s="99"/>
      <c r="SLP2" s="99"/>
      <c r="SLQ2" s="99"/>
      <c r="SLR2" s="99"/>
      <c r="SLS2" s="99"/>
      <c r="SLT2" s="99"/>
      <c r="SLU2" s="99"/>
      <c r="SLV2" s="99"/>
      <c r="SLW2" s="99"/>
      <c r="SLX2" s="99"/>
      <c r="SLY2" s="99"/>
      <c r="SLZ2" s="99"/>
      <c r="SMA2" s="99"/>
      <c r="SMB2" s="99"/>
      <c r="SMC2" s="99"/>
      <c r="SMD2" s="99"/>
      <c r="SME2" s="99"/>
      <c r="SMF2" s="99"/>
      <c r="SMG2" s="99"/>
      <c r="SMH2" s="99"/>
      <c r="SMI2" s="99"/>
      <c r="SMJ2" s="99"/>
      <c r="SMK2" s="99"/>
      <c r="SML2" s="99"/>
      <c r="SMM2" s="99"/>
      <c r="SMN2" s="99"/>
      <c r="SMO2" s="99"/>
      <c r="SMP2" s="99"/>
      <c r="SMQ2" s="99"/>
      <c r="SMR2" s="99"/>
      <c r="SMS2" s="99"/>
      <c r="SMT2" s="99"/>
      <c r="SMU2" s="99"/>
      <c r="SMV2" s="99"/>
      <c r="SMW2" s="99"/>
      <c r="SMX2" s="99"/>
      <c r="SMY2" s="99"/>
      <c r="SMZ2" s="99"/>
      <c r="SNA2" s="99"/>
      <c r="SNB2" s="99"/>
      <c r="SNC2" s="99"/>
      <c r="SND2" s="99"/>
      <c r="SNE2" s="99"/>
      <c r="SNF2" s="99"/>
      <c r="SNG2" s="99"/>
      <c r="SNH2" s="99"/>
      <c r="SNI2" s="99"/>
      <c r="SNJ2" s="99"/>
      <c r="SNK2" s="99"/>
      <c r="SNL2" s="99"/>
      <c r="SNM2" s="99"/>
      <c r="SNN2" s="99"/>
      <c r="SNO2" s="99"/>
      <c r="SNP2" s="99"/>
      <c r="SNQ2" s="99"/>
      <c r="SNR2" s="99"/>
      <c r="SNS2" s="99"/>
      <c r="SNT2" s="99"/>
      <c r="SNU2" s="99"/>
      <c r="SNV2" s="99"/>
      <c r="SNW2" s="99"/>
      <c r="SNX2" s="99"/>
      <c r="SNY2" s="99"/>
      <c r="SNZ2" s="99"/>
      <c r="SOA2" s="99"/>
      <c r="SOB2" s="99"/>
      <c r="SOC2" s="99"/>
      <c r="SOD2" s="99"/>
      <c r="SOE2" s="99"/>
      <c r="SOF2" s="99"/>
      <c r="SOG2" s="99"/>
      <c r="SOH2" s="99"/>
      <c r="SOI2" s="99"/>
      <c r="SOJ2" s="99"/>
      <c r="SOK2" s="99"/>
      <c r="SOL2" s="99"/>
      <c r="SOM2" s="99"/>
      <c r="SON2" s="99"/>
      <c r="SOO2" s="99"/>
      <c r="SOP2" s="99"/>
      <c r="SOQ2" s="99"/>
      <c r="SOR2" s="99"/>
      <c r="SOS2" s="99"/>
      <c r="SOT2" s="99"/>
      <c r="SOU2" s="99"/>
      <c r="SOV2" s="99"/>
      <c r="SOW2" s="99"/>
      <c r="SOX2" s="99"/>
      <c r="SOY2" s="99"/>
      <c r="SOZ2" s="99"/>
      <c r="SPA2" s="99"/>
      <c r="SPB2" s="99"/>
      <c r="SPC2" s="99"/>
      <c r="SPD2" s="99"/>
      <c r="SPE2" s="99"/>
      <c r="SPF2" s="99"/>
      <c r="SPG2" s="99"/>
      <c r="SPH2" s="99"/>
      <c r="SPI2" s="99"/>
      <c r="SPJ2" s="99"/>
      <c r="SPK2" s="99"/>
      <c r="SPL2" s="99"/>
      <c r="SPM2" s="99"/>
      <c r="SPN2" s="99"/>
      <c r="SPO2" s="99"/>
      <c r="SPP2" s="99"/>
      <c r="SPQ2" s="99"/>
      <c r="SPR2" s="99"/>
      <c r="SPS2" s="99"/>
      <c r="SPT2" s="99"/>
      <c r="SPU2" s="99"/>
      <c r="SPV2" s="99"/>
      <c r="SPW2" s="99"/>
      <c r="SPX2" s="99"/>
      <c r="SPY2" s="99"/>
      <c r="SPZ2" s="99"/>
      <c r="SQA2" s="99"/>
      <c r="SQB2" s="99"/>
      <c r="SQC2" s="99"/>
      <c r="SQD2" s="99"/>
      <c r="SQE2" s="99"/>
      <c r="SQF2" s="99"/>
      <c r="SQG2" s="99"/>
      <c r="SQH2" s="99"/>
      <c r="SQI2" s="99"/>
      <c r="SQJ2" s="99"/>
      <c r="SQK2" s="99"/>
      <c r="SQL2" s="99"/>
      <c r="SQM2" s="99"/>
      <c r="SQN2" s="99"/>
      <c r="SQO2" s="99"/>
      <c r="SQP2" s="99"/>
      <c r="SQQ2" s="99"/>
      <c r="SQR2" s="99"/>
      <c r="SQS2" s="99"/>
      <c r="SQT2" s="99"/>
      <c r="SQU2" s="99"/>
      <c r="SQV2" s="99"/>
      <c r="SQW2" s="99"/>
      <c r="SQX2" s="99"/>
      <c r="SQY2" s="99"/>
      <c r="SQZ2" s="99"/>
      <c r="SRA2" s="99"/>
      <c r="SRB2" s="99"/>
      <c r="SRC2" s="99"/>
      <c r="SRD2" s="99"/>
      <c r="SRE2" s="99"/>
      <c r="SRF2" s="99"/>
      <c r="SRG2" s="99"/>
      <c r="SRH2" s="99"/>
      <c r="SRI2" s="99"/>
      <c r="SRJ2" s="99"/>
      <c r="SRK2" s="99"/>
      <c r="SRL2" s="99"/>
      <c r="SRM2" s="99"/>
      <c r="SRN2" s="99"/>
      <c r="SRO2" s="99"/>
      <c r="SRP2" s="99"/>
      <c r="SRQ2" s="99"/>
      <c r="SRR2" s="99"/>
      <c r="SRS2" s="99"/>
      <c r="SRT2" s="99"/>
      <c r="SRU2" s="99"/>
      <c r="SRV2" s="99"/>
      <c r="SRW2" s="99"/>
      <c r="SRX2" s="99"/>
      <c r="SRY2" s="99"/>
      <c r="SRZ2" s="99"/>
      <c r="SSA2" s="99"/>
      <c r="SSB2" s="99"/>
      <c r="SSC2" s="99"/>
      <c r="SSD2" s="99"/>
      <c r="SSE2" s="99"/>
      <c r="SSF2" s="99"/>
      <c r="SSG2" s="99"/>
      <c r="SSH2" s="99"/>
      <c r="SSI2" s="99"/>
      <c r="SSJ2" s="99"/>
      <c r="SSK2" s="99"/>
      <c r="SSL2" s="99"/>
      <c r="SSM2" s="99"/>
      <c r="SSN2" s="99"/>
      <c r="SSO2" s="99"/>
      <c r="SSP2" s="99"/>
      <c r="SSQ2" s="99"/>
      <c r="SSR2" s="99"/>
      <c r="SSS2" s="99"/>
      <c r="SST2" s="99"/>
      <c r="SSU2" s="99"/>
      <c r="SSV2" s="99"/>
      <c r="SSW2" s="99"/>
      <c r="SSX2" s="99"/>
      <c r="SSY2" s="99"/>
      <c r="SSZ2" s="99"/>
      <c r="STA2" s="99"/>
      <c r="STB2" s="99"/>
      <c r="STC2" s="99"/>
      <c r="STD2" s="99"/>
      <c r="STE2" s="99"/>
      <c r="STF2" s="99"/>
      <c r="STG2" s="99"/>
      <c r="STH2" s="99"/>
      <c r="STI2" s="99"/>
      <c r="STJ2" s="99"/>
      <c r="STK2" s="99"/>
      <c r="STL2" s="99"/>
      <c r="STM2" s="99"/>
      <c r="STN2" s="99"/>
      <c r="STO2" s="99"/>
      <c r="STP2" s="99"/>
      <c r="STQ2" s="99"/>
      <c r="STR2" s="99"/>
      <c r="STS2" s="99"/>
      <c r="STT2" s="99"/>
      <c r="STU2" s="99"/>
      <c r="STV2" s="99"/>
      <c r="STW2" s="99"/>
      <c r="STX2" s="99"/>
      <c r="STY2" s="99"/>
      <c r="STZ2" s="99"/>
      <c r="SUA2" s="99"/>
      <c r="SUB2" s="99"/>
      <c r="SUC2" s="99"/>
      <c r="SUD2" s="99"/>
      <c r="SUE2" s="99"/>
      <c r="SUF2" s="99"/>
      <c r="SUG2" s="99"/>
      <c r="SUH2" s="99"/>
      <c r="SUI2" s="99"/>
      <c r="SUJ2" s="99"/>
      <c r="SUK2" s="99"/>
      <c r="SUL2" s="99"/>
      <c r="SUM2" s="99"/>
      <c r="SUN2" s="99"/>
      <c r="SUO2" s="99"/>
      <c r="SUP2" s="99"/>
      <c r="SUQ2" s="99"/>
      <c r="SUR2" s="99"/>
      <c r="SUS2" s="99"/>
      <c r="SUT2" s="99"/>
      <c r="SUU2" s="99"/>
      <c r="SUV2" s="99"/>
      <c r="SUW2" s="99"/>
      <c r="SUX2" s="99"/>
      <c r="SUY2" s="99"/>
      <c r="SUZ2" s="99"/>
      <c r="SVA2" s="99"/>
      <c r="SVB2" s="99"/>
      <c r="SVC2" s="99"/>
      <c r="SVD2" s="99"/>
      <c r="SVE2" s="99"/>
      <c r="SVF2" s="99"/>
      <c r="SVG2" s="99"/>
      <c r="SVH2" s="99"/>
      <c r="SVI2" s="99"/>
      <c r="SVJ2" s="99"/>
      <c r="SVK2" s="99"/>
      <c r="SVL2" s="99"/>
      <c r="SVM2" s="99"/>
      <c r="SVN2" s="99"/>
      <c r="SVO2" s="99"/>
      <c r="SVP2" s="99"/>
      <c r="SVQ2" s="99"/>
      <c r="SVR2" s="99"/>
      <c r="SVS2" s="99"/>
      <c r="SVT2" s="99"/>
      <c r="SVU2" s="99"/>
      <c r="SVV2" s="99"/>
      <c r="SVW2" s="99"/>
      <c r="SVX2" s="99"/>
      <c r="SVY2" s="99"/>
      <c r="SVZ2" s="99"/>
      <c r="SWA2" s="99"/>
      <c r="SWB2" s="99"/>
      <c r="SWC2" s="99"/>
      <c r="SWD2" s="99"/>
      <c r="SWE2" s="99"/>
      <c r="SWF2" s="99"/>
      <c r="SWG2" s="99"/>
      <c r="SWH2" s="99"/>
      <c r="SWI2" s="99"/>
      <c r="SWJ2" s="99"/>
      <c r="SWK2" s="99"/>
      <c r="SWL2" s="99"/>
      <c r="SWM2" s="99"/>
      <c r="SWN2" s="99"/>
      <c r="SWO2" s="99"/>
      <c r="SWP2" s="99"/>
      <c r="SWQ2" s="99"/>
      <c r="SWR2" s="99"/>
      <c r="SWS2" s="99"/>
      <c r="SWT2" s="99"/>
      <c r="SWU2" s="99"/>
      <c r="SWV2" s="99"/>
      <c r="SWW2" s="99"/>
      <c r="SWX2" s="99"/>
      <c r="SWY2" s="99"/>
      <c r="SWZ2" s="99"/>
      <c r="SXA2" s="99"/>
      <c r="SXB2" s="99"/>
      <c r="SXC2" s="99"/>
      <c r="SXD2" s="99"/>
      <c r="SXE2" s="99"/>
      <c r="SXF2" s="99"/>
      <c r="SXG2" s="99"/>
      <c r="SXH2" s="99"/>
      <c r="SXI2" s="99"/>
      <c r="SXJ2" s="99"/>
      <c r="SXK2" s="99"/>
      <c r="SXL2" s="99"/>
      <c r="SXM2" s="99"/>
      <c r="SXN2" s="99"/>
      <c r="SXO2" s="99"/>
      <c r="SXP2" s="99"/>
      <c r="SXQ2" s="99"/>
      <c r="SXR2" s="99"/>
      <c r="SXS2" s="99"/>
      <c r="SXT2" s="99"/>
      <c r="SXU2" s="99"/>
      <c r="SXV2" s="99"/>
      <c r="SXW2" s="99"/>
      <c r="SXX2" s="99"/>
      <c r="SXY2" s="99"/>
      <c r="SXZ2" s="99"/>
      <c r="SYA2" s="99"/>
      <c r="SYB2" s="99"/>
      <c r="SYC2" s="99"/>
      <c r="SYD2" s="99"/>
      <c r="SYE2" s="99"/>
      <c r="SYF2" s="99"/>
      <c r="SYG2" s="99"/>
      <c r="SYH2" s="99"/>
      <c r="SYI2" s="99"/>
      <c r="SYJ2" s="99"/>
      <c r="SYK2" s="99"/>
      <c r="SYL2" s="99"/>
      <c r="SYM2" s="99"/>
      <c r="SYN2" s="99"/>
      <c r="SYO2" s="99"/>
      <c r="SYP2" s="99"/>
      <c r="SYQ2" s="99"/>
      <c r="SYR2" s="99"/>
      <c r="SYS2" s="99"/>
      <c r="SYT2" s="99"/>
      <c r="SYU2" s="99"/>
      <c r="SYV2" s="99"/>
      <c r="SYW2" s="99"/>
      <c r="SYX2" s="99"/>
      <c r="SYY2" s="99"/>
      <c r="SYZ2" s="99"/>
      <c r="SZA2" s="99"/>
      <c r="SZB2" s="99"/>
      <c r="SZC2" s="99"/>
      <c r="SZD2" s="99"/>
      <c r="SZE2" s="99"/>
      <c r="SZF2" s="99"/>
      <c r="SZG2" s="99"/>
      <c r="SZH2" s="99"/>
      <c r="SZI2" s="99"/>
      <c r="SZJ2" s="99"/>
      <c r="SZK2" s="99"/>
      <c r="SZL2" s="99"/>
      <c r="SZM2" s="99"/>
      <c r="SZN2" s="99"/>
      <c r="SZO2" s="99"/>
      <c r="SZP2" s="99"/>
      <c r="SZQ2" s="99"/>
      <c r="SZR2" s="99"/>
      <c r="SZS2" s="99"/>
      <c r="SZT2" s="99"/>
      <c r="SZU2" s="99"/>
      <c r="SZV2" s="99"/>
      <c r="SZW2" s="99"/>
      <c r="SZX2" s="99"/>
      <c r="SZY2" s="99"/>
      <c r="SZZ2" s="99"/>
      <c r="TAA2" s="99"/>
      <c r="TAB2" s="99"/>
      <c r="TAC2" s="99"/>
      <c r="TAD2" s="99"/>
      <c r="TAE2" s="99"/>
      <c r="TAF2" s="99"/>
      <c r="TAG2" s="99"/>
      <c r="TAH2" s="99"/>
      <c r="TAI2" s="99"/>
      <c r="TAJ2" s="99"/>
      <c r="TAK2" s="99"/>
      <c r="TAL2" s="99"/>
      <c r="TAM2" s="99"/>
      <c r="TAN2" s="99"/>
      <c r="TAO2" s="99"/>
      <c r="TAP2" s="99"/>
      <c r="TAQ2" s="99"/>
      <c r="TAR2" s="99"/>
      <c r="TAS2" s="99"/>
      <c r="TAT2" s="99"/>
      <c r="TAU2" s="99"/>
      <c r="TAV2" s="99"/>
      <c r="TAW2" s="99"/>
      <c r="TAX2" s="99"/>
      <c r="TAY2" s="99"/>
      <c r="TAZ2" s="99"/>
      <c r="TBA2" s="99"/>
      <c r="TBB2" s="99"/>
      <c r="TBC2" s="99"/>
      <c r="TBD2" s="99"/>
      <c r="TBE2" s="99"/>
      <c r="TBF2" s="99"/>
      <c r="TBG2" s="99"/>
      <c r="TBH2" s="99"/>
      <c r="TBI2" s="99"/>
      <c r="TBJ2" s="99"/>
      <c r="TBK2" s="99"/>
      <c r="TBL2" s="99"/>
      <c r="TBM2" s="99"/>
      <c r="TBN2" s="99"/>
      <c r="TBO2" s="99"/>
      <c r="TBP2" s="99"/>
      <c r="TBQ2" s="99"/>
      <c r="TBR2" s="99"/>
      <c r="TBS2" s="99"/>
      <c r="TBT2" s="99"/>
      <c r="TBU2" s="99"/>
      <c r="TBV2" s="99"/>
      <c r="TBW2" s="99"/>
      <c r="TBX2" s="99"/>
      <c r="TBY2" s="99"/>
      <c r="TBZ2" s="99"/>
      <c r="TCA2" s="99"/>
      <c r="TCB2" s="99"/>
      <c r="TCC2" s="99"/>
      <c r="TCD2" s="99"/>
      <c r="TCE2" s="99"/>
      <c r="TCF2" s="99"/>
      <c r="TCG2" s="99"/>
      <c r="TCH2" s="99"/>
      <c r="TCI2" s="99"/>
      <c r="TCJ2" s="99"/>
      <c r="TCK2" s="99"/>
      <c r="TCL2" s="99"/>
      <c r="TCM2" s="99"/>
      <c r="TCN2" s="99"/>
      <c r="TCO2" s="99"/>
      <c r="TCP2" s="99"/>
      <c r="TCQ2" s="99"/>
      <c r="TCR2" s="99"/>
      <c r="TCS2" s="99"/>
      <c r="TCT2" s="99"/>
      <c r="TCU2" s="99"/>
      <c r="TCV2" s="99"/>
      <c r="TCW2" s="99"/>
      <c r="TCX2" s="99"/>
      <c r="TCY2" s="99"/>
      <c r="TCZ2" s="99"/>
      <c r="TDA2" s="99"/>
      <c r="TDB2" s="99"/>
      <c r="TDC2" s="99"/>
      <c r="TDD2" s="99"/>
      <c r="TDE2" s="99"/>
      <c r="TDF2" s="99"/>
      <c r="TDG2" s="99"/>
      <c r="TDH2" s="99"/>
      <c r="TDI2" s="99"/>
      <c r="TDJ2" s="99"/>
      <c r="TDK2" s="99"/>
      <c r="TDL2" s="99"/>
      <c r="TDM2" s="99"/>
      <c r="TDN2" s="99"/>
      <c r="TDO2" s="99"/>
      <c r="TDP2" s="99"/>
      <c r="TDQ2" s="99"/>
      <c r="TDR2" s="99"/>
      <c r="TDS2" s="99"/>
      <c r="TDT2" s="99"/>
      <c r="TDU2" s="99"/>
      <c r="TDV2" s="99"/>
      <c r="TDW2" s="99"/>
      <c r="TDX2" s="99"/>
      <c r="TDY2" s="99"/>
      <c r="TDZ2" s="99"/>
      <c r="TEA2" s="99"/>
      <c r="TEB2" s="99"/>
      <c r="TEC2" s="99"/>
      <c r="TED2" s="99"/>
      <c r="TEE2" s="99"/>
      <c r="TEF2" s="99"/>
      <c r="TEG2" s="99"/>
      <c r="TEH2" s="99"/>
      <c r="TEI2" s="99"/>
      <c r="TEJ2" s="99"/>
      <c r="TEK2" s="99"/>
      <c r="TEL2" s="99"/>
      <c r="TEM2" s="99"/>
      <c r="TEN2" s="99"/>
      <c r="TEO2" s="99"/>
      <c r="TEP2" s="99"/>
      <c r="TEQ2" s="99"/>
      <c r="TER2" s="99"/>
      <c r="TES2" s="99"/>
      <c r="TET2" s="99"/>
      <c r="TEU2" s="99"/>
      <c r="TEV2" s="99"/>
      <c r="TEW2" s="99"/>
      <c r="TEX2" s="99"/>
      <c r="TEY2" s="99"/>
      <c r="TEZ2" s="99"/>
      <c r="TFA2" s="99"/>
      <c r="TFB2" s="99"/>
      <c r="TFC2" s="99"/>
      <c r="TFD2" s="99"/>
      <c r="TFE2" s="99"/>
      <c r="TFF2" s="99"/>
      <c r="TFG2" s="99"/>
      <c r="TFH2" s="99"/>
      <c r="TFI2" s="99"/>
      <c r="TFJ2" s="99"/>
      <c r="TFK2" s="99"/>
      <c r="TFL2" s="99"/>
      <c r="TFM2" s="99"/>
      <c r="TFN2" s="99"/>
      <c r="TFO2" s="99"/>
      <c r="TFP2" s="99"/>
      <c r="TFQ2" s="99"/>
      <c r="TFR2" s="99"/>
      <c r="TFS2" s="99"/>
      <c r="TFT2" s="99"/>
      <c r="TFU2" s="99"/>
      <c r="TFV2" s="99"/>
      <c r="TFW2" s="99"/>
      <c r="TFX2" s="99"/>
      <c r="TFY2" s="99"/>
      <c r="TFZ2" s="99"/>
      <c r="TGA2" s="99"/>
      <c r="TGB2" s="99"/>
      <c r="TGC2" s="99"/>
      <c r="TGD2" s="99"/>
      <c r="TGE2" s="99"/>
      <c r="TGF2" s="99"/>
      <c r="TGG2" s="99"/>
      <c r="TGH2" s="99"/>
      <c r="TGI2" s="99"/>
      <c r="TGJ2" s="99"/>
      <c r="TGK2" s="99"/>
      <c r="TGL2" s="99"/>
      <c r="TGM2" s="99"/>
      <c r="TGN2" s="99"/>
      <c r="TGO2" s="99"/>
      <c r="TGP2" s="99"/>
      <c r="TGQ2" s="99"/>
      <c r="TGR2" s="99"/>
      <c r="TGS2" s="99"/>
      <c r="TGT2" s="99"/>
      <c r="TGU2" s="99"/>
      <c r="TGV2" s="99"/>
      <c r="TGW2" s="99"/>
      <c r="TGX2" s="99"/>
      <c r="TGY2" s="99"/>
      <c r="TGZ2" s="99"/>
      <c r="THA2" s="99"/>
      <c r="THB2" s="99"/>
      <c r="THC2" s="99"/>
      <c r="THD2" s="99"/>
      <c r="THE2" s="99"/>
      <c r="THF2" s="99"/>
      <c r="THG2" s="99"/>
      <c r="THH2" s="99"/>
      <c r="THI2" s="99"/>
      <c r="THJ2" s="99"/>
      <c r="THK2" s="99"/>
      <c r="THL2" s="99"/>
      <c r="THM2" s="99"/>
      <c r="THN2" s="99"/>
      <c r="THO2" s="99"/>
      <c r="THP2" s="99"/>
      <c r="THQ2" s="99"/>
      <c r="THR2" s="99"/>
      <c r="THS2" s="99"/>
      <c r="THT2" s="99"/>
      <c r="THU2" s="99"/>
      <c r="THV2" s="99"/>
      <c r="THW2" s="99"/>
      <c r="THX2" s="99"/>
      <c r="THY2" s="99"/>
      <c r="THZ2" s="99"/>
      <c r="TIA2" s="99"/>
      <c r="TIB2" s="99"/>
      <c r="TIC2" s="99"/>
      <c r="TID2" s="99"/>
      <c r="TIE2" s="99"/>
      <c r="TIF2" s="99"/>
      <c r="TIG2" s="99"/>
      <c r="TIH2" s="99"/>
      <c r="TII2" s="99"/>
      <c r="TIJ2" s="99"/>
      <c r="TIK2" s="99"/>
      <c r="TIL2" s="99"/>
      <c r="TIM2" s="99"/>
      <c r="TIN2" s="99"/>
      <c r="TIO2" s="99"/>
      <c r="TIP2" s="99"/>
      <c r="TIQ2" s="99"/>
      <c r="TIR2" s="99"/>
      <c r="TIS2" s="99"/>
      <c r="TIT2" s="99"/>
      <c r="TIU2" s="99"/>
      <c r="TIV2" s="99"/>
      <c r="TIW2" s="99"/>
      <c r="TIX2" s="99"/>
      <c r="TIY2" s="99"/>
      <c r="TIZ2" s="99"/>
      <c r="TJA2" s="99"/>
      <c r="TJB2" s="99"/>
      <c r="TJC2" s="99"/>
      <c r="TJD2" s="99"/>
      <c r="TJE2" s="99"/>
      <c r="TJF2" s="99"/>
      <c r="TJG2" s="99"/>
      <c r="TJH2" s="99"/>
      <c r="TJI2" s="99"/>
      <c r="TJJ2" s="99"/>
      <c r="TJK2" s="99"/>
      <c r="TJL2" s="99"/>
      <c r="TJM2" s="99"/>
      <c r="TJN2" s="99"/>
      <c r="TJO2" s="99"/>
      <c r="TJP2" s="99"/>
      <c r="TJQ2" s="99"/>
      <c r="TJR2" s="99"/>
      <c r="TJS2" s="99"/>
      <c r="TJT2" s="99"/>
      <c r="TJU2" s="99"/>
      <c r="TJV2" s="99"/>
      <c r="TJW2" s="99"/>
      <c r="TJX2" s="99"/>
      <c r="TJY2" s="99"/>
      <c r="TJZ2" s="99"/>
      <c r="TKA2" s="99"/>
      <c r="TKB2" s="99"/>
      <c r="TKC2" s="99"/>
      <c r="TKD2" s="99"/>
      <c r="TKE2" s="99"/>
      <c r="TKF2" s="99"/>
      <c r="TKG2" s="99"/>
      <c r="TKH2" s="99"/>
      <c r="TKI2" s="99"/>
      <c r="TKJ2" s="99"/>
      <c r="TKK2" s="99"/>
      <c r="TKL2" s="99"/>
      <c r="TKM2" s="99"/>
      <c r="TKN2" s="99"/>
      <c r="TKO2" s="99"/>
      <c r="TKP2" s="99"/>
      <c r="TKQ2" s="99"/>
      <c r="TKR2" s="99"/>
      <c r="TKS2" s="99"/>
      <c r="TKT2" s="99"/>
      <c r="TKU2" s="99"/>
      <c r="TKV2" s="99"/>
      <c r="TKW2" s="99"/>
      <c r="TKX2" s="99"/>
      <c r="TKY2" s="99"/>
      <c r="TKZ2" s="99"/>
      <c r="TLA2" s="99"/>
      <c r="TLB2" s="99"/>
      <c r="TLC2" s="99"/>
      <c r="TLD2" s="99"/>
      <c r="TLE2" s="99"/>
      <c r="TLF2" s="99"/>
      <c r="TLG2" s="99"/>
      <c r="TLH2" s="99"/>
      <c r="TLI2" s="99"/>
      <c r="TLJ2" s="99"/>
      <c r="TLK2" s="99"/>
      <c r="TLL2" s="99"/>
      <c r="TLM2" s="99"/>
      <c r="TLN2" s="99"/>
      <c r="TLO2" s="99"/>
      <c r="TLP2" s="99"/>
      <c r="TLQ2" s="99"/>
      <c r="TLR2" s="99"/>
      <c r="TLS2" s="99"/>
      <c r="TLT2" s="99"/>
      <c r="TLU2" s="99"/>
      <c r="TLV2" s="99"/>
      <c r="TLW2" s="99"/>
      <c r="TLX2" s="99"/>
      <c r="TLY2" s="99"/>
      <c r="TLZ2" s="99"/>
      <c r="TMA2" s="99"/>
      <c r="TMB2" s="99"/>
      <c r="TMC2" s="99"/>
      <c r="TMD2" s="99"/>
      <c r="TME2" s="99"/>
      <c r="TMF2" s="99"/>
      <c r="TMG2" s="99"/>
      <c r="TMH2" s="99"/>
      <c r="TMI2" s="99"/>
      <c r="TMJ2" s="99"/>
      <c r="TMK2" s="99"/>
      <c r="TML2" s="99"/>
      <c r="TMM2" s="99"/>
      <c r="TMN2" s="99"/>
      <c r="TMO2" s="99"/>
      <c r="TMP2" s="99"/>
      <c r="TMQ2" s="99"/>
      <c r="TMR2" s="99"/>
      <c r="TMS2" s="99"/>
      <c r="TMT2" s="99"/>
      <c r="TMU2" s="99"/>
      <c r="TMV2" s="99"/>
      <c r="TMW2" s="99"/>
      <c r="TMX2" s="99"/>
      <c r="TMY2" s="99"/>
      <c r="TMZ2" s="99"/>
      <c r="TNA2" s="99"/>
      <c r="TNB2" s="99"/>
      <c r="TNC2" s="99"/>
      <c r="TND2" s="99"/>
      <c r="TNE2" s="99"/>
      <c r="TNF2" s="99"/>
      <c r="TNG2" s="99"/>
      <c r="TNH2" s="99"/>
      <c r="TNI2" s="99"/>
      <c r="TNJ2" s="99"/>
      <c r="TNK2" s="99"/>
      <c r="TNL2" s="99"/>
      <c r="TNM2" s="99"/>
      <c r="TNN2" s="99"/>
      <c r="TNO2" s="99"/>
      <c r="TNP2" s="99"/>
      <c r="TNQ2" s="99"/>
      <c r="TNR2" s="99"/>
      <c r="TNS2" s="99"/>
      <c r="TNT2" s="99"/>
      <c r="TNU2" s="99"/>
      <c r="TNV2" s="99"/>
      <c r="TNW2" s="99"/>
      <c r="TNX2" s="99"/>
      <c r="TNY2" s="99"/>
      <c r="TNZ2" s="99"/>
      <c r="TOA2" s="99"/>
      <c r="TOB2" s="99"/>
      <c r="TOC2" s="99"/>
      <c r="TOD2" s="99"/>
      <c r="TOE2" s="99"/>
      <c r="TOF2" s="99"/>
      <c r="TOG2" s="99"/>
      <c r="TOH2" s="99"/>
      <c r="TOI2" s="99"/>
      <c r="TOJ2" s="99"/>
      <c r="TOK2" s="99"/>
      <c r="TOL2" s="99"/>
      <c r="TOM2" s="99"/>
      <c r="TON2" s="99"/>
      <c r="TOO2" s="99"/>
      <c r="TOP2" s="99"/>
      <c r="TOQ2" s="99"/>
      <c r="TOR2" s="99"/>
      <c r="TOS2" s="99"/>
      <c r="TOT2" s="99"/>
      <c r="TOU2" s="99"/>
      <c r="TOV2" s="99"/>
      <c r="TOW2" s="99"/>
      <c r="TOX2" s="99"/>
      <c r="TOY2" s="99"/>
      <c r="TOZ2" s="99"/>
      <c r="TPA2" s="99"/>
      <c r="TPB2" s="99"/>
      <c r="TPC2" s="99"/>
      <c r="TPD2" s="99"/>
      <c r="TPE2" s="99"/>
      <c r="TPF2" s="99"/>
      <c r="TPG2" s="99"/>
      <c r="TPH2" s="99"/>
      <c r="TPI2" s="99"/>
      <c r="TPJ2" s="99"/>
      <c r="TPK2" s="99"/>
      <c r="TPL2" s="99"/>
      <c r="TPM2" s="99"/>
      <c r="TPN2" s="99"/>
      <c r="TPO2" s="99"/>
      <c r="TPP2" s="99"/>
      <c r="TPQ2" s="99"/>
      <c r="TPR2" s="99"/>
      <c r="TPS2" s="99"/>
      <c r="TPT2" s="99"/>
      <c r="TPU2" s="99"/>
      <c r="TPV2" s="99"/>
      <c r="TPW2" s="99"/>
      <c r="TPX2" s="99"/>
      <c r="TPY2" s="99"/>
      <c r="TPZ2" s="99"/>
      <c r="TQA2" s="99"/>
      <c r="TQB2" s="99"/>
      <c r="TQC2" s="99"/>
      <c r="TQD2" s="99"/>
      <c r="TQE2" s="99"/>
      <c r="TQF2" s="99"/>
      <c r="TQG2" s="99"/>
      <c r="TQH2" s="99"/>
      <c r="TQI2" s="99"/>
      <c r="TQJ2" s="99"/>
      <c r="TQK2" s="99"/>
      <c r="TQL2" s="99"/>
      <c r="TQM2" s="99"/>
      <c r="TQN2" s="99"/>
      <c r="TQO2" s="99"/>
      <c r="TQP2" s="99"/>
      <c r="TQQ2" s="99"/>
      <c r="TQR2" s="99"/>
      <c r="TQS2" s="99"/>
      <c r="TQT2" s="99"/>
      <c r="TQU2" s="99"/>
      <c r="TQV2" s="99"/>
      <c r="TQW2" s="99"/>
      <c r="TQX2" s="99"/>
      <c r="TQY2" s="99"/>
      <c r="TQZ2" s="99"/>
      <c r="TRA2" s="99"/>
      <c r="TRB2" s="99"/>
      <c r="TRC2" s="99"/>
      <c r="TRD2" s="99"/>
      <c r="TRE2" s="99"/>
      <c r="TRF2" s="99"/>
      <c r="TRG2" s="99"/>
      <c r="TRH2" s="99"/>
      <c r="TRI2" s="99"/>
      <c r="TRJ2" s="99"/>
      <c r="TRK2" s="99"/>
      <c r="TRL2" s="99"/>
      <c r="TRM2" s="99"/>
      <c r="TRN2" s="99"/>
      <c r="TRO2" s="99"/>
      <c r="TRP2" s="99"/>
      <c r="TRQ2" s="99"/>
      <c r="TRR2" s="99"/>
      <c r="TRS2" s="99"/>
      <c r="TRT2" s="99"/>
      <c r="TRU2" s="99"/>
      <c r="TRV2" s="99"/>
      <c r="TRW2" s="99"/>
      <c r="TRX2" s="99"/>
      <c r="TRY2" s="99"/>
      <c r="TRZ2" s="99"/>
      <c r="TSA2" s="99"/>
      <c r="TSB2" s="99"/>
      <c r="TSC2" s="99"/>
      <c r="TSD2" s="99"/>
      <c r="TSE2" s="99"/>
      <c r="TSF2" s="99"/>
      <c r="TSG2" s="99"/>
      <c r="TSH2" s="99"/>
      <c r="TSI2" s="99"/>
      <c r="TSJ2" s="99"/>
      <c r="TSK2" s="99"/>
      <c r="TSL2" s="99"/>
      <c r="TSM2" s="99"/>
      <c r="TSN2" s="99"/>
      <c r="TSO2" s="99"/>
      <c r="TSP2" s="99"/>
      <c r="TSQ2" s="99"/>
      <c r="TSR2" s="99"/>
      <c r="TSS2" s="99"/>
      <c r="TST2" s="99"/>
      <c r="TSU2" s="99"/>
      <c r="TSV2" s="99"/>
      <c r="TSW2" s="99"/>
      <c r="TSX2" s="99"/>
      <c r="TSY2" s="99"/>
      <c r="TSZ2" s="99"/>
      <c r="TTA2" s="99"/>
      <c r="TTB2" s="99"/>
      <c r="TTC2" s="99"/>
      <c r="TTD2" s="99"/>
      <c r="TTE2" s="99"/>
      <c r="TTF2" s="99"/>
      <c r="TTG2" s="99"/>
      <c r="TTH2" s="99"/>
      <c r="TTI2" s="99"/>
      <c r="TTJ2" s="99"/>
      <c r="TTK2" s="99"/>
      <c r="TTL2" s="99"/>
      <c r="TTM2" s="99"/>
      <c r="TTN2" s="99"/>
      <c r="TTO2" s="99"/>
      <c r="TTP2" s="99"/>
      <c r="TTQ2" s="99"/>
      <c r="TTR2" s="99"/>
      <c r="TTS2" s="99"/>
      <c r="TTT2" s="99"/>
      <c r="TTU2" s="99"/>
      <c r="TTV2" s="99"/>
      <c r="TTW2" s="99"/>
      <c r="TTX2" s="99"/>
      <c r="TTY2" s="99"/>
      <c r="TTZ2" s="99"/>
      <c r="TUA2" s="99"/>
      <c r="TUB2" s="99"/>
      <c r="TUC2" s="99"/>
      <c r="TUD2" s="99"/>
      <c r="TUE2" s="99"/>
      <c r="TUF2" s="99"/>
      <c r="TUG2" s="99"/>
      <c r="TUH2" s="99"/>
      <c r="TUI2" s="99"/>
      <c r="TUJ2" s="99"/>
      <c r="TUK2" s="99"/>
      <c r="TUL2" s="99"/>
      <c r="TUM2" s="99"/>
      <c r="TUN2" s="99"/>
      <c r="TUO2" s="99"/>
      <c r="TUP2" s="99"/>
      <c r="TUQ2" s="99"/>
      <c r="TUR2" s="99"/>
      <c r="TUS2" s="99"/>
      <c r="TUT2" s="99"/>
      <c r="TUU2" s="99"/>
      <c r="TUV2" s="99"/>
      <c r="TUW2" s="99"/>
      <c r="TUX2" s="99"/>
      <c r="TUY2" s="99"/>
      <c r="TUZ2" s="99"/>
      <c r="TVA2" s="99"/>
      <c r="TVB2" s="99"/>
      <c r="TVC2" s="99"/>
      <c r="TVD2" s="99"/>
      <c r="TVE2" s="99"/>
      <c r="TVF2" s="99"/>
      <c r="TVG2" s="99"/>
      <c r="TVH2" s="99"/>
      <c r="TVI2" s="99"/>
      <c r="TVJ2" s="99"/>
      <c r="TVK2" s="99"/>
      <c r="TVL2" s="99"/>
      <c r="TVM2" s="99"/>
      <c r="TVN2" s="99"/>
      <c r="TVO2" s="99"/>
      <c r="TVP2" s="99"/>
      <c r="TVQ2" s="99"/>
      <c r="TVR2" s="99"/>
      <c r="TVS2" s="99"/>
      <c r="TVT2" s="99"/>
      <c r="TVU2" s="99"/>
      <c r="TVV2" s="99"/>
      <c r="TVW2" s="99"/>
      <c r="TVX2" s="99"/>
      <c r="TVY2" s="99"/>
      <c r="TVZ2" s="99"/>
      <c r="TWA2" s="99"/>
      <c r="TWB2" s="99"/>
      <c r="TWC2" s="99"/>
      <c r="TWD2" s="99"/>
      <c r="TWE2" s="99"/>
      <c r="TWF2" s="99"/>
      <c r="TWG2" s="99"/>
      <c r="TWH2" s="99"/>
      <c r="TWI2" s="99"/>
      <c r="TWJ2" s="99"/>
      <c r="TWK2" s="99"/>
      <c r="TWL2" s="99"/>
      <c r="TWM2" s="99"/>
      <c r="TWN2" s="99"/>
      <c r="TWO2" s="99"/>
      <c r="TWP2" s="99"/>
      <c r="TWQ2" s="99"/>
      <c r="TWR2" s="99"/>
      <c r="TWS2" s="99"/>
      <c r="TWT2" s="99"/>
      <c r="TWU2" s="99"/>
      <c r="TWV2" s="99"/>
      <c r="TWW2" s="99"/>
      <c r="TWX2" s="99"/>
      <c r="TWY2" s="99"/>
      <c r="TWZ2" s="99"/>
      <c r="TXA2" s="99"/>
      <c r="TXB2" s="99"/>
      <c r="TXC2" s="99"/>
      <c r="TXD2" s="99"/>
      <c r="TXE2" s="99"/>
      <c r="TXF2" s="99"/>
      <c r="TXG2" s="99"/>
      <c r="TXH2" s="99"/>
      <c r="TXI2" s="99"/>
      <c r="TXJ2" s="99"/>
      <c r="TXK2" s="99"/>
      <c r="TXL2" s="99"/>
      <c r="TXM2" s="99"/>
      <c r="TXN2" s="99"/>
      <c r="TXO2" s="99"/>
      <c r="TXP2" s="99"/>
      <c r="TXQ2" s="99"/>
      <c r="TXR2" s="99"/>
      <c r="TXS2" s="99"/>
      <c r="TXT2" s="99"/>
      <c r="TXU2" s="99"/>
      <c r="TXV2" s="99"/>
      <c r="TXW2" s="99"/>
      <c r="TXX2" s="99"/>
      <c r="TXY2" s="99"/>
      <c r="TXZ2" s="99"/>
      <c r="TYA2" s="99"/>
      <c r="TYB2" s="99"/>
      <c r="TYC2" s="99"/>
      <c r="TYD2" s="99"/>
      <c r="TYE2" s="99"/>
      <c r="TYF2" s="99"/>
      <c r="TYG2" s="99"/>
      <c r="TYH2" s="99"/>
      <c r="TYI2" s="99"/>
      <c r="TYJ2" s="99"/>
      <c r="TYK2" s="99"/>
      <c r="TYL2" s="99"/>
      <c r="TYM2" s="99"/>
      <c r="TYN2" s="99"/>
      <c r="TYO2" s="99"/>
      <c r="TYP2" s="99"/>
      <c r="TYQ2" s="99"/>
      <c r="TYR2" s="99"/>
      <c r="TYS2" s="99"/>
      <c r="TYT2" s="99"/>
      <c r="TYU2" s="99"/>
      <c r="TYV2" s="99"/>
      <c r="TYW2" s="99"/>
      <c r="TYX2" s="99"/>
      <c r="TYY2" s="99"/>
      <c r="TYZ2" s="99"/>
      <c r="TZA2" s="99"/>
      <c r="TZB2" s="99"/>
      <c r="TZC2" s="99"/>
      <c r="TZD2" s="99"/>
      <c r="TZE2" s="99"/>
      <c r="TZF2" s="99"/>
      <c r="TZG2" s="99"/>
      <c r="TZH2" s="99"/>
      <c r="TZI2" s="99"/>
      <c r="TZJ2" s="99"/>
      <c r="TZK2" s="99"/>
      <c r="TZL2" s="99"/>
      <c r="TZM2" s="99"/>
      <c r="TZN2" s="99"/>
      <c r="TZO2" s="99"/>
      <c r="TZP2" s="99"/>
      <c r="TZQ2" s="99"/>
      <c r="TZR2" s="99"/>
      <c r="TZS2" s="99"/>
      <c r="TZT2" s="99"/>
      <c r="TZU2" s="99"/>
      <c r="TZV2" s="99"/>
      <c r="TZW2" s="99"/>
      <c r="TZX2" s="99"/>
      <c r="TZY2" s="99"/>
      <c r="TZZ2" s="99"/>
      <c r="UAA2" s="99"/>
      <c r="UAB2" s="99"/>
      <c r="UAC2" s="99"/>
      <c r="UAD2" s="99"/>
      <c r="UAE2" s="99"/>
      <c r="UAF2" s="99"/>
      <c r="UAG2" s="99"/>
      <c r="UAH2" s="99"/>
      <c r="UAI2" s="99"/>
      <c r="UAJ2" s="99"/>
      <c r="UAK2" s="99"/>
      <c r="UAL2" s="99"/>
      <c r="UAM2" s="99"/>
      <c r="UAN2" s="99"/>
      <c r="UAO2" s="99"/>
      <c r="UAP2" s="99"/>
      <c r="UAQ2" s="99"/>
      <c r="UAR2" s="99"/>
      <c r="UAS2" s="99"/>
      <c r="UAT2" s="99"/>
      <c r="UAU2" s="99"/>
      <c r="UAV2" s="99"/>
      <c r="UAW2" s="99"/>
      <c r="UAX2" s="99"/>
      <c r="UAY2" s="99"/>
      <c r="UAZ2" s="99"/>
      <c r="UBA2" s="99"/>
      <c r="UBB2" s="99"/>
      <c r="UBC2" s="99"/>
      <c r="UBD2" s="99"/>
      <c r="UBE2" s="99"/>
      <c r="UBF2" s="99"/>
      <c r="UBG2" s="99"/>
      <c r="UBH2" s="99"/>
      <c r="UBI2" s="99"/>
      <c r="UBJ2" s="99"/>
      <c r="UBK2" s="99"/>
      <c r="UBL2" s="99"/>
      <c r="UBM2" s="99"/>
      <c r="UBN2" s="99"/>
      <c r="UBO2" s="99"/>
      <c r="UBP2" s="99"/>
      <c r="UBQ2" s="99"/>
      <c r="UBR2" s="99"/>
      <c r="UBS2" s="99"/>
      <c r="UBT2" s="99"/>
      <c r="UBU2" s="99"/>
      <c r="UBV2" s="99"/>
      <c r="UBW2" s="99"/>
      <c r="UBX2" s="99"/>
      <c r="UBY2" s="99"/>
      <c r="UBZ2" s="99"/>
      <c r="UCA2" s="99"/>
      <c r="UCB2" s="99"/>
      <c r="UCC2" s="99"/>
      <c r="UCD2" s="99"/>
      <c r="UCE2" s="99"/>
      <c r="UCF2" s="99"/>
      <c r="UCG2" s="99"/>
      <c r="UCH2" s="99"/>
      <c r="UCI2" s="99"/>
      <c r="UCJ2" s="99"/>
      <c r="UCK2" s="99"/>
      <c r="UCL2" s="99"/>
      <c r="UCM2" s="99"/>
      <c r="UCN2" s="99"/>
      <c r="UCO2" s="99"/>
      <c r="UCP2" s="99"/>
      <c r="UCQ2" s="99"/>
      <c r="UCR2" s="99"/>
      <c r="UCS2" s="99"/>
      <c r="UCT2" s="99"/>
      <c r="UCU2" s="99"/>
      <c r="UCV2" s="99"/>
      <c r="UCW2" s="99"/>
      <c r="UCX2" s="99"/>
      <c r="UCY2" s="99"/>
      <c r="UCZ2" s="99"/>
      <c r="UDA2" s="99"/>
      <c r="UDB2" s="99"/>
      <c r="UDC2" s="99"/>
      <c r="UDD2" s="99"/>
      <c r="UDE2" s="99"/>
      <c r="UDF2" s="99"/>
      <c r="UDG2" s="99"/>
      <c r="UDH2" s="99"/>
      <c r="UDI2" s="99"/>
      <c r="UDJ2" s="99"/>
      <c r="UDK2" s="99"/>
      <c r="UDL2" s="99"/>
      <c r="UDM2" s="99"/>
      <c r="UDN2" s="99"/>
      <c r="UDO2" s="99"/>
      <c r="UDP2" s="99"/>
      <c r="UDQ2" s="99"/>
      <c r="UDR2" s="99"/>
      <c r="UDS2" s="99"/>
      <c r="UDT2" s="99"/>
      <c r="UDU2" s="99"/>
      <c r="UDV2" s="99"/>
      <c r="UDW2" s="99"/>
      <c r="UDX2" s="99"/>
      <c r="UDY2" s="99"/>
      <c r="UDZ2" s="99"/>
      <c r="UEA2" s="99"/>
      <c r="UEB2" s="99"/>
      <c r="UEC2" s="99"/>
      <c r="UED2" s="99"/>
      <c r="UEE2" s="99"/>
      <c r="UEF2" s="99"/>
      <c r="UEG2" s="99"/>
      <c r="UEH2" s="99"/>
      <c r="UEI2" s="99"/>
      <c r="UEJ2" s="99"/>
      <c r="UEK2" s="99"/>
      <c r="UEL2" s="99"/>
      <c r="UEM2" s="99"/>
      <c r="UEN2" s="99"/>
      <c r="UEO2" s="99"/>
      <c r="UEP2" s="99"/>
      <c r="UEQ2" s="99"/>
      <c r="UER2" s="99"/>
      <c r="UES2" s="99"/>
      <c r="UET2" s="99"/>
      <c r="UEU2" s="99"/>
      <c r="UEV2" s="99"/>
      <c r="UEW2" s="99"/>
      <c r="UEX2" s="99"/>
      <c r="UEY2" s="99"/>
      <c r="UEZ2" s="99"/>
      <c r="UFA2" s="99"/>
      <c r="UFB2" s="99"/>
      <c r="UFC2" s="99"/>
      <c r="UFD2" s="99"/>
      <c r="UFE2" s="99"/>
      <c r="UFF2" s="99"/>
      <c r="UFG2" s="99"/>
      <c r="UFH2" s="99"/>
      <c r="UFI2" s="99"/>
      <c r="UFJ2" s="99"/>
      <c r="UFK2" s="99"/>
      <c r="UFL2" s="99"/>
      <c r="UFM2" s="99"/>
      <c r="UFN2" s="99"/>
      <c r="UFO2" s="99"/>
      <c r="UFP2" s="99"/>
      <c r="UFQ2" s="99"/>
      <c r="UFR2" s="99"/>
      <c r="UFS2" s="99"/>
      <c r="UFT2" s="99"/>
      <c r="UFU2" s="99"/>
      <c r="UFV2" s="99"/>
      <c r="UFW2" s="99"/>
      <c r="UFX2" s="99"/>
      <c r="UFY2" s="99"/>
      <c r="UFZ2" s="99"/>
      <c r="UGA2" s="99"/>
      <c r="UGB2" s="99"/>
      <c r="UGC2" s="99"/>
      <c r="UGD2" s="99"/>
      <c r="UGE2" s="99"/>
      <c r="UGF2" s="99"/>
      <c r="UGG2" s="99"/>
      <c r="UGH2" s="99"/>
      <c r="UGI2" s="99"/>
      <c r="UGJ2" s="99"/>
      <c r="UGK2" s="99"/>
      <c r="UGL2" s="99"/>
      <c r="UGM2" s="99"/>
      <c r="UGN2" s="99"/>
      <c r="UGO2" s="99"/>
      <c r="UGP2" s="99"/>
      <c r="UGQ2" s="99"/>
      <c r="UGR2" s="99"/>
      <c r="UGS2" s="99"/>
      <c r="UGT2" s="99"/>
      <c r="UGU2" s="99"/>
      <c r="UGV2" s="99"/>
      <c r="UGW2" s="99"/>
      <c r="UGX2" s="99"/>
      <c r="UGY2" s="99"/>
      <c r="UGZ2" s="99"/>
      <c r="UHA2" s="99"/>
      <c r="UHB2" s="99"/>
      <c r="UHC2" s="99"/>
      <c r="UHD2" s="99"/>
      <c r="UHE2" s="99"/>
      <c r="UHF2" s="99"/>
      <c r="UHG2" s="99"/>
      <c r="UHH2" s="99"/>
      <c r="UHI2" s="99"/>
      <c r="UHJ2" s="99"/>
      <c r="UHK2" s="99"/>
      <c r="UHL2" s="99"/>
      <c r="UHM2" s="99"/>
      <c r="UHN2" s="99"/>
      <c r="UHO2" s="99"/>
      <c r="UHP2" s="99"/>
      <c r="UHQ2" s="99"/>
      <c r="UHR2" s="99"/>
      <c r="UHS2" s="99"/>
      <c r="UHT2" s="99"/>
      <c r="UHU2" s="99"/>
      <c r="UHV2" s="99"/>
      <c r="UHW2" s="99"/>
      <c r="UHX2" s="99"/>
      <c r="UHY2" s="99"/>
      <c r="UHZ2" s="99"/>
      <c r="UIA2" s="99"/>
      <c r="UIB2" s="99"/>
      <c r="UIC2" s="99"/>
      <c r="UID2" s="99"/>
      <c r="UIE2" s="99"/>
      <c r="UIF2" s="99"/>
      <c r="UIG2" s="99"/>
      <c r="UIH2" s="99"/>
      <c r="UII2" s="99"/>
      <c r="UIJ2" s="99"/>
      <c r="UIK2" s="99"/>
      <c r="UIL2" s="99"/>
      <c r="UIM2" s="99"/>
      <c r="UIN2" s="99"/>
      <c r="UIO2" s="99"/>
      <c r="UIP2" s="99"/>
      <c r="UIQ2" s="99"/>
      <c r="UIR2" s="99"/>
      <c r="UIS2" s="99"/>
      <c r="UIT2" s="99"/>
      <c r="UIU2" s="99"/>
      <c r="UIV2" s="99"/>
      <c r="UIW2" s="99"/>
      <c r="UIX2" s="99"/>
      <c r="UIY2" s="99"/>
      <c r="UIZ2" s="99"/>
      <c r="UJA2" s="99"/>
      <c r="UJB2" s="99"/>
      <c r="UJC2" s="99"/>
      <c r="UJD2" s="99"/>
      <c r="UJE2" s="99"/>
      <c r="UJF2" s="99"/>
      <c r="UJG2" s="99"/>
      <c r="UJH2" s="99"/>
      <c r="UJI2" s="99"/>
      <c r="UJJ2" s="99"/>
      <c r="UJK2" s="99"/>
      <c r="UJL2" s="99"/>
      <c r="UJM2" s="99"/>
      <c r="UJN2" s="99"/>
      <c r="UJO2" s="99"/>
      <c r="UJP2" s="99"/>
      <c r="UJQ2" s="99"/>
      <c r="UJR2" s="99"/>
      <c r="UJS2" s="99"/>
      <c r="UJT2" s="99"/>
      <c r="UJU2" s="99"/>
      <c r="UJV2" s="99"/>
      <c r="UJW2" s="99"/>
      <c r="UJX2" s="99"/>
      <c r="UJY2" s="99"/>
      <c r="UJZ2" s="99"/>
      <c r="UKA2" s="99"/>
      <c r="UKB2" s="99"/>
      <c r="UKC2" s="99"/>
      <c r="UKD2" s="99"/>
      <c r="UKE2" s="99"/>
      <c r="UKF2" s="99"/>
      <c r="UKG2" s="99"/>
      <c r="UKH2" s="99"/>
      <c r="UKI2" s="99"/>
      <c r="UKJ2" s="99"/>
      <c r="UKK2" s="99"/>
      <c r="UKL2" s="99"/>
      <c r="UKM2" s="99"/>
      <c r="UKN2" s="99"/>
      <c r="UKO2" s="99"/>
      <c r="UKP2" s="99"/>
      <c r="UKQ2" s="99"/>
      <c r="UKR2" s="99"/>
      <c r="UKS2" s="99"/>
      <c r="UKT2" s="99"/>
      <c r="UKU2" s="99"/>
      <c r="UKV2" s="99"/>
      <c r="UKW2" s="99"/>
      <c r="UKX2" s="99"/>
      <c r="UKY2" s="99"/>
      <c r="UKZ2" s="99"/>
      <c r="ULA2" s="99"/>
      <c r="ULB2" s="99"/>
      <c r="ULC2" s="99"/>
      <c r="ULD2" s="99"/>
      <c r="ULE2" s="99"/>
      <c r="ULF2" s="99"/>
      <c r="ULG2" s="99"/>
      <c r="ULH2" s="99"/>
      <c r="ULI2" s="99"/>
      <c r="ULJ2" s="99"/>
      <c r="ULK2" s="99"/>
      <c r="ULL2" s="99"/>
      <c r="ULM2" s="99"/>
      <c r="ULN2" s="99"/>
      <c r="ULO2" s="99"/>
      <c r="ULP2" s="99"/>
      <c r="ULQ2" s="99"/>
      <c r="ULR2" s="99"/>
      <c r="ULS2" s="99"/>
      <c r="ULT2" s="99"/>
      <c r="ULU2" s="99"/>
      <c r="ULV2" s="99"/>
      <c r="ULW2" s="99"/>
      <c r="ULX2" s="99"/>
      <c r="ULY2" s="99"/>
      <c r="ULZ2" s="99"/>
      <c r="UMA2" s="99"/>
      <c r="UMB2" s="99"/>
      <c r="UMC2" s="99"/>
      <c r="UMD2" s="99"/>
      <c r="UME2" s="99"/>
      <c r="UMF2" s="99"/>
      <c r="UMG2" s="99"/>
      <c r="UMH2" s="99"/>
      <c r="UMI2" s="99"/>
      <c r="UMJ2" s="99"/>
      <c r="UMK2" s="99"/>
      <c r="UML2" s="99"/>
      <c r="UMM2" s="99"/>
      <c r="UMN2" s="99"/>
      <c r="UMO2" s="99"/>
      <c r="UMP2" s="99"/>
      <c r="UMQ2" s="99"/>
      <c r="UMR2" s="99"/>
      <c r="UMS2" s="99"/>
      <c r="UMT2" s="99"/>
      <c r="UMU2" s="99"/>
      <c r="UMV2" s="99"/>
      <c r="UMW2" s="99"/>
      <c r="UMX2" s="99"/>
      <c r="UMY2" s="99"/>
      <c r="UMZ2" s="99"/>
      <c r="UNA2" s="99"/>
      <c r="UNB2" s="99"/>
      <c r="UNC2" s="99"/>
      <c r="UND2" s="99"/>
      <c r="UNE2" s="99"/>
      <c r="UNF2" s="99"/>
      <c r="UNG2" s="99"/>
      <c r="UNH2" s="99"/>
      <c r="UNI2" s="99"/>
      <c r="UNJ2" s="99"/>
      <c r="UNK2" s="99"/>
      <c r="UNL2" s="99"/>
      <c r="UNM2" s="99"/>
      <c r="UNN2" s="99"/>
      <c r="UNO2" s="99"/>
      <c r="UNP2" s="99"/>
      <c r="UNQ2" s="99"/>
      <c r="UNR2" s="99"/>
      <c r="UNS2" s="99"/>
      <c r="UNT2" s="99"/>
      <c r="UNU2" s="99"/>
      <c r="UNV2" s="99"/>
      <c r="UNW2" s="99"/>
      <c r="UNX2" s="99"/>
      <c r="UNY2" s="99"/>
      <c r="UNZ2" s="99"/>
      <c r="UOA2" s="99"/>
      <c r="UOB2" s="99"/>
      <c r="UOC2" s="99"/>
      <c r="UOD2" s="99"/>
      <c r="UOE2" s="99"/>
      <c r="UOF2" s="99"/>
      <c r="UOG2" s="99"/>
      <c r="UOH2" s="99"/>
      <c r="UOI2" s="99"/>
      <c r="UOJ2" s="99"/>
      <c r="UOK2" s="99"/>
      <c r="UOL2" s="99"/>
      <c r="UOM2" s="99"/>
      <c r="UON2" s="99"/>
      <c r="UOO2" s="99"/>
      <c r="UOP2" s="99"/>
      <c r="UOQ2" s="99"/>
      <c r="UOR2" s="99"/>
      <c r="UOS2" s="99"/>
      <c r="UOT2" s="99"/>
      <c r="UOU2" s="99"/>
      <c r="UOV2" s="99"/>
      <c r="UOW2" s="99"/>
      <c r="UOX2" s="99"/>
      <c r="UOY2" s="99"/>
      <c r="UOZ2" s="99"/>
      <c r="UPA2" s="99"/>
      <c r="UPB2" s="99"/>
      <c r="UPC2" s="99"/>
      <c r="UPD2" s="99"/>
      <c r="UPE2" s="99"/>
      <c r="UPF2" s="99"/>
      <c r="UPG2" s="99"/>
      <c r="UPH2" s="99"/>
      <c r="UPI2" s="99"/>
      <c r="UPJ2" s="99"/>
      <c r="UPK2" s="99"/>
      <c r="UPL2" s="99"/>
      <c r="UPM2" s="99"/>
      <c r="UPN2" s="99"/>
      <c r="UPO2" s="99"/>
      <c r="UPP2" s="99"/>
      <c r="UPQ2" s="99"/>
      <c r="UPR2" s="99"/>
      <c r="UPS2" s="99"/>
      <c r="UPT2" s="99"/>
      <c r="UPU2" s="99"/>
      <c r="UPV2" s="99"/>
      <c r="UPW2" s="99"/>
      <c r="UPX2" s="99"/>
      <c r="UPY2" s="99"/>
      <c r="UPZ2" s="99"/>
      <c r="UQA2" s="99"/>
      <c r="UQB2" s="99"/>
      <c r="UQC2" s="99"/>
      <c r="UQD2" s="99"/>
      <c r="UQE2" s="99"/>
      <c r="UQF2" s="99"/>
      <c r="UQG2" s="99"/>
      <c r="UQH2" s="99"/>
      <c r="UQI2" s="99"/>
      <c r="UQJ2" s="99"/>
      <c r="UQK2" s="99"/>
      <c r="UQL2" s="99"/>
      <c r="UQM2" s="99"/>
      <c r="UQN2" s="99"/>
      <c r="UQO2" s="99"/>
      <c r="UQP2" s="99"/>
      <c r="UQQ2" s="99"/>
      <c r="UQR2" s="99"/>
      <c r="UQS2" s="99"/>
      <c r="UQT2" s="99"/>
      <c r="UQU2" s="99"/>
      <c r="UQV2" s="99"/>
      <c r="UQW2" s="99"/>
      <c r="UQX2" s="99"/>
      <c r="UQY2" s="99"/>
      <c r="UQZ2" s="99"/>
      <c r="URA2" s="99"/>
      <c r="URB2" s="99"/>
      <c r="URC2" s="99"/>
      <c r="URD2" s="99"/>
      <c r="URE2" s="99"/>
      <c r="URF2" s="99"/>
      <c r="URG2" s="99"/>
      <c r="URH2" s="99"/>
      <c r="URI2" s="99"/>
      <c r="URJ2" s="99"/>
      <c r="URK2" s="99"/>
      <c r="URL2" s="99"/>
      <c r="URM2" s="99"/>
      <c r="URN2" s="99"/>
      <c r="URO2" s="99"/>
      <c r="URP2" s="99"/>
      <c r="URQ2" s="99"/>
      <c r="URR2" s="99"/>
      <c r="URS2" s="99"/>
      <c r="URT2" s="99"/>
      <c r="URU2" s="99"/>
      <c r="URV2" s="99"/>
      <c r="URW2" s="99"/>
      <c r="URX2" s="99"/>
      <c r="URY2" s="99"/>
      <c r="URZ2" s="99"/>
      <c r="USA2" s="99"/>
      <c r="USB2" s="99"/>
      <c r="USC2" s="99"/>
      <c r="USD2" s="99"/>
      <c r="USE2" s="99"/>
      <c r="USF2" s="99"/>
      <c r="USG2" s="99"/>
      <c r="USH2" s="99"/>
      <c r="USI2" s="99"/>
      <c r="USJ2" s="99"/>
      <c r="USK2" s="99"/>
      <c r="USL2" s="99"/>
      <c r="USM2" s="99"/>
      <c r="USN2" s="99"/>
      <c r="USO2" s="99"/>
      <c r="USP2" s="99"/>
      <c r="USQ2" s="99"/>
      <c r="USR2" s="99"/>
      <c r="USS2" s="99"/>
      <c r="UST2" s="99"/>
      <c r="USU2" s="99"/>
      <c r="USV2" s="99"/>
      <c r="USW2" s="99"/>
      <c r="USX2" s="99"/>
      <c r="USY2" s="99"/>
      <c r="USZ2" s="99"/>
      <c r="UTA2" s="99"/>
      <c r="UTB2" s="99"/>
      <c r="UTC2" s="99"/>
      <c r="UTD2" s="99"/>
      <c r="UTE2" s="99"/>
      <c r="UTF2" s="99"/>
      <c r="UTG2" s="99"/>
      <c r="UTH2" s="99"/>
      <c r="UTI2" s="99"/>
      <c r="UTJ2" s="99"/>
      <c r="UTK2" s="99"/>
      <c r="UTL2" s="99"/>
      <c r="UTM2" s="99"/>
      <c r="UTN2" s="99"/>
      <c r="UTO2" s="99"/>
      <c r="UTP2" s="99"/>
      <c r="UTQ2" s="99"/>
      <c r="UTR2" s="99"/>
      <c r="UTS2" s="99"/>
      <c r="UTT2" s="99"/>
      <c r="UTU2" s="99"/>
      <c r="UTV2" s="99"/>
      <c r="UTW2" s="99"/>
      <c r="UTX2" s="99"/>
      <c r="UTY2" s="99"/>
      <c r="UTZ2" s="99"/>
      <c r="UUA2" s="99"/>
      <c r="UUB2" s="99"/>
      <c r="UUC2" s="99"/>
      <c r="UUD2" s="99"/>
      <c r="UUE2" s="99"/>
      <c r="UUF2" s="99"/>
      <c r="UUG2" s="99"/>
      <c r="UUH2" s="99"/>
      <c r="UUI2" s="99"/>
      <c r="UUJ2" s="99"/>
      <c r="UUK2" s="99"/>
      <c r="UUL2" s="99"/>
      <c r="UUM2" s="99"/>
      <c r="UUN2" s="99"/>
      <c r="UUO2" s="99"/>
      <c r="UUP2" s="99"/>
      <c r="UUQ2" s="99"/>
      <c r="UUR2" s="99"/>
      <c r="UUS2" s="99"/>
      <c r="UUT2" s="99"/>
      <c r="UUU2" s="99"/>
      <c r="UUV2" s="99"/>
      <c r="UUW2" s="99"/>
      <c r="UUX2" s="99"/>
      <c r="UUY2" s="99"/>
      <c r="UUZ2" s="99"/>
      <c r="UVA2" s="99"/>
      <c r="UVB2" s="99"/>
      <c r="UVC2" s="99"/>
      <c r="UVD2" s="99"/>
      <c r="UVE2" s="99"/>
      <c r="UVF2" s="99"/>
      <c r="UVG2" s="99"/>
      <c r="UVH2" s="99"/>
      <c r="UVI2" s="99"/>
      <c r="UVJ2" s="99"/>
      <c r="UVK2" s="99"/>
      <c r="UVL2" s="99"/>
      <c r="UVM2" s="99"/>
      <c r="UVN2" s="99"/>
      <c r="UVO2" s="99"/>
      <c r="UVP2" s="99"/>
      <c r="UVQ2" s="99"/>
      <c r="UVR2" s="99"/>
      <c r="UVS2" s="99"/>
      <c r="UVT2" s="99"/>
      <c r="UVU2" s="99"/>
      <c r="UVV2" s="99"/>
      <c r="UVW2" s="99"/>
      <c r="UVX2" s="99"/>
      <c r="UVY2" s="99"/>
      <c r="UVZ2" s="99"/>
      <c r="UWA2" s="99"/>
      <c r="UWB2" s="99"/>
      <c r="UWC2" s="99"/>
      <c r="UWD2" s="99"/>
      <c r="UWE2" s="99"/>
      <c r="UWF2" s="99"/>
      <c r="UWG2" s="99"/>
      <c r="UWH2" s="99"/>
      <c r="UWI2" s="99"/>
      <c r="UWJ2" s="99"/>
      <c r="UWK2" s="99"/>
      <c r="UWL2" s="99"/>
      <c r="UWM2" s="99"/>
      <c r="UWN2" s="99"/>
      <c r="UWO2" s="99"/>
      <c r="UWP2" s="99"/>
      <c r="UWQ2" s="99"/>
      <c r="UWR2" s="99"/>
      <c r="UWS2" s="99"/>
      <c r="UWT2" s="99"/>
      <c r="UWU2" s="99"/>
      <c r="UWV2" s="99"/>
      <c r="UWW2" s="99"/>
      <c r="UWX2" s="99"/>
      <c r="UWY2" s="99"/>
      <c r="UWZ2" s="99"/>
      <c r="UXA2" s="99"/>
      <c r="UXB2" s="99"/>
      <c r="UXC2" s="99"/>
      <c r="UXD2" s="99"/>
      <c r="UXE2" s="99"/>
      <c r="UXF2" s="99"/>
      <c r="UXG2" s="99"/>
      <c r="UXH2" s="99"/>
      <c r="UXI2" s="99"/>
      <c r="UXJ2" s="99"/>
      <c r="UXK2" s="99"/>
      <c r="UXL2" s="99"/>
      <c r="UXM2" s="99"/>
      <c r="UXN2" s="99"/>
      <c r="UXO2" s="99"/>
      <c r="UXP2" s="99"/>
      <c r="UXQ2" s="99"/>
      <c r="UXR2" s="99"/>
      <c r="UXS2" s="99"/>
      <c r="UXT2" s="99"/>
      <c r="UXU2" s="99"/>
      <c r="UXV2" s="99"/>
      <c r="UXW2" s="99"/>
      <c r="UXX2" s="99"/>
      <c r="UXY2" s="99"/>
      <c r="UXZ2" s="99"/>
      <c r="UYA2" s="99"/>
      <c r="UYB2" s="99"/>
      <c r="UYC2" s="99"/>
      <c r="UYD2" s="99"/>
      <c r="UYE2" s="99"/>
      <c r="UYF2" s="99"/>
      <c r="UYG2" s="99"/>
      <c r="UYH2" s="99"/>
      <c r="UYI2" s="99"/>
      <c r="UYJ2" s="99"/>
      <c r="UYK2" s="99"/>
      <c r="UYL2" s="99"/>
      <c r="UYM2" s="99"/>
      <c r="UYN2" s="99"/>
      <c r="UYO2" s="99"/>
      <c r="UYP2" s="99"/>
      <c r="UYQ2" s="99"/>
      <c r="UYR2" s="99"/>
      <c r="UYS2" s="99"/>
      <c r="UYT2" s="99"/>
      <c r="UYU2" s="99"/>
      <c r="UYV2" s="99"/>
      <c r="UYW2" s="99"/>
      <c r="UYX2" s="99"/>
      <c r="UYY2" s="99"/>
      <c r="UYZ2" s="99"/>
      <c r="UZA2" s="99"/>
      <c r="UZB2" s="99"/>
      <c r="UZC2" s="99"/>
      <c r="UZD2" s="99"/>
      <c r="UZE2" s="99"/>
      <c r="UZF2" s="99"/>
      <c r="UZG2" s="99"/>
      <c r="UZH2" s="99"/>
      <c r="UZI2" s="99"/>
      <c r="UZJ2" s="99"/>
      <c r="UZK2" s="99"/>
      <c r="UZL2" s="99"/>
      <c r="UZM2" s="99"/>
      <c r="UZN2" s="99"/>
      <c r="UZO2" s="99"/>
      <c r="UZP2" s="99"/>
      <c r="UZQ2" s="99"/>
      <c r="UZR2" s="99"/>
      <c r="UZS2" s="99"/>
      <c r="UZT2" s="99"/>
      <c r="UZU2" s="99"/>
      <c r="UZV2" s="99"/>
      <c r="UZW2" s="99"/>
      <c r="UZX2" s="99"/>
      <c r="UZY2" s="99"/>
      <c r="UZZ2" s="99"/>
      <c r="VAA2" s="99"/>
      <c r="VAB2" s="99"/>
      <c r="VAC2" s="99"/>
      <c r="VAD2" s="99"/>
      <c r="VAE2" s="99"/>
      <c r="VAF2" s="99"/>
      <c r="VAG2" s="99"/>
      <c r="VAH2" s="99"/>
      <c r="VAI2" s="99"/>
      <c r="VAJ2" s="99"/>
      <c r="VAK2" s="99"/>
      <c r="VAL2" s="99"/>
      <c r="VAM2" s="99"/>
      <c r="VAN2" s="99"/>
      <c r="VAO2" s="99"/>
      <c r="VAP2" s="99"/>
      <c r="VAQ2" s="99"/>
      <c r="VAR2" s="99"/>
      <c r="VAS2" s="99"/>
      <c r="VAT2" s="99"/>
      <c r="VAU2" s="99"/>
      <c r="VAV2" s="99"/>
      <c r="VAW2" s="99"/>
      <c r="VAX2" s="99"/>
      <c r="VAY2" s="99"/>
      <c r="VAZ2" s="99"/>
      <c r="VBA2" s="99"/>
      <c r="VBB2" s="99"/>
      <c r="VBC2" s="99"/>
      <c r="VBD2" s="99"/>
      <c r="VBE2" s="99"/>
      <c r="VBF2" s="99"/>
      <c r="VBG2" s="99"/>
      <c r="VBH2" s="99"/>
      <c r="VBI2" s="99"/>
      <c r="VBJ2" s="99"/>
      <c r="VBK2" s="99"/>
      <c r="VBL2" s="99"/>
      <c r="VBM2" s="99"/>
      <c r="VBN2" s="99"/>
      <c r="VBO2" s="99"/>
      <c r="VBP2" s="99"/>
      <c r="VBQ2" s="99"/>
      <c r="VBR2" s="99"/>
      <c r="VBS2" s="99"/>
      <c r="VBT2" s="99"/>
      <c r="VBU2" s="99"/>
      <c r="VBV2" s="99"/>
      <c r="VBW2" s="99"/>
      <c r="VBX2" s="99"/>
      <c r="VBY2" s="99"/>
      <c r="VBZ2" s="99"/>
      <c r="VCA2" s="99"/>
      <c r="VCB2" s="99"/>
      <c r="VCC2" s="99"/>
      <c r="VCD2" s="99"/>
      <c r="VCE2" s="99"/>
      <c r="VCF2" s="99"/>
      <c r="VCG2" s="99"/>
      <c r="VCH2" s="99"/>
      <c r="VCI2" s="99"/>
      <c r="VCJ2" s="99"/>
      <c r="VCK2" s="99"/>
      <c r="VCL2" s="99"/>
      <c r="VCM2" s="99"/>
      <c r="VCN2" s="99"/>
      <c r="VCO2" s="99"/>
      <c r="VCP2" s="99"/>
      <c r="VCQ2" s="99"/>
      <c r="VCR2" s="99"/>
      <c r="VCS2" s="99"/>
      <c r="VCT2" s="99"/>
      <c r="VCU2" s="99"/>
      <c r="VCV2" s="99"/>
      <c r="VCW2" s="99"/>
      <c r="VCX2" s="99"/>
      <c r="VCY2" s="99"/>
      <c r="VCZ2" s="99"/>
      <c r="VDA2" s="99"/>
      <c r="VDB2" s="99"/>
      <c r="VDC2" s="99"/>
      <c r="VDD2" s="99"/>
      <c r="VDE2" s="99"/>
      <c r="VDF2" s="99"/>
      <c r="VDG2" s="99"/>
      <c r="VDH2" s="99"/>
      <c r="VDI2" s="99"/>
      <c r="VDJ2" s="99"/>
      <c r="VDK2" s="99"/>
      <c r="VDL2" s="99"/>
      <c r="VDM2" s="99"/>
      <c r="VDN2" s="99"/>
      <c r="VDO2" s="99"/>
      <c r="VDP2" s="99"/>
      <c r="VDQ2" s="99"/>
      <c r="VDR2" s="99"/>
      <c r="VDS2" s="99"/>
      <c r="VDT2" s="99"/>
      <c r="VDU2" s="99"/>
      <c r="VDV2" s="99"/>
      <c r="VDW2" s="99"/>
      <c r="VDX2" s="99"/>
      <c r="VDY2" s="99"/>
      <c r="VDZ2" s="99"/>
      <c r="VEA2" s="99"/>
      <c r="VEB2" s="99"/>
      <c r="VEC2" s="99"/>
      <c r="VED2" s="99"/>
      <c r="VEE2" s="99"/>
      <c r="VEF2" s="99"/>
      <c r="VEG2" s="99"/>
      <c r="VEH2" s="99"/>
      <c r="VEI2" s="99"/>
      <c r="VEJ2" s="99"/>
      <c r="VEK2" s="99"/>
      <c r="VEL2" s="99"/>
      <c r="VEM2" s="99"/>
      <c r="VEN2" s="99"/>
      <c r="VEO2" s="99"/>
      <c r="VEP2" s="99"/>
      <c r="VEQ2" s="99"/>
      <c r="VER2" s="99"/>
      <c r="VES2" s="99"/>
      <c r="VET2" s="99"/>
      <c r="VEU2" s="99"/>
      <c r="VEV2" s="99"/>
      <c r="VEW2" s="99"/>
      <c r="VEX2" s="99"/>
      <c r="VEY2" s="99"/>
      <c r="VEZ2" s="99"/>
      <c r="VFA2" s="99"/>
      <c r="VFB2" s="99"/>
      <c r="VFC2" s="99"/>
      <c r="VFD2" s="99"/>
      <c r="VFE2" s="99"/>
      <c r="VFF2" s="99"/>
      <c r="VFG2" s="99"/>
      <c r="VFH2" s="99"/>
      <c r="VFI2" s="99"/>
      <c r="VFJ2" s="99"/>
      <c r="VFK2" s="99"/>
      <c r="VFL2" s="99"/>
      <c r="VFM2" s="99"/>
      <c r="VFN2" s="99"/>
      <c r="VFO2" s="99"/>
      <c r="VFP2" s="99"/>
      <c r="VFQ2" s="99"/>
      <c r="VFR2" s="99"/>
      <c r="VFS2" s="99"/>
      <c r="VFT2" s="99"/>
      <c r="VFU2" s="99"/>
      <c r="VFV2" s="99"/>
      <c r="VFW2" s="99"/>
      <c r="VFX2" s="99"/>
      <c r="VFY2" s="99"/>
      <c r="VFZ2" s="99"/>
      <c r="VGA2" s="99"/>
      <c r="VGB2" s="99"/>
      <c r="VGC2" s="99"/>
      <c r="VGD2" s="99"/>
      <c r="VGE2" s="99"/>
      <c r="VGF2" s="99"/>
      <c r="VGG2" s="99"/>
      <c r="VGH2" s="99"/>
      <c r="VGI2" s="99"/>
      <c r="VGJ2" s="99"/>
      <c r="VGK2" s="99"/>
      <c r="VGL2" s="99"/>
      <c r="VGM2" s="99"/>
      <c r="VGN2" s="99"/>
      <c r="VGO2" s="99"/>
      <c r="VGP2" s="99"/>
      <c r="VGQ2" s="99"/>
      <c r="VGR2" s="99"/>
      <c r="VGS2" s="99"/>
      <c r="VGT2" s="99"/>
      <c r="VGU2" s="99"/>
      <c r="VGV2" s="99"/>
      <c r="VGW2" s="99"/>
      <c r="VGX2" s="99"/>
      <c r="VGY2" s="99"/>
      <c r="VGZ2" s="99"/>
      <c r="VHA2" s="99"/>
      <c r="VHB2" s="99"/>
      <c r="VHC2" s="99"/>
      <c r="VHD2" s="99"/>
      <c r="VHE2" s="99"/>
      <c r="VHF2" s="99"/>
      <c r="VHG2" s="99"/>
      <c r="VHH2" s="99"/>
      <c r="VHI2" s="99"/>
      <c r="VHJ2" s="99"/>
      <c r="VHK2" s="99"/>
      <c r="VHL2" s="99"/>
      <c r="VHM2" s="99"/>
      <c r="VHN2" s="99"/>
      <c r="VHO2" s="99"/>
      <c r="VHP2" s="99"/>
      <c r="VHQ2" s="99"/>
      <c r="VHR2" s="99"/>
      <c r="VHS2" s="99"/>
      <c r="VHT2" s="99"/>
      <c r="VHU2" s="99"/>
      <c r="VHV2" s="99"/>
      <c r="VHW2" s="99"/>
      <c r="VHX2" s="99"/>
      <c r="VHY2" s="99"/>
      <c r="VHZ2" s="99"/>
      <c r="VIA2" s="99"/>
      <c r="VIB2" s="99"/>
      <c r="VIC2" s="99"/>
      <c r="VID2" s="99"/>
      <c r="VIE2" s="99"/>
      <c r="VIF2" s="99"/>
      <c r="VIG2" s="99"/>
      <c r="VIH2" s="99"/>
      <c r="VII2" s="99"/>
      <c r="VIJ2" s="99"/>
      <c r="VIK2" s="99"/>
      <c r="VIL2" s="99"/>
      <c r="VIM2" s="99"/>
      <c r="VIN2" s="99"/>
      <c r="VIO2" s="99"/>
      <c r="VIP2" s="99"/>
      <c r="VIQ2" s="99"/>
      <c r="VIR2" s="99"/>
      <c r="VIS2" s="99"/>
      <c r="VIT2" s="99"/>
      <c r="VIU2" s="99"/>
      <c r="VIV2" s="99"/>
      <c r="VIW2" s="99"/>
      <c r="VIX2" s="99"/>
      <c r="VIY2" s="99"/>
      <c r="VIZ2" s="99"/>
      <c r="VJA2" s="99"/>
      <c r="VJB2" s="99"/>
      <c r="VJC2" s="99"/>
      <c r="VJD2" s="99"/>
      <c r="VJE2" s="99"/>
      <c r="VJF2" s="99"/>
      <c r="VJG2" s="99"/>
      <c r="VJH2" s="99"/>
      <c r="VJI2" s="99"/>
      <c r="VJJ2" s="99"/>
      <c r="VJK2" s="99"/>
      <c r="VJL2" s="99"/>
      <c r="VJM2" s="99"/>
      <c r="VJN2" s="99"/>
      <c r="VJO2" s="99"/>
      <c r="VJP2" s="99"/>
      <c r="VJQ2" s="99"/>
      <c r="VJR2" s="99"/>
      <c r="VJS2" s="99"/>
      <c r="VJT2" s="99"/>
      <c r="VJU2" s="99"/>
      <c r="VJV2" s="99"/>
      <c r="VJW2" s="99"/>
      <c r="VJX2" s="99"/>
      <c r="VJY2" s="99"/>
      <c r="VJZ2" s="99"/>
      <c r="VKA2" s="99"/>
      <c r="VKB2" s="99"/>
      <c r="VKC2" s="99"/>
      <c r="VKD2" s="99"/>
      <c r="VKE2" s="99"/>
      <c r="VKF2" s="99"/>
      <c r="VKG2" s="99"/>
      <c r="VKH2" s="99"/>
      <c r="VKI2" s="99"/>
      <c r="VKJ2" s="99"/>
      <c r="VKK2" s="99"/>
      <c r="VKL2" s="99"/>
      <c r="VKM2" s="99"/>
      <c r="VKN2" s="99"/>
      <c r="VKO2" s="99"/>
      <c r="VKP2" s="99"/>
      <c r="VKQ2" s="99"/>
      <c r="VKR2" s="99"/>
      <c r="VKS2" s="99"/>
      <c r="VKT2" s="99"/>
      <c r="VKU2" s="99"/>
      <c r="VKV2" s="99"/>
      <c r="VKW2" s="99"/>
      <c r="VKX2" s="99"/>
      <c r="VKY2" s="99"/>
      <c r="VKZ2" s="99"/>
      <c r="VLA2" s="99"/>
      <c r="VLB2" s="99"/>
      <c r="VLC2" s="99"/>
      <c r="VLD2" s="99"/>
      <c r="VLE2" s="99"/>
      <c r="VLF2" s="99"/>
      <c r="VLG2" s="99"/>
      <c r="VLH2" s="99"/>
      <c r="VLI2" s="99"/>
      <c r="VLJ2" s="99"/>
      <c r="VLK2" s="99"/>
      <c r="VLL2" s="99"/>
      <c r="VLM2" s="99"/>
      <c r="VLN2" s="99"/>
      <c r="VLO2" s="99"/>
      <c r="VLP2" s="99"/>
      <c r="VLQ2" s="99"/>
      <c r="VLR2" s="99"/>
      <c r="VLS2" s="99"/>
      <c r="VLT2" s="99"/>
      <c r="VLU2" s="99"/>
      <c r="VLV2" s="99"/>
      <c r="VLW2" s="99"/>
      <c r="VLX2" s="99"/>
      <c r="VLY2" s="99"/>
      <c r="VLZ2" s="99"/>
      <c r="VMA2" s="99"/>
      <c r="VMB2" s="99"/>
      <c r="VMC2" s="99"/>
      <c r="VMD2" s="99"/>
      <c r="VME2" s="99"/>
      <c r="VMF2" s="99"/>
      <c r="VMG2" s="99"/>
      <c r="VMH2" s="99"/>
      <c r="VMI2" s="99"/>
      <c r="VMJ2" s="99"/>
      <c r="VMK2" s="99"/>
      <c r="VML2" s="99"/>
      <c r="VMM2" s="99"/>
      <c r="VMN2" s="99"/>
      <c r="VMO2" s="99"/>
      <c r="VMP2" s="99"/>
      <c r="VMQ2" s="99"/>
      <c r="VMR2" s="99"/>
      <c r="VMS2" s="99"/>
      <c r="VMT2" s="99"/>
      <c r="VMU2" s="99"/>
      <c r="VMV2" s="99"/>
      <c r="VMW2" s="99"/>
      <c r="VMX2" s="99"/>
      <c r="VMY2" s="99"/>
      <c r="VMZ2" s="99"/>
      <c r="VNA2" s="99"/>
      <c r="VNB2" s="99"/>
      <c r="VNC2" s="99"/>
      <c r="VND2" s="99"/>
      <c r="VNE2" s="99"/>
      <c r="VNF2" s="99"/>
      <c r="VNG2" s="99"/>
      <c r="VNH2" s="99"/>
      <c r="VNI2" s="99"/>
      <c r="VNJ2" s="99"/>
      <c r="VNK2" s="99"/>
      <c r="VNL2" s="99"/>
      <c r="VNM2" s="99"/>
      <c r="VNN2" s="99"/>
      <c r="VNO2" s="99"/>
      <c r="VNP2" s="99"/>
      <c r="VNQ2" s="99"/>
      <c r="VNR2" s="99"/>
      <c r="VNS2" s="99"/>
      <c r="VNT2" s="99"/>
      <c r="VNU2" s="99"/>
      <c r="VNV2" s="99"/>
      <c r="VNW2" s="99"/>
      <c r="VNX2" s="99"/>
      <c r="VNY2" s="99"/>
      <c r="VNZ2" s="99"/>
      <c r="VOA2" s="99"/>
      <c r="VOB2" s="99"/>
      <c r="VOC2" s="99"/>
      <c r="VOD2" s="99"/>
      <c r="VOE2" s="99"/>
      <c r="VOF2" s="99"/>
      <c r="VOG2" s="99"/>
      <c r="VOH2" s="99"/>
      <c r="VOI2" s="99"/>
      <c r="VOJ2" s="99"/>
      <c r="VOK2" s="99"/>
      <c r="VOL2" s="99"/>
      <c r="VOM2" s="99"/>
      <c r="VON2" s="99"/>
      <c r="VOO2" s="99"/>
      <c r="VOP2" s="99"/>
      <c r="VOQ2" s="99"/>
      <c r="VOR2" s="99"/>
      <c r="VOS2" s="99"/>
      <c r="VOT2" s="99"/>
      <c r="VOU2" s="99"/>
      <c r="VOV2" s="99"/>
      <c r="VOW2" s="99"/>
      <c r="VOX2" s="99"/>
      <c r="VOY2" s="99"/>
      <c r="VOZ2" s="99"/>
      <c r="VPA2" s="99"/>
      <c r="VPB2" s="99"/>
      <c r="VPC2" s="99"/>
      <c r="VPD2" s="99"/>
      <c r="VPE2" s="99"/>
      <c r="VPF2" s="99"/>
      <c r="VPG2" s="99"/>
      <c r="VPH2" s="99"/>
      <c r="VPI2" s="99"/>
      <c r="VPJ2" s="99"/>
      <c r="VPK2" s="99"/>
      <c r="VPL2" s="99"/>
      <c r="VPM2" s="99"/>
      <c r="VPN2" s="99"/>
      <c r="VPO2" s="99"/>
      <c r="VPP2" s="99"/>
      <c r="VPQ2" s="99"/>
      <c r="VPR2" s="99"/>
      <c r="VPS2" s="99"/>
      <c r="VPT2" s="99"/>
      <c r="VPU2" s="99"/>
      <c r="VPV2" s="99"/>
      <c r="VPW2" s="99"/>
      <c r="VPX2" s="99"/>
      <c r="VPY2" s="99"/>
      <c r="VPZ2" s="99"/>
      <c r="VQA2" s="99"/>
      <c r="VQB2" s="99"/>
      <c r="VQC2" s="99"/>
      <c r="VQD2" s="99"/>
      <c r="VQE2" s="99"/>
      <c r="VQF2" s="99"/>
      <c r="VQG2" s="99"/>
      <c r="VQH2" s="99"/>
      <c r="VQI2" s="99"/>
      <c r="VQJ2" s="99"/>
      <c r="VQK2" s="99"/>
      <c r="VQL2" s="99"/>
      <c r="VQM2" s="99"/>
      <c r="VQN2" s="99"/>
      <c r="VQO2" s="99"/>
      <c r="VQP2" s="99"/>
      <c r="VQQ2" s="99"/>
      <c r="VQR2" s="99"/>
      <c r="VQS2" s="99"/>
      <c r="VQT2" s="99"/>
      <c r="VQU2" s="99"/>
      <c r="VQV2" s="99"/>
      <c r="VQW2" s="99"/>
      <c r="VQX2" s="99"/>
      <c r="VQY2" s="99"/>
      <c r="VQZ2" s="99"/>
      <c r="VRA2" s="99"/>
      <c r="VRB2" s="99"/>
      <c r="VRC2" s="99"/>
      <c r="VRD2" s="99"/>
      <c r="VRE2" s="99"/>
      <c r="VRF2" s="99"/>
      <c r="VRG2" s="99"/>
      <c r="VRH2" s="99"/>
      <c r="VRI2" s="99"/>
      <c r="VRJ2" s="99"/>
      <c r="VRK2" s="99"/>
      <c r="VRL2" s="99"/>
      <c r="VRM2" s="99"/>
      <c r="VRN2" s="99"/>
      <c r="VRO2" s="99"/>
      <c r="VRP2" s="99"/>
      <c r="VRQ2" s="99"/>
      <c r="VRR2" s="99"/>
      <c r="VRS2" s="99"/>
      <c r="VRT2" s="99"/>
      <c r="VRU2" s="99"/>
      <c r="VRV2" s="99"/>
      <c r="VRW2" s="99"/>
      <c r="VRX2" s="99"/>
      <c r="VRY2" s="99"/>
      <c r="VRZ2" s="99"/>
      <c r="VSA2" s="99"/>
      <c r="VSB2" s="99"/>
      <c r="VSC2" s="99"/>
      <c r="VSD2" s="99"/>
      <c r="VSE2" s="99"/>
      <c r="VSF2" s="99"/>
      <c r="VSG2" s="99"/>
      <c r="VSH2" s="99"/>
      <c r="VSI2" s="99"/>
      <c r="VSJ2" s="99"/>
      <c r="VSK2" s="99"/>
      <c r="VSL2" s="99"/>
      <c r="VSM2" s="99"/>
      <c r="VSN2" s="99"/>
      <c r="VSO2" s="99"/>
      <c r="VSP2" s="99"/>
      <c r="VSQ2" s="99"/>
      <c r="VSR2" s="99"/>
      <c r="VSS2" s="99"/>
      <c r="VST2" s="99"/>
      <c r="VSU2" s="99"/>
      <c r="VSV2" s="99"/>
      <c r="VSW2" s="99"/>
      <c r="VSX2" s="99"/>
      <c r="VSY2" s="99"/>
      <c r="VSZ2" s="99"/>
      <c r="VTA2" s="99"/>
      <c r="VTB2" s="99"/>
      <c r="VTC2" s="99"/>
      <c r="VTD2" s="99"/>
      <c r="VTE2" s="99"/>
      <c r="VTF2" s="99"/>
      <c r="VTG2" s="99"/>
      <c r="VTH2" s="99"/>
      <c r="VTI2" s="99"/>
      <c r="VTJ2" s="99"/>
      <c r="VTK2" s="99"/>
      <c r="VTL2" s="99"/>
      <c r="VTM2" s="99"/>
      <c r="VTN2" s="99"/>
      <c r="VTO2" s="99"/>
      <c r="VTP2" s="99"/>
      <c r="VTQ2" s="99"/>
      <c r="VTR2" s="99"/>
      <c r="VTS2" s="99"/>
      <c r="VTT2" s="99"/>
      <c r="VTU2" s="99"/>
      <c r="VTV2" s="99"/>
      <c r="VTW2" s="99"/>
      <c r="VTX2" s="99"/>
      <c r="VTY2" s="99"/>
      <c r="VTZ2" s="99"/>
      <c r="VUA2" s="99"/>
      <c r="VUB2" s="99"/>
      <c r="VUC2" s="99"/>
      <c r="VUD2" s="99"/>
      <c r="VUE2" s="99"/>
      <c r="VUF2" s="99"/>
      <c r="VUG2" s="99"/>
      <c r="VUH2" s="99"/>
      <c r="VUI2" s="99"/>
      <c r="VUJ2" s="99"/>
      <c r="VUK2" s="99"/>
      <c r="VUL2" s="99"/>
      <c r="VUM2" s="99"/>
      <c r="VUN2" s="99"/>
      <c r="VUO2" s="99"/>
      <c r="VUP2" s="99"/>
      <c r="VUQ2" s="99"/>
      <c r="VUR2" s="99"/>
      <c r="VUS2" s="99"/>
      <c r="VUT2" s="99"/>
      <c r="VUU2" s="99"/>
      <c r="VUV2" s="99"/>
      <c r="VUW2" s="99"/>
      <c r="VUX2" s="99"/>
      <c r="VUY2" s="99"/>
      <c r="VUZ2" s="99"/>
      <c r="VVA2" s="99"/>
      <c r="VVB2" s="99"/>
      <c r="VVC2" s="99"/>
      <c r="VVD2" s="99"/>
      <c r="VVE2" s="99"/>
      <c r="VVF2" s="99"/>
      <c r="VVG2" s="99"/>
      <c r="VVH2" s="99"/>
      <c r="VVI2" s="99"/>
      <c r="VVJ2" s="99"/>
      <c r="VVK2" s="99"/>
      <c r="VVL2" s="99"/>
      <c r="VVM2" s="99"/>
      <c r="VVN2" s="99"/>
      <c r="VVO2" s="99"/>
      <c r="VVP2" s="99"/>
      <c r="VVQ2" s="99"/>
      <c r="VVR2" s="99"/>
      <c r="VVS2" s="99"/>
      <c r="VVT2" s="99"/>
      <c r="VVU2" s="99"/>
      <c r="VVV2" s="99"/>
      <c r="VVW2" s="99"/>
      <c r="VVX2" s="99"/>
      <c r="VVY2" s="99"/>
      <c r="VVZ2" s="99"/>
      <c r="VWA2" s="99"/>
      <c r="VWB2" s="99"/>
      <c r="VWC2" s="99"/>
      <c r="VWD2" s="99"/>
      <c r="VWE2" s="99"/>
      <c r="VWF2" s="99"/>
      <c r="VWG2" s="99"/>
      <c r="VWH2" s="99"/>
      <c r="VWI2" s="99"/>
      <c r="VWJ2" s="99"/>
      <c r="VWK2" s="99"/>
      <c r="VWL2" s="99"/>
      <c r="VWM2" s="99"/>
      <c r="VWN2" s="99"/>
      <c r="VWO2" s="99"/>
      <c r="VWP2" s="99"/>
      <c r="VWQ2" s="99"/>
      <c r="VWR2" s="99"/>
      <c r="VWS2" s="99"/>
      <c r="VWT2" s="99"/>
      <c r="VWU2" s="99"/>
      <c r="VWV2" s="99"/>
      <c r="VWW2" s="99"/>
      <c r="VWX2" s="99"/>
      <c r="VWY2" s="99"/>
      <c r="VWZ2" s="99"/>
      <c r="VXA2" s="99"/>
      <c r="VXB2" s="99"/>
      <c r="VXC2" s="99"/>
      <c r="VXD2" s="99"/>
      <c r="VXE2" s="99"/>
      <c r="VXF2" s="99"/>
      <c r="VXG2" s="99"/>
      <c r="VXH2" s="99"/>
      <c r="VXI2" s="99"/>
      <c r="VXJ2" s="99"/>
      <c r="VXK2" s="99"/>
      <c r="VXL2" s="99"/>
      <c r="VXM2" s="99"/>
      <c r="VXN2" s="99"/>
      <c r="VXO2" s="99"/>
      <c r="VXP2" s="99"/>
      <c r="VXQ2" s="99"/>
      <c r="VXR2" s="99"/>
      <c r="VXS2" s="99"/>
      <c r="VXT2" s="99"/>
      <c r="VXU2" s="99"/>
      <c r="VXV2" s="99"/>
      <c r="VXW2" s="99"/>
      <c r="VXX2" s="99"/>
      <c r="VXY2" s="99"/>
      <c r="VXZ2" s="99"/>
      <c r="VYA2" s="99"/>
      <c r="VYB2" s="99"/>
      <c r="VYC2" s="99"/>
      <c r="VYD2" s="99"/>
      <c r="VYE2" s="99"/>
      <c r="VYF2" s="99"/>
      <c r="VYG2" s="99"/>
      <c r="VYH2" s="99"/>
      <c r="VYI2" s="99"/>
      <c r="VYJ2" s="99"/>
      <c r="VYK2" s="99"/>
      <c r="VYL2" s="99"/>
      <c r="VYM2" s="99"/>
      <c r="VYN2" s="99"/>
      <c r="VYO2" s="99"/>
      <c r="VYP2" s="99"/>
      <c r="VYQ2" s="99"/>
      <c r="VYR2" s="99"/>
      <c r="VYS2" s="99"/>
      <c r="VYT2" s="99"/>
      <c r="VYU2" s="99"/>
      <c r="VYV2" s="99"/>
      <c r="VYW2" s="99"/>
      <c r="VYX2" s="99"/>
      <c r="VYY2" s="99"/>
      <c r="VYZ2" s="99"/>
      <c r="VZA2" s="99"/>
      <c r="VZB2" s="99"/>
      <c r="VZC2" s="99"/>
      <c r="VZD2" s="99"/>
      <c r="VZE2" s="99"/>
      <c r="VZF2" s="99"/>
      <c r="VZG2" s="99"/>
      <c r="VZH2" s="99"/>
      <c r="VZI2" s="99"/>
      <c r="VZJ2" s="99"/>
      <c r="VZK2" s="99"/>
      <c r="VZL2" s="99"/>
      <c r="VZM2" s="99"/>
      <c r="VZN2" s="99"/>
      <c r="VZO2" s="99"/>
      <c r="VZP2" s="99"/>
      <c r="VZQ2" s="99"/>
      <c r="VZR2" s="99"/>
      <c r="VZS2" s="99"/>
      <c r="VZT2" s="99"/>
      <c r="VZU2" s="99"/>
      <c r="VZV2" s="99"/>
      <c r="VZW2" s="99"/>
      <c r="VZX2" s="99"/>
      <c r="VZY2" s="99"/>
      <c r="VZZ2" s="99"/>
      <c r="WAA2" s="99"/>
      <c r="WAB2" s="99"/>
      <c r="WAC2" s="99"/>
      <c r="WAD2" s="99"/>
      <c r="WAE2" s="99"/>
      <c r="WAF2" s="99"/>
      <c r="WAG2" s="99"/>
      <c r="WAH2" s="99"/>
      <c r="WAI2" s="99"/>
      <c r="WAJ2" s="99"/>
      <c r="WAK2" s="99"/>
      <c r="WAL2" s="99"/>
      <c r="WAM2" s="99"/>
      <c r="WAN2" s="99"/>
      <c r="WAO2" s="99"/>
      <c r="WAP2" s="99"/>
      <c r="WAQ2" s="99"/>
      <c r="WAR2" s="99"/>
      <c r="WAS2" s="99"/>
      <c r="WAT2" s="99"/>
      <c r="WAU2" s="99"/>
      <c r="WAV2" s="99"/>
      <c r="WAW2" s="99"/>
      <c r="WAX2" s="99"/>
      <c r="WAY2" s="99"/>
      <c r="WAZ2" s="99"/>
      <c r="WBA2" s="99"/>
      <c r="WBB2" s="99"/>
      <c r="WBC2" s="99"/>
      <c r="WBD2" s="99"/>
      <c r="WBE2" s="99"/>
      <c r="WBF2" s="99"/>
      <c r="WBG2" s="99"/>
      <c r="WBH2" s="99"/>
      <c r="WBI2" s="99"/>
      <c r="WBJ2" s="99"/>
      <c r="WBK2" s="99"/>
      <c r="WBL2" s="99"/>
      <c r="WBM2" s="99"/>
      <c r="WBN2" s="99"/>
      <c r="WBO2" s="99"/>
      <c r="WBP2" s="99"/>
      <c r="WBQ2" s="99"/>
      <c r="WBR2" s="99"/>
      <c r="WBS2" s="99"/>
      <c r="WBT2" s="99"/>
      <c r="WBU2" s="99"/>
      <c r="WBV2" s="99"/>
      <c r="WBW2" s="99"/>
      <c r="WBX2" s="99"/>
      <c r="WBY2" s="99"/>
      <c r="WBZ2" s="99"/>
      <c r="WCA2" s="99"/>
      <c r="WCB2" s="99"/>
      <c r="WCC2" s="99"/>
      <c r="WCD2" s="99"/>
      <c r="WCE2" s="99"/>
      <c r="WCF2" s="99"/>
      <c r="WCG2" s="99"/>
      <c r="WCH2" s="99"/>
      <c r="WCI2" s="99"/>
      <c r="WCJ2" s="99"/>
      <c r="WCK2" s="99"/>
      <c r="WCL2" s="99"/>
      <c r="WCM2" s="99"/>
      <c r="WCN2" s="99"/>
      <c r="WCO2" s="99"/>
      <c r="WCP2" s="99"/>
      <c r="WCQ2" s="99"/>
      <c r="WCR2" s="99"/>
      <c r="WCS2" s="99"/>
      <c r="WCT2" s="99"/>
      <c r="WCU2" s="99"/>
      <c r="WCV2" s="99"/>
      <c r="WCW2" s="99"/>
      <c r="WCX2" s="99"/>
      <c r="WCY2" s="99"/>
      <c r="WCZ2" s="99"/>
      <c r="WDA2" s="99"/>
      <c r="WDB2" s="99"/>
      <c r="WDC2" s="99"/>
      <c r="WDD2" s="99"/>
      <c r="WDE2" s="99"/>
      <c r="WDF2" s="99"/>
      <c r="WDG2" s="99"/>
      <c r="WDH2" s="99"/>
      <c r="WDI2" s="99"/>
      <c r="WDJ2" s="99"/>
      <c r="WDK2" s="99"/>
      <c r="WDL2" s="99"/>
      <c r="WDM2" s="99"/>
      <c r="WDN2" s="99"/>
      <c r="WDO2" s="99"/>
      <c r="WDP2" s="99"/>
      <c r="WDQ2" s="99"/>
      <c r="WDR2" s="99"/>
      <c r="WDS2" s="99"/>
      <c r="WDT2" s="99"/>
      <c r="WDU2" s="99"/>
      <c r="WDV2" s="99"/>
      <c r="WDW2" s="99"/>
      <c r="WDX2" s="99"/>
      <c r="WDY2" s="99"/>
      <c r="WDZ2" s="99"/>
      <c r="WEA2" s="99"/>
      <c r="WEB2" s="99"/>
      <c r="WEC2" s="99"/>
      <c r="WED2" s="99"/>
      <c r="WEE2" s="99"/>
      <c r="WEF2" s="99"/>
      <c r="WEG2" s="99"/>
      <c r="WEH2" s="99"/>
      <c r="WEI2" s="99"/>
      <c r="WEJ2" s="99"/>
      <c r="WEK2" s="99"/>
      <c r="WEL2" s="99"/>
      <c r="WEM2" s="99"/>
      <c r="WEN2" s="99"/>
      <c r="WEO2" s="99"/>
      <c r="WEP2" s="99"/>
      <c r="WEQ2" s="99"/>
      <c r="WER2" s="99"/>
      <c r="WES2" s="99"/>
      <c r="WET2" s="99"/>
      <c r="WEU2" s="99"/>
      <c r="WEV2" s="99"/>
      <c r="WEW2" s="99"/>
      <c r="WEX2" s="99"/>
      <c r="WEY2" s="99"/>
      <c r="WEZ2" s="99"/>
      <c r="WFA2" s="99"/>
      <c r="WFB2" s="99"/>
      <c r="WFC2" s="99"/>
      <c r="WFD2" s="99"/>
      <c r="WFE2" s="99"/>
      <c r="WFF2" s="99"/>
      <c r="WFG2" s="99"/>
      <c r="WFH2" s="99"/>
      <c r="WFI2" s="99"/>
      <c r="WFJ2" s="99"/>
      <c r="WFK2" s="99"/>
      <c r="WFL2" s="99"/>
      <c r="WFM2" s="99"/>
      <c r="WFN2" s="99"/>
      <c r="WFO2" s="99"/>
      <c r="WFP2" s="99"/>
      <c r="WFQ2" s="99"/>
      <c r="WFR2" s="99"/>
      <c r="WFS2" s="99"/>
      <c r="WFT2" s="99"/>
      <c r="WFU2" s="99"/>
      <c r="WFV2" s="99"/>
      <c r="WFW2" s="99"/>
      <c r="WFX2" s="99"/>
      <c r="WFY2" s="99"/>
      <c r="WFZ2" s="99"/>
      <c r="WGA2" s="99"/>
      <c r="WGB2" s="99"/>
      <c r="WGC2" s="99"/>
      <c r="WGD2" s="99"/>
      <c r="WGE2" s="99"/>
      <c r="WGF2" s="99"/>
      <c r="WGG2" s="99"/>
      <c r="WGH2" s="99"/>
      <c r="WGI2" s="99"/>
      <c r="WGJ2" s="99"/>
      <c r="WGK2" s="99"/>
      <c r="WGL2" s="99"/>
      <c r="WGM2" s="99"/>
      <c r="WGN2" s="99"/>
      <c r="WGO2" s="99"/>
      <c r="WGP2" s="99"/>
      <c r="WGQ2" s="99"/>
      <c r="WGR2" s="99"/>
      <c r="WGS2" s="99"/>
      <c r="WGT2" s="99"/>
      <c r="WGU2" s="99"/>
      <c r="WGV2" s="99"/>
      <c r="WGW2" s="99"/>
      <c r="WGX2" s="99"/>
      <c r="WGY2" s="99"/>
      <c r="WGZ2" s="99"/>
      <c r="WHA2" s="99"/>
      <c r="WHB2" s="99"/>
      <c r="WHC2" s="99"/>
      <c r="WHD2" s="99"/>
      <c r="WHE2" s="99"/>
      <c r="WHF2" s="99"/>
      <c r="WHG2" s="99"/>
      <c r="WHH2" s="99"/>
      <c r="WHI2" s="99"/>
      <c r="WHJ2" s="99"/>
      <c r="WHK2" s="99"/>
      <c r="WHL2" s="99"/>
      <c r="WHM2" s="99"/>
      <c r="WHN2" s="99"/>
      <c r="WHO2" s="99"/>
      <c r="WHP2" s="99"/>
      <c r="WHQ2" s="99"/>
      <c r="WHR2" s="99"/>
      <c r="WHS2" s="99"/>
      <c r="WHT2" s="99"/>
      <c r="WHU2" s="99"/>
      <c r="WHV2" s="99"/>
      <c r="WHW2" s="99"/>
      <c r="WHX2" s="99"/>
      <c r="WHY2" s="99"/>
      <c r="WHZ2" s="99"/>
      <c r="WIA2" s="99"/>
      <c r="WIB2" s="99"/>
      <c r="WIC2" s="99"/>
      <c r="WID2" s="99"/>
      <c r="WIE2" s="99"/>
      <c r="WIF2" s="99"/>
      <c r="WIG2" s="99"/>
      <c r="WIH2" s="99"/>
      <c r="WII2" s="99"/>
      <c r="WIJ2" s="99"/>
      <c r="WIK2" s="99"/>
      <c r="WIL2" s="99"/>
      <c r="WIM2" s="99"/>
      <c r="WIN2" s="99"/>
      <c r="WIO2" s="99"/>
      <c r="WIP2" s="99"/>
      <c r="WIQ2" s="99"/>
      <c r="WIR2" s="99"/>
      <c r="WIS2" s="99"/>
      <c r="WIT2" s="99"/>
      <c r="WIU2" s="99"/>
      <c r="WIV2" s="99"/>
      <c r="WIW2" s="99"/>
      <c r="WIX2" s="99"/>
      <c r="WIY2" s="99"/>
      <c r="WIZ2" s="99"/>
      <c r="WJA2" s="99"/>
      <c r="WJB2" s="99"/>
      <c r="WJC2" s="99"/>
      <c r="WJD2" s="99"/>
      <c r="WJE2" s="99"/>
      <c r="WJF2" s="99"/>
      <c r="WJG2" s="99"/>
      <c r="WJH2" s="99"/>
      <c r="WJI2" s="99"/>
      <c r="WJJ2" s="99"/>
      <c r="WJK2" s="99"/>
      <c r="WJL2" s="99"/>
      <c r="WJM2" s="99"/>
      <c r="WJN2" s="99"/>
      <c r="WJO2" s="99"/>
      <c r="WJP2" s="99"/>
      <c r="WJQ2" s="99"/>
      <c r="WJR2" s="99"/>
      <c r="WJS2" s="99"/>
      <c r="WJT2" s="99"/>
      <c r="WJU2" s="99"/>
      <c r="WJV2" s="99"/>
      <c r="WJW2" s="99"/>
      <c r="WJX2" s="99"/>
      <c r="WJY2" s="99"/>
      <c r="WJZ2" s="99"/>
      <c r="WKA2" s="99"/>
      <c r="WKB2" s="99"/>
      <c r="WKC2" s="99"/>
      <c r="WKD2" s="99"/>
      <c r="WKE2" s="99"/>
      <c r="WKF2" s="99"/>
      <c r="WKG2" s="99"/>
      <c r="WKH2" s="99"/>
      <c r="WKI2" s="99"/>
      <c r="WKJ2" s="99"/>
      <c r="WKK2" s="99"/>
      <c r="WKL2" s="99"/>
      <c r="WKM2" s="99"/>
      <c r="WKN2" s="99"/>
      <c r="WKO2" s="99"/>
      <c r="WKP2" s="99"/>
      <c r="WKQ2" s="99"/>
      <c r="WKR2" s="99"/>
      <c r="WKS2" s="99"/>
      <c r="WKT2" s="99"/>
      <c r="WKU2" s="99"/>
      <c r="WKV2" s="99"/>
      <c r="WKW2" s="99"/>
      <c r="WKX2" s="99"/>
      <c r="WKY2" s="99"/>
      <c r="WKZ2" s="99"/>
      <c r="WLA2" s="99"/>
      <c r="WLB2" s="99"/>
      <c r="WLC2" s="99"/>
      <c r="WLD2" s="99"/>
      <c r="WLE2" s="99"/>
      <c r="WLF2" s="99"/>
      <c r="WLG2" s="99"/>
      <c r="WLH2" s="99"/>
      <c r="WLI2" s="99"/>
      <c r="WLJ2" s="99"/>
      <c r="WLK2" s="99"/>
      <c r="WLL2" s="99"/>
      <c r="WLM2" s="99"/>
      <c r="WLN2" s="99"/>
      <c r="WLO2" s="99"/>
      <c r="WLP2" s="99"/>
      <c r="WLQ2" s="99"/>
      <c r="WLR2" s="99"/>
      <c r="WLS2" s="99"/>
      <c r="WLT2" s="99"/>
      <c r="WLU2" s="99"/>
      <c r="WLV2" s="99"/>
      <c r="WLW2" s="99"/>
      <c r="WLX2" s="99"/>
      <c r="WLY2" s="99"/>
      <c r="WLZ2" s="99"/>
      <c r="WMA2" s="99"/>
      <c r="WMB2" s="99"/>
      <c r="WMC2" s="99"/>
      <c r="WMD2" s="99"/>
      <c r="WME2" s="99"/>
      <c r="WMF2" s="99"/>
      <c r="WMG2" s="99"/>
      <c r="WMH2" s="99"/>
      <c r="WMI2" s="99"/>
      <c r="WMJ2" s="99"/>
      <c r="WMK2" s="99"/>
      <c r="WML2" s="99"/>
      <c r="WMM2" s="99"/>
      <c r="WMN2" s="99"/>
      <c r="WMO2" s="99"/>
      <c r="WMP2" s="99"/>
      <c r="WMQ2" s="99"/>
      <c r="WMR2" s="99"/>
      <c r="WMS2" s="99"/>
      <c r="WMT2" s="99"/>
      <c r="WMU2" s="99"/>
      <c r="WMV2" s="99"/>
      <c r="WMW2" s="99"/>
      <c r="WMX2" s="99"/>
      <c r="WMY2" s="99"/>
      <c r="WMZ2" s="99"/>
      <c r="WNA2" s="99"/>
      <c r="WNB2" s="99"/>
      <c r="WNC2" s="99"/>
      <c r="WND2" s="99"/>
      <c r="WNE2" s="99"/>
      <c r="WNF2" s="99"/>
      <c r="WNG2" s="99"/>
      <c r="WNH2" s="99"/>
      <c r="WNI2" s="99"/>
      <c r="WNJ2" s="99"/>
      <c r="WNK2" s="99"/>
      <c r="WNL2" s="99"/>
      <c r="WNM2" s="99"/>
      <c r="WNN2" s="99"/>
      <c r="WNO2" s="99"/>
      <c r="WNP2" s="99"/>
      <c r="WNQ2" s="99"/>
      <c r="WNR2" s="99"/>
      <c r="WNS2" s="99"/>
      <c r="WNT2" s="99"/>
      <c r="WNU2" s="99"/>
      <c r="WNV2" s="99"/>
      <c r="WNW2" s="99"/>
      <c r="WNX2" s="99"/>
      <c r="WNY2" s="99"/>
      <c r="WNZ2" s="99"/>
      <c r="WOA2" s="99"/>
      <c r="WOB2" s="99"/>
      <c r="WOC2" s="99"/>
      <c r="WOD2" s="99"/>
      <c r="WOE2" s="99"/>
      <c r="WOF2" s="99"/>
      <c r="WOG2" s="99"/>
      <c r="WOH2" s="99"/>
      <c r="WOI2" s="99"/>
      <c r="WOJ2" s="99"/>
      <c r="WOK2" s="99"/>
      <c r="WOL2" s="99"/>
      <c r="WOM2" s="99"/>
      <c r="WON2" s="99"/>
      <c r="WOO2" s="99"/>
      <c r="WOP2" s="99"/>
      <c r="WOQ2" s="99"/>
      <c r="WOR2" s="99"/>
      <c r="WOS2" s="99"/>
      <c r="WOT2" s="99"/>
      <c r="WOU2" s="99"/>
      <c r="WOV2" s="99"/>
      <c r="WOW2" s="99"/>
      <c r="WOX2" s="99"/>
      <c r="WOY2" s="99"/>
      <c r="WOZ2" s="99"/>
      <c r="WPA2" s="99"/>
      <c r="WPB2" s="99"/>
      <c r="WPC2" s="99"/>
      <c r="WPD2" s="99"/>
      <c r="WPE2" s="99"/>
      <c r="WPF2" s="99"/>
      <c r="WPG2" s="99"/>
      <c r="WPH2" s="99"/>
      <c r="WPI2" s="99"/>
      <c r="WPJ2" s="99"/>
      <c r="WPK2" s="99"/>
      <c r="WPL2" s="99"/>
      <c r="WPM2" s="99"/>
      <c r="WPN2" s="99"/>
      <c r="WPO2" s="99"/>
      <c r="WPP2" s="99"/>
      <c r="WPQ2" s="99"/>
      <c r="WPR2" s="99"/>
      <c r="WPS2" s="99"/>
      <c r="WPT2" s="99"/>
      <c r="WPU2" s="99"/>
      <c r="WPV2" s="99"/>
      <c r="WPW2" s="99"/>
      <c r="WPX2" s="99"/>
      <c r="WPY2" s="99"/>
      <c r="WPZ2" s="99"/>
      <c r="WQA2" s="99"/>
      <c r="WQB2" s="99"/>
      <c r="WQC2" s="99"/>
      <c r="WQD2" s="99"/>
      <c r="WQE2" s="99"/>
      <c r="WQF2" s="99"/>
      <c r="WQG2" s="99"/>
      <c r="WQH2" s="99"/>
      <c r="WQI2" s="99"/>
      <c r="WQJ2" s="99"/>
      <c r="WQK2" s="99"/>
      <c r="WQL2" s="99"/>
      <c r="WQM2" s="99"/>
      <c r="WQN2" s="99"/>
      <c r="WQO2" s="99"/>
      <c r="WQP2" s="99"/>
      <c r="WQQ2" s="99"/>
      <c r="WQR2" s="99"/>
      <c r="WQS2" s="99"/>
      <c r="WQT2" s="99"/>
      <c r="WQU2" s="99"/>
      <c r="WQV2" s="99"/>
      <c r="WQW2" s="99"/>
      <c r="WQX2" s="99"/>
      <c r="WQY2" s="99"/>
      <c r="WQZ2" s="99"/>
      <c r="WRA2" s="99"/>
      <c r="WRB2" s="99"/>
      <c r="WRC2" s="99"/>
      <c r="WRD2" s="99"/>
      <c r="WRE2" s="99"/>
      <c r="WRF2" s="99"/>
      <c r="WRG2" s="99"/>
      <c r="WRH2" s="99"/>
      <c r="WRI2" s="99"/>
      <c r="WRJ2" s="99"/>
      <c r="WRK2" s="99"/>
      <c r="WRL2" s="99"/>
      <c r="WRM2" s="99"/>
      <c r="WRN2" s="99"/>
      <c r="WRO2" s="99"/>
      <c r="WRP2" s="99"/>
      <c r="WRQ2" s="99"/>
      <c r="WRR2" s="99"/>
      <c r="WRS2" s="99"/>
      <c r="WRT2" s="99"/>
      <c r="WRU2" s="99"/>
      <c r="WRV2" s="99"/>
      <c r="WRW2" s="99"/>
      <c r="WRX2" s="99"/>
      <c r="WRY2" s="99"/>
      <c r="WRZ2" s="99"/>
      <c r="WSA2" s="99"/>
      <c r="WSB2" s="99"/>
      <c r="WSC2" s="99"/>
      <c r="WSD2" s="99"/>
      <c r="WSE2" s="99"/>
      <c r="WSF2" s="99"/>
      <c r="WSG2" s="99"/>
      <c r="WSH2" s="99"/>
      <c r="WSI2" s="99"/>
      <c r="WSJ2" s="99"/>
      <c r="WSK2" s="99"/>
      <c r="WSL2" s="99"/>
      <c r="WSM2" s="99"/>
      <c r="WSN2" s="99"/>
      <c r="WSO2" s="99"/>
      <c r="WSP2" s="99"/>
      <c r="WSQ2" s="99"/>
      <c r="WSR2" s="99"/>
      <c r="WSS2" s="99"/>
      <c r="WST2" s="99"/>
      <c r="WSU2" s="99"/>
      <c r="WSV2" s="99"/>
      <c r="WSW2" s="99"/>
      <c r="WSX2" s="99"/>
      <c r="WSY2" s="99"/>
      <c r="WSZ2" s="99"/>
      <c r="WTA2" s="99"/>
      <c r="WTB2" s="99"/>
      <c r="WTC2" s="99"/>
      <c r="WTD2" s="99"/>
      <c r="WTE2" s="99"/>
      <c r="WTF2" s="99"/>
      <c r="WTG2" s="99"/>
      <c r="WTH2" s="99"/>
      <c r="WTI2" s="99"/>
      <c r="WTJ2" s="99"/>
      <c r="WTK2" s="99"/>
      <c r="WTL2" s="99"/>
      <c r="WTM2" s="99"/>
      <c r="WTN2" s="99"/>
      <c r="WTO2" s="99"/>
      <c r="WTP2" s="99"/>
      <c r="WTQ2" s="99"/>
      <c r="WTR2" s="99"/>
      <c r="WTS2" s="99"/>
      <c r="WTT2" s="99"/>
      <c r="WTU2" s="99"/>
      <c r="WTV2" s="99"/>
      <c r="WTW2" s="99"/>
      <c r="WTX2" s="99"/>
      <c r="WTY2" s="99"/>
      <c r="WTZ2" s="99"/>
      <c r="WUA2" s="99"/>
      <c r="WUB2" s="99"/>
      <c r="WUC2" s="99"/>
      <c r="WUD2" s="99"/>
      <c r="WUE2" s="99"/>
      <c r="WUF2" s="99"/>
      <c r="WUG2" s="99"/>
      <c r="WUH2" s="99"/>
      <c r="WUI2" s="99"/>
      <c r="WUJ2" s="99"/>
      <c r="WUK2" s="99"/>
      <c r="WUL2" s="99"/>
      <c r="WUM2" s="99"/>
      <c r="WUN2" s="99"/>
      <c r="WUO2" s="99"/>
      <c r="WUP2" s="99"/>
      <c r="WUQ2" s="99"/>
      <c r="WUR2" s="99"/>
      <c r="WUS2" s="99"/>
      <c r="WUT2" s="99"/>
      <c r="WUU2" s="99"/>
      <c r="WUV2" s="99"/>
      <c r="WUW2" s="99"/>
      <c r="WUX2" s="99"/>
      <c r="WUY2" s="99"/>
      <c r="WUZ2" s="99"/>
      <c r="WVA2" s="99"/>
      <c r="WVB2" s="99"/>
      <c r="WVC2" s="99"/>
      <c r="WVD2" s="99"/>
      <c r="WVE2" s="99"/>
      <c r="WVF2" s="99"/>
      <c r="WVG2" s="99"/>
      <c r="WVH2" s="99"/>
      <c r="WVI2" s="99"/>
      <c r="WVJ2" s="99"/>
      <c r="WVK2" s="99"/>
      <c r="WVL2" s="99"/>
      <c r="WVM2" s="99"/>
      <c r="WVN2" s="99"/>
      <c r="WVO2" s="99"/>
      <c r="WVP2" s="99"/>
      <c r="WVQ2" s="99"/>
      <c r="WVR2" s="99"/>
      <c r="WVS2" s="99"/>
      <c r="WVT2" s="99"/>
      <c r="WVU2" s="99"/>
      <c r="WVV2" s="99"/>
      <c r="WVW2" s="99"/>
      <c r="WVX2" s="99"/>
      <c r="WVY2" s="99"/>
      <c r="WVZ2" s="99"/>
      <c r="WWA2" s="99"/>
      <c r="WWB2" s="99"/>
      <c r="WWC2" s="99"/>
      <c r="WWD2" s="99"/>
      <c r="WWE2" s="99"/>
      <c r="WWF2" s="99"/>
      <c r="WWG2" s="99"/>
      <c r="WWH2" s="99"/>
      <c r="WWI2" s="99"/>
      <c r="WWJ2" s="99"/>
      <c r="WWK2" s="99"/>
      <c r="WWL2" s="99"/>
      <c r="WWM2" s="99"/>
      <c r="WWN2" s="99"/>
      <c r="WWO2" s="99"/>
      <c r="WWP2" s="99"/>
      <c r="WWQ2" s="99"/>
      <c r="WWR2" s="99"/>
      <c r="WWS2" s="99"/>
      <c r="WWT2" s="99"/>
      <c r="WWU2" s="99"/>
      <c r="WWV2" s="99"/>
      <c r="WWW2" s="99"/>
      <c r="WWX2" s="99"/>
      <c r="WWY2" s="99"/>
      <c r="WWZ2" s="99"/>
      <c r="WXA2" s="99"/>
      <c r="WXB2" s="99"/>
      <c r="WXC2" s="99"/>
      <c r="WXD2" s="99"/>
      <c r="WXE2" s="99"/>
      <c r="WXF2" s="99"/>
      <c r="WXG2" s="99"/>
      <c r="WXH2" s="99"/>
      <c r="WXI2" s="99"/>
      <c r="WXJ2" s="99"/>
      <c r="WXK2" s="99"/>
      <c r="WXL2" s="99"/>
      <c r="WXM2" s="99"/>
      <c r="WXN2" s="99"/>
      <c r="WXO2" s="99"/>
      <c r="WXP2" s="99"/>
      <c r="WXQ2" s="99"/>
      <c r="WXR2" s="99"/>
      <c r="WXS2" s="99"/>
      <c r="WXT2" s="99"/>
      <c r="WXU2" s="99"/>
      <c r="WXV2" s="99"/>
      <c r="WXW2" s="99"/>
      <c r="WXX2" s="99"/>
      <c r="WXY2" s="99"/>
      <c r="WXZ2" s="99"/>
      <c r="WYA2" s="99"/>
      <c r="WYB2" s="99"/>
      <c r="WYC2" s="99"/>
      <c r="WYD2" s="99"/>
      <c r="WYE2" s="99"/>
      <c r="WYF2" s="99"/>
      <c r="WYG2" s="99"/>
      <c r="WYH2" s="99"/>
      <c r="WYI2" s="99"/>
      <c r="WYJ2" s="99"/>
      <c r="WYK2" s="99"/>
      <c r="WYL2" s="99"/>
      <c r="WYM2" s="99"/>
      <c r="WYN2" s="99"/>
      <c r="WYO2" s="99"/>
      <c r="WYP2" s="99"/>
      <c r="WYQ2" s="99"/>
      <c r="WYR2" s="99"/>
      <c r="WYS2" s="99"/>
      <c r="WYT2" s="99"/>
      <c r="WYU2" s="99"/>
      <c r="WYV2" s="99"/>
      <c r="WYW2" s="99"/>
      <c r="WYX2" s="99"/>
      <c r="WYY2" s="99"/>
      <c r="WYZ2" s="99"/>
      <c r="WZA2" s="99"/>
      <c r="WZB2" s="99"/>
      <c r="WZC2" s="99"/>
      <c r="WZD2" s="99"/>
      <c r="WZE2" s="99"/>
      <c r="WZF2" s="99"/>
      <c r="WZG2" s="99"/>
      <c r="WZH2" s="99"/>
      <c r="WZI2" s="99"/>
      <c r="WZJ2" s="99"/>
      <c r="WZK2" s="99"/>
      <c r="WZL2" s="99"/>
      <c r="WZM2" s="99"/>
      <c r="WZN2" s="99"/>
      <c r="WZO2" s="99"/>
      <c r="WZP2" s="99"/>
      <c r="WZQ2" s="99"/>
      <c r="WZR2" s="99"/>
      <c r="WZS2" s="99"/>
      <c r="WZT2" s="99"/>
      <c r="WZU2" s="99"/>
      <c r="WZV2" s="99"/>
      <c r="WZW2" s="99"/>
      <c r="WZX2" s="99"/>
      <c r="WZY2" s="99"/>
      <c r="WZZ2" s="99"/>
      <c r="XAA2" s="99"/>
      <c r="XAB2" s="99"/>
      <c r="XAC2" s="99"/>
      <c r="XAD2" s="99"/>
      <c r="XAE2" s="99"/>
      <c r="XAF2" s="99"/>
      <c r="XAG2" s="99"/>
      <c r="XAH2" s="99"/>
      <c r="XAI2" s="99"/>
      <c r="XAJ2" s="99"/>
      <c r="XAK2" s="99"/>
      <c r="XAL2" s="99"/>
      <c r="XAM2" s="99"/>
      <c r="XAN2" s="99"/>
      <c r="XAO2" s="99"/>
      <c r="XAP2" s="99"/>
      <c r="XAQ2" s="99"/>
      <c r="XAR2" s="99"/>
      <c r="XAS2" s="99"/>
      <c r="XAT2" s="99"/>
      <c r="XAU2" s="99"/>
      <c r="XAV2" s="99"/>
      <c r="XAW2" s="99"/>
      <c r="XAX2" s="99"/>
      <c r="XAY2" s="99"/>
      <c r="XAZ2" s="99"/>
      <c r="XBA2" s="99"/>
      <c r="XBB2" s="99"/>
      <c r="XBC2" s="99"/>
      <c r="XBD2" s="99"/>
      <c r="XBE2" s="99"/>
      <c r="XBF2" s="99"/>
      <c r="XBG2" s="99"/>
      <c r="XBH2" s="99"/>
      <c r="XBI2" s="99"/>
      <c r="XBJ2" s="99"/>
      <c r="XBK2" s="99"/>
      <c r="XBL2" s="99"/>
      <c r="XBM2" s="99"/>
      <c r="XBN2" s="99"/>
      <c r="XBO2" s="99"/>
      <c r="XBP2" s="99"/>
      <c r="XBQ2" s="99"/>
      <c r="XBR2" s="99"/>
      <c r="XBS2" s="99"/>
      <c r="XBT2" s="99"/>
      <c r="XBU2" s="99"/>
      <c r="XBV2" s="99"/>
      <c r="XBW2" s="99"/>
      <c r="XBX2" s="99"/>
      <c r="XBY2" s="99"/>
      <c r="XBZ2" s="99"/>
      <c r="XCA2" s="99"/>
      <c r="XCB2" s="99"/>
      <c r="XCC2" s="99"/>
      <c r="XCD2" s="99"/>
      <c r="XCE2" s="99"/>
      <c r="XCF2" s="99"/>
      <c r="XCG2" s="99"/>
      <c r="XCH2" s="99"/>
      <c r="XCI2" s="99"/>
      <c r="XCJ2" s="99"/>
      <c r="XCK2" s="99"/>
      <c r="XCL2" s="99"/>
      <c r="XCM2" s="99"/>
      <c r="XCN2" s="99"/>
      <c r="XCO2" s="99"/>
      <c r="XCP2" s="99"/>
      <c r="XCQ2" s="99"/>
      <c r="XCR2" s="99"/>
      <c r="XCS2" s="99"/>
      <c r="XCT2" s="99"/>
      <c r="XCU2" s="99"/>
      <c r="XCV2" s="99"/>
      <c r="XCW2" s="99"/>
      <c r="XCX2" s="99"/>
      <c r="XCY2" s="99"/>
      <c r="XCZ2" s="99"/>
      <c r="XDA2" s="99"/>
      <c r="XDB2" s="99"/>
      <c r="XDC2" s="99"/>
      <c r="XDD2" s="99"/>
      <c r="XDE2" s="99"/>
      <c r="XDF2" s="99"/>
      <c r="XDG2" s="99"/>
      <c r="XDH2" s="99"/>
      <c r="XDI2" s="99"/>
      <c r="XDJ2" s="99"/>
      <c r="XDK2" s="99"/>
      <c r="XDL2" s="99"/>
      <c r="XDM2" s="99"/>
      <c r="XDN2" s="99"/>
      <c r="XDO2" s="99"/>
      <c r="XDP2" s="99"/>
      <c r="XDQ2" s="99"/>
      <c r="XDR2" s="99"/>
      <c r="XDS2" s="99"/>
      <c r="XDT2" s="99"/>
      <c r="XDU2" s="99"/>
      <c r="XDV2" s="99"/>
      <c r="XDW2" s="99"/>
      <c r="XDX2" s="99"/>
      <c r="XDY2" s="99"/>
      <c r="XDZ2" s="99"/>
      <c r="XEA2" s="99"/>
      <c r="XEB2" s="99"/>
      <c r="XEC2" s="99"/>
      <c r="XED2" s="99"/>
      <c r="XEE2" s="99"/>
      <c r="XEF2" s="99"/>
      <c r="XEG2" s="99"/>
      <c r="XEH2" s="99"/>
      <c r="XEI2" s="99"/>
      <c r="XEJ2" s="99"/>
      <c r="XEK2" s="99"/>
      <c r="XEL2" s="99"/>
      <c r="XEM2" s="99"/>
      <c r="XEN2" s="99"/>
      <c r="XEO2" s="99"/>
      <c r="XEP2" s="99"/>
      <c r="XEQ2" s="99"/>
      <c r="XER2" s="99"/>
      <c r="XES2" s="99"/>
      <c r="XET2" s="99"/>
      <c r="XEU2" s="99"/>
      <c r="XEV2" s="99"/>
      <c r="XEW2" s="99"/>
      <c r="XEX2" s="99"/>
      <c r="XEY2" s="99"/>
      <c r="XEZ2" s="99"/>
      <c r="XFA2" s="99"/>
      <c r="XFB2" s="99"/>
      <c r="XFC2" s="99"/>
      <c r="XFD2" s="99"/>
    </row>
    <row r="3" spans="1:16384">
      <c r="C3" s="187" t="s">
        <v>1206</v>
      </c>
      <c r="D3" s="187"/>
      <c r="E3" s="187"/>
      <c r="F3" s="187"/>
      <c r="G3" s="187"/>
      <c r="H3" s="187"/>
      <c r="I3" s="187"/>
      <c r="J3" s="187" t="s">
        <v>1207</v>
      </c>
      <c r="K3" s="187"/>
      <c r="L3" s="187"/>
      <c r="M3" s="187"/>
      <c r="N3" s="187"/>
      <c r="O3" s="187"/>
      <c r="P3" s="187"/>
      <c r="Q3" s="187"/>
      <c r="R3" s="187" t="s">
        <v>1208</v>
      </c>
      <c r="S3" s="187"/>
      <c r="T3" s="187"/>
      <c r="U3" s="187"/>
      <c r="V3" s="187"/>
      <c r="W3" s="187"/>
      <c r="X3" s="187"/>
      <c r="Y3" s="187" t="s">
        <v>1209</v>
      </c>
      <c r="Z3" s="187"/>
      <c r="AA3" s="187"/>
      <c r="AB3" s="187"/>
      <c r="AC3" s="187"/>
      <c r="AD3" s="187"/>
      <c r="AE3" s="187"/>
      <c r="AF3" s="187" t="s">
        <v>1210</v>
      </c>
      <c r="AG3" s="187"/>
      <c r="AH3" s="187"/>
      <c r="AI3" s="187"/>
      <c r="AJ3" s="187"/>
      <c r="AK3" s="187"/>
      <c r="AL3" s="187"/>
      <c r="AM3" s="187"/>
      <c r="AN3" s="187" t="s">
        <v>1211</v>
      </c>
      <c r="AO3" s="187"/>
      <c r="AP3" s="187"/>
      <c r="AQ3" s="187"/>
      <c r="AR3" s="187"/>
      <c r="AS3" s="187"/>
      <c r="AT3" s="187"/>
      <c r="AU3" s="188" t="s">
        <v>1212</v>
      </c>
      <c r="AV3" s="189"/>
      <c r="AW3" s="189"/>
      <c r="AX3" s="189"/>
      <c r="AY3" s="190"/>
      <c r="AZ3" s="188" t="s">
        <v>1213</v>
      </c>
      <c r="BA3" s="190"/>
      <c r="BB3" s="188" t="s">
        <v>1214</v>
      </c>
      <c r="BC3" s="190"/>
      <c r="BD3" s="188" t="s">
        <v>1215</v>
      </c>
      <c r="BE3" s="190"/>
      <c r="BF3" s="188" t="s">
        <v>1128</v>
      </c>
      <c r="BG3" s="189"/>
      <c r="BH3" s="190"/>
      <c r="BI3" s="188" t="s">
        <v>1122</v>
      </c>
      <c r="BJ3" s="189"/>
      <c r="BK3" s="190"/>
      <c r="BL3" s="188" t="s">
        <v>1126</v>
      </c>
      <c r="BM3" s="189"/>
      <c r="BN3" s="190"/>
      <c r="BO3" s="188" t="s">
        <v>1127</v>
      </c>
      <c r="BP3" s="189"/>
      <c r="BQ3" s="190"/>
    </row>
    <row r="4" spans="1:16384">
      <c r="A4" s="163" t="s">
        <v>1216</v>
      </c>
      <c r="B4" s="163" t="s">
        <v>1217</v>
      </c>
      <c r="C4" s="171" t="s">
        <v>1218</v>
      </c>
      <c r="D4" s="171" t="s">
        <v>1219</v>
      </c>
      <c r="E4" s="171" t="s">
        <v>1220</v>
      </c>
      <c r="F4" s="171" t="s">
        <v>1221</v>
      </c>
      <c r="G4" s="171" t="s">
        <v>1222</v>
      </c>
      <c r="H4" s="171" t="s">
        <v>1223</v>
      </c>
      <c r="I4" s="171" t="s">
        <v>1224</v>
      </c>
      <c r="J4" s="171" t="s">
        <v>1225</v>
      </c>
      <c r="K4" s="171" t="s">
        <v>1226</v>
      </c>
      <c r="L4" s="171" t="s">
        <v>1227</v>
      </c>
      <c r="M4" s="171" t="s">
        <v>1228</v>
      </c>
      <c r="N4" s="171" t="s">
        <v>1229</v>
      </c>
      <c r="O4" s="171" t="s">
        <v>1230</v>
      </c>
      <c r="P4" s="171" t="s">
        <v>1231</v>
      </c>
      <c r="Q4" s="171" t="s">
        <v>1232</v>
      </c>
      <c r="R4" s="171" t="s">
        <v>1233</v>
      </c>
      <c r="S4" s="171" t="s">
        <v>1234</v>
      </c>
      <c r="T4" s="171" t="s">
        <v>1235</v>
      </c>
      <c r="U4" s="171" t="s">
        <v>1236</v>
      </c>
      <c r="V4" s="171" t="s">
        <v>1237</v>
      </c>
      <c r="W4" s="171" t="s">
        <v>1238</v>
      </c>
      <c r="X4" s="171" t="s">
        <v>1239</v>
      </c>
      <c r="Y4" s="171" t="s">
        <v>1240</v>
      </c>
      <c r="Z4" s="171" t="s">
        <v>1241</v>
      </c>
      <c r="AA4" s="171" t="s">
        <v>1242</v>
      </c>
      <c r="AB4" s="171" t="s">
        <v>1243</v>
      </c>
      <c r="AC4" s="171" t="s">
        <v>1244</v>
      </c>
      <c r="AD4" s="171" t="s">
        <v>1245</v>
      </c>
      <c r="AE4" s="171" t="s">
        <v>1246</v>
      </c>
      <c r="AF4" s="171" t="s">
        <v>1247</v>
      </c>
      <c r="AG4" s="171" t="s">
        <v>1248</v>
      </c>
      <c r="AH4" s="171" t="s">
        <v>1249</v>
      </c>
      <c r="AI4" s="171" t="s">
        <v>1250</v>
      </c>
      <c r="AJ4" s="171" t="s">
        <v>1251</v>
      </c>
      <c r="AK4" s="171" t="s">
        <v>1252</v>
      </c>
      <c r="AL4" s="171" t="s">
        <v>1253</v>
      </c>
      <c r="AM4" s="171" t="s">
        <v>1254</v>
      </c>
      <c r="AN4" s="171" t="s">
        <v>1255</v>
      </c>
      <c r="AO4" s="171" t="s">
        <v>1256</v>
      </c>
      <c r="AP4" s="171" t="s">
        <v>1257</v>
      </c>
      <c r="AQ4" s="171" t="s">
        <v>1258</v>
      </c>
      <c r="AR4" s="171" t="s">
        <v>1259</v>
      </c>
      <c r="AS4" s="171" t="s">
        <v>1260</v>
      </c>
      <c r="AT4" s="171" t="s">
        <v>1261</v>
      </c>
      <c r="AU4" s="171" t="s">
        <v>1262</v>
      </c>
      <c r="AV4" s="171" t="s">
        <v>1263</v>
      </c>
      <c r="AW4" s="171" t="s">
        <v>1264</v>
      </c>
      <c r="AX4" s="171" t="s">
        <v>1265</v>
      </c>
      <c r="AY4" s="171" t="s">
        <v>1266</v>
      </c>
      <c r="AZ4" s="171" t="s">
        <v>1267</v>
      </c>
      <c r="BA4" s="171" t="s">
        <v>1268</v>
      </c>
      <c r="BB4" s="171" t="s">
        <v>1269</v>
      </c>
      <c r="BC4" s="171" t="s">
        <v>1270</v>
      </c>
      <c r="BD4" s="171" t="s">
        <v>1271</v>
      </c>
      <c r="BE4" s="171" t="s">
        <v>1272</v>
      </c>
      <c r="BF4" s="171" t="s">
        <v>1273</v>
      </c>
      <c r="BG4" s="171" t="s">
        <v>1274</v>
      </c>
      <c r="BH4" s="171" t="s">
        <v>1275</v>
      </c>
      <c r="BI4" s="171" t="s">
        <v>1276</v>
      </c>
      <c r="BJ4" s="171" t="s">
        <v>1277</v>
      </c>
      <c r="BK4" s="171" t="s">
        <v>1278</v>
      </c>
      <c r="BL4" s="171" t="s">
        <v>1279</v>
      </c>
      <c r="BM4" s="171" t="s">
        <v>1280</v>
      </c>
      <c r="BN4" s="171" t="s">
        <v>1281</v>
      </c>
      <c r="BO4" s="171" t="s">
        <v>1282</v>
      </c>
      <c r="BP4" s="171" t="s">
        <v>1283</v>
      </c>
      <c r="BQ4" s="171" t="s">
        <v>1284</v>
      </c>
    </row>
    <row r="5" spans="1:16384">
      <c r="A5" s="97">
        <v>43589</v>
      </c>
      <c r="B5" t="s">
        <v>96</v>
      </c>
      <c r="C5">
        <v>17.16</v>
      </c>
      <c r="D5">
        <v>23.72</v>
      </c>
      <c r="E5">
        <v>19.61</v>
      </c>
      <c r="F5">
        <v>52.38</v>
      </c>
      <c r="G5">
        <v>81.25</v>
      </c>
      <c r="H5">
        <v>85.03</v>
      </c>
      <c r="I5">
        <v>4.12</v>
      </c>
      <c r="J5">
        <v>17.16</v>
      </c>
      <c r="K5">
        <v>23.72</v>
      </c>
      <c r="L5">
        <v>19.61</v>
      </c>
      <c r="M5">
        <v>56.19</v>
      </c>
      <c r="N5">
        <v>35.729999999999997</v>
      </c>
      <c r="O5">
        <v>91.74</v>
      </c>
      <c r="P5">
        <v>88.52</v>
      </c>
      <c r="Q5">
        <v>4.12</v>
      </c>
      <c r="R5">
        <v>17.16</v>
      </c>
      <c r="S5">
        <v>21.11</v>
      </c>
      <c r="T5">
        <v>56.19</v>
      </c>
      <c r="U5">
        <v>35.729999999999997</v>
      </c>
      <c r="V5">
        <v>91.74</v>
      </c>
      <c r="W5">
        <v>88.52</v>
      </c>
      <c r="X5">
        <v>4.12</v>
      </c>
      <c r="Y5">
        <v>17.16</v>
      </c>
      <c r="Z5">
        <v>25.21</v>
      </c>
      <c r="AA5">
        <v>20.85</v>
      </c>
      <c r="AB5">
        <v>54.52</v>
      </c>
      <c r="AC5">
        <v>231.61</v>
      </c>
      <c r="AD5">
        <v>134.72</v>
      </c>
      <c r="AE5">
        <v>4.12</v>
      </c>
      <c r="AF5">
        <v>17.16</v>
      </c>
      <c r="AG5">
        <v>25.21</v>
      </c>
      <c r="AH5">
        <v>20.85</v>
      </c>
      <c r="AI5">
        <v>34.340000000000003</v>
      </c>
      <c r="AJ5">
        <v>36.81</v>
      </c>
      <c r="AK5">
        <v>199.21</v>
      </c>
      <c r="AL5">
        <v>199.61</v>
      </c>
      <c r="AM5">
        <v>4.12</v>
      </c>
      <c r="AN5">
        <v>17.16</v>
      </c>
      <c r="AO5">
        <v>22.45</v>
      </c>
      <c r="AP5">
        <v>34.340000000000003</v>
      </c>
      <c r="AQ5">
        <v>36.81</v>
      </c>
      <c r="AR5">
        <v>199.21</v>
      </c>
      <c r="AS5">
        <v>199.61</v>
      </c>
      <c r="AT5">
        <v>4.12</v>
      </c>
      <c r="AU5">
        <v>17.16</v>
      </c>
      <c r="AV5">
        <v>342.45</v>
      </c>
      <c r="AW5">
        <v>412.54</v>
      </c>
      <c r="AX5">
        <v>20.85</v>
      </c>
      <c r="AY5">
        <v>171.18</v>
      </c>
      <c r="AZ5">
        <v>5.39</v>
      </c>
      <c r="BA5">
        <v>114.97</v>
      </c>
      <c r="BB5">
        <v>5.39</v>
      </c>
      <c r="BC5">
        <v>114.97</v>
      </c>
      <c r="BD5">
        <v>5.39</v>
      </c>
      <c r="BE5">
        <v>37.979999999999997</v>
      </c>
      <c r="BF5">
        <v>3.69</v>
      </c>
      <c r="BG5">
        <v>3.69</v>
      </c>
      <c r="BH5">
        <v>179.49</v>
      </c>
      <c r="BI5">
        <v>5.39</v>
      </c>
      <c r="BJ5">
        <v>2.91</v>
      </c>
      <c r="BK5">
        <v>182.59</v>
      </c>
      <c r="BL5">
        <v>5.39</v>
      </c>
      <c r="BM5">
        <v>0</v>
      </c>
      <c r="BN5">
        <v>121.29</v>
      </c>
      <c r="BO5">
        <v>2.2599999999999998</v>
      </c>
      <c r="BP5">
        <v>0</v>
      </c>
      <c r="BQ5">
        <v>182.55</v>
      </c>
    </row>
    <row r="6" spans="1:16384">
      <c r="A6" s="97">
        <v>43589</v>
      </c>
      <c r="B6" t="s">
        <v>99</v>
      </c>
      <c r="C6">
        <v>17.16</v>
      </c>
      <c r="D6">
        <v>23.33</v>
      </c>
      <c r="E6">
        <v>19.239999999999998</v>
      </c>
      <c r="F6">
        <v>52.75</v>
      </c>
      <c r="G6">
        <v>81.25</v>
      </c>
      <c r="H6">
        <v>85.03</v>
      </c>
      <c r="I6">
        <v>4.12</v>
      </c>
      <c r="J6">
        <v>17.16</v>
      </c>
      <c r="K6">
        <v>23.33</v>
      </c>
      <c r="L6">
        <v>19.239999999999998</v>
      </c>
      <c r="M6">
        <v>56.58</v>
      </c>
      <c r="N6">
        <v>35.979999999999997</v>
      </c>
      <c r="O6">
        <v>91.74</v>
      </c>
      <c r="P6">
        <v>88.52</v>
      </c>
      <c r="Q6">
        <v>4.12</v>
      </c>
      <c r="R6">
        <v>17.16</v>
      </c>
      <c r="S6">
        <v>20.74</v>
      </c>
      <c r="T6">
        <v>56.58</v>
      </c>
      <c r="U6">
        <v>35.979999999999997</v>
      </c>
      <c r="V6">
        <v>91.74</v>
      </c>
      <c r="W6">
        <v>88.52</v>
      </c>
      <c r="X6">
        <v>4.12</v>
      </c>
      <c r="Y6">
        <v>17.16</v>
      </c>
      <c r="Z6">
        <v>24.8</v>
      </c>
      <c r="AA6">
        <v>20.45</v>
      </c>
      <c r="AB6">
        <v>54.9</v>
      </c>
      <c r="AC6">
        <v>231.61</v>
      </c>
      <c r="AD6">
        <v>134.72</v>
      </c>
      <c r="AE6">
        <v>4.12</v>
      </c>
      <c r="AF6">
        <v>17.16</v>
      </c>
      <c r="AG6">
        <v>24.8</v>
      </c>
      <c r="AH6">
        <v>20.45</v>
      </c>
      <c r="AI6">
        <v>34.58</v>
      </c>
      <c r="AJ6">
        <v>37.07</v>
      </c>
      <c r="AK6">
        <v>199.21</v>
      </c>
      <c r="AL6">
        <v>199.61</v>
      </c>
      <c r="AM6">
        <v>4.12</v>
      </c>
      <c r="AN6">
        <v>17.16</v>
      </c>
      <c r="AO6">
        <v>22.04</v>
      </c>
      <c r="AP6">
        <v>34.58</v>
      </c>
      <c r="AQ6">
        <v>37.07</v>
      </c>
      <c r="AR6">
        <v>199.21</v>
      </c>
      <c r="AS6">
        <v>199.61</v>
      </c>
      <c r="AT6">
        <v>4.12</v>
      </c>
      <c r="AU6">
        <v>17.16</v>
      </c>
      <c r="AV6">
        <v>342.46</v>
      </c>
      <c r="AW6">
        <v>412.65</v>
      </c>
      <c r="AX6">
        <v>20.45</v>
      </c>
      <c r="AY6">
        <v>171.18</v>
      </c>
      <c r="AZ6">
        <v>5.39</v>
      </c>
      <c r="BA6">
        <v>114.7</v>
      </c>
      <c r="BB6">
        <v>5.39</v>
      </c>
      <c r="BC6">
        <v>114.7</v>
      </c>
      <c r="BD6">
        <v>5.39</v>
      </c>
      <c r="BE6">
        <v>37.94</v>
      </c>
      <c r="BF6">
        <v>3.69</v>
      </c>
      <c r="BG6">
        <v>3.69</v>
      </c>
      <c r="BH6">
        <v>179.3</v>
      </c>
      <c r="BI6">
        <v>5.39</v>
      </c>
      <c r="BJ6">
        <v>2.91</v>
      </c>
      <c r="BK6">
        <v>182.4</v>
      </c>
      <c r="BL6">
        <v>5.39</v>
      </c>
      <c r="BM6">
        <v>0</v>
      </c>
      <c r="BN6">
        <v>121.1</v>
      </c>
      <c r="BO6">
        <v>2.2599999999999998</v>
      </c>
      <c r="BP6">
        <v>0</v>
      </c>
      <c r="BQ6">
        <v>182.36</v>
      </c>
    </row>
    <row r="7" spans="1:16384">
      <c r="A7" s="97">
        <v>43589</v>
      </c>
      <c r="B7" t="s">
        <v>23</v>
      </c>
      <c r="C7">
        <v>16.04</v>
      </c>
      <c r="D7">
        <v>16.739999999999998</v>
      </c>
      <c r="E7">
        <v>16.739999999999998</v>
      </c>
      <c r="F7">
        <v>25.86</v>
      </c>
      <c r="G7">
        <v>81.25</v>
      </c>
      <c r="H7">
        <v>85.03</v>
      </c>
      <c r="I7">
        <v>4.12</v>
      </c>
      <c r="J7">
        <v>14.13</v>
      </c>
      <c r="K7">
        <v>16.739999999999998</v>
      </c>
      <c r="L7">
        <v>16.739999999999998</v>
      </c>
      <c r="M7">
        <v>26.28</v>
      </c>
      <c r="N7">
        <v>17.64</v>
      </c>
      <c r="O7">
        <v>90.7</v>
      </c>
      <c r="P7">
        <v>88.52</v>
      </c>
      <c r="Q7">
        <v>4.12</v>
      </c>
      <c r="R7">
        <v>14.13</v>
      </c>
      <c r="S7">
        <v>16.739999999999998</v>
      </c>
      <c r="T7">
        <v>26.28</v>
      </c>
      <c r="U7">
        <v>17.64</v>
      </c>
      <c r="V7">
        <v>90.7</v>
      </c>
      <c r="W7">
        <v>88.52</v>
      </c>
      <c r="X7">
        <v>4.12</v>
      </c>
      <c r="Y7">
        <v>16.04</v>
      </c>
      <c r="Z7">
        <v>17.829999999999998</v>
      </c>
      <c r="AA7">
        <v>17.829999999999998</v>
      </c>
      <c r="AB7">
        <v>27.09</v>
      </c>
      <c r="AC7">
        <v>232.13</v>
      </c>
      <c r="AD7">
        <v>134.72</v>
      </c>
      <c r="AE7">
        <v>4.12</v>
      </c>
      <c r="AF7">
        <v>14.13</v>
      </c>
      <c r="AG7">
        <v>17.829999999999998</v>
      </c>
      <c r="AH7">
        <v>17.829999999999998</v>
      </c>
      <c r="AI7">
        <v>17.059999999999999</v>
      </c>
      <c r="AJ7">
        <v>18.29</v>
      </c>
      <c r="AK7">
        <v>199.5</v>
      </c>
      <c r="AL7">
        <v>199.91</v>
      </c>
      <c r="AM7">
        <v>4.12</v>
      </c>
      <c r="AN7">
        <v>14.13</v>
      </c>
      <c r="AO7">
        <v>17.829999999999998</v>
      </c>
      <c r="AP7">
        <v>17.059999999999999</v>
      </c>
      <c r="AQ7">
        <v>18.29</v>
      </c>
      <c r="AR7">
        <v>199.5</v>
      </c>
      <c r="AS7">
        <v>199.91</v>
      </c>
      <c r="AT7">
        <v>4.12</v>
      </c>
      <c r="AU7">
        <v>14.13</v>
      </c>
      <c r="AV7">
        <v>305.24</v>
      </c>
      <c r="AW7">
        <v>368.73</v>
      </c>
      <c r="AX7">
        <v>17.829999999999998</v>
      </c>
      <c r="AY7">
        <v>171.18</v>
      </c>
      <c r="AZ7">
        <v>4.08</v>
      </c>
      <c r="BA7">
        <v>101.66</v>
      </c>
      <c r="BB7">
        <v>4.08</v>
      </c>
      <c r="BC7">
        <v>101.66</v>
      </c>
      <c r="BD7">
        <v>4.08</v>
      </c>
      <c r="BE7">
        <v>34.85</v>
      </c>
      <c r="BF7">
        <v>2.88</v>
      </c>
      <c r="BG7">
        <v>2.58</v>
      </c>
      <c r="BH7">
        <v>130.97</v>
      </c>
      <c r="BI7">
        <v>4.08</v>
      </c>
      <c r="BJ7">
        <v>2.2000000000000002</v>
      </c>
      <c r="BK7">
        <v>133.01</v>
      </c>
      <c r="BL7">
        <v>4.08</v>
      </c>
      <c r="BM7">
        <v>0</v>
      </c>
      <c r="BN7">
        <v>83.77</v>
      </c>
      <c r="BO7">
        <v>2.2599999999999998</v>
      </c>
      <c r="BP7">
        <v>0</v>
      </c>
      <c r="BQ7">
        <v>132.97</v>
      </c>
    </row>
    <row r="8" spans="1:16384">
      <c r="A8" s="97">
        <v>43589</v>
      </c>
      <c r="B8" t="s">
        <v>32</v>
      </c>
      <c r="C8">
        <v>17.16</v>
      </c>
      <c r="D8">
        <v>24.04</v>
      </c>
      <c r="E8">
        <v>19.53</v>
      </c>
      <c r="F8">
        <v>52.87</v>
      </c>
      <c r="G8">
        <v>81.25</v>
      </c>
      <c r="H8">
        <v>85.03</v>
      </c>
      <c r="I8">
        <v>4.12</v>
      </c>
      <c r="J8">
        <v>17.16</v>
      </c>
      <c r="K8">
        <v>24.04</v>
      </c>
      <c r="L8">
        <v>19.53</v>
      </c>
      <c r="M8">
        <v>56.71</v>
      </c>
      <c r="N8">
        <v>36.06</v>
      </c>
      <c r="O8">
        <v>91.74</v>
      </c>
      <c r="P8">
        <v>88.52</v>
      </c>
      <c r="Q8">
        <v>4.12</v>
      </c>
      <c r="R8">
        <v>17.16</v>
      </c>
      <c r="S8">
        <v>21.18</v>
      </c>
      <c r="T8">
        <v>56.71</v>
      </c>
      <c r="U8">
        <v>36.06</v>
      </c>
      <c r="V8">
        <v>91.74</v>
      </c>
      <c r="W8">
        <v>88.52</v>
      </c>
      <c r="X8">
        <v>4.12</v>
      </c>
      <c r="Y8">
        <v>17.16</v>
      </c>
      <c r="Z8">
        <v>25.56</v>
      </c>
      <c r="AA8">
        <v>20.76</v>
      </c>
      <c r="AB8">
        <v>55.03</v>
      </c>
      <c r="AC8">
        <v>231.61</v>
      </c>
      <c r="AD8">
        <v>134.72</v>
      </c>
      <c r="AE8">
        <v>4.12</v>
      </c>
      <c r="AF8">
        <v>17.16</v>
      </c>
      <c r="AG8">
        <v>25.56</v>
      </c>
      <c r="AH8">
        <v>20.76</v>
      </c>
      <c r="AI8">
        <v>34.659999999999997</v>
      </c>
      <c r="AJ8">
        <v>37.15</v>
      </c>
      <c r="AK8">
        <v>199.21</v>
      </c>
      <c r="AL8">
        <v>199.61</v>
      </c>
      <c r="AM8">
        <v>4.12</v>
      </c>
      <c r="AN8">
        <v>17.16</v>
      </c>
      <c r="AO8">
        <v>22.52</v>
      </c>
      <c r="AP8">
        <v>34.659999999999997</v>
      </c>
      <c r="AQ8">
        <v>37.15</v>
      </c>
      <c r="AR8">
        <v>199.21</v>
      </c>
      <c r="AS8">
        <v>199.61</v>
      </c>
      <c r="AT8">
        <v>4.12</v>
      </c>
      <c r="AU8">
        <v>17.16</v>
      </c>
      <c r="AV8">
        <v>343.35</v>
      </c>
      <c r="AW8">
        <v>413.56</v>
      </c>
      <c r="AX8">
        <v>20.76</v>
      </c>
      <c r="AY8">
        <v>171.18</v>
      </c>
      <c r="AZ8">
        <v>5.39</v>
      </c>
      <c r="BA8">
        <v>115.21</v>
      </c>
      <c r="BB8">
        <v>5.39</v>
      </c>
      <c r="BC8">
        <v>115.21</v>
      </c>
      <c r="BD8">
        <v>5.39</v>
      </c>
      <c r="BE8">
        <v>38.049999999999997</v>
      </c>
      <c r="BF8">
        <v>3.69</v>
      </c>
      <c r="BG8">
        <v>3.69</v>
      </c>
      <c r="BH8">
        <v>179.83</v>
      </c>
      <c r="BI8">
        <v>5.39</v>
      </c>
      <c r="BJ8">
        <v>2.91</v>
      </c>
      <c r="BK8">
        <v>182.94</v>
      </c>
      <c r="BL8">
        <v>5.39</v>
      </c>
      <c r="BM8">
        <v>0</v>
      </c>
      <c r="BN8">
        <v>121.64</v>
      </c>
      <c r="BO8">
        <v>2.2599999999999998</v>
      </c>
      <c r="BP8">
        <v>0</v>
      </c>
      <c r="BQ8">
        <v>182.9</v>
      </c>
    </row>
    <row r="9" spans="1:16384">
      <c r="A9" s="97">
        <v>43589</v>
      </c>
      <c r="B9" t="s">
        <v>35</v>
      </c>
      <c r="C9">
        <v>17.16</v>
      </c>
      <c r="D9">
        <v>16.62</v>
      </c>
      <c r="E9">
        <v>16.62</v>
      </c>
      <c r="F9">
        <v>24.76</v>
      </c>
      <c r="G9">
        <v>81.25</v>
      </c>
      <c r="H9">
        <v>85.03</v>
      </c>
      <c r="I9">
        <v>4.12</v>
      </c>
      <c r="J9">
        <v>17.16</v>
      </c>
      <c r="K9">
        <v>16.62</v>
      </c>
      <c r="L9">
        <v>16.62</v>
      </c>
      <c r="M9">
        <v>26.56</v>
      </c>
      <c r="N9">
        <v>16.89</v>
      </c>
      <c r="O9">
        <v>91.74</v>
      </c>
      <c r="P9">
        <v>88.52</v>
      </c>
      <c r="Q9">
        <v>4.12</v>
      </c>
      <c r="R9">
        <v>17.16</v>
      </c>
      <c r="S9">
        <v>16.62</v>
      </c>
      <c r="T9">
        <v>26.56</v>
      </c>
      <c r="U9">
        <v>16.89</v>
      </c>
      <c r="V9">
        <v>91.74</v>
      </c>
      <c r="W9">
        <v>88.52</v>
      </c>
      <c r="X9">
        <v>4.12</v>
      </c>
      <c r="Y9">
        <v>17.16</v>
      </c>
      <c r="Z9">
        <v>17.670000000000002</v>
      </c>
      <c r="AA9">
        <v>17.670000000000002</v>
      </c>
      <c r="AB9">
        <v>25.77</v>
      </c>
      <c r="AC9">
        <v>231.61</v>
      </c>
      <c r="AD9">
        <v>134.72</v>
      </c>
      <c r="AE9">
        <v>4.12</v>
      </c>
      <c r="AF9">
        <v>17.16</v>
      </c>
      <c r="AG9">
        <v>17.670000000000002</v>
      </c>
      <c r="AH9">
        <v>17.670000000000002</v>
      </c>
      <c r="AI9">
        <v>16.23</v>
      </c>
      <c r="AJ9">
        <v>17.399999999999999</v>
      </c>
      <c r="AK9">
        <v>199.21</v>
      </c>
      <c r="AL9">
        <v>199.61</v>
      </c>
      <c r="AM9">
        <v>4.12</v>
      </c>
      <c r="AN9">
        <v>17.16</v>
      </c>
      <c r="AO9">
        <v>17.670000000000002</v>
      </c>
      <c r="AP9">
        <v>16.23</v>
      </c>
      <c r="AQ9">
        <v>17.399999999999999</v>
      </c>
      <c r="AR9">
        <v>199.21</v>
      </c>
      <c r="AS9">
        <v>199.61</v>
      </c>
      <c r="AT9">
        <v>4.12</v>
      </c>
      <c r="AU9">
        <v>17.16</v>
      </c>
      <c r="AV9">
        <v>303.02999999999997</v>
      </c>
      <c r="AW9">
        <v>366.07</v>
      </c>
      <c r="AX9">
        <v>17.670000000000002</v>
      </c>
      <c r="AY9">
        <v>171.18</v>
      </c>
      <c r="AZ9">
        <v>5.39</v>
      </c>
      <c r="BA9">
        <v>100.9</v>
      </c>
      <c r="BB9">
        <v>5.39</v>
      </c>
      <c r="BC9">
        <v>100.9</v>
      </c>
      <c r="BD9">
        <v>5.39</v>
      </c>
      <c r="BE9">
        <v>33.64</v>
      </c>
      <c r="BF9">
        <v>3.69</v>
      </c>
      <c r="BG9">
        <v>3.69</v>
      </c>
      <c r="BH9">
        <v>158.91</v>
      </c>
      <c r="BI9">
        <v>5.39</v>
      </c>
      <c r="BJ9">
        <v>2.91</v>
      </c>
      <c r="BK9">
        <v>161.72</v>
      </c>
      <c r="BL9">
        <v>5.39</v>
      </c>
      <c r="BM9">
        <v>0</v>
      </c>
      <c r="BN9">
        <v>100.57</v>
      </c>
      <c r="BO9">
        <v>2.2599999999999998</v>
      </c>
      <c r="BP9">
        <v>0</v>
      </c>
      <c r="BQ9">
        <v>161.69</v>
      </c>
    </row>
    <row r="10" spans="1:16384">
      <c r="A10" s="97">
        <v>43589</v>
      </c>
      <c r="B10" t="s">
        <v>38</v>
      </c>
      <c r="C10">
        <v>17.16</v>
      </c>
      <c r="D10">
        <v>16.62</v>
      </c>
      <c r="E10">
        <v>16.62</v>
      </c>
      <c r="F10">
        <v>24.76</v>
      </c>
      <c r="G10">
        <v>81.25</v>
      </c>
      <c r="H10">
        <v>85.03</v>
      </c>
      <c r="I10">
        <v>4.12</v>
      </c>
      <c r="J10">
        <v>17.16</v>
      </c>
      <c r="K10">
        <v>16.62</v>
      </c>
      <c r="L10">
        <v>16.62</v>
      </c>
      <c r="M10">
        <v>26.56</v>
      </c>
      <c r="N10">
        <v>16.89</v>
      </c>
      <c r="O10">
        <v>91.74</v>
      </c>
      <c r="P10">
        <v>88.52</v>
      </c>
      <c r="Q10">
        <v>4.12</v>
      </c>
      <c r="R10">
        <v>17.16</v>
      </c>
      <c r="S10">
        <v>16.62</v>
      </c>
      <c r="T10">
        <v>26.56</v>
      </c>
      <c r="U10">
        <v>16.89</v>
      </c>
      <c r="V10">
        <v>91.74</v>
      </c>
      <c r="W10">
        <v>88.52</v>
      </c>
      <c r="X10">
        <v>4.12</v>
      </c>
      <c r="Y10">
        <v>17.16</v>
      </c>
      <c r="Z10">
        <v>17.670000000000002</v>
      </c>
      <c r="AA10">
        <v>17.670000000000002</v>
      </c>
      <c r="AB10">
        <v>25.77</v>
      </c>
      <c r="AC10">
        <v>231.61</v>
      </c>
      <c r="AD10">
        <v>134.72</v>
      </c>
      <c r="AE10">
        <v>4.12</v>
      </c>
      <c r="AF10">
        <v>17.16</v>
      </c>
      <c r="AG10">
        <v>17.670000000000002</v>
      </c>
      <c r="AH10">
        <v>17.670000000000002</v>
      </c>
      <c r="AI10">
        <v>16.23</v>
      </c>
      <c r="AJ10">
        <v>17.399999999999999</v>
      </c>
      <c r="AK10">
        <v>199.21</v>
      </c>
      <c r="AL10">
        <v>199.61</v>
      </c>
      <c r="AM10">
        <v>4.12</v>
      </c>
      <c r="AN10">
        <v>17.16</v>
      </c>
      <c r="AO10">
        <v>17.670000000000002</v>
      </c>
      <c r="AP10">
        <v>16.23</v>
      </c>
      <c r="AQ10">
        <v>17.399999999999999</v>
      </c>
      <c r="AR10">
        <v>199.21</v>
      </c>
      <c r="AS10">
        <v>199.61</v>
      </c>
      <c r="AT10">
        <v>4.12</v>
      </c>
      <c r="AU10">
        <v>17.16</v>
      </c>
      <c r="AV10">
        <v>303.02999999999997</v>
      </c>
      <c r="AW10">
        <v>366.07</v>
      </c>
      <c r="AX10">
        <v>17.670000000000002</v>
      </c>
      <c r="AY10">
        <v>171.18</v>
      </c>
      <c r="AZ10">
        <v>5.39</v>
      </c>
      <c r="BA10">
        <v>100.9</v>
      </c>
      <c r="BB10">
        <v>5.39</v>
      </c>
      <c r="BC10">
        <v>100.9</v>
      </c>
      <c r="BD10">
        <v>5.39</v>
      </c>
      <c r="BE10">
        <v>33.64</v>
      </c>
      <c r="BF10">
        <v>3.69</v>
      </c>
      <c r="BG10">
        <v>3.69</v>
      </c>
      <c r="BH10">
        <v>158.91</v>
      </c>
      <c r="BI10">
        <v>5.39</v>
      </c>
      <c r="BJ10">
        <v>2.91</v>
      </c>
      <c r="BK10">
        <v>161.72</v>
      </c>
      <c r="BL10">
        <v>5.39</v>
      </c>
      <c r="BM10">
        <v>0</v>
      </c>
      <c r="BN10">
        <v>100.57</v>
      </c>
      <c r="BO10">
        <v>2.2599999999999998</v>
      </c>
      <c r="BP10">
        <v>0</v>
      </c>
      <c r="BQ10">
        <v>161.69</v>
      </c>
    </row>
    <row r="11" spans="1:16384">
      <c r="A11" s="97">
        <v>43589</v>
      </c>
      <c r="B11" t="s">
        <v>41</v>
      </c>
      <c r="C11">
        <v>17.16</v>
      </c>
      <c r="D11">
        <v>16.62</v>
      </c>
      <c r="E11">
        <v>16.62</v>
      </c>
      <c r="F11">
        <v>24.76</v>
      </c>
      <c r="G11">
        <v>81.25</v>
      </c>
      <c r="H11">
        <v>85.03</v>
      </c>
      <c r="I11">
        <v>4.12</v>
      </c>
      <c r="J11">
        <v>17.16</v>
      </c>
      <c r="K11">
        <v>16.62</v>
      </c>
      <c r="L11">
        <v>16.62</v>
      </c>
      <c r="M11">
        <v>26.56</v>
      </c>
      <c r="N11">
        <v>16.89</v>
      </c>
      <c r="O11">
        <v>91.74</v>
      </c>
      <c r="P11">
        <v>88.52</v>
      </c>
      <c r="Q11">
        <v>4.12</v>
      </c>
      <c r="R11">
        <v>17.16</v>
      </c>
      <c r="S11">
        <v>16.62</v>
      </c>
      <c r="T11">
        <v>26.56</v>
      </c>
      <c r="U11">
        <v>16.89</v>
      </c>
      <c r="V11">
        <v>91.74</v>
      </c>
      <c r="W11">
        <v>88.52</v>
      </c>
      <c r="X11">
        <v>4.12</v>
      </c>
      <c r="Y11">
        <v>17.16</v>
      </c>
      <c r="Z11">
        <v>17.670000000000002</v>
      </c>
      <c r="AA11">
        <v>17.670000000000002</v>
      </c>
      <c r="AB11">
        <v>25.77</v>
      </c>
      <c r="AC11">
        <v>231.61</v>
      </c>
      <c r="AD11">
        <v>134.72</v>
      </c>
      <c r="AE11">
        <v>4.12</v>
      </c>
      <c r="AF11">
        <v>17.16</v>
      </c>
      <c r="AG11">
        <v>17.670000000000002</v>
      </c>
      <c r="AH11">
        <v>17.670000000000002</v>
      </c>
      <c r="AI11">
        <v>16.23</v>
      </c>
      <c r="AJ11">
        <v>17.399999999999999</v>
      </c>
      <c r="AK11">
        <v>199.21</v>
      </c>
      <c r="AL11">
        <v>199.61</v>
      </c>
      <c r="AM11">
        <v>4.12</v>
      </c>
      <c r="AN11">
        <v>17.16</v>
      </c>
      <c r="AO11">
        <v>17.670000000000002</v>
      </c>
      <c r="AP11">
        <v>16.23</v>
      </c>
      <c r="AQ11">
        <v>17.399999999999999</v>
      </c>
      <c r="AR11">
        <v>199.21</v>
      </c>
      <c r="AS11">
        <v>199.61</v>
      </c>
      <c r="AT11">
        <v>4.12</v>
      </c>
      <c r="AU11">
        <v>17.16</v>
      </c>
      <c r="AV11">
        <v>303.02999999999997</v>
      </c>
      <c r="AW11">
        <v>366.07</v>
      </c>
      <c r="AX11">
        <v>17.670000000000002</v>
      </c>
      <c r="AY11">
        <v>171.18</v>
      </c>
      <c r="AZ11">
        <v>5.39</v>
      </c>
      <c r="BA11">
        <v>100.9</v>
      </c>
      <c r="BB11">
        <v>5.39</v>
      </c>
      <c r="BC11">
        <v>100.9</v>
      </c>
      <c r="BD11">
        <v>5.39</v>
      </c>
      <c r="BE11">
        <v>33.64</v>
      </c>
      <c r="BF11">
        <v>3.69</v>
      </c>
      <c r="BG11">
        <v>3.69</v>
      </c>
      <c r="BH11">
        <v>158.91</v>
      </c>
      <c r="BI11">
        <v>5.39</v>
      </c>
      <c r="BJ11">
        <v>2.91</v>
      </c>
      <c r="BK11">
        <v>161.72</v>
      </c>
      <c r="BL11">
        <v>5.39</v>
      </c>
      <c r="BM11">
        <v>0</v>
      </c>
      <c r="BN11">
        <v>100.57</v>
      </c>
      <c r="BO11">
        <v>2.2599999999999998</v>
      </c>
      <c r="BP11">
        <v>0</v>
      </c>
      <c r="BQ11">
        <v>161.69</v>
      </c>
    </row>
    <row r="12" spans="1:16384">
      <c r="A12" s="97">
        <v>43589</v>
      </c>
      <c r="B12" t="s">
        <v>44</v>
      </c>
      <c r="C12">
        <v>17.16</v>
      </c>
      <c r="D12">
        <v>16.62</v>
      </c>
      <c r="E12">
        <v>16.62</v>
      </c>
      <c r="F12">
        <v>24.76</v>
      </c>
      <c r="G12">
        <v>81.25</v>
      </c>
      <c r="H12">
        <v>85.03</v>
      </c>
      <c r="I12">
        <v>4.12</v>
      </c>
      <c r="J12">
        <v>17.16</v>
      </c>
      <c r="K12">
        <v>16.62</v>
      </c>
      <c r="L12">
        <v>16.62</v>
      </c>
      <c r="M12">
        <v>26.56</v>
      </c>
      <c r="N12">
        <v>16.89</v>
      </c>
      <c r="O12">
        <v>91.74</v>
      </c>
      <c r="P12">
        <v>88.52</v>
      </c>
      <c r="Q12">
        <v>4.12</v>
      </c>
      <c r="R12">
        <v>17.16</v>
      </c>
      <c r="S12">
        <v>16.62</v>
      </c>
      <c r="T12">
        <v>26.56</v>
      </c>
      <c r="U12">
        <v>16.89</v>
      </c>
      <c r="V12">
        <v>91.74</v>
      </c>
      <c r="W12">
        <v>88.52</v>
      </c>
      <c r="X12">
        <v>4.12</v>
      </c>
      <c r="Y12">
        <v>17.16</v>
      </c>
      <c r="Z12">
        <v>17.670000000000002</v>
      </c>
      <c r="AA12">
        <v>17.670000000000002</v>
      </c>
      <c r="AB12">
        <v>25.77</v>
      </c>
      <c r="AC12">
        <v>231.61</v>
      </c>
      <c r="AD12">
        <v>134.72</v>
      </c>
      <c r="AE12">
        <v>4.12</v>
      </c>
      <c r="AF12">
        <v>17.16</v>
      </c>
      <c r="AG12">
        <v>17.670000000000002</v>
      </c>
      <c r="AH12">
        <v>17.670000000000002</v>
      </c>
      <c r="AI12">
        <v>16.23</v>
      </c>
      <c r="AJ12">
        <v>17.399999999999999</v>
      </c>
      <c r="AK12">
        <v>199.21</v>
      </c>
      <c r="AL12">
        <v>199.61</v>
      </c>
      <c r="AM12">
        <v>4.12</v>
      </c>
      <c r="AN12">
        <v>17.16</v>
      </c>
      <c r="AO12">
        <v>17.670000000000002</v>
      </c>
      <c r="AP12">
        <v>16.23</v>
      </c>
      <c r="AQ12">
        <v>17.399999999999999</v>
      </c>
      <c r="AR12">
        <v>199.21</v>
      </c>
      <c r="AS12">
        <v>199.61</v>
      </c>
      <c r="AT12">
        <v>4.12</v>
      </c>
      <c r="AU12">
        <v>17.16</v>
      </c>
      <c r="AV12">
        <v>303.02999999999997</v>
      </c>
      <c r="AW12">
        <v>366.07</v>
      </c>
      <c r="AX12">
        <v>17.670000000000002</v>
      </c>
      <c r="AY12">
        <v>171.18</v>
      </c>
      <c r="AZ12">
        <v>5.39</v>
      </c>
      <c r="BA12">
        <v>100.9</v>
      </c>
      <c r="BB12">
        <v>5.39</v>
      </c>
      <c r="BC12">
        <v>100.9</v>
      </c>
      <c r="BD12">
        <v>5.39</v>
      </c>
      <c r="BE12">
        <v>33.64</v>
      </c>
      <c r="BF12">
        <v>3.69</v>
      </c>
      <c r="BG12">
        <v>3.69</v>
      </c>
      <c r="BH12">
        <v>158.91</v>
      </c>
      <c r="BI12">
        <v>5.39</v>
      </c>
      <c r="BJ12">
        <v>2.91</v>
      </c>
      <c r="BK12">
        <v>161.72</v>
      </c>
      <c r="BL12">
        <v>5.39</v>
      </c>
      <c r="BM12">
        <v>0</v>
      </c>
      <c r="BN12">
        <v>100.57</v>
      </c>
      <c r="BO12">
        <v>2.2599999999999998</v>
      </c>
      <c r="BP12">
        <v>0</v>
      </c>
      <c r="BQ12">
        <v>161.69</v>
      </c>
    </row>
    <row r="13" spans="1:16384">
      <c r="A13" s="97">
        <v>43589</v>
      </c>
      <c r="B13" t="s">
        <v>47</v>
      </c>
      <c r="C13">
        <v>17.16</v>
      </c>
      <c r="D13">
        <v>16.62</v>
      </c>
      <c r="E13">
        <v>16.62</v>
      </c>
      <c r="F13">
        <v>24.76</v>
      </c>
      <c r="G13">
        <v>81.25</v>
      </c>
      <c r="H13">
        <v>85.03</v>
      </c>
      <c r="I13">
        <v>4.12</v>
      </c>
      <c r="J13">
        <v>17.16</v>
      </c>
      <c r="K13">
        <v>16.62</v>
      </c>
      <c r="L13">
        <v>16.62</v>
      </c>
      <c r="M13">
        <v>26.56</v>
      </c>
      <c r="N13">
        <v>16.89</v>
      </c>
      <c r="O13">
        <v>91.74</v>
      </c>
      <c r="P13">
        <v>88.52</v>
      </c>
      <c r="Q13">
        <v>4.12</v>
      </c>
      <c r="R13">
        <v>17.16</v>
      </c>
      <c r="S13">
        <v>16.62</v>
      </c>
      <c r="T13">
        <v>26.56</v>
      </c>
      <c r="U13">
        <v>16.89</v>
      </c>
      <c r="V13">
        <v>91.74</v>
      </c>
      <c r="W13">
        <v>88.52</v>
      </c>
      <c r="X13">
        <v>4.12</v>
      </c>
      <c r="Y13">
        <v>17.16</v>
      </c>
      <c r="Z13">
        <v>17.670000000000002</v>
      </c>
      <c r="AA13">
        <v>17.670000000000002</v>
      </c>
      <c r="AB13">
        <v>25.77</v>
      </c>
      <c r="AC13">
        <v>231.61</v>
      </c>
      <c r="AD13">
        <v>134.72</v>
      </c>
      <c r="AE13">
        <v>4.12</v>
      </c>
      <c r="AF13">
        <v>17.16</v>
      </c>
      <c r="AG13">
        <v>17.670000000000002</v>
      </c>
      <c r="AH13">
        <v>17.670000000000002</v>
      </c>
      <c r="AI13">
        <v>16.23</v>
      </c>
      <c r="AJ13">
        <v>17.399999999999999</v>
      </c>
      <c r="AK13">
        <v>199.21</v>
      </c>
      <c r="AL13">
        <v>199.61</v>
      </c>
      <c r="AM13">
        <v>4.12</v>
      </c>
      <c r="AN13">
        <v>17.16</v>
      </c>
      <c r="AO13">
        <v>17.670000000000002</v>
      </c>
      <c r="AP13">
        <v>16.23</v>
      </c>
      <c r="AQ13">
        <v>17.399999999999999</v>
      </c>
      <c r="AR13">
        <v>199.21</v>
      </c>
      <c r="AS13">
        <v>199.61</v>
      </c>
      <c r="AT13">
        <v>4.12</v>
      </c>
      <c r="AU13">
        <v>17.16</v>
      </c>
      <c r="AV13">
        <v>303.02999999999997</v>
      </c>
      <c r="AW13">
        <v>366.07</v>
      </c>
      <c r="AX13">
        <v>17.670000000000002</v>
      </c>
      <c r="AY13">
        <v>171.18</v>
      </c>
      <c r="AZ13">
        <v>5.39</v>
      </c>
      <c r="BA13">
        <v>100.9</v>
      </c>
      <c r="BB13">
        <v>5.39</v>
      </c>
      <c r="BC13">
        <v>100.9</v>
      </c>
      <c r="BD13">
        <v>5.39</v>
      </c>
      <c r="BE13">
        <v>33.64</v>
      </c>
      <c r="BF13">
        <v>3.69</v>
      </c>
      <c r="BG13">
        <v>3.69</v>
      </c>
      <c r="BH13">
        <v>158.91</v>
      </c>
      <c r="BI13">
        <v>5.39</v>
      </c>
      <c r="BJ13">
        <v>2.91</v>
      </c>
      <c r="BK13">
        <v>161.72</v>
      </c>
      <c r="BL13">
        <v>5.39</v>
      </c>
      <c r="BM13">
        <v>0</v>
      </c>
      <c r="BN13">
        <v>100.57</v>
      </c>
      <c r="BO13">
        <v>2.2599999999999998</v>
      </c>
      <c r="BP13">
        <v>0</v>
      </c>
      <c r="BQ13">
        <v>161.69</v>
      </c>
    </row>
    <row r="14" spans="1:16384">
      <c r="A14" s="97">
        <v>43589</v>
      </c>
      <c r="B14" t="s">
        <v>50</v>
      </c>
      <c r="C14">
        <v>17.16</v>
      </c>
      <c r="D14">
        <v>24.57</v>
      </c>
      <c r="E14">
        <v>20.58</v>
      </c>
      <c r="F14">
        <v>52.68</v>
      </c>
      <c r="G14">
        <v>81.25</v>
      </c>
      <c r="H14">
        <v>85.03</v>
      </c>
      <c r="I14">
        <v>4.12</v>
      </c>
      <c r="J14">
        <v>17.16</v>
      </c>
      <c r="K14">
        <v>24.57</v>
      </c>
      <c r="L14">
        <v>20.58</v>
      </c>
      <c r="M14">
        <v>56.5</v>
      </c>
      <c r="N14">
        <v>35.93</v>
      </c>
      <c r="O14">
        <v>91.74</v>
      </c>
      <c r="P14">
        <v>88.52</v>
      </c>
      <c r="Q14">
        <v>4.12</v>
      </c>
      <c r="R14">
        <v>17.16</v>
      </c>
      <c r="S14">
        <v>22.04</v>
      </c>
      <c r="T14">
        <v>56.5</v>
      </c>
      <c r="U14">
        <v>35.93</v>
      </c>
      <c r="V14">
        <v>91.74</v>
      </c>
      <c r="W14">
        <v>88.52</v>
      </c>
      <c r="X14">
        <v>4.12</v>
      </c>
      <c r="Y14">
        <v>17.16</v>
      </c>
      <c r="Z14">
        <v>26.12</v>
      </c>
      <c r="AA14">
        <v>21.87</v>
      </c>
      <c r="AB14">
        <v>54.83</v>
      </c>
      <c r="AC14">
        <v>231.61</v>
      </c>
      <c r="AD14">
        <v>134.72</v>
      </c>
      <c r="AE14">
        <v>4.12</v>
      </c>
      <c r="AF14">
        <v>17.16</v>
      </c>
      <c r="AG14">
        <v>26.12</v>
      </c>
      <c r="AH14">
        <v>21.87</v>
      </c>
      <c r="AI14">
        <v>34.53</v>
      </c>
      <c r="AJ14">
        <v>37.020000000000003</v>
      </c>
      <c r="AK14">
        <v>199.21</v>
      </c>
      <c r="AL14">
        <v>199.61</v>
      </c>
      <c r="AM14">
        <v>4.12</v>
      </c>
      <c r="AN14">
        <v>17.16</v>
      </c>
      <c r="AO14">
        <v>23.43</v>
      </c>
      <c r="AP14">
        <v>34.53</v>
      </c>
      <c r="AQ14">
        <v>37.020000000000003</v>
      </c>
      <c r="AR14">
        <v>199.21</v>
      </c>
      <c r="AS14">
        <v>199.61</v>
      </c>
      <c r="AT14">
        <v>4.12</v>
      </c>
      <c r="AU14">
        <v>17.16</v>
      </c>
      <c r="AV14">
        <v>343.69</v>
      </c>
      <c r="AW14">
        <v>413.86</v>
      </c>
      <c r="AX14">
        <v>21.87</v>
      </c>
      <c r="AY14">
        <v>171.18</v>
      </c>
      <c r="AZ14">
        <v>5.39</v>
      </c>
      <c r="BA14">
        <v>116.05</v>
      </c>
      <c r="BB14">
        <v>5.39</v>
      </c>
      <c r="BC14">
        <v>116.05</v>
      </c>
      <c r="BD14">
        <v>5.39</v>
      </c>
      <c r="BE14">
        <v>38.22</v>
      </c>
      <c r="BF14">
        <v>3.69</v>
      </c>
      <c r="BG14">
        <v>3.69</v>
      </c>
      <c r="BH14">
        <v>180.62</v>
      </c>
      <c r="BI14">
        <v>5.39</v>
      </c>
      <c r="BJ14">
        <v>2.91</v>
      </c>
      <c r="BK14">
        <v>183.74</v>
      </c>
      <c r="BL14">
        <v>5.39</v>
      </c>
      <c r="BM14">
        <v>0</v>
      </c>
      <c r="BN14">
        <v>122.44</v>
      </c>
      <c r="BO14">
        <v>2.2599999999999998</v>
      </c>
      <c r="BP14">
        <v>0</v>
      </c>
      <c r="BQ14">
        <v>183.7</v>
      </c>
    </row>
    <row r="15" spans="1:16384">
      <c r="A15" s="97">
        <v>43589</v>
      </c>
      <c r="B15" t="s">
        <v>1285</v>
      </c>
      <c r="C15">
        <v>17.16</v>
      </c>
      <c r="D15">
        <v>23.8</v>
      </c>
      <c r="E15">
        <v>19.21</v>
      </c>
      <c r="F15">
        <v>52.7</v>
      </c>
      <c r="G15">
        <v>81.25</v>
      </c>
      <c r="H15">
        <v>85.03</v>
      </c>
      <c r="I15">
        <v>4.12</v>
      </c>
      <c r="J15">
        <v>17.16</v>
      </c>
      <c r="K15">
        <v>23.8</v>
      </c>
      <c r="L15">
        <v>19.21</v>
      </c>
      <c r="M15">
        <v>56.53</v>
      </c>
      <c r="N15">
        <v>35.950000000000003</v>
      </c>
      <c r="O15">
        <v>91.74</v>
      </c>
      <c r="P15">
        <v>88.52</v>
      </c>
      <c r="Q15">
        <v>4.12</v>
      </c>
      <c r="R15">
        <v>17.16</v>
      </c>
      <c r="S15">
        <v>20.89</v>
      </c>
      <c r="T15">
        <v>56.53</v>
      </c>
      <c r="U15">
        <v>35.950000000000003</v>
      </c>
      <c r="V15">
        <v>91.74</v>
      </c>
      <c r="W15">
        <v>88.52</v>
      </c>
      <c r="X15">
        <v>4.12</v>
      </c>
      <c r="Y15">
        <v>17.16</v>
      </c>
      <c r="Z15">
        <v>25.3</v>
      </c>
      <c r="AA15">
        <v>20.420000000000002</v>
      </c>
      <c r="AB15">
        <v>54.85</v>
      </c>
      <c r="AC15">
        <v>231.61</v>
      </c>
      <c r="AD15">
        <v>134.72</v>
      </c>
      <c r="AE15">
        <v>4.12</v>
      </c>
      <c r="AF15">
        <v>17.16</v>
      </c>
      <c r="AG15">
        <v>25.3</v>
      </c>
      <c r="AH15">
        <v>20.420000000000002</v>
      </c>
      <c r="AI15">
        <v>34.549999999999997</v>
      </c>
      <c r="AJ15">
        <v>37.04</v>
      </c>
      <c r="AK15">
        <v>199.21</v>
      </c>
      <c r="AL15">
        <v>199.61</v>
      </c>
      <c r="AM15">
        <v>4.12</v>
      </c>
      <c r="AN15">
        <v>17.16</v>
      </c>
      <c r="AO15">
        <v>22.2</v>
      </c>
      <c r="AP15">
        <v>34.549999999999997</v>
      </c>
      <c r="AQ15">
        <v>37.04</v>
      </c>
      <c r="AR15">
        <v>199.21</v>
      </c>
      <c r="AS15">
        <v>199.61</v>
      </c>
      <c r="AT15">
        <v>4.12</v>
      </c>
      <c r="AU15">
        <v>17.16</v>
      </c>
      <c r="AV15">
        <v>342.9</v>
      </c>
      <c r="AW15">
        <v>413.07</v>
      </c>
      <c r="AX15">
        <v>20.420000000000002</v>
      </c>
      <c r="AY15">
        <v>171.18</v>
      </c>
      <c r="AZ15">
        <v>5.39</v>
      </c>
      <c r="BA15">
        <v>114.84</v>
      </c>
      <c r="BB15">
        <v>5.39</v>
      </c>
      <c r="BC15">
        <v>114.84</v>
      </c>
      <c r="BD15">
        <v>5.39</v>
      </c>
      <c r="BE15">
        <v>37.97</v>
      </c>
      <c r="BF15">
        <v>3.69</v>
      </c>
      <c r="BG15">
        <v>3.69</v>
      </c>
      <c r="BH15">
        <v>179.43</v>
      </c>
      <c r="BI15">
        <v>5.39</v>
      </c>
      <c r="BJ15">
        <v>2.91</v>
      </c>
      <c r="BK15">
        <v>182.54</v>
      </c>
      <c r="BL15">
        <v>5.39</v>
      </c>
      <c r="BM15">
        <v>0</v>
      </c>
      <c r="BN15">
        <v>121.24</v>
      </c>
      <c r="BO15">
        <v>2.2599999999999998</v>
      </c>
      <c r="BP15">
        <v>0</v>
      </c>
      <c r="BQ15">
        <v>182.49</v>
      </c>
    </row>
    <row r="16" spans="1:16384">
      <c r="A16" s="97">
        <v>43589</v>
      </c>
      <c r="B16" t="s">
        <v>53</v>
      </c>
      <c r="C16">
        <v>17.16</v>
      </c>
      <c r="D16">
        <v>16.62</v>
      </c>
      <c r="E16">
        <v>16.62</v>
      </c>
      <c r="F16">
        <v>24.76</v>
      </c>
      <c r="G16">
        <v>81.25</v>
      </c>
      <c r="H16">
        <v>85.03</v>
      </c>
      <c r="I16">
        <v>4.12</v>
      </c>
      <c r="J16">
        <v>17.16</v>
      </c>
      <c r="K16">
        <v>16.62</v>
      </c>
      <c r="L16">
        <v>16.62</v>
      </c>
      <c r="M16">
        <v>26.56</v>
      </c>
      <c r="N16">
        <v>16.89</v>
      </c>
      <c r="O16">
        <v>91.74</v>
      </c>
      <c r="P16">
        <v>88.52</v>
      </c>
      <c r="Q16">
        <v>4.12</v>
      </c>
      <c r="R16">
        <v>17.16</v>
      </c>
      <c r="S16">
        <v>16.62</v>
      </c>
      <c r="T16">
        <v>26.56</v>
      </c>
      <c r="U16">
        <v>16.89</v>
      </c>
      <c r="V16">
        <v>91.74</v>
      </c>
      <c r="W16">
        <v>88.52</v>
      </c>
      <c r="X16">
        <v>4.12</v>
      </c>
      <c r="Y16">
        <v>17.16</v>
      </c>
      <c r="Z16">
        <v>17.670000000000002</v>
      </c>
      <c r="AA16">
        <v>17.670000000000002</v>
      </c>
      <c r="AB16">
        <v>25.77</v>
      </c>
      <c r="AC16">
        <v>231.61</v>
      </c>
      <c r="AD16">
        <v>134.72</v>
      </c>
      <c r="AE16">
        <v>4.12</v>
      </c>
      <c r="AF16">
        <v>17.16</v>
      </c>
      <c r="AG16">
        <v>17.670000000000002</v>
      </c>
      <c r="AH16">
        <v>17.670000000000002</v>
      </c>
      <c r="AI16">
        <v>16.23</v>
      </c>
      <c r="AJ16">
        <v>17.399999999999999</v>
      </c>
      <c r="AK16">
        <v>199.21</v>
      </c>
      <c r="AL16">
        <v>199.61</v>
      </c>
      <c r="AM16">
        <v>4.12</v>
      </c>
      <c r="AN16">
        <v>17.16</v>
      </c>
      <c r="AO16">
        <v>17.670000000000002</v>
      </c>
      <c r="AP16">
        <v>16.23</v>
      </c>
      <c r="AQ16">
        <v>17.399999999999999</v>
      </c>
      <c r="AR16">
        <v>199.21</v>
      </c>
      <c r="AS16">
        <v>199.61</v>
      </c>
      <c r="AT16">
        <v>4.12</v>
      </c>
      <c r="AU16">
        <v>17.16</v>
      </c>
      <c r="AV16">
        <v>303.02999999999997</v>
      </c>
      <c r="AW16">
        <v>366.07</v>
      </c>
      <c r="AX16">
        <v>17.670000000000002</v>
      </c>
      <c r="AY16">
        <v>171.18</v>
      </c>
      <c r="AZ16">
        <v>5.39</v>
      </c>
      <c r="BA16">
        <v>100.9</v>
      </c>
      <c r="BB16">
        <v>5.39</v>
      </c>
      <c r="BC16">
        <v>100.9</v>
      </c>
      <c r="BD16">
        <v>5.39</v>
      </c>
      <c r="BE16">
        <v>33.64</v>
      </c>
      <c r="BF16">
        <v>3.69</v>
      </c>
      <c r="BG16">
        <v>3.69</v>
      </c>
      <c r="BH16">
        <v>158.91</v>
      </c>
      <c r="BI16">
        <v>5.39</v>
      </c>
      <c r="BJ16">
        <v>2.91</v>
      </c>
      <c r="BK16">
        <v>161.72</v>
      </c>
      <c r="BL16">
        <v>5.39</v>
      </c>
      <c r="BM16">
        <v>0</v>
      </c>
      <c r="BN16">
        <v>100.57</v>
      </c>
      <c r="BO16">
        <v>2.2599999999999998</v>
      </c>
      <c r="BP16">
        <v>0</v>
      </c>
      <c r="BQ16">
        <v>161.69</v>
      </c>
    </row>
    <row r="17" spans="1:69">
      <c r="A17" s="97">
        <v>43589</v>
      </c>
      <c r="B17" t="s">
        <v>56</v>
      </c>
      <c r="C17">
        <v>17.16</v>
      </c>
      <c r="D17">
        <v>23.4</v>
      </c>
      <c r="E17">
        <v>19.18</v>
      </c>
      <c r="F17">
        <v>52.75</v>
      </c>
      <c r="G17">
        <v>81.25</v>
      </c>
      <c r="H17">
        <v>85.03</v>
      </c>
      <c r="I17">
        <v>4.12</v>
      </c>
      <c r="J17">
        <v>17.16</v>
      </c>
      <c r="K17">
        <v>23.4</v>
      </c>
      <c r="L17">
        <v>19.18</v>
      </c>
      <c r="M17">
        <v>56.58</v>
      </c>
      <c r="N17">
        <v>35.979999999999997</v>
      </c>
      <c r="O17">
        <v>91.74</v>
      </c>
      <c r="P17">
        <v>88.52</v>
      </c>
      <c r="Q17">
        <v>4.12</v>
      </c>
      <c r="R17">
        <v>17.16</v>
      </c>
      <c r="S17">
        <v>20.72</v>
      </c>
      <c r="T17">
        <v>56.58</v>
      </c>
      <c r="U17">
        <v>35.979999999999997</v>
      </c>
      <c r="V17">
        <v>91.74</v>
      </c>
      <c r="W17">
        <v>88.52</v>
      </c>
      <c r="X17">
        <v>4.12</v>
      </c>
      <c r="Y17">
        <v>17.16</v>
      </c>
      <c r="Z17">
        <v>24.87</v>
      </c>
      <c r="AA17">
        <v>20.39</v>
      </c>
      <c r="AB17">
        <v>54.9</v>
      </c>
      <c r="AC17">
        <v>231.61</v>
      </c>
      <c r="AD17">
        <v>134.72</v>
      </c>
      <c r="AE17">
        <v>4.12</v>
      </c>
      <c r="AF17">
        <v>17.16</v>
      </c>
      <c r="AG17">
        <v>24.87</v>
      </c>
      <c r="AH17">
        <v>20.39</v>
      </c>
      <c r="AI17">
        <v>34.58</v>
      </c>
      <c r="AJ17">
        <v>37.07</v>
      </c>
      <c r="AK17">
        <v>199.21</v>
      </c>
      <c r="AL17">
        <v>199.61</v>
      </c>
      <c r="AM17">
        <v>4.12</v>
      </c>
      <c r="AN17">
        <v>17.16</v>
      </c>
      <c r="AO17">
        <v>22.03</v>
      </c>
      <c r="AP17">
        <v>34.58</v>
      </c>
      <c r="AQ17">
        <v>37.07</v>
      </c>
      <c r="AR17">
        <v>199.21</v>
      </c>
      <c r="AS17">
        <v>199.61</v>
      </c>
      <c r="AT17">
        <v>4.12</v>
      </c>
      <c r="AU17">
        <v>17.16</v>
      </c>
      <c r="AV17">
        <v>342.53</v>
      </c>
      <c r="AW17">
        <v>412.71</v>
      </c>
      <c r="AX17">
        <v>20.39</v>
      </c>
      <c r="AY17">
        <v>171.18</v>
      </c>
      <c r="AZ17">
        <v>5.39</v>
      </c>
      <c r="BA17">
        <v>114.68</v>
      </c>
      <c r="BB17">
        <v>5.39</v>
      </c>
      <c r="BC17">
        <v>114.68</v>
      </c>
      <c r="BD17">
        <v>5.39</v>
      </c>
      <c r="BE17">
        <v>37.94</v>
      </c>
      <c r="BF17">
        <v>3.69</v>
      </c>
      <c r="BG17">
        <v>3.69</v>
      </c>
      <c r="BH17">
        <v>179.28</v>
      </c>
      <c r="BI17">
        <v>5.39</v>
      </c>
      <c r="BJ17">
        <v>2.91</v>
      </c>
      <c r="BK17">
        <v>182.38</v>
      </c>
      <c r="BL17">
        <v>5.39</v>
      </c>
      <c r="BM17">
        <v>0</v>
      </c>
      <c r="BN17">
        <v>121.09</v>
      </c>
      <c r="BO17">
        <v>2.2599999999999998</v>
      </c>
      <c r="BP17">
        <v>0</v>
      </c>
      <c r="BQ17">
        <v>182.34</v>
      </c>
    </row>
    <row r="18" spans="1:69">
      <c r="A18" s="97">
        <v>43589</v>
      </c>
      <c r="B18" t="s">
        <v>59</v>
      </c>
      <c r="C18">
        <v>17.16</v>
      </c>
      <c r="D18">
        <v>23.25</v>
      </c>
      <c r="E18">
        <v>19.2</v>
      </c>
      <c r="F18">
        <v>52.75</v>
      </c>
      <c r="G18">
        <v>81.25</v>
      </c>
      <c r="H18">
        <v>85.03</v>
      </c>
      <c r="I18">
        <v>4.12</v>
      </c>
      <c r="J18">
        <v>17.16</v>
      </c>
      <c r="K18">
        <v>23.25</v>
      </c>
      <c r="L18">
        <v>19.2</v>
      </c>
      <c r="M18">
        <v>56.58</v>
      </c>
      <c r="N18">
        <v>35.979999999999997</v>
      </c>
      <c r="O18">
        <v>91.74</v>
      </c>
      <c r="P18">
        <v>88.52</v>
      </c>
      <c r="Q18">
        <v>4.12</v>
      </c>
      <c r="R18">
        <v>17.16</v>
      </c>
      <c r="S18">
        <v>20.68</v>
      </c>
      <c r="T18">
        <v>56.58</v>
      </c>
      <c r="U18">
        <v>35.979999999999997</v>
      </c>
      <c r="V18">
        <v>91.74</v>
      </c>
      <c r="W18">
        <v>88.52</v>
      </c>
      <c r="X18">
        <v>4.12</v>
      </c>
      <c r="Y18">
        <v>17.16</v>
      </c>
      <c r="Z18">
        <v>24.71</v>
      </c>
      <c r="AA18">
        <v>20.41</v>
      </c>
      <c r="AB18">
        <v>54.9</v>
      </c>
      <c r="AC18">
        <v>231.61</v>
      </c>
      <c r="AD18">
        <v>134.72</v>
      </c>
      <c r="AE18">
        <v>4.12</v>
      </c>
      <c r="AF18">
        <v>17.16</v>
      </c>
      <c r="AG18">
        <v>24.71</v>
      </c>
      <c r="AH18">
        <v>20.41</v>
      </c>
      <c r="AI18">
        <v>34.58</v>
      </c>
      <c r="AJ18">
        <v>37.07</v>
      </c>
      <c r="AK18">
        <v>199.21</v>
      </c>
      <c r="AL18">
        <v>199.61</v>
      </c>
      <c r="AM18">
        <v>4.12</v>
      </c>
      <c r="AN18">
        <v>17.16</v>
      </c>
      <c r="AO18">
        <v>21.98</v>
      </c>
      <c r="AP18">
        <v>34.58</v>
      </c>
      <c r="AQ18">
        <v>37.07</v>
      </c>
      <c r="AR18">
        <v>199.21</v>
      </c>
      <c r="AS18">
        <v>199.61</v>
      </c>
      <c r="AT18">
        <v>4.12</v>
      </c>
      <c r="AU18">
        <v>17.16</v>
      </c>
      <c r="AV18">
        <v>342.38</v>
      </c>
      <c r="AW18">
        <v>412.56</v>
      </c>
      <c r="AX18">
        <v>20.41</v>
      </c>
      <c r="AY18">
        <v>171.18</v>
      </c>
      <c r="AZ18">
        <v>5.39</v>
      </c>
      <c r="BA18">
        <v>114.64</v>
      </c>
      <c r="BB18">
        <v>5.39</v>
      </c>
      <c r="BC18">
        <v>114.64</v>
      </c>
      <c r="BD18">
        <v>5.39</v>
      </c>
      <c r="BE18">
        <v>37.93</v>
      </c>
      <c r="BF18">
        <v>3.69</v>
      </c>
      <c r="BG18">
        <v>3.69</v>
      </c>
      <c r="BH18">
        <v>179.24</v>
      </c>
      <c r="BI18">
        <v>5.39</v>
      </c>
      <c r="BJ18">
        <v>2.91</v>
      </c>
      <c r="BK18">
        <v>182.34</v>
      </c>
      <c r="BL18">
        <v>5.39</v>
      </c>
      <c r="BM18">
        <v>0</v>
      </c>
      <c r="BN18">
        <v>121.04</v>
      </c>
      <c r="BO18">
        <v>2.2599999999999998</v>
      </c>
      <c r="BP18">
        <v>0</v>
      </c>
      <c r="BQ18">
        <v>182.3</v>
      </c>
    </row>
    <row r="19" spans="1:69">
      <c r="A19" s="97">
        <v>43589</v>
      </c>
      <c r="B19" t="s">
        <v>62</v>
      </c>
      <c r="C19">
        <v>16.04</v>
      </c>
      <c r="D19">
        <v>24.33</v>
      </c>
      <c r="E19">
        <v>19.510000000000002</v>
      </c>
      <c r="F19">
        <v>55.65</v>
      </c>
      <c r="G19">
        <v>81.25</v>
      </c>
      <c r="H19">
        <v>85.03</v>
      </c>
      <c r="I19">
        <v>4.12</v>
      </c>
      <c r="J19">
        <v>14.13</v>
      </c>
      <c r="K19">
        <v>24.33</v>
      </c>
      <c r="L19">
        <v>19.510000000000002</v>
      </c>
      <c r="M19">
        <v>56.54</v>
      </c>
      <c r="N19">
        <v>37.96</v>
      </c>
      <c r="O19">
        <v>90.7</v>
      </c>
      <c r="P19">
        <v>88.52</v>
      </c>
      <c r="Q19">
        <v>4.12</v>
      </c>
      <c r="R19">
        <v>14.13</v>
      </c>
      <c r="S19">
        <v>21.27</v>
      </c>
      <c r="T19">
        <v>56.54</v>
      </c>
      <c r="U19">
        <v>37.96</v>
      </c>
      <c r="V19">
        <v>90.7</v>
      </c>
      <c r="W19">
        <v>88.52</v>
      </c>
      <c r="X19">
        <v>4.12</v>
      </c>
      <c r="Y19">
        <v>16.04</v>
      </c>
      <c r="Z19">
        <v>25.92</v>
      </c>
      <c r="AA19">
        <v>20.78</v>
      </c>
      <c r="AB19">
        <v>58.28</v>
      </c>
      <c r="AC19">
        <v>232.13</v>
      </c>
      <c r="AD19">
        <v>134.72</v>
      </c>
      <c r="AE19">
        <v>4.12</v>
      </c>
      <c r="AF19">
        <v>14.13</v>
      </c>
      <c r="AG19">
        <v>25.92</v>
      </c>
      <c r="AH19">
        <v>20.78</v>
      </c>
      <c r="AI19">
        <v>36.71</v>
      </c>
      <c r="AJ19">
        <v>39.35</v>
      </c>
      <c r="AK19">
        <v>199.5</v>
      </c>
      <c r="AL19">
        <v>199.91</v>
      </c>
      <c r="AM19">
        <v>4.12</v>
      </c>
      <c r="AN19">
        <v>14.13</v>
      </c>
      <c r="AO19">
        <v>22.66</v>
      </c>
      <c r="AP19">
        <v>36.71</v>
      </c>
      <c r="AQ19">
        <v>39.35</v>
      </c>
      <c r="AR19">
        <v>199.5</v>
      </c>
      <c r="AS19">
        <v>199.91</v>
      </c>
      <c r="AT19">
        <v>4.12</v>
      </c>
      <c r="AU19">
        <v>14.13</v>
      </c>
      <c r="AV19">
        <v>347.91</v>
      </c>
      <c r="AW19">
        <v>419.04</v>
      </c>
      <c r="AX19">
        <v>20.78</v>
      </c>
      <c r="AY19">
        <v>171.18</v>
      </c>
      <c r="AZ19">
        <v>4.08</v>
      </c>
      <c r="BA19">
        <v>116.57</v>
      </c>
      <c r="BB19">
        <v>4.08</v>
      </c>
      <c r="BC19">
        <v>116.57</v>
      </c>
      <c r="BD19">
        <v>4.08</v>
      </c>
      <c r="BE19">
        <v>39.75</v>
      </c>
      <c r="BF19">
        <v>2.88</v>
      </c>
      <c r="BG19">
        <v>2.58</v>
      </c>
      <c r="BH19">
        <v>149.4</v>
      </c>
      <c r="BI19">
        <v>4.08</v>
      </c>
      <c r="BJ19">
        <v>2.2000000000000002</v>
      </c>
      <c r="BK19">
        <v>151.69999999999999</v>
      </c>
      <c r="BL19">
        <v>4.08</v>
      </c>
      <c r="BM19">
        <v>0</v>
      </c>
      <c r="BN19">
        <v>102.14</v>
      </c>
      <c r="BO19">
        <v>2.2599999999999998</v>
      </c>
      <c r="BP19">
        <v>0</v>
      </c>
      <c r="BQ19">
        <v>151.65</v>
      </c>
    </row>
    <row r="20" spans="1:69">
      <c r="A20" s="97">
        <v>43589</v>
      </c>
      <c r="B20" t="s">
        <v>65</v>
      </c>
      <c r="C20">
        <v>17.16</v>
      </c>
      <c r="D20">
        <v>23.67</v>
      </c>
      <c r="E20">
        <v>19.100000000000001</v>
      </c>
      <c r="F20">
        <v>52.14</v>
      </c>
      <c r="G20">
        <v>81.25</v>
      </c>
      <c r="H20">
        <v>85.03</v>
      </c>
      <c r="I20">
        <v>4.12</v>
      </c>
      <c r="J20">
        <v>17.16</v>
      </c>
      <c r="K20">
        <v>23.67</v>
      </c>
      <c r="L20">
        <v>19.100000000000001</v>
      </c>
      <c r="M20">
        <v>55.92</v>
      </c>
      <c r="N20">
        <v>35.57</v>
      </c>
      <c r="O20">
        <v>91.74</v>
      </c>
      <c r="P20">
        <v>88.52</v>
      </c>
      <c r="Q20">
        <v>4.12</v>
      </c>
      <c r="R20">
        <v>17.16</v>
      </c>
      <c r="S20">
        <v>20.77</v>
      </c>
      <c r="T20">
        <v>55.92</v>
      </c>
      <c r="U20">
        <v>35.57</v>
      </c>
      <c r="V20">
        <v>91.74</v>
      </c>
      <c r="W20">
        <v>88.52</v>
      </c>
      <c r="X20">
        <v>4.12</v>
      </c>
      <c r="Y20">
        <v>17.16</v>
      </c>
      <c r="Z20">
        <v>25.16</v>
      </c>
      <c r="AA20">
        <v>20.3</v>
      </c>
      <c r="AB20">
        <v>54.26</v>
      </c>
      <c r="AC20">
        <v>231.61</v>
      </c>
      <c r="AD20">
        <v>134.72</v>
      </c>
      <c r="AE20">
        <v>4.12</v>
      </c>
      <c r="AF20">
        <v>17.16</v>
      </c>
      <c r="AG20">
        <v>25.16</v>
      </c>
      <c r="AH20">
        <v>20.3</v>
      </c>
      <c r="AI20">
        <v>34.18</v>
      </c>
      <c r="AJ20">
        <v>36.64</v>
      </c>
      <c r="AK20">
        <v>199.21</v>
      </c>
      <c r="AL20">
        <v>199.61</v>
      </c>
      <c r="AM20">
        <v>4.12</v>
      </c>
      <c r="AN20">
        <v>17.16</v>
      </c>
      <c r="AO20">
        <v>22.08</v>
      </c>
      <c r="AP20">
        <v>34.18</v>
      </c>
      <c r="AQ20">
        <v>36.64</v>
      </c>
      <c r="AR20">
        <v>199.21</v>
      </c>
      <c r="AS20">
        <v>199.61</v>
      </c>
      <c r="AT20">
        <v>4.12</v>
      </c>
      <c r="AU20">
        <v>17.16</v>
      </c>
      <c r="AV20">
        <v>342.11</v>
      </c>
      <c r="AW20">
        <v>412.14</v>
      </c>
      <c r="AX20">
        <v>20.3</v>
      </c>
      <c r="AY20">
        <v>171.18</v>
      </c>
      <c r="AZ20">
        <v>5.39</v>
      </c>
      <c r="BA20">
        <v>114.52</v>
      </c>
      <c r="BB20">
        <v>5.39</v>
      </c>
      <c r="BC20">
        <v>114.52</v>
      </c>
      <c r="BD20">
        <v>5.39</v>
      </c>
      <c r="BE20">
        <v>37.869999999999997</v>
      </c>
      <c r="BF20">
        <v>3.69</v>
      </c>
      <c r="BG20">
        <v>3.69</v>
      </c>
      <c r="BH20">
        <v>178.98</v>
      </c>
      <c r="BI20">
        <v>5.39</v>
      </c>
      <c r="BJ20">
        <v>2.91</v>
      </c>
      <c r="BK20">
        <v>182.08</v>
      </c>
      <c r="BL20">
        <v>5.39</v>
      </c>
      <c r="BM20">
        <v>0</v>
      </c>
      <c r="BN20">
        <v>120.78</v>
      </c>
      <c r="BO20">
        <v>2.2599999999999998</v>
      </c>
      <c r="BP20">
        <v>0</v>
      </c>
      <c r="BQ20">
        <v>182.04</v>
      </c>
    </row>
    <row r="21" spans="1:69">
      <c r="A21" s="97">
        <v>43589</v>
      </c>
      <c r="B21" t="s">
        <v>68</v>
      </c>
      <c r="C21">
        <v>17.16</v>
      </c>
      <c r="D21">
        <v>24.05</v>
      </c>
      <c r="E21">
        <v>20.260000000000002</v>
      </c>
      <c r="F21">
        <v>52.68</v>
      </c>
      <c r="G21">
        <v>81.25</v>
      </c>
      <c r="H21">
        <v>85.03</v>
      </c>
      <c r="I21">
        <v>4.12</v>
      </c>
      <c r="J21">
        <v>17.16</v>
      </c>
      <c r="K21">
        <v>24.05</v>
      </c>
      <c r="L21">
        <v>20.260000000000002</v>
      </c>
      <c r="M21">
        <v>56.5</v>
      </c>
      <c r="N21">
        <v>35.93</v>
      </c>
      <c r="O21">
        <v>91.74</v>
      </c>
      <c r="P21">
        <v>88.52</v>
      </c>
      <c r="Q21">
        <v>4.12</v>
      </c>
      <c r="R21">
        <v>17.16</v>
      </c>
      <c r="S21">
        <v>21.65</v>
      </c>
      <c r="T21">
        <v>56.5</v>
      </c>
      <c r="U21">
        <v>35.93</v>
      </c>
      <c r="V21">
        <v>91.74</v>
      </c>
      <c r="W21">
        <v>88.52</v>
      </c>
      <c r="X21">
        <v>4.12</v>
      </c>
      <c r="Y21">
        <v>17.16</v>
      </c>
      <c r="Z21">
        <v>25.56</v>
      </c>
      <c r="AA21">
        <v>21.54</v>
      </c>
      <c r="AB21">
        <v>54.83</v>
      </c>
      <c r="AC21">
        <v>231.61</v>
      </c>
      <c r="AD21">
        <v>134.72</v>
      </c>
      <c r="AE21">
        <v>4.12</v>
      </c>
      <c r="AF21">
        <v>17.16</v>
      </c>
      <c r="AG21">
        <v>25.56</v>
      </c>
      <c r="AH21">
        <v>21.54</v>
      </c>
      <c r="AI21">
        <v>34.53</v>
      </c>
      <c r="AJ21">
        <v>37.020000000000003</v>
      </c>
      <c r="AK21">
        <v>199.21</v>
      </c>
      <c r="AL21">
        <v>199.61</v>
      </c>
      <c r="AM21">
        <v>4.12</v>
      </c>
      <c r="AN21">
        <v>17.16</v>
      </c>
      <c r="AO21">
        <v>23.01</v>
      </c>
      <c r="AP21">
        <v>34.53</v>
      </c>
      <c r="AQ21">
        <v>37.020000000000003</v>
      </c>
      <c r="AR21">
        <v>199.21</v>
      </c>
      <c r="AS21">
        <v>199.61</v>
      </c>
      <c r="AT21">
        <v>4.12</v>
      </c>
      <c r="AU21">
        <v>17.16</v>
      </c>
      <c r="AV21">
        <v>343.14</v>
      </c>
      <c r="AW21">
        <v>413.3</v>
      </c>
      <c r="AX21">
        <v>21.54</v>
      </c>
      <c r="AY21">
        <v>171.18</v>
      </c>
      <c r="AZ21">
        <v>5.39</v>
      </c>
      <c r="BA21">
        <v>115.64</v>
      </c>
      <c r="BB21">
        <v>5.39</v>
      </c>
      <c r="BC21">
        <v>115.64</v>
      </c>
      <c r="BD21">
        <v>5.39</v>
      </c>
      <c r="BE21">
        <v>38.130000000000003</v>
      </c>
      <c r="BF21">
        <v>3.69</v>
      </c>
      <c r="BG21">
        <v>3.69</v>
      </c>
      <c r="BH21">
        <v>180.21</v>
      </c>
      <c r="BI21">
        <v>5.39</v>
      </c>
      <c r="BJ21">
        <v>2.91</v>
      </c>
      <c r="BK21">
        <v>183.33</v>
      </c>
      <c r="BL21">
        <v>5.39</v>
      </c>
      <c r="BM21">
        <v>0</v>
      </c>
      <c r="BN21">
        <v>122.03</v>
      </c>
      <c r="BO21">
        <v>2.2599999999999998</v>
      </c>
      <c r="BP21">
        <v>0</v>
      </c>
      <c r="BQ21">
        <v>183.29</v>
      </c>
    </row>
    <row r="22" spans="1:69">
      <c r="A22" s="97">
        <v>43589</v>
      </c>
      <c r="B22" t="s">
        <v>71</v>
      </c>
      <c r="C22">
        <v>17.16</v>
      </c>
      <c r="D22">
        <v>16.62</v>
      </c>
      <c r="E22">
        <v>16.62</v>
      </c>
      <c r="F22">
        <v>24.76</v>
      </c>
      <c r="G22">
        <v>81.25</v>
      </c>
      <c r="H22">
        <v>85.03</v>
      </c>
      <c r="I22">
        <v>4.12</v>
      </c>
      <c r="J22">
        <v>17.16</v>
      </c>
      <c r="K22">
        <v>16.62</v>
      </c>
      <c r="L22">
        <v>16.62</v>
      </c>
      <c r="M22">
        <v>26.56</v>
      </c>
      <c r="N22">
        <v>16.89</v>
      </c>
      <c r="O22">
        <v>91.74</v>
      </c>
      <c r="P22">
        <v>88.52</v>
      </c>
      <c r="Q22">
        <v>4.12</v>
      </c>
      <c r="R22">
        <v>17.16</v>
      </c>
      <c r="S22">
        <v>16.62</v>
      </c>
      <c r="T22">
        <v>26.56</v>
      </c>
      <c r="U22">
        <v>16.89</v>
      </c>
      <c r="V22">
        <v>91.74</v>
      </c>
      <c r="W22">
        <v>88.52</v>
      </c>
      <c r="X22">
        <v>4.12</v>
      </c>
      <c r="Y22">
        <v>17.16</v>
      </c>
      <c r="Z22">
        <v>17.670000000000002</v>
      </c>
      <c r="AA22">
        <v>17.670000000000002</v>
      </c>
      <c r="AB22">
        <v>25.77</v>
      </c>
      <c r="AC22">
        <v>231.61</v>
      </c>
      <c r="AD22">
        <v>134.72</v>
      </c>
      <c r="AE22">
        <v>4.12</v>
      </c>
      <c r="AF22">
        <v>17.16</v>
      </c>
      <c r="AG22">
        <v>17.670000000000002</v>
      </c>
      <c r="AH22">
        <v>17.670000000000002</v>
      </c>
      <c r="AI22">
        <v>16.23</v>
      </c>
      <c r="AJ22">
        <v>17.399999999999999</v>
      </c>
      <c r="AK22">
        <v>199.21</v>
      </c>
      <c r="AL22">
        <v>199.61</v>
      </c>
      <c r="AM22">
        <v>4.12</v>
      </c>
      <c r="AN22">
        <v>17.16</v>
      </c>
      <c r="AO22">
        <v>17.670000000000002</v>
      </c>
      <c r="AP22">
        <v>16.23</v>
      </c>
      <c r="AQ22">
        <v>17.399999999999999</v>
      </c>
      <c r="AR22">
        <v>199.21</v>
      </c>
      <c r="AS22">
        <v>199.61</v>
      </c>
      <c r="AT22">
        <v>4.12</v>
      </c>
      <c r="AU22">
        <v>17.16</v>
      </c>
      <c r="AV22">
        <v>303.02999999999997</v>
      </c>
      <c r="AW22">
        <v>366.07</v>
      </c>
      <c r="AX22">
        <v>17.670000000000002</v>
      </c>
      <c r="AY22">
        <v>171.18</v>
      </c>
      <c r="AZ22">
        <v>5.39</v>
      </c>
      <c r="BA22">
        <v>100.9</v>
      </c>
      <c r="BB22">
        <v>5.39</v>
      </c>
      <c r="BC22">
        <v>100.9</v>
      </c>
      <c r="BD22">
        <v>5.39</v>
      </c>
      <c r="BE22">
        <v>33.64</v>
      </c>
      <c r="BF22">
        <v>3.69</v>
      </c>
      <c r="BG22">
        <v>3.69</v>
      </c>
      <c r="BH22">
        <v>158.91</v>
      </c>
      <c r="BI22">
        <v>5.39</v>
      </c>
      <c r="BJ22">
        <v>2.91</v>
      </c>
      <c r="BK22">
        <v>161.72</v>
      </c>
      <c r="BL22">
        <v>5.39</v>
      </c>
      <c r="BM22">
        <v>0</v>
      </c>
      <c r="BN22">
        <v>100.57</v>
      </c>
      <c r="BO22">
        <v>2.2599999999999998</v>
      </c>
      <c r="BP22">
        <v>0</v>
      </c>
      <c r="BQ22">
        <v>161.69</v>
      </c>
    </row>
    <row r="23" spans="1:69">
      <c r="A23" s="97">
        <v>43589</v>
      </c>
      <c r="B23" t="s">
        <v>76</v>
      </c>
      <c r="C23">
        <v>17.16</v>
      </c>
      <c r="D23">
        <v>23.97</v>
      </c>
      <c r="E23">
        <v>19.41</v>
      </c>
      <c r="F23">
        <v>52.73</v>
      </c>
      <c r="G23">
        <v>81.25</v>
      </c>
      <c r="H23">
        <v>85.03</v>
      </c>
      <c r="I23">
        <v>4.12</v>
      </c>
      <c r="J23">
        <v>17.16</v>
      </c>
      <c r="K23">
        <v>23.97</v>
      </c>
      <c r="L23">
        <v>19.41</v>
      </c>
      <c r="M23">
        <v>56.56</v>
      </c>
      <c r="N23">
        <v>35.97</v>
      </c>
      <c r="O23">
        <v>91.74</v>
      </c>
      <c r="P23">
        <v>88.52</v>
      </c>
      <c r="Q23">
        <v>4.12</v>
      </c>
      <c r="R23">
        <v>17.16</v>
      </c>
      <c r="S23">
        <v>21.08</v>
      </c>
      <c r="T23">
        <v>56.56</v>
      </c>
      <c r="U23">
        <v>35.97</v>
      </c>
      <c r="V23">
        <v>91.74</v>
      </c>
      <c r="W23">
        <v>88.52</v>
      </c>
      <c r="X23">
        <v>4.12</v>
      </c>
      <c r="Y23">
        <v>17.16</v>
      </c>
      <c r="Z23">
        <v>25.48</v>
      </c>
      <c r="AA23">
        <v>20.64</v>
      </c>
      <c r="AB23">
        <v>54.89</v>
      </c>
      <c r="AC23">
        <v>231.61</v>
      </c>
      <c r="AD23">
        <v>134.72</v>
      </c>
      <c r="AE23">
        <v>4.12</v>
      </c>
      <c r="AF23">
        <v>17.16</v>
      </c>
      <c r="AG23">
        <v>25.48</v>
      </c>
      <c r="AH23">
        <v>20.64</v>
      </c>
      <c r="AI23">
        <v>34.57</v>
      </c>
      <c r="AJ23">
        <v>37.06</v>
      </c>
      <c r="AK23">
        <v>199.21</v>
      </c>
      <c r="AL23">
        <v>199.61</v>
      </c>
      <c r="AM23">
        <v>4.12</v>
      </c>
      <c r="AN23">
        <v>17.16</v>
      </c>
      <c r="AO23">
        <v>22.41</v>
      </c>
      <c r="AP23">
        <v>34.57</v>
      </c>
      <c r="AQ23">
        <v>37.06</v>
      </c>
      <c r="AR23">
        <v>199.21</v>
      </c>
      <c r="AS23">
        <v>199.61</v>
      </c>
      <c r="AT23">
        <v>4.12</v>
      </c>
      <c r="AU23">
        <v>17.16</v>
      </c>
      <c r="AV23">
        <v>343.12</v>
      </c>
      <c r="AW23">
        <v>413.3</v>
      </c>
      <c r="AX23">
        <v>20.64</v>
      </c>
      <c r="AY23">
        <v>171.18</v>
      </c>
      <c r="AZ23">
        <v>5.39</v>
      </c>
      <c r="BA23">
        <v>115.06</v>
      </c>
      <c r="BB23">
        <v>5.39</v>
      </c>
      <c r="BC23">
        <v>115.06</v>
      </c>
      <c r="BD23">
        <v>5.39</v>
      </c>
      <c r="BE23">
        <v>38.01</v>
      </c>
      <c r="BF23">
        <v>3.69</v>
      </c>
      <c r="BG23">
        <v>3.69</v>
      </c>
      <c r="BH23">
        <v>179.65</v>
      </c>
      <c r="BI23">
        <v>5.39</v>
      </c>
      <c r="BJ23">
        <v>2.91</v>
      </c>
      <c r="BK23">
        <v>182.76</v>
      </c>
      <c r="BL23">
        <v>5.39</v>
      </c>
      <c r="BM23">
        <v>0</v>
      </c>
      <c r="BN23">
        <v>121.46</v>
      </c>
      <c r="BO23">
        <v>2.2599999999999998</v>
      </c>
      <c r="BP23">
        <v>0</v>
      </c>
      <c r="BQ23">
        <v>182.72</v>
      </c>
    </row>
    <row r="24" spans="1:69">
      <c r="A24" s="97">
        <v>43589</v>
      </c>
      <c r="B24" t="s">
        <v>1286</v>
      </c>
      <c r="C24">
        <v>17.670000000000002</v>
      </c>
      <c r="D24">
        <v>26.66</v>
      </c>
      <c r="E24">
        <v>26.66</v>
      </c>
      <c r="F24">
        <v>25.34</v>
      </c>
      <c r="G24">
        <v>16.329999999999998</v>
      </c>
      <c r="H24">
        <v>21.39</v>
      </c>
      <c r="I24">
        <v>4.12</v>
      </c>
      <c r="J24">
        <v>17.670000000000002</v>
      </c>
      <c r="K24">
        <v>26.66</v>
      </c>
      <c r="L24">
        <v>26.66</v>
      </c>
      <c r="M24">
        <v>27.18</v>
      </c>
      <c r="N24">
        <v>17.29</v>
      </c>
      <c r="O24">
        <v>18.73</v>
      </c>
      <c r="P24">
        <v>20</v>
      </c>
      <c r="Q24">
        <v>4.12</v>
      </c>
      <c r="R24">
        <v>17.670000000000002</v>
      </c>
      <c r="S24">
        <v>26.66</v>
      </c>
      <c r="T24">
        <v>27.18</v>
      </c>
      <c r="U24">
        <v>17.29</v>
      </c>
      <c r="V24">
        <v>18.73</v>
      </c>
      <c r="W24">
        <v>20</v>
      </c>
      <c r="X24">
        <v>4.12</v>
      </c>
      <c r="Y24">
        <v>17.670000000000002</v>
      </c>
      <c r="Z24">
        <v>28.34</v>
      </c>
      <c r="AA24">
        <v>28.34</v>
      </c>
      <c r="AB24">
        <v>26.38</v>
      </c>
      <c r="AC24">
        <v>78.97</v>
      </c>
      <c r="AD24">
        <v>57.69</v>
      </c>
      <c r="AE24">
        <v>4.12</v>
      </c>
      <c r="AF24">
        <v>17.670000000000002</v>
      </c>
      <c r="AG24">
        <v>28.34</v>
      </c>
      <c r="AH24">
        <v>28.34</v>
      </c>
      <c r="AI24">
        <v>16.61</v>
      </c>
      <c r="AJ24">
        <v>17.809999999999999</v>
      </c>
      <c r="AK24">
        <v>74.06</v>
      </c>
      <c r="AL24">
        <v>74.16</v>
      </c>
      <c r="AM24">
        <v>4.12</v>
      </c>
      <c r="AN24">
        <v>17.670000000000002</v>
      </c>
      <c r="AO24">
        <v>28.34</v>
      </c>
      <c r="AP24">
        <v>16.61</v>
      </c>
      <c r="AQ24">
        <v>17.809999999999999</v>
      </c>
      <c r="AR24">
        <v>74.06</v>
      </c>
      <c r="AS24">
        <v>74.16</v>
      </c>
      <c r="AT24">
        <v>4.12</v>
      </c>
      <c r="AU24">
        <v>17.670000000000002</v>
      </c>
      <c r="AV24">
        <v>145.13999999999999</v>
      </c>
      <c r="AW24">
        <v>170.95</v>
      </c>
      <c r="AX24">
        <v>28.34</v>
      </c>
      <c r="AY24">
        <v>72.150000000000006</v>
      </c>
      <c r="AZ24">
        <v>5.55</v>
      </c>
      <c r="BA24">
        <v>62.41</v>
      </c>
      <c r="BB24">
        <v>5.55</v>
      </c>
      <c r="BC24">
        <v>62.41</v>
      </c>
      <c r="BD24">
        <v>5.55</v>
      </c>
      <c r="BE24">
        <v>18.16</v>
      </c>
      <c r="BF24">
        <v>3.8</v>
      </c>
      <c r="BG24">
        <v>3.8</v>
      </c>
      <c r="BH24">
        <v>85.89</v>
      </c>
      <c r="BI24">
        <v>5.55</v>
      </c>
      <c r="BJ24">
        <v>2.97</v>
      </c>
      <c r="BK24">
        <v>87.3</v>
      </c>
      <c r="BL24">
        <v>5.55</v>
      </c>
      <c r="BM24">
        <v>0</v>
      </c>
      <c r="BN24">
        <v>59.78</v>
      </c>
      <c r="BO24">
        <v>2.33</v>
      </c>
      <c r="BP24">
        <v>0</v>
      </c>
      <c r="BQ24">
        <v>87.29</v>
      </c>
    </row>
    <row r="25" spans="1:69">
      <c r="A25" s="97">
        <v>43589</v>
      </c>
      <c r="B25" t="s">
        <v>122</v>
      </c>
      <c r="C25">
        <v>9.7799999999999994</v>
      </c>
      <c r="D25">
        <v>23.1</v>
      </c>
      <c r="E25">
        <v>18.77</v>
      </c>
      <c r="F25">
        <v>55.73</v>
      </c>
      <c r="G25">
        <v>23.37</v>
      </c>
      <c r="H25">
        <v>20.04</v>
      </c>
      <c r="I25">
        <v>4.3600000000000003</v>
      </c>
      <c r="J25">
        <v>9.56</v>
      </c>
      <c r="K25">
        <v>23.1</v>
      </c>
      <c r="L25">
        <v>18.77</v>
      </c>
      <c r="M25">
        <v>48.28</v>
      </c>
      <c r="N25">
        <v>30.1</v>
      </c>
      <c r="O25">
        <v>23.56</v>
      </c>
      <c r="P25">
        <v>22.31</v>
      </c>
      <c r="Q25">
        <v>4.3600000000000003</v>
      </c>
      <c r="R25">
        <v>9.56</v>
      </c>
      <c r="S25">
        <v>19.940000000000001</v>
      </c>
      <c r="T25">
        <v>48.28</v>
      </c>
      <c r="U25">
        <v>30.1</v>
      </c>
      <c r="V25">
        <v>23.56</v>
      </c>
      <c r="W25">
        <v>22.31</v>
      </c>
      <c r="X25">
        <v>4.3600000000000003</v>
      </c>
      <c r="Y25">
        <v>9.7799999999999994</v>
      </c>
      <c r="Z25">
        <v>25.37</v>
      </c>
      <c r="AA25">
        <v>20.61</v>
      </c>
      <c r="AB25">
        <v>58.21</v>
      </c>
      <c r="AC25">
        <v>84.87</v>
      </c>
      <c r="AD25">
        <v>55.39</v>
      </c>
      <c r="AE25">
        <v>4.3600000000000003</v>
      </c>
      <c r="AF25">
        <v>9.56</v>
      </c>
      <c r="AG25">
        <v>25.37</v>
      </c>
      <c r="AH25">
        <v>20.61</v>
      </c>
      <c r="AI25">
        <v>43.7</v>
      </c>
      <c r="AJ25">
        <v>39.299999999999997</v>
      </c>
      <c r="AK25">
        <v>80.95</v>
      </c>
      <c r="AL25">
        <v>76.27</v>
      </c>
      <c r="AM25">
        <v>4.3600000000000003</v>
      </c>
      <c r="AN25">
        <v>9.56</v>
      </c>
      <c r="AO25">
        <v>21.9</v>
      </c>
      <c r="AP25">
        <v>43.7</v>
      </c>
      <c r="AQ25">
        <v>39.299999999999997</v>
      </c>
      <c r="AR25">
        <v>80.95</v>
      </c>
      <c r="AS25">
        <v>76.27</v>
      </c>
      <c r="AT25">
        <v>4.3600000000000003</v>
      </c>
      <c r="AU25">
        <v>9.56</v>
      </c>
      <c r="AV25">
        <v>183.99</v>
      </c>
      <c r="AW25">
        <v>219.04</v>
      </c>
      <c r="AX25">
        <v>20.61</v>
      </c>
      <c r="AY25">
        <v>70.38</v>
      </c>
      <c r="AZ25">
        <v>3.33</v>
      </c>
      <c r="BA25">
        <v>68.16</v>
      </c>
      <c r="BB25">
        <v>5.3</v>
      </c>
      <c r="BC25">
        <v>68.16</v>
      </c>
      <c r="BD25">
        <v>3.33</v>
      </c>
      <c r="BE25">
        <v>24.32</v>
      </c>
      <c r="BF25">
        <v>0</v>
      </c>
      <c r="BG25">
        <v>0</v>
      </c>
      <c r="BH25">
        <v>68.5</v>
      </c>
      <c r="BI25">
        <v>3.33</v>
      </c>
      <c r="BJ25">
        <v>0</v>
      </c>
      <c r="BK25">
        <v>69.489999999999995</v>
      </c>
      <c r="BL25">
        <v>3.33</v>
      </c>
      <c r="BM25">
        <v>0</v>
      </c>
      <c r="BN25">
        <v>50.33</v>
      </c>
      <c r="BO25">
        <v>0</v>
      </c>
      <c r="BP25">
        <v>0</v>
      </c>
      <c r="BQ25">
        <v>69.099999999999994</v>
      </c>
    </row>
    <row r="26" spans="1:69">
      <c r="A26" s="97">
        <v>43589</v>
      </c>
      <c r="B26" t="s">
        <v>125</v>
      </c>
      <c r="C26">
        <v>9.7799999999999994</v>
      </c>
      <c r="D26">
        <v>16.010000000000002</v>
      </c>
      <c r="E26">
        <v>16.010000000000002</v>
      </c>
      <c r="F26">
        <v>26.21</v>
      </c>
      <c r="G26">
        <v>23.37</v>
      </c>
      <c r="H26">
        <v>20.04</v>
      </c>
      <c r="I26">
        <v>4.3600000000000003</v>
      </c>
      <c r="J26">
        <v>9.56</v>
      </c>
      <c r="K26">
        <v>16.010000000000002</v>
      </c>
      <c r="L26">
        <v>16.010000000000002</v>
      </c>
      <c r="M26">
        <v>22.71</v>
      </c>
      <c r="N26">
        <v>14.16</v>
      </c>
      <c r="O26">
        <v>23.56</v>
      </c>
      <c r="P26">
        <v>22.31</v>
      </c>
      <c r="Q26">
        <v>4.3600000000000003</v>
      </c>
      <c r="R26">
        <v>9.56</v>
      </c>
      <c r="S26">
        <v>16.010000000000002</v>
      </c>
      <c r="T26">
        <v>22.71</v>
      </c>
      <c r="U26">
        <v>14.16</v>
      </c>
      <c r="V26">
        <v>23.56</v>
      </c>
      <c r="W26">
        <v>22.31</v>
      </c>
      <c r="X26">
        <v>4.3600000000000003</v>
      </c>
      <c r="Y26">
        <v>9.7799999999999994</v>
      </c>
      <c r="Z26">
        <v>17.579999999999998</v>
      </c>
      <c r="AA26">
        <v>17.579999999999998</v>
      </c>
      <c r="AB26">
        <v>27.38</v>
      </c>
      <c r="AC26">
        <v>84.87</v>
      </c>
      <c r="AD26">
        <v>55.39</v>
      </c>
      <c r="AE26">
        <v>4.3600000000000003</v>
      </c>
      <c r="AF26">
        <v>9.56</v>
      </c>
      <c r="AG26">
        <v>17.579999999999998</v>
      </c>
      <c r="AH26">
        <v>17.579999999999998</v>
      </c>
      <c r="AI26">
        <v>20.55</v>
      </c>
      <c r="AJ26">
        <v>18.489999999999998</v>
      </c>
      <c r="AK26">
        <v>80.95</v>
      </c>
      <c r="AL26">
        <v>76.27</v>
      </c>
      <c r="AM26">
        <v>4.3600000000000003</v>
      </c>
      <c r="AN26">
        <v>9.56</v>
      </c>
      <c r="AO26">
        <v>17.579999999999998</v>
      </c>
      <c r="AP26">
        <v>20.55</v>
      </c>
      <c r="AQ26">
        <v>18.489999999999998</v>
      </c>
      <c r="AR26">
        <v>80.95</v>
      </c>
      <c r="AS26">
        <v>76.27</v>
      </c>
      <c r="AT26">
        <v>4.3600000000000003</v>
      </c>
      <c r="AU26">
        <v>9.56</v>
      </c>
      <c r="AV26">
        <v>142.03</v>
      </c>
      <c r="AW26">
        <v>169.52</v>
      </c>
      <c r="AX26">
        <v>17.579999999999998</v>
      </c>
      <c r="AY26">
        <v>70.38</v>
      </c>
      <c r="AZ26">
        <v>3.33</v>
      </c>
      <c r="BA26">
        <v>53.88</v>
      </c>
      <c r="BB26">
        <v>5.3</v>
      </c>
      <c r="BC26">
        <v>53.88</v>
      </c>
      <c r="BD26">
        <v>3.33</v>
      </c>
      <c r="BE26">
        <v>19.22</v>
      </c>
      <c r="BF26">
        <v>0</v>
      </c>
      <c r="BG26">
        <v>0</v>
      </c>
      <c r="BH26">
        <v>54.14</v>
      </c>
      <c r="BI26">
        <v>3.33</v>
      </c>
      <c r="BJ26">
        <v>0</v>
      </c>
      <c r="BK26">
        <v>54.92</v>
      </c>
      <c r="BL26">
        <v>3.33</v>
      </c>
      <c r="BM26">
        <v>0</v>
      </c>
      <c r="BN26">
        <v>36.44</v>
      </c>
      <c r="BO26">
        <v>0</v>
      </c>
      <c r="BP26">
        <v>0</v>
      </c>
      <c r="BQ26">
        <v>54.65</v>
      </c>
    </row>
    <row r="27" spans="1:69">
      <c r="A27" s="97">
        <v>43589</v>
      </c>
      <c r="B27" t="s">
        <v>137</v>
      </c>
      <c r="C27">
        <v>8.93</v>
      </c>
      <c r="D27">
        <v>23.16</v>
      </c>
      <c r="E27">
        <v>19.100000000000001</v>
      </c>
      <c r="F27">
        <v>60.19</v>
      </c>
      <c r="G27">
        <v>23.08</v>
      </c>
      <c r="H27">
        <v>21.04</v>
      </c>
      <c r="I27">
        <v>4.3600000000000003</v>
      </c>
      <c r="J27">
        <v>8.6999999999999993</v>
      </c>
      <c r="K27">
        <v>23.16</v>
      </c>
      <c r="L27">
        <v>19.100000000000001</v>
      </c>
      <c r="M27">
        <v>10.119999999999999</v>
      </c>
      <c r="N27">
        <v>1.19</v>
      </c>
      <c r="O27">
        <v>21.85</v>
      </c>
      <c r="P27">
        <v>21.64</v>
      </c>
      <c r="Q27">
        <v>4.3600000000000003</v>
      </c>
      <c r="R27">
        <v>8.6999999999999993</v>
      </c>
      <c r="S27">
        <v>20.100000000000001</v>
      </c>
      <c r="T27">
        <v>10.119999999999999</v>
      </c>
      <c r="U27">
        <v>1.19</v>
      </c>
      <c r="V27">
        <v>21.85</v>
      </c>
      <c r="W27">
        <v>21.64</v>
      </c>
      <c r="X27">
        <v>4.3600000000000003</v>
      </c>
      <c r="Y27">
        <v>8.93</v>
      </c>
      <c r="Z27">
        <v>25.44</v>
      </c>
      <c r="AA27">
        <v>20.98</v>
      </c>
      <c r="AB27">
        <v>41.71</v>
      </c>
      <c r="AC27">
        <v>57.79</v>
      </c>
      <c r="AD27">
        <v>63.27</v>
      </c>
      <c r="AE27">
        <v>4.3600000000000003</v>
      </c>
      <c r="AF27">
        <v>8.6999999999999993</v>
      </c>
      <c r="AG27">
        <v>25.44</v>
      </c>
      <c r="AH27">
        <v>20.98</v>
      </c>
      <c r="AI27">
        <v>15.45</v>
      </c>
      <c r="AJ27">
        <v>5.35</v>
      </c>
      <c r="AK27">
        <v>80.61</v>
      </c>
      <c r="AL27">
        <v>77.41</v>
      </c>
      <c r="AM27">
        <v>4.3600000000000003</v>
      </c>
      <c r="AN27">
        <v>8.6999999999999993</v>
      </c>
      <c r="AO27">
        <v>22.08</v>
      </c>
      <c r="AP27">
        <v>15.45</v>
      </c>
      <c r="AQ27">
        <v>5.35</v>
      </c>
      <c r="AR27">
        <v>80.61</v>
      </c>
      <c r="AS27">
        <v>77.41</v>
      </c>
      <c r="AT27">
        <v>4.3600000000000003</v>
      </c>
      <c r="AU27">
        <v>8.6999999999999993</v>
      </c>
      <c r="AV27">
        <v>174.11</v>
      </c>
      <c r="AW27">
        <v>184.31</v>
      </c>
      <c r="AX27">
        <v>20.98</v>
      </c>
      <c r="AY27">
        <v>68.069999999999993</v>
      </c>
      <c r="AZ27">
        <v>3.11</v>
      </c>
      <c r="BA27">
        <v>67.099999999999994</v>
      </c>
      <c r="BB27">
        <v>5.39</v>
      </c>
      <c r="BC27">
        <v>67.099999999999994</v>
      </c>
      <c r="BD27">
        <v>3.11</v>
      </c>
      <c r="BE27">
        <v>23.27</v>
      </c>
      <c r="BF27">
        <v>0</v>
      </c>
      <c r="BG27">
        <v>0</v>
      </c>
      <c r="BH27">
        <v>71.69</v>
      </c>
      <c r="BI27">
        <v>3.11</v>
      </c>
      <c r="BJ27">
        <v>0</v>
      </c>
      <c r="BK27">
        <v>72.72</v>
      </c>
      <c r="BL27">
        <v>3.11</v>
      </c>
      <c r="BM27">
        <v>0</v>
      </c>
      <c r="BN27">
        <v>52.37</v>
      </c>
      <c r="BO27">
        <v>0</v>
      </c>
      <c r="BP27">
        <v>0</v>
      </c>
      <c r="BQ27">
        <v>72.31</v>
      </c>
    </row>
    <row r="28" spans="1:69">
      <c r="A28" s="97">
        <v>43589</v>
      </c>
      <c r="B28" t="s">
        <v>145</v>
      </c>
      <c r="C28">
        <v>8.93</v>
      </c>
      <c r="D28">
        <v>24.06</v>
      </c>
      <c r="E28">
        <v>19.64</v>
      </c>
      <c r="F28">
        <v>59.99</v>
      </c>
      <c r="G28">
        <v>23.08</v>
      </c>
      <c r="H28">
        <v>21.04</v>
      </c>
      <c r="I28">
        <v>4.3600000000000003</v>
      </c>
      <c r="J28">
        <v>8.6999999999999993</v>
      </c>
      <c r="K28">
        <v>24.06</v>
      </c>
      <c r="L28">
        <v>19.64</v>
      </c>
      <c r="M28">
        <v>10.09</v>
      </c>
      <c r="N28">
        <v>1.19</v>
      </c>
      <c r="O28">
        <v>21.85</v>
      </c>
      <c r="P28">
        <v>21.64</v>
      </c>
      <c r="Q28">
        <v>4.3600000000000003</v>
      </c>
      <c r="R28">
        <v>8.6999999999999993</v>
      </c>
      <c r="S28">
        <v>20.74</v>
      </c>
      <c r="T28">
        <v>10.09</v>
      </c>
      <c r="U28">
        <v>1.19</v>
      </c>
      <c r="V28">
        <v>21.85</v>
      </c>
      <c r="W28">
        <v>21.64</v>
      </c>
      <c r="X28">
        <v>4.3600000000000003</v>
      </c>
      <c r="Y28">
        <v>8.93</v>
      </c>
      <c r="Z28">
        <v>26.43</v>
      </c>
      <c r="AA28">
        <v>21.57</v>
      </c>
      <c r="AB28">
        <v>41.57</v>
      </c>
      <c r="AC28">
        <v>57.79</v>
      </c>
      <c r="AD28">
        <v>63.27</v>
      </c>
      <c r="AE28">
        <v>4.3600000000000003</v>
      </c>
      <c r="AF28">
        <v>8.6999999999999993</v>
      </c>
      <c r="AG28">
        <v>26.43</v>
      </c>
      <c r="AH28">
        <v>21.57</v>
      </c>
      <c r="AI28">
        <v>15.4</v>
      </c>
      <c r="AJ28">
        <v>5.34</v>
      </c>
      <c r="AK28">
        <v>80.61</v>
      </c>
      <c r="AL28">
        <v>77.41</v>
      </c>
      <c r="AM28">
        <v>4.3600000000000003</v>
      </c>
      <c r="AN28">
        <v>8.6999999999999993</v>
      </c>
      <c r="AO28">
        <v>22.78</v>
      </c>
      <c r="AP28">
        <v>15.4</v>
      </c>
      <c r="AQ28">
        <v>5.34</v>
      </c>
      <c r="AR28">
        <v>80.61</v>
      </c>
      <c r="AS28">
        <v>77.41</v>
      </c>
      <c r="AT28">
        <v>4.3600000000000003</v>
      </c>
      <c r="AU28">
        <v>8.6999999999999993</v>
      </c>
      <c r="AV28">
        <v>174.89</v>
      </c>
      <c r="AW28">
        <v>185.08</v>
      </c>
      <c r="AX28">
        <v>21.57</v>
      </c>
      <c r="AY28">
        <v>68.069999999999993</v>
      </c>
      <c r="AZ28">
        <v>3.11</v>
      </c>
      <c r="BA28">
        <v>67.73</v>
      </c>
      <c r="BB28">
        <v>5.39</v>
      </c>
      <c r="BC28">
        <v>67.73</v>
      </c>
      <c r="BD28">
        <v>3.11</v>
      </c>
      <c r="BE28">
        <v>23.47</v>
      </c>
      <c r="BF28">
        <v>0</v>
      </c>
      <c r="BG28">
        <v>0</v>
      </c>
      <c r="BH28">
        <v>72.31</v>
      </c>
      <c r="BI28">
        <v>3.11</v>
      </c>
      <c r="BJ28">
        <v>0</v>
      </c>
      <c r="BK28">
        <v>73.349999999999994</v>
      </c>
      <c r="BL28">
        <v>3.11</v>
      </c>
      <c r="BM28">
        <v>0</v>
      </c>
      <c r="BN28">
        <v>52.97</v>
      </c>
      <c r="BO28">
        <v>0</v>
      </c>
      <c r="BP28">
        <v>0</v>
      </c>
      <c r="BQ28">
        <v>72.930000000000007</v>
      </c>
    </row>
    <row r="29" spans="1:69">
      <c r="A29" s="97">
        <v>43589</v>
      </c>
      <c r="B29" t="s">
        <v>141</v>
      </c>
      <c r="C29">
        <v>8.93</v>
      </c>
      <c r="D29">
        <v>23.54</v>
      </c>
      <c r="E29">
        <v>19.47</v>
      </c>
      <c r="F29">
        <v>59.78</v>
      </c>
      <c r="G29">
        <v>23.08</v>
      </c>
      <c r="H29">
        <v>21.04</v>
      </c>
      <c r="I29">
        <v>4.3600000000000003</v>
      </c>
      <c r="J29">
        <v>8.6999999999999993</v>
      </c>
      <c r="K29">
        <v>23.54</v>
      </c>
      <c r="L29">
        <v>19.47</v>
      </c>
      <c r="M29">
        <v>10.050000000000001</v>
      </c>
      <c r="N29">
        <v>1.18</v>
      </c>
      <c r="O29">
        <v>21.85</v>
      </c>
      <c r="P29">
        <v>21.64</v>
      </c>
      <c r="Q29">
        <v>4.3600000000000003</v>
      </c>
      <c r="R29">
        <v>8.6999999999999993</v>
      </c>
      <c r="S29">
        <v>20.48</v>
      </c>
      <c r="T29">
        <v>10.050000000000001</v>
      </c>
      <c r="U29">
        <v>1.18</v>
      </c>
      <c r="V29">
        <v>21.85</v>
      </c>
      <c r="W29">
        <v>21.64</v>
      </c>
      <c r="X29">
        <v>4.3600000000000003</v>
      </c>
      <c r="Y29">
        <v>8.93</v>
      </c>
      <c r="Z29">
        <v>25.86</v>
      </c>
      <c r="AA29">
        <v>21.38</v>
      </c>
      <c r="AB29">
        <v>41.42</v>
      </c>
      <c r="AC29">
        <v>57.79</v>
      </c>
      <c r="AD29">
        <v>63.27</v>
      </c>
      <c r="AE29">
        <v>4.3600000000000003</v>
      </c>
      <c r="AF29">
        <v>8.6999999999999993</v>
      </c>
      <c r="AG29">
        <v>25.86</v>
      </c>
      <c r="AH29">
        <v>21.38</v>
      </c>
      <c r="AI29">
        <v>15.35</v>
      </c>
      <c r="AJ29">
        <v>5.32</v>
      </c>
      <c r="AK29">
        <v>80.61</v>
      </c>
      <c r="AL29">
        <v>77.41</v>
      </c>
      <c r="AM29">
        <v>4.3600000000000003</v>
      </c>
      <c r="AN29">
        <v>8.6999999999999993</v>
      </c>
      <c r="AO29">
        <v>22.49</v>
      </c>
      <c r="AP29">
        <v>15.35</v>
      </c>
      <c r="AQ29">
        <v>5.32</v>
      </c>
      <c r="AR29">
        <v>80.61</v>
      </c>
      <c r="AS29">
        <v>77.41</v>
      </c>
      <c r="AT29">
        <v>4.3600000000000003</v>
      </c>
      <c r="AU29">
        <v>8.6999999999999993</v>
      </c>
      <c r="AV29">
        <v>174.1</v>
      </c>
      <c r="AW29">
        <v>184.27</v>
      </c>
      <c r="AX29">
        <v>21.38</v>
      </c>
      <c r="AY29">
        <v>68.069999999999993</v>
      </c>
      <c r="AZ29">
        <v>3.11</v>
      </c>
      <c r="BA29">
        <v>67.38</v>
      </c>
      <c r="BB29">
        <v>5.39</v>
      </c>
      <c r="BC29">
        <v>67.38</v>
      </c>
      <c r="BD29">
        <v>3.11</v>
      </c>
      <c r="BE29">
        <v>23.36</v>
      </c>
      <c r="BF29">
        <v>0</v>
      </c>
      <c r="BG29">
        <v>0</v>
      </c>
      <c r="BH29">
        <v>71.95</v>
      </c>
      <c r="BI29">
        <v>3.11</v>
      </c>
      <c r="BJ29">
        <v>0</v>
      </c>
      <c r="BK29">
        <v>72.989999999999995</v>
      </c>
      <c r="BL29">
        <v>3.11</v>
      </c>
      <c r="BM29">
        <v>0</v>
      </c>
      <c r="BN29">
        <v>52.62</v>
      </c>
      <c r="BO29">
        <v>0</v>
      </c>
      <c r="BP29">
        <v>0</v>
      </c>
      <c r="BQ29">
        <v>72.569999999999993</v>
      </c>
    </row>
    <row r="30" spans="1:69">
      <c r="A30" s="97">
        <v>43589</v>
      </c>
      <c r="B30" t="s">
        <v>153</v>
      </c>
      <c r="C30">
        <v>4.67</v>
      </c>
      <c r="D30">
        <v>23.98</v>
      </c>
      <c r="E30">
        <v>20.11</v>
      </c>
      <c r="F30">
        <v>55.21</v>
      </c>
      <c r="G30">
        <v>8.66</v>
      </c>
      <c r="H30">
        <v>9.3699999999999992</v>
      </c>
      <c r="I30">
        <v>4.3600000000000003</v>
      </c>
      <c r="J30">
        <v>4.6500000000000004</v>
      </c>
      <c r="K30">
        <v>23.98</v>
      </c>
      <c r="L30">
        <v>20.11</v>
      </c>
      <c r="M30">
        <v>48.21</v>
      </c>
      <c r="N30">
        <v>31.64</v>
      </c>
      <c r="O30">
        <v>9.41</v>
      </c>
      <c r="P30">
        <v>9.39</v>
      </c>
      <c r="Q30">
        <v>4.3600000000000003</v>
      </c>
      <c r="R30">
        <v>4.6500000000000004</v>
      </c>
      <c r="S30">
        <v>20.98</v>
      </c>
      <c r="T30">
        <v>48.21</v>
      </c>
      <c r="U30">
        <v>31.64</v>
      </c>
      <c r="V30">
        <v>9.41</v>
      </c>
      <c r="W30">
        <v>9.39</v>
      </c>
      <c r="X30">
        <v>4.3600000000000003</v>
      </c>
      <c r="Y30">
        <v>4.67</v>
      </c>
      <c r="Z30">
        <v>26.17</v>
      </c>
      <c r="AA30">
        <v>21.95</v>
      </c>
      <c r="AB30">
        <v>58.78</v>
      </c>
      <c r="AC30">
        <v>41.65</v>
      </c>
      <c r="AD30">
        <v>34.1</v>
      </c>
      <c r="AE30">
        <v>4.3600000000000003</v>
      </c>
      <c r="AF30">
        <v>4.6500000000000004</v>
      </c>
      <c r="AG30">
        <v>26.17</v>
      </c>
      <c r="AH30">
        <v>21.95</v>
      </c>
      <c r="AI30">
        <v>51.98</v>
      </c>
      <c r="AJ30">
        <v>34.36</v>
      </c>
      <c r="AK30">
        <v>43.08</v>
      </c>
      <c r="AL30">
        <v>39.57</v>
      </c>
      <c r="AM30">
        <v>4.3600000000000003</v>
      </c>
      <c r="AN30">
        <v>4.6500000000000004</v>
      </c>
      <c r="AO30">
        <v>22.89</v>
      </c>
      <c r="AP30">
        <v>51.98</v>
      </c>
      <c r="AQ30">
        <v>34.36</v>
      </c>
      <c r="AR30">
        <v>43.08</v>
      </c>
      <c r="AS30">
        <v>39.57</v>
      </c>
      <c r="AT30">
        <v>4.3600000000000003</v>
      </c>
      <c r="AU30">
        <v>4.6500000000000004</v>
      </c>
      <c r="AV30">
        <v>178.8</v>
      </c>
      <c r="AW30">
        <v>154.79</v>
      </c>
      <c r="AX30">
        <v>21.95</v>
      </c>
      <c r="AY30">
        <v>36.97</v>
      </c>
      <c r="AZ30">
        <v>2.6</v>
      </c>
      <c r="BA30">
        <v>54.69</v>
      </c>
      <c r="BB30">
        <v>2.9</v>
      </c>
      <c r="BC30">
        <v>54.69</v>
      </c>
      <c r="BD30">
        <v>2.6</v>
      </c>
      <c r="BE30">
        <v>21.22</v>
      </c>
      <c r="BF30">
        <v>1.88</v>
      </c>
      <c r="BG30">
        <v>1.88</v>
      </c>
      <c r="BH30">
        <v>48.93</v>
      </c>
      <c r="BI30">
        <v>2.6</v>
      </c>
      <c r="BJ30">
        <v>0</v>
      </c>
      <c r="BK30">
        <v>49.7</v>
      </c>
      <c r="BL30">
        <v>2.6</v>
      </c>
      <c r="BM30">
        <v>0</v>
      </c>
      <c r="BN30">
        <v>39.729999999999997</v>
      </c>
      <c r="BO30">
        <v>2.44</v>
      </c>
      <c r="BP30">
        <v>0</v>
      </c>
      <c r="BQ30">
        <v>49.47</v>
      </c>
    </row>
    <row r="31" spans="1:69">
      <c r="A31" s="97">
        <v>43589</v>
      </c>
      <c r="B31" t="s">
        <v>149</v>
      </c>
      <c r="C31">
        <v>4.67</v>
      </c>
      <c r="D31">
        <v>23.98</v>
      </c>
      <c r="E31">
        <v>20.11</v>
      </c>
      <c r="F31">
        <v>55.21</v>
      </c>
      <c r="G31">
        <v>8.66</v>
      </c>
      <c r="H31">
        <v>9.3699999999999992</v>
      </c>
      <c r="I31">
        <v>4.3600000000000003</v>
      </c>
      <c r="J31">
        <v>4.6500000000000004</v>
      </c>
      <c r="K31">
        <v>23.98</v>
      </c>
      <c r="L31">
        <v>20.11</v>
      </c>
      <c r="M31">
        <v>48.21</v>
      </c>
      <c r="N31">
        <v>31.64</v>
      </c>
      <c r="O31">
        <v>9.41</v>
      </c>
      <c r="P31">
        <v>9.39</v>
      </c>
      <c r="Q31">
        <v>4.3600000000000003</v>
      </c>
      <c r="R31">
        <v>4.6500000000000004</v>
      </c>
      <c r="S31">
        <v>20.98</v>
      </c>
      <c r="T31">
        <v>48.21</v>
      </c>
      <c r="U31">
        <v>31.64</v>
      </c>
      <c r="V31">
        <v>9.41</v>
      </c>
      <c r="W31">
        <v>9.39</v>
      </c>
      <c r="X31">
        <v>4.3600000000000003</v>
      </c>
      <c r="Y31">
        <v>4.67</v>
      </c>
      <c r="Z31">
        <v>26.17</v>
      </c>
      <c r="AA31">
        <v>21.95</v>
      </c>
      <c r="AB31">
        <v>58.78</v>
      </c>
      <c r="AC31">
        <v>41.65</v>
      </c>
      <c r="AD31">
        <v>34.1</v>
      </c>
      <c r="AE31">
        <v>4.3600000000000003</v>
      </c>
      <c r="AF31">
        <v>4.6500000000000004</v>
      </c>
      <c r="AG31">
        <v>26.17</v>
      </c>
      <c r="AH31">
        <v>21.95</v>
      </c>
      <c r="AI31">
        <v>51.98</v>
      </c>
      <c r="AJ31">
        <v>34.36</v>
      </c>
      <c r="AK31">
        <v>43.08</v>
      </c>
      <c r="AL31">
        <v>39.57</v>
      </c>
      <c r="AM31">
        <v>4.3600000000000003</v>
      </c>
      <c r="AN31">
        <v>4.6500000000000004</v>
      </c>
      <c r="AO31">
        <v>22.89</v>
      </c>
      <c r="AP31">
        <v>51.98</v>
      </c>
      <c r="AQ31">
        <v>34.36</v>
      </c>
      <c r="AR31">
        <v>43.08</v>
      </c>
      <c r="AS31">
        <v>39.57</v>
      </c>
      <c r="AT31">
        <v>4.3600000000000003</v>
      </c>
      <c r="AU31">
        <v>4.6500000000000004</v>
      </c>
      <c r="AV31">
        <v>178.8</v>
      </c>
      <c r="AW31">
        <v>154.79</v>
      </c>
      <c r="AX31">
        <v>21.95</v>
      </c>
      <c r="AY31">
        <v>36.97</v>
      </c>
      <c r="AZ31">
        <v>2.6</v>
      </c>
      <c r="BA31">
        <v>54.69</v>
      </c>
      <c r="BB31">
        <v>2.9</v>
      </c>
      <c r="BC31">
        <v>54.69</v>
      </c>
      <c r="BD31">
        <v>2.6</v>
      </c>
      <c r="BE31">
        <v>21.22</v>
      </c>
      <c r="BF31">
        <v>1.88</v>
      </c>
      <c r="BG31">
        <v>1.88</v>
      </c>
      <c r="BH31">
        <v>48.93</v>
      </c>
      <c r="BI31">
        <v>2.6</v>
      </c>
      <c r="BJ31">
        <v>0</v>
      </c>
      <c r="BK31">
        <v>49.7</v>
      </c>
      <c r="BL31">
        <v>2.6</v>
      </c>
      <c r="BM31">
        <v>0</v>
      </c>
      <c r="BN31">
        <v>39.729999999999997</v>
      </c>
      <c r="BO31">
        <v>2.44</v>
      </c>
      <c r="BP31">
        <v>0</v>
      </c>
      <c r="BQ31">
        <v>49.47</v>
      </c>
    </row>
    <row r="32" spans="1:69">
      <c r="A32" s="97">
        <v>43589</v>
      </c>
      <c r="B32" t="s">
        <v>176</v>
      </c>
      <c r="C32">
        <v>4.28</v>
      </c>
      <c r="D32">
        <v>15.97</v>
      </c>
      <c r="E32">
        <v>15.97</v>
      </c>
      <c r="F32">
        <v>24.47</v>
      </c>
      <c r="G32">
        <v>10.06</v>
      </c>
      <c r="H32">
        <v>10.1</v>
      </c>
      <c r="I32">
        <v>4.3600000000000003</v>
      </c>
      <c r="J32">
        <v>3.51</v>
      </c>
      <c r="K32">
        <v>15.97</v>
      </c>
      <c r="L32">
        <v>15.97</v>
      </c>
      <c r="M32">
        <v>21.42</v>
      </c>
      <c r="N32">
        <v>11.42</v>
      </c>
      <c r="O32">
        <v>11.14</v>
      </c>
      <c r="P32">
        <v>10.65</v>
      </c>
      <c r="Q32">
        <v>4.3600000000000003</v>
      </c>
      <c r="R32">
        <v>3.51</v>
      </c>
      <c r="S32">
        <v>15.97</v>
      </c>
      <c r="T32">
        <v>21.42</v>
      </c>
      <c r="U32">
        <v>11.42</v>
      </c>
      <c r="V32">
        <v>11.14</v>
      </c>
      <c r="W32">
        <v>10.65</v>
      </c>
      <c r="X32">
        <v>4.3600000000000003</v>
      </c>
      <c r="Y32">
        <v>4.28</v>
      </c>
      <c r="Z32">
        <v>17.29</v>
      </c>
      <c r="AA32">
        <v>17.29</v>
      </c>
      <c r="AB32">
        <v>26.95</v>
      </c>
      <c r="AC32">
        <v>51.33</v>
      </c>
      <c r="AD32">
        <v>36.07</v>
      </c>
      <c r="AE32">
        <v>4.3600000000000003</v>
      </c>
      <c r="AF32">
        <v>3.51</v>
      </c>
      <c r="AG32">
        <v>17.29</v>
      </c>
      <c r="AH32">
        <v>17.29</v>
      </c>
      <c r="AI32">
        <v>23.36</v>
      </c>
      <c r="AJ32">
        <v>14.19</v>
      </c>
      <c r="AK32">
        <v>51.98</v>
      </c>
      <c r="AL32">
        <v>45.36</v>
      </c>
      <c r="AM32">
        <v>4.3600000000000003</v>
      </c>
      <c r="AN32">
        <v>3.51</v>
      </c>
      <c r="AO32">
        <v>17.29</v>
      </c>
      <c r="AP32">
        <v>23.36</v>
      </c>
      <c r="AQ32">
        <v>14.19</v>
      </c>
      <c r="AR32">
        <v>51.98</v>
      </c>
      <c r="AS32">
        <v>45.36</v>
      </c>
      <c r="AT32">
        <v>4.3600000000000003</v>
      </c>
      <c r="AU32">
        <v>3.51</v>
      </c>
      <c r="AV32">
        <v>84.9</v>
      </c>
      <c r="AW32">
        <v>114.71</v>
      </c>
      <c r="AX32">
        <v>17.29</v>
      </c>
      <c r="AY32">
        <v>46.58</v>
      </c>
      <c r="AZ32">
        <v>2.58</v>
      </c>
      <c r="BA32">
        <v>42.46</v>
      </c>
      <c r="BB32">
        <v>3.88</v>
      </c>
      <c r="BC32">
        <v>42.46</v>
      </c>
      <c r="BD32">
        <v>2.58</v>
      </c>
      <c r="BE32">
        <v>16.53</v>
      </c>
      <c r="BF32">
        <v>2.29</v>
      </c>
      <c r="BG32">
        <v>2.29</v>
      </c>
      <c r="BH32">
        <v>37.67</v>
      </c>
      <c r="BI32">
        <v>2.58</v>
      </c>
      <c r="BJ32">
        <v>0</v>
      </c>
      <c r="BK32">
        <v>38.270000000000003</v>
      </c>
      <c r="BL32">
        <v>2.58</v>
      </c>
      <c r="BM32">
        <v>0</v>
      </c>
      <c r="BN32">
        <v>27.71</v>
      </c>
      <c r="BO32">
        <v>2.2599999999999998</v>
      </c>
      <c r="BP32">
        <v>0</v>
      </c>
      <c r="BQ32">
        <v>38.25</v>
      </c>
    </row>
    <row r="33" spans="1:69">
      <c r="A33" s="97">
        <v>43589</v>
      </c>
      <c r="B33" t="s">
        <v>167</v>
      </c>
      <c r="C33">
        <v>4.28</v>
      </c>
      <c r="D33">
        <v>15.97</v>
      </c>
      <c r="E33">
        <v>15.97</v>
      </c>
      <c r="F33">
        <v>24.47</v>
      </c>
      <c r="G33">
        <v>10.06</v>
      </c>
      <c r="H33">
        <v>10.1</v>
      </c>
      <c r="I33">
        <v>4.3600000000000003</v>
      </c>
      <c r="J33">
        <v>3.51</v>
      </c>
      <c r="K33">
        <v>15.97</v>
      </c>
      <c r="L33">
        <v>15.97</v>
      </c>
      <c r="M33">
        <v>21.42</v>
      </c>
      <c r="N33">
        <v>11.42</v>
      </c>
      <c r="O33">
        <v>11.14</v>
      </c>
      <c r="P33">
        <v>10.65</v>
      </c>
      <c r="Q33">
        <v>4.3600000000000003</v>
      </c>
      <c r="R33">
        <v>3.51</v>
      </c>
      <c r="S33">
        <v>15.97</v>
      </c>
      <c r="T33">
        <v>21.42</v>
      </c>
      <c r="U33">
        <v>11.42</v>
      </c>
      <c r="V33">
        <v>11.14</v>
      </c>
      <c r="W33">
        <v>10.65</v>
      </c>
      <c r="X33">
        <v>4.3600000000000003</v>
      </c>
      <c r="Y33">
        <v>4.28</v>
      </c>
      <c r="Z33">
        <v>17.29</v>
      </c>
      <c r="AA33">
        <v>17.29</v>
      </c>
      <c r="AB33">
        <v>26.95</v>
      </c>
      <c r="AC33">
        <v>51.33</v>
      </c>
      <c r="AD33">
        <v>36.07</v>
      </c>
      <c r="AE33">
        <v>4.3600000000000003</v>
      </c>
      <c r="AF33">
        <v>3.51</v>
      </c>
      <c r="AG33">
        <v>17.29</v>
      </c>
      <c r="AH33">
        <v>17.29</v>
      </c>
      <c r="AI33">
        <v>23.36</v>
      </c>
      <c r="AJ33">
        <v>14.19</v>
      </c>
      <c r="AK33">
        <v>51.98</v>
      </c>
      <c r="AL33">
        <v>45.36</v>
      </c>
      <c r="AM33">
        <v>4.3600000000000003</v>
      </c>
      <c r="AN33">
        <v>3.51</v>
      </c>
      <c r="AO33">
        <v>17.29</v>
      </c>
      <c r="AP33">
        <v>23.36</v>
      </c>
      <c r="AQ33">
        <v>14.19</v>
      </c>
      <c r="AR33">
        <v>51.98</v>
      </c>
      <c r="AS33">
        <v>45.36</v>
      </c>
      <c r="AT33">
        <v>4.3600000000000003</v>
      </c>
      <c r="AU33">
        <v>3.51</v>
      </c>
      <c r="AV33">
        <v>84.9</v>
      </c>
      <c r="AW33">
        <v>114.71</v>
      </c>
      <c r="AX33">
        <v>17.29</v>
      </c>
      <c r="AY33">
        <v>46.58</v>
      </c>
      <c r="AZ33">
        <v>2.58</v>
      </c>
      <c r="BA33">
        <v>42.46</v>
      </c>
      <c r="BB33">
        <v>3.88</v>
      </c>
      <c r="BC33">
        <v>42.46</v>
      </c>
      <c r="BD33">
        <v>2.58</v>
      </c>
      <c r="BE33">
        <v>16.53</v>
      </c>
      <c r="BF33">
        <v>2.29</v>
      </c>
      <c r="BG33">
        <v>2.29</v>
      </c>
      <c r="BH33">
        <v>37.67</v>
      </c>
      <c r="BI33">
        <v>2.58</v>
      </c>
      <c r="BJ33">
        <v>0</v>
      </c>
      <c r="BK33">
        <v>38.270000000000003</v>
      </c>
      <c r="BL33">
        <v>2.58</v>
      </c>
      <c r="BM33">
        <v>0</v>
      </c>
      <c r="BN33">
        <v>27.71</v>
      </c>
      <c r="BO33">
        <v>2.2599999999999998</v>
      </c>
      <c r="BP33">
        <v>0</v>
      </c>
      <c r="BQ33">
        <v>38.25</v>
      </c>
    </row>
    <row r="34" spans="1:69">
      <c r="A34" s="97">
        <v>43589</v>
      </c>
      <c r="B34" t="s">
        <v>170</v>
      </c>
      <c r="C34">
        <v>4.28</v>
      </c>
      <c r="D34">
        <v>15.97</v>
      </c>
      <c r="E34">
        <v>15.97</v>
      </c>
      <c r="F34">
        <v>24.47</v>
      </c>
      <c r="G34">
        <v>10.06</v>
      </c>
      <c r="H34">
        <v>10.1</v>
      </c>
      <c r="I34">
        <v>4.3600000000000003</v>
      </c>
      <c r="J34">
        <v>3.51</v>
      </c>
      <c r="K34">
        <v>15.97</v>
      </c>
      <c r="L34">
        <v>15.97</v>
      </c>
      <c r="M34">
        <v>21.42</v>
      </c>
      <c r="N34">
        <v>11.42</v>
      </c>
      <c r="O34">
        <v>11.14</v>
      </c>
      <c r="P34">
        <v>10.65</v>
      </c>
      <c r="Q34">
        <v>4.3600000000000003</v>
      </c>
      <c r="R34">
        <v>3.51</v>
      </c>
      <c r="S34">
        <v>15.97</v>
      </c>
      <c r="T34">
        <v>21.42</v>
      </c>
      <c r="U34">
        <v>11.42</v>
      </c>
      <c r="V34">
        <v>11.14</v>
      </c>
      <c r="W34">
        <v>10.65</v>
      </c>
      <c r="X34">
        <v>4.3600000000000003</v>
      </c>
      <c r="Y34">
        <v>4.28</v>
      </c>
      <c r="Z34">
        <v>17.29</v>
      </c>
      <c r="AA34">
        <v>17.29</v>
      </c>
      <c r="AB34">
        <v>26.95</v>
      </c>
      <c r="AC34">
        <v>51.33</v>
      </c>
      <c r="AD34">
        <v>36.07</v>
      </c>
      <c r="AE34">
        <v>4.3600000000000003</v>
      </c>
      <c r="AF34">
        <v>3.51</v>
      </c>
      <c r="AG34">
        <v>17.29</v>
      </c>
      <c r="AH34">
        <v>17.29</v>
      </c>
      <c r="AI34">
        <v>23.36</v>
      </c>
      <c r="AJ34">
        <v>14.19</v>
      </c>
      <c r="AK34">
        <v>51.98</v>
      </c>
      <c r="AL34">
        <v>45.36</v>
      </c>
      <c r="AM34">
        <v>4.3600000000000003</v>
      </c>
      <c r="AN34">
        <v>3.51</v>
      </c>
      <c r="AO34">
        <v>17.29</v>
      </c>
      <c r="AP34">
        <v>23.36</v>
      </c>
      <c r="AQ34">
        <v>14.19</v>
      </c>
      <c r="AR34">
        <v>51.98</v>
      </c>
      <c r="AS34">
        <v>45.36</v>
      </c>
      <c r="AT34">
        <v>4.3600000000000003</v>
      </c>
      <c r="AU34">
        <v>3.51</v>
      </c>
      <c r="AV34">
        <v>84.9</v>
      </c>
      <c r="AW34">
        <v>114.71</v>
      </c>
      <c r="AX34">
        <v>17.29</v>
      </c>
      <c r="AY34">
        <v>46.58</v>
      </c>
      <c r="AZ34">
        <v>2.58</v>
      </c>
      <c r="BA34">
        <v>42.46</v>
      </c>
      <c r="BB34">
        <v>3.88</v>
      </c>
      <c r="BC34">
        <v>42.46</v>
      </c>
      <c r="BD34">
        <v>2.58</v>
      </c>
      <c r="BE34">
        <v>16.53</v>
      </c>
      <c r="BF34">
        <v>2.29</v>
      </c>
      <c r="BG34">
        <v>2.29</v>
      </c>
      <c r="BH34">
        <v>37.67</v>
      </c>
      <c r="BI34">
        <v>2.58</v>
      </c>
      <c r="BJ34">
        <v>0</v>
      </c>
      <c r="BK34">
        <v>38.270000000000003</v>
      </c>
      <c r="BL34">
        <v>2.58</v>
      </c>
      <c r="BM34">
        <v>0</v>
      </c>
      <c r="BN34">
        <v>27.71</v>
      </c>
      <c r="BO34">
        <v>2.2599999999999998</v>
      </c>
      <c r="BP34">
        <v>0</v>
      </c>
      <c r="BQ34">
        <v>38.25</v>
      </c>
    </row>
    <row r="35" spans="1:69">
      <c r="A35" s="97">
        <v>43589</v>
      </c>
      <c r="B35" t="s">
        <v>173</v>
      </c>
      <c r="C35">
        <v>4.28</v>
      </c>
      <c r="D35">
        <v>15.97</v>
      </c>
      <c r="E35">
        <v>15.97</v>
      </c>
      <c r="F35">
        <v>24.47</v>
      </c>
      <c r="G35">
        <v>10.06</v>
      </c>
      <c r="H35">
        <v>10.1</v>
      </c>
      <c r="I35">
        <v>4.3600000000000003</v>
      </c>
      <c r="J35">
        <v>3.51</v>
      </c>
      <c r="K35">
        <v>15.97</v>
      </c>
      <c r="L35">
        <v>15.97</v>
      </c>
      <c r="M35">
        <v>21.42</v>
      </c>
      <c r="N35">
        <v>11.42</v>
      </c>
      <c r="O35">
        <v>11.14</v>
      </c>
      <c r="P35">
        <v>10.65</v>
      </c>
      <c r="Q35">
        <v>4.3600000000000003</v>
      </c>
      <c r="R35">
        <v>3.51</v>
      </c>
      <c r="S35">
        <v>15.97</v>
      </c>
      <c r="T35">
        <v>21.42</v>
      </c>
      <c r="U35">
        <v>11.42</v>
      </c>
      <c r="V35">
        <v>11.14</v>
      </c>
      <c r="W35">
        <v>10.65</v>
      </c>
      <c r="X35">
        <v>4.3600000000000003</v>
      </c>
      <c r="Y35">
        <v>4.28</v>
      </c>
      <c r="Z35">
        <v>17.29</v>
      </c>
      <c r="AA35">
        <v>17.29</v>
      </c>
      <c r="AB35">
        <v>26.95</v>
      </c>
      <c r="AC35">
        <v>51.33</v>
      </c>
      <c r="AD35">
        <v>36.07</v>
      </c>
      <c r="AE35">
        <v>4.3600000000000003</v>
      </c>
      <c r="AF35">
        <v>3.51</v>
      </c>
      <c r="AG35">
        <v>17.29</v>
      </c>
      <c r="AH35">
        <v>17.29</v>
      </c>
      <c r="AI35">
        <v>23.36</v>
      </c>
      <c r="AJ35">
        <v>14.19</v>
      </c>
      <c r="AK35">
        <v>51.98</v>
      </c>
      <c r="AL35">
        <v>45.36</v>
      </c>
      <c r="AM35">
        <v>4.3600000000000003</v>
      </c>
      <c r="AN35">
        <v>3.51</v>
      </c>
      <c r="AO35">
        <v>17.29</v>
      </c>
      <c r="AP35">
        <v>23.36</v>
      </c>
      <c r="AQ35">
        <v>14.19</v>
      </c>
      <c r="AR35">
        <v>51.98</v>
      </c>
      <c r="AS35">
        <v>45.36</v>
      </c>
      <c r="AT35">
        <v>4.3600000000000003</v>
      </c>
      <c r="AU35">
        <v>3.51</v>
      </c>
      <c r="AV35">
        <v>84.9</v>
      </c>
      <c r="AW35">
        <v>114.71</v>
      </c>
      <c r="AX35">
        <v>17.29</v>
      </c>
      <c r="AY35">
        <v>46.58</v>
      </c>
      <c r="AZ35">
        <v>2.58</v>
      </c>
      <c r="BA35">
        <v>42.46</v>
      </c>
      <c r="BB35">
        <v>3.88</v>
      </c>
      <c r="BC35">
        <v>42.46</v>
      </c>
      <c r="BD35">
        <v>2.58</v>
      </c>
      <c r="BE35">
        <v>16.53</v>
      </c>
      <c r="BF35">
        <v>2.29</v>
      </c>
      <c r="BG35">
        <v>2.29</v>
      </c>
      <c r="BH35">
        <v>37.67</v>
      </c>
      <c r="BI35">
        <v>2.58</v>
      </c>
      <c r="BJ35">
        <v>0</v>
      </c>
      <c r="BK35">
        <v>38.270000000000003</v>
      </c>
      <c r="BL35">
        <v>2.58</v>
      </c>
      <c r="BM35">
        <v>0</v>
      </c>
      <c r="BN35">
        <v>27.71</v>
      </c>
      <c r="BO35">
        <v>2.2599999999999998</v>
      </c>
      <c r="BP35">
        <v>0</v>
      </c>
      <c r="BQ35">
        <v>38.25</v>
      </c>
    </row>
    <row r="36" spans="1:69">
      <c r="A36" s="97">
        <v>43589</v>
      </c>
      <c r="B36" t="s">
        <v>179</v>
      </c>
      <c r="C36">
        <v>4.28</v>
      </c>
      <c r="D36">
        <v>15.97</v>
      </c>
      <c r="E36">
        <v>15.97</v>
      </c>
      <c r="F36">
        <v>24.47</v>
      </c>
      <c r="G36">
        <v>10.06</v>
      </c>
      <c r="H36">
        <v>10.1</v>
      </c>
      <c r="I36">
        <v>4.3600000000000003</v>
      </c>
      <c r="J36">
        <v>3.51</v>
      </c>
      <c r="K36">
        <v>15.97</v>
      </c>
      <c r="L36">
        <v>15.97</v>
      </c>
      <c r="M36">
        <v>21.42</v>
      </c>
      <c r="N36">
        <v>11.42</v>
      </c>
      <c r="O36">
        <v>11.14</v>
      </c>
      <c r="P36">
        <v>10.65</v>
      </c>
      <c r="Q36">
        <v>4.3600000000000003</v>
      </c>
      <c r="R36">
        <v>3.51</v>
      </c>
      <c r="S36">
        <v>15.97</v>
      </c>
      <c r="T36">
        <v>21.42</v>
      </c>
      <c r="U36">
        <v>11.42</v>
      </c>
      <c r="V36">
        <v>11.14</v>
      </c>
      <c r="W36">
        <v>10.65</v>
      </c>
      <c r="X36">
        <v>4.3600000000000003</v>
      </c>
      <c r="Y36">
        <v>4.28</v>
      </c>
      <c r="Z36">
        <v>17.29</v>
      </c>
      <c r="AA36">
        <v>17.29</v>
      </c>
      <c r="AB36">
        <v>26.95</v>
      </c>
      <c r="AC36">
        <v>51.33</v>
      </c>
      <c r="AD36">
        <v>36.07</v>
      </c>
      <c r="AE36">
        <v>4.3600000000000003</v>
      </c>
      <c r="AF36">
        <v>3.51</v>
      </c>
      <c r="AG36">
        <v>17.29</v>
      </c>
      <c r="AH36">
        <v>17.29</v>
      </c>
      <c r="AI36">
        <v>23.36</v>
      </c>
      <c r="AJ36">
        <v>14.19</v>
      </c>
      <c r="AK36">
        <v>51.98</v>
      </c>
      <c r="AL36">
        <v>45.36</v>
      </c>
      <c r="AM36">
        <v>4.3600000000000003</v>
      </c>
      <c r="AN36">
        <v>3.51</v>
      </c>
      <c r="AO36">
        <v>17.29</v>
      </c>
      <c r="AP36">
        <v>23.36</v>
      </c>
      <c r="AQ36">
        <v>14.19</v>
      </c>
      <c r="AR36">
        <v>51.98</v>
      </c>
      <c r="AS36">
        <v>45.36</v>
      </c>
      <c r="AT36">
        <v>4.3600000000000003</v>
      </c>
      <c r="AU36">
        <v>3.51</v>
      </c>
      <c r="AV36">
        <v>84.9</v>
      </c>
      <c r="AW36">
        <v>114.71</v>
      </c>
      <c r="AX36">
        <v>17.29</v>
      </c>
      <c r="AY36">
        <v>46.58</v>
      </c>
      <c r="AZ36">
        <v>2.58</v>
      </c>
      <c r="BA36">
        <v>42.46</v>
      </c>
      <c r="BB36">
        <v>3.88</v>
      </c>
      <c r="BC36">
        <v>42.46</v>
      </c>
      <c r="BD36">
        <v>2.58</v>
      </c>
      <c r="BE36">
        <v>16.53</v>
      </c>
      <c r="BF36">
        <v>2.29</v>
      </c>
      <c r="BG36">
        <v>2.29</v>
      </c>
      <c r="BH36">
        <v>37.67</v>
      </c>
      <c r="BI36">
        <v>2.58</v>
      </c>
      <c r="BJ36">
        <v>0</v>
      </c>
      <c r="BK36">
        <v>38.270000000000003</v>
      </c>
      <c r="BL36">
        <v>2.58</v>
      </c>
      <c r="BM36">
        <v>0</v>
      </c>
      <c r="BN36">
        <v>27.71</v>
      </c>
      <c r="BO36">
        <v>2.2599999999999998</v>
      </c>
      <c r="BP36">
        <v>0</v>
      </c>
      <c r="BQ36">
        <v>38.25</v>
      </c>
    </row>
    <row r="37" spans="1:69">
      <c r="A37" s="97">
        <v>43589</v>
      </c>
      <c r="B37" t="s">
        <v>182</v>
      </c>
      <c r="C37">
        <v>4.28</v>
      </c>
      <c r="D37">
        <v>23.48</v>
      </c>
      <c r="E37">
        <v>19.420000000000002</v>
      </c>
      <c r="F37">
        <v>51.75</v>
      </c>
      <c r="G37">
        <v>10.06</v>
      </c>
      <c r="H37">
        <v>10.1</v>
      </c>
      <c r="I37">
        <v>4.3600000000000003</v>
      </c>
      <c r="J37">
        <v>3.51</v>
      </c>
      <c r="K37">
        <v>23.48</v>
      </c>
      <c r="L37">
        <v>19.420000000000002</v>
      </c>
      <c r="M37">
        <v>45.31</v>
      </c>
      <c r="N37">
        <v>24.15</v>
      </c>
      <c r="O37">
        <v>11.14</v>
      </c>
      <c r="P37">
        <v>10.65</v>
      </c>
      <c r="Q37">
        <v>4.3600000000000003</v>
      </c>
      <c r="R37">
        <v>3.51</v>
      </c>
      <c r="S37">
        <v>20.37</v>
      </c>
      <c r="T37">
        <v>45.31</v>
      </c>
      <c r="U37">
        <v>24.15</v>
      </c>
      <c r="V37">
        <v>11.14</v>
      </c>
      <c r="W37">
        <v>10.65</v>
      </c>
      <c r="X37">
        <v>4.3600000000000003</v>
      </c>
      <c r="Y37">
        <v>4.28</v>
      </c>
      <c r="Z37">
        <v>25.43</v>
      </c>
      <c r="AA37">
        <v>21.03</v>
      </c>
      <c r="AB37">
        <v>57</v>
      </c>
      <c r="AC37">
        <v>51.33</v>
      </c>
      <c r="AD37">
        <v>36.07</v>
      </c>
      <c r="AE37">
        <v>4.3600000000000003</v>
      </c>
      <c r="AF37">
        <v>3.51</v>
      </c>
      <c r="AG37">
        <v>25.43</v>
      </c>
      <c r="AH37">
        <v>21.03</v>
      </c>
      <c r="AI37">
        <v>49.41</v>
      </c>
      <c r="AJ37">
        <v>30.02</v>
      </c>
      <c r="AK37">
        <v>51.98</v>
      </c>
      <c r="AL37">
        <v>45.36</v>
      </c>
      <c r="AM37">
        <v>4.3600000000000003</v>
      </c>
      <c r="AN37">
        <v>3.51</v>
      </c>
      <c r="AO37">
        <v>22.06</v>
      </c>
      <c r="AP37">
        <v>49.41</v>
      </c>
      <c r="AQ37">
        <v>30.02</v>
      </c>
      <c r="AR37">
        <v>51.98</v>
      </c>
      <c r="AS37">
        <v>45.36</v>
      </c>
      <c r="AT37">
        <v>4.3600000000000003</v>
      </c>
      <c r="AU37">
        <v>3.51</v>
      </c>
      <c r="AV37">
        <v>118.99</v>
      </c>
      <c r="AW37">
        <v>160.24</v>
      </c>
      <c r="AX37">
        <v>21.03</v>
      </c>
      <c r="AY37">
        <v>46.58</v>
      </c>
      <c r="AZ37">
        <v>2.58</v>
      </c>
      <c r="BA37">
        <v>56.89</v>
      </c>
      <c r="BB37">
        <v>3.88</v>
      </c>
      <c r="BC37">
        <v>56.89</v>
      </c>
      <c r="BD37">
        <v>2.58</v>
      </c>
      <c r="BE37">
        <v>22.07</v>
      </c>
      <c r="BF37">
        <v>2.29</v>
      </c>
      <c r="BG37">
        <v>2.29</v>
      </c>
      <c r="BH37">
        <v>50.3</v>
      </c>
      <c r="BI37">
        <v>2.58</v>
      </c>
      <c r="BJ37">
        <v>0</v>
      </c>
      <c r="BK37">
        <v>51.08</v>
      </c>
      <c r="BL37">
        <v>2.58</v>
      </c>
      <c r="BM37">
        <v>0</v>
      </c>
      <c r="BN37">
        <v>40</v>
      </c>
      <c r="BO37">
        <v>2.2599999999999998</v>
      </c>
      <c r="BP37">
        <v>0</v>
      </c>
      <c r="BQ37">
        <v>51.06</v>
      </c>
    </row>
    <row r="38" spans="1:69">
      <c r="A38" s="97">
        <v>43589</v>
      </c>
      <c r="B38" t="s">
        <v>162</v>
      </c>
      <c r="C38">
        <v>4.28</v>
      </c>
      <c r="D38">
        <v>23.75</v>
      </c>
      <c r="E38">
        <v>19.829999999999998</v>
      </c>
      <c r="F38">
        <v>51.75</v>
      </c>
      <c r="G38">
        <v>10.06</v>
      </c>
      <c r="H38">
        <v>10.1</v>
      </c>
      <c r="I38">
        <v>4.3600000000000003</v>
      </c>
      <c r="J38">
        <v>3.51</v>
      </c>
      <c r="K38">
        <v>23.75</v>
      </c>
      <c r="L38">
        <v>19.829999999999998</v>
      </c>
      <c r="M38">
        <v>45.31</v>
      </c>
      <c r="N38">
        <v>24.15</v>
      </c>
      <c r="O38">
        <v>11.14</v>
      </c>
      <c r="P38">
        <v>10.65</v>
      </c>
      <c r="Q38">
        <v>4.3600000000000003</v>
      </c>
      <c r="R38">
        <v>3.51</v>
      </c>
      <c r="S38">
        <v>20.75</v>
      </c>
      <c r="T38">
        <v>45.31</v>
      </c>
      <c r="U38">
        <v>24.15</v>
      </c>
      <c r="V38">
        <v>11.14</v>
      </c>
      <c r="W38">
        <v>10.65</v>
      </c>
      <c r="X38">
        <v>4.3600000000000003</v>
      </c>
      <c r="Y38">
        <v>4.28</v>
      </c>
      <c r="Z38">
        <v>25.72</v>
      </c>
      <c r="AA38">
        <v>21.47</v>
      </c>
      <c r="AB38">
        <v>57</v>
      </c>
      <c r="AC38">
        <v>51.33</v>
      </c>
      <c r="AD38">
        <v>36.07</v>
      </c>
      <c r="AE38">
        <v>4.3600000000000003</v>
      </c>
      <c r="AF38">
        <v>3.51</v>
      </c>
      <c r="AG38">
        <v>25.72</v>
      </c>
      <c r="AH38">
        <v>21.47</v>
      </c>
      <c r="AI38">
        <v>49.41</v>
      </c>
      <c r="AJ38">
        <v>30.02</v>
      </c>
      <c r="AK38">
        <v>51.98</v>
      </c>
      <c r="AL38">
        <v>45.36</v>
      </c>
      <c r="AM38">
        <v>4.3600000000000003</v>
      </c>
      <c r="AN38">
        <v>3.51</v>
      </c>
      <c r="AO38">
        <v>22.47</v>
      </c>
      <c r="AP38">
        <v>49.41</v>
      </c>
      <c r="AQ38">
        <v>30.02</v>
      </c>
      <c r="AR38">
        <v>51.98</v>
      </c>
      <c r="AS38">
        <v>45.36</v>
      </c>
      <c r="AT38">
        <v>4.3600000000000003</v>
      </c>
      <c r="AU38">
        <v>3.51</v>
      </c>
      <c r="AV38">
        <v>119.28</v>
      </c>
      <c r="AW38">
        <v>160.53</v>
      </c>
      <c r="AX38">
        <v>21.47</v>
      </c>
      <c r="AY38">
        <v>46.58</v>
      </c>
      <c r="AZ38">
        <v>2.58</v>
      </c>
      <c r="BA38">
        <v>57.3</v>
      </c>
      <c r="BB38">
        <v>3.88</v>
      </c>
      <c r="BC38">
        <v>57.3</v>
      </c>
      <c r="BD38">
        <v>2.58</v>
      </c>
      <c r="BE38">
        <v>22.24</v>
      </c>
      <c r="BF38">
        <v>2.29</v>
      </c>
      <c r="BG38">
        <v>2.29</v>
      </c>
      <c r="BH38">
        <v>50.7</v>
      </c>
      <c r="BI38">
        <v>2.58</v>
      </c>
      <c r="BJ38">
        <v>0</v>
      </c>
      <c r="BK38">
        <v>51.49</v>
      </c>
      <c r="BL38">
        <v>2.58</v>
      </c>
      <c r="BM38">
        <v>0</v>
      </c>
      <c r="BN38">
        <v>40.4</v>
      </c>
      <c r="BO38">
        <v>2.2599999999999998</v>
      </c>
      <c r="BP38">
        <v>0</v>
      </c>
      <c r="BQ38">
        <v>51.47</v>
      </c>
    </row>
    <row r="39" spans="1:69">
      <c r="A39" s="97">
        <v>43589</v>
      </c>
      <c r="B39" t="s">
        <v>165</v>
      </c>
      <c r="C39">
        <v>4.28</v>
      </c>
      <c r="D39">
        <v>23.48</v>
      </c>
      <c r="E39">
        <v>19.329999999999998</v>
      </c>
      <c r="F39">
        <v>51.75</v>
      </c>
      <c r="G39">
        <v>10.06</v>
      </c>
      <c r="H39">
        <v>10.1</v>
      </c>
      <c r="I39">
        <v>4.3600000000000003</v>
      </c>
      <c r="J39">
        <v>3.51</v>
      </c>
      <c r="K39">
        <v>23.48</v>
      </c>
      <c r="L39">
        <v>19.329999999999998</v>
      </c>
      <c r="M39">
        <v>45.31</v>
      </c>
      <c r="N39">
        <v>24.15</v>
      </c>
      <c r="O39">
        <v>11.14</v>
      </c>
      <c r="P39">
        <v>10.65</v>
      </c>
      <c r="Q39">
        <v>4.3600000000000003</v>
      </c>
      <c r="R39">
        <v>3.51</v>
      </c>
      <c r="S39">
        <v>20.3</v>
      </c>
      <c r="T39">
        <v>45.31</v>
      </c>
      <c r="U39">
        <v>24.15</v>
      </c>
      <c r="V39">
        <v>11.14</v>
      </c>
      <c r="W39">
        <v>10.65</v>
      </c>
      <c r="X39">
        <v>4.3600000000000003</v>
      </c>
      <c r="Y39">
        <v>4.28</v>
      </c>
      <c r="Z39">
        <v>25.43</v>
      </c>
      <c r="AA39">
        <v>20.93</v>
      </c>
      <c r="AB39">
        <v>57</v>
      </c>
      <c r="AC39">
        <v>51.33</v>
      </c>
      <c r="AD39">
        <v>36.07</v>
      </c>
      <c r="AE39">
        <v>4.3600000000000003</v>
      </c>
      <c r="AF39">
        <v>3.51</v>
      </c>
      <c r="AG39">
        <v>25.43</v>
      </c>
      <c r="AH39">
        <v>20.93</v>
      </c>
      <c r="AI39">
        <v>49.41</v>
      </c>
      <c r="AJ39">
        <v>30.02</v>
      </c>
      <c r="AK39">
        <v>51.98</v>
      </c>
      <c r="AL39">
        <v>45.36</v>
      </c>
      <c r="AM39">
        <v>4.3600000000000003</v>
      </c>
      <c r="AN39">
        <v>3.51</v>
      </c>
      <c r="AO39">
        <v>21.98</v>
      </c>
      <c r="AP39">
        <v>49.41</v>
      </c>
      <c r="AQ39">
        <v>30.02</v>
      </c>
      <c r="AR39">
        <v>51.98</v>
      </c>
      <c r="AS39">
        <v>45.36</v>
      </c>
      <c r="AT39">
        <v>4.3600000000000003</v>
      </c>
      <c r="AU39">
        <v>3.51</v>
      </c>
      <c r="AV39">
        <v>118.99</v>
      </c>
      <c r="AW39">
        <v>160.24</v>
      </c>
      <c r="AX39">
        <v>20.93</v>
      </c>
      <c r="AY39">
        <v>46.58</v>
      </c>
      <c r="AZ39">
        <v>2.58</v>
      </c>
      <c r="BA39">
        <v>56.81</v>
      </c>
      <c r="BB39">
        <v>3.88</v>
      </c>
      <c r="BC39">
        <v>56.81</v>
      </c>
      <c r="BD39">
        <v>2.58</v>
      </c>
      <c r="BE39">
        <v>22.03</v>
      </c>
      <c r="BF39">
        <v>2.29</v>
      </c>
      <c r="BG39">
        <v>2.29</v>
      </c>
      <c r="BH39">
        <v>50.23</v>
      </c>
      <c r="BI39">
        <v>2.58</v>
      </c>
      <c r="BJ39">
        <v>0</v>
      </c>
      <c r="BK39">
        <v>51.01</v>
      </c>
      <c r="BL39">
        <v>2.58</v>
      </c>
      <c r="BM39">
        <v>0</v>
      </c>
      <c r="BN39">
        <v>39.93</v>
      </c>
      <c r="BO39">
        <v>2.2599999999999998</v>
      </c>
      <c r="BP39">
        <v>0</v>
      </c>
      <c r="BQ39">
        <v>50.98</v>
      </c>
    </row>
    <row r="40" spans="1:69">
      <c r="A40" s="97">
        <v>43589</v>
      </c>
      <c r="B40" t="s">
        <v>185</v>
      </c>
      <c r="C40">
        <v>4.28</v>
      </c>
      <c r="D40">
        <v>23.48</v>
      </c>
      <c r="E40">
        <v>19.420000000000002</v>
      </c>
      <c r="F40">
        <v>51.75</v>
      </c>
      <c r="G40">
        <v>10.06</v>
      </c>
      <c r="H40">
        <v>10.1</v>
      </c>
      <c r="I40">
        <v>4.3600000000000003</v>
      </c>
      <c r="J40">
        <v>3.51</v>
      </c>
      <c r="K40">
        <v>23.48</v>
      </c>
      <c r="L40">
        <v>19.420000000000002</v>
      </c>
      <c r="M40">
        <v>45.31</v>
      </c>
      <c r="N40">
        <v>24.15</v>
      </c>
      <c r="O40">
        <v>11.14</v>
      </c>
      <c r="P40">
        <v>10.65</v>
      </c>
      <c r="Q40">
        <v>4.3600000000000003</v>
      </c>
      <c r="R40">
        <v>3.51</v>
      </c>
      <c r="S40">
        <v>20.37</v>
      </c>
      <c r="T40">
        <v>45.31</v>
      </c>
      <c r="U40">
        <v>24.15</v>
      </c>
      <c r="V40">
        <v>11.14</v>
      </c>
      <c r="W40">
        <v>10.65</v>
      </c>
      <c r="X40">
        <v>4.3600000000000003</v>
      </c>
      <c r="Y40">
        <v>4.28</v>
      </c>
      <c r="Z40">
        <v>25.43</v>
      </c>
      <c r="AA40">
        <v>21.03</v>
      </c>
      <c r="AB40">
        <v>57</v>
      </c>
      <c r="AC40">
        <v>51.33</v>
      </c>
      <c r="AD40">
        <v>36.07</v>
      </c>
      <c r="AE40">
        <v>4.3600000000000003</v>
      </c>
      <c r="AF40">
        <v>3.51</v>
      </c>
      <c r="AG40">
        <v>25.43</v>
      </c>
      <c r="AH40">
        <v>21.03</v>
      </c>
      <c r="AI40">
        <v>49.41</v>
      </c>
      <c r="AJ40">
        <v>30.02</v>
      </c>
      <c r="AK40">
        <v>51.98</v>
      </c>
      <c r="AL40">
        <v>45.36</v>
      </c>
      <c r="AM40">
        <v>4.3600000000000003</v>
      </c>
      <c r="AN40">
        <v>3.51</v>
      </c>
      <c r="AO40">
        <v>22.06</v>
      </c>
      <c r="AP40">
        <v>49.41</v>
      </c>
      <c r="AQ40">
        <v>30.02</v>
      </c>
      <c r="AR40">
        <v>51.98</v>
      </c>
      <c r="AS40">
        <v>45.36</v>
      </c>
      <c r="AT40">
        <v>4.3600000000000003</v>
      </c>
      <c r="AU40">
        <v>3.51</v>
      </c>
      <c r="AV40">
        <v>118.99</v>
      </c>
      <c r="AW40">
        <v>160.24</v>
      </c>
      <c r="AX40">
        <v>21.03</v>
      </c>
      <c r="AY40">
        <v>46.58</v>
      </c>
      <c r="AZ40">
        <v>2.58</v>
      </c>
      <c r="BA40">
        <v>56.89</v>
      </c>
      <c r="BB40">
        <v>3.88</v>
      </c>
      <c r="BC40">
        <v>56.89</v>
      </c>
      <c r="BD40">
        <v>2.58</v>
      </c>
      <c r="BE40">
        <v>22.07</v>
      </c>
      <c r="BF40">
        <v>2.29</v>
      </c>
      <c r="BG40">
        <v>2.29</v>
      </c>
      <c r="BH40">
        <v>50.3</v>
      </c>
      <c r="BI40">
        <v>2.58</v>
      </c>
      <c r="BJ40">
        <v>0</v>
      </c>
      <c r="BK40">
        <v>51.08</v>
      </c>
      <c r="BL40">
        <v>2.58</v>
      </c>
      <c r="BM40">
        <v>0</v>
      </c>
      <c r="BN40">
        <v>40</v>
      </c>
      <c r="BO40">
        <v>2.2599999999999998</v>
      </c>
      <c r="BP40">
        <v>0</v>
      </c>
      <c r="BQ40">
        <v>51.06</v>
      </c>
    </row>
    <row r="41" spans="1:69">
      <c r="A41" s="97">
        <v>43589</v>
      </c>
      <c r="B41" t="s">
        <v>188</v>
      </c>
      <c r="C41">
        <v>4.28</v>
      </c>
      <c r="D41">
        <v>23.48</v>
      </c>
      <c r="E41">
        <v>19.329999999999998</v>
      </c>
      <c r="F41">
        <v>51.75</v>
      </c>
      <c r="G41">
        <v>10.06</v>
      </c>
      <c r="H41">
        <v>10.1</v>
      </c>
      <c r="I41">
        <v>4.3600000000000003</v>
      </c>
      <c r="J41">
        <v>3.51</v>
      </c>
      <c r="K41">
        <v>23.48</v>
      </c>
      <c r="L41">
        <v>19.329999999999998</v>
      </c>
      <c r="M41">
        <v>45.31</v>
      </c>
      <c r="N41">
        <v>24.15</v>
      </c>
      <c r="O41">
        <v>11.14</v>
      </c>
      <c r="P41">
        <v>10.65</v>
      </c>
      <c r="Q41">
        <v>4.3600000000000003</v>
      </c>
      <c r="R41">
        <v>3.51</v>
      </c>
      <c r="S41">
        <v>20.3</v>
      </c>
      <c r="T41">
        <v>45.31</v>
      </c>
      <c r="U41">
        <v>24.15</v>
      </c>
      <c r="V41">
        <v>11.14</v>
      </c>
      <c r="W41">
        <v>10.65</v>
      </c>
      <c r="X41">
        <v>4.3600000000000003</v>
      </c>
      <c r="Y41">
        <v>4.28</v>
      </c>
      <c r="Z41">
        <v>25.43</v>
      </c>
      <c r="AA41">
        <v>20.93</v>
      </c>
      <c r="AB41">
        <v>57</v>
      </c>
      <c r="AC41">
        <v>51.33</v>
      </c>
      <c r="AD41">
        <v>36.07</v>
      </c>
      <c r="AE41">
        <v>4.3600000000000003</v>
      </c>
      <c r="AF41">
        <v>3.51</v>
      </c>
      <c r="AG41">
        <v>25.43</v>
      </c>
      <c r="AH41">
        <v>20.93</v>
      </c>
      <c r="AI41">
        <v>49.41</v>
      </c>
      <c r="AJ41">
        <v>30.02</v>
      </c>
      <c r="AK41">
        <v>51.98</v>
      </c>
      <c r="AL41">
        <v>45.36</v>
      </c>
      <c r="AM41">
        <v>4.3600000000000003</v>
      </c>
      <c r="AN41">
        <v>3.51</v>
      </c>
      <c r="AO41">
        <v>21.98</v>
      </c>
      <c r="AP41">
        <v>49.41</v>
      </c>
      <c r="AQ41">
        <v>30.02</v>
      </c>
      <c r="AR41">
        <v>51.98</v>
      </c>
      <c r="AS41">
        <v>45.36</v>
      </c>
      <c r="AT41">
        <v>4.3600000000000003</v>
      </c>
      <c r="AU41">
        <v>3.51</v>
      </c>
      <c r="AV41">
        <v>118.99</v>
      </c>
      <c r="AW41">
        <v>160.24</v>
      </c>
      <c r="AX41">
        <v>20.93</v>
      </c>
      <c r="AY41">
        <v>46.58</v>
      </c>
      <c r="AZ41">
        <v>2.58</v>
      </c>
      <c r="BA41">
        <v>56.81</v>
      </c>
      <c r="BB41">
        <v>3.88</v>
      </c>
      <c r="BC41">
        <v>56.81</v>
      </c>
      <c r="BD41">
        <v>2.58</v>
      </c>
      <c r="BE41">
        <v>22.03</v>
      </c>
      <c r="BF41">
        <v>2.29</v>
      </c>
      <c r="BG41">
        <v>2.29</v>
      </c>
      <c r="BH41">
        <v>50.23</v>
      </c>
      <c r="BI41">
        <v>2.58</v>
      </c>
      <c r="BJ41">
        <v>0</v>
      </c>
      <c r="BK41">
        <v>51.01</v>
      </c>
      <c r="BL41">
        <v>2.58</v>
      </c>
      <c r="BM41">
        <v>0</v>
      </c>
      <c r="BN41">
        <v>39.93</v>
      </c>
      <c r="BO41">
        <v>2.2599999999999998</v>
      </c>
      <c r="BP41">
        <v>0</v>
      </c>
      <c r="BQ41">
        <v>50.98</v>
      </c>
    </row>
    <row r="42" spans="1:69">
      <c r="A42" s="97">
        <v>43589</v>
      </c>
      <c r="B42" t="s">
        <v>159</v>
      </c>
      <c r="C42">
        <v>4.28</v>
      </c>
      <c r="D42">
        <v>23.75</v>
      </c>
      <c r="E42">
        <v>19.829999999999998</v>
      </c>
      <c r="F42">
        <v>51.75</v>
      </c>
      <c r="G42">
        <v>10.06</v>
      </c>
      <c r="H42">
        <v>10.1</v>
      </c>
      <c r="I42">
        <v>4.3600000000000003</v>
      </c>
      <c r="J42">
        <v>3.51</v>
      </c>
      <c r="K42">
        <v>23.75</v>
      </c>
      <c r="L42">
        <v>19.829999999999998</v>
      </c>
      <c r="M42">
        <v>45.31</v>
      </c>
      <c r="N42">
        <v>24.15</v>
      </c>
      <c r="O42">
        <v>11.14</v>
      </c>
      <c r="P42">
        <v>10.65</v>
      </c>
      <c r="Q42">
        <v>4.3600000000000003</v>
      </c>
      <c r="R42">
        <v>3.51</v>
      </c>
      <c r="S42">
        <v>20.75</v>
      </c>
      <c r="T42">
        <v>45.31</v>
      </c>
      <c r="U42">
        <v>24.15</v>
      </c>
      <c r="V42">
        <v>11.14</v>
      </c>
      <c r="W42">
        <v>10.65</v>
      </c>
      <c r="X42">
        <v>4.3600000000000003</v>
      </c>
      <c r="Y42">
        <v>4.28</v>
      </c>
      <c r="Z42">
        <v>25.72</v>
      </c>
      <c r="AA42">
        <v>21.47</v>
      </c>
      <c r="AB42">
        <v>57</v>
      </c>
      <c r="AC42">
        <v>51.33</v>
      </c>
      <c r="AD42">
        <v>36.07</v>
      </c>
      <c r="AE42">
        <v>4.3600000000000003</v>
      </c>
      <c r="AF42">
        <v>3.51</v>
      </c>
      <c r="AG42">
        <v>25.72</v>
      </c>
      <c r="AH42">
        <v>21.47</v>
      </c>
      <c r="AI42">
        <v>49.41</v>
      </c>
      <c r="AJ42">
        <v>30.02</v>
      </c>
      <c r="AK42">
        <v>51.98</v>
      </c>
      <c r="AL42">
        <v>45.36</v>
      </c>
      <c r="AM42">
        <v>4.3600000000000003</v>
      </c>
      <c r="AN42">
        <v>3.51</v>
      </c>
      <c r="AO42">
        <v>22.47</v>
      </c>
      <c r="AP42">
        <v>49.41</v>
      </c>
      <c r="AQ42">
        <v>30.02</v>
      </c>
      <c r="AR42">
        <v>51.98</v>
      </c>
      <c r="AS42">
        <v>45.36</v>
      </c>
      <c r="AT42">
        <v>4.3600000000000003</v>
      </c>
      <c r="AU42">
        <v>3.51</v>
      </c>
      <c r="AV42">
        <v>119.28</v>
      </c>
      <c r="AW42">
        <v>160.53</v>
      </c>
      <c r="AX42">
        <v>21.47</v>
      </c>
      <c r="AY42">
        <v>46.58</v>
      </c>
      <c r="AZ42">
        <v>2.58</v>
      </c>
      <c r="BA42">
        <v>57.3</v>
      </c>
      <c r="BB42">
        <v>3.88</v>
      </c>
      <c r="BC42">
        <v>57.3</v>
      </c>
      <c r="BD42">
        <v>2.58</v>
      </c>
      <c r="BE42">
        <v>22.24</v>
      </c>
      <c r="BF42">
        <v>2.29</v>
      </c>
      <c r="BG42">
        <v>2.29</v>
      </c>
      <c r="BH42">
        <v>50.7</v>
      </c>
      <c r="BI42">
        <v>2.58</v>
      </c>
      <c r="BJ42">
        <v>0</v>
      </c>
      <c r="BK42">
        <v>51.49</v>
      </c>
      <c r="BL42">
        <v>2.58</v>
      </c>
      <c r="BM42">
        <v>0</v>
      </c>
      <c r="BN42">
        <v>40.4</v>
      </c>
      <c r="BO42">
        <v>2.2599999999999998</v>
      </c>
      <c r="BP42">
        <v>0</v>
      </c>
      <c r="BQ42">
        <v>51.47</v>
      </c>
    </row>
    <row r="43" spans="1:69">
      <c r="A43" s="97">
        <v>43589</v>
      </c>
      <c r="B43" t="s">
        <v>196</v>
      </c>
      <c r="C43">
        <v>12.97</v>
      </c>
      <c r="D43">
        <v>27.59</v>
      </c>
      <c r="E43">
        <v>21.98</v>
      </c>
      <c r="F43">
        <v>66.599999999999994</v>
      </c>
      <c r="G43">
        <v>24.04</v>
      </c>
      <c r="H43">
        <v>21.73</v>
      </c>
      <c r="I43">
        <v>4.3600000000000003</v>
      </c>
      <c r="J43">
        <v>12.12</v>
      </c>
      <c r="K43">
        <v>27.59</v>
      </c>
      <c r="L43">
        <v>21.98</v>
      </c>
      <c r="M43">
        <v>57.43</v>
      </c>
      <c r="N43">
        <v>35.79</v>
      </c>
      <c r="O43">
        <v>24.58</v>
      </c>
      <c r="P43">
        <v>23.57</v>
      </c>
      <c r="Q43">
        <v>4.3600000000000003</v>
      </c>
      <c r="R43">
        <v>12.12</v>
      </c>
      <c r="S43">
        <v>23.28</v>
      </c>
      <c r="T43">
        <v>57.43</v>
      </c>
      <c r="U43">
        <v>35.79</v>
      </c>
      <c r="V43">
        <v>24.58</v>
      </c>
      <c r="W43">
        <v>23.57</v>
      </c>
      <c r="X43">
        <v>4.3600000000000003</v>
      </c>
      <c r="Y43">
        <v>12.97</v>
      </c>
      <c r="Z43">
        <v>30.3</v>
      </c>
      <c r="AA43">
        <v>24.14</v>
      </c>
      <c r="AB43">
        <v>69.55</v>
      </c>
      <c r="AC43">
        <v>97.11</v>
      </c>
      <c r="AD43">
        <v>74.48</v>
      </c>
      <c r="AE43">
        <v>4.3600000000000003</v>
      </c>
      <c r="AF43">
        <v>12.12</v>
      </c>
      <c r="AG43">
        <v>30.3</v>
      </c>
      <c r="AH43">
        <v>24.14</v>
      </c>
      <c r="AI43">
        <v>52.39</v>
      </c>
      <c r="AJ43">
        <v>46.96</v>
      </c>
      <c r="AK43">
        <v>97.28</v>
      </c>
      <c r="AL43">
        <v>93.03</v>
      </c>
      <c r="AM43">
        <v>4.3600000000000003</v>
      </c>
      <c r="AN43">
        <v>12.12</v>
      </c>
      <c r="AO43">
        <v>25.57</v>
      </c>
      <c r="AP43">
        <v>52.39</v>
      </c>
      <c r="AQ43">
        <v>46.96</v>
      </c>
      <c r="AR43">
        <v>97.28</v>
      </c>
      <c r="AS43">
        <v>93.03</v>
      </c>
      <c r="AT43">
        <v>4.3600000000000003</v>
      </c>
      <c r="AU43">
        <v>12.12</v>
      </c>
      <c r="AV43">
        <v>215.08</v>
      </c>
      <c r="AW43">
        <v>255.91</v>
      </c>
      <c r="AX43">
        <v>24.14</v>
      </c>
      <c r="AY43">
        <v>83.82</v>
      </c>
      <c r="AZ43">
        <v>3.48</v>
      </c>
      <c r="BA43">
        <v>79.459999999999994</v>
      </c>
      <c r="BB43">
        <v>3.54</v>
      </c>
      <c r="BC43">
        <v>79.459999999999994</v>
      </c>
      <c r="BD43">
        <v>3.48</v>
      </c>
      <c r="BE43">
        <v>28.43</v>
      </c>
      <c r="BF43">
        <v>0</v>
      </c>
      <c r="BG43">
        <v>0</v>
      </c>
      <c r="BH43">
        <v>79.39</v>
      </c>
      <c r="BI43">
        <v>3.48</v>
      </c>
      <c r="BJ43">
        <v>0</v>
      </c>
      <c r="BK43">
        <v>80.53</v>
      </c>
      <c r="BL43">
        <v>3.48</v>
      </c>
      <c r="BM43">
        <v>0</v>
      </c>
      <c r="BN43">
        <v>57.65</v>
      </c>
      <c r="BO43">
        <v>0</v>
      </c>
      <c r="BP43">
        <v>0</v>
      </c>
      <c r="BQ43">
        <v>80.08</v>
      </c>
    </row>
    <row r="44" spans="1:69">
      <c r="A44" s="97">
        <v>43589</v>
      </c>
      <c r="B44" t="s">
        <v>312</v>
      </c>
      <c r="C44">
        <v>17.16</v>
      </c>
      <c r="D44">
        <v>24.57</v>
      </c>
      <c r="E44">
        <v>20.329999999999998</v>
      </c>
      <c r="F44">
        <v>53.27</v>
      </c>
      <c r="G44">
        <v>22.74</v>
      </c>
      <c r="H44">
        <v>25.63</v>
      </c>
      <c r="I44">
        <v>4.12</v>
      </c>
      <c r="J44">
        <v>17.16</v>
      </c>
      <c r="K44">
        <v>24.57</v>
      </c>
      <c r="L44">
        <v>20.329999999999998</v>
      </c>
      <c r="M44">
        <v>57.14</v>
      </c>
      <c r="N44">
        <v>36.340000000000003</v>
      </c>
      <c r="O44">
        <v>25.8</v>
      </c>
      <c r="P44">
        <v>25.72</v>
      </c>
      <c r="Q44">
        <v>4.12</v>
      </c>
      <c r="R44">
        <v>17.16</v>
      </c>
      <c r="S44">
        <v>21.47</v>
      </c>
      <c r="T44">
        <v>57.14</v>
      </c>
      <c r="U44">
        <v>36.340000000000003</v>
      </c>
      <c r="V44">
        <v>25.8</v>
      </c>
      <c r="W44">
        <v>25.72</v>
      </c>
      <c r="X44">
        <v>4.12</v>
      </c>
      <c r="Y44">
        <v>17.16</v>
      </c>
      <c r="Z44">
        <v>26.12</v>
      </c>
      <c r="AA44">
        <v>21.61</v>
      </c>
      <c r="AB44">
        <v>55.44</v>
      </c>
      <c r="AC44">
        <v>90.25</v>
      </c>
      <c r="AD44">
        <v>62.18</v>
      </c>
      <c r="AE44">
        <v>4.12</v>
      </c>
      <c r="AF44">
        <v>17.16</v>
      </c>
      <c r="AG44">
        <v>26.12</v>
      </c>
      <c r="AH44">
        <v>21.61</v>
      </c>
      <c r="AI44">
        <v>34.92</v>
      </c>
      <c r="AJ44">
        <v>37.44</v>
      </c>
      <c r="AK44">
        <v>82.68</v>
      </c>
      <c r="AL44">
        <v>82.81</v>
      </c>
      <c r="AM44">
        <v>4.12</v>
      </c>
      <c r="AN44">
        <v>17.16</v>
      </c>
      <c r="AO44">
        <v>22.83</v>
      </c>
      <c r="AP44">
        <v>34.92</v>
      </c>
      <c r="AQ44">
        <v>37.44</v>
      </c>
      <c r="AR44">
        <v>82.68</v>
      </c>
      <c r="AS44">
        <v>82.81</v>
      </c>
      <c r="AT44">
        <v>4.12</v>
      </c>
      <c r="AU44">
        <v>17.16</v>
      </c>
      <c r="AV44">
        <v>187.66</v>
      </c>
      <c r="AW44">
        <v>223.34</v>
      </c>
      <c r="AX44">
        <v>21.61</v>
      </c>
      <c r="AY44">
        <v>77.510000000000005</v>
      </c>
      <c r="AZ44">
        <v>5.39</v>
      </c>
      <c r="BA44">
        <v>69.94</v>
      </c>
      <c r="BB44">
        <v>5.39</v>
      </c>
      <c r="BC44">
        <v>69.94</v>
      </c>
      <c r="BD44">
        <v>5.39</v>
      </c>
      <c r="BE44">
        <v>21.71</v>
      </c>
      <c r="BF44">
        <v>3.69</v>
      </c>
      <c r="BG44">
        <v>3.69</v>
      </c>
      <c r="BH44">
        <v>102.69</v>
      </c>
      <c r="BI44">
        <v>5.39</v>
      </c>
      <c r="BJ44">
        <v>2.91</v>
      </c>
      <c r="BK44">
        <v>104.37</v>
      </c>
      <c r="BL44">
        <v>5.39</v>
      </c>
      <c r="BM44">
        <v>0</v>
      </c>
      <c r="BN44">
        <v>74.81</v>
      </c>
      <c r="BO44">
        <v>2.2599999999999998</v>
      </c>
      <c r="BP44">
        <v>0</v>
      </c>
      <c r="BQ44">
        <v>104.35</v>
      </c>
    </row>
    <row r="45" spans="1:69">
      <c r="A45" s="97">
        <v>43589</v>
      </c>
      <c r="B45" t="s">
        <v>318</v>
      </c>
      <c r="C45">
        <v>17.16</v>
      </c>
      <c r="D45">
        <v>24.43</v>
      </c>
      <c r="E45">
        <v>19.829999999999998</v>
      </c>
      <c r="F45">
        <v>53</v>
      </c>
      <c r="G45">
        <v>22.74</v>
      </c>
      <c r="H45">
        <v>25.63</v>
      </c>
      <c r="I45">
        <v>4.12</v>
      </c>
      <c r="J45">
        <v>17.16</v>
      </c>
      <c r="K45">
        <v>24.43</v>
      </c>
      <c r="L45">
        <v>19.829999999999998</v>
      </c>
      <c r="M45">
        <v>56.85</v>
      </c>
      <c r="N45">
        <v>36.159999999999997</v>
      </c>
      <c r="O45">
        <v>25.8</v>
      </c>
      <c r="P45">
        <v>25.72</v>
      </c>
      <c r="Q45">
        <v>4.12</v>
      </c>
      <c r="R45">
        <v>17.16</v>
      </c>
      <c r="S45">
        <v>21.08</v>
      </c>
      <c r="T45">
        <v>56.85</v>
      </c>
      <c r="U45">
        <v>36.159999999999997</v>
      </c>
      <c r="V45">
        <v>25.8</v>
      </c>
      <c r="W45">
        <v>25.72</v>
      </c>
      <c r="X45">
        <v>4.12</v>
      </c>
      <c r="Y45">
        <v>17.16</v>
      </c>
      <c r="Z45">
        <v>25.97</v>
      </c>
      <c r="AA45">
        <v>21.08</v>
      </c>
      <c r="AB45">
        <v>55.17</v>
      </c>
      <c r="AC45">
        <v>90.25</v>
      </c>
      <c r="AD45">
        <v>62.18</v>
      </c>
      <c r="AE45">
        <v>4.12</v>
      </c>
      <c r="AF45">
        <v>17.16</v>
      </c>
      <c r="AG45">
        <v>25.97</v>
      </c>
      <c r="AH45">
        <v>21.08</v>
      </c>
      <c r="AI45">
        <v>34.74</v>
      </c>
      <c r="AJ45">
        <v>37.25</v>
      </c>
      <c r="AK45">
        <v>82.68</v>
      </c>
      <c r="AL45">
        <v>82.81</v>
      </c>
      <c r="AM45">
        <v>4.12</v>
      </c>
      <c r="AN45">
        <v>17.16</v>
      </c>
      <c r="AO45">
        <v>22.4</v>
      </c>
      <c r="AP45">
        <v>34.74</v>
      </c>
      <c r="AQ45">
        <v>37.25</v>
      </c>
      <c r="AR45">
        <v>82.68</v>
      </c>
      <c r="AS45">
        <v>82.81</v>
      </c>
      <c r="AT45">
        <v>4.12</v>
      </c>
      <c r="AU45">
        <v>17.16</v>
      </c>
      <c r="AV45">
        <v>187.2</v>
      </c>
      <c r="AW45">
        <v>222.82</v>
      </c>
      <c r="AX45">
        <v>21.08</v>
      </c>
      <c r="AY45">
        <v>77.510000000000005</v>
      </c>
      <c r="AZ45">
        <v>5.39</v>
      </c>
      <c r="BA45">
        <v>69.430000000000007</v>
      </c>
      <c r="BB45">
        <v>5.39</v>
      </c>
      <c r="BC45">
        <v>69.430000000000007</v>
      </c>
      <c r="BD45">
        <v>5.39</v>
      </c>
      <c r="BE45">
        <v>21.59</v>
      </c>
      <c r="BF45">
        <v>3.69</v>
      </c>
      <c r="BG45">
        <v>3.69</v>
      </c>
      <c r="BH45">
        <v>102.12</v>
      </c>
      <c r="BI45">
        <v>5.39</v>
      </c>
      <c r="BJ45">
        <v>2.91</v>
      </c>
      <c r="BK45">
        <v>103.79</v>
      </c>
      <c r="BL45">
        <v>5.39</v>
      </c>
      <c r="BM45">
        <v>0</v>
      </c>
      <c r="BN45">
        <v>74.23</v>
      </c>
      <c r="BO45">
        <v>2.2599999999999998</v>
      </c>
      <c r="BP45">
        <v>0</v>
      </c>
      <c r="BQ45">
        <v>103.77</v>
      </c>
    </row>
    <row r="46" spans="1:69">
      <c r="A46" s="97">
        <v>43589</v>
      </c>
      <c r="B46" t="s">
        <v>324</v>
      </c>
      <c r="C46">
        <v>17.16</v>
      </c>
      <c r="D46">
        <v>24.27</v>
      </c>
      <c r="E46">
        <v>19.62</v>
      </c>
      <c r="F46">
        <v>53</v>
      </c>
      <c r="G46">
        <v>22.74</v>
      </c>
      <c r="H46">
        <v>25.63</v>
      </c>
      <c r="I46">
        <v>4.12</v>
      </c>
      <c r="J46">
        <v>17.16</v>
      </c>
      <c r="K46">
        <v>24.27</v>
      </c>
      <c r="L46">
        <v>19.62</v>
      </c>
      <c r="M46">
        <v>56.85</v>
      </c>
      <c r="N46">
        <v>36.159999999999997</v>
      </c>
      <c r="O46">
        <v>25.8</v>
      </c>
      <c r="P46">
        <v>25.72</v>
      </c>
      <c r="Q46">
        <v>4.12</v>
      </c>
      <c r="R46">
        <v>17.16</v>
      </c>
      <c r="S46">
        <v>20.87</v>
      </c>
      <c r="T46">
        <v>56.85</v>
      </c>
      <c r="U46">
        <v>36.159999999999997</v>
      </c>
      <c r="V46">
        <v>25.8</v>
      </c>
      <c r="W46">
        <v>25.72</v>
      </c>
      <c r="X46">
        <v>4.12</v>
      </c>
      <c r="Y46">
        <v>17.16</v>
      </c>
      <c r="Z46">
        <v>25.8</v>
      </c>
      <c r="AA46">
        <v>20.85</v>
      </c>
      <c r="AB46">
        <v>55.17</v>
      </c>
      <c r="AC46">
        <v>90.25</v>
      </c>
      <c r="AD46">
        <v>62.18</v>
      </c>
      <c r="AE46">
        <v>4.12</v>
      </c>
      <c r="AF46">
        <v>17.16</v>
      </c>
      <c r="AG46">
        <v>25.8</v>
      </c>
      <c r="AH46">
        <v>20.85</v>
      </c>
      <c r="AI46">
        <v>34.74</v>
      </c>
      <c r="AJ46">
        <v>37.25</v>
      </c>
      <c r="AK46">
        <v>82.68</v>
      </c>
      <c r="AL46">
        <v>82.81</v>
      </c>
      <c r="AM46">
        <v>4.12</v>
      </c>
      <c r="AN46">
        <v>17.16</v>
      </c>
      <c r="AO46">
        <v>22.19</v>
      </c>
      <c r="AP46">
        <v>34.74</v>
      </c>
      <c r="AQ46">
        <v>37.25</v>
      </c>
      <c r="AR46">
        <v>82.68</v>
      </c>
      <c r="AS46">
        <v>82.81</v>
      </c>
      <c r="AT46">
        <v>4.12</v>
      </c>
      <c r="AU46">
        <v>17.16</v>
      </c>
      <c r="AV46">
        <v>187.02</v>
      </c>
      <c r="AW46">
        <v>222.64</v>
      </c>
      <c r="AX46">
        <v>20.85</v>
      </c>
      <c r="AY46">
        <v>77.510000000000005</v>
      </c>
      <c r="AZ46">
        <v>5.39</v>
      </c>
      <c r="BA46">
        <v>69.209999999999994</v>
      </c>
      <c r="BB46">
        <v>5.39</v>
      </c>
      <c r="BC46">
        <v>69.209999999999994</v>
      </c>
      <c r="BD46">
        <v>5.39</v>
      </c>
      <c r="BE46">
        <v>21.54</v>
      </c>
      <c r="BF46">
        <v>3.69</v>
      </c>
      <c r="BG46">
        <v>3.69</v>
      </c>
      <c r="BH46">
        <v>101.91</v>
      </c>
      <c r="BI46">
        <v>5.39</v>
      </c>
      <c r="BJ46">
        <v>2.91</v>
      </c>
      <c r="BK46">
        <v>103.57</v>
      </c>
      <c r="BL46">
        <v>5.39</v>
      </c>
      <c r="BM46">
        <v>0</v>
      </c>
      <c r="BN46">
        <v>74.010000000000005</v>
      </c>
      <c r="BO46">
        <v>2.2599999999999998</v>
      </c>
      <c r="BP46">
        <v>0</v>
      </c>
      <c r="BQ46">
        <v>103.55</v>
      </c>
    </row>
    <row r="47" spans="1:69">
      <c r="A47" s="97">
        <v>43589</v>
      </c>
      <c r="B47" t="s">
        <v>327</v>
      </c>
      <c r="C47">
        <v>17.16</v>
      </c>
      <c r="D47">
        <v>24.25</v>
      </c>
      <c r="E47">
        <v>19.59</v>
      </c>
      <c r="F47">
        <v>53.27</v>
      </c>
      <c r="G47">
        <v>22.74</v>
      </c>
      <c r="H47">
        <v>25.63</v>
      </c>
      <c r="I47">
        <v>4.12</v>
      </c>
      <c r="J47">
        <v>17.16</v>
      </c>
      <c r="K47">
        <v>24.25</v>
      </c>
      <c r="L47">
        <v>19.59</v>
      </c>
      <c r="M47">
        <v>57.14</v>
      </c>
      <c r="N47">
        <v>36.340000000000003</v>
      </c>
      <c r="O47">
        <v>25.8</v>
      </c>
      <c r="P47">
        <v>25.72</v>
      </c>
      <c r="Q47">
        <v>4.12</v>
      </c>
      <c r="R47">
        <v>17.16</v>
      </c>
      <c r="S47">
        <v>20.85</v>
      </c>
      <c r="T47">
        <v>57.14</v>
      </c>
      <c r="U47">
        <v>36.340000000000003</v>
      </c>
      <c r="V47">
        <v>25.8</v>
      </c>
      <c r="W47">
        <v>25.72</v>
      </c>
      <c r="X47">
        <v>4.12</v>
      </c>
      <c r="Y47">
        <v>17.16</v>
      </c>
      <c r="Z47">
        <v>25.78</v>
      </c>
      <c r="AA47">
        <v>20.82</v>
      </c>
      <c r="AB47">
        <v>55.44</v>
      </c>
      <c r="AC47">
        <v>90.25</v>
      </c>
      <c r="AD47">
        <v>62.18</v>
      </c>
      <c r="AE47">
        <v>4.12</v>
      </c>
      <c r="AF47">
        <v>17.16</v>
      </c>
      <c r="AG47">
        <v>25.78</v>
      </c>
      <c r="AH47">
        <v>20.82</v>
      </c>
      <c r="AI47">
        <v>34.92</v>
      </c>
      <c r="AJ47">
        <v>37.44</v>
      </c>
      <c r="AK47">
        <v>82.68</v>
      </c>
      <c r="AL47">
        <v>82.81</v>
      </c>
      <c r="AM47">
        <v>4.12</v>
      </c>
      <c r="AN47">
        <v>17.16</v>
      </c>
      <c r="AO47">
        <v>22.16</v>
      </c>
      <c r="AP47">
        <v>34.92</v>
      </c>
      <c r="AQ47">
        <v>37.44</v>
      </c>
      <c r="AR47">
        <v>82.68</v>
      </c>
      <c r="AS47">
        <v>82.81</v>
      </c>
      <c r="AT47">
        <v>4.12</v>
      </c>
      <c r="AU47">
        <v>17.16</v>
      </c>
      <c r="AV47">
        <v>187.31</v>
      </c>
      <c r="AW47">
        <v>223</v>
      </c>
      <c r="AX47">
        <v>20.82</v>
      </c>
      <c r="AY47">
        <v>77.510000000000005</v>
      </c>
      <c r="AZ47">
        <v>5.39</v>
      </c>
      <c r="BA47">
        <v>69.27</v>
      </c>
      <c r="BB47">
        <v>5.39</v>
      </c>
      <c r="BC47">
        <v>69.27</v>
      </c>
      <c r="BD47">
        <v>5.39</v>
      </c>
      <c r="BE47">
        <v>21.57</v>
      </c>
      <c r="BF47">
        <v>3.69</v>
      </c>
      <c r="BG47">
        <v>3.69</v>
      </c>
      <c r="BH47">
        <v>102.03</v>
      </c>
      <c r="BI47">
        <v>5.39</v>
      </c>
      <c r="BJ47">
        <v>2.91</v>
      </c>
      <c r="BK47">
        <v>103.7</v>
      </c>
      <c r="BL47">
        <v>5.39</v>
      </c>
      <c r="BM47">
        <v>0</v>
      </c>
      <c r="BN47">
        <v>74.14</v>
      </c>
      <c r="BO47">
        <v>2.2599999999999998</v>
      </c>
      <c r="BP47">
        <v>0</v>
      </c>
      <c r="BQ47">
        <v>103.68</v>
      </c>
    </row>
    <row r="48" spans="1:69">
      <c r="A48" s="97">
        <v>43589</v>
      </c>
      <c r="B48" t="s">
        <v>315</v>
      </c>
      <c r="C48">
        <v>17.16</v>
      </c>
      <c r="D48">
        <v>24.53</v>
      </c>
      <c r="E48">
        <v>19.71</v>
      </c>
      <c r="F48">
        <v>53.27</v>
      </c>
      <c r="G48">
        <v>22.74</v>
      </c>
      <c r="H48">
        <v>25.63</v>
      </c>
      <c r="I48">
        <v>4.12</v>
      </c>
      <c r="J48">
        <v>17.16</v>
      </c>
      <c r="K48">
        <v>24.53</v>
      </c>
      <c r="L48">
        <v>19.71</v>
      </c>
      <c r="M48">
        <v>57.14</v>
      </c>
      <c r="N48">
        <v>36.340000000000003</v>
      </c>
      <c r="O48">
        <v>25.8</v>
      </c>
      <c r="P48">
        <v>25.72</v>
      </c>
      <c r="Q48">
        <v>4.12</v>
      </c>
      <c r="R48">
        <v>17.16</v>
      </c>
      <c r="S48">
        <v>21.01</v>
      </c>
      <c r="T48">
        <v>57.14</v>
      </c>
      <c r="U48">
        <v>36.340000000000003</v>
      </c>
      <c r="V48">
        <v>25.8</v>
      </c>
      <c r="W48">
        <v>25.72</v>
      </c>
      <c r="X48">
        <v>4.12</v>
      </c>
      <c r="Y48">
        <v>17.16</v>
      </c>
      <c r="Z48">
        <v>26.08</v>
      </c>
      <c r="AA48">
        <v>20.95</v>
      </c>
      <c r="AB48">
        <v>55.44</v>
      </c>
      <c r="AC48">
        <v>90.25</v>
      </c>
      <c r="AD48">
        <v>62.18</v>
      </c>
      <c r="AE48">
        <v>4.12</v>
      </c>
      <c r="AF48">
        <v>17.16</v>
      </c>
      <c r="AG48">
        <v>26.08</v>
      </c>
      <c r="AH48">
        <v>20.95</v>
      </c>
      <c r="AI48">
        <v>34.92</v>
      </c>
      <c r="AJ48">
        <v>37.44</v>
      </c>
      <c r="AK48">
        <v>82.68</v>
      </c>
      <c r="AL48">
        <v>82.81</v>
      </c>
      <c r="AM48">
        <v>4.12</v>
      </c>
      <c r="AN48">
        <v>17.16</v>
      </c>
      <c r="AO48">
        <v>22.34</v>
      </c>
      <c r="AP48">
        <v>34.92</v>
      </c>
      <c r="AQ48">
        <v>37.44</v>
      </c>
      <c r="AR48">
        <v>82.68</v>
      </c>
      <c r="AS48">
        <v>82.81</v>
      </c>
      <c r="AT48">
        <v>4.12</v>
      </c>
      <c r="AU48">
        <v>17.16</v>
      </c>
      <c r="AV48">
        <v>187.61</v>
      </c>
      <c r="AW48">
        <v>223.3</v>
      </c>
      <c r="AX48">
        <v>20.95</v>
      </c>
      <c r="AY48">
        <v>77.510000000000005</v>
      </c>
      <c r="AZ48">
        <v>5.39</v>
      </c>
      <c r="BA48">
        <v>69.45</v>
      </c>
      <c r="BB48">
        <v>5.39</v>
      </c>
      <c r="BC48">
        <v>69.45</v>
      </c>
      <c r="BD48">
        <v>5.39</v>
      </c>
      <c r="BE48">
        <v>21.61</v>
      </c>
      <c r="BF48">
        <v>3.69</v>
      </c>
      <c r="BG48">
        <v>3.69</v>
      </c>
      <c r="BH48">
        <v>102.21</v>
      </c>
      <c r="BI48">
        <v>5.39</v>
      </c>
      <c r="BJ48">
        <v>2.91</v>
      </c>
      <c r="BK48">
        <v>103.88</v>
      </c>
      <c r="BL48">
        <v>5.39</v>
      </c>
      <c r="BM48">
        <v>0</v>
      </c>
      <c r="BN48">
        <v>74.319999999999993</v>
      </c>
      <c r="BO48">
        <v>2.2599999999999998</v>
      </c>
      <c r="BP48">
        <v>0</v>
      </c>
      <c r="BQ48">
        <v>103.86</v>
      </c>
    </row>
    <row r="49" spans="1:69">
      <c r="A49" s="97">
        <v>43589</v>
      </c>
      <c r="B49" t="s">
        <v>330</v>
      </c>
      <c r="C49">
        <v>17.16</v>
      </c>
      <c r="D49">
        <v>24.57</v>
      </c>
      <c r="E49">
        <v>20.309999999999999</v>
      </c>
      <c r="F49">
        <v>53.27</v>
      </c>
      <c r="G49">
        <v>22.74</v>
      </c>
      <c r="H49">
        <v>25.63</v>
      </c>
      <c r="I49">
        <v>4.12</v>
      </c>
      <c r="J49">
        <v>17.16</v>
      </c>
      <c r="K49">
        <v>24.57</v>
      </c>
      <c r="L49">
        <v>20.309999999999999</v>
      </c>
      <c r="M49">
        <v>57.14</v>
      </c>
      <c r="N49">
        <v>36.340000000000003</v>
      </c>
      <c r="O49">
        <v>25.8</v>
      </c>
      <c r="P49">
        <v>25.72</v>
      </c>
      <c r="Q49">
        <v>4.12</v>
      </c>
      <c r="R49">
        <v>17.16</v>
      </c>
      <c r="S49">
        <v>21.46</v>
      </c>
      <c r="T49">
        <v>57.14</v>
      </c>
      <c r="U49">
        <v>36.340000000000003</v>
      </c>
      <c r="V49">
        <v>25.8</v>
      </c>
      <c r="W49">
        <v>25.72</v>
      </c>
      <c r="X49">
        <v>4.12</v>
      </c>
      <c r="Y49">
        <v>17.16</v>
      </c>
      <c r="Z49">
        <v>26.12</v>
      </c>
      <c r="AA49">
        <v>21.59</v>
      </c>
      <c r="AB49">
        <v>55.44</v>
      </c>
      <c r="AC49">
        <v>90.25</v>
      </c>
      <c r="AD49">
        <v>62.18</v>
      </c>
      <c r="AE49">
        <v>4.12</v>
      </c>
      <c r="AF49">
        <v>17.16</v>
      </c>
      <c r="AG49">
        <v>26.12</v>
      </c>
      <c r="AH49">
        <v>21.59</v>
      </c>
      <c r="AI49">
        <v>34.92</v>
      </c>
      <c r="AJ49">
        <v>37.44</v>
      </c>
      <c r="AK49">
        <v>82.68</v>
      </c>
      <c r="AL49">
        <v>82.81</v>
      </c>
      <c r="AM49">
        <v>4.12</v>
      </c>
      <c r="AN49">
        <v>17.16</v>
      </c>
      <c r="AO49">
        <v>22.81</v>
      </c>
      <c r="AP49">
        <v>34.92</v>
      </c>
      <c r="AQ49">
        <v>37.44</v>
      </c>
      <c r="AR49">
        <v>82.68</v>
      </c>
      <c r="AS49">
        <v>82.81</v>
      </c>
      <c r="AT49">
        <v>4.12</v>
      </c>
      <c r="AU49">
        <v>17.16</v>
      </c>
      <c r="AV49">
        <v>187.66</v>
      </c>
      <c r="AW49">
        <v>223.34</v>
      </c>
      <c r="AX49">
        <v>21.59</v>
      </c>
      <c r="AY49">
        <v>77.510000000000005</v>
      </c>
      <c r="AZ49">
        <v>5.39</v>
      </c>
      <c r="BA49">
        <v>69.930000000000007</v>
      </c>
      <c r="BB49">
        <v>5.39</v>
      </c>
      <c r="BC49">
        <v>69.930000000000007</v>
      </c>
      <c r="BD49">
        <v>5.39</v>
      </c>
      <c r="BE49">
        <v>21.71</v>
      </c>
      <c r="BF49">
        <v>3.69</v>
      </c>
      <c r="BG49">
        <v>3.69</v>
      </c>
      <c r="BH49">
        <v>102.68</v>
      </c>
      <c r="BI49">
        <v>5.39</v>
      </c>
      <c r="BJ49">
        <v>2.91</v>
      </c>
      <c r="BK49">
        <v>104.35</v>
      </c>
      <c r="BL49">
        <v>5.39</v>
      </c>
      <c r="BM49">
        <v>0</v>
      </c>
      <c r="BN49">
        <v>74.790000000000006</v>
      </c>
      <c r="BO49">
        <v>2.2599999999999998</v>
      </c>
      <c r="BP49">
        <v>0</v>
      </c>
      <c r="BQ49">
        <v>104.33</v>
      </c>
    </row>
    <row r="50" spans="1:69">
      <c r="A50" s="97">
        <v>43589</v>
      </c>
      <c r="B50" t="s">
        <v>321</v>
      </c>
      <c r="C50">
        <v>17.16</v>
      </c>
      <c r="D50">
        <v>24.43</v>
      </c>
      <c r="E50">
        <v>19.829999999999998</v>
      </c>
      <c r="F50">
        <v>53</v>
      </c>
      <c r="G50">
        <v>22.74</v>
      </c>
      <c r="H50">
        <v>25.63</v>
      </c>
      <c r="I50">
        <v>4.12</v>
      </c>
      <c r="J50">
        <v>17.16</v>
      </c>
      <c r="K50">
        <v>24.43</v>
      </c>
      <c r="L50">
        <v>19.829999999999998</v>
      </c>
      <c r="M50">
        <v>56.85</v>
      </c>
      <c r="N50">
        <v>36.159999999999997</v>
      </c>
      <c r="O50">
        <v>25.8</v>
      </c>
      <c r="P50">
        <v>25.72</v>
      </c>
      <c r="Q50">
        <v>4.12</v>
      </c>
      <c r="R50">
        <v>17.16</v>
      </c>
      <c r="S50">
        <v>21.08</v>
      </c>
      <c r="T50">
        <v>56.85</v>
      </c>
      <c r="U50">
        <v>36.159999999999997</v>
      </c>
      <c r="V50">
        <v>25.8</v>
      </c>
      <c r="W50">
        <v>25.72</v>
      </c>
      <c r="X50">
        <v>4.12</v>
      </c>
      <c r="Y50">
        <v>17.16</v>
      </c>
      <c r="Z50">
        <v>25.97</v>
      </c>
      <c r="AA50">
        <v>21.08</v>
      </c>
      <c r="AB50">
        <v>55.17</v>
      </c>
      <c r="AC50">
        <v>90.25</v>
      </c>
      <c r="AD50">
        <v>62.18</v>
      </c>
      <c r="AE50">
        <v>4.12</v>
      </c>
      <c r="AF50">
        <v>17.16</v>
      </c>
      <c r="AG50">
        <v>25.97</v>
      </c>
      <c r="AH50">
        <v>21.08</v>
      </c>
      <c r="AI50">
        <v>34.74</v>
      </c>
      <c r="AJ50">
        <v>37.25</v>
      </c>
      <c r="AK50">
        <v>82.68</v>
      </c>
      <c r="AL50">
        <v>82.81</v>
      </c>
      <c r="AM50">
        <v>4.12</v>
      </c>
      <c r="AN50">
        <v>17.16</v>
      </c>
      <c r="AO50">
        <v>22.4</v>
      </c>
      <c r="AP50">
        <v>34.74</v>
      </c>
      <c r="AQ50">
        <v>37.25</v>
      </c>
      <c r="AR50">
        <v>82.68</v>
      </c>
      <c r="AS50">
        <v>82.81</v>
      </c>
      <c r="AT50">
        <v>4.12</v>
      </c>
      <c r="AU50">
        <v>17.16</v>
      </c>
      <c r="AV50">
        <v>187.2</v>
      </c>
      <c r="AW50">
        <v>222.82</v>
      </c>
      <c r="AX50">
        <v>21.08</v>
      </c>
      <c r="AY50">
        <v>77.510000000000005</v>
      </c>
      <c r="AZ50">
        <v>5.39</v>
      </c>
      <c r="BA50">
        <v>69.430000000000007</v>
      </c>
      <c r="BB50">
        <v>5.39</v>
      </c>
      <c r="BC50">
        <v>69.430000000000007</v>
      </c>
      <c r="BD50">
        <v>5.39</v>
      </c>
      <c r="BE50">
        <v>21.59</v>
      </c>
      <c r="BF50">
        <v>3.69</v>
      </c>
      <c r="BG50">
        <v>3.69</v>
      </c>
      <c r="BH50">
        <v>102.12</v>
      </c>
      <c r="BI50">
        <v>5.39</v>
      </c>
      <c r="BJ50">
        <v>2.91</v>
      </c>
      <c r="BK50">
        <v>103.79</v>
      </c>
      <c r="BL50">
        <v>5.39</v>
      </c>
      <c r="BM50">
        <v>0</v>
      </c>
      <c r="BN50">
        <v>74.23</v>
      </c>
      <c r="BO50">
        <v>2.2599999999999998</v>
      </c>
      <c r="BP50">
        <v>0</v>
      </c>
      <c r="BQ50">
        <v>103.77</v>
      </c>
    </row>
    <row r="51" spans="1:69">
      <c r="A51" s="97">
        <v>43589</v>
      </c>
      <c r="B51" t="s">
        <v>309</v>
      </c>
      <c r="C51">
        <v>17.16</v>
      </c>
      <c r="D51">
        <v>24.44</v>
      </c>
      <c r="E51">
        <v>20.11</v>
      </c>
      <c r="F51">
        <v>53.27</v>
      </c>
      <c r="G51">
        <v>22.74</v>
      </c>
      <c r="H51">
        <v>25.63</v>
      </c>
      <c r="I51">
        <v>4.12</v>
      </c>
      <c r="J51">
        <v>17.16</v>
      </c>
      <c r="K51">
        <v>24.44</v>
      </c>
      <c r="L51">
        <v>20.11</v>
      </c>
      <c r="M51">
        <v>57.14</v>
      </c>
      <c r="N51">
        <v>36.340000000000003</v>
      </c>
      <c r="O51">
        <v>25.8</v>
      </c>
      <c r="P51">
        <v>25.72</v>
      </c>
      <c r="Q51">
        <v>4.12</v>
      </c>
      <c r="R51">
        <v>17.16</v>
      </c>
      <c r="S51">
        <v>21.28</v>
      </c>
      <c r="T51">
        <v>57.14</v>
      </c>
      <c r="U51">
        <v>36.340000000000003</v>
      </c>
      <c r="V51">
        <v>25.8</v>
      </c>
      <c r="W51">
        <v>25.72</v>
      </c>
      <c r="X51">
        <v>4.12</v>
      </c>
      <c r="Y51">
        <v>17.16</v>
      </c>
      <c r="Z51">
        <v>25.98</v>
      </c>
      <c r="AA51">
        <v>21.38</v>
      </c>
      <c r="AB51">
        <v>55.44</v>
      </c>
      <c r="AC51">
        <v>90.25</v>
      </c>
      <c r="AD51">
        <v>62.18</v>
      </c>
      <c r="AE51">
        <v>4.12</v>
      </c>
      <c r="AF51">
        <v>17.16</v>
      </c>
      <c r="AG51">
        <v>25.98</v>
      </c>
      <c r="AH51">
        <v>21.38</v>
      </c>
      <c r="AI51">
        <v>34.92</v>
      </c>
      <c r="AJ51">
        <v>37.44</v>
      </c>
      <c r="AK51">
        <v>82.68</v>
      </c>
      <c r="AL51">
        <v>82.81</v>
      </c>
      <c r="AM51">
        <v>4.12</v>
      </c>
      <c r="AN51">
        <v>17.16</v>
      </c>
      <c r="AO51">
        <v>22.62</v>
      </c>
      <c r="AP51">
        <v>34.92</v>
      </c>
      <c r="AQ51">
        <v>37.44</v>
      </c>
      <c r="AR51">
        <v>82.68</v>
      </c>
      <c r="AS51">
        <v>82.81</v>
      </c>
      <c r="AT51">
        <v>4.12</v>
      </c>
      <c r="AU51">
        <v>17.16</v>
      </c>
      <c r="AV51">
        <v>187.51</v>
      </c>
      <c r="AW51">
        <v>223.2</v>
      </c>
      <c r="AX51">
        <v>21.38</v>
      </c>
      <c r="AY51">
        <v>77.510000000000005</v>
      </c>
      <c r="AZ51">
        <v>5.39</v>
      </c>
      <c r="BA51">
        <v>69.73</v>
      </c>
      <c r="BB51">
        <v>5.39</v>
      </c>
      <c r="BC51">
        <v>69.73</v>
      </c>
      <c r="BD51">
        <v>5.39</v>
      </c>
      <c r="BE51">
        <v>21.67</v>
      </c>
      <c r="BF51">
        <v>3.69</v>
      </c>
      <c r="BG51">
        <v>3.69</v>
      </c>
      <c r="BH51">
        <v>102.49</v>
      </c>
      <c r="BI51">
        <v>5.39</v>
      </c>
      <c r="BJ51">
        <v>2.91</v>
      </c>
      <c r="BK51">
        <v>104.16</v>
      </c>
      <c r="BL51">
        <v>5.39</v>
      </c>
      <c r="BM51">
        <v>0</v>
      </c>
      <c r="BN51">
        <v>74.599999999999994</v>
      </c>
      <c r="BO51">
        <v>2.2599999999999998</v>
      </c>
      <c r="BP51">
        <v>0</v>
      </c>
      <c r="BQ51">
        <v>104.14</v>
      </c>
    </row>
    <row r="52" spans="1:69">
      <c r="A52" s="97">
        <v>43589</v>
      </c>
      <c r="B52" t="s">
        <v>230</v>
      </c>
      <c r="C52">
        <v>15.62</v>
      </c>
      <c r="D52">
        <v>24.86</v>
      </c>
      <c r="E52">
        <v>20.46</v>
      </c>
      <c r="F52">
        <v>56</v>
      </c>
      <c r="G52">
        <v>22.74</v>
      </c>
      <c r="H52">
        <v>26.38</v>
      </c>
      <c r="I52">
        <v>4.12</v>
      </c>
      <c r="J52">
        <v>13.91</v>
      </c>
      <c r="K52">
        <v>24.86</v>
      </c>
      <c r="L52">
        <v>20.46</v>
      </c>
      <c r="M52">
        <v>58.1</v>
      </c>
      <c r="N52">
        <v>37</v>
      </c>
      <c r="O52">
        <v>25.97</v>
      </c>
      <c r="P52">
        <v>26.11</v>
      </c>
      <c r="Q52">
        <v>4.12</v>
      </c>
      <c r="R52">
        <v>13.91</v>
      </c>
      <c r="S52">
        <v>21.65</v>
      </c>
      <c r="T52">
        <v>58.1</v>
      </c>
      <c r="U52">
        <v>37</v>
      </c>
      <c r="V52">
        <v>25.97</v>
      </c>
      <c r="W52">
        <v>26.11</v>
      </c>
      <c r="X52">
        <v>4.12</v>
      </c>
      <c r="Y52">
        <v>15.62</v>
      </c>
      <c r="Z52">
        <v>26.53</v>
      </c>
      <c r="AA52">
        <v>21.83</v>
      </c>
      <c r="AB52">
        <v>58.59</v>
      </c>
      <c r="AC52">
        <v>90.37</v>
      </c>
      <c r="AD52">
        <v>62.18</v>
      </c>
      <c r="AE52">
        <v>4.12</v>
      </c>
      <c r="AF52">
        <v>13.91</v>
      </c>
      <c r="AG52">
        <v>26.53</v>
      </c>
      <c r="AH52">
        <v>21.83</v>
      </c>
      <c r="AI52">
        <v>36.9</v>
      </c>
      <c r="AJ52">
        <v>39.56</v>
      </c>
      <c r="AK52">
        <v>82.75</v>
      </c>
      <c r="AL52">
        <v>82.88</v>
      </c>
      <c r="AM52">
        <v>4.12</v>
      </c>
      <c r="AN52">
        <v>13.91</v>
      </c>
      <c r="AO52">
        <v>23.1</v>
      </c>
      <c r="AP52">
        <v>36.9</v>
      </c>
      <c r="AQ52">
        <v>39.56</v>
      </c>
      <c r="AR52">
        <v>82.75</v>
      </c>
      <c r="AS52">
        <v>82.88</v>
      </c>
      <c r="AT52">
        <v>4.12</v>
      </c>
      <c r="AU52">
        <v>13.91</v>
      </c>
      <c r="AV52">
        <v>191.69</v>
      </c>
      <c r="AW52">
        <v>228.18</v>
      </c>
      <c r="AX52">
        <v>21.83</v>
      </c>
      <c r="AY52">
        <v>77.510000000000005</v>
      </c>
      <c r="AZ52">
        <v>4.03</v>
      </c>
      <c r="BA52">
        <v>71.27</v>
      </c>
      <c r="BB52">
        <v>4.03</v>
      </c>
      <c r="BC52">
        <v>71.27</v>
      </c>
      <c r="BD52">
        <v>4.03</v>
      </c>
      <c r="BE52">
        <v>23.39</v>
      </c>
      <c r="BF52">
        <v>2.88</v>
      </c>
      <c r="BG52">
        <v>2.58</v>
      </c>
      <c r="BH52">
        <v>87.81</v>
      </c>
      <c r="BI52">
        <v>4.03</v>
      </c>
      <c r="BJ52">
        <v>2.1800000000000002</v>
      </c>
      <c r="BK52">
        <v>89.29</v>
      </c>
      <c r="BL52">
        <v>4.03</v>
      </c>
      <c r="BM52">
        <v>0</v>
      </c>
      <c r="BN52">
        <v>65.180000000000007</v>
      </c>
      <c r="BO52">
        <v>2.2599999999999998</v>
      </c>
      <c r="BP52">
        <v>0</v>
      </c>
      <c r="BQ52">
        <v>89.26</v>
      </c>
    </row>
    <row r="53" spans="1:69">
      <c r="A53" s="97">
        <v>43589</v>
      </c>
      <c r="B53" t="s">
        <v>233</v>
      </c>
      <c r="C53">
        <v>15.62</v>
      </c>
      <c r="D53">
        <v>24.86</v>
      </c>
      <c r="E53">
        <v>20.46</v>
      </c>
      <c r="F53">
        <v>56</v>
      </c>
      <c r="G53">
        <v>22.74</v>
      </c>
      <c r="H53">
        <v>26.38</v>
      </c>
      <c r="I53">
        <v>4.12</v>
      </c>
      <c r="J53">
        <v>13.91</v>
      </c>
      <c r="K53">
        <v>24.86</v>
      </c>
      <c r="L53">
        <v>20.46</v>
      </c>
      <c r="M53">
        <v>58.1</v>
      </c>
      <c r="N53">
        <v>37</v>
      </c>
      <c r="O53">
        <v>25.97</v>
      </c>
      <c r="P53">
        <v>26.11</v>
      </c>
      <c r="Q53">
        <v>4.12</v>
      </c>
      <c r="R53">
        <v>13.91</v>
      </c>
      <c r="S53">
        <v>21.65</v>
      </c>
      <c r="T53">
        <v>58.1</v>
      </c>
      <c r="U53">
        <v>37</v>
      </c>
      <c r="V53">
        <v>25.97</v>
      </c>
      <c r="W53">
        <v>26.11</v>
      </c>
      <c r="X53">
        <v>4.12</v>
      </c>
      <c r="Y53">
        <v>15.62</v>
      </c>
      <c r="Z53">
        <v>26.53</v>
      </c>
      <c r="AA53">
        <v>21.83</v>
      </c>
      <c r="AB53">
        <v>58.59</v>
      </c>
      <c r="AC53">
        <v>90.37</v>
      </c>
      <c r="AD53">
        <v>62.18</v>
      </c>
      <c r="AE53">
        <v>4.12</v>
      </c>
      <c r="AF53">
        <v>13.91</v>
      </c>
      <c r="AG53">
        <v>26.53</v>
      </c>
      <c r="AH53">
        <v>21.83</v>
      </c>
      <c r="AI53">
        <v>36.9</v>
      </c>
      <c r="AJ53">
        <v>39.56</v>
      </c>
      <c r="AK53">
        <v>82.75</v>
      </c>
      <c r="AL53">
        <v>82.88</v>
      </c>
      <c r="AM53">
        <v>4.12</v>
      </c>
      <c r="AN53">
        <v>13.91</v>
      </c>
      <c r="AO53">
        <v>23.1</v>
      </c>
      <c r="AP53">
        <v>36.9</v>
      </c>
      <c r="AQ53">
        <v>39.56</v>
      </c>
      <c r="AR53">
        <v>82.75</v>
      </c>
      <c r="AS53">
        <v>82.88</v>
      </c>
      <c r="AT53">
        <v>4.12</v>
      </c>
      <c r="AU53">
        <v>13.91</v>
      </c>
      <c r="AV53">
        <v>191.69</v>
      </c>
      <c r="AW53">
        <v>228.18</v>
      </c>
      <c r="AX53">
        <v>21.83</v>
      </c>
      <c r="AY53">
        <v>77.510000000000005</v>
      </c>
      <c r="AZ53">
        <v>4.03</v>
      </c>
      <c r="BA53">
        <v>71.27</v>
      </c>
      <c r="BB53">
        <v>4.03</v>
      </c>
      <c r="BC53">
        <v>71.27</v>
      </c>
      <c r="BD53">
        <v>4.03</v>
      </c>
      <c r="BE53">
        <v>23.39</v>
      </c>
      <c r="BF53">
        <v>2.88</v>
      </c>
      <c r="BG53">
        <v>2.58</v>
      </c>
      <c r="BH53">
        <v>87.81</v>
      </c>
      <c r="BI53">
        <v>4.03</v>
      </c>
      <c r="BJ53">
        <v>2.1800000000000002</v>
      </c>
      <c r="BK53">
        <v>89.29</v>
      </c>
      <c r="BL53">
        <v>4.03</v>
      </c>
      <c r="BM53">
        <v>0</v>
      </c>
      <c r="BN53">
        <v>65.180000000000007</v>
      </c>
      <c r="BO53">
        <v>2.2599999999999998</v>
      </c>
      <c r="BP53">
        <v>0</v>
      </c>
      <c r="BQ53">
        <v>89.26</v>
      </c>
    </row>
    <row r="54" spans="1:69">
      <c r="A54" s="97">
        <v>43589</v>
      </c>
      <c r="B54" t="s">
        <v>248</v>
      </c>
      <c r="C54">
        <v>16.04</v>
      </c>
      <c r="D54">
        <v>24.75</v>
      </c>
      <c r="E54">
        <v>20.47</v>
      </c>
      <c r="F54">
        <v>55.65</v>
      </c>
      <c r="G54">
        <v>22.74</v>
      </c>
      <c r="H54">
        <v>25.63</v>
      </c>
      <c r="I54">
        <v>4.12</v>
      </c>
      <c r="J54">
        <v>14.13</v>
      </c>
      <c r="K54">
        <v>24.75</v>
      </c>
      <c r="L54">
        <v>20.47</v>
      </c>
      <c r="M54">
        <v>56.54</v>
      </c>
      <c r="N54">
        <v>37.96</v>
      </c>
      <c r="O54">
        <v>25.78</v>
      </c>
      <c r="P54">
        <v>25.72</v>
      </c>
      <c r="Q54">
        <v>4.12</v>
      </c>
      <c r="R54">
        <v>14.13</v>
      </c>
      <c r="S54">
        <v>21.63</v>
      </c>
      <c r="T54">
        <v>56.54</v>
      </c>
      <c r="U54">
        <v>37.96</v>
      </c>
      <c r="V54">
        <v>25.78</v>
      </c>
      <c r="W54">
        <v>25.72</v>
      </c>
      <c r="X54">
        <v>4.12</v>
      </c>
      <c r="Y54">
        <v>16.04</v>
      </c>
      <c r="Z54">
        <v>26.37</v>
      </c>
      <c r="AA54">
        <v>21.81</v>
      </c>
      <c r="AB54">
        <v>58.28</v>
      </c>
      <c r="AC54">
        <v>90.4</v>
      </c>
      <c r="AD54">
        <v>62.18</v>
      </c>
      <c r="AE54">
        <v>4.12</v>
      </c>
      <c r="AF54">
        <v>14.13</v>
      </c>
      <c r="AG54">
        <v>26.37</v>
      </c>
      <c r="AH54">
        <v>21.81</v>
      </c>
      <c r="AI54">
        <v>36.71</v>
      </c>
      <c r="AJ54">
        <v>39.35</v>
      </c>
      <c r="AK54">
        <v>82.76</v>
      </c>
      <c r="AL54">
        <v>82.89</v>
      </c>
      <c r="AM54">
        <v>4.12</v>
      </c>
      <c r="AN54">
        <v>14.13</v>
      </c>
      <c r="AO54">
        <v>23.04</v>
      </c>
      <c r="AP54">
        <v>36.71</v>
      </c>
      <c r="AQ54">
        <v>39.35</v>
      </c>
      <c r="AR54">
        <v>82.76</v>
      </c>
      <c r="AS54">
        <v>82.89</v>
      </c>
      <c r="AT54">
        <v>4.12</v>
      </c>
      <c r="AU54">
        <v>14.13</v>
      </c>
      <c r="AV54">
        <v>191.21</v>
      </c>
      <c r="AW54">
        <v>227.63</v>
      </c>
      <c r="AX54">
        <v>21.81</v>
      </c>
      <c r="AY54">
        <v>77.510000000000005</v>
      </c>
      <c r="AZ54">
        <v>4.08</v>
      </c>
      <c r="BA54">
        <v>71.12</v>
      </c>
      <c r="BB54">
        <v>4.08</v>
      </c>
      <c r="BC54">
        <v>71.12</v>
      </c>
      <c r="BD54">
        <v>4.08</v>
      </c>
      <c r="BE54">
        <v>23.35</v>
      </c>
      <c r="BF54">
        <v>2.88</v>
      </c>
      <c r="BG54">
        <v>2.58</v>
      </c>
      <c r="BH54">
        <v>87.78</v>
      </c>
      <c r="BI54">
        <v>4.08</v>
      </c>
      <c r="BJ54">
        <v>2.2000000000000002</v>
      </c>
      <c r="BK54">
        <v>89.11</v>
      </c>
      <c r="BL54">
        <v>4.08</v>
      </c>
      <c r="BM54">
        <v>0</v>
      </c>
      <c r="BN54">
        <v>65.06</v>
      </c>
      <c r="BO54">
        <v>2.2599999999999998</v>
      </c>
      <c r="BP54">
        <v>0</v>
      </c>
      <c r="BQ54">
        <v>89.07</v>
      </c>
    </row>
    <row r="55" spans="1:69">
      <c r="A55" s="97">
        <v>43589</v>
      </c>
      <c r="B55" t="s">
        <v>254</v>
      </c>
      <c r="C55">
        <v>15.62</v>
      </c>
      <c r="D55">
        <v>25</v>
      </c>
      <c r="E55">
        <v>20.66</v>
      </c>
      <c r="F55">
        <v>56</v>
      </c>
      <c r="G55">
        <v>22.74</v>
      </c>
      <c r="H55">
        <v>26.38</v>
      </c>
      <c r="I55">
        <v>4.12</v>
      </c>
      <c r="J55">
        <v>13.91</v>
      </c>
      <c r="K55">
        <v>25</v>
      </c>
      <c r="L55">
        <v>20.66</v>
      </c>
      <c r="M55">
        <v>58.1</v>
      </c>
      <c r="N55">
        <v>37</v>
      </c>
      <c r="O55">
        <v>25.97</v>
      </c>
      <c r="P55">
        <v>26.11</v>
      </c>
      <c r="Q55">
        <v>4.12</v>
      </c>
      <c r="R55">
        <v>13.91</v>
      </c>
      <c r="S55">
        <v>21.83</v>
      </c>
      <c r="T55">
        <v>58.1</v>
      </c>
      <c r="U55">
        <v>37</v>
      </c>
      <c r="V55">
        <v>25.97</v>
      </c>
      <c r="W55">
        <v>26.11</v>
      </c>
      <c r="X55">
        <v>4.12</v>
      </c>
      <c r="Y55">
        <v>15.62</v>
      </c>
      <c r="Z55">
        <v>26.68</v>
      </c>
      <c r="AA55">
        <v>22.05</v>
      </c>
      <c r="AB55">
        <v>58.59</v>
      </c>
      <c r="AC55">
        <v>90.37</v>
      </c>
      <c r="AD55">
        <v>62.18</v>
      </c>
      <c r="AE55">
        <v>4.12</v>
      </c>
      <c r="AF55">
        <v>13.91</v>
      </c>
      <c r="AG55">
        <v>26.68</v>
      </c>
      <c r="AH55">
        <v>22.05</v>
      </c>
      <c r="AI55">
        <v>36.9</v>
      </c>
      <c r="AJ55">
        <v>39.56</v>
      </c>
      <c r="AK55">
        <v>82.75</v>
      </c>
      <c r="AL55">
        <v>82.88</v>
      </c>
      <c r="AM55">
        <v>4.12</v>
      </c>
      <c r="AN55">
        <v>13.91</v>
      </c>
      <c r="AO55">
        <v>23.3</v>
      </c>
      <c r="AP55">
        <v>36.9</v>
      </c>
      <c r="AQ55">
        <v>39.56</v>
      </c>
      <c r="AR55">
        <v>82.75</v>
      </c>
      <c r="AS55">
        <v>82.88</v>
      </c>
      <c r="AT55">
        <v>4.12</v>
      </c>
      <c r="AU55">
        <v>13.91</v>
      </c>
      <c r="AV55">
        <v>191.84</v>
      </c>
      <c r="AW55">
        <v>228.33</v>
      </c>
      <c r="AX55">
        <v>22.05</v>
      </c>
      <c r="AY55">
        <v>77.510000000000005</v>
      </c>
      <c r="AZ55">
        <v>4.03</v>
      </c>
      <c r="BA55">
        <v>71.47</v>
      </c>
      <c r="BB55">
        <v>4.03</v>
      </c>
      <c r="BC55">
        <v>71.47</v>
      </c>
      <c r="BD55">
        <v>4.03</v>
      </c>
      <c r="BE55">
        <v>23.45</v>
      </c>
      <c r="BF55">
        <v>2.88</v>
      </c>
      <c r="BG55">
        <v>2.58</v>
      </c>
      <c r="BH55">
        <v>88</v>
      </c>
      <c r="BI55">
        <v>4.03</v>
      </c>
      <c r="BJ55">
        <v>2.1800000000000002</v>
      </c>
      <c r="BK55">
        <v>89.49</v>
      </c>
      <c r="BL55">
        <v>4.03</v>
      </c>
      <c r="BM55">
        <v>0</v>
      </c>
      <c r="BN55">
        <v>65.37</v>
      </c>
      <c r="BO55">
        <v>2.2599999999999998</v>
      </c>
      <c r="BP55">
        <v>0</v>
      </c>
      <c r="BQ55">
        <v>89.45</v>
      </c>
    </row>
    <row r="56" spans="1:69">
      <c r="A56" s="97">
        <v>43589</v>
      </c>
      <c r="B56" t="s">
        <v>257</v>
      </c>
      <c r="C56">
        <v>15.62</v>
      </c>
      <c r="D56">
        <v>24.86</v>
      </c>
      <c r="E56">
        <v>20.46</v>
      </c>
      <c r="F56">
        <v>56</v>
      </c>
      <c r="G56">
        <v>22.74</v>
      </c>
      <c r="H56">
        <v>26.38</v>
      </c>
      <c r="I56">
        <v>4.12</v>
      </c>
      <c r="J56">
        <v>13.91</v>
      </c>
      <c r="K56">
        <v>24.86</v>
      </c>
      <c r="L56">
        <v>20.46</v>
      </c>
      <c r="M56">
        <v>58.1</v>
      </c>
      <c r="N56">
        <v>37</v>
      </c>
      <c r="O56">
        <v>25.97</v>
      </c>
      <c r="P56">
        <v>26.11</v>
      </c>
      <c r="Q56">
        <v>4.12</v>
      </c>
      <c r="R56">
        <v>13.91</v>
      </c>
      <c r="S56">
        <v>21.65</v>
      </c>
      <c r="T56">
        <v>58.1</v>
      </c>
      <c r="U56">
        <v>37</v>
      </c>
      <c r="V56">
        <v>25.97</v>
      </c>
      <c r="W56">
        <v>26.11</v>
      </c>
      <c r="X56">
        <v>4.12</v>
      </c>
      <c r="Y56">
        <v>15.62</v>
      </c>
      <c r="Z56">
        <v>26.53</v>
      </c>
      <c r="AA56">
        <v>21.83</v>
      </c>
      <c r="AB56">
        <v>58.59</v>
      </c>
      <c r="AC56">
        <v>90.37</v>
      </c>
      <c r="AD56">
        <v>62.18</v>
      </c>
      <c r="AE56">
        <v>4.12</v>
      </c>
      <c r="AF56">
        <v>13.91</v>
      </c>
      <c r="AG56">
        <v>26.53</v>
      </c>
      <c r="AH56">
        <v>21.83</v>
      </c>
      <c r="AI56">
        <v>36.9</v>
      </c>
      <c r="AJ56">
        <v>39.56</v>
      </c>
      <c r="AK56">
        <v>82.75</v>
      </c>
      <c r="AL56">
        <v>82.88</v>
      </c>
      <c r="AM56">
        <v>4.12</v>
      </c>
      <c r="AN56">
        <v>13.91</v>
      </c>
      <c r="AO56">
        <v>23.1</v>
      </c>
      <c r="AP56">
        <v>36.9</v>
      </c>
      <c r="AQ56">
        <v>39.56</v>
      </c>
      <c r="AR56">
        <v>82.75</v>
      </c>
      <c r="AS56">
        <v>82.88</v>
      </c>
      <c r="AT56">
        <v>4.12</v>
      </c>
      <c r="AU56">
        <v>13.91</v>
      </c>
      <c r="AV56">
        <v>191.69</v>
      </c>
      <c r="AW56">
        <v>228.18</v>
      </c>
      <c r="AX56">
        <v>21.83</v>
      </c>
      <c r="AY56">
        <v>77.510000000000005</v>
      </c>
      <c r="AZ56">
        <v>4.03</v>
      </c>
      <c r="BA56">
        <v>71.27</v>
      </c>
      <c r="BB56">
        <v>4.03</v>
      </c>
      <c r="BC56">
        <v>71.27</v>
      </c>
      <c r="BD56">
        <v>4.03</v>
      </c>
      <c r="BE56">
        <v>23.39</v>
      </c>
      <c r="BF56">
        <v>2.88</v>
      </c>
      <c r="BG56">
        <v>2.58</v>
      </c>
      <c r="BH56">
        <v>87.81</v>
      </c>
      <c r="BI56">
        <v>4.03</v>
      </c>
      <c r="BJ56">
        <v>2.1800000000000002</v>
      </c>
      <c r="BK56">
        <v>89.29</v>
      </c>
      <c r="BL56">
        <v>4.03</v>
      </c>
      <c r="BM56">
        <v>0</v>
      </c>
      <c r="BN56">
        <v>65.180000000000007</v>
      </c>
      <c r="BO56">
        <v>2.2599999999999998</v>
      </c>
      <c r="BP56">
        <v>0</v>
      </c>
      <c r="BQ56">
        <v>89.26</v>
      </c>
    </row>
    <row r="57" spans="1:69">
      <c r="A57" s="97">
        <v>43589</v>
      </c>
      <c r="B57" t="s">
        <v>1287</v>
      </c>
      <c r="C57">
        <v>15.62</v>
      </c>
      <c r="D57">
        <v>25</v>
      </c>
      <c r="E57">
        <v>20.66</v>
      </c>
      <c r="F57">
        <v>56</v>
      </c>
      <c r="G57">
        <v>22.74</v>
      </c>
      <c r="H57">
        <v>26.38</v>
      </c>
      <c r="I57">
        <v>4.12</v>
      </c>
      <c r="J57">
        <v>13.91</v>
      </c>
      <c r="K57">
        <v>25</v>
      </c>
      <c r="L57">
        <v>20.66</v>
      </c>
      <c r="M57">
        <v>58.1</v>
      </c>
      <c r="N57">
        <v>37</v>
      </c>
      <c r="O57">
        <v>25.97</v>
      </c>
      <c r="P57">
        <v>26.11</v>
      </c>
      <c r="Q57">
        <v>4.12</v>
      </c>
      <c r="R57">
        <v>13.91</v>
      </c>
      <c r="S57">
        <v>21.83</v>
      </c>
      <c r="T57">
        <v>58.1</v>
      </c>
      <c r="U57">
        <v>37</v>
      </c>
      <c r="V57">
        <v>25.97</v>
      </c>
      <c r="W57">
        <v>26.11</v>
      </c>
      <c r="X57">
        <v>4.12</v>
      </c>
      <c r="Y57">
        <v>15.62</v>
      </c>
      <c r="Z57">
        <v>26.68</v>
      </c>
      <c r="AA57">
        <v>22.05</v>
      </c>
      <c r="AB57">
        <v>58.59</v>
      </c>
      <c r="AC57">
        <v>90.37</v>
      </c>
      <c r="AD57">
        <v>62.18</v>
      </c>
      <c r="AE57">
        <v>4.12</v>
      </c>
      <c r="AF57">
        <v>13.91</v>
      </c>
      <c r="AG57">
        <v>26.68</v>
      </c>
      <c r="AH57">
        <v>22.05</v>
      </c>
      <c r="AI57">
        <v>36.9</v>
      </c>
      <c r="AJ57">
        <v>39.56</v>
      </c>
      <c r="AK57">
        <v>82.75</v>
      </c>
      <c r="AL57">
        <v>82.88</v>
      </c>
      <c r="AM57">
        <v>4.12</v>
      </c>
      <c r="AN57">
        <v>13.91</v>
      </c>
      <c r="AO57">
        <v>23.3</v>
      </c>
      <c r="AP57">
        <v>36.9</v>
      </c>
      <c r="AQ57">
        <v>39.56</v>
      </c>
      <c r="AR57">
        <v>82.75</v>
      </c>
      <c r="AS57">
        <v>82.88</v>
      </c>
      <c r="AT57">
        <v>4.12</v>
      </c>
      <c r="AU57">
        <v>13.91</v>
      </c>
      <c r="AV57">
        <v>191.84</v>
      </c>
      <c r="AW57">
        <v>228.33</v>
      </c>
      <c r="AX57">
        <v>22.05</v>
      </c>
      <c r="AY57">
        <v>77.510000000000005</v>
      </c>
      <c r="AZ57">
        <v>4.03</v>
      </c>
      <c r="BA57">
        <v>71.47</v>
      </c>
      <c r="BB57">
        <v>4.03</v>
      </c>
      <c r="BC57">
        <v>71.47</v>
      </c>
      <c r="BD57">
        <v>4.03</v>
      </c>
      <c r="BE57">
        <v>23.45</v>
      </c>
      <c r="BF57">
        <v>2.88</v>
      </c>
      <c r="BG57">
        <v>2.58</v>
      </c>
      <c r="BH57">
        <v>88</v>
      </c>
      <c r="BI57">
        <v>4.03</v>
      </c>
      <c r="BJ57">
        <v>2.1800000000000002</v>
      </c>
      <c r="BK57">
        <v>89.49</v>
      </c>
      <c r="BL57">
        <v>4.03</v>
      </c>
      <c r="BM57">
        <v>0</v>
      </c>
      <c r="BN57">
        <v>65.37</v>
      </c>
      <c r="BO57">
        <v>2.2599999999999998</v>
      </c>
      <c r="BP57">
        <v>0</v>
      </c>
      <c r="BQ57">
        <v>89.45</v>
      </c>
    </row>
    <row r="58" spans="1:69">
      <c r="A58" s="97">
        <v>43589</v>
      </c>
      <c r="B58" t="s">
        <v>260</v>
      </c>
      <c r="C58">
        <v>14.17</v>
      </c>
      <c r="D58">
        <v>24.45</v>
      </c>
      <c r="E58">
        <v>19.850000000000001</v>
      </c>
      <c r="F58">
        <v>59.34</v>
      </c>
      <c r="G58">
        <v>24.86</v>
      </c>
      <c r="H58">
        <v>20.99</v>
      </c>
      <c r="I58">
        <v>4.12</v>
      </c>
      <c r="J58">
        <v>12.91</v>
      </c>
      <c r="K58">
        <v>24.45</v>
      </c>
      <c r="L58">
        <v>19.850000000000001</v>
      </c>
      <c r="M58">
        <v>55.58</v>
      </c>
      <c r="N58">
        <v>35.86</v>
      </c>
      <c r="O58">
        <v>25.04</v>
      </c>
      <c r="P58">
        <v>23.28</v>
      </c>
      <c r="Q58">
        <v>4.12</v>
      </c>
      <c r="R58">
        <v>12.91</v>
      </c>
      <c r="S58">
        <v>21.09</v>
      </c>
      <c r="T58">
        <v>55.58</v>
      </c>
      <c r="U58">
        <v>35.86</v>
      </c>
      <c r="V58">
        <v>25.04</v>
      </c>
      <c r="W58">
        <v>23.28</v>
      </c>
      <c r="X58">
        <v>4.12</v>
      </c>
      <c r="Y58">
        <v>14.17</v>
      </c>
      <c r="Z58">
        <v>26.23</v>
      </c>
      <c r="AA58">
        <v>21.29</v>
      </c>
      <c r="AB58">
        <v>56.13</v>
      </c>
      <c r="AC58">
        <v>88.31</v>
      </c>
      <c r="AD58">
        <v>62.97</v>
      </c>
      <c r="AE58">
        <v>4.12</v>
      </c>
      <c r="AF58">
        <v>12.91</v>
      </c>
      <c r="AG58">
        <v>26.23</v>
      </c>
      <c r="AH58">
        <v>21.29</v>
      </c>
      <c r="AI58">
        <v>36.32</v>
      </c>
      <c r="AJ58">
        <v>38.94</v>
      </c>
      <c r="AK58">
        <v>83.37</v>
      </c>
      <c r="AL58">
        <v>83.49</v>
      </c>
      <c r="AM58">
        <v>4.12</v>
      </c>
      <c r="AN58">
        <v>12.91</v>
      </c>
      <c r="AO58">
        <v>22.63</v>
      </c>
      <c r="AP58">
        <v>36.32</v>
      </c>
      <c r="AQ58">
        <v>38.94</v>
      </c>
      <c r="AR58">
        <v>83.37</v>
      </c>
      <c r="AS58">
        <v>83.49</v>
      </c>
      <c r="AT58">
        <v>4.12</v>
      </c>
      <c r="AU58">
        <v>12.91</v>
      </c>
      <c r="AV58">
        <v>190.78</v>
      </c>
      <c r="AW58">
        <v>227.14</v>
      </c>
      <c r="AX58">
        <v>21.29</v>
      </c>
      <c r="AY58">
        <v>77.510000000000005</v>
      </c>
      <c r="AZ58">
        <v>3.77</v>
      </c>
      <c r="BA58">
        <v>70.62</v>
      </c>
      <c r="BB58">
        <v>3.77</v>
      </c>
      <c r="BC58">
        <v>70.62</v>
      </c>
      <c r="BD58">
        <v>3.77</v>
      </c>
      <c r="BE58">
        <v>24.18</v>
      </c>
      <c r="BF58">
        <v>2.88</v>
      </c>
      <c r="BG58">
        <v>2.58</v>
      </c>
      <c r="BH58">
        <v>78.02</v>
      </c>
      <c r="BI58">
        <v>3.77</v>
      </c>
      <c r="BJ58">
        <v>2.04</v>
      </c>
      <c r="BK58">
        <v>79.28</v>
      </c>
      <c r="BL58">
        <v>3.77</v>
      </c>
      <c r="BM58">
        <v>0</v>
      </c>
      <c r="BN58">
        <v>57.85</v>
      </c>
      <c r="BO58">
        <v>2.2599999999999998</v>
      </c>
      <c r="BP58">
        <v>0</v>
      </c>
      <c r="BQ58">
        <v>79.23</v>
      </c>
    </row>
    <row r="59" spans="1:69">
      <c r="A59" s="97">
        <v>43589</v>
      </c>
      <c r="B59" t="s">
        <v>263</v>
      </c>
      <c r="C59">
        <v>15.62</v>
      </c>
      <c r="D59">
        <v>24.86</v>
      </c>
      <c r="E59">
        <v>20.46</v>
      </c>
      <c r="F59">
        <v>56</v>
      </c>
      <c r="G59">
        <v>22.74</v>
      </c>
      <c r="H59">
        <v>26.38</v>
      </c>
      <c r="I59">
        <v>4.12</v>
      </c>
      <c r="J59">
        <v>13.91</v>
      </c>
      <c r="K59">
        <v>24.86</v>
      </c>
      <c r="L59">
        <v>20.46</v>
      </c>
      <c r="M59">
        <v>58.1</v>
      </c>
      <c r="N59">
        <v>37</v>
      </c>
      <c r="O59">
        <v>25.97</v>
      </c>
      <c r="P59">
        <v>26.11</v>
      </c>
      <c r="Q59">
        <v>4.12</v>
      </c>
      <c r="R59">
        <v>13.91</v>
      </c>
      <c r="S59">
        <v>21.65</v>
      </c>
      <c r="T59">
        <v>58.1</v>
      </c>
      <c r="U59">
        <v>37</v>
      </c>
      <c r="V59">
        <v>25.97</v>
      </c>
      <c r="W59">
        <v>26.11</v>
      </c>
      <c r="X59">
        <v>4.12</v>
      </c>
      <c r="Y59">
        <v>15.62</v>
      </c>
      <c r="Z59">
        <v>26.53</v>
      </c>
      <c r="AA59">
        <v>21.83</v>
      </c>
      <c r="AB59">
        <v>58.59</v>
      </c>
      <c r="AC59">
        <v>90.37</v>
      </c>
      <c r="AD59">
        <v>62.18</v>
      </c>
      <c r="AE59">
        <v>4.12</v>
      </c>
      <c r="AF59">
        <v>13.91</v>
      </c>
      <c r="AG59">
        <v>26.53</v>
      </c>
      <c r="AH59">
        <v>21.83</v>
      </c>
      <c r="AI59">
        <v>36.9</v>
      </c>
      <c r="AJ59">
        <v>39.56</v>
      </c>
      <c r="AK59">
        <v>82.75</v>
      </c>
      <c r="AL59">
        <v>82.88</v>
      </c>
      <c r="AM59">
        <v>4.12</v>
      </c>
      <c r="AN59">
        <v>13.91</v>
      </c>
      <c r="AO59">
        <v>23.1</v>
      </c>
      <c r="AP59">
        <v>36.9</v>
      </c>
      <c r="AQ59">
        <v>39.56</v>
      </c>
      <c r="AR59">
        <v>82.75</v>
      </c>
      <c r="AS59">
        <v>82.88</v>
      </c>
      <c r="AT59">
        <v>4.12</v>
      </c>
      <c r="AU59">
        <v>13.91</v>
      </c>
      <c r="AV59">
        <v>191.69</v>
      </c>
      <c r="AW59">
        <v>228.18</v>
      </c>
      <c r="AX59">
        <v>21.83</v>
      </c>
      <c r="AY59">
        <v>77.510000000000005</v>
      </c>
      <c r="AZ59">
        <v>4.03</v>
      </c>
      <c r="BA59">
        <v>71.27</v>
      </c>
      <c r="BB59">
        <v>4.03</v>
      </c>
      <c r="BC59">
        <v>71.27</v>
      </c>
      <c r="BD59">
        <v>4.03</v>
      </c>
      <c r="BE59">
        <v>23.39</v>
      </c>
      <c r="BF59">
        <v>2.88</v>
      </c>
      <c r="BG59">
        <v>2.58</v>
      </c>
      <c r="BH59">
        <v>87.81</v>
      </c>
      <c r="BI59">
        <v>4.03</v>
      </c>
      <c r="BJ59">
        <v>2.1800000000000002</v>
      </c>
      <c r="BK59">
        <v>89.29</v>
      </c>
      <c r="BL59">
        <v>4.03</v>
      </c>
      <c r="BM59">
        <v>0</v>
      </c>
      <c r="BN59">
        <v>65.180000000000007</v>
      </c>
      <c r="BO59">
        <v>2.2599999999999998</v>
      </c>
      <c r="BP59">
        <v>0</v>
      </c>
      <c r="BQ59">
        <v>89.26</v>
      </c>
    </row>
    <row r="60" spans="1:69">
      <c r="A60" s="97">
        <v>43589</v>
      </c>
      <c r="B60" t="s">
        <v>266</v>
      </c>
      <c r="C60">
        <v>15.62</v>
      </c>
      <c r="D60">
        <v>24.96</v>
      </c>
      <c r="E60">
        <v>20.05</v>
      </c>
      <c r="F60">
        <v>56</v>
      </c>
      <c r="G60">
        <v>22.74</v>
      </c>
      <c r="H60">
        <v>26.38</v>
      </c>
      <c r="I60">
        <v>4.12</v>
      </c>
      <c r="J60">
        <v>13.91</v>
      </c>
      <c r="K60">
        <v>24.96</v>
      </c>
      <c r="L60">
        <v>20.05</v>
      </c>
      <c r="M60">
        <v>58.1</v>
      </c>
      <c r="N60">
        <v>37</v>
      </c>
      <c r="O60">
        <v>25.97</v>
      </c>
      <c r="P60">
        <v>26.11</v>
      </c>
      <c r="Q60">
        <v>4.12</v>
      </c>
      <c r="R60">
        <v>13.91</v>
      </c>
      <c r="S60">
        <v>21.38</v>
      </c>
      <c r="T60">
        <v>58.1</v>
      </c>
      <c r="U60">
        <v>37</v>
      </c>
      <c r="V60">
        <v>25.97</v>
      </c>
      <c r="W60">
        <v>26.11</v>
      </c>
      <c r="X60">
        <v>4.12</v>
      </c>
      <c r="Y60">
        <v>15.62</v>
      </c>
      <c r="Z60">
        <v>26.63</v>
      </c>
      <c r="AA60">
        <v>21.4</v>
      </c>
      <c r="AB60">
        <v>58.59</v>
      </c>
      <c r="AC60">
        <v>90.37</v>
      </c>
      <c r="AD60">
        <v>62.18</v>
      </c>
      <c r="AE60">
        <v>4.12</v>
      </c>
      <c r="AF60">
        <v>13.91</v>
      </c>
      <c r="AG60">
        <v>26.63</v>
      </c>
      <c r="AH60">
        <v>21.4</v>
      </c>
      <c r="AI60">
        <v>36.9</v>
      </c>
      <c r="AJ60">
        <v>39.56</v>
      </c>
      <c r="AK60">
        <v>82.75</v>
      </c>
      <c r="AL60">
        <v>82.88</v>
      </c>
      <c r="AM60">
        <v>4.12</v>
      </c>
      <c r="AN60">
        <v>13.91</v>
      </c>
      <c r="AO60">
        <v>22.81</v>
      </c>
      <c r="AP60">
        <v>36.9</v>
      </c>
      <c r="AQ60">
        <v>39.56</v>
      </c>
      <c r="AR60">
        <v>82.75</v>
      </c>
      <c r="AS60">
        <v>82.88</v>
      </c>
      <c r="AT60">
        <v>4.12</v>
      </c>
      <c r="AU60">
        <v>13.91</v>
      </c>
      <c r="AV60">
        <v>191.79</v>
      </c>
      <c r="AW60">
        <v>228.28</v>
      </c>
      <c r="AX60">
        <v>21.4</v>
      </c>
      <c r="AY60">
        <v>77.510000000000005</v>
      </c>
      <c r="AZ60">
        <v>4.03</v>
      </c>
      <c r="BA60">
        <v>70.98</v>
      </c>
      <c r="BB60">
        <v>4.03</v>
      </c>
      <c r="BC60">
        <v>70.98</v>
      </c>
      <c r="BD60">
        <v>4.03</v>
      </c>
      <c r="BE60">
        <v>23.32</v>
      </c>
      <c r="BF60">
        <v>2.88</v>
      </c>
      <c r="BG60">
        <v>2.58</v>
      </c>
      <c r="BH60">
        <v>87.52</v>
      </c>
      <c r="BI60">
        <v>4.03</v>
      </c>
      <c r="BJ60">
        <v>2.1800000000000002</v>
      </c>
      <c r="BK60">
        <v>89</v>
      </c>
      <c r="BL60">
        <v>4.03</v>
      </c>
      <c r="BM60">
        <v>0</v>
      </c>
      <c r="BN60">
        <v>64.89</v>
      </c>
      <c r="BO60">
        <v>2.2599999999999998</v>
      </c>
      <c r="BP60">
        <v>0</v>
      </c>
      <c r="BQ60">
        <v>88.97</v>
      </c>
    </row>
    <row r="61" spans="1:69">
      <c r="A61" s="97">
        <v>43589</v>
      </c>
      <c r="B61" t="s">
        <v>269</v>
      </c>
      <c r="C61">
        <v>15.62</v>
      </c>
      <c r="D61">
        <v>24.69</v>
      </c>
      <c r="E61">
        <v>19.96</v>
      </c>
      <c r="F61">
        <v>55.72</v>
      </c>
      <c r="G61">
        <v>22.74</v>
      </c>
      <c r="H61">
        <v>26.38</v>
      </c>
      <c r="I61">
        <v>4.12</v>
      </c>
      <c r="J61">
        <v>13.91</v>
      </c>
      <c r="K61">
        <v>24.69</v>
      </c>
      <c r="L61">
        <v>19.96</v>
      </c>
      <c r="M61">
        <v>57.81</v>
      </c>
      <c r="N61">
        <v>36.81</v>
      </c>
      <c r="O61">
        <v>25.97</v>
      </c>
      <c r="P61">
        <v>26.11</v>
      </c>
      <c r="Q61">
        <v>4.12</v>
      </c>
      <c r="R61">
        <v>13.91</v>
      </c>
      <c r="S61">
        <v>21.23</v>
      </c>
      <c r="T61">
        <v>57.81</v>
      </c>
      <c r="U61">
        <v>36.81</v>
      </c>
      <c r="V61">
        <v>25.97</v>
      </c>
      <c r="W61">
        <v>26.11</v>
      </c>
      <c r="X61">
        <v>4.12</v>
      </c>
      <c r="Y61">
        <v>15.62</v>
      </c>
      <c r="Z61">
        <v>26.34</v>
      </c>
      <c r="AA61">
        <v>21.3</v>
      </c>
      <c r="AB61">
        <v>58.3</v>
      </c>
      <c r="AC61">
        <v>90.37</v>
      </c>
      <c r="AD61">
        <v>62.18</v>
      </c>
      <c r="AE61">
        <v>4.12</v>
      </c>
      <c r="AF61">
        <v>13.91</v>
      </c>
      <c r="AG61">
        <v>26.34</v>
      </c>
      <c r="AH61">
        <v>21.3</v>
      </c>
      <c r="AI61">
        <v>36.72</v>
      </c>
      <c r="AJ61">
        <v>39.36</v>
      </c>
      <c r="AK61">
        <v>82.75</v>
      </c>
      <c r="AL61">
        <v>82.88</v>
      </c>
      <c r="AM61">
        <v>4.12</v>
      </c>
      <c r="AN61">
        <v>13.91</v>
      </c>
      <c r="AO61">
        <v>22.66</v>
      </c>
      <c r="AP61">
        <v>36.72</v>
      </c>
      <c r="AQ61">
        <v>39.36</v>
      </c>
      <c r="AR61">
        <v>82.75</v>
      </c>
      <c r="AS61">
        <v>82.88</v>
      </c>
      <c r="AT61">
        <v>4.12</v>
      </c>
      <c r="AU61">
        <v>13.91</v>
      </c>
      <c r="AV61">
        <v>191.18</v>
      </c>
      <c r="AW61">
        <v>227.59</v>
      </c>
      <c r="AX61">
        <v>21.3</v>
      </c>
      <c r="AY61">
        <v>77.510000000000005</v>
      </c>
      <c r="AZ61">
        <v>4.03</v>
      </c>
      <c r="BA61">
        <v>70.739999999999995</v>
      </c>
      <c r="BB61">
        <v>4.03</v>
      </c>
      <c r="BC61">
        <v>70.739999999999995</v>
      </c>
      <c r="BD61">
        <v>4.03</v>
      </c>
      <c r="BE61">
        <v>23.24</v>
      </c>
      <c r="BF61">
        <v>2.88</v>
      </c>
      <c r="BG61">
        <v>2.58</v>
      </c>
      <c r="BH61">
        <v>87.24</v>
      </c>
      <c r="BI61">
        <v>4.03</v>
      </c>
      <c r="BJ61">
        <v>2.1800000000000002</v>
      </c>
      <c r="BK61">
        <v>88.72</v>
      </c>
      <c r="BL61">
        <v>4.03</v>
      </c>
      <c r="BM61">
        <v>0</v>
      </c>
      <c r="BN61">
        <v>64.61</v>
      </c>
      <c r="BO61">
        <v>2.2599999999999998</v>
      </c>
      <c r="BP61">
        <v>0</v>
      </c>
      <c r="BQ61">
        <v>88.68</v>
      </c>
    </row>
    <row r="62" spans="1:69">
      <c r="A62" s="97">
        <v>43589</v>
      </c>
      <c r="B62" t="s">
        <v>1288</v>
      </c>
      <c r="C62">
        <v>15.62</v>
      </c>
      <c r="D62">
        <v>24.86</v>
      </c>
      <c r="E62">
        <v>20.46</v>
      </c>
      <c r="F62">
        <v>56</v>
      </c>
      <c r="G62">
        <v>22.74</v>
      </c>
      <c r="H62">
        <v>26.38</v>
      </c>
      <c r="I62">
        <v>4.12</v>
      </c>
      <c r="J62">
        <v>13.91</v>
      </c>
      <c r="K62">
        <v>24.86</v>
      </c>
      <c r="L62">
        <v>20.46</v>
      </c>
      <c r="M62">
        <v>58.1</v>
      </c>
      <c r="N62">
        <v>37</v>
      </c>
      <c r="O62">
        <v>25.97</v>
      </c>
      <c r="P62">
        <v>26.11</v>
      </c>
      <c r="Q62">
        <v>4.12</v>
      </c>
      <c r="R62">
        <v>13.91</v>
      </c>
      <c r="S62">
        <v>21.65</v>
      </c>
      <c r="T62">
        <v>58.1</v>
      </c>
      <c r="U62">
        <v>37</v>
      </c>
      <c r="V62">
        <v>25.97</v>
      </c>
      <c r="W62">
        <v>26.11</v>
      </c>
      <c r="X62">
        <v>4.12</v>
      </c>
      <c r="Y62">
        <v>15.62</v>
      </c>
      <c r="Z62">
        <v>26.53</v>
      </c>
      <c r="AA62">
        <v>21.83</v>
      </c>
      <c r="AB62">
        <v>58.59</v>
      </c>
      <c r="AC62">
        <v>90.37</v>
      </c>
      <c r="AD62">
        <v>62.18</v>
      </c>
      <c r="AE62">
        <v>4.12</v>
      </c>
      <c r="AF62">
        <v>13.91</v>
      </c>
      <c r="AG62">
        <v>26.53</v>
      </c>
      <c r="AH62">
        <v>21.83</v>
      </c>
      <c r="AI62">
        <v>36.9</v>
      </c>
      <c r="AJ62">
        <v>39.56</v>
      </c>
      <c r="AK62">
        <v>82.75</v>
      </c>
      <c r="AL62">
        <v>82.88</v>
      </c>
      <c r="AM62">
        <v>4.12</v>
      </c>
      <c r="AN62">
        <v>13.91</v>
      </c>
      <c r="AO62">
        <v>23.1</v>
      </c>
      <c r="AP62">
        <v>36.9</v>
      </c>
      <c r="AQ62">
        <v>39.56</v>
      </c>
      <c r="AR62">
        <v>82.75</v>
      </c>
      <c r="AS62">
        <v>82.88</v>
      </c>
      <c r="AT62">
        <v>4.12</v>
      </c>
      <c r="AU62">
        <v>13.91</v>
      </c>
      <c r="AV62">
        <v>191.69</v>
      </c>
      <c r="AW62">
        <v>228.18</v>
      </c>
      <c r="AX62">
        <v>21.83</v>
      </c>
      <c r="AY62">
        <v>77.510000000000005</v>
      </c>
      <c r="AZ62">
        <v>4.03</v>
      </c>
      <c r="BA62">
        <v>71.27</v>
      </c>
      <c r="BB62">
        <v>4.03</v>
      </c>
      <c r="BC62">
        <v>71.27</v>
      </c>
      <c r="BD62">
        <v>4.03</v>
      </c>
      <c r="BE62">
        <v>23.39</v>
      </c>
      <c r="BF62">
        <v>2.88</v>
      </c>
      <c r="BG62">
        <v>2.58</v>
      </c>
      <c r="BH62">
        <v>87.81</v>
      </c>
      <c r="BI62">
        <v>4.03</v>
      </c>
      <c r="BJ62">
        <v>2.1800000000000002</v>
      </c>
      <c r="BK62">
        <v>89.29</v>
      </c>
      <c r="BL62">
        <v>4.03</v>
      </c>
      <c r="BM62">
        <v>0</v>
      </c>
      <c r="BN62">
        <v>65.180000000000007</v>
      </c>
      <c r="BO62">
        <v>2.2599999999999998</v>
      </c>
      <c r="BP62">
        <v>0</v>
      </c>
      <c r="BQ62">
        <v>89.26</v>
      </c>
    </row>
    <row r="63" spans="1:69">
      <c r="A63" s="97">
        <v>43589</v>
      </c>
      <c r="B63" t="s">
        <v>275</v>
      </c>
      <c r="C63">
        <v>16.04</v>
      </c>
      <c r="D63">
        <v>24.61</v>
      </c>
      <c r="E63">
        <v>20.25</v>
      </c>
      <c r="F63">
        <v>55.65</v>
      </c>
      <c r="G63">
        <v>22.74</v>
      </c>
      <c r="H63">
        <v>25.63</v>
      </c>
      <c r="I63">
        <v>4.12</v>
      </c>
      <c r="J63">
        <v>14.13</v>
      </c>
      <c r="K63">
        <v>24.61</v>
      </c>
      <c r="L63">
        <v>20.25</v>
      </c>
      <c r="M63">
        <v>56.54</v>
      </c>
      <c r="N63">
        <v>37.96</v>
      </c>
      <c r="O63">
        <v>25.78</v>
      </c>
      <c r="P63">
        <v>25.72</v>
      </c>
      <c r="Q63">
        <v>4.12</v>
      </c>
      <c r="R63">
        <v>14.13</v>
      </c>
      <c r="S63">
        <v>21.43</v>
      </c>
      <c r="T63">
        <v>56.54</v>
      </c>
      <c r="U63">
        <v>37.96</v>
      </c>
      <c r="V63">
        <v>25.78</v>
      </c>
      <c r="W63">
        <v>25.72</v>
      </c>
      <c r="X63">
        <v>4.12</v>
      </c>
      <c r="Y63">
        <v>16.04</v>
      </c>
      <c r="Z63">
        <v>26.22</v>
      </c>
      <c r="AA63">
        <v>21.58</v>
      </c>
      <c r="AB63">
        <v>58.28</v>
      </c>
      <c r="AC63">
        <v>90.4</v>
      </c>
      <c r="AD63">
        <v>62.18</v>
      </c>
      <c r="AE63">
        <v>4.12</v>
      </c>
      <c r="AF63">
        <v>14.13</v>
      </c>
      <c r="AG63">
        <v>26.22</v>
      </c>
      <c r="AH63">
        <v>21.58</v>
      </c>
      <c r="AI63">
        <v>36.71</v>
      </c>
      <c r="AJ63">
        <v>39.35</v>
      </c>
      <c r="AK63">
        <v>82.76</v>
      </c>
      <c r="AL63">
        <v>82.89</v>
      </c>
      <c r="AM63">
        <v>4.12</v>
      </c>
      <c r="AN63">
        <v>14.13</v>
      </c>
      <c r="AO63">
        <v>22.83</v>
      </c>
      <c r="AP63">
        <v>36.71</v>
      </c>
      <c r="AQ63">
        <v>39.35</v>
      </c>
      <c r="AR63">
        <v>82.76</v>
      </c>
      <c r="AS63">
        <v>82.89</v>
      </c>
      <c r="AT63">
        <v>4.12</v>
      </c>
      <c r="AU63">
        <v>14.13</v>
      </c>
      <c r="AV63">
        <v>191.06</v>
      </c>
      <c r="AW63">
        <v>227.48</v>
      </c>
      <c r="AX63">
        <v>21.58</v>
      </c>
      <c r="AY63">
        <v>77.510000000000005</v>
      </c>
      <c r="AZ63">
        <v>4.08</v>
      </c>
      <c r="BA63">
        <v>70.91</v>
      </c>
      <c r="BB63">
        <v>4.08</v>
      </c>
      <c r="BC63">
        <v>70.91</v>
      </c>
      <c r="BD63">
        <v>4.08</v>
      </c>
      <c r="BE63">
        <v>23.29</v>
      </c>
      <c r="BF63">
        <v>2.88</v>
      </c>
      <c r="BG63">
        <v>2.58</v>
      </c>
      <c r="BH63">
        <v>87.57</v>
      </c>
      <c r="BI63">
        <v>4.08</v>
      </c>
      <c r="BJ63">
        <v>2.2000000000000002</v>
      </c>
      <c r="BK63">
        <v>88.89</v>
      </c>
      <c r="BL63">
        <v>4.08</v>
      </c>
      <c r="BM63">
        <v>0</v>
      </c>
      <c r="BN63">
        <v>64.849999999999994</v>
      </c>
      <c r="BO63">
        <v>2.2599999999999998</v>
      </c>
      <c r="BP63">
        <v>0</v>
      </c>
      <c r="BQ63">
        <v>88.86</v>
      </c>
    </row>
    <row r="64" spans="1:69">
      <c r="A64" s="97">
        <v>43589</v>
      </c>
      <c r="B64" t="s">
        <v>236</v>
      </c>
      <c r="C64">
        <v>14.17</v>
      </c>
      <c r="D64">
        <v>24.59</v>
      </c>
      <c r="E64">
        <v>20.32</v>
      </c>
      <c r="F64">
        <v>59.64</v>
      </c>
      <c r="G64">
        <v>24.86</v>
      </c>
      <c r="H64">
        <v>20.99</v>
      </c>
      <c r="I64">
        <v>4.12</v>
      </c>
      <c r="J64">
        <v>12.91</v>
      </c>
      <c r="K64">
        <v>24.59</v>
      </c>
      <c r="L64">
        <v>20.32</v>
      </c>
      <c r="M64">
        <v>55.86</v>
      </c>
      <c r="N64">
        <v>36.04</v>
      </c>
      <c r="O64">
        <v>25.04</v>
      </c>
      <c r="P64">
        <v>23.28</v>
      </c>
      <c r="Q64">
        <v>4.12</v>
      </c>
      <c r="R64">
        <v>12.91</v>
      </c>
      <c r="S64">
        <v>21.47</v>
      </c>
      <c r="T64">
        <v>55.86</v>
      </c>
      <c r="U64">
        <v>36.04</v>
      </c>
      <c r="V64">
        <v>25.04</v>
      </c>
      <c r="W64">
        <v>23.28</v>
      </c>
      <c r="X64">
        <v>4.12</v>
      </c>
      <c r="Y64">
        <v>14.17</v>
      </c>
      <c r="Z64">
        <v>26.38</v>
      </c>
      <c r="AA64">
        <v>21.8</v>
      </c>
      <c r="AB64">
        <v>56.41</v>
      </c>
      <c r="AC64">
        <v>88.31</v>
      </c>
      <c r="AD64">
        <v>62.97</v>
      </c>
      <c r="AE64">
        <v>4.12</v>
      </c>
      <c r="AF64">
        <v>12.91</v>
      </c>
      <c r="AG64">
        <v>26.38</v>
      </c>
      <c r="AH64">
        <v>21.8</v>
      </c>
      <c r="AI64">
        <v>36.51</v>
      </c>
      <c r="AJ64">
        <v>39.14</v>
      </c>
      <c r="AK64">
        <v>83.37</v>
      </c>
      <c r="AL64">
        <v>83.49</v>
      </c>
      <c r="AM64">
        <v>4.12</v>
      </c>
      <c r="AN64">
        <v>12.91</v>
      </c>
      <c r="AO64">
        <v>23.04</v>
      </c>
      <c r="AP64">
        <v>36.51</v>
      </c>
      <c r="AQ64">
        <v>39.14</v>
      </c>
      <c r="AR64">
        <v>83.37</v>
      </c>
      <c r="AS64">
        <v>83.49</v>
      </c>
      <c r="AT64">
        <v>4.12</v>
      </c>
      <c r="AU64">
        <v>12.91</v>
      </c>
      <c r="AV64">
        <v>191.25</v>
      </c>
      <c r="AW64">
        <v>227.68</v>
      </c>
      <c r="AX64">
        <v>21.8</v>
      </c>
      <c r="AY64">
        <v>77.510000000000005</v>
      </c>
      <c r="AZ64">
        <v>3.77</v>
      </c>
      <c r="BA64">
        <v>71.13</v>
      </c>
      <c r="BB64">
        <v>3.77</v>
      </c>
      <c r="BC64">
        <v>71.13</v>
      </c>
      <c r="BD64">
        <v>3.77</v>
      </c>
      <c r="BE64">
        <v>24.34</v>
      </c>
      <c r="BF64">
        <v>2.88</v>
      </c>
      <c r="BG64">
        <v>2.58</v>
      </c>
      <c r="BH64">
        <v>78.53</v>
      </c>
      <c r="BI64">
        <v>3.77</v>
      </c>
      <c r="BJ64">
        <v>2.04</v>
      </c>
      <c r="BK64">
        <v>79.8</v>
      </c>
      <c r="BL64">
        <v>3.77</v>
      </c>
      <c r="BM64">
        <v>0</v>
      </c>
      <c r="BN64">
        <v>58.36</v>
      </c>
      <c r="BO64">
        <v>2.2599999999999998</v>
      </c>
      <c r="BP64">
        <v>0</v>
      </c>
      <c r="BQ64">
        <v>79.75</v>
      </c>
    </row>
    <row r="65" spans="1:69">
      <c r="A65" s="97">
        <v>43589</v>
      </c>
      <c r="B65" t="s">
        <v>239</v>
      </c>
      <c r="C65">
        <v>14.17</v>
      </c>
      <c r="D65">
        <v>24.59</v>
      </c>
      <c r="E65">
        <v>20.32</v>
      </c>
      <c r="F65">
        <v>59.64</v>
      </c>
      <c r="G65">
        <v>24.86</v>
      </c>
      <c r="H65">
        <v>20.99</v>
      </c>
      <c r="I65">
        <v>4.12</v>
      </c>
      <c r="J65">
        <v>12.91</v>
      </c>
      <c r="K65">
        <v>24.59</v>
      </c>
      <c r="L65">
        <v>20.32</v>
      </c>
      <c r="M65">
        <v>55.86</v>
      </c>
      <c r="N65">
        <v>36.04</v>
      </c>
      <c r="O65">
        <v>25.04</v>
      </c>
      <c r="P65">
        <v>23.28</v>
      </c>
      <c r="Q65">
        <v>4.12</v>
      </c>
      <c r="R65">
        <v>12.91</v>
      </c>
      <c r="S65">
        <v>21.47</v>
      </c>
      <c r="T65">
        <v>55.86</v>
      </c>
      <c r="U65">
        <v>36.04</v>
      </c>
      <c r="V65">
        <v>25.04</v>
      </c>
      <c r="W65">
        <v>23.28</v>
      </c>
      <c r="X65">
        <v>4.12</v>
      </c>
      <c r="Y65">
        <v>14.17</v>
      </c>
      <c r="Z65">
        <v>26.38</v>
      </c>
      <c r="AA65">
        <v>21.8</v>
      </c>
      <c r="AB65">
        <v>56.41</v>
      </c>
      <c r="AC65">
        <v>88.31</v>
      </c>
      <c r="AD65">
        <v>62.97</v>
      </c>
      <c r="AE65">
        <v>4.12</v>
      </c>
      <c r="AF65">
        <v>12.91</v>
      </c>
      <c r="AG65">
        <v>26.38</v>
      </c>
      <c r="AH65">
        <v>21.8</v>
      </c>
      <c r="AI65">
        <v>36.51</v>
      </c>
      <c r="AJ65">
        <v>39.14</v>
      </c>
      <c r="AK65">
        <v>83.37</v>
      </c>
      <c r="AL65">
        <v>83.49</v>
      </c>
      <c r="AM65">
        <v>4.12</v>
      </c>
      <c r="AN65">
        <v>12.91</v>
      </c>
      <c r="AO65">
        <v>23.04</v>
      </c>
      <c r="AP65">
        <v>36.51</v>
      </c>
      <c r="AQ65">
        <v>39.14</v>
      </c>
      <c r="AR65">
        <v>83.37</v>
      </c>
      <c r="AS65">
        <v>83.49</v>
      </c>
      <c r="AT65">
        <v>4.12</v>
      </c>
      <c r="AU65">
        <v>12.91</v>
      </c>
      <c r="AV65">
        <v>191.25</v>
      </c>
      <c r="AW65">
        <v>227.68</v>
      </c>
      <c r="AX65">
        <v>21.8</v>
      </c>
      <c r="AY65">
        <v>77.510000000000005</v>
      </c>
      <c r="AZ65">
        <v>3.77</v>
      </c>
      <c r="BA65">
        <v>71.13</v>
      </c>
      <c r="BB65">
        <v>3.77</v>
      </c>
      <c r="BC65">
        <v>71.13</v>
      </c>
      <c r="BD65">
        <v>3.77</v>
      </c>
      <c r="BE65">
        <v>24.34</v>
      </c>
      <c r="BF65">
        <v>2.88</v>
      </c>
      <c r="BG65">
        <v>2.58</v>
      </c>
      <c r="BH65">
        <v>78.53</v>
      </c>
      <c r="BI65">
        <v>3.77</v>
      </c>
      <c r="BJ65">
        <v>2.04</v>
      </c>
      <c r="BK65">
        <v>79.8</v>
      </c>
      <c r="BL65">
        <v>3.77</v>
      </c>
      <c r="BM65">
        <v>0</v>
      </c>
      <c r="BN65">
        <v>58.36</v>
      </c>
      <c r="BO65">
        <v>2.2599999999999998</v>
      </c>
      <c r="BP65">
        <v>0</v>
      </c>
      <c r="BQ65">
        <v>79.75</v>
      </c>
    </row>
    <row r="66" spans="1:69">
      <c r="A66" s="97">
        <v>43589</v>
      </c>
      <c r="B66" t="s">
        <v>242</v>
      </c>
      <c r="C66">
        <v>14.17</v>
      </c>
      <c r="D66">
        <v>24.45</v>
      </c>
      <c r="E66">
        <v>19.850000000000001</v>
      </c>
      <c r="F66">
        <v>59.34</v>
      </c>
      <c r="G66">
        <v>24.86</v>
      </c>
      <c r="H66">
        <v>20.99</v>
      </c>
      <c r="I66">
        <v>4.12</v>
      </c>
      <c r="J66">
        <v>12.91</v>
      </c>
      <c r="K66">
        <v>24.45</v>
      </c>
      <c r="L66">
        <v>19.850000000000001</v>
      </c>
      <c r="M66">
        <v>55.58</v>
      </c>
      <c r="N66">
        <v>35.86</v>
      </c>
      <c r="O66">
        <v>25.04</v>
      </c>
      <c r="P66">
        <v>23.28</v>
      </c>
      <c r="Q66">
        <v>4.12</v>
      </c>
      <c r="R66">
        <v>12.91</v>
      </c>
      <c r="S66">
        <v>21.09</v>
      </c>
      <c r="T66">
        <v>55.58</v>
      </c>
      <c r="U66">
        <v>35.86</v>
      </c>
      <c r="V66">
        <v>25.04</v>
      </c>
      <c r="W66">
        <v>23.28</v>
      </c>
      <c r="X66">
        <v>4.12</v>
      </c>
      <c r="Y66">
        <v>14.17</v>
      </c>
      <c r="Z66">
        <v>26.23</v>
      </c>
      <c r="AA66">
        <v>21.29</v>
      </c>
      <c r="AB66">
        <v>56.13</v>
      </c>
      <c r="AC66">
        <v>88.31</v>
      </c>
      <c r="AD66">
        <v>62.97</v>
      </c>
      <c r="AE66">
        <v>4.12</v>
      </c>
      <c r="AF66">
        <v>12.91</v>
      </c>
      <c r="AG66">
        <v>26.23</v>
      </c>
      <c r="AH66">
        <v>21.29</v>
      </c>
      <c r="AI66">
        <v>36.32</v>
      </c>
      <c r="AJ66">
        <v>38.94</v>
      </c>
      <c r="AK66">
        <v>83.37</v>
      </c>
      <c r="AL66">
        <v>83.49</v>
      </c>
      <c r="AM66">
        <v>4.12</v>
      </c>
      <c r="AN66">
        <v>12.91</v>
      </c>
      <c r="AO66">
        <v>22.63</v>
      </c>
      <c r="AP66">
        <v>36.32</v>
      </c>
      <c r="AQ66">
        <v>38.94</v>
      </c>
      <c r="AR66">
        <v>83.37</v>
      </c>
      <c r="AS66">
        <v>83.49</v>
      </c>
      <c r="AT66">
        <v>4.12</v>
      </c>
      <c r="AU66">
        <v>12.91</v>
      </c>
      <c r="AV66">
        <v>190.78</v>
      </c>
      <c r="AW66">
        <v>227.14</v>
      </c>
      <c r="AX66">
        <v>21.29</v>
      </c>
      <c r="AY66">
        <v>77.510000000000005</v>
      </c>
      <c r="AZ66">
        <v>3.77</v>
      </c>
      <c r="BA66">
        <v>70.62</v>
      </c>
      <c r="BB66">
        <v>3.77</v>
      </c>
      <c r="BC66">
        <v>70.62</v>
      </c>
      <c r="BD66">
        <v>3.77</v>
      </c>
      <c r="BE66">
        <v>24.18</v>
      </c>
      <c r="BF66">
        <v>2.88</v>
      </c>
      <c r="BG66">
        <v>2.58</v>
      </c>
      <c r="BH66">
        <v>78.02</v>
      </c>
      <c r="BI66">
        <v>3.77</v>
      </c>
      <c r="BJ66">
        <v>2.04</v>
      </c>
      <c r="BK66">
        <v>79.28</v>
      </c>
      <c r="BL66">
        <v>3.77</v>
      </c>
      <c r="BM66">
        <v>0</v>
      </c>
      <c r="BN66">
        <v>57.85</v>
      </c>
      <c r="BO66">
        <v>2.2599999999999998</v>
      </c>
      <c r="BP66">
        <v>0</v>
      </c>
      <c r="BQ66">
        <v>79.23</v>
      </c>
    </row>
    <row r="67" spans="1:69">
      <c r="A67" s="97">
        <v>43589</v>
      </c>
      <c r="B67" t="s">
        <v>251</v>
      </c>
      <c r="C67">
        <v>14.17</v>
      </c>
      <c r="D67">
        <v>24.59</v>
      </c>
      <c r="E67">
        <v>20.32</v>
      </c>
      <c r="F67">
        <v>59.64</v>
      </c>
      <c r="G67">
        <v>24.86</v>
      </c>
      <c r="H67">
        <v>20.99</v>
      </c>
      <c r="I67">
        <v>4.12</v>
      </c>
      <c r="J67">
        <v>12.91</v>
      </c>
      <c r="K67">
        <v>24.59</v>
      </c>
      <c r="L67">
        <v>20.32</v>
      </c>
      <c r="M67">
        <v>55.86</v>
      </c>
      <c r="N67">
        <v>36.04</v>
      </c>
      <c r="O67">
        <v>25.04</v>
      </c>
      <c r="P67">
        <v>23.28</v>
      </c>
      <c r="Q67">
        <v>4.12</v>
      </c>
      <c r="R67">
        <v>12.91</v>
      </c>
      <c r="S67">
        <v>21.47</v>
      </c>
      <c r="T67">
        <v>55.86</v>
      </c>
      <c r="U67">
        <v>36.04</v>
      </c>
      <c r="V67">
        <v>25.04</v>
      </c>
      <c r="W67">
        <v>23.28</v>
      </c>
      <c r="X67">
        <v>4.12</v>
      </c>
      <c r="Y67">
        <v>14.17</v>
      </c>
      <c r="Z67">
        <v>26.38</v>
      </c>
      <c r="AA67">
        <v>21.8</v>
      </c>
      <c r="AB67">
        <v>56.41</v>
      </c>
      <c r="AC67">
        <v>88.31</v>
      </c>
      <c r="AD67">
        <v>62.97</v>
      </c>
      <c r="AE67">
        <v>4.12</v>
      </c>
      <c r="AF67">
        <v>12.91</v>
      </c>
      <c r="AG67">
        <v>26.38</v>
      </c>
      <c r="AH67">
        <v>21.8</v>
      </c>
      <c r="AI67">
        <v>36.51</v>
      </c>
      <c r="AJ67">
        <v>39.14</v>
      </c>
      <c r="AK67">
        <v>83.37</v>
      </c>
      <c r="AL67">
        <v>83.49</v>
      </c>
      <c r="AM67">
        <v>4.12</v>
      </c>
      <c r="AN67">
        <v>12.91</v>
      </c>
      <c r="AO67">
        <v>23.04</v>
      </c>
      <c r="AP67">
        <v>36.51</v>
      </c>
      <c r="AQ67">
        <v>39.14</v>
      </c>
      <c r="AR67">
        <v>83.37</v>
      </c>
      <c r="AS67">
        <v>83.49</v>
      </c>
      <c r="AT67">
        <v>4.12</v>
      </c>
      <c r="AU67">
        <v>12.91</v>
      </c>
      <c r="AV67">
        <v>191.25</v>
      </c>
      <c r="AW67">
        <v>227.68</v>
      </c>
      <c r="AX67">
        <v>21.8</v>
      </c>
      <c r="AY67">
        <v>77.510000000000005</v>
      </c>
      <c r="AZ67">
        <v>3.77</v>
      </c>
      <c r="BA67">
        <v>71.13</v>
      </c>
      <c r="BB67">
        <v>3.77</v>
      </c>
      <c r="BC67">
        <v>71.13</v>
      </c>
      <c r="BD67">
        <v>3.77</v>
      </c>
      <c r="BE67">
        <v>24.34</v>
      </c>
      <c r="BF67">
        <v>2.88</v>
      </c>
      <c r="BG67">
        <v>2.58</v>
      </c>
      <c r="BH67">
        <v>78.53</v>
      </c>
      <c r="BI67">
        <v>3.77</v>
      </c>
      <c r="BJ67">
        <v>2.04</v>
      </c>
      <c r="BK67">
        <v>79.8</v>
      </c>
      <c r="BL67">
        <v>3.77</v>
      </c>
      <c r="BM67">
        <v>0</v>
      </c>
      <c r="BN67">
        <v>58.36</v>
      </c>
      <c r="BO67">
        <v>2.2599999999999998</v>
      </c>
      <c r="BP67">
        <v>0</v>
      </c>
      <c r="BQ67">
        <v>79.75</v>
      </c>
    </row>
    <row r="68" spans="1:69">
      <c r="A68" s="97">
        <v>43589</v>
      </c>
      <c r="B68" t="s">
        <v>278</v>
      </c>
      <c r="C68">
        <v>16.04</v>
      </c>
      <c r="D68">
        <v>24.61</v>
      </c>
      <c r="E68">
        <v>19.98</v>
      </c>
      <c r="F68">
        <v>55.37</v>
      </c>
      <c r="G68">
        <v>22.74</v>
      </c>
      <c r="H68">
        <v>25.63</v>
      </c>
      <c r="I68">
        <v>4.12</v>
      </c>
      <c r="J68">
        <v>14.13</v>
      </c>
      <c r="K68">
        <v>24.61</v>
      </c>
      <c r="L68">
        <v>19.98</v>
      </c>
      <c r="M68">
        <v>56.25</v>
      </c>
      <c r="N68">
        <v>37.770000000000003</v>
      </c>
      <c r="O68">
        <v>25.78</v>
      </c>
      <c r="P68">
        <v>25.72</v>
      </c>
      <c r="Q68">
        <v>4.12</v>
      </c>
      <c r="R68">
        <v>14.13</v>
      </c>
      <c r="S68">
        <v>21.23</v>
      </c>
      <c r="T68">
        <v>56.25</v>
      </c>
      <c r="U68">
        <v>37.770000000000003</v>
      </c>
      <c r="V68">
        <v>25.78</v>
      </c>
      <c r="W68">
        <v>25.72</v>
      </c>
      <c r="X68">
        <v>4.12</v>
      </c>
      <c r="Y68">
        <v>16.04</v>
      </c>
      <c r="Z68">
        <v>26.22</v>
      </c>
      <c r="AA68">
        <v>21.28</v>
      </c>
      <c r="AB68">
        <v>57.99</v>
      </c>
      <c r="AC68">
        <v>90.4</v>
      </c>
      <c r="AD68">
        <v>62.18</v>
      </c>
      <c r="AE68">
        <v>4.12</v>
      </c>
      <c r="AF68">
        <v>14.13</v>
      </c>
      <c r="AG68">
        <v>26.22</v>
      </c>
      <c r="AH68">
        <v>21.28</v>
      </c>
      <c r="AI68">
        <v>36.520000000000003</v>
      </c>
      <c r="AJ68">
        <v>39.15</v>
      </c>
      <c r="AK68">
        <v>82.76</v>
      </c>
      <c r="AL68">
        <v>82.89</v>
      </c>
      <c r="AM68">
        <v>4.12</v>
      </c>
      <c r="AN68">
        <v>14.13</v>
      </c>
      <c r="AO68">
        <v>22.62</v>
      </c>
      <c r="AP68">
        <v>36.520000000000003</v>
      </c>
      <c r="AQ68">
        <v>39.15</v>
      </c>
      <c r="AR68">
        <v>82.76</v>
      </c>
      <c r="AS68">
        <v>82.89</v>
      </c>
      <c r="AT68">
        <v>4.12</v>
      </c>
      <c r="AU68">
        <v>14.13</v>
      </c>
      <c r="AV68">
        <v>190.74</v>
      </c>
      <c r="AW68">
        <v>227.08</v>
      </c>
      <c r="AX68">
        <v>21.28</v>
      </c>
      <c r="AY68">
        <v>77.510000000000005</v>
      </c>
      <c r="AZ68">
        <v>4.08</v>
      </c>
      <c r="BA68">
        <v>70.599999999999994</v>
      </c>
      <c r="BB68">
        <v>4.08</v>
      </c>
      <c r="BC68">
        <v>70.599999999999994</v>
      </c>
      <c r="BD68">
        <v>4.08</v>
      </c>
      <c r="BE68">
        <v>23.2</v>
      </c>
      <c r="BF68">
        <v>2.88</v>
      </c>
      <c r="BG68">
        <v>2.58</v>
      </c>
      <c r="BH68">
        <v>87.23</v>
      </c>
      <c r="BI68">
        <v>4.08</v>
      </c>
      <c r="BJ68">
        <v>2.2000000000000002</v>
      </c>
      <c r="BK68">
        <v>88.55</v>
      </c>
      <c r="BL68">
        <v>4.08</v>
      </c>
      <c r="BM68">
        <v>0</v>
      </c>
      <c r="BN68">
        <v>64.510000000000005</v>
      </c>
      <c r="BO68">
        <v>2.2599999999999998</v>
      </c>
      <c r="BP68">
        <v>0</v>
      </c>
      <c r="BQ68">
        <v>88.51</v>
      </c>
    </row>
    <row r="69" spans="1:69">
      <c r="A69" s="97">
        <v>43589</v>
      </c>
      <c r="B69" t="s">
        <v>303</v>
      </c>
      <c r="C69">
        <v>15.62</v>
      </c>
      <c r="D69">
        <v>24.86</v>
      </c>
      <c r="E69">
        <v>20.18</v>
      </c>
      <c r="F69">
        <v>55.72</v>
      </c>
      <c r="G69">
        <v>22.74</v>
      </c>
      <c r="H69">
        <v>26.38</v>
      </c>
      <c r="I69">
        <v>4.12</v>
      </c>
      <c r="J69">
        <v>13.91</v>
      </c>
      <c r="K69">
        <v>24.86</v>
      </c>
      <c r="L69">
        <v>20.18</v>
      </c>
      <c r="M69">
        <v>57.81</v>
      </c>
      <c r="N69">
        <v>36.81</v>
      </c>
      <c r="O69">
        <v>25.97</v>
      </c>
      <c r="P69">
        <v>26.11</v>
      </c>
      <c r="Q69">
        <v>4.12</v>
      </c>
      <c r="R69">
        <v>13.91</v>
      </c>
      <c r="S69">
        <v>21.44</v>
      </c>
      <c r="T69">
        <v>57.81</v>
      </c>
      <c r="U69">
        <v>36.81</v>
      </c>
      <c r="V69">
        <v>25.97</v>
      </c>
      <c r="W69">
        <v>26.11</v>
      </c>
      <c r="X69">
        <v>4.12</v>
      </c>
      <c r="Y69">
        <v>15.62</v>
      </c>
      <c r="Z69">
        <v>26.53</v>
      </c>
      <c r="AA69">
        <v>21.53</v>
      </c>
      <c r="AB69">
        <v>58.3</v>
      </c>
      <c r="AC69">
        <v>90.37</v>
      </c>
      <c r="AD69">
        <v>62.18</v>
      </c>
      <c r="AE69">
        <v>4.12</v>
      </c>
      <c r="AF69">
        <v>13.91</v>
      </c>
      <c r="AG69">
        <v>26.53</v>
      </c>
      <c r="AH69">
        <v>21.53</v>
      </c>
      <c r="AI69">
        <v>36.72</v>
      </c>
      <c r="AJ69">
        <v>39.36</v>
      </c>
      <c r="AK69">
        <v>82.75</v>
      </c>
      <c r="AL69">
        <v>82.88</v>
      </c>
      <c r="AM69">
        <v>4.12</v>
      </c>
      <c r="AN69">
        <v>13.91</v>
      </c>
      <c r="AO69">
        <v>22.88</v>
      </c>
      <c r="AP69">
        <v>36.72</v>
      </c>
      <c r="AQ69">
        <v>39.36</v>
      </c>
      <c r="AR69">
        <v>82.75</v>
      </c>
      <c r="AS69">
        <v>82.88</v>
      </c>
      <c r="AT69">
        <v>4.12</v>
      </c>
      <c r="AU69">
        <v>13.91</v>
      </c>
      <c r="AV69">
        <v>191.36</v>
      </c>
      <c r="AW69">
        <v>227.78</v>
      </c>
      <c r="AX69">
        <v>21.53</v>
      </c>
      <c r="AY69">
        <v>77.510000000000005</v>
      </c>
      <c r="AZ69">
        <v>4.03</v>
      </c>
      <c r="BA69">
        <v>70.959999999999994</v>
      </c>
      <c r="BB69">
        <v>4.03</v>
      </c>
      <c r="BC69">
        <v>70.959999999999994</v>
      </c>
      <c r="BD69">
        <v>4.03</v>
      </c>
      <c r="BE69">
        <v>23.3</v>
      </c>
      <c r="BF69">
        <v>2.88</v>
      </c>
      <c r="BG69">
        <v>2.58</v>
      </c>
      <c r="BH69">
        <v>87.46</v>
      </c>
      <c r="BI69">
        <v>4.03</v>
      </c>
      <c r="BJ69">
        <v>2.1800000000000002</v>
      </c>
      <c r="BK69">
        <v>88.94</v>
      </c>
      <c r="BL69">
        <v>4.03</v>
      </c>
      <c r="BM69">
        <v>0</v>
      </c>
      <c r="BN69">
        <v>64.83</v>
      </c>
      <c r="BO69">
        <v>2.2599999999999998</v>
      </c>
      <c r="BP69">
        <v>0</v>
      </c>
      <c r="BQ69">
        <v>88.91</v>
      </c>
    </row>
    <row r="70" spans="1:69">
      <c r="A70" s="97">
        <v>43589</v>
      </c>
      <c r="B70" t="s">
        <v>306</v>
      </c>
      <c r="C70">
        <v>8.34</v>
      </c>
      <c r="D70">
        <v>24.36</v>
      </c>
      <c r="E70">
        <v>19.78</v>
      </c>
      <c r="F70">
        <v>56.59</v>
      </c>
      <c r="G70">
        <v>23.83</v>
      </c>
      <c r="H70">
        <v>21.91</v>
      </c>
      <c r="I70">
        <v>4.12</v>
      </c>
      <c r="J70">
        <v>8.34</v>
      </c>
      <c r="K70">
        <v>24.36</v>
      </c>
      <c r="L70">
        <v>19.78</v>
      </c>
      <c r="M70">
        <v>48.8</v>
      </c>
      <c r="N70">
        <v>30.41</v>
      </c>
      <c r="O70">
        <v>24.48</v>
      </c>
      <c r="P70">
        <v>23.57</v>
      </c>
      <c r="Q70">
        <v>4.12</v>
      </c>
      <c r="R70">
        <v>8.34</v>
      </c>
      <c r="S70">
        <v>21.02</v>
      </c>
      <c r="T70">
        <v>48.8</v>
      </c>
      <c r="U70">
        <v>30.41</v>
      </c>
      <c r="V70">
        <v>24.48</v>
      </c>
      <c r="W70">
        <v>23.57</v>
      </c>
      <c r="X70">
        <v>4.12</v>
      </c>
      <c r="Y70">
        <v>8.34</v>
      </c>
      <c r="Z70">
        <v>26.45</v>
      </c>
      <c r="AA70">
        <v>21.47</v>
      </c>
      <c r="AB70">
        <v>58.09</v>
      </c>
      <c r="AC70">
        <v>91.04</v>
      </c>
      <c r="AD70">
        <v>62.18</v>
      </c>
      <c r="AE70">
        <v>4.12</v>
      </c>
      <c r="AF70">
        <v>8.34</v>
      </c>
      <c r="AG70">
        <v>26.45</v>
      </c>
      <c r="AH70">
        <v>21.47</v>
      </c>
      <c r="AI70">
        <v>43.75</v>
      </c>
      <c r="AJ70">
        <v>39.22</v>
      </c>
      <c r="AK70">
        <v>88.07</v>
      </c>
      <c r="AL70">
        <v>83.25</v>
      </c>
      <c r="AM70">
        <v>4.12</v>
      </c>
      <c r="AN70">
        <v>8.34</v>
      </c>
      <c r="AO70">
        <v>22.81</v>
      </c>
      <c r="AP70">
        <v>43.75</v>
      </c>
      <c r="AQ70">
        <v>39.22</v>
      </c>
      <c r="AR70">
        <v>88.07</v>
      </c>
      <c r="AS70">
        <v>83.25</v>
      </c>
      <c r="AT70">
        <v>4.12</v>
      </c>
      <c r="AU70">
        <v>8.34</v>
      </c>
      <c r="AV70">
        <v>191.79</v>
      </c>
      <c r="AW70">
        <v>228.32</v>
      </c>
      <c r="AX70">
        <v>21.47</v>
      </c>
      <c r="AY70">
        <v>77.510000000000005</v>
      </c>
      <c r="AZ70">
        <v>3.2</v>
      </c>
      <c r="BA70">
        <v>71.040000000000006</v>
      </c>
      <c r="BB70">
        <v>5.64</v>
      </c>
      <c r="BC70">
        <v>71.040000000000006</v>
      </c>
      <c r="BD70">
        <v>3.2</v>
      </c>
      <c r="BE70">
        <v>25.41</v>
      </c>
      <c r="BF70">
        <v>2.23</v>
      </c>
      <c r="BG70">
        <v>2.23</v>
      </c>
      <c r="BH70">
        <v>70.97</v>
      </c>
      <c r="BI70">
        <v>3.2</v>
      </c>
      <c r="BJ70">
        <v>0</v>
      </c>
      <c r="BK70">
        <v>71.989999999999995</v>
      </c>
      <c r="BL70">
        <v>3.2</v>
      </c>
      <c r="BM70">
        <v>0</v>
      </c>
      <c r="BN70">
        <v>53.31</v>
      </c>
      <c r="BO70">
        <v>2.2599999999999998</v>
      </c>
      <c r="BP70">
        <v>0</v>
      </c>
      <c r="BQ70">
        <v>71.87</v>
      </c>
    </row>
    <row r="71" spans="1:69">
      <c r="A71" s="97">
        <v>43589</v>
      </c>
      <c r="B71" t="s">
        <v>281</v>
      </c>
      <c r="C71">
        <v>14.17</v>
      </c>
      <c r="D71">
        <v>24.55</v>
      </c>
      <c r="E71">
        <v>19.73</v>
      </c>
      <c r="F71">
        <v>59.64</v>
      </c>
      <c r="G71">
        <v>24.86</v>
      </c>
      <c r="H71">
        <v>20.99</v>
      </c>
      <c r="I71">
        <v>4.12</v>
      </c>
      <c r="J71">
        <v>12.91</v>
      </c>
      <c r="K71">
        <v>24.55</v>
      </c>
      <c r="L71">
        <v>19.73</v>
      </c>
      <c r="M71">
        <v>55.86</v>
      </c>
      <c r="N71">
        <v>36.04</v>
      </c>
      <c r="O71">
        <v>25.04</v>
      </c>
      <c r="P71">
        <v>23.28</v>
      </c>
      <c r="Q71">
        <v>4.12</v>
      </c>
      <c r="R71">
        <v>12.91</v>
      </c>
      <c r="S71">
        <v>21.03</v>
      </c>
      <c r="T71">
        <v>55.86</v>
      </c>
      <c r="U71">
        <v>36.04</v>
      </c>
      <c r="V71">
        <v>25.04</v>
      </c>
      <c r="W71">
        <v>23.28</v>
      </c>
      <c r="X71">
        <v>4.12</v>
      </c>
      <c r="Y71">
        <v>14.17</v>
      </c>
      <c r="Z71">
        <v>26.33</v>
      </c>
      <c r="AA71">
        <v>21.16</v>
      </c>
      <c r="AB71">
        <v>56.41</v>
      </c>
      <c r="AC71">
        <v>88.31</v>
      </c>
      <c r="AD71">
        <v>62.97</v>
      </c>
      <c r="AE71">
        <v>4.12</v>
      </c>
      <c r="AF71">
        <v>12.91</v>
      </c>
      <c r="AG71">
        <v>26.33</v>
      </c>
      <c r="AH71">
        <v>21.16</v>
      </c>
      <c r="AI71">
        <v>36.51</v>
      </c>
      <c r="AJ71">
        <v>39.14</v>
      </c>
      <c r="AK71">
        <v>83.37</v>
      </c>
      <c r="AL71">
        <v>83.49</v>
      </c>
      <c r="AM71">
        <v>4.12</v>
      </c>
      <c r="AN71">
        <v>12.91</v>
      </c>
      <c r="AO71">
        <v>22.56</v>
      </c>
      <c r="AP71">
        <v>36.51</v>
      </c>
      <c r="AQ71">
        <v>39.14</v>
      </c>
      <c r="AR71">
        <v>83.37</v>
      </c>
      <c r="AS71">
        <v>83.49</v>
      </c>
      <c r="AT71">
        <v>4.12</v>
      </c>
      <c r="AU71">
        <v>12.91</v>
      </c>
      <c r="AV71">
        <v>191.21</v>
      </c>
      <c r="AW71">
        <v>227.64</v>
      </c>
      <c r="AX71">
        <v>21.16</v>
      </c>
      <c r="AY71">
        <v>77.510000000000005</v>
      </c>
      <c r="AZ71">
        <v>3.77</v>
      </c>
      <c r="BA71">
        <v>70.650000000000006</v>
      </c>
      <c r="BB71">
        <v>3.77</v>
      </c>
      <c r="BC71">
        <v>70.650000000000006</v>
      </c>
      <c r="BD71">
        <v>3.77</v>
      </c>
      <c r="BE71">
        <v>24.19</v>
      </c>
      <c r="BF71">
        <v>2.88</v>
      </c>
      <c r="BG71">
        <v>2.58</v>
      </c>
      <c r="BH71">
        <v>78.06</v>
      </c>
      <c r="BI71">
        <v>3.77</v>
      </c>
      <c r="BJ71">
        <v>2.04</v>
      </c>
      <c r="BK71">
        <v>79.319999999999993</v>
      </c>
      <c r="BL71">
        <v>3.77</v>
      </c>
      <c r="BM71">
        <v>0</v>
      </c>
      <c r="BN71">
        <v>57.89</v>
      </c>
      <c r="BO71">
        <v>2.2599999999999998</v>
      </c>
      <c r="BP71">
        <v>0</v>
      </c>
      <c r="BQ71">
        <v>79.28</v>
      </c>
    </row>
    <row r="72" spans="1:69">
      <c r="A72" s="97">
        <v>43589</v>
      </c>
      <c r="B72" t="s">
        <v>292</v>
      </c>
      <c r="C72">
        <v>14.17</v>
      </c>
      <c r="D72">
        <v>24.45</v>
      </c>
      <c r="E72">
        <v>19.850000000000001</v>
      </c>
      <c r="F72">
        <v>59.34</v>
      </c>
      <c r="G72">
        <v>24.86</v>
      </c>
      <c r="H72">
        <v>20.99</v>
      </c>
      <c r="I72">
        <v>4.12</v>
      </c>
      <c r="J72">
        <v>12.91</v>
      </c>
      <c r="K72">
        <v>24.45</v>
      </c>
      <c r="L72">
        <v>19.850000000000001</v>
      </c>
      <c r="M72">
        <v>55.58</v>
      </c>
      <c r="N72">
        <v>35.86</v>
      </c>
      <c r="O72">
        <v>25.04</v>
      </c>
      <c r="P72">
        <v>23.28</v>
      </c>
      <c r="Q72">
        <v>4.12</v>
      </c>
      <c r="R72">
        <v>12.91</v>
      </c>
      <c r="S72">
        <v>21.09</v>
      </c>
      <c r="T72">
        <v>55.58</v>
      </c>
      <c r="U72">
        <v>35.86</v>
      </c>
      <c r="V72">
        <v>25.04</v>
      </c>
      <c r="W72">
        <v>23.28</v>
      </c>
      <c r="X72">
        <v>4.12</v>
      </c>
      <c r="Y72">
        <v>14.17</v>
      </c>
      <c r="Z72">
        <v>26.23</v>
      </c>
      <c r="AA72">
        <v>21.29</v>
      </c>
      <c r="AB72">
        <v>56.13</v>
      </c>
      <c r="AC72">
        <v>88.31</v>
      </c>
      <c r="AD72">
        <v>62.97</v>
      </c>
      <c r="AE72">
        <v>4.12</v>
      </c>
      <c r="AF72">
        <v>12.91</v>
      </c>
      <c r="AG72">
        <v>26.23</v>
      </c>
      <c r="AH72">
        <v>21.29</v>
      </c>
      <c r="AI72">
        <v>36.32</v>
      </c>
      <c r="AJ72">
        <v>38.94</v>
      </c>
      <c r="AK72">
        <v>83.37</v>
      </c>
      <c r="AL72">
        <v>83.49</v>
      </c>
      <c r="AM72">
        <v>4.12</v>
      </c>
      <c r="AN72">
        <v>12.91</v>
      </c>
      <c r="AO72">
        <v>22.63</v>
      </c>
      <c r="AP72">
        <v>36.32</v>
      </c>
      <c r="AQ72">
        <v>38.94</v>
      </c>
      <c r="AR72">
        <v>83.37</v>
      </c>
      <c r="AS72">
        <v>83.49</v>
      </c>
      <c r="AT72">
        <v>4.12</v>
      </c>
      <c r="AU72">
        <v>12.91</v>
      </c>
      <c r="AV72">
        <v>190.78</v>
      </c>
      <c r="AW72">
        <v>227.14</v>
      </c>
      <c r="AX72">
        <v>21.29</v>
      </c>
      <c r="AY72">
        <v>77.510000000000005</v>
      </c>
      <c r="AZ72">
        <v>3.77</v>
      </c>
      <c r="BA72">
        <v>70.62</v>
      </c>
      <c r="BB72">
        <v>3.77</v>
      </c>
      <c r="BC72">
        <v>70.62</v>
      </c>
      <c r="BD72">
        <v>3.77</v>
      </c>
      <c r="BE72">
        <v>24.18</v>
      </c>
      <c r="BF72">
        <v>2.88</v>
      </c>
      <c r="BG72">
        <v>2.58</v>
      </c>
      <c r="BH72">
        <v>78.02</v>
      </c>
      <c r="BI72">
        <v>3.77</v>
      </c>
      <c r="BJ72">
        <v>2.04</v>
      </c>
      <c r="BK72">
        <v>79.28</v>
      </c>
      <c r="BL72">
        <v>3.77</v>
      </c>
      <c r="BM72">
        <v>0</v>
      </c>
      <c r="BN72">
        <v>57.85</v>
      </c>
      <c r="BO72">
        <v>2.2599999999999998</v>
      </c>
      <c r="BP72">
        <v>0</v>
      </c>
      <c r="BQ72">
        <v>79.23</v>
      </c>
    </row>
    <row r="73" spans="1:69">
      <c r="A73" s="97">
        <v>43589</v>
      </c>
      <c r="B73" t="s">
        <v>212</v>
      </c>
      <c r="C73">
        <v>6.45</v>
      </c>
      <c r="D73">
        <v>24.4</v>
      </c>
      <c r="E73">
        <v>20.18</v>
      </c>
      <c r="F73">
        <v>56.89</v>
      </c>
      <c r="G73">
        <v>24.08</v>
      </c>
      <c r="H73">
        <v>23.6</v>
      </c>
      <c r="I73">
        <v>4.12</v>
      </c>
      <c r="J73">
        <v>6.45</v>
      </c>
      <c r="K73">
        <v>24.4</v>
      </c>
      <c r="L73">
        <v>20.18</v>
      </c>
      <c r="M73">
        <v>52.99</v>
      </c>
      <c r="N73">
        <v>26.16</v>
      </c>
      <c r="O73">
        <v>25.26</v>
      </c>
      <c r="P73">
        <v>24.4</v>
      </c>
      <c r="Q73">
        <v>4.12</v>
      </c>
      <c r="R73">
        <v>6.45</v>
      </c>
      <c r="S73">
        <v>21.32</v>
      </c>
      <c r="T73">
        <v>52.99</v>
      </c>
      <c r="U73">
        <v>26.16</v>
      </c>
      <c r="V73">
        <v>25.26</v>
      </c>
      <c r="W73">
        <v>24.4</v>
      </c>
      <c r="X73">
        <v>4.12</v>
      </c>
      <c r="Y73">
        <v>6.45</v>
      </c>
      <c r="Z73">
        <v>26.45</v>
      </c>
      <c r="AA73">
        <v>21.88</v>
      </c>
      <c r="AB73">
        <v>57.08</v>
      </c>
      <c r="AC73">
        <v>90.51</v>
      </c>
      <c r="AD73">
        <v>56.41</v>
      </c>
      <c r="AE73">
        <v>4.12</v>
      </c>
      <c r="AF73">
        <v>6.45</v>
      </c>
      <c r="AG73">
        <v>26.45</v>
      </c>
      <c r="AH73">
        <v>21.88</v>
      </c>
      <c r="AI73">
        <v>48.15</v>
      </c>
      <c r="AJ73">
        <v>31.54</v>
      </c>
      <c r="AK73">
        <v>87.44</v>
      </c>
      <c r="AL73">
        <v>76.64</v>
      </c>
      <c r="AM73">
        <v>4.12</v>
      </c>
      <c r="AN73">
        <v>6.45</v>
      </c>
      <c r="AO73">
        <v>23.11</v>
      </c>
      <c r="AP73">
        <v>48.15</v>
      </c>
      <c r="AQ73">
        <v>31.54</v>
      </c>
      <c r="AR73">
        <v>87.44</v>
      </c>
      <c r="AS73">
        <v>76.64</v>
      </c>
      <c r="AT73">
        <v>4.12</v>
      </c>
      <c r="AU73">
        <v>6.45</v>
      </c>
      <c r="AV73">
        <v>190.66</v>
      </c>
      <c r="AW73">
        <v>226.94</v>
      </c>
      <c r="AX73">
        <v>21.88</v>
      </c>
      <c r="AY73">
        <v>77.510000000000005</v>
      </c>
      <c r="AZ73">
        <v>3.1</v>
      </c>
      <c r="BA73">
        <v>71.010000000000005</v>
      </c>
      <c r="BB73">
        <v>3.35</v>
      </c>
      <c r="BC73">
        <v>71.010000000000005</v>
      </c>
      <c r="BD73">
        <v>3.1</v>
      </c>
      <c r="BE73">
        <v>25.61</v>
      </c>
      <c r="BF73">
        <v>2.2200000000000002</v>
      </c>
      <c r="BG73">
        <v>2.2200000000000002</v>
      </c>
      <c r="BH73">
        <v>69.62</v>
      </c>
      <c r="BI73">
        <v>3.1</v>
      </c>
      <c r="BJ73">
        <v>0</v>
      </c>
      <c r="BK73">
        <v>70.75</v>
      </c>
      <c r="BL73">
        <v>3.1</v>
      </c>
      <c r="BM73">
        <v>0</v>
      </c>
      <c r="BN73">
        <v>52.9</v>
      </c>
      <c r="BO73">
        <v>2.25</v>
      </c>
      <c r="BP73">
        <v>0</v>
      </c>
      <c r="BQ73">
        <v>70.7</v>
      </c>
    </row>
    <row r="74" spans="1:69">
      <c r="A74" s="97">
        <v>43589</v>
      </c>
      <c r="B74" t="s">
        <v>218</v>
      </c>
      <c r="C74">
        <v>8.34</v>
      </c>
      <c r="D74">
        <v>24.36</v>
      </c>
      <c r="E74">
        <v>19.78</v>
      </c>
      <c r="F74">
        <v>56.59</v>
      </c>
      <c r="G74">
        <v>23.83</v>
      </c>
      <c r="H74">
        <v>21.91</v>
      </c>
      <c r="I74">
        <v>4.12</v>
      </c>
      <c r="J74">
        <v>8.34</v>
      </c>
      <c r="K74">
        <v>24.36</v>
      </c>
      <c r="L74">
        <v>19.78</v>
      </c>
      <c r="M74">
        <v>48.8</v>
      </c>
      <c r="N74">
        <v>30.41</v>
      </c>
      <c r="O74">
        <v>24.48</v>
      </c>
      <c r="P74">
        <v>23.57</v>
      </c>
      <c r="Q74">
        <v>4.12</v>
      </c>
      <c r="R74">
        <v>8.34</v>
      </c>
      <c r="S74">
        <v>21.02</v>
      </c>
      <c r="T74">
        <v>48.8</v>
      </c>
      <c r="U74">
        <v>30.41</v>
      </c>
      <c r="V74">
        <v>24.48</v>
      </c>
      <c r="W74">
        <v>23.57</v>
      </c>
      <c r="X74">
        <v>4.12</v>
      </c>
      <c r="Y74">
        <v>8.34</v>
      </c>
      <c r="Z74">
        <v>26.45</v>
      </c>
      <c r="AA74">
        <v>21.47</v>
      </c>
      <c r="AB74">
        <v>58.09</v>
      </c>
      <c r="AC74">
        <v>91.04</v>
      </c>
      <c r="AD74">
        <v>62.18</v>
      </c>
      <c r="AE74">
        <v>4.12</v>
      </c>
      <c r="AF74">
        <v>8.34</v>
      </c>
      <c r="AG74">
        <v>26.45</v>
      </c>
      <c r="AH74">
        <v>21.47</v>
      </c>
      <c r="AI74">
        <v>43.75</v>
      </c>
      <c r="AJ74">
        <v>39.22</v>
      </c>
      <c r="AK74">
        <v>88.07</v>
      </c>
      <c r="AL74">
        <v>83.25</v>
      </c>
      <c r="AM74">
        <v>4.12</v>
      </c>
      <c r="AN74">
        <v>8.34</v>
      </c>
      <c r="AO74">
        <v>22.81</v>
      </c>
      <c r="AP74">
        <v>43.75</v>
      </c>
      <c r="AQ74">
        <v>39.22</v>
      </c>
      <c r="AR74">
        <v>88.07</v>
      </c>
      <c r="AS74">
        <v>83.25</v>
      </c>
      <c r="AT74">
        <v>4.12</v>
      </c>
      <c r="AU74">
        <v>8.34</v>
      </c>
      <c r="AV74">
        <v>191.79</v>
      </c>
      <c r="AW74">
        <v>228.32</v>
      </c>
      <c r="AX74">
        <v>21.47</v>
      </c>
      <c r="AY74">
        <v>77.510000000000005</v>
      </c>
      <c r="AZ74">
        <v>3.2</v>
      </c>
      <c r="BA74">
        <v>71.040000000000006</v>
      </c>
      <c r="BB74">
        <v>5.64</v>
      </c>
      <c r="BC74">
        <v>71.040000000000006</v>
      </c>
      <c r="BD74">
        <v>3.2</v>
      </c>
      <c r="BE74">
        <v>25.41</v>
      </c>
      <c r="BF74">
        <v>2.23</v>
      </c>
      <c r="BG74">
        <v>2.23</v>
      </c>
      <c r="BH74">
        <v>70.97</v>
      </c>
      <c r="BI74">
        <v>3.2</v>
      </c>
      <c r="BJ74">
        <v>0</v>
      </c>
      <c r="BK74">
        <v>71.989999999999995</v>
      </c>
      <c r="BL74">
        <v>3.2</v>
      </c>
      <c r="BM74">
        <v>0</v>
      </c>
      <c r="BN74">
        <v>53.31</v>
      </c>
      <c r="BO74">
        <v>2.2599999999999998</v>
      </c>
      <c r="BP74">
        <v>0</v>
      </c>
      <c r="BQ74">
        <v>71.87</v>
      </c>
    </row>
    <row r="75" spans="1:69">
      <c r="A75" s="97">
        <v>43589</v>
      </c>
      <c r="B75" s="98" t="s">
        <v>295</v>
      </c>
      <c r="C75">
        <v>8.34</v>
      </c>
      <c r="D75">
        <v>24.36</v>
      </c>
      <c r="E75">
        <v>19.78</v>
      </c>
      <c r="F75">
        <v>56.59</v>
      </c>
      <c r="G75">
        <v>23.83</v>
      </c>
      <c r="H75">
        <v>21.91</v>
      </c>
      <c r="I75">
        <v>4.12</v>
      </c>
      <c r="J75">
        <v>8.34</v>
      </c>
      <c r="K75">
        <v>24.36</v>
      </c>
      <c r="L75">
        <v>19.78</v>
      </c>
      <c r="M75">
        <v>48.8</v>
      </c>
      <c r="N75">
        <v>30.41</v>
      </c>
      <c r="O75">
        <v>24.48</v>
      </c>
      <c r="P75">
        <v>23.57</v>
      </c>
      <c r="Q75">
        <v>4.12</v>
      </c>
      <c r="R75">
        <v>8.34</v>
      </c>
      <c r="S75">
        <v>21.02</v>
      </c>
      <c r="T75">
        <v>48.8</v>
      </c>
      <c r="U75">
        <v>30.41</v>
      </c>
      <c r="V75">
        <v>24.48</v>
      </c>
      <c r="W75">
        <v>23.57</v>
      </c>
      <c r="X75">
        <v>4.12</v>
      </c>
      <c r="Y75">
        <v>8.34</v>
      </c>
      <c r="Z75">
        <v>26.45</v>
      </c>
      <c r="AA75">
        <v>21.47</v>
      </c>
      <c r="AB75">
        <v>58.09</v>
      </c>
      <c r="AC75">
        <v>91.04</v>
      </c>
      <c r="AD75">
        <v>62.18</v>
      </c>
      <c r="AE75">
        <v>4.12</v>
      </c>
      <c r="AF75">
        <v>8.34</v>
      </c>
      <c r="AG75">
        <v>26.45</v>
      </c>
      <c r="AH75">
        <v>21.47</v>
      </c>
      <c r="AI75">
        <v>43.75</v>
      </c>
      <c r="AJ75">
        <v>39.22</v>
      </c>
      <c r="AK75">
        <v>88.07</v>
      </c>
      <c r="AL75">
        <v>83.25</v>
      </c>
      <c r="AM75">
        <v>4.12</v>
      </c>
      <c r="AN75">
        <v>8.34</v>
      </c>
      <c r="AO75">
        <v>22.81</v>
      </c>
      <c r="AP75">
        <v>43.75</v>
      </c>
      <c r="AQ75">
        <v>39.22</v>
      </c>
      <c r="AR75">
        <v>88.07</v>
      </c>
      <c r="AS75">
        <v>83.25</v>
      </c>
      <c r="AT75">
        <v>4.12</v>
      </c>
      <c r="AU75">
        <v>8.34</v>
      </c>
      <c r="AV75">
        <v>191.79</v>
      </c>
      <c r="AW75">
        <v>228.32</v>
      </c>
      <c r="AX75">
        <v>21.47</v>
      </c>
      <c r="AY75">
        <v>77.510000000000005</v>
      </c>
      <c r="AZ75">
        <v>3.2</v>
      </c>
      <c r="BA75">
        <v>71.040000000000006</v>
      </c>
      <c r="BB75">
        <v>5.64</v>
      </c>
      <c r="BC75">
        <v>71.040000000000006</v>
      </c>
      <c r="BD75">
        <v>3.2</v>
      </c>
      <c r="BE75">
        <v>25.41</v>
      </c>
      <c r="BF75">
        <v>2.23</v>
      </c>
      <c r="BG75">
        <v>2.23</v>
      </c>
      <c r="BH75">
        <v>70.97</v>
      </c>
      <c r="BI75">
        <v>3.2</v>
      </c>
      <c r="BJ75">
        <v>0</v>
      </c>
      <c r="BK75">
        <v>71.989999999999995</v>
      </c>
      <c r="BL75">
        <v>3.2</v>
      </c>
      <c r="BM75">
        <v>0</v>
      </c>
      <c r="BN75">
        <v>53.31</v>
      </c>
      <c r="BO75">
        <v>2.2599999999999998</v>
      </c>
      <c r="BP75">
        <v>0</v>
      </c>
      <c r="BQ75">
        <v>71.87</v>
      </c>
    </row>
    <row r="76" spans="1:69">
      <c r="A76" s="97">
        <v>43589</v>
      </c>
      <c r="B76" t="s">
        <v>286</v>
      </c>
      <c r="C76">
        <v>8.34</v>
      </c>
      <c r="D76">
        <v>24.2</v>
      </c>
      <c r="E76">
        <v>19.559999999999999</v>
      </c>
      <c r="F76">
        <v>56.59</v>
      </c>
      <c r="G76">
        <v>23.83</v>
      </c>
      <c r="H76">
        <v>21.91</v>
      </c>
      <c r="I76">
        <v>4.12</v>
      </c>
      <c r="J76">
        <v>8.34</v>
      </c>
      <c r="K76">
        <v>24.2</v>
      </c>
      <c r="L76">
        <v>19.559999999999999</v>
      </c>
      <c r="M76">
        <v>48.8</v>
      </c>
      <c r="N76">
        <v>30.41</v>
      </c>
      <c r="O76">
        <v>24.48</v>
      </c>
      <c r="P76">
        <v>23.57</v>
      </c>
      <c r="Q76">
        <v>4.12</v>
      </c>
      <c r="R76">
        <v>8.34</v>
      </c>
      <c r="S76">
        <v>20.81</v>
      </c>
      <c r="T76">
        <v>48.8</v>
      </c>
      <c r="U76">
        <v>30.41</v>
      </c>
      <c r="V76">
        <v>24.48</v>
      </c>
      <c r="W76">
        <v>23.57</v>
      </c>
      <c r="X76">
        <v>4.12</v>
      </c>
      <c r="Y76">
        <v>8.34</v>
      </c>
      <c r="Z76">
        <v>26.27</v>
      </c>
      <c r="AA76">
        <v>21.23</v>
      </c>
      <c r="AB76">
        <v>58.09</v>
      </c>
      <c r="AC76">
        <v>91.04</v>
      </c>
      <c r="AD76">
        <v>62.18</v>
      </c>
      <c r="AE76">
        <v>4.12</v>
      </c>
      <c r="AF76">
        <v>8.34</v>
      </c>
      <c r="AG76">
        <v>26.27</v>
      </c>
      <c r="AH76">
        <v>21.23</v>
      </c>
      <c r="AI76">
        <v>43.75</v>
      </c>
      <c r="AJ76">
        <v>39.22</v>
      </c>
      <c r="AK76">
        <v>88.07</v>
      </c>
      <c r="AL76">
        <v>83.25</v>
      </c>
      <c r="AM76">
        <v>4.12</v>
      </c>
      <c r="AN76">
        <v>8.34</v>
      </c>
      <c r="AO76">
        <v>22.59</v>
      </c>
      <c r="AP76">
        <v>43.75</v>
      </c>
      <c r="AQ76">
        <v>39.22</v>
      </c>
      <c r="AR76">
        <v>88.07</v>
      </c>
      <c r="AS76">
        <v>83.25</v>
      </c>
      <c r="AT76">
        <v>4.12</v>
      </c>
      <c r="AU76">
        <v>8.34</v>
      </c>
      <c r="AV76">
        <v>191.61</v>
      </c>
      <c r="AW76">
        <v>228.14</v>
      </c>
      <c r="AX76">
        <v>21.23</v>
      </c>
      <c r="AY76">
        <v>77.510000000000005</v>
      </c>
      <c r="AZ76">
        <v>3.2</v>
      </c>
      <c r="BA76">
        <v>70.819999999999993</v>
      </c>
      <c r="BB76">
        <v>5.64</v>
      </c>
      <c r="BC76">
        <v>70.819999999999993</v>
      </c>
      <c r="BD76">
        <v>3.2</v>
      </c>
      <c r="BE76">
        <v>25.34</v>
      </c>
      <c r="BF76">
        <v>2.23</v>
      </c>
      <c r="BG76">
        <v>2.23</v>
      </c>
      <c r="BH76">
        <v>70.75</v>
      </c>
      <c r="BI76">
        <v>3.2</v>
      </c>
      <c r="BJ76">
        <v>0</v>
      </c>
      <c r="BK76">
        <v>71.77</v>
      </c>
      <c r="BL76">
        <v>3.2</v>
      </c>
      <c r="BM76">
        <v>0</v>
      </c>
      <c r="BN76">
        <v>53.1</v>
      </c>
      <c r="BO76">
        <v>2.2599999999999998</v>
      </c>
      <c r="BP76">
        <v>0</v>
      </c>
      <c r="BQ76">
        <v>71.650000000000006</v>
      </c>
    </row>
    <row r="77" spans="1:69">
      <c r="A77" s="97">
        <v>43589</v>
      </c>
      <c r="B77" t="s">
        <v>221</v>
      </c>
      <c r="C77">
        <v>6.45</v>
      </c>
      <c r="D77">
        <v>24.08</v>
      </c>
      <c r="E77">
        <v>19.45</v>
      </c>
      <c r="F77">
        <v>56.89</v>
      </c>
      <c r="G77">
        <v>24.08</v>
      </c>
      <c r="H77">
        <v>23.6</v>
      </c>
      <c r="I77">
        <v>4.12</v>
      </c>
      <c r="J77">
        <v>6.45</v>
      </c>
      <c r="K77">
        <v>24.08</v>
      </c>
      <c r="L77">
        <v>19.45</v>
      </c>
      <c r="M77">
        <v>52.99</v>
      </c>
      <c r="N77">
        <v>26.16</v>
      </c>
      <c r="O77">
        <v>25.26</v>
      </c>
      <c r="P77">
        <v>24.4</v>
      </c>
      <c r="Q77">
        <v>4.12</v>
      </c>
      <c r="R77">
        <v>6.45</v>
      </c>
      <c r="S77">
        <v>20.7</v>
      </c>
      <c r="T77">
        <v>52.99</v>
      </c>
      <c r="U77">
        <v>26.16</v>
      </c>
      <c r="V77">
        <v>25.26</v>
      </c>
      <c r="W77">
        <v>24.4</v>
      </c>
      <c r="X77">
        <v>4.12</v>
      </c>
      <c r="Y77">
        <v>6.45</v>
      </c>
      <c r="Z77">
        <v>26.1</v>
      </c>
      <c r="AA77">
        <v>21.08</v>
      </c>
      <c r="AB77">
        <v>57.08</v>
      </c>
      <c r="AC77">
        <v>90.51</v>
      </c>
      <c r="AD77">
        <v>56.41</v>
      </c>
      <c r="AE77">
        <v>4.12</v>
      </c>
      <c r="AF77">
        <v>6.45</v>
      </c>
      <c r="AG77">
        <v>26.1</v>
      </c>
      <c r="AH77">
        <v>21.08</v>
      </c>
      <c r="AI77">
        <v>48.15</v>
      </c>
      <c r="AJ77">
        <v>31.54</v>
      </c>
      <c r="AK77">
        <v>87.44</v>
      </c>
      <c r="AL77">
        <v>76.64</v>
      </c>
      <c r="AM77">
        <v>4.12</v>
      </c>
      <c r="AN77">
        <v>6.45</v>
      </c>
      <c r="AO77">
        <v>22.44</v>
      </c>
      <c r="AP77">
        <v>48.15</v>
      </c>
      <c r="AQ77">
        <v>31.54</v>
      </c>
      <c r="AR77">
        <v>87.44</v>
      </c>
      <c r="AS77">
        <v>76.64</v>
      </c>
      <c r="AT77">
        <v>4.12</v>
      </c>
      <c r="AU77">
        <v>6.45</v>
      </c>
      <c r="AV77">
        <v>190.32</v>
      </c>
      <c r="AW77">
        <v>226.6</v>
      </c>
      <c r="AX77">
        <v>21.08</v>
      </c>
      <c r="AY77">
        <v>77.510000000000005</v>
      </c>
      <c r="AZ77">
        <v>3.1</v>
      </c>
      <c r="BA77">
        <v>70.33</v>
      </c>
      <c r="BB77">
        <v>3.35</v>
      </c>
      <c r="BC77">
        <v>70.33</v>
      </c>
      <c r="BD77">
        <v>3.1</v>
      </c>
      <c r="BE77">
        <v>25.36</v>
      </c>
      <c r="BF77">
        <v>2.2200000000000002</v>
      </c>
      <c r="BG77">
        <v>2.2200000000000002</v>
      </c>
      <c r="BH77">
        <v>68.95</v>
      </c>
      <c r="BI77">
        <v>3.1</v>
      </c>
      <c r="BJ77">
        <v>0</v>
      </c>
      <c r="BK77">
        <v>70.069999999999993</v>
      </c>
      <c r="BL77">
        <v>3.1</v>
      </c>
      <c r="BM77">
        <v>0</v>
      </c>
      <c r="BN77">
        <v>52.23</v>
      </c>
      <c r="BO77">
        <v>2.25</v>
      </c>
      <c r="BP77">
        <v>0</v>
      </c>
      <c r="BQ77">
        <v>70.03</v>
      </c>
    </row>
    <row r="78" spans="1:69">
      <c r="A78" s="97">
        <v>43589</v>
      </c>
      <c r="B78" t="s">
        <v>289</v>
      </c>
      <c r="C78">
        <v>16.04</v>
      </c>
      <c r="D78">
        <v>24.42</v>
      </c>
      <c r="E78">
        <v>19.73</v>
      </c>
      <c r="F78">
        <v>55.65</v>
      </c>
      <c r="G78">
        <v>22.74</v>
      </c>
      <c r="H78">
        <v>25.63</v>
      </c>
      <c r="I78">
        <v>4.12</v>
      </c>
      <c r="J78">
        <v>14.13</v>
      </c>
      <c r="K78">
        <v>24.42</v>
      </c>
      <c r="L78">
        <v>19.73</v>
      </c>
      <c r="M78">
        <v>56.54</v>
      </c>
      <c r="N78">
        <v>37.96</v>
      </c>
      <c r="O78">
        <v>25.78</v>
      </c>
      <c r="P78">
        <v>25.72</v>
      </c>
      <c r="Q78">
        <v>4.12</v>
      </c>
      <c r="R78">
        <v>14.13</v>
      </c>
      <c r="S78">
        <v>20.99</v>
      </c>
      <c r="T78">
        <v>56.54</v>
      </c>
      <c r="U78">
        <v>37.96</v>
      </c>
      <c r="V78">
        <v>25.78</v>
      </c>
      <c r="W78">
        <v>25.72</v>
      </c>
      <c r="X78">
        <v>4.12</v>
      </c>
      <c r="Y78">
        <v>16.04</v>
      </c>
      <c r="Z78">
        <v>26.02</v>
      </c>
      <c r="AA78">
        <v>21.02</v>
      </c>
      <c r="AB78">
        <v>58.28</v>
      </c>
      <c r="AC78">
        <v>90.4</v>
      </c>
      <c r="AD78">
        <v>62.18</v>
      </c>
      <c r="AE78">
        <v>4.12</v>
      </c>
      <c r="AF78">
        <v>14.13</v>
      </c>
      <c r="AG78">
        <v>26.02</v>
      </c>
      <c r="AH78">
        <v>21.02</v>
      </c>
      <c r="AI78">
        <v>36.71</v>
      </c>
      <c r="AJ78">
        <v>39.35</v>
      </c>
      <c r="AK78">
        <v>82.76</v>
      </c>
      <c r="AL78">
        <v>82.89</v>
      </c>
      <c r="AM78">
        <v>4.12</v>
      </c>
      <c r="AN78">
        <v>14.13</v>
      </c>
      <c r="AO78">
        <v>22.37</v>
      </c>
      <c r="AP78">
        <v>36.71</v>
      </c>
      <c r="AQ78">
        <v>39.35</v>
      </c>
      <c r="AR78">
        <v>82.76</v>
      </c>
      <c r="AS78">
        <v>82.89</v>
      </c>
      <c r="AT78">
        <v>4.12</v>
      </c>
      <c r="AU78">
        <v>14.13</v>
      </c>
      <c r="AV78">
        <v>190.86</v>
      </c>
      <c r="AW78">
        <v>227.28</v>
      </c>
      <c r="AX78">
        <v>21.02</v>
      </c>
      <c r="AY78">
        <v>77.510000000000005</v>
      </c>
      <c r="AZ78">
        <v>4.08</v>
      </c>
      <c r="BA78">
        <v>70.45</v>
      </c>
      <c r="BB78">
        <v>4.08</v>
      </c>
      <c r="BC78">
        <v>70.45</v>
      </c>
      <c r="BD78">
        <v>4.08</v>
      </c>
      <c r="BE78">
        <v>23.17</v>
      </c>
      <c r="BF78">
        <v>2.88</v>
      </c>
      <c r="BG78">
        <v>2.58</v>
      </c>
      <c r="BH78">
        <v>87.12</v>
      </c>
      <c r="BI78">
        <v>4.08</v>
      </c>
      <c r="BJ78">
        <v>2.2000000000000002</v>
      </c>
      <c r="BK78">
        <v>88.43</v>
      </c>
      <c r="BL78">
        <v>4.08</v>
      </c>
      <c r="BM78">
        <v>0</v>
      </c>
      <c r="BN78">
        <v>64.39</v>
      </c>
      <c r="BO78">
        <v>2.2599999999999998</v>
      </c>
      <c r="BP78">
        <v>0</v>
      </c>
      <c r="BQ78">
        <v>88.4</v>
      </c>
    </row>
    <row r="79" spans="1:69">
      <c r="A79" s="97">
        <v>43589</v>
      </c>
      <c r="B79" t="s">
        <v>300</v>
      </c>
      <c r="C79">
        <v>16.04</v>
      </c>
      <c r="D79">
        <v>24.42</v>
      </c>
      <c r="E79">
        <v>19.73</v>
      </c>
      <c r="F79">
        <v>55.65</v>
      </c>
      <c r="G79">
        <v>22.74</v>
      </c>
      <c r="H79">
        <v>25.63</v>
      </c>
      <c r="I79">
        <v>4.12</v>
      </c>
      <c r="J79">
        <v>14.13</v>
      </c>
      <c r="K79">
        <v>24.42</v>
      </c>
      <c r="L79">
        <v>19.73</v>
      </c>
      <c r="M79">
        <v>56.54</v>
      </c>
      <c r="N79">
        <v>37.96</v>
      </c>
      <c r="O79">
        <v>25.78</v>
      </c>
      <c r="P79">
        <v>25.72</v>
      </c>
      <c r="Q79">
        <v>4.12</v>
      </c>
      <c r="R79">
        <v>14.13</v>
      </c>
      <c r="S79">
        <v>20.99</v>
      </c>
      <c r="T79">
        <v>56.54</v>
      </c>
      <c r="U79">
        <v>37.96</v>
      </c>
      <c r="V79">
        <v>25.78</v>
      </c>
      <c r="W79">
        <v>25.72</v>
      </c>
      <c r="X79">
        <v>4.12</v>
      </c>
      <c r="Y79">
        <v>16.04</v>
      </c>
      <c r="Z79">
        <v>26.02</v>
      </c>
      <c r="AA79">
        <v>21.02</v>
      </c>
      <c r="AB79">
        <v>58.28</v>
      </c>
      <c r="AC79">
        <v>90.4</v>
      </c>
      <c r="AD79">
        <v>62.18</v>
      </c>
      <c r="AE79">
        <v>4.12</v>
      </c>
      <c r="AF79">
        <v>14.13</v>
      </c>
      <c r="AG79">
        <v>26.02</v>
      </c>
      <c r="AH79">
        <v>21.02</v>
      </c>
      <c r="AI79">
        <v>36.71</v>
      </c>
      <c r="AJ79">
        <v>39.35</v>
      </c>
      <c r="AK79">
        <v>82.76</v>
      </c>
      <c r="AL79">
        <v>82.89</v>
      </c>
      <c r="AM79">
        <v>4.12</v>
      </c>
      <c r="AN79">
        <v>14.13</v>
      </c>
      <c r="AO79">
        <v>22.37</v>
      </c>
      <c r="AP79">
        <v>36.71</v>
      </c>
      <c r="AQ79">
        <v>39.35</v>
      </c>
      <c r="AR79">
        <v>82.76</v>
      </c>
      <c r="AS79">
        <v>82.89</v>
      </c>
      <c r="AT79">
        <v>4.12</v>
      </c>
      <c r="AU79">
        <v>14.13</v>
      </c>
      <c r="AV79">
        <v>190.86</v>
      </c>
      <c r="AW79">
        <v>227.28</v>
      </c>
      <c r="AX79">
        <v>21.02</v>
      </c>
      <c r="AY79">
        <v>77.510000000000005</v>
      </c>
      <c r="AZ79">
        <v>4.08</v>
      </c>
      <c r="BA79">
        <v>70.45</v>
      </c>
      <c r="BB79">
        <v>4.08</v>
      </c>
      <c r="BC79">
        <v>70.45</v>
      </c>
      <c r="BD79">
        <v>4.08</v>
      </c>
      <c r="BE79">
        <v>23.17</v>
      </c>
      <c r="BF79">
        <v>2.88</v>
      </c>
      <c r="BG79">
        <v>2.58</v>
      </c>
      <c r="BH79">
        <v>87.12</v>
      </c>
      <c r="BI79">
        <v>4.08</v>
      </c>
      <c r="BJ79">
        <v>2.2000000000000002</v>
      </c>
      <c r="BK79">
        <v>88.43</v>
      </c>
      <c r="BL79">
        <v>4.08</v>
      </c>
      <c r="BM79">
        <v>0</v>
      </c>
      <c r="BN79">
        <v>64.39</v>
      </c>
      <c r="BO79">
        <v>2.2599999999999998</v>
      </c>
      <c r="BP79">
        <v>0</v>
      </c>
      <c r="BQ79">
        <v>88.4</v>
      </c>
    </row>
    <row r="80" spans="1:69">
      <c r="A80" s="97">
        <v>43589</v>
      </c>
      <c r="B80" t="s">
        <v>245</v>
      </c>
      <c r="C80">
        <v>8.34</v>
      </c>
      <c r="D80">
        <v>24.37</v>
      </c>
      <c r="E80">
        <v>20.05</v>
      </c>
      <c r="F80">
        <v>56.88</v>
      </c>
      <c r="G80">
        <v>23.83</v>
      </c>
      <c r="H80">
        <v>21.91</v>
      </c>
      <c r="I80">
        <v>4.12</v>
      </c>
      <c r="J80">
        <v>8.34</v>
      </c>
      <c r="K80">
        <v>24.37</v>
      </c>
      <c r="L80">
        <v>20.05</v>
      </c>
      <c r="M80">
        <v>49.05</v>
      </c>
      <c r="N80">
        <v>30.56</v>
      </c>
      <c r="O80">
        <v>24.48</v>
      </c>
      <c r="P80">
        <v>23.57</v>
      </c>
      <c r="Q80">
        <v>4.12</v>
      </c>
      <c r="R80">
        <v>8.34</v>
      </c>
      <c r="S80">
        <v>21.22</v>
      </c>
      <c r="T80">
        <v>49.05</v>
      </c>
      <c r="U80">
        <v>30.56</v>
      </c>
      <c r="V80">
        <v>24.48</v>
      </c>
      <c r="W80">
        <v>23.57</v>
      </c>
      <c r="X80">
        <v>4.12</v>
      </c>
      <c r="Y80">
        <v>8.34</v>
      </c>
      <c r="Z80">
        <v>26.45</v>
      </c>
      <c r="AA80">
        <v>21.77</v>
      </c>
      <c r="AB80">
        <v>58.38</v>
      </c>
      <c r="AC80">
        <v>91.04</v>
      </c>
      <c r="AD80">
        <v>62.18</v>
      </c>
      <c r="AE80">
        <v>4.12</v>
      </c>
      <c r="AF80">
        <v>8.34</v>
      </c>
      <c r="AG80">
        <v>26.45</v>
      </c>
      <c r="AH80">
        <v>21.77</v>
      </c>
      <c r="AI80">
        <v>43.98</v>
      </c>
      <c r="AJ80">
        <v>39.42</v>
      </c>
      <c r="AK80">
        <v>88.07</v>
      </c>
      <c r="AL80">
        <v>83.25</v>
      </c>
      <c r="AM80">
        <v>4.12</v>
      </c>
      <c r="AN80">
        <v>8.34</v>
      </c>
      <c r="AO80">
        <v>23.03</v>
      </c>
      <c r="AP80">
        <v>43.98</v>
      </c>
      <c r="AQ80">
        <v>39.42</v>
      </c>
      <c r="AR80">
        <v>88.07</v>
      </c>
      <c r="AS80">
        <v>83.25</v>
      </c>
      <c r="AT80">
        <v>4.12</v>
      </c>
      <c r="AU80">
        <v>8.34</v>
      </c>
      <c r="AV80">
        <v>192.12</v>
      </c>
      <c r="AW80">
        <v>228.72</v>
      </c>
      <c r="AX80">
        <v>21.77</v>
      </c>
      <c r="AY80">
        <v>77.510000000000005</v>
      </c>
      <c r="AZ80">
        <v>3.2</v>
      </c>
      <c r="BA80">
        <v>71.349999999999994</v>
      </c>
      <c r="BB80">
        <v>5.64</v>
      </c>
      <c r="BC80">
        <v>71.349999999999994</v>
      </c>
      <c r="BD80">
        <v>3.2</v>
      </c>
      <c r="BE80">
        <v>25.52</v>
      </c>
      <c r="BF80">
        <v>2.23</v>
      </c>
      <c r="BG80">
        <v>2.23</v>
      </c>
      <c r="BH80">
        <v>71.28</v>
      </c>
      <c r="BI80">
        <v>3.2</v>
      </c>
      <c r="BJ80">
        <v>0</v>
      </c>
      <c r="BK80">
        <v>72.31</v>
      </c>
      <c r="BL80">
        <v>3.2</v>
      </c>
      <c r="BM80">
        <v>0</v>
      </c>
      <c r="BN80">
        <v>53.62</v>
      </c>
      <c r="BO80">
        <v>2.2599999999999998</v>
      </c>
      <c r="BP80">
        <v>0</v>
      </c>
      <c r="BQ80">
        <v>72.180000000000007</v>
      </c>
    </row>
    <row r="81" spans="1:69">
      <c r="A81" s="97">
        <v>43589</v>
      </c>
      <c r="B81" t="s">
        <v>272</v>
      </c>
      <c r="C81">
        <v>8.34</v>
      </c>
      <c r="D81">
        <v>24.37</v>
      </c>
      <c r="E81">
        <v>20.05</v>
      </c>
      <c r="F81">
        <v>56.88</v>
      </c>
      <c r="G81">
        <v>23.83</v>
      </c>
      <c r="H81">
        <v>21.91</v>
      </c>
      <c r="I81">
        <v>4.12</v>
      </c>
      <c r="J81">
        <v>8.34</v>
      </c>
      <c r="K81">
        <v>24.37</v>
      </c>
      <c r="L81">
        <v>20.05</v>
      </c>
      <c r="M81">
        <v>49.05</v>
      </c>
      <c r="N81">
        <v>30.56</v>
      </c>
      <c r="O81">
        <v>24.48</v>
      </c>
      <c r="P81">
        <v>23.57</v>
      </c>
      <c r="Q81">
        <v>4.12</v>
      </c>
      <c r="R81">
        <v>8.34</v>
      </c>
      <c r="S81">
        <v>21.22</v>
      </c>
      <c r="T81">
        <v>49.05</v>
      </c>
      <c r="U81">
        <v>30.56</v>
      </c>
      <c r="V81">
        <v>24.48</v>
      </c>
      <c r="W81">
        <v>23.57</v>
      </c>
      <c r="X81">
        <v>4.12</v>
      </c>
      <c r="Y81">
        <v>8.34</v>
      </c>
      <c r="Z81">
        <v>26.45</v>
      </c>
      <c r="AA81">
        <v>21.77</v>
      </c>
      <c r="AB81">
        <v>58.38</v>
      </c>
      <c r="AC81">
        <v>91.04</v>
      </c>
      <c r="AD81">
        <v>62.18</v>
      </c>
      <c r="AE81">
        <v>4.12</v>
      </c>
      <c r="AF81">
        <v>8.34</v>
      </c>
      <c r="AG81">
        <v>26.45</v>
      </c>
      <c r="AH81">
        <v>21.77</v>
      </c>
      <c r="AI81">
        <v>43.98</v>
      </c>
      <c r="AJ81">
        <v>39.42</v>
      </c>
      <c r="AK81">
        <v>88.07</v>
      </c>
      <c r="AL81">
        <v>83.25</v>
      </c>
      <c r="AM81">
        <v>4.12</v>
      </c>
      <c r="AN81">
        <v>8.34</v>
      </c>
      <c r="AO81">
        <v>23.03</v>
      </c>
      <c r="AP81">
        <v>43.98</v>
      </c>
      <c r="AQ81">
        <v>39.42</v>
      </c>
      <c r="AR81">
        <v>88.07</v>
      </c>
      <c r="AS81">
        <v>83.25</v>
      </c>
      <c r="AT81">
        <v>4.12</v>
      </c>
      <c r="AU81">
        <v>8.34</v>
      </c>
      <c r="AV81">
        <v>192.12</v>
      </c>
      <c r="AW81">
        <v>228.72</v>
      </c>
      <c r="AX81">
        <v>21.77</v>
      </c>
      <c r="AY81">
        <v>77.510000000000005</v>
      </c>
      <c r="AZ81">
        <v>3.2</v>
      </c>
      <c r="BA81">
        <v>71.349999999999994</v>
      </c>
      <c r="BB81">
        <v>5.64</v>
      </c>
      <c r="BC81">
        <v>71.349999999999994</v>
      </c>
      <c r="BD81">
        <v>3.2</v>
      </c>
      <c r="BE81">
        <v>25.52</v>
      </c>
      <c r="BF81">
        <v>2.23</v>
      </c>
      <c r="BG81">
        <v>2.23</v>
      </c>
      <c r="BH81">
        <v>71.28</v>
      </c>
      <c r="BI81">
        <v>3.2</v>
      </c>
      <c r="BJ81">
        <v>0</v>
      </c>
      <c r="BK81">
        <v>72.31</v>
      </c>
      <c r="BL81">
        <v>3.2</v>
      </c>
      <c r="BM81">
        <v>0</v>
      </c>
      <c r="BN81">
        <v>53.62</v>
      </c>
      <c r="BO81">
        <v>2.2599999999999998</v>
      </c>
      <c r="BP81">
        <v>0</v>
      </c>
      <c r="BQ81">
        <v>72.180000000000007</v>
      </c>
    </row>
    <row r="82" spans="1:69">
      <c r="A82" s="97">
        <v>43589</v>
      </c>
      <c r="B82" t="s">
        <v>209</v>
      </c>
      <c r="C82">
        <v>6.45</v>
      </c>
      <c r="D82">
        <v>24.26</v>
      </c>
      <c r="E82">
        <v>19.97</v>
      </c>
      <c r="F82">
        <v>56.89</v>
      </c>
      <c r="G82">
        <v>20.34</v>
      </c>
      <c r="H82">
        <v>19.940000000000001</v>
      </c>
      <c r="I82">
        <v>4.12</v>
      </c>
      <c r="J82">
        <v>6.45</v>
      </c>
      <c r="K82">
        <v>24.26</v>
      </c>
      <c r="L82">
        <v>19.97</v>
      </c>
      <c r="M82">
        <v>52.99</v>
      </c>
      <c r="N82">
        <v>26.16</v>
      </c>
      <c r="O82">
        <v>21.33</v>
      </c>
      <c r="P82">
        <v>20.61</v>
      </c>
      <c r="Q82">
        <v>4.12</v>
      </c>
      <c r="R82">
        <v>6.45</v>
      </c>
      <c r="S82">
        <v>21.13</v>
      </c>
      <c r="T82">
        <v>52.99</v>
      </c>
      <c r="U82">
        <v>26.16</v>
      </c>
      <c r="V82">
        <v>21.33</v>
      </c>
      <c r="W82">
        <v>20.61</v>
      </c>
      <c r="X82">
        <v>4.12</v>
      </c>
      <c r="Y82">
        <v>6.45</v>
      </c>
      <c r="Z82">
        <v>26.3</v>
      </c>
      <c r="AA82">
        <v>21.64</v>
      </c>
      <c r="AB82">
        <v>57.08</v>
      </c>
      <c r="AC82">
        <v>76.459999999999994</v>
      </c>
      <c r="AD82">
        <v>47.65</v>
      </c>
      <c r="AE82">
        <v>4.12</v>
      </c>
      <c r="AF82">
        <v>6.45</v>
      </c>
      <c r="AG82">
        <v>26.3</v>
      </c>
      <c r="AH82">
        <v>21.64</v>
      </c>
      <c r="AI82">
        <v>48.15</v>
      </c>
      <c r="AJ82">
        <v>31.54</v>
      </c>
      <c r="AK82">
        <v>73.86</v>
      </c>
      <c r="AL82">
        <v>64.739999999999995</v>
      </c>
      <c r="AM82">
        <v>4.12</v>
      </c>
      <c r="AN82">
        <v>6.45</v>
      </c>
      <c r="AO82">
        <v>22.9</v>
      </c>
      <c r="AP82">
        <v>48.15</v>
      </c>
      <c r="AQ82">
        <v>31.54</v>
      </c>
      <c r="AR82">
        <v>73.86</v>
      </c>
      <c r="AS82">
        <v>64.739999999999995</v>
      </c>
      <c r="AT82">
        <v>4.12</v>
      </c>
      <c r="AU82">
        <v>6.45</v>
      </c>
      <c r="AV82">
        <v>174.88</v>
      </c>
      <c r="AW82">
        <v>207.7</v>
      </c>
      <c r="AX82">
        <v>21.64</v>
      </c>
      <c r="AY82">
        <v>65.47</v>
      </c>
      <c r="AZ82">
        <v>3.1</v>
      </c>
      <c r="BA82">
        <v>66.239999999999995</v>
      </c>
      <c r="BB82">
        <v>3.35</v>
      </c>
      <c r="BC82">
        <v>66.239999999999995</v>
      </c>
      <c r="BD82">
        <v>3.1</v>
      </c>
      <c r="BE82">
        <v>23.89</v>
      </c>
      <c r="BF82">
        <v>2.2200000000000002</v>
      </c>
      <c r="BG82">
        <v>2.2200000000000002</v>
      </c>
      <c r="BH82">
        <v>64.959999999999994</v>
      </c>
      <c r="BI82">
        <v>3.1</v>
      </c>
      <c r="BJ82">
        <v>0</v>
      </c>
      <c r="BK82">
        <v>66</v>
      </c>
      <c r="BL82">
        <v>3.1</v>
      </c>
      <c r="BM82">
        <v>0</v>
      </c>
      <c r="BN82">
        <v>50.78</v>
      </c>
      <c r="BO82">
        <v>2.25</v>
      </c>
      <c r="BP82">
        <v>0</v>
      </c>
      <c r="BQ82">
        <v>65.959999999999994</v>
      </c>
    </row>
    <row r="83" spans="1:69">
      <c r="A83" s="97">
        <v>43589</v>
      </c>
      <c r="B83" t="s">
        <v>215</v>
      </c>
      <c r="C83">
        <v>6.45</v>
      </c>
      <c r="D83">
        <v>24.4</v>
      </c>
      <c r="E83">
        <v>20.16</v>
      </c>
      <c r="F83">
        <v>56.89</v>
      </c>
      <c r="G83">
        <v>20.34</v>
      </c>
      <c r="H83">
        <v>19.940000000000001</v>
      </c>
      <c r="I83">
        <v>4.12</v>
      </c>
      <c r="J83">
        <v>6.45</v>
      </c>
      <c r="K83">
        <v>24.4</v>
      </c>
      <c r="L83">
        <v>20.16</v>
      </c>
      <c r="M83">
        <v>52.99</v>
      </c>
      <c r="N83">
        <v>26.16</v>
      </c>
      <c r="O83">
        <v>21.33</v>
      </c>
      <c r="P83">
        <v>20.61</v>
      </c>
      <c r="Q83">
        <v>4.12</v>
      </c>
      <c r="R83">
        <v>6.45</v>
      </c>
      <c r="S83">
        <v>21.31</v>
      </c>
      <c r="T83">
        <v>52.99</v>
      </c>
      <c r="U83">
        <v>26.16</v>
      </c>
      <c r="V83">
        <v>21.33</v>
      </c>
      <c r="W83">
        <v>20.61</v>
      </c>
      <c r="X83">
        <v>4.12</v>
      </c>
      <c r="Y83">
        <v>6.45</v>
      </c>
      <c r="Z83">
        <v>26.45</v>
      </c>
      <c r="AA83">
        <v>21.86</v>
      </c>
      <c r="AB83">
        <v>57.08</v>
      </c>
      <c r="AC83">
        <v>76.459999999999994</v>
      </c>
      <c r="AD83">
        <v>47.65</v>
      </c>
      <c r="AE83">
        <v>4.12</v>
      </c>
      <c r="AF83">
        <v>6.45</v>
      </c>
      <c r="AG83">
        <v>26.45</v>
      </c>
      <c r="AH83">
        <v>21.86</v>
      </c>
      <c r="AI83">
        <v>48.15</v>
      </c>
      <c r="AJ83">
        <v>31.54</v>
      </c>
      <c r="AK83">
        <v>73.86</v>
      </c>
      <c r="AL83">
        <v>64.739999999999995</v>
      </c>
      <c r="AM83">
        <v>4.12</v>
      </c>
      <c r="AN83">
        <v>6.45</v>
      </c>
      <c r="AO83">
        <v>23.1</v>
      </c>
      <c r="AP83">
        <v>48.15</v>
      </c>
      <c r="AQ83">
        <v>31.54</v>
      </c>
      <c r="AR83">
        <v>73.86</v>
      </c>
      <c r="AS83">
        <v>64.739999999999995</v>
      </c>
      <c r="AT83">
        <v>4.12</v>
      </c>
      <c r="AU83">
        <v>6.45</v>
      </c>
      <c r="AV83">
        <v>175.03</v>
      </c>
      <c r="AW83">
        <v>207.85</v>
      </c>
      <c r="AX83">
        <v>21.86</v>
      </c>
      <c r="AY83">
        <v>65.47</v>
      </c>
      <c r="AZ83">
        <v>3.1</v>
      </c>
      <c r="BA83">
        <v>66.430000000000007</v>
      </c>
      <c r="BB83">
        <v>3.35</v>
      </c>
      <c r="BC83">
        <v>66.430000000000007</v>
      </c>
      <c r="BD83">
        <v>3.1</v>
      </c>
      <c r="BE83">
        <v>23.96</v>
      </c>
      <c r="BF83">
        <v>2.2200000000000002</v>
      </c>
      <c r="BG83">
        <v>2.2200000000000002</v>
      </c>
      <c r="BH83">
        <v>65.150000000000006</v>
      </c>
      <c r="BI83">
        <v>3.1</v>
      </c>
      <c r="BJ83">
        <v>0</v>
      </c>
      <c r="BK83">
        <v>66.19</v>
      </c>
      <c r="BL83">
        <v>3.1</v>
      </c>
      <c r="BM83">
        <v>0</v>
      </c>
      <c r="BN83">
        <v>50.98</v>
      </c>
      <c r="BO83">
        <v>2.25</v>
      </c>
      <c r="BP83">
        <v>0</v>
      </c>
      <c r="BQ83">
        <v>66.150000000000006</v>
      </c>
    </row>
    <row r="84" spans="1:69">
      <c r="A84" s="97">
        <v>43589</v>
      </c>
      <c r="B84" t="s">
        <v>224</v>
      </c>
      <c r="C84">
        <v>6.45</v>
      </c>
      <c r="D84">
        <v>24.36</v>
      </c>
      <c r="E84">
        <v>19.57</v>
      </c>
      <c r="F84">
        <v>56.89</v>
      </c>
      <c r="G84">
        <v>20.34</v>
      </c>
      <c r="H84">
        <v>19.940000000000001</v>
      </c>
      <c r="I84">
        <v>4.12</v>
      </c>
      <c r="J84">
        <v>6.45</v>
      </c>
      <c r="K84">
        <v>24.36</v>
      </c>
      <c r="L84">
        <v>19.57</v>
      </c>
      <c r="M84">
        <v>52.99</v>
      </c>
      <c r="N84">
        <v>26.16</v>
      </c>
      <c r="O84">
        <v>21.33</v>
      </c>
      <c r="P84">
        <v>20.61</v>
      </c>
      <c r="Q84">
        <v>4.12</v>
      </c>
      <c r="R84">
        <v>6.45</v>
      </c>
      <c r="S84">
        <v>20.86</v>
      </c>
      <c r="T84">
        <v>52.99</v>
      </c>
      <c r="U84">
        <v>26.16</v>
      </c>
      <c r="V84">
        <v>21.33</v>
      </c>
      <c r="W84">
        <v>20.61</v>
      </c>
      <c r="X84">
        <v>4.12</v>
      </c>
      <c r="Y84">
        <v>6.45</v>
      </c>
      <c r="Z84">
        <v>26.4</v>
      </c>
      <c r="AA84">
        <v>21.22</v>
      </c>
      <c r="AB84">
        <v>57.08</v>
      </c>
      <c r="AC84">
        <v>76.459999999999994</v>
      </c>
      <c r="AD84">
        <v>47.65</v>
      </c>
      <c r="AE84">
        <v>4.12</v>
      </c>
      <c r="AF84">
        <v>6.45</v>
      </c>
      <c r="AG84">
        <v>26.4</v>
      </c>
      <c r="AH84">
        <v>21.22</v>
      </c>
      <c r="AI84">
        <v>48.15</v>
      </c>
      <c r="AJ84">
        <v>31.54</v>
      </c>
      <c r="AK84">
        <v>73.86</v>
      </c>
      <c r="AL84">
        <v>64.739999999999995</v>
      </c>
      <c r="AM84">
        <v>4.12</v>
      </c>
      <c r="AN84">
        <v>6.45</v>
      </c>
      <c r="AO84">
        <v>22.62</v>
      </c>
      <c r="AP84">
        <v>48.15</v>
      </c>
      <c r="AQ84">
        <v>31.54</v>
      </c>
      <c r="AR84">
        <v>73.86</v>
      </c>
      <c r="AS84">
        <v>64.739999999999995</v>
      </c>
      <c r="AT84">
        <v>4.12</v>
      </c>
      <c r="AU84">
        <v>6.45</v>
      </c>
      <c r="AV84">
        <v>174.98</v>
      </c>
      <c r="AW84">
        <v>207.81</v>
      </c>
      <c r="AX84">
        <v>21.22</v>
      </c>
      <c r="AY84">
        <v>65.47</v>
      </c>
      <c r="AZ84">
        <v>3.1</v>
      </c>
      <c r="BA84">
        <v>65.95</v>
      </c>
      <c r="BB84">
        <v>3.35</v>
      </c>
      <c r="BC84">
        <v>65.95</v>
      </c>
      <c r="BD84">
        <v>3.1</v>
      </c>
      <c r="BE84">
        <v>23.79</v>
      </c>
      <c r="BF84">
        <v>2.2200000000000002</v>
      </c>
      <c r="BG84">
        <v>2.2200000000000002</v>
      </c>
      <c r="BH84">
        <v>64.680000000000007</v>
      </c>
      <c r="BI84">
        <v>3.1</v>
      </c>
      <c r="BJ84">
        <v>0</v>
      </c>
      <c r="BK84">
        <v>65.709999999999994</v>
      </c>
      <c r="BL84">
        <v>3.1</v>
      </c>
      <c r="BM84">
        <v>0</v>
      </c>
      <c r="BN84">
        <v>50.5</v>
      </c>
      <c r="BO84">
        <v>2.25</v>
      </c>
      <c r="BP84">
        <v>0</v>
      </c>
      <c r="BQ84">
        <v>65.67</v>
      </c>
    </row>
    <row r="85" spans="1:69">
      <c r="A85" s="97">
        <v>43589</v>
      </c>
      <c r="B85" t="s">
        <v>227</v>
      </c>
      <c r="C85">
        <v>8.34</v>
      </c>
      <c r="D85">
        <v>24.36</v>
      </c>
      <c r="E85">
        <v>19.78</v>
      </c>
      <c r="F85">
        <v>56.59</v>
      </c>
      <c r="G85">
        <v>23.83</v>
      </c>
      <c r="H85">
        <v>21.91</v>
      </c>
      <c r="I85">
        <v>4.12</v>
      </c>
      <c r="J85">
        <v>8.34</v>
      </c>
      <c r="K85">
        <v>24.36</v>
      </c>
      <c r="L85">
        <v>19.78</v>
      </c>
      <c r="M85">
        <v>48.8</v>
      </c>
      <c r="N85">
        <v>30.41</v>
      </c>
      <c r="O85">
        <v>24.48</v>
      </c>
      <c r="P85">
        <v>23.57</v>
      </c>
      <c r="Q85">
        <v>4.12</v>
      </c>
      <c r="R85">
        <v>8.34</v>
      </c>
      <c r="S85">
        <v>21.02</v>
      </c>
      <c r="T85">
        <v>48.8</v>
      </c>
      <c r="U85">
        <v>30.41</v>
      </c>
      <c r="V85">
        <v>24.48</v>
      </c>
      <c r="W85">
        <v>23.57</v>
      </c>
      <c r="X85">
        <v>4.12</v>
      </c>
      <c r="Y85">
        <v>8.34</v>
      </c>
      <c r="Z85">
        <v>26.45</v>
      </c>
      <c r="AA85">
        <v>21.47</v>
      </c>
      <c r="AB85">
        <v>58.09</v>
      </c>
      <c r="AC85">
        <v>91.04</v>
      </c>
      <c r="AD85">
        <v>62.18</v>
      </c>
      <c r="AE85">
        <v>4.12</v>
      </c>
      <c r="AF85">
        <v>8.34</v>
      </c>
      <c r="AG85">
        <v>26.45</v>
      </c>
      <c r="AH85">
        <v>21.47</v>
      </c>
      <c r="AI85">
        <v>43.75</v>
      </c>
      <c r="AJ85">
        <v>39.22</v>
      </c>
      <c r="AK85">
        <v>88.07</v>
      </c>
      <c r="AL85">
        <v>83.25</v>
      </c>
      <c r="AM85">
        <v>4.12</v>
      </c>
      <c r="AN85">
        <v>8.34</v>
      </c>
      <c r="AO85">
        <v>22.81</v>
      </c>
      <c r="AP85">
        <v>43.75</v>
      </c>
      <c r="AQ85">
        <v>39.22</v>
      </c>
      <c r="AR85">
        <v>88.07</v>
      </c>
      <c r="AS85">
        <v>83.25</v>
      </c>
      <c r="AT85">
        <v>4.12</v>
      </c>
      <c r="AU85">
        <v>8.34</v>
      </c>
      <c r="AV85">
        <v>191.79</v>
      </c>
      <c r="AW85">
        <v>228.32</v>
      </c>
      <c r="AX85">
        <v>21.47</v>
      </c>
      <c r="AY85">
        <v>77.510000000000005</v>
      </c>
      <c r="AZ85">
        <v>3.2</v>
      </c>
      <c r="BA85">
        <v>71.040000000000006</v>
      </c>
      <c r="BB85">
        <v>5.64</v>
      </c>
      <c r="BC85">
        <v>71.040000000000006</v>
      </c>
      <c r="BD85">
        <v>3.2</v>
      </c>
      <c r="BE85">
        <v>25.41</v>
      </c>
      <c r="BF85">
        <v>2.23</v>
      </c>
      <c r="BG85">
        <v>2.23</v>
      </c>
      <c r="BH85">
        <v>70.97</v>
      </c>
      <c r="BI85">
        <v>3.2</v>
      </c>
      <c r="BJ85">
        <v>0</v>
      </c>
      <c r="BK85">
        <v>71.989999999999995</v>
      </c>
      <c r="BL85">
        <v>3.2</v>
      </c>
      <c r="BM85">
        <v>0</v>
      </c>
      <c r="BN85">
        <v>53.31</v>
      </c>
      <c r="BO85">
        <v>2.2599999999999998</v>
      </c>
      <c r="BP85">
        <v>0</v>
      </c>
      <c r="BQ85">
        <v>71.87</v>
      </c>
    </row>
    <row r="86" spans="1:69">
      <c r="A86" s="97">
        <v>43589</v>
      </c>
      <c r="B86" t="s">
        <v>374</v>
      </c>
      <c r="C86">
        <v>17.16</v>
      </c>
      <c r="D86">
        <v>24.24</v>
      </c>
      <c r="E86">
        <v>19.79</v>
      </c>
      <c r="F86">
        <v>52.57</v>
      </c>
      <c r="G86">
        <v>13.59</v>
      </c>
      <c r="H86">
        <v>15.94</v>
      </c>
      <c r="I86">
        <v>4.12</v>
      </c>
      <c r="J86">
        <v>17.16</v>
      </c>
      <c r="K86">
        <v>24.24</v>
      </c>
      <c r="L86">
        <v>19.79</v>
      </c>
      <c r="M86">
        <v>56.39</v>
      </c>
      <c r="N86">
        <v>35.86</v>
      </c>
      <c r="O86">
        <v>15.46</v>
      </c>
      <c r="P86">
        <v>15.69</v>
      </c>
      <c r="Q86">
        <v>4.12</v>
      </c>
      <c r="R86">
        <v>17.16</v>
      </c>
      <c r="S86">
        <v>20.9</v>
      </c>
      <c r="T86">
        <v>56.39</v>
      </c>
      <c r="U86">
        <v>35.86</v>
      </c>
      <c r="V86">
        <v>15.46</v>
      </c>
      <c r="W86">
        <v>15.69</v>
      </c>
      <c r="X86">
        <v>4.12</v>
      </c>
      <c r="Y86">
        <v>17.16</v>
      </c>
      <c r="Z86">
        <v>25.77</v>
      </c>
      <c r="AA86">
        <v>21.04</v>
      </c>
      <c r="AB86">
        <v>54.72</v>
      </c>
      <c r="AC86">
        <v>63.28</v>
      </c>
      <c r="AD86">
        <v>46.4</v>
      </c>
      <c r="AE86">
        <v>4.12</v>
      </c>
      <c r="AF86">
        <v>17.16</v>
      </c>
      <c r="AG86">
        <v>25.77</v>
      </c>
      <c r="AH86">
        <v>21.04</v>
      </c>
      <c r="AI86">
        <v>34.46</v>
      </c>
      <c r="AJ86">
        <v>36.950000000000003</v>
      </c>
      <c r="AK86">
        <v>59.44</v>
      </c>
      <c r="AL86">
        <v>59.52</v>
      </c>
      <c r="AM86">
        <v>4.12</v>
      </c>
      <c r="AN86">
        <v>17.16</v>
      </c>
      <c r="AO86">
        <v>22.22</v>
      </c>
      <c r="AP86">
        <v>34.46</v>
      </c>
      <c r="AQ86">
        <v>36.950000000000003</v>
      </c>
      <c r="AR86">
        <v>59.44</v>
      </c>
      <c r="AS86">
        <v>59.52</v>
      </c>
      <c r="AT86">
        <v>4.12</v>
      </c>
      <c r="AU86">
        <v>17.16</v>
      </c>
      <c r="AV86">
        <v>156.6</v>
      </c>
      <c r="AW86">
        <v>185.5</v>
      </c>
      <c r="AX86">
        <v>21.04</v>
      </c>
      <c r="AY86">
        <v>57.2</v>
      </c>
      <c r="AZ86">
        <v>5.39</v>
      </c>
      <c r="BA86">
        <v>60.38</v>
      </c>
      <c r="BB86">
        <v>5.39</v>
      </c>
      <c r="BC86">
        <v>60.38</v>
      </c>
      <c r="BD86">
        <v>5.39</v>
      </c>
      <c r="BE86">
        <v>18.36</v>
      </c>
      <c r="BF86">
        <v>3.69</v>
      </c>
      <c r="BG86">
        <v>3.69</v>
      </c>
      <c r="BH86">
        <v>86.87</v>
      </c>
      <c r="BI86">
        <v>5.39</v>
      </c>
      <c r="BJ86">
        <v>2.91</v>
      </c>
      <c r="BK86">
        <v>88.26</v>
      </c>
      <c r="BL86">
        <v>5.39</v>
      </c>
      <c r="BM86">
        <v>0</v>
      </c>
      <c r="BN86">
        <v>66.489999999999995</v>
      </c>
      <c r="BO86">
        <v>2.2599999999999998</v>
      </c>
      <c r="BP86">
        <v>0</v>
      </c>
      <c r="BQ86">
        <v>88.24</v>
      </c>
    </row>
    <row r="87" spans="1:69">
      <c r="A87" s="97">
        <v>43589</v>
      </c>
      <c r="B87" t="s">
        <v>1060</v>
      </c>
      <c r="C87">
        <v>8.59</v>
      </c>
      <c r="D87">
        <v>26.58</v>
      </c>
      <c r="E87">
        <v>26.58</v>
      </c>
      <c r="F87">
        <v>27.06</v>
      </c>
      <c r="G87">
        <v>17.11</v>
      </c>
      <c r="H87">
        <v>18.28</v>
      </c>
      <c r="I87">
        <v>4.12</v>
      </c>
      <c r="J87">
        <v>8.59</v>
      </c>
      <c r="K87">
        <v>26.58</v>
      </c>
      <c r="L87">
        <v>26.58</v>
      </c>
      <c r="M87">
        <v>23.34</v>
      </c>
      <c r="N87">
        <v>14.54</v>
      </c>
      <c r="O87">
        <v>18.45</v>
      </c>
      <c r="P87">
        <v>18.39</v>
      </c>
      <c r="Q87">
        <v>4.12</v>
      </c>
      <c r="R87">
        <v>8.59</v>
      </c>
      <c r="S87">
        <v>26.58</v>
      </c>
      <c r="T87">
        <v>23.34</v>
      </c>
      <c r="U87">
        <v>14.54</v>
      </c>
      <c r="V87">
        <v>18.45</v>
      </c>
      <c r="W87">
        <v>18.39</v>
      </c>
      <c r="X87">
        <v>4.12</v>
      </c>
      <c r="Y87">
        <v>8.59</v>
      </c>
      <c r="Z87">
        <v>28.86</v>
      </c>
      <c r="AA87">
        <v>28.86</v>
      </c>
      <c r="AB87">
        <v>27.78</v>
      </c>
      <c r="AC87">
        <v>79.540000000000006</v>
      </c>
      <c r="AD87">
        <v>57.69</v>
      </c>
      <c r="AE87">
        <v>4.12</v>
      </c>
      <c r="AF87">
        <v>8.59</v>
      </c>
      <c r="AG87">
        <v>28.86</v>
      </c>
      <c r="AH87">
        <v>28.86</v>
      </c>
      <c r="AI87">
        <v>20.92</v>
      </c>
      <c r="AJ87">
        <v>18.760000000000002</v>
      </c>
      <c r="AK87">
        <v>78.319999999999993</v>
      </c>
      <c r="AL87">
        <v>74.48</v>
      </c>
      <c r="AM87">
        <v>4.12</v>
      </c>
      <c r="AN87">
        <v>8.59</v>
      </c>
      <c r="AO87">
        <v>28.86</v>
      </c>
      <c r="AP87">
        <v>20.92</v>
      </c>
      <c r="AQ87">
        <v>18.760000000000002</v>
      </c>
      <c r="AR87">
        <v>78.319999999999993</v>
      </c>
      <c r="AS87">
        <v>74.48</v>
      </c>
      <c r="AT87">
        <v>4.12</v>
      </c>
      <c r="AU87">
        <v>8.59</v>
      </c>
      <c r="AV87">
        <v>147.84</v>
      </c>
      <c r="AW87">
        <v>174.13</v>
      </c>
      <c r="AX87">
        <v>28.86</v>
      </c>
      <c r="AY87">
        <v>72.150000000000006</v>
      </c>
      <c r="AZ87">
        <v>3.29</v>
      </c>
      <c r="BA87">
        <v>63.56</v>
      </c>
      <c r="BB87">
        <v>5.8</v>
      </c>
      <c r="BC87">
        <v>63.56</v>
      </c>
      <c r="BD87">
        <v>3.29</v>
      </c>
      <c r="BE87">
        <v>22.68</v>
      </c>
      <c r="BF87">
        <v>2.29</v>
      </c>
      <c r="BG87">
        <v>2.29</v>
      </c>
      <c r="BH87">
        <v>63.33</v>
      </c>
      <c r="BI87">
        <v>3.29</v>
      </c>
      <c r="BJ87">
        <v>0</v>
      </c>
      <c r="BK87">
        <v>64.25</v>
      </c>
      <c r="BL87">
        <v>3.29</v>
      </c>
      <c r="BM87">
        <v>0</v>
      </c>
      <c r="BN87">
        <v>47.02</v>
      </c>
      <c r="BO87">
        <v>2.3199999999999998</v>
      </c>
      <c r="BP87">
        <v>0</v>
      </c>
      <c r="BQ87">
        <v>64.150000000000006</v>
      </c>
    </row>
    <row r="88" spans="1:69">
      <c r="A88" s="97">
        <v>43589</v>
      </c>
      <c r="B88" t="s">
        <v>1041</v>
      </c>
      <c r="C88">
        <v>17.16</v>
      </c>
      <c r="D88">
        <v>23.91</v>
      </c>
      <c r="E88">
        <v>19.5</v>
      </c>
      <c r="F88">
        <v>52.57</v>
      </c>
      <c r="G88">
        <v>13.59</v>
      </c>
      <c r="H88">
        <v>15.94</v>
      </c>
      <c r="I88">
        <v>4.12</v>
      </c>
      <c r="J88">
        <v>17.16</v>
      </c>
      <c r="K88">
        <v>23.91</v>
      </c>
      <c r="L88">
        <v>19.5</v>
      </c>
      <c r="M88">
        <v>56.39</v>
      </c>
      <c r="N88">
        <v>35.86</v>
      </c>
      <c r="O88">
        <v>15.46</v>
      </c>
      <c r="P88">
        <v>15.69</v>
      </c>
      <c r="Q88">
        <v>4.12</v>
      </c>
      <c r="R88">
        <v>17.16</v>
      </c>
      <c r="S88">
        <v>20.6</v>
      </c>
      <c r="T88">
        <v>56.39</v>
      </c>
      <c r="U88">
        <v>35.86</v>
      </c>
      <c r="V88">
        <v>15.46</v>
      </c>
      <c r="W88">
        <v>15.69</v>
      </c>
      <c r="X88">
        <v>4.12</v>
      </c>
      <c r="Y88">
        <v>17.16</v>
      </c>
      <c r="Z88">
        <v>25.41</v>
      </c>
      <c r="AA88">
        <v>20.73</v>
      </c>
      <c r="AB88">
        <v>54.72</v>
      </c>
      <c r="AC88">
        <v>63.28</v>
      </c>
      <c r="AD88">
        <v>46.4</v>
      </c>
      <c r="AE88">
        <v>4.12</v>
      </c>
      <c r="AF88">
        <v>17.16</v>
      </c>
      <c r="AG88">
        <v>25.41</v>
      </c>
      <c r="AH88">
        <v>20.73</v>
      </c>
      <c r="AI88">
        <v>34.46</v>
      </c>
      <c r="AJ88">
        <v>36.950000000000003</v>
      </c>
      <c r="AK88">
        <v>59.44</v>
      </c>
      <c r="AL88">
        <v>59.52</v>
      </c>
      <c r="AM88">
        <v>4.12</v>
      </c>
      <c r="AN88">
        <v>17.16</v>
      </c>
      <c r="AO88">
        <v>21.9</v>
      </c>
      <c r="AP88">
        <v>34.46</v>
      </c>
      <c r="AQ88">
        <v>36.950000000000003</v>
      </c>
      <c r="AR88">
        <v>59.44</v>
      </c>
      <c r="AS88">
        <v>59.52</v>
      </c>
      <c r="AT88">
        <v>4.12</v>
      </c>
      <c r="AU88">
        <v>17.16</v>
      </c>
      <c r="AV88">
        <v>156.24</v>
      </c>
      <c r="AW88">
        <v>185.15</v>
      </c>
      <c r="AX88">
        <v>20.73</v>
      </c>
      <c r="AY88">
        <v>57.2</v>
      </c>
      <c r="AZ88">
        <v>5.39</v>
      </c>
      <c r="BA88">
        <v>60.06</v>
      </c>
      <c r="BB88">
        <v>5.39</v>
      </c>
      <c r="BC88">
        <v>60.06</v>
      </c>
      <c r="BD88">
        <v>5.39</v>
      </c>
      <c r="BE88">
        <v>18.29</v>
      </c>
      <c r="BF88">
        <v>3.69</v>
      </c>
      <c r="BG88">
        <v>3.69</v>
      </c>
      <c r="BH88">
        <v>86.56</v>
      </c>
      <c r="BI88">
        <v>5.39</v>
      </c>
      <c r="BJ88">
        <v>2.91</v>
      </c>
      <c r="BK88">
        <v>87.94</v>
      </c>
      <c r="BL88">
        <v>5.39</v>
      </c>
      <c r="BM88">
        <v>0</v>
      </c>
      <c r="BN88">
        <v>66.17</v>
      </c>
      <c r="BO88">
        <v>2.2599999999999998</v>
      </c>
      <c r="BP88">
        <v>0</v>
      </c>
      <c r="BQ88">
        <v>87.92</v>
      </c>
    </row>
    <row r="89" spans="1:69">
      <c r="A89" s="97">
        <v>43589</v>
      </c>
      <c r="B89" t="s">
        <v>379</v>
      </c>
      <c r="C89">
        <v>17.16</v>
      </c>
      <c r="D89">
        <v>23.08</v>
      </c>
      <c r="E89">
        <v>18.64</v>
      </c>
      <c r="F89">
        <v>52.66</v>
      </c>
      <c r="G89">
        <v>13.59</v>
      </c>
      <c r="H89">
        <v>15.94</v>
      </c>
      <c r="I89">
        <v>4.12</v>
      </c>
      <c r="J89">
        <v>17.16</v>
      </c>
      <c r="K89">
        <v>23.08</v>
      </c>
      <c r="L89">
        <v>18.64</v>
      </c>
      <c r="M89">
        <v>56.48</v>
      </c>
      <c r="N89">
        <v>35.92</v>
      </c>
      <c r="O89">
        <v>15.46</v>
      </c>
      <c r="P89">
        <v>15.69</v>
      </c>
      <c r="Q89">
        <v>4.12</v>
      </c>
      <c r="R89">
        <v>17.16</v>
      </c>
      <c r="S89">
        <v>19.75</v>
      </c>
      <c r="T89">
        <v>56.48</v>
      </c>
      <c r="U89">
        <v>35.92</v>
      </c>
      <c r="V89">
        <v>15.46</v>
      </c>
      <c r="W89">
        <v>15.69</v>
      </c>
      <c r="X89">
        <v>4.12</v>
      </c>
      <c r="Y89">
        <v>17.16</v>
      </c>
      <c r="Z89">
        <v>24.54</v>
      </c>
      <c r="AA89">
        <v>19.82</v>
      </c>
      <c r="AB89">
        <v>54.81</v>
      </c>
      <c r="AC89">
        <v>63.28</v>
      </c>
      <c r="AD89">
        <v>46.4</v>
      </c>
      <c r="AE89">
        <v>4.12</v>
      </c>
      <c r="AF89">
        <v>17.16</v>
      </c>
      <c r="AG89">
        <v>24.54</v>
      </c>
      <c r="AH89">
        <v>19.82</v>
      </c>
      <c r="AI89">
        <v>34.520000000000003</v>
      </c>
      <c r="AJ89">
        <v>37.01</v>
      </c>
      <c r="AK89">
        <v>59.44</v>
      </c>
      <c r="AL89">
        <v>59.52</v>
      </c>
      <c r="AM89">
        <v>4.12</v>
      </c>
      <c r="AN89">
        <v>17.16</v>
      </c>
      <c r="AO89">
        <v>21</v>
      </c>
      <c r="AP89">
        <v>34.520000000000003</v>
      </c>
      <c r="AQ89">
        <v>37.01</v>
      </c>
      <c r="AR89">
        <v>59.44</v>
      </c>
      <c r="AS89">
        <v>59.52</v>
      </c>
      <c r="AT89">
        <v>4.12</v>
      </c>
      <c r="AU89">
        <v>17.16</v>
      </c>
      <c r="AV89">
        <v>155.46</v>
      </c>
      <c r="AW89">
        <v>184.39</v>
      </c>
      <c r="AX89">
        <v>19.82</v>
      </c>
      <c r="AY89">
        <v>57.2</v>
      </c>
      <c r="AZ89">
        <v>5.39</v>
      </c>
      <c r="BA89">
        <v>59.18</v>
      </c>
      <c r="BB89">
        <v>5.39</v>
      </c>
      <c r="BC89">
        <v>59.18</v>
      </c>
      <c r="BD89">
        <v>5.39</v>
      </c>
      <c r="BE89">
        <v>18.11</v>
      </c>
      <c r="BF89">
        <v>3.69</v>
      </c>
      <c r="BG89">
        <v>3.69</v>
      </c>
      <c r="BH89">
        <v>85.72</v>
      </c>
      <c r="BI89">
        <v>5.39</v>
      </c>
      <c r="BJ89">
        <v>2.91</v>
      </c>
      <c r="BK89">
        <v>87.09</v>
      </c>
      <c r="BL89">
        <v>5.39</v>
      </c>
      <c r="BM89">
        <v>0</v>
      </c>
      <c r="BN89">
        <v>65.319999999999993</v>
      </c>
      <c r="BO89">
        <v>2.2599999999999998</v>
      </c>
      <c r="BP89">
        <v>0</v>
      </c>
      <c r="BQ89">
        <v>87.07</v>
      </c>
    </row>
    <row r="90" spans="1:69">
      <c r="A90" s="97">
        <v>43589</v>
      </c>
      <c r="B90" t="s">
        <v>627</v>
      </c>
      <c r="C90">
        <v>16.09</v>
      </c>
      <c r="D90">
        <v>28.63</v>
      </c>
      <c r="E90">
        <v>23.05</v>
      </c>
      <c r="F90">
        <v>65.22</v>
      </c>
      <c r="G90">
        <v>16.329999999999998</v>
      </c>
      <c r="H90">
        <v>22.02</v>
      </c>
      <c r="I90">
        <v>4.12</v>
      </c>
      <c r="J90">
        <v>14.33</v>
      </c>
      <c r="K90">
        <v>28.63</v>
      </c>
      <c r="L90">
        <v>23.05</v>
      </c>
      <c r="M90">
        <v>67.67</v>
      </c>
      <c r="N90">
        <v>43.09</v>
      </c>
      <c r="O90">
        <v>19.52</v>
      </c>
      <c r="P90">
        <v>20.36</v>
      </c>
      <c r="Q90">
        <v>4.12</v>
      </c>
      <c r="R90">
        <v>14.33</v>
      </c>
      <c r="S90">
        <v>24.46</v>
      </c>
      <c r="T90">
        <v>67.67</v>
      </c>
      <c r="U90">
        <v>43.09</v>
      </c>
      <c r="V90">
        <v>19.52</v>
      </c>
      <c r="W90">
        <v>20.36</v>
      </c>
      <c r="X90">
        <v>4.12</v>
      </c>
      <c r="Y90">
        <v>16.09</v>
      </c>
      <c r="Z90">
        <v>30.55</v>
      </c>
      <c r="AA90">
        <v>24.59</v>
      </c>
      <c r="AB90">
        <v>68.239999999999995</v>
      </c>
      <c r="AC90">
        <v>79.06</v>
      </c>
      <c r="AD90">
        <v>57.69</v>
      </c>
      <c r="AE90">
        <v>4.12</v>
      </c>
      <c r="AF90">
        <v>14.33</v>
      </c>
      <c r="AG90">
        <v>30.55</v>
      </c>
      <c r="AH90">
        <v>24.59</v>
      </c>
      <c r="AI90">
        <v>42.98</v>
      </c>
      <c r="AJ90">
        <v>46.07</v>
      </c>
      <c r="AK90">
        <v>74.11</v>
      </c>
      <c r="AL90">
        <v>74.209999999999994</v>
      </c>
      <c r="AM90">
        <v>4.12</v>
      </c>
      <c r="AN90">
        <v>14.33</v>
      </c>
      <c r="AO90">
        <v>26.1</v>
      </c>
      <c r="AP90">
        <v>42.98</v>
      </c>
      <c r="AQ90">
        <v>46.07</v>
      </c>
      <c r="AR90">
        <v>74.11</v>
      </c>
      <c r="AS90">
        <v>74.209999999999994</v>
      </c>
      <c r="AT90">
        <v>4.12</v>
      </c>
      <c r="AU90">
        <v>14.33</v>
      </c>
      <c r="AV90">
        <v>193.86</v>
      </c>
      <c r="AW90">
        <v>229.94</v>
      </c>
      <c r="AX90">
        <v>24.59</v>
      </c>
      <c r="AY90">
        <v>72.150000000000006</v>
      </c>
      <c r="AZ90">
        <v>4.1500000000000004</v>
      </c>
      <c r="BA90">
        <v>73.739999999999995</v>
      </c>
      <c r="BB90">
        <v>4.1500000000000004</v>
      </c>
      <c r="BC90">
        <v>73.739999999999995</v>
      </c>
      <c r="BD90">
        <v>4.1500000000000004</v>
      </c>
      <c r="BE90">
        <v>23.99</v>
      </c>
      <c r="BF90">
        <v>2.97</v>
      </c>
      <c r="BG90">
        <v>2.66</v>
      </c>
      <c r="BH90">
        <v>90.06</v>
      </c>
      <c r="BI90">
        <v>4.1500000000000004</v>
      </c>
      <c r="BJ90">
        <v>2.2200000000000002</v>
      </c>
      <c r="BK90">
        <v>91.55</v>
      </c>
      <c r="BL90">
        <v>4.1500000000000004</v>
      </c>
      <c r="BM90">
        <v>0</v>
      </c>
      <c r="BN90">
        <v>68.89</v>
      </c>
      <c r="BO90">
        <v>2.3199999999999998</v>
      </c>
      <c r="BP90">
        <v>0</v>
      </c>
      <c r="BQ90">
        <v>91.52</v>
      </c>
    </row>
    <row r="91" spans="1:69">
      <c r="A91" s="97">
        <v>43589</v>
      </c>
      <c r="B91" t="s">
        <v>639</v>
      </c>
      <c r="C91">
        <v>16.52</v>
      </c>
      <c r="D91">
        <v>29.29</v>
      </c>
      <c r="E91">
        <v>23.84</v>
      </c>
      <c r="F91">
        <v>66.11</v>
      </c>
      <c r="G91">
        <v>16.329999999999998</v>
      </c>
      <c r="H91">
        <v>21.39</v>
      </c>
      <c r="I91">
        <v>4.12</v>
      </c>
      <c r="J91">
        <v>14.56</v>
      </c>
      <c r="K91">
        <v>29.29</v>
      </c>
      <c r="L91">
        <v>23.84</v>
      </c>
      <c r="M91">
        <v>67.16</v>
      </c>
      <c r="N91">
        <v>45.1</v>
      </c>
      <c r="O91">
        <v>19.14</v>
      </c>
      <c r="P91">
        <v>20</v>
      </c>
      <c r="Q91">
        <v>4.12</v>
      </c>
      <c r="R91">
        <v>14.56</v>
      </c>
      <c r="S91">
        <v>25.22</v>
      </c>
      <c r="T91">
        <v>67.16</v>
      </c>
      <c r="U91">
        <v>45.1</v>
      </c>
      <c r="V91">
        <v>19.14</v>
      </c>
      <c r="W91">
        <v>20</v>
      </c>
      <c r="X91">
        <v>4.12</v>
      </c>
      <c r="Y91">
        <v>16.52</v>
      </c>
      <c r="Z91">
        <v>31.2</v>
      </c>
      <c r="AA91">
        <v>25.39</v>
      </c>
      <c r="AB91">
        <v>69.23</v>
      </c>
      <c r="AC91">
        <v>79.08</v>
      </c>
      <c r="AD91">
        <v>57.69</v>
      </c>
      <c r="AE91">
        <v>4.12</v>
      </c>
      <c r="AF91">
        <v>14.56</v>
      </c>
      <c r="AG91">
        <v>31.2</v>
      </c>
      <c r="AH91">
        <v>25.39</v>
      </c>
      <c r="AI91">
        <v>43.6</v>
      </c>
      <c r="AJ91">
        <v>46.75</v>
      </c>
      <c r="AK91">
        <v>74.12</v>
      </c>
      <c r="AL91">
        <v>74.22</v>
      </c>
      <c r="AM91">
        <v>4.12</v>
      </c>
      <c r="AN91">
        <v>14.56</v>
      </c>
      <c r="AO91">
        <v>26.87</v>
      </c>
      <c r="AP91">
        <v>43.6</v>
      </c>
      <c r="AQ91">
        <v>46.75</v>
      </c>
      <c r="AR91">
        <v>74.12</v>
      </c>
      <c r="AS91">
        <v>74.22</v>
      </c>
      <c r="AT91">
        <v>4.12</v>
      </c>
      <c r="AU91">
        <v>14.56</v>
      </c>
      <c r="AV91">
        <v>195.63</v>
      </c>
      <c r="AW91">
        <v>231.96</v>
      </c>
      <c r="AX91">
        <v>25.39</v>
      </c>
      <c r="AY91">
        <v>72.150000000000006</v>
      </c>
      <c r="AZ91">
        <v>4.2</v>
      </c>
      <c r="BA91">
        <v>74.83</v>
      </c>
      <c r="BB91">
        <v>4.2</v>
      </c>
      <c r="BC91">
        <v>74.83</v>
      </c>
      <c r="BD91">
        <v>4.2</v>
      </c>
      <c r="BE91">
        <v>24.31</v>
      </c>
      <c r="BF91">
        <v>2.97</v>
      </c>
      <c r="BG91">
        <v>2.66</v>
      </c>
      <c r="BH91">
        <v>91.4</v>
      </c>
      <c r="BI91">
        <v>4.2</v>
      </c>
      <c r="BJ91">
        <v>2.25</v>
      </c>
      <c r="BK91">
        <v>92.77</v>
      </c>
      <c r="BL91">
        <v>4.2</v>
      </c>
      <c r="BM91">
        <v>0</v>
      </c>
      <c r="BN91">
        <v>70.16</v>
      </c>
      <c r="BO91">
        <v>2.3199999999999998</v>
      </c>
      <c r="BP91">
        <v>0</v>
      </c>
      <c r="BQ91">
        <v>92.73</v>
      </c>
    </row>
    <row r="92" spans="1:69">
      <c r="A92" s="97">
        <v>43589</v>
      </c>
      <c r="B92" s="98" t="s">
        <v>699</v>
      </c>
      <c r="C92">
        <v>17.670000000000002</v>
      </c>
      <c r="D92">
        <v>29.08</v>
      </c>
      <c r="E92">
        <v>23.67</v>
      </c>
      <c r="F92">
        <v>63.28</v>
      </c>
      <c r="G92">
        <v>16.329999999999998</v>
      </c>
      <c r="H92">
        <v>21.39</v>
      </c>
      <c r="I92">
        <v>4.12</v>
      </c>
      <c r="J92">
        <v>17.670000000000002</v>
      </c>
      <c r="K92">
        <v>29.08</v>
      </c>
      <c r="L92">
        <v>23.67</v>
      </c>
      <c r="M92">
        <v>67.87</v>
      </c>
      <c r="N92">
        <v>43.17</v>
      </c>
      <c r="O92">
        <v>18.73</v>
      </c>
      <c r="P92">
        <v>20</v>
      </c>
      <c r="Q92">
        <v>4.12</v>
      </c>
      <c r="R92">
        <v>17.670000000000002</v>
      </c>
      <c r="S92">
        <v>25.04</v>
      </c>
      <c r="T92">
        <v>67.87</v>
      </c>
      <c r="U92">
        <v>43.17</v>
      </c>
      <c r="V92">
        <v>18.73</v>
      </c>
      <c r="W92">
        <v>20</v>
      </c>
      <c r="X92">
        <v>4.12</v>
      </c>
      <c r="Y92">
        <v>17.670000000000002</v>
      </c>
      <c r="Z92">
        <v>30.91</v>
      </c>
      <c r="AA92">
        <v>25.16</v>
      </c>
      <c r="AB92">
        <v>65.86</v>
      </c>
      <c r="AC92">
        <v>78.97</v>
      </c>
      <c r="AD92">
        <v>57.69</v>
      </c>
      <c r="AE92">
        <v>4.12</v>
      </c>
      <c r="AF92">
        <v>17.670000000000002</v>
      </c>
      <c r="AG92">
        <v>30.91</v>
      </c>
      <c r="AH92">
        <v>25.16</v>
      </c>
      <c r="AI92">
        <v>41.48</v>
      </c>
      <c r="AJ92">
        <v>44.47</v>
      </c>
      <c r="AK92">
        <v>74.06</v>
      </c>
      <c r="AL92">
        <v>74.16</v>
      </c>
      <c r="AM92">
        <v>4.12</v>
      </c>
      <c r="AN92">
        <v>17.670000000000002</v>
      </c>
      <c r="AO92">
        <v>26.62</v>
      </c>
      <c r="AP92">
        <v>41.48</v>
      </c>
      <c r="AQ92">
        <v>44.47</v>
      </c>
      <c r="AR92">
        <v>74.06</v>
      </c>
      <c r="AS92">
        <v>74.16</v>
      </c>
      <c r="AT92">
        <v>4.12</v>
      </c>
      <c r="AU92">
        <v>17.670000000000002</v>
      </c>
      <c r="AV92">
        <v>191.49</v>
      </c>
      <c r="AW92">
        <v>226.96</v>
      </c>
      <c r="AX92">
        <v>25.16</v>
      </c>
      <c r="AY92">
        <v>72.150000000000006</v>
      </c>
      <c r="AZ92">
        <v>5.55</v>
      </c>
      <c r="BA92">
        <v>73.45</v>
      </c>
      <c r="BB92">
        <v>5.55</v>
      </c>
      <c r="BC92">
        <v>73.45</v>
      </c>
      <c r="BD92">
        <v>5.55</v>
      </c>
      <c r="BE92">
        <v>22.4</v>
      </c>
      <c r="BF92">
        <v>3.8</v>
      </c>
      <c r="BG92">
        <v>3.8</v>
      </c>
      <c r="BH92">
        <v>105.98</v>
      </c>
      <c r="BI92">
        <v>5.55</v>
      </c>
      <c r="BJ92">
        <v>2.97</v>
      </c>
      <c r="BK92">
        <v>107.68</v>
      </c>
      <c r="BL92">
        <v>5.55</v>
      </c>
      <c r="BM92">
        <v>0</v>
      </c>
      <c r="BN92">
        <v>79.989999999999995</v>
      </c>
      <c r="BO92">
        <v>2.33</v>
      </c>
      <c r="BP92">
        <v>0</v>
      </c>
      <c r="BQ92">
        <v>107.65</v>
      </c>
    </row>
    <row r="93" spans="1:69">
      <c r="A93" s="97">
        <v>43589</v>
      </c>
      <c r="B93" t="s">
        <v>630</v>
      </c>
      <c r="C93">
        <v>16.52</v>
      </c>
      <c r="D93">
        <v>28.34</v>
      </c>
      <c r="E93">
        <v>22.82</v>
      </c>
      <c r="F93">
        <v>64.81</v>
      </c>
      <c r="G93">
        <v>16.329999999999998</v>
      </c>
      <c r="H93">
        <v>21.39</v>
      </c>
      <c r="I93">
        <v>4.12</v>
      </c>
      <c r="J93">
        <v>14.56</v>
      </c>
      <c r="K93">
        <v>28.34</v>
      </c>
      <c r="L93">
        <v>22.82</v>
      </c>
      <c r="M93">
        <v>65.84</v>
      </c>
      <c r="N93">
        <v>44.21</v>
      </c>
      <c r="O93">
        <v>19.14</v>
      </c>
      <c r="P93">
        <v>20</v>
      </c>
      <c r="Q93">
        <v>4.12</v>
      </c>
      <c r="R93">
        <v>14.56</v>
      </c>
      <c r="S93">
        <v>24.22</v>
      </c>
      <c r="T93">
        <v>65.84</v>
      </c>
      <c r="U93">
        <v>44.21</v>
      </c>
      <c r="V93">
        <v>19.14</v>
      </c>
      <c r="W93">
        <v>20</v>
      </c>
      <c r="X93">
        <v>4.12</v>
      </c>
      <c r="Y93">
        <v>16.52</v>
      </c>
      <c r="Z93">
        <v>30.19</v>
      </c>
      <c r="AA93">
        <v>24.31</v>
      </c>
      <c r="AB93">
        <v>67.88</v>
      </c>
      <c r="AC93">
        <v>79.08</v>
      </c>
      <c r="AD93">
        <v>57.69</v>
      </c>
      <c r="AE93">
        <v>4.12</v>
      </c>
      <c r="AF93">
        <v>14.56</v>
      </c>
      <c r="AG93">
        <v>30.19</v>
      </c>
      <c r="AH93">
        <v>24.31</v>
      </c>
      <c r="AI93">
        <v>42.75</v>
      </c>
      <c r="AJ93">
        <v>45.83</v>
      </c>
      <c r="AK93">
        <v>74.12</v>
      </c>
      <c r="AL93">
        <v>74.22</v>
      </c>
      <c r="AM93">
        <v>4.12</v>
      </c>
      <c r="AN93">
        <v>14.56</v>
      </c>
      <c r="AO93">
        <v>25.8</v>
      </c>
      <c r="AP93">
        <v>42.75</v>
      </c>
      <c r="AQ93">
        <v>45.83</v>
      </c>
      <c r="AR93">
        <v>74.12</v>
      </c>
      <c r="AS93">
        <v>74.22</v>
      </c>
      <c r="AT93">
        <v>4.12</v>
      </c>
      <c r="AU93">
        <v>14.56</v>
      </c>
      <c r="AV93">
        <v>193.12</v>
      </c>
      <c r="AW93">
        <v>229.12</v>
      </c>
      <c r="AX93">
        <v>24.31</v>
      </c>
      <c r="AY93">
        <v>72.150000000000006</v>
      </c>
      <c r="AZ93">
        <v>4.2</v>
      </c>
      <c r="BA93">
        <v>73.319999999999993</v>
      </c>
      <c r="BB93">
        <v>4.2</v>
      </c>
      <c r="BC93">
        <v>73.319999999999993</v>
      </c>
      <c r="BD93">
        <v>4.2</v>
      </c>
      <c r="BE93">
        <v>23.87</v>
      </c>
      <c r="BF93">
        <v>2.97</v>
      </c>
      <c r="BG93">
        <v>2.66</v>
      </c>
      <c r="BH93">
        <v>89.75</v>
      </c>
      <c r="BI93">
        <v>4.2</v>
      </c>
      <c r="BJ93">
        <v>2.25</v>
      </c>
      <c r="BK93">
        <v>91.1</v>
      </c>
      <c r="BL93">
        <v>4.2</v>
      </c>
      <c r="BM93">
        <v>0</v>
      </c>
      <c r="BN93">
        <v>68.510000000000005</v>
      </c>
      <c r="BO93">
        <v>2.3199999999999998</v>
      </c>
      <c r="BP93">
        <v>0</v>
      </c>
      <c r="BQ93">
        <v>91.06</v>
      </c>
    </row>
    <row r="94" spans="1:69">
      <c r="A94" s="97">
        <v>43589</v>
      </c>
      <c r="B94" t="s">
        <v>612</v>
      </c>
      <c r="C94">
        <v>14.6</v>
      </c>
      <c r="D94">
        <v>28.16</v>
      </c>
      <c r="E94">
        <v>22.67</v>
      </c>
      <c r="F94">
        <v>69.459999999999994</v>
      </c>
      <c r="G94">
        <v>17.850000000000001</v>
      </c>
      <c r="H94">
        <v>17.52</v>
      </c>
      <c r="I94">
        <v>4.12</v>
      </c>
      <c r="J94">
        <v>13.29</v>
      </c>
      <c r="K94">
        <v>28.16</v>
      </c>
      <c r="L94">
        <v>22.67</v>
      </c>
      <c r="M94">
        <v>65.06</v>
      </c>
      <c r="N94">
        <v>41.98</v>
      </c>
      <c r="O94">
        <v>18.37</v>
      </c>
      <c r="P94">
        <v>18</v>
      </c>
      <c r="Q94">
        <v>4.12</v>
      </c>
      <c r="R94">
        <v>13.29</v>
      </c>
      <c r="S94">
        <v>24.06</v>
      </c>
      <c r="T94">
        <v>65.06</v>
      </c>
      <c r="U94">
        <v>41.98</v>
      </c>
      <c r="V94">
        <v>18.37</v>
      </c>
      <c r="W94">
        <v>18</v>
      </c>
      <c r="X94">
        <v>4.12</v>
      </c>
      <c r="Y94">
        <v>14.6</v>
      </c>
      <c r="Z94">
        <v>30.21</v>
      </c>
      <c r="AA94">
        <v>24.32</v>
      </c>
      <c r="AB94">
        <v>65.7</v>
      </c>
      <c r="AC94">
        <v>77.2</v>
      </c>
      <c r="AD94">
        <v>58.43</v>
      </c>
      <c r="AE94">
        <v>4.12</v>
      </c>
      <c r="AF94">
        <v>13.29</v>
      </c>
      <c r="AG94">
        <v>30.21</v>
      </c>
      <c r="AH94">
        <v>24.32</v>
      </c>
      <c r="AI94">
        <v>42.52</v>
      </c>
      <c r="AJ94">
        <v>45.58</v>
      </c>
      <c r="AK94">
        <v>74.64</v>
      </c>
      <c r="AL94">
        <v>74.739999999999995</v>
      </c>
      <c r="AM94">
        <v>4.12</v>
      </c>
      <c r="AN94">
        <v>13.29</v>
      </c>
      <c r="AO94">
        <v>25.81</v>
      </c>
      <c r="AP94">
        <v>42.52</v>
      </c>
      <c r="AQ94">
        <v>45.58</v>
      </c>
      <c r="AR94">
        <v>74.64</v>
      </c>
      <c r="AS94">
        <v>74.739999999999995</v>
      </c>
      <c r="AT94">
        <v>4.12</v>
      </c>
      <c r="AU94">
        <v>13.29</v>
      </c>
      <c r="AV94">
        <v>193</v>
      </c>
      <c r="AW94">
        <v>228.97</v>
      </c>
      <c r="AX94">
        <v>24.32</v>
      </c>
      <c r="AY94">
        <v>72.150000000000006</v>
      </c>
      <c r="AZ94">
        <v>3.88</v>
      </c>
      <c r="BA94">
        <v>73.3</v>
      </c>
      <c r="BB94">
        <v>3.88</v>
      </c>
      <c r="BC94">
        <v>73.3</v>
      </c>
      <c r="BD94">
        <v>3.88</v>
      </c>
      <c r="BE94">
        <v>24.97</v>
      </c>
      <c r="BF94">
        <v>2.97</v>
      </c>
      <c r="BG94">
        <v>2.65</v>
      </c>
      <c r="BH94">
        <v>80.58</v>
      </c>
      <c r="BI94">
        <v>3.88</v>
      </c>
      <c r="BJ94">
        <v>2.08</v>
      </c>
      <c r="BK94">
        <v>81.86</v>
      </c>
      <c r="BL94">
        <v>3.88</v>
      </c>
      <c r="BM94">
        <v>0</v>
      </c>
      <c r="BN94">
        <v>61.62</v>
      </c>
      <c r="BO94">
        <v>2.3199999999999998</v>
      </c>
      <c r="BP94">
        <v>0</v>
      </c>
      <c r="BQ94">
        <v>81.81</v>
      </c>
    </row>
    <row r="95" spans="1:69">
      <c r="A95" s="97">
        <v>43589</v>
      </c>
      <c r="B95" t="s">
        <v>344</v>
      </c>
      <c r="C95">
        <v>14.17</v>
      </c>
      <c r="D95">
        <v>23.92</v>
      </c>
      <c r="E95">
        <v>19.510000000000002</v>
      </c>
      <c r="F95">
        <v>58.86</v>
      </c>
      <c r="G95">
        <v>14.85</v>
      </c>
      <c r="H95">
        <v>13.05</v>
      </c>
      <c r="I95">
        <v>4.12</v>
      </c>
      <c r="J95">
        <v>12.91</v>
      </c>
      <c r="K95">
        <v>23.92</v>
      </c>
      <c r="L95">
        <v>19.510000000000002</v>
      </c>
      <c r="M95">
        <v>55.13</v>
      </c>
      <c r="N95">
        <v>35.57</v>
      </c>
      <c r="O95">
        <v>15.04</v>
      </c>
      <c r="P95">
        <v>14.18</v>
      </c>
      <c r="Q95">
        <v>4.12</v>
      </c>
      <c r="R95">
        <v>12.91</v>
      </c>
      <c r="S95">
        <v>20.62</v>
      </c>
      <c r="T95">
        <v>55.13</v>
      </c>
      <c r="U95">
        <v>35.57</v>
      </c>
      <c r="V95">
        <v>15.04</v>
      </c>
      <c r="W95">
        <v>14.18</v>
      </c>
      <c r="X95">
        <v>4.12</v>
      </c>
      <c r="Y95">
        <v>14.17</v>
      </c>
      <c r="Z95">
        <v>25.67</v>
      </c>
      <c r="AA95">
        <v>20.93</v>
      </c>
      <c r="AB95">
        <v>55.68</v>
      </c>
      <c r="AC95">
        <v>61.87</v>
      </c>
      <c r="AD95">
        <v>46.99</v>
      </c>
      <c r="AE95">
        <v>4.12</v>
      </c>
      <c r="AF95">
        <v>12.91</v>
      </c>
      <c r="AG95">
        <v>25.67</v>
      </c>
      <c r="AH95">
        <v>20.93</v>
      </c>
      <c r="AI95">
        <v>36.03</v>
      </c>
      <c r="AJ95">
        <v>38.630000000000003</v>
      </c>
      <c r="AK95">
        <v>59.91</v>
      </c>
      <c r="AL95">
        <v>59.99</v>
      </c>
      <c r="AM95">
        <v>4.12</v>
      </c>
      <c r="AN95">
        <v>12.91</v>
      </c>
      <c r="AO95">
        <v>22.12</v>
      </c>
      <c r="AP95">
        <v>36.03</v>
      </c>
      <c r="AQ95">
        <v>38.630000000000003</v>
      </c>
      <c r="AR95">
        <v>59.91</v>
      </c>
      <c r="AS95">
        <v>59.99</v>
      </c>
      <c r="AT95">
        <v>4.12</v>
      </c>
      <c r="AU95">
        <v>12.91</v>
      </c>
      <c r="AV95">
        <v>159.58000000000001</v>
      </c>
      <c r="AW95">
        <v>189.17</v>
      </c>
      <c r="AX95">
        <v>20.93</v>
      </c>
      <c r="AY95">
        <v>57.2</v>
      </c>
      <c r="AZ95">
        <v>3.77</v>
      </c>
      <c r="BA95">
        <v>61.17</v>
      </c>
      <c r="BB95">
        <v>3.77</v>
      </c>
      <c r="BC95">
        <v>61.17</v>
      </c>
      <c r="BD95">
        <v>3.77</v>
      </c>
      <c r="BE95">
        <v>20.81</v>
      </c>
      <c r="BF95">
        <v>2.88</v>
      </c>
      <c r="BG95">
        <v>2.58</v>
      </c>
      <c r="BH95">
        <v>67.16</v>
      </c>
      <c r="BI95">
        <v>3.77</v>
      </c>
      <c r="BJ95">
        <v>2.04</v>
      </c>
      <c r="BK95">
        <v>68.22</v>
      </c>
      <c r="BL95">
        <v>3.77</v>
      </c>
      <c r="BM95">
        <v>0</v>
      </c>
      <c r="BN95">
        <v>52.22</v>
      </c>
      <c r="BO95">
        <v>2.2599999999999998</v>
      </c>
      <c r="BP95">
        <v>0</v>
      </c>
      <c r="BQ95">
        <v>68.180000000000007</v>
      </c>
    </row>
    <row r="96" spans="1:69">
      <c r="A96" s="97">
        <v>43589</v>
      </c>
      <c r="B96" t="s">
        <v>347</v>
      </c>
      <c r="C96">
        <v>6.45</v>
      </c>
      <c r="D96">
        <v>23.74</v>
      </c>
      <c r="E96">
        <v>19.36</v>
      </c>
      <c r="F96">
        <v>56.15</v>
      </c>
      <c r="G96">
        <v>14.39</v>
      </c>
      <c r="H96">
        <v>14.67</v>
      </c>
      <c r="I96">
        <v>4.12</v>
      </c>
      <c r="J96">
        <v>6.45</v>
      </c>
      <c r="K96">
        <v>23.74</v>
      </c>
      <c r="L96">
        <v>19.36</v>
      </c>
      <c r="M96">
        <v>52.3</v>
      </c>
      <c r="N96">
        <v>25.82</v>
      </c>
      <c r="O96">
        <v>15.24</v>
      </c>
      <c r="P96">
        <v>14.95</v>
      </c>
      <c r="Q96">
        <v>4.12</v>
      </c>
      <c r="R96">
        <v>6.45</v>
      </c>
      <c r="S96">
        <v>20.45</v>
      </c>
      <c r="T96">
        <v>52.3</v>
      </c>
      <c r="U96">
        <v>25.82</v>
      </c>
      <c r="V96">
        <v>15.24</v>
      </c>
      <c r="W96">
        <v>14.95</v>
      </c>
      <c r="X96">
        <v>4.12</v>
      </c>
      <c r="Y96">
        <v>6.45</v>
      </c>
      <c r="Z96">
        <v>25.73</v>
      </c>
      <c r="AA96">
        <v>20.99</v>
      </c>
      <c r="AB96">
        <v>56.34</v>
      </c>
      <c r="AC96">
        <v>63.41</v>
      </c>
      <c r="AD96">
        <v>42.1</v>
      </c>
      <c r="AE96">
        <v>4.12</v>
      </c>
      <c r="AF96">
        <v>6.45</v>
      </c>
      <c r="AG96">
        <v>25.73</v>
      </c>
      <c r="AH96">
        <v>20.99</v>
      </c>
      <c r="AI96">
        <v>47.52</v>
      </c>
      <c r="AJ96">
        <v>31.13</v>
      </c>
      <c r="AK96">
        <v>62.21</v>
      </c>
      <c r="AL96">
        <v>55.21</v>
      </c>
      <c r="AM96">
        <v>4.12</v>
      </c>
      <c r="AN96">
        <v>6.45</v>
      </c>
      <c r="AO96">
        <v>22.17</v>
      </c>
      <c r="AP96">
        <v>47.52</v>
      </c>
      <c r="AQ96">
        <v>31.13</v>
      </c>
      <c r="AR96">
        <v>62.21</v>
      </c>
      <c r="AS96">
        <v>55.21</v>
      </c>
      <c r="AT96">
        <v>4.12</v>
      </c>
      <c r="AU96">
        <v>6.45</v>
      </c>
      <c r="AV96">
        <v>158.96</v>
      </c>
      <c r="AW96">
        <v>188.39</v>
      </c>
      <c r="AX96">
        <v>20.99</v>
      </c>
      <c r="AY96">
        <v>57.2</v>
      </c>
      <c r="AZ96">
        <v>3.1</v>
      </c>
      <c r="BA96">
        <v>61.03</v>
      </c>
      <c r="BB96">
        <v>3.35</v>
      </c>
      <c r="BC96">
        <v>61.03</v>
      </c>
      <c r="BD96">
        <v>3.1</v>
      </c>
      <c r="BE96">
        <v>22.02</v>
      </c>
      <c r="BF96">
        <v>2.2200000000000002</v>
      </c>
      <c r="BG96">
        <v>2.2200000000000002</v>
      </c>
      <c r="BH96">
        <v>59.87</v>
      </c>
      <c r="BI96">
        <v>3.1</v>
      </c>
      <c r="BJ96">
        <v>0</v>
      </c>
      <c r="BK96">
        <v>60.82</v>
      </c>
      <c r="BL96">
        <v>3.1</v>
      </c>
      <c r="BM96">
        <v>0</v>
      </c>
      <c r="BN96">
        <v>47.52</v>
      </c>
      <c r="BO96">
        <v>2.25</v>
      </c>
      <c r="BP96">
        <v>0</v>
      </c>
      <c r="BQ96">
        <v>60.78</v>
      </c>
    </row>
    <row r="97" spans="1:69">
      <c r="A97" s="97">
        <v>43589</v>
      </c>
      <c r="B97" t="s">
        <v>371</v>
      </c>
      <c r="C97">
        <v>15.62</v>
      </c>
      <c r="D97">
        <v>24.32</v>
      </c>
      <c r="E97">
        <v>19.84</v>
      </c>
      <c r="F97">
        <v>55.27</v>
      </c>
      <c r="G97">
        <v>13.59</v>
      </c>
      <c r="H97">
        <v>16.399999999999999</v>
      </c>
      <c r="I97">
        <v>4.12</v>
      </c>
      <c r="J97">
        <v>13.91</v>
      </c>
      <c r="K97">
        <v>24.32</v>
      </c>
      <c r="L97">
        <v>19.84</v>
      </c>
      <c r="M97">
        <v>57.34</v>
      </c>
      <c r="N97">
        <v>36.51</v>
      </c>
      <c r="O97">
        <v>15.7</v>
      </c>
      <c r="P97">
        <v>15.94</v>
      </c>
      <c r="Q97">
        <v>4.12</v>
      </c>
      <c r="R97">
        <v>13.91</v>
      </c>
      <c r="S97">
        <v>20.96</v>
      </c>
      <c r="T97">
        <v>57.34</v>
      </c>
      <c r="U97">
        <v>36.51</v>
      </c>
      <c r="V97">
        <v>15.7</v>
      </c>
      <c r="W97">
        <v>15.94</v>
      </c>
      <c r="X97">
        <v>4.12</v>
      </c>
      <c r="Y97">
        <v>15.62</v>
      </c>
      <c r="Z97">
        <v>25.96</v>
      </c>
      <c r="AA97">
        <v>21.17</v>
      </c>
      <c r="AB97">
        <v>57.83</v>
      </c>
      <c r="AC97">
        <v>63.35</v>
      </c>
      <c r="AD97">
        <v>46.4</v>
      </c>
      <c r="AE97">
        <v>4.12</v>
      </c>
      <c r="AF97">
        <v>13.91</v>
      </c>
      <c r="AG97">
        <v>25.96</v>
      </c>
      <c r="AH97">
        <v>21.17</v>
      </c>
      <c r="AI97">
        <v>36.42</v>
      </c>
      <c r="AJ97">
        <v>39.049999999999997</v>
      </c>
      <c r="AK97">
        <v>59.48</v>
      </c>
      <c r="AL97">
        <v>59.56</v>
      </c>
      <c r="AM97">
        <v>4.12</v>
      </c>
      <c r="AN97">
        <v>13.91</v>
      </c>
      <c r="AO97">
        <v>22.36</v>
      </c>
      <c r="AP97">
        <v>36.42</v>
      </c>
      <c r="AQ97">
        <v>39.049999999999997</v>
      </c>
      <c r="AR97">
        <v>59.48</v>
      </c>
      <c r="AS97">
        <v>59.56</v>
      </c>
      <c r="AT97">
        <v>4.12</v>
      </c>
      <c r="AU97">
        <v>13.91</v>
      </c>
      <c r="AV97">
        <v>160.31</v>
      </c>
      <c r="AW97">
        <v>190</v>
      </c>
      <c r="AX97">
        <v>21.17</v>
      </c>
      <c r="AY97">
        <v>57.2</v>
      </c>
      <c r="AZ97">
        <v>4.03</v>
      </c>
      <c r="BA97">
        <v>61.55</v>
      </c>
      <c r="BB97">
        <v>4.03</v>
      </c>
      <c r="BC97">
        <v>61.55</v>
      </c>
      <c r="BD97">
        <v>4.03</v>
      </c>
      <c r="BE97">
        <v>19.97</v>
      </c>
      <c r="BF97">
        <v>2.88</v>
      </c>
      <c r="BG97">
        <v>2.58</v>
      </c>
      <c r="BH97">
        <v>74.98</v>
      </c>
      <c r="BI97">
        <v>4.03</v>
      </c>
      <c r="BJ97">
        <v>2.1800000000000002</v>
      </c>
      <c r="BK97">
        <v>76.209999999999994</v>
      </c>
      <c r="BL97">
        <v>4.03</v>
      </c>
      <c r="BM97">
        <v>0</v>
      </c>
      <c r="BN97">
        <v>58.35</v>
      </c>
      <c r="BO97">
        <v>2.2599999999999998</v>
      </c>
      <c r="BP97">
        <v>0</v>
      </c>
      <c r="BQ97">
        <v>76.180000000000007</v>
      </c>
    </row>
    <row r="98" spans="1:69">
      <c r="A98" s="97">
        <v>43589</v>
      </c>
      <c r="B98" t="s">
        <v>362</v>
      </c>
      <c r="C98">
        <v>6.45</v>
      </c>
      <c r="D98">
        <v>22.92</v>
      </c>
      <c r="E98">
        <v>18.510000000000002</v>
      </c>
      <c r="F98">
        <v>56.24</v>
      </c>
      <c r="G98">
        <v>14.39</v>
      </c>
      <c r="H98">
        <v>14.67</v>
      </c>
      <c r="I98">
        <v>4.12</v>
      </c>
      <c r="J98">
        <v>6.45</v>
      </c>
      <c r="K98">
        <v>22.92</v>
      </c>
      <c r="L98">
        <v>18.510000000000002</v>
      </c>
      <c r="M98">
        <v>52.38</v>
      </c>
      <c r="N98">
        <v>25.86</v>
      </c>
      <c r="O98">
        <v>15.24</v>
      </c>
      <c r="P98">
        <v>14.95</v>
      </c>
      <c r="Q98">
        <v>4.12</v>
      </c>
      <c r="R98">
        <v>6.45</v>
      </c>
      <c r="S98">
        <v>19.61</v>
      </c>
      <c r="T98">
        <v>52.38</v>
      </c>
      <c r="U98">
        <v>25.86</v>
      </c>
      <c r="V98">
        <v>15.24</v>
      </c>
      <c r="W98">
        <v>14.95</v>
      </c>
      <c r="X98">
        <v>4.12</v>
      </c>
      <c r="Y98">
        <v>6.45</v>
      </c>
      <c r="Z98">
        <v>24.84</v>
      </c>
      <c r="AA98">
        <v>20.07</v>
      </c>
      <c r="AB98">
        <v>56.43</v>
      </c>
      <c r="AC98">
        <v>63.41</v>
      </c>
      <c r="AD98">
        <v>42.1</v>
      </c>
      <c r="AE98">
        <v>4.12</v>
      </c>
      <c r="AF98">
        <v>6.45</v>
      </c>
      <c r="AG98">
        <v>24.84</v>
      </c>
      <c r="AH98">
        <v>20.07</v>
      </c>
      <c r="AI98">
        <v>47.59</v>
      </c>
      <c r="AJ98">
        <v>31.18</v>
      </c>
      <c r="AK98">
        <v>62.21</v>
      </c>
      <c r="AL98">
        <v>55.21</v>
      </c>
      <c r="AM98">
        <v>4.12</v>
      </c>
      <c r="AN98">
        <v>6.45</v>
      </c>
      <c r="AO98">
        <v>21.26</v>
      </c>
      <c r="AP98">
        <v>47.59</v>
      </c>
      <c r="AQ98">
        <v>31.18</v>
      </c>
      <c r="AR98">
        <v>62.21</v>
      </c>
      <c r="AS98">
        <v>55.21</v>
      </c>
      <c r="AT98">
        <v>4.12</v>
      </c>
      <c r="AU98">
        <v>6.45</v>
      </c>
      <c r="AV98">
        <v>158.16999999999999</v>
      </c>
      <c r="AW98">
        <v>187.62</v>
      </c>
      <c r="AX98">
        <v>20.07</v>
      </c>
      <c r="AY98">
        <v>57.2</v>
      </c>
      <c r="AZ98">
        <v>3.1</v>
      </c>
      <c r="BA98">
        <v>60.15</v>
      </c>
      <c r="BB98">
        <v>3.35</v>
      </c>
      <c r="BC98">
        <v>60.15</v>
      </c>
      <c r="BD98">
        <v>3.1</v>
      </c>
      <c r="BE98">
        <v>21.7</v>
      </c>
      <c r="BF98">
        <v>2.2200000000000002</v>
      </c>
      <c r="BG98">
        <v>2.2200000000000002</v>
      </c>
      <c r="BH98">
        <v>59</v>
      </c>
      <c r="BI98">
        <v>3.1</v>
      </c>
      <c r="BJ98">
        <v>0</v>
      </c>
      <c r="BK98">
        <v>59.93</v>
      </c>
      <c r="BL98">
        <v>3.1</v>
      </c>
      <c r="BM98">
        <v>0</v>
      </c>
      <c r="BN98">
        <v>46.66</v>
      </c>
      <c r="BO98">
        <v>2.25</v>
      </c>
      <c r="BP98">
        <v>0</v>
      </c>
      <c r="BQ98">
        <v>59.9</v>
      </c>
    </row>
    <row r="99" spans="1:69">
      <c r="A99" s="97">
        <v>43589</v>
      </c>
      <c r="B99" t="s">
        <v>368</v>
      </c>
      <c r="C99">
        <v>16.04</v>
      </c>
      <c r="D99">
        <v>23.25</v>
      </c>
      <c r="E99">
        <v>18.78</v>
      </c>
      <c r="F99">
        <v>55.01</v>
      </c>
      <c r="G99">
        <v>13.59</v>
      </c>
      <c r="H99">
        <v>15.94</v>
      </c>
      <c r="I99">
        <v>4.12</v>
      </c>
      <c r="J99">
        <v>14.13</v>
      </c>
      <c r="K99">
        <v>23.25</v>
      </c>
      <c r="L99">
        <v>18.78</v>
      </c>
      <c r="M99">
        <v>55.89</v>
      </c>
      <c r="N99">
        <v>37.53</v>
      </c>
      <c r="O99">
        <v>15.53</v>
      </c>
      <c r="P99">
        <v>15.69</v>
      </c>
      <c r="Q99">
        <v>4.12</v>
      </c>
      <c r="R99">
        <v>14.13</v>
      </c>
      <c r="S99">
        <v>19.89</v>
      </c>
      <c r="T99">
        <v>55.89</v>
      </c>
      <c r="U99">
        <v>37.53</v>
      </c>
      <c r="V99">
        <v>15.53</v>
      </c>
      <c r="W99">
        <v>15.69</v>
      </c>
      <c r="X99">
        <v>4.12</v>
      </c>
      <c r="Y99">
        <v>16.04</v>
      </c>
      <c r="Z99">
        <v>24.77</v>
      </c>
      <c r="AA99">
        <v>20.010000000000002</v>
      </c>
      <c r="AB99">
        <v>57.61</v>
      </c>
      <c r="AC99">
        <v>63.37</v>
      </c>
      <c r="AD99">
        <v>46.4</v>
      </c>
      <c r="AE99">
        <v>4.12</v>
      </c>
      <c r="AF99">
        <v>14.13</v>
      </c>
      <c r="AG99">
        <v>24.77</v>
      </c>
      <c r="AH99">
        <v>20.010000000000002</v>
      </c>
      <c r="AI99">
        <v>36.28</v>
      </c>
      <c r="AJ99">
        <v>38.9</v>
      </c>
      <c r="AK99">
        <v>59.48</v>
      </c>
      <c r="AL99">
        <v>59.57</v>
      </c>
      <c r="AM99">
        <v>4.12</v>
      </c>
      <c r="AN99">
        <v>14.13</v>
      </c>
      <c r="AO99">
        <v>21.2</v>
      </c>
      <c r="AP99">
        <v>36.28</v>
      </c>
      <c r="AQ99">
        <v>38.9</v>
      </c>
      <c r="AR99">
        <v>59.48</v>
      </c>
      <c r="AS99">
        <v>59.57</v>
      </c>
      <c r="AT99">
        <v>4.12</v>
      </c>
      <c r="AU99">
        <v>14.13</v>
      </c>
      <c r="AV99">
        <v>158.9</v>
      </c>
      <c r="AW99">
        <v>188.53</v>
      </c>
      <c r="AX99">
        <v>20.010000000000002</v>
      </c>
      <c r="AY99">
        <v>57.2</v>
      </c>
      <c r="AZ99">
        <v>4.08</v>
      </c>
      <c r="BA99">
        <v>60.32</v>
      </c>
      <c r="BB99">
        <v>4.08</v>
      </c>
      <c r="BC99">
        <v>60.32</v>
      </c>
      <c r="BD99">
        <v>4.08</v>
      </c>
      <c r="BE99">
        <v>19.64</v>
      </c>
      <c r="BF99">
        <v>2.88</v>
      </c>
      <c r="BG99">
        <v>2.58</v>
      </c>
      <c r="BH99">
        <v>73.849999999999994</v>
      </c>
      <c r="BI99">
        <v>4.08</v>
      </c>
      <c r="BJ99">
        <v>2.2000000000000002</v>
      </c>
      <c r="BK99">
        <v>74.95</v>
      </c>
      <c r="BL99">
        <v>4.08</v>
      </c>
      <c r="BM99">
        <v>0</v>
      </c>
      <c r="BN99">
        <v>57.16</v>
      </c>
      <c r="BO99">
        <v>2.2599999999999998</v>
      </c>
      <c r="BP99">
        <v>0</v>
      </c>
      <c r="BQ99">
        <v>74.92</v>
      </c>
    </row>
    <row r="100" spans="1:69">
      <c r="A100" s="97">
        <v>43589</v>
      </c>
      <c r="B100" t="s">
        <v>350</v>
      </c>
      <c r="C100">
        <v>14.17</v>
      </c>
      <c r="D100">
        <v>24.13</v>
      </c>
      <c r="E100">
        <v>19.579999999999998</v>
      </c>
      <c r="F100">
        <v>58.86</v>
      </c>
      <c r="G100">
        <v>14.85</v>
      </c>
      <c r="H100">
        <v>13.05</v>
      </c>
      <c r="I100">
        <v>4.12</v>
      </c>
      <c r="J100">
        <v>12.91</v>
      </c>
      <c r="K100">
        <v>24.13</v>
      </c>
      <c r="L100">
        <v>19.579999999999998</v>
      </c>
      <c r="M100">
        <v>55.13</v>
      </c>
      <c r="N100">
        <v>35.57</v>
      </c>
      <c r="O100">
        <v>15.04</v>
      </c>
      <c r="P100">
        <v>14.18</v>
      </c>
      <c r="Q100">
        <v>4.12</v>
      </c>
      <c r="R100">
        <v>12.91</v>
      </c>
      <c r="S100">
        <v>20.72</v>
      </c>
      <c r="T100">
        <v>55.13</v>
      </c>
      <c r="U100">
        <v>35.57</v>
      </c>
      <c r="V100">
        <v>15.04</v>
      </c>
      <c r="W100">
        <v>14.18</v>
      </c>
      <c r="X100">
        <v>4.12</v>
      </c>
      <c r="Y100">
        <v>14.17</v>
      </c>
      <c r="Z100">
        <v>25.89</v>
      </c>
      <c r="AA100">
        <v>21.01</v>
      </c>
      <c r="AB100">
        <v>55.68</v>
      </c>
      <c r="AC100">
        <v>61.87</v>
      </c>
      <c r="AD100">
        <v>46.99</v>
      </c>
      <c r="AE100">
        <v>4.12</v>
      </c>
      <c r="AF100">
        <v>12.91</v>
      </c>
      <c r="AG100">
        <v>25.89</v>
      </c>
      <c r="AH100">
        <v>21.01</v>
      </c>
      <c r="AI100">
        <v>36.03</v>
      </c>
      <c r="AJ100">
        <v>38.630000000000003</v>
      </c>
      <c r="AK100">
        <v>59.91</v>
      </c>
      <c r="AL100">
        <v>59.99</v>
      </c>
      <c r="AM100">
        <v>4.12</v>
      </c>
      <c r="AN100">
        <v>12.91</v>
      </c>
      <c r="AO100">
        <v>22.23</v>
      </c>
      <c r="AP100">
        <v>36.03</v>
      </c>
      <c r="AQ100">
        <v>38.630000000000003</v>
      </c>
      <c r="AR100">
        <v>59.91</v>
      </c>
      <c r="AS100">
        <v>59.99</v>
      </c>
      <c r="AT100">
        <v>4.12</v>
      </c>
      <c r="AU100">
        <v>12.91</v>
      </c>
      <c r="AV100">
        <v>159.80000000000001</v>
      </c>
      <c r="AW100">
        <v>189.39</v>
      </c>
      <c r="AX100">
        <v>21.01</v>
      </c>
      <c r="AY100">
        <v>57.2</v>
      </c>
      <c r="AZ100">
        <v>3.77</v>
      </c>
      <c r="BA100">
        <v>61.29</v>
      </c>
      <c r="BB100">
        <v>3.77</v>
      </c>
      <c r="BC100">
        <v>61.29</v>
      </c>
      <c r="BD100">
        <v>3.77</v>
      </c>
      <c r="BE100">
        <v>20.84</v>
      </c>
      <c r="BF100">
        <v>2.88</v>
      </c>
      <c r="BG100">
        <v>2.58</v>
      </c>
      <c r="BH100">
        <v>67.27</v>
      </c>
      <c r="BI100">
        <v>3.77</v>
      </c>
      <c r="BJ100">
        <v>2.04</v>
      </c>
      <c r="BK100">
        <v>68.33</v>
      </c>
      <c r="BL100">
        <v>3.77</v>
      </c>
      <c r="BM100">
        <v>0</v>
      </c>
      <c r="BN100">
        <v>52.33</v>
      </c>
      <c r="BO100">
        <v>2.2599999999999998</v>
      </c>
      <c r="BP100">
        <v>0</v>
      </c>
      <c r="BQ100">
        <v>68.290000000000006</v>
      </c>
    </row>
    <row r="101" spans="1:69">
      <c r="A101" s="97">
        <v>43589</v>
      </c>
      <c r="B101" t="s">
        <v>615</v>
      </c>
      <c r="C101">
        <v>14.6</v>
      </c>
      <c r="D101">
        <v>29.1</v>
      </c>
      <c r="E101">
        <v>23.68</v>
      </c>
      <c r="F101">
        <v>70.849999999999994</v>
      </c>
      <c r="G101">
        <v>17.850000000000001</v>
      </c>
      <c r="H101">
        <v>17.52</v>
      </c>
      <c r="I101">
        <v>4.12</v>
      </c>
      <c r="J101">
        <v>13.29</v>
      </c>
      <c r="K101">
        <v>29.1</v>
      </c>
      <c r="L101">
        <v>23.68</v>
      </c>
      <c r="M101">
        <v>66.36</v>
      </c>
      <c r="N101">
        <v>42.82</v>
      </c>
      <c r="O101">
        <v>18.37</v>
      </c>
      <c r="P101">
        <v>18</v>
      </c>
      <c r="Q101">
        <v>4.12</v>
      </c>
      <c r="R101">
        <v>13.29</v>
      </c>
      <c r="S101">
        <v>25.06</v>
      </c>
      <c r="T101">
        <v>66.36</v>
      </c>
      <c r="U101">
        <v>42.82</v>
      </c>
      <c r="V101">
        <v>18.37</v>
      </c>
      <c r="W101">
        <v>18</v>
      </c>
      <c r="X101">
        <v>4.12</v>
      </c>
      <c r="Y101">
        <v>14.6</v>
      </c>
      <c r="Z101">
        <v>31.22</v>
      </c>
      <c r="AA101">
        <v>25.41</v>
      </c>
      <c r="AB101">
        <v>67.010000000000005</v>
      </c>
      <c r="AC101">
        <v>77.2</v>
      </c>
      <c r="AD101">
        <v>58.43</v>
      </c>
      <c r="AE101">
        <v>4.12</v>
      </c>
      <c r="AF101">
        <v>13.29</v>
      </c>
      <c r="AG101">
        <v>31.22</v>
      </c>
      <c r="AH101">
        <v>25.41</v>
      </c>
      <c r="AI101">
        <v>43.37</v>
      </c>
      <c r="AJ101">
        <v>46.49</v>
      </c>
      <c r="AK101">
        <v>74.64</v>
      </c>
      <c r="AL101">
        <v>74.739999999999995</v>
      </c>
      <c r="AM101">
        <v>4.12</v>
      </c>
      <c r="AN101">
        <v>13.29</v>
      </c>
      <c r="AO101">
        <v>26.88</v>
      </c>
      <c r="AP101">
        <v>43.37</v>
      </c>
      <c r="AQ101">
        <v>46.49</v>
      </c>
      <c r="AR101">
        <v>74.64</v>
      </c>
      <c r="AS101">
        <v>74.739999999999995</v>
      </c>
      <c r="AT101">
        <v>4.12</v>
      </c>
      <c r="AU101">
        <v>13.29</v>
      </c>
      <c r="AV101">
        <v>195.51</v>
      </c>
      <c r="AW101">
        <v>231.8</v>
      </c>
      <c r="AX101">
        <v>25.41</v>
      </c>
      <c r="AY101">
        <v>72.150000000000006</v>
      </c>
      <c r="AZ101">
        <v>3.88</v>
      </c>
      <c r="BA101">
        <v>74.8</v>
      </c>
      <c r="BB101">
        <v>3.88</v>
      </c>
      <c r="BC101">
        <v>74.8</v>
      </c>
      <c r="BD101">
        <v>3.88</v>
      </c>
      <c r="BE101">
        <v>25.45</v>
      </c>
      <c r="BF101">
        <v>2.97</v>
      </c>
      <c r="BG101">
        <v>2.65</v>
      </c>
      <c r="BH101">
        <v>82.14</v>
      </c>
      <c r="BI101">
        <v>3.88</v>
      </c>
      <c r="BJ101">
        <v>2.08</v>
      </c>
      <c r="BK101">
        <v>83.44</v>
      </c>
      <c r="BL101">
        <v>3.88</v>
      </c>
      <c r="BM101">
        <v>0</v>
      </c>
      <c r="BN101">
        <v>63.17</v>
      </c>
      <c r="BO101">
        <v>2.3199999999999998</v>
      </c>
      <c r="BP101">
        <v>0</v>
      </c>
      <c r="BQ101">
        <v>83.4</v>
      </c>
    </row>
    <row r="102" spans="1:69">
      <c r="A102" s="97">
        <v>43589</v>
      </c>
      <c r="B102" t="s">
        <v>618</v>
      </c>
      <c r="C102">
        <v>14.6</v>
      </c>
      <c r="D102">
        <v>29.1</v>
      </c>
      <c r="E102">
        <v>23.68</v>
      </c>
      <c r="F102">
        <v>70.849999999999994</v>
      </c>
      <c r="G102">
        <v>17.850000000000001</v>
      </c>
      <c r="H102">
        <v>17.52</v>
      </c>
      <c r="I102">
        <v>4.12</v>
      </c>
      <c r="J102">
        <v>13.29</v>
      </c>
      <c r="K102">
        <v>29.1</v>
      </c>
      <c r="L102">
        <v>23.68</v>
      </c>
      <c r="M102">
        <v>66.36</v>
      </c>
      <c r="N102">
        <v>42.82</v>
      </c>
      <c r="O102">
        <v>18.37</v>
      </c>
      <c r="P102">
        <v>18</v>
      </c>
      <c r="Q102">
        <v>4.12</v>
      </c>
      <c r="R102">
        <v>13.29</v>
      </c>
      <c r="S102">
        <v>25.06</v>
      </c>
      <c r="T102">
        <v>66.36</v>
      </c>
      <c r="U102">
        <v>42.82</v>
      </c>
      <c r="V102">
        <v>18.37</v>
      </c>
      <c r="W102">
        <v>18</v>
      </c>
      <c r="X102">
        <v>4.12</v>
      </c>
      <c r="Y102">
        <v>14.6</v>
      </c>
      <c r="Z102">
        <v>31.22</v>
      </c>
      <c r="AA102">
        <v>25.41</v>
      </c>
      <c r="AB102">
        <v>67.010000000000005</v>
      </c>
      <c r="AC102">
        <v>77.2</v>
      </c>
      <c r="AD102">
        <v>58.43</v>
      </c>
      <c r="AE102">
        <v>4.12</v>
      </c>
      <c r="AF102">
        <v>13.29</v>
      </c>
      <c r="AG102">
        <v>31.22</v>
      </c>
      <c r="AH102">
        <v>25.41</v>
      </c>
      <c r="AI102">
        <v>43.37</v>
      </c>
      <c r="AJ102">
        <v>46.49</v>
      </c>
      <c r="AK102">
        <v>74.64</v>
      </c>
      <c r="AL102">
        <v>74.739999999999995</v>
      </c>
      <c r="AM102">
        <v>4.12</v>
      </c>
      <c r="AN102">
        <v>13.29</v>
      </c>
      <c r="AO102">
        <v>26.88</v>
      </c>
      <c r="AP102">
        <v>43.37</v>
      </c>
      <c r="AQ102">
        <v>46.49</v>
      </c>
      <c r="AR102">
        <v>74.64</v>
      </c>
      <c r="AS102">
        <v>74.739999999999995</v>
      </c>
      <c r="AT102">
        <v>4.12</v>
      </c>
      <c r="AU102">
        <v>13.29</v>
      </c>
      <c r="AV102">
        <v>195.51</v>
      </c>
      <c r="AW102">
        <v>231.8</v>
      </c>
      <c r="AX102">
        <v>25.41</v>
      </c>
      <c r="AY102">
        <v>72.150000000000006</v>
      </c>
      <c r="AZ102">
        <v>3.88</v>
      </c>
      <c r="BA102">
        <v>74.8</v>
      </c>
      <c r="BB102">
        <v>3.88</v>
      </c>
      <c r="BC102">
        <v>74.8</v>
      </c>
      <c r="BD102">
        <v>3.88</v>
      </c>
      <c r="BE102">
        <v>25.45</v>
      </c>
      <c r="BF102">
        <v>2.97</v>
      </c>
      <c r="BG102">
        <v>2.65</v>
      </c>
      <c r="BH102">
        <v>82.14</v>
      </c>
      <c r="BI102">
        <v>3.88</v>
      </c>
      <c r="BJ102">
        <v>2.08</v>
      </c>
      <c r="BK102">
        <v>83.44</v>
      </c>
      <c r="BL102">
        <v>3.88</v>
      </c>
      <c r="BM102">
        <v>0</v>
      </c>
      <c r="BN102">
        <v>63.17</v>
      </c>
      <c r="BO102">
        <v>2.3199999999999998</v>
      </c>
      <c r="BP102">
        <v>0</v>
      </c>
      <c r="BQ102">
        <v>83.4</v>
      </c>
    </row>
    <row r="103" spans="1:69">
      <c r="A103" s="97">
        <v>43589</v>
      </c>
      <c r="B103" t="s">
        <v>353</v>
      </c>
      <c r="C103">
        <v>14.17</v>
      </c>
      <c r="D103">
        <v>24.13</v>
      </c>
      <c r="E103">
        <v>19.579999999999998</v>
      </c>
      <c r="F103">
        <v>58.86</v>
      </c>
      <c r="G103">
        <v>14.85</v>
      </c>
      <c r="H103">
        <v>13.05</v>
      </c>
      <c r="I103">
        <v>4.12</v>
      </c>
      <c r="J103">
        <v>12.91</v>
      </c>
      <c r="K103">
        <v>24.13</v>
      </c>
      <c r="L103">
        <v>19.579999999999998</v>
      </c>
      <c r="M103">
        <v>55.13</v>
      </c>
      <c r="N103">
        <v>35.57</v>
      </c>
      <c r="O103">
        <v>15.04</v>
      </c>
      <c r="P103">
        <v>14.18</v>
      </c>
      <c r="Q103">
        <v>4.12</v>
      </c>
      <c r="R103">
        <v>12.91</v>
      </c>
      <c r="S103">
        <v>20.72</v>
      </c>
      <c r="T103">
        <v>55.13</v>
      </c>
      <c r="U103">
        <v>35.57</v>
      </c>
      <c r="V103">
        <v>15.04</v>
      </c>
      <c r="W103">
        <v>14.18</v>
      </c>
      <c r="X103">
        <v>4.12</v>
      </c>
      <c r="Y103">
        <v>14.17</v>
      </c>
      <c r="Z103">
        <v>25.89</v>
      </c>
      <c r="AA103">
        <v>21.01</v>
      </c>
      <c r="AB103">
        <v>55.68</v>
      </c>
      <c r="AC103">
        <v>61.87</v>
      </c>
      <c r="AD103">
        <v>46.99</v>
      </c>
      <c r="AE103">
        <v>4.12</v>
      </c>
      <c r="AF103">
        <v>12.91</v>
      </c>
      <c r="AG103">
        <v>25.89</v>
      </c>
      <c r="AH103">
        <v>21.01</v>
      </c>
      <c r="AI103">
        <v>36.03</v>
      </c>
      <c r="AJ103">
        <v>38.630000000000003</v>
      </c>
      <c r="AK103">
        <v>59.91</v>
      </c>
      <c r="AL103">
        <v>59.99</v>
      </c>
      <c r="AM103">
        <v>4.12</v>
      </c>
      <c r="AN103">
        <v>12.91</v>
      </c>
      <c r="AO103">
        <v>22.23</v>
      </c>
      <c r="AP103">
        <v>36.03</v>
      </c>
      <c r="AQ103">
        <v>38.630000000000003</v>
      </c>
      <c r="AR103">
        <v>59.91</v>
      </c>
      <c r="AS103">
        <v>59.99</v>
      </c>
      <c r="AT103">
        <v>4.12</v>
      </c>
      <c r="AU103">
        <v>12.91</v>
      </c>
      <c r="AV103">
        <v>159.80000000000001</v>
      </c>
      <c r="AW103">
        <v>189.39</v>
      </c>
      <c r="AX103">
        <v>21.01</v>
      </c>
      <c r="AY103">
        <v>57.2</v>
      </c>
      <c r="AZ103">
        <v>3.77</v>
      </c>
      <c r="BA103">
        <v>61.29</v>
      </c>
      <c r="BB103">
        <v>3.77</v>
      </c>
      <c r="BC103">
        <v>61.29</v>
      </c>
      <c r="BD103">
        <v>3.77</v>
      </c>
      <c r="BE103">
        <v>20.84</v>
      </c>
      <c r="BF103">
        <v>2.88</v>
      </c>
      <c r="BG103">
        <v>2.58</v>
      </c>
      <c r="BH103">
        <v>67.27</v>
      </c>
      <c r="BI103">
        <v>3.77</v>
      </c>
      <c r="BJ103">
        <v>2.04</v>
      </c>
      <c r="BK103">
        <v>68.33</v>
      </c>
      <c r="BL103">
        <v>3.77</v>
      </c>
      <c r="BM103">
        <v>0</v>
      </c>
      <c r="BN103">
        <v>52.33</v>
      </c>
      <c r="BO103">
        <v>2.2599999999999998</v>
      </c>
      <c r="BP103">
        <v>0</v>
      </c>
      <c r="BQ103">
        <v>68.290000000000006</v>
      </c>
    </row>
    <row r="104" spans="1:69">
      <c r="A104" s="97">
        <v>43589</v>
      </c>
      <c r="B104" t="s">
        <v>356</v>
      </c>
      <c r="C104">
        <v>14.17</v>
      </c>
      <c r="D104">
        <v>24.26</v>
      </c>
      <c r="E104">
        <v>19.8</v>
      </c>
      <c r="F104">
        <v>58.86</v>
      </c>
      <c r="G104">
        <v>14.85</v>
      </c>
      <c r="H104">
        <v>13.05</v>
      </c>
      <c r="I104">
        <v>4.12</v>
      </c>
      <c r="J104">
        <v>12.91</v>
      </c>
      <c r="K104">
        <v>24.26</v>
      </c>
      <c r="L104">
        <v>19.8</v>
      </c>
      <c r="M104">
        <v>55.13</v>
      </c>
      <c r="N104">
        <v>35.57</v>
      </c>
      <c r="O104">
        <v>15.04</v>
      </c>
      <c r="P104">
        <v>14.18</v>
      </c>
      <c r="Q104">
        <v>4.12</v>
      </c>
      <c r="R104">
        <v>12.91</v>
      </c>
      <c r="S104">
        <v>20.92</v>
      </c>
      <c r="T104">
        <v>55.13</v>
      </c>
      <c r="U104">
        <v>35.57</v>
      </c>
      <c r="V104">
        <v>15.04</v>
      </c>
      <c r="W104">
        <v>14.18</v>
      </c>
      <c r="X104">
        <v>4.12</v>
      </c>
      <c r="Y104">
        <v>14.17</v>
      </c>
      <c r="Z104">
        <v>26.02</v>
      </c>
      <c r="AA104">
        <v>21.24</v>
      </c>
      <c r="AB104">
        <v>55.68</v>
      </c>
      <c r="AC104">
        <v>61.87</v>
      </c>
      <c r="AD104">
        <v>46.99</v>
      </c>
      <c r="AE104">
        <v>4.12</v>
      </c>
      <c r="AF104">
        <v>12.91</v>
      </c>
      <c r="AG104">
        <v>26.02</v>
      </c>
      <c r="AH104">
        <v>21.24</v>
      </c>
      <c r="AI104">
        <v>36.03</v>
      </c>
      <c r="AJ104">
        <v>38.630000000000003</v>
      </c>
      <c r="AK104">
        <v>59.91</v>
      </c>
      <c r="AL104">
        <v>59.99</v>
      </c>
      <c r="AM104">
        <v>4.12</v>
      </c>
      <c r="AN104">
        <v>12.91</v>
      </c>
      <c r="AO104">
        <v>22.44</v>
      </c>
      <c r="AP104">
        <v>36.03</v>
      </c>
      <c r="AQ104">
        <v>38.630000000000003</v>
      </c>
      <c r="AR104">
        <v>59.91</v>
      </c>
      <c r="AS104">
        <v>59.99</v>
      </c>
      <c r="AT104">
        <v>4.12</v>
      </c>
      <c r="AU104">
        <v>12.91</v>
      </c>
      <c r="AV104">
        <v>159.94</v>
      </c>
      <c r="AW104">
        <v>189.52</v>
      </c>
      <c r="AX104">
        <v>21.24</v>
      </c>
      <c r="AY104">
        <v>57.2</v>
      </c>
      <c r="AZ104">
        <v>3.77</v>
      </c>
      <c r="BA104">
        <v>61.5</v>
      </c>
      <c r="BB104">
        <v>3.77</v>
      </c>
      <c r="BC104">
        <v>61.5</v>
      </c>
      <c r="BD104">
        <v>3.77</v>
      </c>
      <c r="BE104">
        <v>20.91</v>
      </c>
      <c r="BF104">
        <v>2.88</v>
      </c>
      <c r="BG104">
        <v>2.58</v>
      </c>
      <c r="BH104">
        <v>67.47</v>
      </c>
      <c r="BI104">
        <v>3.77</v>
      </c>
      <c r="BJ104">
        <v>2.04</v>
      </c>
      <c r="BK104">
        <v>68.540000000000006</v>
      </c>
      <c r="BL104">
        <v>3.77</v>
      </c>
      <c r="BM104">
        <v>0</v>
      </c>
      <c r="BN104">
        <v>52.54</v>
      </c>
      <c r="BO104">
        <v>2.2599999999999998</v>
      </c>
      <c r="BP104">
        <v>0</v>
      </c>
      <c r="BQ104">
        <v>68.5</v>
      </c>
    </row>
    <row r="105" spans="1:69">
      <c r="A105" s="97">
        <v>43589</v>
      </c>
      <c r="B105" t="s">
        <v>621</v>
      </c>
      <c r="C105">
        <v>8.59</v>
      </c>
      <c r="D105">
        <v>26.58</v>
      </c>
      <c r="E105">
        <v>26.58</v>
      </c>
      <c r="F105">
        <v>27.06</v>
      </c>
      <c r="G105">
        <v>17.11</v>
      </c>
      <c r="H105">
        <v>18.28</v>
      </c>
      <c r="I105">
        <v>4.12</v>
      </c>
      <c r="J105">
        <v>8.59</v>
      </c>
      <c r="K105">
        <v>26.58</v>
      </c>
      <c r="L105">
        <v>26.58</v>
      </c>
      <c r="M105">
        <v>23.34</v>
      </c>
      <c r="N105">
        <v>14.54</v>
      </c>
      <c r="O105">
        <v>18.45</v>
      </c>
      <c r="P105">
        <v>18.39</v>
      </c>
      <c r="Q105">
        <v>4.12</v>
      </c>
      <c r="R105">
        <v>8.59</v>
      </c>
      <c r="S105">
        <v>26.58</v>
      </c>
      <c r="T105">
        <v>23.34</v>
      </c>
      <c r="U105">
        <v>14.54</v>
      </c>
      <c r="V105">
        <v>18.45</v>
      </c>
      <c r="W105">
        <v>18.39</v>
      </c>
      <c r="X105">
        <v>4.12</v>
      </c>
      <c r="Y105">
        <v>8.59</v>
      </c>
      <c r="Z105">
        <v>28.86</v>
      </c>
      <c r="AA105">
        <v>28.86</v>
      </c>
      <c r="AB105">
        <v>27.78</v>
      </c>
      <c r="AC105">
        <v>79.540000000000006</v>
      </c>
      <c r="AD105">
        <v>57.69</v>
      </c>
      <c r="AE105">
        <v>4.12</v>
      </c>
      <c r="AF105">
        <v>8.59</v>
      </c>
      <c r="AG105">
        <v>28.86</v>
      </c>
      <c r="AH105">
        <v>28.86</v>
      </c>
      <c r="AI105">
        <v>20.92</v>
      </c>
      <c r="AJ105">
        <v>18.760000000000002</v>
      </c>
      <c r="AK105">
        <v>78.319999999999993</v>
      </c>
      <c r="AL105">
        <v>74.48</v>
      </c>
      <c r="AM105">
        <v>4.12</v>
      </c>
      <c r="AN105">
        <v>8.59</v>
      </c>
      <c r="AO105">
        <v>28.86</v>
      </c>
      <c r="AP105">
        <v>20.92</v>
      </c>
      <c r="AQ105">
        <v>18.760000000000002</v>
      </c>
      <c r="AR105">
        <v>78.319999999999993</v>
      </c>
      <c r="AS105">
        <v>74.48</v>
      </c>
      <c r="AT105">
        <v>4.12</v>
      </c>
      <c r="AU105">
        <v>8.59</v>
      </c>
      <c r="AV105">
        <v>147.84</v>
      </c>
      <c r="AW105">
        <v>174.13</v>
      </c>
      <c r="AX105">
        <v>28.86</v>
      </c>
      <c r="AY105">
        <v>72.150000000000006</v>
      </c>
      <c r="AZ105">
        <v>3.29</v>
      </c>
      <c r="BA105">
        <v>63.56</v>
      </c>
      <c r="BB105">
        <v>5.8</v>
      </c>
      <c r="BC105">
        <v>63.56</v>
      </c>
      <c r="BD105">
        <v>3.29</v>
      </c>
      <c r="BE105">
        <v>22.68</v>
      </c>
      <c r="BF105">
        <v>2.29</v>
      </c>
      <c r="BG105">
        <v>2.29</v>
      </c>
      <c r="BH105">
        <v>63.33</v>
      </c>
      <c r="BI105">
        <v>3.29</v>
      </c>
      <c r="BJ105">
        <v>0</v>
      </c>
      <c r="BK105">
        <v>64.25</v>
      </c>
      <c r="BL105">
        <v>3.29</v>
      </c>
      <c r="BM105">
        <v>0</v>
      </c>
      <c r="BN105">
        <v>47.02</v>
      </c>
      <c r="BO105">
        <v>2.3199999999999998</v>
      </c>
      <c r="BP105">
        <v>0</v>
      </c>
      <c r="BQ105">
        <v>64.150000000000006</v>
      </c>
    </row>
    <row r="106" spans="1:69">
      <c r="A106" s="97">
        <v>43589</v>
      </c>
      <c r="B106" t="s">
        <v>624</v>
      </c>
      <c r="C106">
        <v>8.59</v>
      </c>
      <c r="D106">
        <v>26.58</v>
      </c>
      <c r="E106">
        <v>26.58</v>
      </c>
      <c r="F106">
        <v>27.06</v>
      </c>
      <c r="G106">
        <v>17.11</v>
      </c>
      <c r="H106">
        <v>18.28</v>
      </c>
      <c r="I106">
        <v>4.12</v>
      </c>
      <c r="J106">
        <v>8.59</v>
      </c>
      <c r="K106">
        <v>26.58</v>
      </c>
      <c r="L106">
        <v>26.58</v>
      </c>
      <c r="M106">
        <v>23.34</v>
      </c>
      <c r="N106">
        <v>14.54</v>
      </c>
      <c r="O106">
        <v>18.45</v>
      </c>
      <c r="P106">
        <v>18.39</v>
      </c>
      <c r="Q106">
        <v>4.12</v>
      </c>
      <c r="R106">
        <v>8.59</v>
      </c>
      <c r="S106">
        <v>26.58</v>
      </c>
      <c r="T106">
        <v>23.34</v>
      </c>
      <c r="U106">
        <v>14.54</v>
      </c>
      <c r="V106">
        <v>18.45</v>
      </c>
      <c r="W106">
        <v>18.39</v>
      </c>
      <c r="X106">
        <v>4.12</v>
      </c>
      <c r="Y106">
        <v>8.59</v>
      </c>
      <c r="Z106">
        <v>28.86</v>
      </c>
      <c r="AA106">
        <v>28.86</v>
      </c>
      <c r="AB106">
        <v>27.78</v>
      </c>
      <c r="AC106">
        <v>79.540000000000006</v>
      </c>
      <c r="AD106">
        <v>57.69</v>
      </c>
      <c r="AE106">
        <v>4.12</v>
      </c>
      <c r="AF106">
        <v>8.59</v>
      </c>
      <c r="AG106">
        <v>28.86</v>
      </c>
      <c r="AH106">
        <v>28.86</v>
      </c>
      <c r="AI106">
        <v>20.92</v>
      </c>
      <c r="AJ106">
        <v>18.760000000000002</v>
      </c>
      <c r="AK106">
        <v>78.319999999999993</v>
      </c>
      <c r="AL106">
        <v>74.48</v>
      </c>
      <c r="AM106">
        <v>4.12</v>
      </c>
      <c r="AN106">
        <v>8.59</v>
      </c>
      <c r="AO106">
        <v>28.86</v>
      </c>
      <c r="AP106">
        <v>20.92</v>
      </c>
      <c r="AQ106">
        <v>18.760000000000002</v>
      </c>
      <c r="AR106">
        <v>78.319999999999993</v>
      </c>
      <c r="AS106">
        <v>74.48</v>
      </c>
      <c r="AT106">
        <v>4.12</v>
      </c>
      <c r="AU106">
        <v>8.59</v>
      </c>
      <c r="AV106">
        <v>147.84</v>
      </c>
      <c r="AW106">
        <v>174.13</v>
      </c>
      <c r="AX106">
        <v>28.86</v>
      </c>
      <c r="AY106">
        <v>72.150000000000006</v>
      </c>
      <c r="AZ106">
        <v>3.29</v>
      </c>
      <c r="BA106">
        <v>63.56</v>
      </c>
      <c r="BB106">
        <v>5.8</v>
      </c>
      <c r="BC106">
        <v>63.56</v>
      </c>
      <c r="BD106">
        <v>3.29</v>
      </c>
      <c r="BE106">
        <v>22.68</v>
      </c>
      <c r="BF106">
        <v>2.29</v>
      </c>
      <c r="BG106">
        <v>2.29</v>
      </c>
      <c r="BH106">
        <v>63.33</v>
      </c>
      <c r="BI106">
        <v>3.29</v>
      </c>
      <c r="BJ106">
        <v>0</v>
      </c>
      <c r="BK106">
        <v>64.25</v>
      </c>
      <c r="BL106">
        <v>3.29</v>
      </c>
      <c r="BM106">
        <v>0</v>
      </c>
      <c r="BN106">
        <v>47.02</v>
      </c>
      <c r="BO106">
        <v>2.3199999999999998</v>
      </c>
      <c r="BP106">
        <v>0</v>
      </c>
      <c r="BQ106">
        <v>64.150000000000006</v>
      </c>
    </row>
    <row r="107" spans="1:69">
      <c r="A107" s="97">
        <v>43589</v>
      </c>
      <c r="B107" t="s">
        <v>359</v>
      </c>
      <c r="C107">
        <v>8.34</v>
      </c>
      <c r="D107">
        <v>24.17</v>
      </c>
      <c r="E107">
        <v>19.73</v>
      </c>
      <c r="F107">
        <v>56.13</v>
      </c>
      <c r="G107">
        <v>11.49</v>
      </c>
      <c r="H107">
        <v>10.99</v>
      </c>
      <c r="I107">
        <v>4.12</v>
      </c>
      <c r="J107">
        <v>8.34</v>
      </c>
      <c r="K107">
        <v>24.17</v>
      </c>
      <c r="L107">
        <v>19.73</v>
      </c>
      <c r="M107">
        <v>48.41</v>
      </c>
      <c r="N107">
        <v>30.17</v>
      </c>
      <c r="O107">
        <v>11.95</v>
      </c>
      <c r="P107">
        <v>11.61</v>
      </c>
      <c r="Q107">
        <v>4.12</v>
      </c>
      <c r="R107">
        <v>8.34</v>
      </c>
      <c r="S107">
        <v>20.84</v>
      </c>
      <c r="T107">
        <v>48.41</v>
      </c>
      <c r="U107">
        <v>30.17</v>
      </c>
      <c r="V107">
        <v>11.95</v>
      </c>
      <c r="W107">
        <v>11.61</v>
      </c>
      <c r="X107">
        <v>4.12</v>
      </c>
      <c r="Y107">
        <v>8.34</v>
      </c>
      <c r="Z107">
        <v>26.24</v>
      </c>
      <c r="AA107">
        <v>21.42</v>
      </c>
      <c r="AB107">
        <v>57.62</v>
      </c>
      <c r="AC107">
        <v>51.45</v>
      </c>
      <c r="AD107">
        <v>37.450000000000003</v>
      </c>
      <c r="AE107">
        <v>4.12</v>
      </c>
      <c r="AF107">
        <v>8.34</v>
      </c>
      <c r="AG107">
        <v>26.24</v>
      </c>
      <c r="AH107">
        <v>21.42</v>
      </c>
      <c r="AI107">
        <v>43.4</v>
      </c>
      <c r="AJ107">
        <v>38.909999999999997</v>
      </c>
      <c r="AK107">
        <v>50.72</v>
      </c>
      <c r="AL107">
        <v>48.25</v>
      </c>
      <c r="AM107">
        <v>4.12</v>
      </c>
      <c r="AN107">
        <v>8.34</v>
      </c>
      <c r="AO107">
        <v>22.62</v>
      </c>
      <c r="AP107">
        <v>43.4</v>
      </c>
      <c r="AQ107">
        <v>38.909999999999997</v>
      </c>
      <c r="AR107">
        <v>50.72</v>
      </c>
      <c r="AS107">
        <v>48.25</v>
      </c>
      <c r="AT107">
        <v>4.12</v>
      </c>
      <c r="AU107">
        <v>8.34</v>
      </c>
      <c r="AV107">
        <v>147.16999999999999</v>
      </c>
      <c r="AW107">
        <v>173.89</v>
      </c>
      <c r="AX107">
        <v>21.42</v>
      </c>
      <c r="AY107">
        <v>46.17</v>
      </c>
      <c r="AZ107">
        <v>3.2</v>
      </c>
      <c r="BA107">
        <v>57.9</v>
      </c>
      <c r="BB107">
        <v>5.64</v>
      </c>
      <c r="BC107">
        <v>57.9</v>
      </c>
      <c r="BD107">
        <v>3.2</v>
      </c>
      <c r="BE107">
        <v>20.68</v>
      </c>
      <c r="BF107">
        <v>2.23</v>
      </c>
      <c r="BG107">
        <v>2.23</v>
      </c>
      <c r="BH107">
        <v>57.76</v>
      </c>
      <c r="BI107">
        <v>3.2</v>
      </c>
      <c r="BJ107">
        <v>0</v>
      </c>
      <c r="BK107">
        <v>58.6</v>
      </c>
      <c r="BL107">
        <v>3.2</v>
      </c>
      <c r="BM107">
        <v>0</v>
      </c>
      <c r="BN107">
        <v>47.08</v>
      </c>
      <c r="BO107">
        <v>2.2599999999999998</v>
      </c>
      <c r="BP107">
        <v>0</v>
      </c>
      <c r="BQ107">
        <v>58.49</v>
      </c>
    </row>
    <row r="108" spans="1:69">
      <c r="A108" s="97">
        <v>43589</v>
      </c>
      <c r="B108" t="s">
        <v>365</v>
      </c>
      <c r="C108">
        <v>8.34</v>
      </c>
      <c r="D108">
        <v>24.17</v>
      </c>
      <c r="E108">
        <v>19.73</v>
      </c>
      <c r="F108">
        <v>56.13</v>
      </c>
      <c r="G108">
        <v>11.49</v>
      </c>
      <c r="H108">
        <v>10.99</v>
      </c>
      <c r="I108">
        <v>4.12</v>
      </c>
      <c r="J108">
        <v>8.34</v>
      </c>
      <c r="K108">
        <v>24.17</v>
      </c>
      <c r="L108">
        <v>19.73</v>
      </c>
      <c r="M108">
        <v>48.41</v>
      </c>
      <c r="N108">
        <v>30.17</v>
      </c>
      <c r="O108">
        <v>11.95</v>
      </c>
      <c r="P108">
        <v>11.61</v>
      </c>
      <c r="Q108">
        <v>4.12</v>
      </c>
      <c r="R108">
        <v>8.34</v>
      </c>
      <c r="S108">
        <v>20.84</v>
      </c>
      <c r="T108">
        <v>48.41</v>
      </c>
      <c r="U108">
        <v>30.17</v>
      </c>
      <c r="V108">
        <v>11.95</v>
      </c>
      <c r="W108">
        <v>11.61</v>
      </c>
      <c r="X108">
        <v>4.12</v>
      </c>
      <c r="Y108">
        <v>8.34</v>
      </c>
      <c r="Z108">
        <v>26.24</v>
      </c>
      <c r="AA108">
        <v>21.42</v>
      </c>
      <c r="AB108">
        <v>57.62</v>
      </c>
      <c r="AC108">
        <v>51.45</v>
      </c>
      <c r="AD108">
        <v>37.450000000000003</v>
      </c>
      <c r="AE108">
        <v>4.12</v>
      </c>
      <c r="AF108">
        <v>8.34</v>
      </c>
      <c r="AG108">
        <v>26.24</v>
      </c>
      <c r="AH108">
        <v>21.42</v>
      </c>
      <c r="AI108">
        <v>43.4</v>
      </c>
      <c r="AJ108">
        <v>38.909999999999997</v>
      </c>
      <c r="AK108">
        <v>50.72</v>
      </c>
      <c r="AL108">
        <v>48.25</v>
      </c>
      <c r="AM108">
        <v>4.12</v>
      </c>
      <c r="AN108">
        <v>8.34</v>
      </c>
      <c r="AO108">
        <v>22.62</v>
      </c>
      <c r="AP108">
        <v>43.4</v>
      </c>
      <c r="AQ108">
        <v>38.909999999999997</v>
      </c>
      <c r="AR108">
        <v>50.72</v>
      </c>
      <c r="AS108">
        <v>48.25</v>
      </c>
      <c r="AT108">
        <v>4.12</v>
      </c>
      <c r="AU108">
        <v>8.34</v>
      </c>
      <c r="AV108">
        <v>147.16999999999999</v>
      </c>
      <c r="AW108">
        <v>173.89</v>
      </c>
      <c r="AX108">
        <v>21.42</v>
      </c>
      <c r="AY108">
        <v>46.17</v>
      </c>
      <c r="AZ108">
        <v>3.2</v>
      </c>
      <c r="BA108">
        <v>57.9</v>
      </c>
      <c r="BB108">
        <v>5.64</v>
      </c>
      <c r="BC108">
        <v>57.9</v>
      </c>
      <c r="BD108">
        <v>3.2</v>
      </c>
      <c r="BE108">
        <v>20.68</v>
      </c>
      <c r="BF108">
        <v>2.23</v>
      </c>
      <c r="BG108">
        <v>2.23</v>
      </c>
      <c r="BH108">
        <v>57.76</v>
      </c>
      <c r="BI108">
        <v>3.2</v>
      </c>
      <c r="BJ108">
        <v>0</v>
      </c>
      <c r="BK108">
        <v>58.6</v>
      </c>
      <c r="BL108">
        <v>3.2</v>
      </c>
      <c r="BM108">
        <v>0</v>
      </c>
      <c r="BN108">
        <v>47.08</v>
      </c>
      <c r="BO108">
        <v>2.2599999999999998</v>
      </c>
      <c r="BP108">
        <v>0</v>
      </c>
      <c r="BQ108">
        <v>58.49</v>
      </c>
    </row>
    <row r="109" spans="1:69">
      <c r="A109" s="97">
        <v>43589</v>
      </c>
      <c r="B109" t="s">
        <v>341</v>
      </c>
      <c r="C109">
        <v>6.45</v>
      </c>
      <c r="D109">
        <v>24.07</v>
      </c>
      <c r="E109">
        <v>19.649999999999999</v>
      </c>
      <c r="F109">
        <v>56.15</v>
      </c>
      <c r="G109">
        <v>11.61</v>
      </c>
      <c r="H109">
        <v>11.84</v>
      </c>
      <c r="I109">
        <v>4.12</v>
      </c>
      <c r="J109">
        <v>6.45</v>
      </c>
      <c r="K109">
        <v>24.07</v>
      </c>
      <c r="L109">
        <v>19.649999999999999</v>
      </c>
      <c r="M109">
        <v>52.3</v>
      </c>
      <c r="N109">
        <v>25.82</v>
      </c>
      <c r="O109">
        <v>12.3</v>
      </c>
      <c r="P109">
        <v>12.06</v>
      </c>
      <c r="Q109">
        <v>4.12</v>
      </c>
      <c r="R109">
        <v>6.45</v>
      </c>
      <c r="S109">
        <v>20.75</v>
      </c>
      <c r="T109">
        <v>52.3</v>
      </c>
      <c r="U109">
        <v>25.82</v>
      </c>
      <c r="V109">
        <v>12.3</v>
      </c>
      <c r="W109">
        <v>12.06</v>
      </c>
      <c r="X109">
        <v>4.12</v>
      </c>
      <c r="Y109">
        <v>6.45</v>
      </c>
      <c r="Z109">
        <v>26.09</v>
      </c>
      <c r="AA109">
        <v>21.3</v>
      </c>
      <c r="AB109">
        <v>56.34</v>
      </c>
      <c r="AC109">
        <v>51.17</v>
      </c>
      <c r="AD109">
        <v>33.979999999999997</v>
      </c>
      <c r="AE109">
        <v>4.12</v>
      </c>
      <c r="AF109">
        <v>6.45</v>
      </c>
      <c r="AG109">
        <v>26.09</v>
      </c>
      <c r="AH109">
        <v>21.3</v>
      </c>
      <c r="AI109">
        <v>47.52</v>
      </c>
      <c r="AJ109">
        <v>31.13</v>
      </c>
      <c r="AK109">
        <v>50.21</v>
      </c>
      <c r="AL109">
        <v>44.56</v>
      </c>
      <c r="AM109">
        <v>4.12</v>
      </c>
      <c r="AN109">
        <v>6.45</v>
      </c>
      <c r="AO109">
        <v>22.5</v>
      </c>
      <c r="AP109">
        <v>47.52</v>
      </c>
      <c r="AQ109">
        <v>31.13</v>
      </c>
      <c r="AR109">
        <v>50.21</v>
      </c>
      <c r="AS109">
        <v>44.56</v>
      </c>
      <c r="AT109">
        <v>4.12</v>
      </c>
      <c r="AU109">
        <v>6.45</v>
      </c>
      <c r="AV109">
        <v>145.71</v>
      </c>
      <c r="AW109">
        <v>172.14</v>
      </c>
      <c r="AX109">
        <v>21.3</v>
      </c>
      <c r="AY109">
        <v>46.17</v>
      </c>
      <c r="AZ109">
        <v>3.1</v>
      </c>
      <c r="BA109">
        <v>57.39</v>
      </c>
      <c r="BB109">
        <v>3.35</v>
      </c>
      <c r="BC109">
        <v>57.39</v>
      </c>
      <c r="BD109">
        <v>3.1</v>
      </c>
      <c r="BE109">
        <v>20.7</v>
      </c>
      <c r="BF109">
        <v>2.2200000000000002</v>
      </c>
      <c r="BG109">
        <v>2.2200000000000002</v>
      </c>
      <c r="BH109">
        <v>56.31</v>
      </c>
      <c r="BI109">
        <v>3.1</v>
      </c>
      <c r="BJ109">
        <v>0</v>
      </c>
      <c r="BK109">
        <v>57.19</v>
      </c>
      <c r="BL109">
        <v>3.1</v>
      </c>
      <c r="BM109">
        <v>0</v>
      </c>
      <c r="BN109">
        <v>46.29</v>
      </c>
      <c r="BO109">
        <v>2.25</v>
      </c>
      <c r="BP109">
        <v>0</v>
      </c>
      <c r="BQ109">
        <v>57.16</v>
      </c>
    </row>
    <row r="110" spans="1:69">
      <c r="A110" s="97">
        <v>43589</v>
      </c>
      <c r="B110" t="s">
        <v>606</v>
      </c>
      <c r="C110">
        <v>6.65</v>
      </c>
      <c r="D110">
        <v>28.87</v>
      </c>
      <c r="E110">
        <v>23.5</v>
      </c>
      <c r="F110">
        <v>67.58</v>
      </c>
      <c r="G110">
        <v>17.29</v>
      </c>
      <c r="H110">
        <v>19.7</v>
      </c>
      <c r="I110">
        <v>4.12</v>
      </c>
      <c r="J110">
        <v>6.65</v>
      </c>
      <c r="K110">
        <v>28.87</v>
      </c>
      <c r="L110">
        <v>23.5</v>
      </c>
      <c r="M110">
        <v>62.95</v>
      </c>
      <c r="N110">
        <v>31.07</v>
      </c>
      <c r="O110">
        <v>18.829999999999998</v>
      </c>
      <c r="P110">
        <v>19.28</v>
      </c>
      <c r="Q110">
        <v>4.12</v>
      </c>
      <c r="R110">
        <v>6.65</v>
      </c>
      <c r="S110">
        <v>24.86</v>
      </c>
      <c r="T110">
        <v>62.95</v>
      </c>
      <c r="U110">
        <v>31.07</v>
      </c>
      <c r="V110">
        <v>18.829999999999998</v>
      </c>
      <c r="W110">
        <v>19.28</v>
      </c>
      <c r="X110">
        <v>4.12</v>
      </c>
      <c r="Y110">
        <v>6.65</v>
      </c>
      <c r="Z110">
        <v>31.3</v>
      </c>
      <c r="AA110">
        <v>25.47</v>
      </c>
      <c r="AB110">
        <v>67.81</v>
      </c>
      <c r="AC110">
        <v>79.11</v>
      </c>
      <c r="AD110">
        <v>52.34</v>
      </c>
      <c r="AE110">
        <v>4.12</v>
      </c>
      <c r="AF110">
        <v>6.65</v>
      </c>
      <c r="AG110">
        <v>31.3</v>
      </c>
      <c r="AH110">
        <v>25.47</v>
      </c>
      <c r="AI110">
        <v>57.19</v>
      </c>
      <c r="AJ110">
        <v>37.47</v>
      </c>
      <c r="AK110">
        <v>77.55</v>
      </c>
      <c r="AL110">
        <v>68.77</v>
      </c>
      <c r="AM110">
        <v>4.12</v>
      </c>
      <c r="AN110">
        <v>6.65</v>
      </c>
      <c r="AO110">
        <v>26.95</v>
      </c>
      <c r="AP110">
        <v>57.19</v>
      </c>
      <c r="AQ110">
        <v>37.47</v>
      </c>
      <c r="AR110">
        <v>77.55</v>
      </c>
      <c r="AS110">
        <v>68.77</v>
      </c>
      <c r="AT110">
        <v>4.12</v>
      </c>
      <c r="AU110">
        <v>6.65</v>
      </c>
      <c r="AV110">
        <v>194.76</v>
      </c>
      <c r="AW110">
        <v>230.87</v>
      </c>
      <c r="AX110">
        <v>25.47</v>
      </c>
      <c r="AY110">
        <v>72.150000000000006</v>
      </c>
      <c r="AZ110">
        <v>3.19</v>
      </c>
      <c r="BA110">
        <v>74.63</v>
      </c>
      <c r="BB110">
        <v>3.45</v>
      </c>
      <c r="BC110">
        <v>74.63</v>
      </c>
      <c r="BD110">
        <v>3.19</v>
      </c>
      <c r="BE110">
        <v>26.92</v>
      </c>
      <c r="BF110">
        <v>2.2799999999999998</v>
      </c>
      <c r="BG110">
        <v>2.2799999999999998</v>
      </c>
      <c r="BH110">
        <v>73.2</v>
      </c>
      <c r="BI110">
        <v>3.19</v>
      </c>
      <c r="BJ110">
        <v>0</v>
      </c>
      <c r="BK110">
        <v>74.37</v>
      </c>
      <c r="BL110">
        <v>3.19</v>
      </c>
      <c r="BM110">
        <v>0</v>
      </c>
      <c r="BN110">
        <v>57.5</v>
      </c>
      <c r="BO110">
        <v>2.31</v>
      </c>
      <c r="BP110">
        <v>0</v>
      </c>
      <c r="BQ110">
        <v>74.319999999999993</v>
      </c>
    </row>
    <row r="111" spans="1:69">
      <c r="A111" s="97">
        <v>43589</v>
      </c>
      <c r="B111" t="s">
        <v>609</v>
      </c>
      <c r="C111">
        <v>6.65</v>
      </c>
      <c r="D111">
        <v>27.94</v>
      </c>
      <c r="E111">
        <v>22.49</v>
      </c>
      <c r="F111">
        <v>66.260000000000005</v>
      </c>
      <c r="G111">
        <v>17.29</v>
      </c>
      <c r="H111">
        <v>19.7</v>
      </c>
      <c r="I111">
        <v>4.12</v>
      </c>
      <c r="J111">
        <v>6.65</v>
      </c>
      <c r="K111">
        <v>27.94</v>
      </c>
      <c r="L111">
        <v>22.49</v>
      </c>
      <c r="M111">
        <v>61.71</v>
      </c>
      <c r="N111">
        <v>30.47</v>
      </c>
      <c r="O111">
        <v>18.829999999999998</v>
      </c>
      <c r="P111">
        <v>19.28</v>
      </c>
      <c r="Q111">
        <v>4.12</v>
      </c>
      <c r="R111">
        <v>6.65</v>
      </c>
      <c r="S111">
        <v>23.87</v>
      </c>
      <c r="T111">
        <v>61.71</v>
      </c>
      <c r="U111">
        <v>30.47</v>
      </c>
      <c r="V111">
        <v>18.829999999999998</v>
      </c>
      <c r="W111">
        <v>19.28</v>
      </c>
      <c r="X111">
        <v>4.12</v>
      </c>
      <c r="Y111">
        <v>6.65</v>
      </c>
      <c r="Z111">
        <v>30.29</v>
      </c>
      <c r="AA111">
        <v>24.38</v>
      </c>
      <c r="AB111">
        <v>66.48</v>
      </c>
      <c r="AC111">
        <v>79.11</v>
      </c>
      <c r="AD111">
        <v>52.34</v>
      </c>
      <c r="AE111">
        <v>4.12</v>
      </c>
      <c r="AF111">
        <v>6.65</v>
      </c>
      <c r="AG111">
        <v>30.29</v>
      </c>
      <c r="AH111">
        <v>24.38</v>
      </c>
      <c r="AI111">
        <v>56.07</v>
      </c>
      <c r="AJ111">
        <v>36.729999999999997</v>
      </c>
      <c r="AK111">
        <v>77.55</v>
      </c>
      <c r="AL111">
        <v>68.77</v>
      </c>
      <c r="AM111">
        <v>4.12</v>
      </c>
      <c r="AN111">
        <v>6.65</v>
      </c>
      <c r="AO111">
        <v>25.88</v>
      </c>
      <c r="AP111">
        <v>56.07</v>
      </c>
      <c r="AQ111">
        <v>36.729999999999997</v>
      </c>
      <c r="AR111">
        <v>77.55</v>
      </c>
      <c r="AS111">
        <v>68.77</v>
      </c>
      <c r="AT111">
        <v>4.12</v>
      </c>
      <c r="AU111">
        <v>6.65</v>
      </c>
      <c r="AV111">
        <v>192.27</v>
      </c>
      <c r="AW111">
        <v>228.06</v>
      </c>
      <c r="AX111">
        <v>24.38</v>
      </c>
      <c r="AY111">
        <v>72.150000000000006</v>
      </c>
      <c r="AZ111">
        <v>3.19</v>
      </c>
      <c r="BA111">
        <v>73.13</v>
      </c>
      <c r="BB111">
        <v>3.45</v>
      </c>
      <c r="BC111">
        <v>73.13</v>
      </c>
      <c r="BD111">
        <v>3.19</v>
      </c>
      <c r="BE111">
        <v>26.38</v>
      </c>
      <c r="BF111">
        <v>2.2799999999999998</v>
      </c>
      <c r="BG111">
        <v>2.2799999999999998</v>
      </c>
      <c r="BH111">
        <v>71.73</v>
      </c>
      <c r="BI111">
        <v>3.19</v>
      </c>
      <c r="BJ111">
        <v>0</v>
      </c>
      <c r="BK111">
        <v>72.87</v>
      </c>
      <c r="BL111">
        <v>3.19</v>
      </c>
      <c r="BM111">
        <v>0</v>
      </c>
      <c r="BN111">
        <v>56.04</v>
      </c>
      <c r="BO111">
        <v>2.31</v>
      </c>
      <c r="BP111">
        <v>0</v>
      </c>
      <c r="BQ111">
        <v>72.819999999999993</v>
      </c>
    </row>
    <row r="112" spans="1:69">
      <c r="A112" s="97">
        <v>43589</v>
      </c>
      <c r="B112" t="s">
        <v>496</v>
      </c>
      <c r="C112">
        <v>17.16</v>
      </c>
      <c r="D112">
        <v>23.27</v>
      </c>
      <c r="E112">
        <v>18.899999999999999</v>
      </c>
      <c r="F112">
        <v>52.66</v>
      </c>
      <c r="G112">
        <v>14.07</v>
      </c>
      <c r="H112">
        <v>18.07</v>
      </c>
      <c r="I112">
        <v>4.12</v>
      </c>
      <c r="J112">
        <v>17.16</v>
      </c>
      <c r="K112">
        <v>23.27</v>
      </c>
      <c r="L112">
        <v>18.899999999999999</v>
      </c>
      <c r="M112">
        <v>56.48</v>
      </c>
      <c r="N112">
        <v>35.92</v>
      </c>
      <c r="O112">
        <v>16.11</v>
      </c>
      <c r="P112">
        <v>17.05</v>
      </c>
      <c r="Q112">
        <v>4.12</v>
      </c>
      <c r="R112">
        <v>17.16</v>
      </c>
      <c r="S112">
        <v>19.989999999999998</v>
      </c>
      <c r="T112">
        <v>56.48</v>
      </c>
      <c r="U112">
        <v>35.92</v>
      </c>
      <c r="V112">
        <v>16.11</v>
      </c>
      <c r="W112">
        <v>17.05</v>
      </c>
      <c r="X112">
        <v>4.12</v>
      </c>
      <c r="Y112">
        <v>17.16</v>
      </c>
      <c r="Z112">
        <v>24.73</v>
      </c>
      <c r="AA112">
        <v>20.100000000000001</v>
      </c>
      <c r="AB112">
        <v>54.81</v>
      </c>
      <c r="AC112">
        <v>68.290000000000006</v>
      </c>
      <c r="AD112">
        <v>50.12</v>
      </c>
      <c r="AE112">
        <v>4.12</v>
      </c>
      <c r="AF112">
        <v>17.16</v>
      </c>
      <c r="AG112">
        <v>24.73</v>
      </c>
      <c r="AH112">
        <v>20.100000000000001</v>
      </c>
      <c r="AI112">
        <v>34.520000000000003</v>
      </c>
      <c r="AJ112">
        <v>37.01</v>
      </c>
      <c r="AK112">
        <v>64.16</v>
      </c>
      <c r="AL112">
        <v>64.25</v>
      </c>
      <c r="AM112">
        <v>4.12</v>
      </c>
      <c r="AN112">
        <v>17.16</v>
      </c>
      <c r="AO112">
        <v>21.25</v>
      </c>
      <c r="AP112">
        <v>34.520000000000003</v>
      </c>
      <c r="AQ112">
        <v>37.01</v>
      </c>
      <c r="AR112">
        <v>64.16</v>
      </c>
      <c r="AS112">
        <v>64.25</v>
      </c>
      <c r="AT112">
        <v>4.12</v>
      </c>
      <c r="AU112">
        <v>17.16</v>
      </c>
      <c r="AV112">
        <v>161.22</v>
      </c>
      <c r="AW112">
        <v>191.37</v>
      </c>
      <c r="AX112">
        <v>20.100000000000001</v>
      </c>
      <c r="AY112">
        <v>62.46</v>
      </c>
      <c r="AZ112">
        <v>5.39</v>
      </c>
      <c r="BA112">
        <v>61.05</v>
      </c>
      <c r="BB112">
        <v>5.39</v>
      </c>
      <c r="BC112">
        <v>61.05</v>
      </c>
      <c r="BD112">
        <v>5.39</v>
      </c>
      <c r="BE112">
        <v>18.75</v>
      </c>
      <c r="BF112">
        <v>3.69</v>
      </c>
      <c r="BG112">
        <v>3.69</v>
      </c>
      <c r="BH112">
        <v>88.72</v>
      </c>
      <c r="BI112">
        <v>5.39</v>
      </c>
      <c r="BJ112">
        <v>2.91</v>
      </c>
      <c r="BK112">
        <v>90.14</v>
      </c>
      <c r="BL112">
        <v>5.39</v>
      </c>
      <c r="BM112">
        <v>0</v>
      </c>
      <c r="BN112">
        <v>66.239999999999995</v>
      </c>
      <c r="BO112">
        <v>2.2599999999999998</v>
      </c>
      <c r="BP112">
        <v>0</v>
      </c>
      <c r="BQ112">
        <v>90.12</v>
      </c>
    </row>
    <row r="113" spans="1:69">
      <c r="A113" s="97">
        <v>43589</v>
      </c>
      <c r="B113" t="s">
        <v>499</v>
      </c>
      <c r="C113">
        <v>17.16</v>
      </c>
      <c r="D113">
        <v>22.62</v>
      </c>
      <c r="E113">
        <v>18.329999999999998</v>
      </c>
      <c r="F113">
        <v>52.66</v>
      </c>
      <c r="G113">
        <v>14.07</v>
      </c>
      <c r="H113">
        <v>18.07</v>
      </c>
      <c r="I113">
        <v>4.12</v>
      </c>
      <c r="J113">
        <v>17.16</v>
      </c>
      <c r="K113">
        <v>22.62</v>
      </c>
      <c r="L113">
        <v>18.329999999999998</v>
      </c>
      <c r="M113">
        <v>56.48</v>
      </c>
      <c r="N113">
        <v>35.92</v>
      </c>
      <c r="O113">
        <v>16.11</v>
      </c>
      <c r="P113">
        <v>17.05</v>
      </c>
      <c r="Q113">
        <v>4.12</v>
      </c>
      <c r="R113">
        <v>17.16</v>
      </c>
      <c r="S113">
        <v>19.399999999999999</v>
      </c>
      <c r="T113">
        <v>56.48</v>
      </c>
      <c r="U113">
        <v>35.92</v>
      </c>
      <c r="V113">
        <v>16.11</v>
      </c>
      <c r="W113">
        <v>17.05</v>
      </c>
      <c r="X113">
        <v>4.12</v>
      </c>
      <c r="Y113">
        <v>17.16</v>
      </c>
      <c r="Z113">
        <v>24.05</v>
      </c>
      <c r="AA113">
        <v>19.489999999999998</v>
      </c>
      <c r="AB113">
        <v>54.81</v>
      </c>
      <c r="AC113">
        <v>68.290000000000006</v>
      </c>
      <c r="AD113">
        <v>50.12</v>
      </c>
      <c r="AE113">
        <v>4.12</v>
      </c>
      <c r="AF113">
        <v>17.16</v>
      </c>
      <c r="AG113">
        <v>24.05</v>
      </c>
      <c r="AH113">
        <v>19.489999999999998</v>
      </c>
      <c r="AI113">
        <v>34.520000000000003</v>
      </c>
      <c r="AJ113">
        <v>37.01</v>
      </c>
      <c r="AK113">
        <v>64.16</v>
      </c>
      <c r="AL113">
        <v>64.25</v>
      </c>
      <c r="AM113">
        <v>4.12</v>
      </c>
      <c r="AN113">
        <v>17.16</v>
      </c>
      <c r="AO113">
        <v>20.62</v>
      </c>
      <c r="AP113">
        <v>34.520000000000003</v>
      </c>
      <c r="AQ113">
        <v>37.01</v>
      </c>
      <c r="AR113">
        <v>64.16</v>
      </c>
      <c r="AS113">
        <v>64.25</v>
      </c>
      <c r="AT113">
        <v>4.12</v>
      </c>
      <c r="AU113">
        <v>17.16</v>
      </c>
      <c r="AV113">
        <v>160.53</v>
      </c>
      <c r="AW113">
        <v>190.68</v>
      </c>
      <c r="AX113">
        <v>19.489999999999998</v>
      </c>
      <c r="AY113">
        <v>62.46</v>
      </c>
      <c r="AZ113">
        <v>5.39</v>
      </c>
      <c r="BA113">
        <v>60.42</v>
      </c>
      <c r="BB113">
        <v>5.39</v>
      </c>
      <c r="BC113">
        <v>60.42</v>
      </c>
      <c r="BD113">
        <v>5.39</v>
      </c>
      <c r="BE113">
        <v>18.62</v>
      </c>
      <c r="BF113">
        <v>3.69</v>
      </c>
      <c r="BG113">
        <v>3.69</v>
      </c>
      <c r="BH113">
        <v>88.1</v>
      </c>
      <c r="BI113">
        <v>5.39</v>
      </c>
      <c r="BJ113">
        <v>2.91</v>
      </c>
      <c r="BK113">
        <v>89.51</v>
      </c>
      <c r="BL113">
        <v>5.39</v>
      </c>
      <c r="BM113">
        <v>0</v>
      </c>
      <c r="BN113">
        <v>65.62</v>
      </c>
      <c r="BO113">
        <v>2.2599999999999998</v>
      </c>
      <c r="BP113">
        <v>0</v>
      </c>
      <c r="BQ113">
        <v>89.49</v>
      </c>
    </row>
    <row r="114" spans="1:69">
      <c r="A114" s="97">
        <v>43589</v>
      </c>
      <c r="B114" t="s">
        <v>1289</v>
      </c>
      <c r="C114">
        <v>17.16</v>
      </c>
      <c r="D114">
        <v>22.62</v>
      </c>
      <c r="E114">
        <v>18.329999999999998</v>
      </c>
      <c r="F114">
        <v>52.66</v>
      </c>
      <c r="G114">
        <v>14.07</v>
      </c>
      <c r="H114">
        <v>18.07</v>
      </c>
      <c r="I114">
        <v>4.12</v>
      </c>
      <c r="J114">
        <v>17.16</v>
      </c>
      <c r="K114">
        <v>22.62</v>
      </c>
      <c r="L114">
        <v>18.329999999999998</v>
      </c>
      <c r="M114">
        <v>56.48</v>
      </c>
      <c r="N114">
        <v>35.92</v>
      </c>
      <c r="O114">
        <v>16.11</v>
      </c>
      <c r="P114">
        <v>17.05</v>
      </c>
      <c r="Q114">
        <v>4.12</v>
      </c>
      <c r="R114">
        <v>17.16</v>
      </c>
      <c r="S114">
        <v>19.399999999999999</v>
      </c>
      <c r="T114">
        <v>56.48</v>
      </c>
      <c r="U114">
        <v>35.92</v>
      </c>
      <c r="V114">
        <v>16.11</v>
      </c>
      <c r="W114">
        <v>17.05</v>
      </c>
      <c r="X114">
        <v>4.12</v>
      </c>
      <c r="Y114">
        <v>17.16</v>
      </c>
      <c r="Z114">
        <v>24.05</v>
      </c>
      <c r="AA114">
        <v>19.489999999999998</v>
      </c>
      <c r="AB114">
        <v>54.81</v>
      </c>
      <c r="AC114">
        <v>68.290000000000006</v>
      </c>
      <c r="AD114">
        <v>50.12</v>
      </c>
      <c r="AE114">
        <v>4.12</v>
      </c>
      <c r="AF114">
        <v>17.16</v>
      </c>
      <c r="AG114">
        <v>24.05</v>
      </c>
      <c r="AH114">
        <v>19.489999999999998</v>
      </c>
      <c r="AI114">
        <v>34.520000000000003</v>
      </c>
      <c r="AJ114">
        <v>37.01</v>
      </c>
      <c r="AK114">
        <v>64.16</v>
      </c>
      <c r="AL114">
        <v>64.25</v>
      </c>
      <c r="AM114">
        <v>4.12</v>
      </c>
      <c r="AN114">
        <v>17.16</v>
      </c>
      <c r="AO114">
        <v>20.62</v>
      </c>
      <c r="AP114">
        <v>34.520000000000003</v>
      </c>
      <c r="AQ114">
        <v>37.01</v>
      </c>
      <c r="AR114">
        <v>64.16</v>
      </c>
      <c r="AS114">
        <v>64.25</v>
      </c>
      <c r="AT114">
        <v>4.12</v>
      </c>
      <c r="AU114">
        <v>17.16</v>
      </c>
      <c r="AV114">
        <v>160.53</v>
      </c>
      <c r="AW114">
        <v>190.68</v>
      </c>
      <c r="AX114">
        <v>19.489999999999998</v>
      </c>
      <c r="AY114">
        <v>62.46</v>
      </c>
      <c r="AZ114">
        <v>5.39</v>
      </c>
      <c r="BA114">
        <v>60.42</v>
      </c>
      <c r="BB114">
        <v>5.39</v>
      </c>
      <c r="BC114">
        <v>60.42</v>
      </c>
      <c r="BD114">
        <v>5.39</v>
      </c>
      <c r="BE114">
        <v>18.62</v>
      </c>
      <c r="BF114">
        <v>3.69</v>
      </c>
      <c r="BG114">
        <v>3.69</v>
      </c>
      <c r="BH114">
        <v>88.1</v>
      </c>
      <c r="BI114">
        <v>5.39</v>
      </c>
      <c r="BJ114">
        <v>2.91</v>
      </c>
      <c r="BK114">
        <v>89.51</v>
      </c>
      <c r="BL114">
        <v>5.39</v>
      </c>
      <c r="BM114">
        <v>0</v>
      </c>
      <c r="BN114">
        <v>65.62</v>
      </c>
      <c r="BO114">
        <v>2.2599999999999998</v>
      </c>
      <c r="BP114">
        <v>0</v>
      </c>
      <c r="BQ114">
        <v>89.49</v>
      </c>
    </row>
    <row r="115" spans="1:69">
      <c r="A115" s="97">
        <v>43589</v>
      </c>
      <c r="B115" t="s">
        <v>418</v>
      </c>
      <c r="C115">
        <v>16.04</v>
      </c>
      <c r="D115">
        <v>22.78</v>
      </c>
      <c r="E115">
        <v>18.46</v>
      </c>
      <c r="F115">
        <v>55.01</v>
      </c>
      <c r="G115">
        <v>14.07</v>
      </c>
      <c r="H115">
        <v>18.07</v>
      </c>
      <c r="I115">
        <v>4.12</v>
      </c>
      <c r="J115">
        <v>14.13</v>
      </c>
      <c r="K115">
        <v>22.78</v>
      </c>
      <c r="L115">
        <v>18.46</v>
      </c>
      <c r="M115">
        <v>55.89</v>
      </c>
      <c r="N115">
        <v>37.53</v>
      </c>
      <c r="O115">
        <v>16.41</v>
      </c>
      <c r="P115">
        <v>17.05</v>
      </c>
      <c r="Q115">
        <v>4.12</v>
      </c>
      <c r="R115">
        <v>14.13</v>
      </c>
      <c r="S115">
        <v>19.53</v>
      </c>
      <c r="T115">
        <v>55.89</v>
      </c>
      <c r="U115">
        <v>37.53</v>
      </c>
      <c r="V115">
        <v>16.41</v>
      </c>
      <c r="W115">
        <v>17.05</v>
      </c>
      <c r="X115">
        <v>4.12</v>
      </c>
      <c r="Y115">
        <v>16.04</v>
      </c>
      <c r="Z115">
        <v>24.28</v>
      </c>
      <c r="AA115">
        <v>19.670000000000002</v>
      </c>
      <c r="AB115">
        <v>57.61</v>
      </c>
      <c r="AC115">
        <v>68.38</v>
      </c>
      <c r="AD115">
        <v>50.12</v>
      </c>
      <c r="AE115">
        <v>4.12</v>
      </c>
      <c r="AF115">
        <v>14.13</v>
      </c>
      <c r="AG115">
        <v>24.28</v>
      </c>
      <c r="AH115">
        <v>19.670000000000002</v>
      </c>
      <c r="AI115">
        <v>36.28</v>
      </c>
      <c r="AJ115">
        <v>38.9</v>
      </c>
      <c r="AK115">
        <v>64.209999999999994</v>
      </c>
      <c r="AL115">
        <v>64.3</v>
      </c>
      <c r="AM115">
        <v>4.12</v>
      </c>
      <c r="AN115">
        <v>14.13</v>
      </c>
      <c r="AO115">
        <v>20.81</v>
      </c>
      <c r="AP115">
        <v>36.28</v>
      </c>
      <c r="AQ115">
        <v>38.9</v>
      </c>
      <c r="AR115">
        <v>64.209999999999994</v>
      </c>
      <c r="AS115">
        <v>64.3</v>
      </c>
      <c r="AT115">
        <v>4.12</v>
      </c>
      <c r="AU115">
        <v>14.13</v>
      </c>
      <c r="AV115">
        <v>163.97</v>
      </c>
      <c r="AW115">
        <v>194.83</v>
      </c>
      <c r="AX115">
        <v>19.670000000000002</v>
      </c>
      <c r="AY115">
        <v>62.46</v>
      </c>
      <c r="AZ115">
        <v>4.08</v>
      </c>
      <c r="BA115">
        <v>61.56</v>
      </c>
      <c r="BB115">
        <v>4.08</v>
      </c>
      <c r="BC115">
        <v>61.56</v>
      </c>
      <c r="BD115">
        <v>4.08</v>
      </c>
      <c r="BE115">
        <v>20.12</v>
      </c>
      <c r="BF115">
        <v>2.88</v>
      </c>
      <c r="BG115">
        <v>2.58</v>
      </c>
      <c r="BH115">
        <v>75.66</v>
      </c>
      <c r="BI115">
        <v>4.08</v>
      </c>
      <c r="BJ115">
        <v>2.2000000000000002</v>
      </c>
      <c r="BK115">
        <v>76.8</v>
      </c>
      <c r="BL115">
        <v>4.08</v>
      </c>
      <c r="BM115">
        <v>0</v>
      </c>
      <c r="BN115">
        <v>57.31</v>
      </c>
      <c r="BO115">
        <v>2.2599999999999998</v>
      </c>
      <c r="BP115">
        <v>0</v>
      </c>
      <c r="BQ115">
        <v>76.77</v>
      </c>
    </row>
    <row r="116" spans="1:69">
      <c r="A116" s="97">
        <v>43589</v>
      </c>
      <c r="B116" t="s">
        <v>421</v>
      </c>
      <c r="C116">
        <v>15.62</v>
      </c>
      <c r="D116">
        <v>23.66</v>
      </c>
      <c r="E116">
        <v>19.170000000000002</v>
      </c>
      <c r="F116">
        <v>54.91</v>
      </c>
      <c r="G116">
        <v>14.07</v>
      </c>
      <c r="H116">
        <v>18.600000000000001</v>
      </c>
      <c r="I116">
        <v>4.12</v>
      </c>
      <c r="J116">
        <v>13.91</v>
      </c>
      <c r="K116">
        <v>23.66</v>
      </c>
      <c r="L116">
        <v>19.170000000000002</v>
      </c>
      <c r="M116">
        <v>56.96</v>
      </c>
      <c r="N116">
        <v>36.270000000000003</v>
      </c>
      <c r="O116">
        <v>16.71</v>
      </c>
      <c r="P116">
        <v>17.350000000000001</v>
      </c>
      <c r="Q116">
        <v>4.12</v>
      </c>
      <c r="R116">
        <v>13.91</v>
      </c>
      <c r="S116">
        <v>20.28</v>
      </c>
      <c r="T116">
        <v>56.96</v>
      </c>
      <c r="U116">
        <v>36.270000000000003</v>
      </c>
      <c r="V116">
        <v>16.71</v>
      </c>
      <c r="W116">
        <v>17.350000000000001</v>
      </c>
      <c r="X116">
        <v>4.12</v>
      </c>
      <c r="Y116">
        <v>15.62</v>
      </c>
      <c r="Z116">
        <v>25.24</v>
      </c>
      <c r="AA116">
        <v>20.45</v>
      </c>
      <c r="AB116">
        <v>57.44</v>
      </c>
      <c r="AC116">
        <v>68.37</v>
      </c>
      <c r="AD116">
        <v>50.12</v>
      </c>
      <c r="AE116">
        <v>4.12</v>
      </c>
      <c r="AF116">
        <v>13.91</v>
      </c>
      <c r="AG116">
        <v>25.24</v>
      </c>
      <c r="AH116">
        <v>20.45</v>
      </c>
      <c r="AI116">
        <v>36.18</v>
      </c>
      <c r="AJ116">
        <v>38.79</v>
      </c>
      <c r="AK116">
        <v>64.209999999999994</v>
      </c>
      <c r="AL116">
        <v>64.290000000000006</v>
      </c>
      <c r="AM116">
        <v>4.12</v>
      </c>
      <c r="AN116">
        <v>13.91</v>
      </c>
      <c r="AO116">
        <v>21.64</v>
      </c>
      <c r="AP116">
        <v>36.18</v>
      </c>
      <c r="AQ116">
        <v>38.79</v>
      </c>
      <c r="AR116">
        <v>64.209999999999994</v>
      </c>
      <c r="AS116">
        <v>64.290000000000006</v>
      </c>
      <c r="AT116">
        <v>4.12</v>
      </c>
      <c r="AU116">
        <v>13.91</v>
      </c>
      <c r="AV116">
        <v>164.73</v>
      </c>
      <c r="AW116">
        <v>195.55</v>
      </c>
      <c r="AX116">
        <v>20.45</v>
      </c>
      <c r="AY116">
        <v>62.46</v>
      </c>
      <c r="AZ116">
        <v>4.03</v>
      </c>
      <c r="BA116">
        <v>62.32</v>
      </c>
      <c r="BB116">
        <v>4.03</v>
      </c>
      <c r="BC116">
        <v>62.32</v>
      </c>
      <c r="BD116">
        <v>4.03</v>
      </c>
      <c r="BE116">
        <v>20.32</v>
      </c>
      <c r="BF116">
        <v>2.88</v>
      </c>
      <c r="BG116">
        <v>2.58</v>
      </c>
      <c r="BH116">
        <v>76.28</v>
      </c>
      <c r="BI116">
        <v>4.03</v>
      </c>
      <c r="BJ116">
        <v>2.1800000000000002</v>
      </c>
      <c r="BK116">
        <v>77.540000000000006</v>
      </c>
      <c r="BL116">
        <v>4.03</v>
      </c>
      <c r="BM116">
        <v>0</v>
      </c>
      <c r="BN116">
        <v>57.99</v>
      </c>
      <c r="BO116">
        <v>2.2599999999999998</v>
      </c>
      <c r="BP116">
        <v>0</v>
      </c>
      <c r="BQ116">
        <v>77.510000000000005</v>
      </c>
    </row>
    <row r="117" spans="1:69">
      <c r="A117" s="97">
        <v>43589</v>
      </c>
      <c r="B117" t="s">
        <v>1290</v>
      </c>
      <c r="C117">
        <v>15.62</v>
      </c>
      <c r="D117">
        <v>23.58</v>
      </c>
      <c r="E117">
        <v>19.149999999999999</v>
      </c>
      <c r="F117">
        <v>55.36</v>
      </c>
      <c r="G117">
        <v>14.07</v>
      </c>
      <c r="H117">
        <v>18.600000000000001</v>
      </c>
      <c r="I117">
        <v>4.12</v>
      </c>
      <c r="J117">
        <v>13.91</v>
      </c>
      <c r="K117">
        <v>23.58</v>
      </c>
      <c r="L117">
        <v>19.149999999999999</v>
      </c>
      <c r="M117">
        <v>57.43</v>
      </c>
      <c r="N117">
        <v>36.57</v>
      </c>
      <c r="O117">
        <v>16.71</v>
      </c>
      <c r="P117">
        <v>17.350000000000001</v>
      </c>
      <c r="Q117">
        <v>4.12</v>
      </c>
      <c r="R117">
        <v>13.91</v>
      </c>
      <c r="S117">
        <v>20.25</v>
      </c>
      <c r="T117">
        <v>57.43</v>
      </c>
      <c r="U117">
        <v>36.57</v>
      </c>
      <c r="V117">
        <v>16.71</v>
      </c>
      <c r="W117">
        <v>17.350000000000001</v>
      </c>
      <c r="X117">
        <v>4.12</v>
      </c>
      <c r="Y117">
        <v>15.62</v>
      </c>
      <c r="Z117">
        <v>25.16</v>
      </c>
      <c r="AA117">
        <v>20.43</v>
      </c>
      <c r="AB117">
        <v>57.92</v>
      </c>
      <c r="AC117">
        <v>68.37</v>
      </c>
      <c r="AD117">
        <v>50.12</v>
      </c>
      <c r="AE117">
        <v>4.12</v>
      </c>
      <c r="AF117">
        <v>13.91</v>
      </c>
      <c r="AG117">
        <v>25.16</v>
      </c>
      <c r="AH117">
        <v>20.43</v>
      </c>
      <c r="AI117">
        <v>36.479999999999997</v>
      </c>
      <c r="AJ117">
        <v>39.11</v>
      </c>
      <c r="AK117">
        <v>64.209999999999994</v>
      </c>
      <c r="AL117">
        <v>64.290000000000006</v>
      </c>
      <c r="AM117">
        <v>4.12</v>
      </c>
      <c r="AN117">
        <v>13.91</v>
      </c>
      <c r="AO117">
        <v>21.6</v>
      </c>
      <c r="AP117">
        <v>36.479999999999997</v>
      </c>
      <c r="AQ117">
        <v>39.11</v>
      </c>
      <c r="AR117">
        <v>64.209999999999994</v>
      </c>
      <c r="AS117">
        <v>64.290000000000006</v>
      </c>
      <c r="AT117">
        <v>4.12</v>
      </c>
      <c r="AU117">
        <v>13.91</v>
      </c>
      <c r="AV117">
        <v>165.17</v>
      </c>
      <c r="AW117">
        <v>196.11</v>
      </c>
      <c r="AX117">
        <v>20.43</v>
      </c>
      <c r="AY117">
        <v>62.46</v>
      </c>
      <c r="AZ117">
        <v>4.03</v>
      </c>
      <c r="BA117">
        <v>62.44</v>
      </c>
      <c r="BB117">
        <v>4.03</v>
      </c>
      <c r="BC117">
        <v>62.44</v>
      </c>
      <c r="BD117">
        <v>4.03</v>
      </c>
      <c r="BE117">
        <v>20.36</v>
      </c>
      <c r="BF117">
        <v>2.88</v>
      </c>
      <c r="BG117">
        <v>2.58</v>
      </c>
      <c r="BH117">
        <v>76.45</v>
      </c>
      <c r="BI117">
        <v>4.03</v>
      </c>
      <c r="BJ117">
        <v>2.1800000000000002</v>
      </c>
      <c r="BK117">
        <v>77.72</v>
      </c>
      <c r="BL117">
        <v>4.03</v>
      </c>
      <c r="BM117">
        <v>0</v>
      </c>
      <c r="BN117">
        <v>58.17</v>
      </c>
      <c r="BO117">
        <v>2.2599999999999998</v>
      </c>
      <c r="BP117">
        <v>0</v>
      </c>
      <c r="BQ117">
        <v>77.69</v>
      </c>
    </row>
    <row r="118" spans="1:69">
      <c r="A118" s="97">
        <v>43589</v>
      </c>
      <c r="B118" t="s">
        <v>457</v>
      </c>
      <c r="C118">
        <v>15.62</v>
      </c>
      <c r="D118">
        <v>23.48</v>
      </c>
      <c r="E118">
        <v>18.97</v>
      </c>
      <c r="F118">
        <v>55.36</v>
      </c>
      <c r="G118">
        <v>14.07</v>
      </c>
      <c r="H118">
        <v>18.600000000000001</v>
      </c>
      <c r="I118">
        <v>4.12</v>
      </c>
      <c r="J118">
        <v>13.91</v>
      </c>
      <c r="K118">
        <v>23.48</v>
      </c>
      <c r="L118">
        <v>18.97</v>
      </c>
      <c r="M118">
        <v>57.43</v>
      </c>
      <c r="N118">
        <v>36.57</v>
      </c>
      <c r="O118">
        <v>16.71</v>
      </c>
      <c r="P118">
        <v>17.350000000000001</v>
      </c>
      <c r="Q118">
        <v>4.12</v>
      </c>
      <c r="R118">
        <v>13.91</v>
      </c>
      <c r="S118">
        <v>20.09</v>
      </c>
      <c r="T118">
        <v>57.43</v>
      </c>
      <c r="U118">
        <v>36.57</v>
      </c>
      <c r="V118">
        <v>16.71</v>
      </c>
      <c r="W118">
        <v>17.350000000000001</v>
      </c>
      <c r="X118">
        <v>4.12</v>
      </c>
      <c r="Y118">
        <v>15.62</v>
      </c>
      <c r="Z118">
        <v>25.06</v>
      </c>
      <c r="AA118">
        <v>20.239999999999998</v>
      </c>
      <c r="AB118">
        <v>57.92</v>
      </c>
      <c r="AC118">
        <v>68.37</v>
      </c>
      <c r="AD118">
        <v>50.12</v>
      </c>
      <c r="AE118">
        <v>4.12</v>
      </c>
      <c r="AF118">
        <v>13.91</v>
      </c>
      <c r="AG118">
        <v>25.06</v>
      </c>
      <c r="AH118">
        <v>20.239999999999998</v>
      </c>
      <c r="AI118">
        <v>36.479999999999997</v>
      </c>
      <c r="AJ118">
        <v>39.11</v>
      </c>
      <c r="AK118">
        <v>64.209999999999994</v>
      </c>
      <c r="AL118">
        <v>64.290000000000006</v>
      </c>
      <c r="AM118">
        <v>4.12</v>
      </c>
      <c r="AN118">
        <v>13.91</v>
      </c>
      <c r="AO118">
        <v>21.43</v>
      </c>
      <c r="AP118">
        <v>36.479999999999997</v>
      </c>
      <c r="AQ118">
        <v>39.11</v>
      </c>
      <c r="AR118">
        <v>64.209999999999994</v>
      </c>
      <c r="AS118">
        <v>64.290000000000006</v>
      </c>
      <c r="AT118">
        <v>4.12</v>
      </c>
      <c r="AU118">
        <v>13.91</v>
      </c>
      <c r="AV118">
        <v>165.07</v>
      </c>
      <c r="AW118">
        <v>196.01</v>
      </c>
      <c r="AX118">
        <v>20.239999999999998</v>
      </c>
      <c r="AY118">
        <v>62.46</v>
      </c>
      <c r="AZ118">
        <v>4.03</v>
      </c>
      <c r="BA118">
        <v>62.27</v>
      </c>
      <c r="BB118">
        <v>4.03</v>
      </c>
      <c r="BC118">
        <v>62.27</v>
      </c>
      <c r="BD118">
        <v>4.03</v>
      </c>
      <c r="BE118">
        <v>20.32</v>
      </c>
      <c r="BF118">
        <v>2.88</v>
      </c>
      <c r="BG118">
        <v>2.58</v>
      </c>
      <c r="BH118">
        <v>76.28</v>
      </c>
      <c r="BI118">
        <v>4.03</v>
      </c>
      <c r="BJ118">
        <v>2.1800000000000002</v>
      </c>
      <c r="BK118">
        <v>77.55</v>
      </c>
      <c r="BL118">
        <v>4.03</v>
      </c>
      <c r="BM118">
        <v>0</v>
      </c>
      <c r="BN118">
        <v>58</v>
      </c>
      <c r="BO118">
        <v>2.2599999999999998</v>
      </c>
      <c r="BP118">
        <v>0</v>
      </c>
      <c r="BQ118">
        <v>77.52</v>
      </c>
    </row>
    <row r="119" spans="1:69">
      <c r="A119" s="97">
        <v>43589</v>
      </c>
      <c r="B119" t="s">
        <v>409</v>
      </c>
      <c r="C119">
        <v>15.62</v>
      </c>
      <c r="D119">
        <v>23.02</v>
      </c>
      <c r="E119">
        <v>18.649999999999999</v>
      </c>
      <c r="F119">
        <v>55.36</v>
      </c>
      <c r="G119">
        <v>14.07</v>
      </c>
      <c r="H119">
        <v>18.600000000000001</v>
      </c>
      <c r="I119">
        <v>4.12</v>
      </c>
      <c r="J119">
        <v>13.91</v>
      </c>
      <c r="K119">
        <v>23.02</v>
      </c>
      <c r="L119">
        <v>18.649999999999999</v>
      </c>
      <c r="M119">
        <v>57.43</v>
      </c>
      <c r="N119">
        <v>36.57</v>
      </c>
      <c r="O119">
        <v>16.71</v>
      </c>
      <c r="P119">
        <v>17.350000000000001</v>
      </c>
      <c r="Q119">
        <v>4.12</v>
      </c>
      <c r="R119">
        <v>13.91</v>
      </c>
      <c r="S119">
        <v>19.73</v>
      </c>
      <c r="T119">
        <v>57.43</v>
      </c>
      <c r="U119">
        <v>36.57</v>
      </c>
      <c r="V119">
        <v>16.71</v>
      </c>
      <c r="W119">
        <v>17.350000000000001</v>
      </c>
      <c r="X119">
        <v>4.12</v>
      </c>
      <c r="Y119">
        <v>15.62</v>
      </c>
      <c r="Z119">
        <v>24.56</v>
      </c>
      <c r="AA119">
        <v>19.899999999999999</v>
      </c>
      <c r="AB119">
        <v>57.92</v>
      </c>
      <c r="AC119">
        <v>68.37</v>
      </c>
      <c r="AD119">
        <v>50.12</v>
      </c>
      <c r="AE119">
        <v>4.12</v>
      </c>
      <c r="AF119">
        <v>13.91</v>
      </c>
      <c r="AG119">
        <v>24.56</v>
      </c>
      <c r="AH119">
        <v>19.899999999999999</v>
      </c>
      <c r="AI119">
        <v>36.479999999999997</v>
      </c>
      <c r="AJ119">
        <v>39.11</v>
      </c>
      <c r="AK119">
        <v>64.209999999999994</v>
      </c>
      <c r="AL119">
        <v>64.290000000000006</v>
      </c>
      <c r="AM119">
        <v>4.12</v>
      </c>
      <c r="AN119">
        <v>13.91</v>
      </c>
      <c r="AO119">
        <v>21.06</v>
      </c>
      <c r="AP119">
        <v>36.479999999999997</v>
      </c>
      <c r="AQ119">
        <v>39.11</v>
      </c>
      <c r="AR119">
        <v>64.209999999999994</v>
      </c>
      <c r="AS119">
        <v>64.290000000000006</v>
      </c>
      <c r="AT119">
        <v>4.12</v>
      </c>
      <c r="AU119">
        <v>13.91</v>
      </c>
      <c r="AV119">
        <v>164.58</v>
      </c>
      <c r="AW119">
        <v>195.51</v>
      </c>
      <c r="AX119">
        <v>19.899999999999999</v>
      </c>
      <c r="AY119">
        <v>62.46</v>
      </c>
      <c r="AZ119">
        <v>4.03</v>
      </c>
      <c r="BA119">
        <v>61.89</v>
      </c>
      <c r="BB119">
        <v>4.03</v>
      </c>
      <c r="BC119">
        <v>61.89</v>
      </c>
      <c r="BD119">
        <v>4.03</v>
      </c>
      <c r="BE119">
        <v>20.22</v>
      </c>
      <c r="BF119">
        <v>2.88</v>
      </c>
      <c r="BG119">
        <v>2.58</v>
      </c>
      <c r="BH119">
        <v>75.91</v>
      </c>
      <c r="BI119">
        <v>4.03</v>
      </c>
      <c r="BJ119">
        <v>2.1800000000000002</v>
      </c>
      <c r="BK119">
        <v>77.17</v>
      </c>
      <c r="BL119">
        <v>4.03</v>
      </c>
      <c r="BM119">
        <v>0</v>
      </c>
      <c r="BN119">
        <v>57.62</v>
      </c>
      <c r="BO119">
        <v>2.2599999999999998</v>
      </c>
      <c r="BP119">
        <v>0</v>
      </c>
      <c r="BQ119">
        <v>77.14</v>
      </c>
    </row>
    <row r="120" spans="1:69">
      <c r="A120" s="97">
        <v>43589</v>
      </c>
      <c r="B120" t="s">
        <v>466</v>
      </c>
      <c r="C120">
        <v>14.17</v>
      </c>
      <c r="D120">
        <v>22.64</v>
      </c>
      <c r="E120">
        <v>18.34</v>
      </c>
      <c r="F120">
        <v>58.96</v>
      </c>
      <c r="G120">
        <v>15.37</v>
      </c>
      <c r="H120">
        <v>14.8</v>
      </c>
      <c r="I120">
        <v>4.12</v>
      </c>
      <c r="J120">
        <v>12.91</v>
      </c>
      <c r="K120">
        <v>22.64</v>
      </c>
      <c r="L120">
        <v>18.34</v>
      </c>
      <c r="M120">
        <v>55.22</v>
      </c>
      <c r="N120">
        <v>35.630000000000003</v>
      </c>
      <c r="O120">
        <v>15.78</v>
      </c>
      <c r="P120">
        <v>15.35</v>
      </c>
      <c r="Q120">
        <v>4.12</v>
      </c>
      <c r="R120">
        <v>12.91</v>
      </c>
      <c r="S120">
        <v>19.41</v>
      </c>
      <c r="T120">
        <v>55.22</v>
      </c>
      <c r="U120">
        <v>35.630000000000003</v>
      </c>
      <c r="V120">
        <v>15.78</v>
      </c>
      <c r="W120">
        <v>15.35</v>
      </c>
      <c r="X120">
        <v>4.12</v>
      </c>
      <c r="Y120">
        <v>14.17</v>
      </c>
      <c r="Z120">
        <v>24.29</v>
      </c>
      <c r="AA120">
        <v>19.68</v>
      </c>
      <c r="AB120">
        <v>55.77</v>
      </c>
      <c r="AC120">
        <v>66.760000000000005</v>
      </c>
      <c r="AD120">
        <v>50.76</v>
      </c>
      <c r="AE120">
        <v>4.12</v>
      </c>
      <c r="AF120">
        <v>12.91</v>
      </c>
      <c r="AG120">
        <v>24.29</v>
      </c>
      <c r="AH120">
        <v>19.68</v>
      </c>
      <c r="AI120">
        <v>36.090000000000003</v>
      </c>
      <c r="AJ120">
        <v>38.69</v>
      </c>
      <c r="AK120">
        <v>64.67</v>
      </c>
      <c r="AL120">
        <v>64.75</v>
      </c>
      <c r="AM120">
        <v>4.12</v>
      </c>
      <c r="AN120">
        <v>12.91</v>
      </c>
      <c r="AO120">
        <v>20.82</v>
      </c>
      <c r="AP120">
        <v>36.090000000000003</v>
      </c>
      <c r="AQ120">
        <v>38.69</v>
      </c>
      <c r="AR120">
        <v>64.67</v>
      </c>
      <c r="AS120">
        <v>64.75</v>
      </c>
      <c r="AT120">
        <v>4.12</v>
      </c>
      <c r="AU120">
        <v>12.91</v>
      </c>
      <c r="AV120">
        <v>163.87</v>
      </c>
      <c r="AW120">
        <v>194.71</v>
      </c>
      <c r="AX120">
        <v>19.68</v>
      </c>
      <c r="AY120">
        <v>62.46</v>
      </c>
      <c r="AZ120">
        <v>3.77</v>
      </c>
      <c r="BA120">
        <v>61.53</v>
      </c>
      <c r="BB120">
        <v>3.77</v>
      </c>
      <c r="BC120">
        <v>61.53</v>
      </c>
      <c r="BD120">
        <v>3.77</v>
      </c>
      <c r="BE120">
        <v>21.01</v>
      </c>
      <c r="BF120">
        <v>2.88</v>
      </c>
      <c r="BG120">
        <v>2.58</v>
      </c>
      <c r="BH120">
        <v>67.8</v>
      </c>
      <c r="BI120">
        <v>3.77</v>
      </c>
      <c r="BJ120">
        <v>2.04</v>
      </c>
      <c r="BK120">
        <v>68.88</v>
      </c>
      <c r="BL120">
        <v>3.77</v>
      </c>
      <c r="BM120">
        <v>0</v>
      </c>
      <c r="BN120">
        <v>51.44</v>
      </c>
      <c r="BO120">
        <v>2.2599999999999998</v>
      </c>
      <c r="BP120">
        <v>0</v>
      </c>
      <c r="BQ120">
        <v>68.84</v>
      </c>
    </row>
    <row r="121" spans="1:69">
      <c r="A121" s="97">
        <v>43589</v>
      </c>
      <c r="B121" t="s">
        <v>478</v>
      </c>
      <c r="C121">
        <v>16.04</v>
      </c>
      <c r="D121">
        <v>22.78</v>
      </c>
      <c r="E121">
        <v>18.46</v>
      </c>
      <c r="F121">
        <v>55.01</v>
      </c>
      <c r="G121">
        <v>14.07</v>
      </c>
      <c r="H121">
        <v>18.07</v>
      </c>
      <c r="I121">
        <v>4.12</v>
      </c>
      <c r="J121">
        <v>14.13</v>
      </c>
      <c r="K121">
        <v>22.78</v>
      </c>
      <c r="L121">
        <v>18.46</v>
      </c>
      <c r="M121">
        <v>55.89</v>
      </c>
      <c r="N121">
        <v>37.53</v>
      </c>
      <c r="O121">
        <v>16.41</v>
      </c>
      <c r="P121">
        <v>17.05</v>
      </c>
      <c r="Q121">
        <v>4.12</v>
      </c>
      <c r="R121">
        <v>14.13</v>
      </c>
      <c r="S121">
        <v>19.53</v>
      </c>
      <c r="T121">
        <v>55.89</v>
      </c>
      <c r="U121">
        <v>37.53</v>
      </c>
      <c r="V121">
        <v>16.41</v>
      </c>
      <c r="W121">
        <v>17.05</v>
      </c>
      <c r="X121">
        <v>4.12</v>
      </c>
      <c r="Y121">
        <v>16.04</v>
      </c>
      <c r="Z121">
        <v>24.28</v>
      </c>
      <c r="AA121">
        <v>19.670000000000002</v>
      </c>
      <c r="AB121">
        <v>57.61</v>
      </c>
      <c r="AC121">
        <v>68.38</v>
      </c>
      <c r="AD121">
        <v>50.12</v>
      </c>
      <c r="AE121">
        <v>4.12</v>
      </c>
      <c r="AF121">
        <v>14.13</v>
      </c>
      <c r="AG121">
        <v>24.28</v>
      </c>
      <c r="AH121">
        <v>19.670000000000002</v>
      </c>
      <c r="AI121">
        <v>36.28</v>
      </c>
      <c r="AJ121">
        <v>38.9</v>
      </c>
      <c r="AK121">
        <v>64.209999999999994</v>
      </c>
      <c r="AL121">
        <v>64.3</v>
      </c>
      <c r="AM121">
        <v>4.12</v>
      </c>
      <c r="AN121">
        <v>14.13</v>
      </c>
      <c r="AO121">
        <v>20.81</v>
      </c>
      <c r="AP121">
        <v>36.28</v>
      </c>
      <c r="AQ121">
        <v>38.9</v>
      </c>
      <c r="AR121">
        <v>64.209999999999994</v>
      </c>
      <c r="AS121">
        <v>64.3</v>
      </c>
      <c r="AT121">
        <v>4.12</v>
      </c>
      <c r="AU121">
        <v>14.13</v>
      </c>
      <c r="AV121">
        <v>163.97</v>
      </c>
      <c r="AW121">
        <v>194.83</v>
      </c>
      <c r="AX121">
        <v>19.670000000000002</v>
      </c>
      <c r="AY121">
        <v>62.46</v>
      </c>
      <c r="AZ121">
        <v>4.08</v>
      </c>
      <c r="BA121">
        <v>61.56</v>
      </c>
      <c r="BB121">
        <v>4.08</v>
      </c>
      <c r="BC121">
        <v>61.56</v>
      </c>
      <c r="BD121">
        <v>4.08</v>
      </c>
      <c r="BE121">
        <v>20.12</v>
      </c>
      <c r="BF121">
        <v>2.88</v>
      </c>
      <c r="BG121">
        <v>2.58</v>
      </c>
      <c r="BH121">
        <v>75.66</v>
      </c>
      <c r="BI121">
        <v>4.08</v>
      </c>
      <c r="BJ121">
        <v>2.2000000000000002</v>
      </c>
      <c r="BK121">
        <v>76.8</v>
      </c>
      <c r="BL121">
        <v>4.08</v>
      </c>
      <c r="BM121">
        <v>0</v>
      </c>
      <c r="BN121">
        <v>57.31</v>
      </c>
      <c r="BO121">
        <v>2.2599999999999998</v>
      </c>
      <c r="BP121">
        <v>0</v>
      </c>
      <c r="BQ121">
        <v>76.77</v>
      </c>
    </row>
    <row r="122" spans="1:69">
      <c r="A122" s="97">
        <v>43589</v>
      </c>
      <c r="B122" t="s">
        <v>412</v>
      </c>
      <c r="C122">
        <v>14.17</v>
      </c>
      <c r="D122">
        <v>22.64</v>
      </c>
      <c r="E122">
        <v>18.34</v>
      </c>
      <c r="F122">
        <v>58.96</v>
      </c>
      <c r="G122">
        <v>15.37</v>
      </c>
      <c r="H122">
        <v>14.8</v>
      </c>
      <c r="I122">
        <v>4.12</v>
      </c>
      <c r="J122">
        <v>12.91</v>
      </c>
      <c r="K122">
        <v>22.64</v>
      </c>
      <c r="L122">
        <v>18.34</v>
      </c>
      <c r="M122">
        <v>55.22</v>
      </c>
      <c r="N122">
        <v>35.630000000000003</v>
      </c>
      <c r="O122">
        <v>15.78</v>
      </c>
      <c r="P122">
        <v>15.35</v>
      </c>
      <c r="Q122">
        <v>4.12</v>
      </c>
      <c r="R122">
        <v>12.91</v>
      </c>
      <c r="S122">
        <v>19.41</v>
      </c>
      <c r="T122">
        <v>55.22</v>
      </c>
      <c r="U122">
        <v>35.630000000000003</v>
      </c>
      <c r="V122">
        <v>15.78</v>
      </c>
      <c r="W122">
        <v>15.35</v>
      </c>
      <c r="X122">
        <v>4.12</v>
      </c>
      <c r="Y122">
        <v>14.17</v>
      </c>
      <c r="Z122">
        <v>24.29</v>
      </c>
      <c r="AA122">
        <v>19.68</v>
      </c>
      <c r="AB122">
        <v>55.77</v>
      </c>
      <c r="AC122">
        <v>66.760000000000005</v>
      </c>
      <c r="AD122">
        <v>50.76</v>
      </c>
      <c r="AE122">
        <v>4.12</v>
      </c>
      <c r="AF122">
        <v>12.91</v>
      </c>
      <c r="AG122">
        <v>24.29</v>
      </c>
      <c r="AH122">
        <v>19.68</v>
      </c>
      <c r="AI122">
        <v>36.090000000000003</v>
      </c>
      <c r="AJ122">
        <v>38.69</v>
      </c>
      <c r="AK122">
        <v>64.67</v>
      </c>
      <c r="AL122">
        <v>64.75</v>
      </c>
      <c r="AM122">
        <v>4.12</v>
      </c>
      <c r="AN122">
        <v>12.91</v>
      </c>
      <c r="AO122">
        <v>20.82</v>
      </c>
      <c r="AP122">
        <v>36.090000000000003</v>
      </c>
      <c r="AQ122">
        <v>38.69</v>
      </c>
      <c r="AR122">
        <v>64.67</v>
      </c>
      <c r="AS122">
        <v>64.75</v>
      </c>
      <c r="AT122">
        <v>4.12</v>
      </c>
      <c r="AU122">
        <v>12.91</v>
      </c>
      <c r="AV122">
        <v>163.87</v>
      </c>
      <c r="AW122">
        <v>194.71</v>
      </c>
      <c r="AX122">
        <v>19.68</v>
      </c>
      <c r="AY122">
        <v>62.46</v>
      </c>
      <c r="AZ122">
        <v>3.77</v>
      </c>
      <c r="BA122">
        <v>61.53</v>
      </c>
      <c r="BB122">
        <v>3.77</v>
      </c>
      <c r="BC122">
        <v>61.53</v>
      </c>
      <c r="BD122">
        <v>3.77</v>
      </c>
      <c r="BE122">
        <v>21.01</v>
      </c>
      <c r="BF122">
        <v>2.88</v>
      </c>
      <c r="BG122">
        <v>2.58</v>
      </c>
      <c r="BH122">
        <v>67.8</v>
      </c>
      <c r="BI122">
        <v>3.77</v>
      </c>
      <c r="BJ122">
        <v>2.04</v>
      </c>
      <c r="BK122">
        <v>68.88</v>
      </c>
      <c r="BL122">
        <v>3.77</v>
      </c>
      <c r="BM122">
        <v>0</v>
      </c>
      <c r="BN122">
        <v>51.44</v>
      </c>
      <c r="BO122">
        <v>2.2599999999999998</v>
      </c>
      <c r="BP122">
        <v>0</v>
      </c>
      <c r="BQ122">
        <v>68.84</v>
      </c>
    </row>
    <row r="123" spans="1:69">
      <c r="A123" s="97">
        <v>43589</v>
      </c>
      <c r="B123" t="s">
        <v>415</v>
      </c>
      <c r="C123">
        <v>15.62</v>
      </c>
      <c r="D123">
        <v>23.02</v>
      </c>
      <c r="E123">
        <v>18.649999999999999</v>
      </c>
      <c r="F123">
        <v>55.36</v>
      </c>
      <c r="G123">
        <v>14.07</v>
      </c>
      <c r="H123">
        <v>18.600000000000001</v>
      </c>
      <c r="I123">
        <v>4.12</v>
      </c>
      <c r="J123">
        <v>13.91</v>
      </c>
      <c r="K123">
        <v>23.02</v>
      </c>
      <c r="L123">
        <v>18.649999999999999</v>
      </c>
      <c r="M123">
        <v>57.43</v>
      </c>
      <c r="N123">
        <v>36.57</v>
      </c>
      <c r="O123">
        <v>16.71</v>
      </c>
      <c r="P123">
        <v>17.350000000000001</v>
      </c>
      <c r="Q123">
        <v>4.12</v>
      </c>
      <c r="R123">
        <v>13.91</v>
      </c>
      <c r="S123">
        <v>19.73</v>
      </c>
      <c r="T123">
        <v>57.43</v>
      </c>
      <c r="U123">
        <v>36.57</v>
      </c>
      <c r="V123">
        <v>16.71</v>
      </c>
      <c r="W123">
        <v>17.350000000000001</v>
      </c>
      <c r="X123">
        <v>4.12</v>
      </c>
      <c r="Y123">
        <v>15.62</v>
      </c>
      <c r="Z123">
        <v>24.56</v>
      </c>
      <c r="AA123">
        <v>19.899999999999999</v>
      </c>
      <c r="AB123">
        <v>57.92</v>
      </c>
      <c r="AC123">
        <v>68.37</v>
      </c>
      <c r="AD123">
        <v>50.12</v>
      </c>
      <c r="AE123">
        <v>4.12</v>
      </c>
      <c r="AF123">
        <v>13.91</v>
      </c>
      <c r="AG123">
        <v>24.56</v>
      </c>
      <c r="AH123">
        <v>19.899999999999999</v>
      </c>
      <c r="AI123">
        <v>36.479999999999997</v>
      </c>
      <c r="AJ123">
        <v>39.11</v>
      </c>
      <c r="AK123">
        <v>64.209999999999994</v>
      </c>
      <c r="AL123">
        <v>64.290000000000006</v>
      </c>
      <c r="AM123">
        <v>4.12</v>
      </c>
      <c r="AN123">
        <v>13.91</v>
      </c>
      <c r="AO123">
        <v>21.06</v>
      </c>
      <c r="AP123">
        <v>36.479999999999997</v>
      </c>
      <c r="AQ123">
        <v>39.11</v>
      </c>
      <c r="AR123">
        <v>64.209999999999994</v>
      </c>
      <c r="AS123">
        <v>64.290000000000006</v>
      </c>
      <c r="AT123">
        <v>4.12</v>
      </c>
      <c r="AU123">
        <v>13.91</v>
      </c>
      <c r="AV123">
        <v>164.58</v>
      </c>
      <c r="AW123">
        <v>195.51</v>
      </c>
      <c r="AX123">
        <v>19.899999999999999</v>
      </c>
      <c r="AY123">
        <v>62.46</v>
      </c>
      <c r="AZ123">
        <v>4.03</v>
      </c>
      <c r="BA123">
        <v>61.89</v>
      </c>
      <c r="BB123">
        <v>4.03</v>
      </c>
      <c r="BC123">
        <v>61.89</v>
      </c>
      <c r="BD123">
        <v>4.03</v>
      </c>
      <c r="BE123">
        <v>20.22</v>
      </c>
      <c r="BF123">
        <v>2.88</v>
      </c>
      <c r="BG123">
        <v>2.58</v>
      </c>
      <c r="BH123">
        <v>75.91</v>
      </c>
      <c r="BI123">
        <v>4.03</v>
      </c>
      <c r="BJ123">
        <v>2.1800000000000002</v>
      </c>
      <c r="BK123">
        <v>77.17</v>
      </c>
      <c r="BL123">
        <v>4.03</v>
      </c>
      <c r="BM123">
        <v>0</v>
      </c>
      <c r="BN123">
        <v>57.62</v>
      </c>
      <c r="BO123">
        <v>2.2599999999999998</v>
      </c>
      <c r="BP123">
        <v>0</v>
      </c>
      <c r="BQ123">
        <v>77.14</v>
      </c>
    </row>
    <row r="124" spans="1:69">
      <c r="A124" s="97">
        <v>43589</v>
      </c>
      <c r="B124" t="s">
        <v>424</v>
      </c>
      <c r="C124">
        <v>16.04</v>
      </c>
      <c r="D124">
        <v>16.25</v>
      </c>
      <c r="E124">
        <v>16.25</v>
      </c>
      <c r="F124">
        <v>25.87</v>
      </c>
      <c r="G124">
        <v>14.07</v>
      </c>
      <c r="H124">
        <v>18.07</v>
      </c>
      <c r="I124">
        <v>4.12</v>
      </c>
      <c r="J124">
        <v>14.13</v>
      </c>
      <c r="K124">
        <v>16.25</v>
      </c>
      <c r="L124">
        <v>16.25</v>
      </c>
      <c r="M124">
        <v>26.29</v>
      </c>
      <c r="N124">
        <v>17.649999999999999</v>
      </c>
      <c r="O124">
        <v>16.41</v>
      </c>
      <c r="P124">
        <v>17.05</v>
      </c>
      <c r="Q124">
        <v>4.12</v>
      </c>
      <c r="R124">
        <v>14.13</v>
      </c>
      <c r="S124">
        <v>16.25</v>
      </c>
      <c r="T124">
        <v>26.29</v>
      </c>
      <c r="U124">
        <v>17.649999999999999</v>
      </c>
      <c r="V124">
        <v>16.41</v>
      </c>
      <c r="W124">
        <v>17.05</v>
      </c>
      <c r="X124">
        <v>4.12</v>
      </c>
      <c r="Y124">
        <v>16.04</v>
      </c>
      <c r="Z124">
        <v>17.309999999999999</v>
      </c>
      <c r="AA124">
        <v>17.309999999999999</v>
      </c>
      <c r="AB124">
        <v>27.1</v>
      </c>
      <c r="AC124">
        <v>68.38</v>
      </c>
      <c r="AD124">
        <v>50.12</v>
      </c>
      <c r="AE124">
        <v>4.12</v>
      </c>
      <c r="AF124">
        <v>14.13</v>
      </c>
      <c r="AG124">
        <v>17.309999999999999</v>
      </c>
      <c r="AH124">
        <v>17.309999999999999</v>
      </c>
      <c r="AI124">
        <v>17.07</v>
      </c>
      <c r="AJ124">
        <v>18.3</v>
      </c>
      <c r="AK124">
        <v>64.209999999999994</v>
      </c>
      <c r="AL124">
        <v>64.3</v>
      </c>
      <c r="AM124">
        <v>4.12</v>
      </c>
      <c r="AN124">
        <v>14.13</v>
      </c>
      <c r="AO124">
        <v>17.309999999999999</v>
      </c>
      <c r="AP124">
        <v>17.07</v>
      </c>
      <c r="AQ124">
        <v>18.3</v>
      </c>
      <c r="AR124">
        <v>64.209999999999994</v>
      </c>
      <c r="AS124">
        <v>64.3</v>
      </c>
      <c r="AT124">
        <v>4.12</v>
      </c>
      <c r="AU124">
        <v>14.13</v>
      </c>
      <c r="AV124">
        <v>123.17</v>
      </c>
      <c r="AW124">
        <v>146.56</v>
      </c>
      <c r="AX124">
        <v>17.309999999999999</v>
      </c>
      <c r="AY124">
        <v>62.46</v>
      </c>
      <c r="AZ124">
        <v>4.08</v>
      </c>
      <c r="BA124">
        <v>48.18</v>
      </c>
      <c r="BB124">
        <v>4.08</v>
      </c>
      <c r="BC124">
        <v>48.18</v>
      </c>
      <c r="BD124">
        <v>4.08</v>
      </c>
      <c r="BE124">
        <v>15.65</v>
      </c>
      <c r="BF124">
        <v>2.88</v>
      </c>
      <c r="BG124">
        <v>2.58</v>
      </c>
      <c r="BH124">
        <v>58.84</v>
      </c>
      <c r="BI124">
        <v>4.08</v>
      </c>
      <c r="BJ124">
        <v>2.2000000000000002</v>
      </c>
      <c r="BK124">
        <v>59.73</v>
      </c>
      <c r="BL124">
        <v>4.08</v>
      </c>
      <c r="BM124">
        <v>0</v>
      </c>
      <c r="BN124">
        <v>40.549999999999997</v>
      </c>
      <c r="BO124">
        <v>2.2599999999999998</v>
      </c>
      <c r="BP124">
        <v>0</v>
      </c>
      <c r="BQ124">
        <v>59.71</v>
      </c>
    </row>
    <row r="125" spans="1:69">
      <c r="A125" s="97">
        <v>43589</v>
      </c>
      <c r="B125" t="s">
        <v>427</v>
      </c>
      <c r="C125">
        <v>14.17</v>
      </c>
      <c r="D125">
        <v>23.27</v>
      </c>
      <c r="E125">
        <v>18.850000000000001</v>
      </c>
      <c r="F125">
        <v>58.47</v>
      </c>
      <c r="G125">
        <v>15.37</v>
      </c>
      <c r="H125">
        <v>14.8</v>
      </c>
      <c r="I125">
        <v>4.12</v>
      </c>
      <c r="J125">
        <v>12.91</v>
      </c>
      <c r="K125">
        <v>23.27</v>
      </c>
      <c r="L125">
        <v>18.850000000000001</v>
      </c>
      <c r="M125">
        <v>54.77</v>
      </c>
      <c r="N125">
        <v>35.340000000000003</v>
      </c>
      <c r="O125">
        <v>15.78</v>
      </c>
      <c r="P125">
        <v>15.35</v>
      </c>
      <c r="Q125">
        <v>4.12</v>
      </c>
      <c r="R125">
        <v>12.91</v>
      </c>
      <c r="S125">
        <v>19.95</v>
      </c>
      <c r="T125">
        <v>54.77</v>
      </c>
      <c r="U125">
        <v>35.340000000000003</v>
      </c>
      <c r="V125">
        <v>15.78</v>
      </c>
      <c r="W125">
        <v>15.35</v>
      </c>
      <c r="X125">
        <v>4.12</v>
      </c>
      <c r="Y125">
        <v>14.17</v>
      </c>
      <c r="Z125">
        <v>24.96</v>
      </c>
      <c r="AA125">
        <v>20.22</v>
      </c>
      <c r="AB125">
        <v>55.31</v>
      </c>
      <c r="AC125">
        <v>66.760000000000005</v>
      </c>
      <c r="AD125">
        <v>50.76</v>
      </c>
      <c r="AE125">
        <v>4.12</v>
      </c>
      <c r="AF125">
        <v>12.91</v>
      </c>
      <c r="AG125">
        <v>24.96</v>
      </c>
      <c r="AH125">
        <v>20.22</v>
      </c>
      <c r="AI125">
        <v>35.79</v>
      </c>
      <c r="AJ125">
        <v>38.369999999999997</v>
      </c>
      <c r="AK125">
        <v>64.67</v>
      </c>
      <c r="AL125">
        <v>64.75</v>
      </c>
      <c r="AM125">
        <v>4.12</v>
      </c>
      <c r="AN125">
        <v>12.91</v>
      </c>
      <c r="AO125">
        <v>21.4</v>
      </c>
      <c r="AP125">
        <v>35.79</v>
      </c>
      <c r="AQ125">
        <v>38.369999999999997</v>
      </c>
      <c r="AR125">
        <v>64.67</v>
      </c>
      <c r="AS125">
        <v>64.75</v>
      </c>
      <c r="AT125">
        <v>4.12</v>
      </c>
      <c r="AU125">
        <v>12.91</v>
      </c>
      <c r="AV125">
        <v>164.02</v>
      </c>
      <c r="AW125">
        <v>194.75</v>
      </c>
      <c r="AX125">
        <v>20.22</v>
      </c>
      <c r="AY125">
        <v>62.46</v>
      </c>
      <c r="AZ125">
        <v>3.77</v>
      </c>
      <c r="BA125">
        <v>61.96</v>
      </c>
      <c r="BB125">
        <v>3.77</v>
      </c>
      <c r="BC125">
        <v>61.96</v>
      </c>
      <c r="BD125">
        <v>3.77</v>
      </c>
      <c r="BE125">
        <v>21.13</v>
      </c>
      <c r="BF125">
        <v>2.88</v>
      </c>
      <c r="BG125">
        <v>2.58</v>
      </c>
      <c r="BH125">
        <v>68.19</v>
      </c>
      <c r="BI125">
        <v>3.77</v>
      </c>
      <c r="BJ125">
        <v>2.04</v>
      </c>
      <c r="BK125">
        <v>69.27</v>
      </c>
      <c r="BL125">
        <v>3.77</v>
      </c>
      <c r="BM125">
        <v>0</v>
      </c>
      <c r="BN125">
        <v>51.84</v>
      </c>
      <c r="BO125">
        <v>2.2599999999999998</v>
      </c>
      <c r="BP125">
        <v>0</v>
      </c>
      <c r="BQ125">
        <v>69.239999999999995</v>
      </c>
    </row>
    <row r="126" spans="1:69">
      <c r="A126" s="97">
        <v>43589</v>
      </c>
      <c r="B126" t="s">
        <v>430</v>
      </c>
      <c r="C126">
        <v>14.17</v>
      </c>
      <c r="D126">
        <v>22.64</v>
      </c>
      <c r="E126">
        <v>18.34</v>
      </c>
      <c r="F126">
        <v>58.96</v>
      </c>
      <c r="G126">
        <v>15.37</v>
      </c>
      <c r="H126">
        <v>14.8</v>
      </c>
      <c r="I126">
        <v>4.12</v>
      </c>
      <c r="J126">
        <v>12.91</v>
      </c>
      <c r="K126">
        <v>22.64</v>
      </c>
      <c r="L126">
        <v>18.34</v>
      </c>
      <c r="M126">
        <v>55.22</v>
      </c>
      <c r="N126">
        <v>35.630000000000003</v>
      </c>
      <c r="O126">
        <v>15.78</v>
      </c>
      <c r="P126">
        <v>15.35</v>
      </c>
      <c r="Q126">
        <v>4.12</v>
      </c>
      <c r="R126">
        <v>12.91</v>
      </c>
      <c r="S126">
        <v>19.41</v>
      </c>
      <c r="T126">
        <v>55.22</v>
      </c>
      <c r="U126">
        <v>35.630000000000003</v>
      </c>
      <c r="V126">
        <v>15.78</v>
      </c>
      <c r="W126">
        <v>15.35</v>
      </c>
      <c r="X126">
        <v>4.12</v>
      </c>
      <c r="Y126">
        <v>14.17</v>
      </c>
      <c r="Z126">
        <v>24.29</v>
      </c>
      <c r="AA126">
        <v>19.68</v>
      </c>
      <c r="AB126">
        <v>55.77</v>
      </c>
      <c r="AC126">
        <v>66.760000000000005</v>
      </c>
      <c r="AD126">
        <v>50.76</v>
      </c>
      <c r="AE126">
        <v>4.12</v>
      </c>
      <c r="AF126">
        <v>12.91</v>
      </c>
      <c r="AG126">
        <v>24.29</v>
      </c>
      <c r="AH126">
        <v>19.68</v>
      </c>
      <c r="AI126">
        <v>36.090000000000003</v>
      </c>
      <c r="AJ126">
        <v>38.69</v>
      </c>
      <c r="AK126">
        <v>64.67</v>
      </c>
      <c r="AL126">
        <v>64.75</v>
      </c>
      <c r="AM126">
        <v>4.12</v>
      </c>
      <c r="AN126">
        <v>12.91</v>
      </c>
      <c r="AO126">
        <v>20.82</v>
      </c>
      <c r="AP126">
        <v>36.090000000000003</v>
      </c>
      <c r="AQ126">
        <v>38.69</v>
      </c>
      <c r="AR126">
        <v>64.67</v>
      </c>
      <c r="AS126">
        <v>64.75</v>
      </c>
      <c r="AT126">
        <v>4.12</v>
      </c>
      <c r="AU126">
        <v>12.91</v>
      </c>
      <c r="AV126">
        <v>163.87</v>
      </c>
      <c r="AW126">
        <v>194.71</v>
      </c>
      <c r="AX126">
        <v>19.68</v>
      </c>
      <c r="AY126">
        <v>62.46</v>
      </c>
      <c r="AZ126">
        <v>3.77</v>
      </c>
      <c r="BA126">
        <v>61.53</v>
      </c>
      <c r="BB126">
        <v>3.77</v>
      </c>
      <c r="BC126">
        <v>61.53</v>
      </c>
      <c r="BD126">
        <v>3.77</v>
      </c>
      <c r="BE126">
        <v>21.01</v>
      </c>
      <c r="BF126">
        <v>2.88</v>
      </c>
      <c r="BG126">
        <v>2.58</v>
      </c>
      <c r="BH126">
        <v>67.8</v>
      </c>
      <c r="BI126">
        <v>3.77</v>
      </c>
      <c r="BJ126">
        <v>2.04</v>
      </c>
      <c r="BK126">
        <v>68.88</v>
      </c>
      <c r="BL126">
        <v>3.77</v>
      </c>
      <c r="BM126">
        <v>0</v>
      </c>
      <c r="BN126">
        <v>51.44</v>
      </c>
      <c r="BO126">
        <v>2.2599999999999998</v>
      </c>
      <c r="BP126">
        <v>0</v>
      </c>
      <c r="BQ126">
        <v>68.84</v>
      </c>
    </row>
    <row r="127" spans="1:69">
      <c r="A127" s="97">
        <v>43589</v>
      </c>
      <c r="B127" t="s">
        <v>433</v>
      </c>
      <c r="C127">
        <v>14.17</v>
      </c>
      <c r="D127">
        <v>23.28</v>
      </c>
      <c r="E127">
        <v>18.920000000000002</v>
      </c>
      <c r="F127">
        <v>58.96</v>
      </c>
      <c r="G127">
        <v>15.37</v>
      </c>
      <c r="H127">
        <v>14.8</v>
      </c>
      <c r="I127">
        <v>4.12</v>
      </c>
      <c r="J127">
        <v>12.91</v>
      </c>
      <c r="K127">
        <v>23.28</v>
      </c>
      <c r="L127">
        <v>18.920000000000002</v>
      </c>
      <c r="M127">
        <v>55.22</v>
      </c>
      <c r="N127">
        <v>35.630000000000003</v>
      </c>
      <c r="O127">
        <v>15.78</v>
      </c>
      <c r="P127">
        <v>15.35</v>
      </c>
      <c r="Q127">
        <v>4.12</v>
      </c>
      <c r="R127">
        <v>12.91</v>
      </c>
      <c r="S127">
        <v>20</v>
      </c>
      <c r="T127">
        <v>55.22</v>
      </c>
      <c r="U127">
        <v>35.630000000000003</v>
      </c>
      <c r="V127">
        <v>15.78</v>
      </c>
      <c r="W127">
        <v>15.35</v>
      </c>
      <c r="X127">
        <v>4.12</v>
      </c>
      <c r="Y127">
        <v>14.17</v>
      </c>
      <c r="Z127">
        <v>24.98</v>
      </c>
      <c r="AA127">
        <v>20.29</v>
      </c>
      <c r="AB127">
        <v>55.77</v>
      </c>
      <c r="AC127">
        <v>66.760000000000005</v>
      </c>
      <c r="AD127">
        <v>50.76</v>
      </c>
      <c r="AE127">
        <v>4.12</v>
      </c>
      <c r="AF127">
        <v>12.91</v>
      </c>
      <c r="AG127">
        <v>24.98</v>
      </c>
      <c r="AH127">
        <v>20.29</v>
      </c>
      <c r="AI127">
        <v>36.090000000000003</v>
      </c>
      <c r="AJ127">
        <v>38.69</v>
      </c>
      <c r="AK127">
        <v>64.67</v>
      </c>
      <c r="AL127">
        <v>64.75</v>
      </c>
      <c r="AM127">
        <v>4.12</v>
      </c>
      <c r="AN127">
        <v>12.91</v>
      </c>
      <c r="AO127">
        <v>21.46</v>
      </c>
      <c r="AP127">
        <v>36.090000000000003</v>
      </c>
      <c r="AQ127">
        <v>38.69</v>
      </c>
      <c r="AR127">
        <v>64.67</v>
      </c>
      <c r="AS127">
        <v>64.75</v>
      </c>
      <c r="AT127">
        <v>4.12</v>
      </c>
      <c r="AU127">
        <v>12.91</v>
      </c>
      <c r="AV127">
        <v>164.56</v>
      </c>
      <c r="AW127">
        <v>195.4</v>
      </c>
      <c r="AX127">
        <v>20.29</v>
      </c>
      <c r="AY127">
        <v>62.46</v>
      </c>
      <c r="AZ127">
        <v>3.77</v>
      </c>
      <c r="BA127">
        <v>62.17</v>
      </c>
      <c r="BB127">
        <v>3.77</v>
      </c>
      <c r="BC127">
        <v>62.17</v>
      </c>
      <c r="BD127">
        <v>3.77</v>
      </c>
      <c r="BE127">
        <v>21.2</v>
      </c>
      <c r="BF127">
        <v>2.88</v>
      </c>
      <c r="BG127">
        <v>2.58</v>
      </c>
      <c r="BH127">
        <v>68.42</v>
      </c>
      <c r="BI127">
        <v>3.77</v>
      </c>
      <c r="BJ127">
        <v>2.04</v>
      </c>
      <c r="BK127">
        <v>69.510000000000005</v>
      </c>
      <c r="BL127">
        <v>3.77</v>
      </c>
      <c r="BM127">
        <v>0</v>
      </c>
      <c r="BN127">
        <v>52.07</v>
      </c>
      <c r="BO127">
        <v>2.2599999999999998</v>
      </c>
      <c r="BP127">
        <v>0</v>
      </c>
      <c r="BQ127">
        <v>69.47</v>
      </c>
    </row>
    <row r="128" spans="1:69">
      <c r="A128" s="97">
        <v>43589</v>
      </c>
      <c r="B128" t="s">
        <v>436</v>
      </c>
      <c r="C128">
        <v>14.17</v>
      </c>
      <c r="D128">
        <v>23.19</v>
      </c>
      <c r="E128">
        <v>18.829999999999998</v>
      </c>
      <c r="F128">
        <v>58.96</v>
      </c>
      <c r="G128">
        <v>15.37</v>
      </c>
      <c r="H128">
        <v>14.8</v>
      </c>
      <c r="I128">
        <v>4.12</v>
      </c>
      <c r="J128">
        <v>12.91</v>
      </c>
      <c r="K128">
        <v>23.19</v>
      </c>
      <c r="L128">
        <v>18.829999999999998</v>
      </c>
      <c r="M128">
        <v>55.22</v>
      </c>
      <c r="N128">
        <v>35.630000000000003</v>
      </c>
      <c r="O128">
        <v>15.78</v>
      </c>
      <c r="P128">
        <v>15.35</v>
      </c>
      <c r="Q128">
        <v>4.12</v>
      </c>
      <c r="R128">
        <v>12.91</v>
      </c>
      <c r="S128">
        <v>19.91</v>
      </c>
      <c r="T128">
        <v>55.22</v>
      </c>
      <c r="U128">
        <v>35.630000000000003</v>
      </c>
      <c r="V128">
        <v>15.78</v>
      </c>
      <c r="W128">
        <v>15.35</v>
      </c>
      <c r="X128">
        <v>4.12</v>
      </c>
      <c r="Y128">
        <v>14.17</v>
      </c>
      <c r="Z128">
        <v>24.88</v>
      </c>
      <c r="AA128">
        <v>20.21</v>
      </c>
      <c r="AB128">
        <v>55.77</v>
      </c>
      <c r="AC128">
        <v>66.760000000000005</v>
      </c>
      <c r="AD128">
        <v>50.76</v>
      </c>
      <c r="AE128">
        <v>4.12</v>
      </c>
      <c r="AF128">
        <v>12.91</v>
      </c>
      <c r="AG128">
        <v>24.88</v>
      </c>
      <c r="AH128">
        <v>20.21</v>
      </c>
      <c r="AI128">
        <v>36.090000000000003</v>
      </c>
      <c r="AJ128">
        <v>38.69</v>
      </c>
      <c r="AK128">
        <v>64.67</v>
      </c>
      <c r="AL128">
        <v>64.75</v>
      </c>
      <c r="AM128">
        <v>4.12</v>
      </c>
      <c r="AN128">
        <v>12.91</v>
      </c>
      <c r="AO128">
        <v>21.36</v>
      </c>
      <c r="AP128">
        <v>36.090000000000003</v>
      </c>
      <c r="AQ128">
        <v>38.69</v>
      </c>
      <c r="AR128">
        <v>64.67</v>
      </c>
      <c r="AS128">
        <v>64.75</v>
      </c>
      <c r="AT128">
        <v>4.12</v>
      </c>
      <c r="AU128">
        <v>12.91</v>
      </c>
      <c r="AV128">
        <v>164.46</v>
      </c>
      <c r="AW128">
        <v>195.3</v>
      </c>
      <c r="AX128">
        <v>20.21</v>
      </c>
      <c r="AY128">
        <v>62.46</v>
      </c>
      <c r="AZ128">
        <v>3.77</v>
      </c>
      <c r="BA128">
        <v>62.08</v>
      </c>
      <c r="BB128">
        <v>3.77</v>
      </c>
      <c r="BC128">
        <v>62.08</v>
      </c>
      <c r="BD128">
        <v>3.77</v>
      </c>
      <c r="BE128">
        <v>21.17</v>
      </c>
      <c r="BF128">
        <v>2.88</v>
      </c>
      <c r="BG128">
        <v>2.58</v>
      </c>
      <c r="BH128">
        <v>68.33</v>
      </c>
      <c r="BI128">
        <v>3.77</v>
      </c>
      <c r="BJ128">
        <v>2.04</v>
      </c>
      <c r="BK128">
        <v>69.42</v>
      </c>
      <c r="BL128">
        <v>3.77</v>
      </c>
      <c r="BM128">
        <v>0</v>
      </c>
      <c r="BN128">
        <v>51.98</v>
      </c>
      <c r="BO128">
        <v>2.2599999999999998</v>
      </c>
      <c r="BP128">
        <v>0</v>
      </c>
      <c r="BQ128">
        <v>69.38</v>
      </c>
    </row>
    <row r="129" spans="1:69">
      <c r="A129" s="97">
        <v>43589</v>
      </c>
      <c r="B129" t="s">
        <v>439</v>
      </c>
      <c r="C129">
        <v>16.04</v>
      </c>
      <c r="D129">
        <v>23.42</v>
      </c>
      <c r="E129">
        <v>18.97</v>
      </c>
      <c r="F129">
        <v>54.56</v>
      </c>
      <c r="G129">
        <v>14.07</v>
      </c>
      <c r="H129">
        <v>18.07</v>
      </c>
      <c r="I129">
        <v>4.12</v>
      </c>
      <c r="J129">
        <v>14.13</v>
      </c>
      <c r="K129">
        <v>23.42</v>
      </c>
      <c r="L129">
        <v>18.97</v>
      </c>
      <c r="M129">
        <v>55.43</v>
      </c>
      <c r="N129">
        <v>37.22</v>
      </c>
      <c r="O129">
        <v>16.41</v>
      </c>
      <c r="P129">
        <v>17.05</v>
      </c>
      <c r="Q129">
        <v>4.12</v>
      </c>
      <c r="R129">
        <v>14.13</v>
      </c>
      <c r="S129">
        <v>20.079999999999998</v>
      </c>
      <c r="T129">
        <v>55.43</v>
      </c>
      <c r="U129">
        <v>37.22</v>
      </c>
      <c r="V129">
        <v>16.41</v>
      </c>
      <c r="W129">
        <v>17.05</v>
      </c>
      <c r="X129">
        <v>4.12</v>
      </c>
      <c r="Y129">
        <v>16.04</v>
      </c>
      <c r="Z129">
        <v>24.95</v>
      </c>
      <c r="AA129">
        <v>20.22</v>
      </c>
      <c r="AB129">
        <v>57.14</v>
      </c>
      <c r="AC129">
        <v>68.38</v>
      </c>
      <c r="AD129">
        <v>50.12</v>
      </c>
      <c r="AE129">
        <v>4.12</v>
      </c>
      <c r="AF129">
        <v>14.13</v>
      </c>
      <c r="AG129">
        <v>24.95</v>
      </c>
      <c r="AH129">
        <v>20.22</v>
      </c>
      <c r="AI129">
        <v>35.99</v>
      </c>
      <c r="AJ129">
        <v>38.58</v>
      </c>
      <c r="AK129">
        <v>64.209999999999994</v>
      </c>
      <c r="AL129">
        <v>64.3</v>
      </c>
      <c r="AM129">
        <v>4.12</v>
      </c>
      <c r="AN129">
        <v>14.13</v>
      </c>
      <c r="AO129">
        <v>21.39</v>
      </c>
      <c r="AP129">
        <v>35.99</v>
      </c>
      <c r="AQ129">
        <v>38.58</v>
      </c>
      <c r="AR129">
        <v>64.209999999999994</v>
      </c>
      <c r="AS129">
        <v>64.3</v>
      </c>
      <c r="AT129">
        <v>4.12</v>
      </c>
      <c r="AU129">
        <v>14.13</v>
      </c>
      <c r="AV129">
        <v>164.12</v>
      </c>
      <c r="AW129">
        <v>194.86</v>
      </c>
      <c r="AX129">
        <v>20.22</v>
      </c>
      <c r="AY129">
        <v>62.46</v>
      </c>
      <c r="AZ129">
        <v>4.08</v>
      </c>
      <c r="BA129">
        <v>61.98</v>
      </c>
      <c r="BB129">
        <v>4.08</v>
      </c>
      <c r="BC129">
        <v>61.98</v>
      </c>
      <c r="BD129">
        <v>4.08</v>
      </c>
      <c r="BE129">
        <v>20.22</v>
      </c>
      <c r="BF129">
        <v>2.88</v>
      </c>
      <c r="BG129">
        <v>2.58</v>
      </c>
      <c r="BH129">
        <v>76.02</v>
      </c>
      <c r="BI129">
        <v>4.08</v>
      </c>
      <c r="BJ129">
        <v>2.2000000000000002</v>
      </c>
      <c r="BK129">
        <v>77.16</v>
      </c>
      <c r="BL129">
        <v>4.08</v>
      </c>
      <c r="BM129">
        <v>0</v>
      </c>
      <c r="BN129">
        <v>57.68</v>
      </c>
      <c r="BO129">
        <v>2.2599999999999998</v>
      </c>
      <c r="BP129">
        <v>0</v>
      </c>
      <c r="BQ129">
        <v>77.13</v>
      </c>
    </row>
    <row r="130" spans="1:69">
      <c r="A130" s="97">
        <v>43589</v>
      </c>
      <c r="B130" t="s">
        <v>448</v>
      </c>
      <c r="C130">
        <v>16.04</v>
      </c>
      <c r="D130">
        <v>23.42</v>
      </c>
      <c r="E130">
        <v>18.97</v>
      </c>
      <c r="F130">
        <v>54.56</v>
      </c>
      <c r="G130">
        <v>14.07</v>
      </c>
      <c r="H130">
        <v>18.07</v>
      </c>
      <c r="I130">
        <v>4.12</v>
      </c>
      <c r="J130">
        <v>14.13</v>
      </c>
      <c r="K130">
        <v>23.42</v>
      </c>
      <c r="L130">
        <v>18.97</v>
      </c>
      <c r="M130">
        <v>55.43</v>
      </c>
      <c r="N130">
        <v>37.22</v>
      </c>
      <c r="O130">
        <v>16.41</v>
      </c>
      <c r="P130">
        <v>17.05</v>
      </c>
      <c r="Q130">
        <v>4.12</v>
      </c>
      <c r="R130">
        <v>14.13</v>
      </c>
      <c r="S130">
        <v>20.079999999999998</v>
      </c>
      <c r="T130">
        <v>55.43</v>
      </c>
      <c r="U130">
        <v>37.22</v>
      </c>
      <c r="V130">
        <v>16.41</v>
      </c>
      <c r="W130">
        <v>17.05</v>
      </c>
      <c r="X130">
        <v>4.12</v>
      </c>
      <c r="Y130">
        <v>16.04</v>
      </c>
      <c r="Z130">
        <v>24.95</v>
      </c>
      <c r="AA130">
        <v>20.22</v>
      </c>
      <c r="AB130">
        <v>57.14</v>
      </c>
      <c r="AC130">
        <v>68.38</v>
      </c>
      <c r="AD130">
        <v>50.12</v>
      </c>
      <c r="AE130">
        <v>4.12</v>
      </c>
      <c r="AF130">
        <v>14.13</v>
      </c>
      <c r="AG130">
        <v>24.95</v>
      </c>
      <c r="AH130">
        <v>20.22</v>
      </c>
      <c r="AI130">
        <v>35.99</v>
      </c>
      <c r="AJ130">
        <v>38.58</v>
      </c>
      <c r="AK130">
        <v>64.209999999999994</v>
      </c>
      <c r="AL130">
        <v>64.3</v>
      </c>
      <c r="AM130">
        <v>4.12</v>
      </c>
      <c r="AN130">
        <v>14.13</v>
      </c>
      <c r="AO130">
        <v>21.39</v>
      </c>
      <c r="AP130">
        <v>35.99</v>
      </c>
      <c r="AQ130">
        <v>38.58</v>
      </c>
      <c r="AR130">
        <v>64.209999999999994</v>
      </c>
      <c r="AS130">
        <v>64.3</v>
      </c>
      <c r="AT130">
        <v>4.12</v>
      </c>
      <c r="AU130">
        <v>14.13</v>
      </c>
      <c r="AV130">
        <v>164.12</v>
      </c>
      <c r="AW130">
        <v>194.86</v>
      </c>
      <c r="AX130">
        <v>20.22</v>
      </c>
      <c r="AY130">
        <v>62.46</v>
      </c>
      <c r="AZ130">
        <v>4.08</v>
      </c>
      <c r="BA130">
        <v>61.98</v>
      </c>
      <c r="BB130">
        <v>4.08</v>
      </c>
      <c r="BC130">
        <v>61.98</v>
      </c>
      <c r="BD130">
        <v>4.08</v>
      </c>
      <c r="BE130">
        <v>20.22</v>
      </c>
      <c r="BF130">
        <v>2.88</v>
      </c>
      <c r="BG130">
        <v>2.58</v>
      </c>
      <c r="BH130">
        <v>76.02</v>
      </c>
      <c r="BI130">
        <v>4.08</v>
      </c>
      <c r="BJ130">
        <v>2.2000000000000002</v>
      </c>
      <c r="BK130">
        <v>77.16</v>
      </c>
      <c r="BL130">
        <v>4.08</v>
      </c>
      <c r="BM130">
        <v>0</v>
      </c>
      <c r="BN130">
        <v>57.68</v>
      </c>
      <c r="BO130">
        <v>2.2599999999999998</v>
      </c>
      <c r="BP130">
        <v>0</v>
      </c>
      <c r="BQ130">
        <v>77.13</v>
      </c>
    </row>
    <row r="131" spans="1:69">
      <c r="A131" s="97">
        <v>43589</v>
      </c>
      <c r="B131" t="s">
        <v>451</v>
      </c>
      <c r="C131">
        <v>15.62</v>
      </c>
      <c r="D131">
        <v>23.58</v>
      </c>
      <c r="E131">
        <v>19.149999999999999</v>
      </c>
      <c r="F131">
        <v>55.36</v>
      </c>
      <c r="G131">
        <v>14.07</v>
      </c>
      <c r="H131">
        <v>18.600000000000001</v>
      </c>
      <c r="I131">
        <v>4.12</v>
      </c>
      <c r="J131">
        <v>13.91</v>
      </c>
      <c r="K131">
        <v>23.58</v>
      </c>
      <c r="L131">
        <v>19.149999999999999</v>
      </c>
      <c r="M131">
        <v>57.43</v>
      </c>
      <c r="N131">
        <v>36.57</v>
      </c>
      <c r="O131">
        <v>16.71</v>
      </c>
      <c r="P131">
        <v>17.350000000000001</v>
      </c>
      <c r="Q131">
        <v>4.12</v>
      </c>
      <c r="R131">
        <v>13.91</v>
      </c>
      <c r="S131">
        <v>20.25</v>
      </c>
      <c r="T131">
        <v>57.43</v>
      </c>
      <c r="U131">
        <v>36.57</v>
      </c>
      <c r="V131">
        <v>16.71</v>
      </c>
      <c r="W131">
        <v>17.350000000000001</v>
      </c>
      <c r="X131">
        <v>4.12</v>
      </c>
      <c r="Y131">
        <v>15.62</v>
      </c>
      <c r="Z131">
        <v>25.16</v>
      </c>
      <c r="AA131">
        <v>20.43</v>
      </c>
      <c r="AB131">
        <v>57.92</v>
      </c>
      <c r="AC131">
        <v>68.37</v>
      </c>
      <c r="AD131">
        <v>50.12</v>
      </c>
      <c r="AE131">
        <v>4.12</v>
      </c>
      <c r="AF131">
        <v>13.91</v>
      </c>
      <c r="AG131">
        <v>25.16</v>
      </c>
      <c r="AH131">
        <v>20.43</v>
      </c>
      <c r="AI131">
        <v>36.479999999999997</v>
      </c>
      <c r="AJ131">
        <v>39.11</v>
      </c>
      <c r="AK131">
        <v>64.209999999999994</v>
      </c>
      <c r="AL131">
        <v>64.290000000000006</v>
      </c>
      <c r="AM131">
        <v>4.12</v>
      </c>
      <c r="AN131">
        <v>13.91</v>
      </c>
      <c r="AO131">
        <v>21.6</v>
      </c>
      <c r="AP131">
        <v>36.479999999999997</v>
      </c>
      <c r="AQ131">
        <v>39.11</v>
      </c>
      <c r="AR131">
        <v>64.209999999999994</v>
      </c>
      <c r="AS131">
        <v>64.290000000000006</v>
      </c>
      <c r="AT131">
        <v>4.12</v>
      </c>
      <c r="AU131">
        <v>13.91</v>
      </c>
      <c r="AV131">
        <v>165.17</v>
      </c>
      <c r="AW131">
        <v>196.11</v>
      </c>
      <c r="AX131">
        <v>20.43</v>
      </c>
      <c r="AY131">
        <v>62.46</v>
      </c>
      <c r="AZ131">
        <v>4.03</v>
      </c>
      <c r="BA131">
        <v>62.44</v>
      </c>
      <c r="BB131">
        <v>4.03</v>
      </c>
      <c r="BC131">
        <v>62.44</v>
      </c>
      <c r="BD131">
        <v>4.03</v>
      </c>
      <c r="BE131">
        <v>20.36</v>
      </c>
      <c r="BF131">
        <v>2.88</v>
      </c>
      <c r="BG131">
        <v>2.58</v>
      </c>
      <c r="BH131">
        <v>76.45</v>
      </c>
      <c r="BI131">
        <v>4.03</v>
      </c>
      <c r="BJ131">
        <v>2.1800000000000002</v>
      </c>
      <c r="BK131">
        <v>77.72</v>
      </c>
      <c r="BL131">
        <v>4.03</v>
      </c>
      <c r="BM131">
        <v>0</v>
      </c>
      <c r="BN131">
        <v>58.17</v>
      </c>
      <c r="BO131">
        <v>2.2599999999999998</v>
      </c>
      <c r="BP131">
        <v>0</v>
      </c>
      <c r="BQ131">
        <v>77.69</v>
      </c>
    </row>
    <row r="132" spans="1:69">
      <c r="A132" s="97">
        <v>43589</v>
      </c>
      <c r="B132" t="s">
        <v>454</v>
      </c>
      <c r="C132">
        <v>14.17</v>
      </c>
      <c r="D132">
        <v>23.27</v>
      </c>
      <c r="E132">
        <v>18.850000000000001</v>
      </c>
      <c r="F132">
        <v>58.47</v>
      </c>
      <c r="G132">
        <v>15.37</v>
      </c>
      <c r="H132">
        <v>14.8</v>
      </c>
      <c r="I132">
        <v>4.12</v>
      </c>
      <c r="J132">
        <v>12.91</v>
      </c>
      <c r="K132">
        <v>23.27</v>
      </c>
      <c r="L132">
        <v>18.850000000000001</v>
      </c>
      <c r="M132">
        <v>54.77</v>
      </c>
      <c r="N132">
        <v>35.340000000000003</v>
      </c>
      <c r="O132">
        <v>15.78</v>
      </c>
      <c r="P132">
        <v>15.35</v>
      </c>
      <c r="Q132">
        <v>4.12</v>
      </c>
      <c r="R132">
        <v>12.91</v>
      </c>
      <c r="S132">
        <v>19.95</v>
      </c>
      <c r="T132">
        <v>54.77</v>
      </c>
      <c r="U132">
        <v>35.340000000000003</v>
      </c>
      <c r="V132">
        <v>15.78</v>
      </c>
      <c r="W132">
        <v>15.35</v>
      </c>
      <c r="X132">
        <v>4.12</v>
      </c>
      <c r="Y132">
        <v>14.17</v>
      </c>
      <c r="Z132">
        <v>24.96</v>
      </c>
      <c r="AA132">
        <v>20.22</v>
      </c>
      <c r="AB132">
        <v>55.31</v>
      </c>
      <c r="AC132">
        <v>66.760000000000005</v>
      </c>
      <c r="AD132">
        <v>50.76</v>
      </c>
      <c r="AE132">
        <v>4.12</v>
      </c>
      <c r="AF132">
        <v>12.91</v>
      </c>
      <c r="AG132">
        <v>24.96</v>
      </c>
      <c r="AH132">
        <v>20.22</v>
      </c>
      <c r="AI132">
        <v>35.79</v>
      </c>
      <c r="AJ132">
        <v>38.369999999999997</v>
      </c>
      <c r="AK132">
        <v>64.67</v>
      </c>
      <c r="AL132">
        <v>64.75</v>
      </c>
      <c r="AM132">
        <v>4.12</v>
      </c>
      <c r="AN132">
        <v>12.91</v>
      </c>
      <c r="AO132">
        <v>21.4</v>
      </c>
      <c r="AP132">
        <v>35.79</v>
      </c>
      <c r="AQ132">
        <v>38.369999999999997</v>
      </c>
      <c r="AR132">
        <v>64.67</v>
      </c>
      <c r="AS132">
        <v>64.75</v>
      </c>
      <c r="AT132">
        <v>4.12</v>
      </c>
      <c r="AU132">
        <v>12.91</v>
      </c>
      <c r="AV132">
        <v>164.02</v>
      </c>
      <c r="AW132">
        <v>194.75</v>
      </c>
      <c r="AX132">
        <v>20.22</v>
      </c>
      <c r="AY132">
        <v>62.46</v>
      </c>
      <c r="AZ132">
        <v>3.77</v>
      </c>
      <c r="BA132">
        <v>61.96</v>
      </c>
      <c r="BB132">
        <v>3.77</v>
      </c>
      <c r="BC132">
        <v>61.96</v>
      </c>
      <c r="BD132">
        <v>3.77</v>
      </c>
      <c r="BE132">
        <v>21.13</v>
      </c>
      <c r="BF132">
        <v>2.88</v>
      </c>
      <c r="BG132">
        <v>2.58</v>
      </c>
      <c r="BH132">
        <v>68.19</v>
      </c>
      <c r="BI132">
        <v>3.77</v>
      </c>
      <c r="BJ132">
        <v>2.04</v>
      </c>
      <c r="BK132">
        <v>69.27</v>
      </c>
      <c r="BL132">
        <v>3.77</v>
      </c>
      <c r="BM132">
        <v>0</v>
      </c>
      <c r="BN132">
        <v>51.84</v>
      </c>
      <c r="BO132">
        <v>2.2599999999999998</v>
      </c>
      <c r="BP132">
        <v>0</v>
      </c>
      <c r="BQ132">
        <v>69.239999999999995</v>
      </c>
    </row>
    <row r="133" spans="1:69">
      <c r="A133" s="97">
        <v>43589</v>
      </c>
      <c r="B133" t="s">
        <v>469</v>
      </c>
      <c r="C133">
        <v>14.17</v>
      </c>
      <c r="D133">
        <v>23.28</v>
      </c>
      <c r="E133">
        <v>18.920000000000002</v>
      </c>
      <c r="F133">
        <v>58.96</v>
      </c>
      <c r="G133">
        <v>15.37</v>
      </c>
      <c r="H133">
        <v>14.8</v>
      </c>
      <c r="I133">
        <v>4.12</v>
      </c>
      <c r="J133">
        <v>12.91</v>
      </c>
      <c r="K133">
        <v>23.28</v>
      </c>
      <c r="L133">
        <v>18.920000000000002</v>
      </c>
      <c r="M133">
        <v>55.22</v>
      </c>
      <c r="N133">
        <v>35.630000000000003</v>
      </c>
      <c r="O133">
        <v>15.78</v>
      </c>
      <c r="P133">
        <v>15.35</v>
      </c>
      <c r="Q133">
        <v>4.12</v>
      </c>
      <c r="R133">
        <v>12.91</v>
      </c>
      <c r="S133">
        <v>20</v>
      </c>
      <c r="T133">
        <v>55.22</v>
      </c>
      <c r="U133">
        <v>35.630000000000003</v>
      </c>
      <c r="V133">
        <v>15.78</v>
      </c>
      <c r="W133">
        <v>15.35</v>
      </c>
      <c r="X133">
        <v>4.12</v>
      </c>
      <c r="Y133">
        <v>14.17</v>
      </c>
      <c r="Z133">
        <v>24.98</v>
      </c>
      <c r="AA133">
        <v>20.29</v>
      </c>
      <c r="AB133">
        <v>55.77</v>
      </c>
      <c r="AC133">
        <v>66.760000000000005</v>
      </c>
      <c r="AD133">
        <v>50.76</v>
      </c>
      <c r="AE133">
        <v>4.12</v>
      </c>
      <c r="AF133">
        <v>12.91</v>
      </c>
      <c r="AG133">
        <v>24.98</v>
      </c>
      <c r="AH133">
        <v>20.29</v>
      </c>
      <c r="AI133">
        <v>36.090000000000003</v>
      </c>
      <c r="AJ133">
        <v>38.69</v>
      </c>
      <c r="AK133">
        <v>64.67</v>
      </c>
      <c r="AL133">
        <v>64.75</v>
      </c>
      <c r="AM133">
        <v>4.12</v>
      </c>
      <c r="AN133">
        <v>12.91</v>
      </c>
      <c r="AO133">
        <v>21.46</v>
      </c>
      <c r="AP133">
        <v>36.090000000000003</v>
      </c>
      <c r="AQ133">
        <v>38.69</v>
      </c>
      <c r="AR133">
        <v>64.67</v>
      </c>
      <c r="AS133">
        <v>64.75</v>
      </c>
      <c r="AT133">
        <v>4.12</v>
      </c>
      <c r="AU133">
        <v>12.91</v>
      </c>
      <c r="AV133">
        <v>164.56</v>
      </c>
      <c r="AW133">
        <v>195.4</v>
      </c>
      <c r="AX133">
        <v>20.29</v>
      </c>
      <c r="AY133">
        <v>62.46</v>
      </c>
      <c r="AZ133">
        <v>3.77</v>
      </c>
      <c r="BA133">
        <v>62.17</v>
      </c>
      <c r="BB133">
        <v>3.77</v>
      </c>
      <c r="BC133">
        <v>62.17</v>
      </c>
      <c r="BD133">
        <v>3.77</v>
      </c>
      <c r="BE133">
        <v>21.2</v>
      </c>
      <c r="BF133">
        <v>2.88</v>
      </c>
      <c r="BG133">
        <v>2.58</v>
      </c>
      <c r="BH133">
        <v>68.42</v>
      </c>
      <c r="BI133">
        <v>3.77</v>
      </c>
      <c r="BJ133">
        <v>2.04</v>
      </c>
      <c r="BK133">
        <v>69.510000000000005</v>
      </c>
      <c r="BL133">
        <v>3.77</v>
      </c>
      <c r="BM133">
        <v>0</v>
      </c>
      <c r="BN133">
        <v>52.07</v>
      </c>
      <c r="BO133">
        <v>2.2599999999999998</v>
      </c>
      <c r="BP133">
        <v>0</v>
      </c>
      <c r="BQ133">
        <v>69.47</v>
      </c>
    </row>
    <row r="134" spans="1:69">
      <c r="A134" s="97">
        <v>43589</v>
      </c>
      <c r="B134" t="s">
        <v>400</v>
      </c>
      <c r="C134">
        <v>6.45</v>
      </c>
      <c r="D134">
        <v>23.55</v>
      </c>
      <c r="E134">
        <v>19.38</v>
      </c>
      <c r="F134">
        <v>55.95</v>
      </c>
      <c r="G134">
        <v>14.9</v>
      </c>
      <c r="H134">
        <v>16.64</v>
      </c>
      <c r="I134">
        <v>4.12</v>
      </c>
      <c r="J134">
        <v>6.45</v>
      </c>
      <c r="K134">
        <v>23.55</v>
      </c>
      <c r="L134">
        <v>19.38</v>
      </c>
      <c r="M134">
        <v>52.11</v>
      </c>
      <c r="N134">
        <v>25.73</v>
      </c>
      <c r="O134">
        <v>16.13</v>
      </c>
      <c r="P134">
        <v>16.39</v>
      </c>
      <c r="Q134">
        <v>4.12</v>
      </c>
      <c r="R134">
        <v>6.45</v>
      </c>
      <c r="S134">
        <v>20.41</v>
      </c>
      <c r="T134">
        <v>52.11</v>
      </c>
      <c r="U134">
        <v>25.73</v>
      </c>
      <c r="V134">
        <v>16.13</v>
      </c>
      <c r="W134">
        <v>16.39</v>
      </c>
      <c r="X134">
        <v>4.12</v>
      </c>
      <c r="Y134">
        <v>6.45</v>
      </c>
      <c r="Z134">
        <v>25.53</v>
      </c>
      <c r="AA134">
        <v>21.01</v>
      </c>
      <c r="AB134">
        <v>56.13</v>
      </c>
      <c r="AC134">
        <v>68.41</v>
      </c>
      <c r="AD134">
        <v>45.47</v>
      </c>
      <c r="AE134">
        <v>4.12</v>
      </c>
      <c r="AF134">
        <v>6.45</v>
      </c>
      <c r="AG134">
        <v>25.53</v>
      </c>
      <c r="AH134">
        <v>21.01</v>
      </c>
      <c r="AI134">
        <v>47.35</v>
      </c>
      <c r="AJ134">
        <v>31.02</v>
      </c>
      <c r="AK134">
        <v>67.14</v>
      </c>
      <c r="AL134">
        <v>59.59</v>
      </c>
      <c r="AM134">
        <v>4.12</v>
      </c>
      <c r="AN134">
        <v>6.45</v>
      </c>
      <c r="AO134">
        <v>22.13</v>
      </c>
      <c r="AP134">
        <v>47.35</v>
      </c>
      <c r="AQ134">
        <v>31.02</v>
      </c>
      <c r="AR134">
        <v>67.14</v>
      </c>
      <c r="AS134">
        <v>59.59</v>
      </c>
      <c r="AT134">
        <v>4.12</v>
      </c>
      <c r="AU134">
        <v>6.45</v>
      </c>
      <c r="AV134">
        <v>164.1</v>
      </c>
      <c r="AW134">
        <v>194.71</v>
      </c>
      <c r="AX134">
        <v>21.01</v>
      </c>
      <c r="AY134">
        <v>62.46</v>
      </c>
      <c r="AZ134">
        <v>3.1</v>
      </c>
      <c r="BA134">
        <v>62.55</v>
      </c>
      <c r="BB134">
        <v>3.35</v>
      </c>
      <c r="BC134">
        <v>62.55</v>
      </c>
      <c r="BD134">
        <v>3.1</v>
      </c>
      <c r="BE134">
        <v>22.56</v>
      </c>
      <c r="BF134">
        <v>2.2200000000000002</v>
      </c>
      <c r="BG134">
        <v>2.2200000000000002</v>
      </c>
      <c r="BH134">
        <v>61.35</v>
      </c>
      <c r="BI134">
        <v>3.1</v>
      </c>
      <c r="BJ134">
        <v>0</v>
      </c>
      <c r="BK134">
        <v>62.32</v>
      </c>
      <c r="BL134">
        <v>3.1</v>
      </c>
      <c r="BM134">
        <v>0</v>
      </c>
      <c r="BN134">
        <v>47.8</v>
      </c>
      <c r="BO134">
        <v>2.25</v>
      </c>
      <c r="BP134">
        <v>0</v>
      </c>
      <c r="BQ134">
        <v>62.29</v>
      </c>
    </row>
    <row r="135" spans="1:69">
      <c r="A135" s="97">
        <v>43589</v>
      </c>
      <c r="B135" t="s">
        <v>406</v>
      </c>
      <c r="C135">
        <v>8.34</v>
      </c>
      <c r="D135">
        <v>22.56</v>
      </c>
      <c r="E135">
        <v>18.28</v>
      </c>
      <c r="F135">
        <v>56.22</v>
      </c>
      <c r="G135">
        <v>12.83</v>
      </c>
      <c r="H135">
        <v>13.45</v>
      </c>
      <c r="I135">
        <v>4.12</v>
      </c>
      <c r="J135">
        <v>8.34</v>
      </c>
      <c r="K135">
        <v>22.56</v>
      </c>
      <c r="L135">
        <v>18.28</v>
      </c>
      <c r="M135">
        <v>48.49</v>
      </c>
      <c r="N135">
        <v>30.21</v>
      </c>
      <c r="O135">
        <v>13.75</v>
      </c>
      <c r="P135">
        <v>13.64</v>
      </c>
      <c r="Q135">
        <v>4.12</v>
      </c>
      <c r="R135">
        <v>8.34</v>
      </c>
      <c r="S135">
        <v>19.34</v>
      </c>
      <c r="T135">
        <v>48.49</v>
      </c>
      <c r="U135">
        <v>30.21</v>
      </c>
      <c r="V135">
        <v>13.75</v>
      </c>
      <c r="W135">
        <v>13.64</v>
      </c>
      <c r="X135">
        <v>4.12</v>
      </c>
      <c r="Y135">
        <v>8.34</v>
      </c>
      <c r="Z135">
        <v>24.49</v>
      </c>
      <c r="AA135">
        <v>19.84</v>
      </c>
      <c r="AB135">
        <v>57.71</v>
      </c>
      <c r="AC135">
        <v>59.89</v>
      </c>
      <c r="AD135">
        <v>43.64</v>
      </c>
      <c r="AE135">
        <v>4.12</v>
      </c>
      <c r="AF135">
        <v>8.34</v>
      </c>
      <c r="AG135">
        <v>24.49</v>
      </c>
      <c r="AH135">
        <v>19.84</v>
      </c>
      <c r="AI135">
        <v>43.47</v>
      </c>
      <c r="AJ135">
        <v>38.97</v>
      </c>
      <c r="AK135">
        <v>59.06</v>
      </c>
      <c r="AL135">
        <v>56.19</v>
      </c>
      <c r="AM135">
        <v>4.12</v>
      </c>
      <c r="AN135">
        <v>8.34</v>
      </c>
      <c r="AO135">
        <v>20.99</v>
      </c>
      <c r="AP135">
        <v>43.47</v>
      </c>
      <c r="AQ135">
        <v>38.97</v>
      </c>
      <c r="AR135">
        <v>59.06</v>
      </c>
      <c r="AS135">
        <v>56.19</v>
      </c>
      <c r="AT135">
        <v>4.12</v>
      </c>
      <c r="AU135">
        <v>8.34</v>
      </c>
      <c r="AV135">
        <v>154.88</v>
      </c>
      <c r="AW135">
        <v>183.69</v>
      </c>
      <c r="AX135">
        <v>19.84</v>
      </c>
      <c r="AY135">
        <v>54.39</v>
      </c>
      <c r="AZ135">
        <v>3.2</v>
      </c>
      <c r="BA135">
        <v>59.03</v>
      </c>
      <c r="BB135">
        <v>5.64</v>
      </c>
      <c r="BC135">
        <v>59.03</v>
      </c>
      <c r="BD135">
        <v>3.2</v>
      </c>
      <c r="BE135">
        <v>21.1</v>
      </c>
      <c r="BF135">
        <v>2.23</v>
      </c>
      <c r="BG135">
        <v>2.23</v>
      </c>
      <c r="BH135">
        <v>58.93</v>
      </c>
      <c r="BI135">
        <v>3.2</v>
      </c>
      <c r="BJ135">
        <v>0</v>
      </c>
      <c r="BK135">
        <v>59.78</v>
      </c>
      <c r="BL135">
        <v>3.2</v>
      </c>
      <c r="BM135">
        <v>0</v>
      </c>
      <c r="BN135">
        <v>46.38</v>
      </c>
      <c r="BO135">
        <v>2.2599999999999998</v>
      </c>
      <c r="BP135">
        <v>0</v>
      </c>
      <c r="BQ135">
        <v>59.67</v>
      </c>
    </row>
    <row r="136" spans="1:69">
      <c r="A136" s="97">
        <v>43589</v>
      </c>
      <c r="B136" t="s">
        <v>442</v>
      </c>
      <c r="C136">
        <v>8.34</v>
      </c>
      <c r="D136">
        <v>23.2</v>
      </c>
      <c r="E136">
        <v>18.850000000000001</v>
      </c>
      <c r="F136">
        <v>56.22</v>
      </c>
      <c r="G136">
        <v>14.74</v>
      </c>
      <c r="H136">
        <v>15.44</v>
      </c>
      <c r="I136">
        <v>4.12</v>
      </c>
      <c r="J136">
        <v>8.34</v>
      </c>
      <c r="K136">
        <v>23.2</v>
      </c>
      <c r="L136">
        <v>18.850000000000001</v>
      </c>
      <c r="M136">
        <v>48.49</v>
      </c>
      <c r="N136">
        <v>30.21</v>
      </c>
      <c r="O136">
        <v>15.79</v>
      </c>
      <c r="P136">
        <v>15.66</v>
      </c>
      <c r="Q136">
        <v>4.12</v>
      </c>
      <c r="R136">
        <v>8.34</v>
      </c>
      <c r="S136">
        <v>19.93</v>
      </c>
      <c r="T136">
        <v>48.49</v>
      </c>
      <c r="U136">
        <v>30.21</v>
      </c>
      <c r="V136">
        <v>15.79</v>
      </c>
      <c r="W136">
        <v>15.66</v>
      </c>
      <c r="X136">
        <v>4.12</v>
      </c>
      <c r="Y136">
        <v>8.34</v>
      </c>
      <c r="Z136">
        <v>25.19</v>
      </c>
      <c r="AA136">
        <v>20.46</v>
      </c>
      <c r="AB136">
        <v>57.71</v>
      </c>
      <c r="AC136">
        <v>68.78</v>
      </c>
      <c r="AD136">
        <v>50.12</v>
      </c>
      <c r="AE136">
        <v>4.12</v>
      </c>
      <c r="AF136">
        <v>8.34</v>
      </c>
      <c r="AG136">
        <v>25.19</v>
      </c>
      <c r="AH136">
        <v>20.46</v>
      </c>
      <c r="AI136">
        <v>43.47</v>
      </c>
      <c r="AJ136">
        <v>38.97</v>
      </c>
      <c r="AK136">
        <v>67.819999999999993</v>
      </c>
      <c r="AL136">
        <v>64.52</v>
      </c>
      <c r="AM136">
        <v>4.12</v>
      </c>
      <c r="AN136">
        <v>8.34</v>
      </c>
      <c r="AO136">
        <v>21.63</v>
      </c>
      <c r="AP136">
        <v>43.47</v>
      </c>
      <c r="AQ136">
        <v>38.97</v>
      </c>
      <c r="AR136">
        <v>67.819999999999993</v>
      </c>
      <c r="AS136">
        <v>64.52</v>
      </c>
      <c r="AT136">
        <v>4.12</v>
      </c>
      <c r="AU136">
        <v>8.34</v>
      </c>
      <c r="AV136">
        <v>165.43</v>
      </c>
      <c r="AW136">
        <v>196.41</v>
      </c>
      <c r="AX136">
        <v>20.46</v>
      </c>
      <c r="AY136">
        <v>62.46</v>
      </c>
      <c r="AZ136">
        <v>3.2</v>
      </c>
      <c r="BA136">
        <v>62.54</v>
      </c>
      <c r="BB136">
        <v>5.64</v>
      </c>
      <c r="BC136">
        <v>62.54</v>
      </c>
      <c r="BD136">
        <v>3.2</v>
      </c>
      <c r="BE136">
        <v>22.36</v>
      </c>
      <c r="BF136">
        <v>2.23</v>
      </c>
      <c r="BG136">
        <v>2.23</v>
      </c>
      <c r="BH136">
        <v>62.45</v>
      </c>
      <c r="BI136">
        <v>3.2</v>
      </c>
      <c r="BJ136">
        <v>0</v>
      </c>
      <c r="BK136">
        <v>63.35</v>
      </c>
      <c r="BL136">
        <v>3.2</v>
      </c>
      <c r="BM136">
        <v>0</v>
      </c>
      <c r="BN136">
        <v>48.12</v>
      </c>
      <c r="BO136">
        <v>2.2599999999999998</v>
      </c>
      <c r="BP136">
        <v>0</v>
      </c>
      <c r="BQ136">
        <v>63.24</v>
      </c>
    </row>
    <row r="137" spans="1:69">
      <c r="A137" s="97">
        <v>43589</v>
      </c>
      <c r="B137" t="s">
        <v>445</v>
      </c>
      <c r="C137">
        <v>8.34</v>
      </c>
      <c r="D137">
        <v>23.19</v>
      </c>
      <c r="E137">
        <v>18.79</v>
      </c>
      <c r="F137">
        <v>55.76</v>
      </c>
      <c r="G137">
        <v>14.74</v>
      </c>
      <c r="H137">
        <v>15.44</v>
      </c>
      <c r="I137">
        <v>4.12</v>
      </c>
      <c r="J137">
        <v>8.34</v>
      </c>
      <c r="K137">
        <v>23.19</v>
      </c>
      <c r="L137">
        <v>18.79</v>
      </c>
      <c r="M137">
        <v>48.09</v>
      </c>
      <c r="N137">
        <v>29.96</v>
      </c>
      <c r="O137">
        <v>15.79</v>
      </c>
      <c r="P137">
        <v>15.66</v>
      </c>
      <c r="Q137">
        <v>4.12</v>
      </c>
      <c r="R137">
        <v>8.34</v>
      </c>
      <c r="S137">
        <v>19.88</v>
      </c>
      <c r="T137">
        <v>48.09</v>
      </c>
      <c r="U137">
        <v>29.96</v>
      </c>
      <c r="V137">
        <v>15.79</v>
      </c>
      <c r="W137">
        <v>15.66</v>
      </c>
      <c r="X137">
        <v>4.12</v>
      </c>
      <c r="Y137">
        <v>8.34</v>
      </c>
      <c r="Z137">
        <v>25.17</v>
      </c>
      <c r="AA137">
        <v>20.39</v>
      </c>
      <c r="AB137">
        <v>57.24</v>
      </c>
      <c r="AC137">
        <v>68.78</v>
      </c>
      <c r="AD137">
        <v>50.12</v>
      </c>
      <c r="AE137">
        <v>4.12</v>
      </c>
      <c r="AF137">
        <v>8.34</v>
      </c>
      <c r="AG137">
        <v>25.17</v>
      </c>
      <c r="AH137">
        <v>20.39</v>
      </c>
      <c r="AI137">
        <v>43.11</v>
      </c>
      <c r="AJ137">
        <v>38.65</v>
      </c>
      <c r="AK137">
        <v>67.819999999999993</v>
      </c>
      <c r="AL137">
        <v>64.52</v>
      </c>
      <c r="AM137">
        <v>4.12</v>
      </c>
      <c r="AN137">
        <v>8.34</v>
      </c>
      <c r="AO137">
        <v>21.58</v>
      </c>
      <c r="AP137">
        <v>43.11</v>
      </c>
      <c r="AQ137">
        <v>38.65</v>
      </c>
      <c r="AR137">
        <v>67.819999999999993</v>
      </c>
      <c r="AS137">
        <v>64.52</v>
      </c>
      <c r="AT137">
        <v>4.12</v>
      </c>
      <c r="AU137">
        <v>8.34</v>
      </c>
      <c r="AV137">
        <v>164.89</v>
      </c>
      <c r="AW137">
        <v>195.76</v>
      </c>
      <c r="AX137">
        <v>20.39</v>
      </c>
      <c r="AY137">
        <v>62.46</v>
      </c>
      <c r="AZ137">
        <v>3.2</v>
      </c>
      <c r="BA137">
        <v>62.33</v>
      </c>
      <c r="BB137">
        <v>5.64</v>
      </c>
      <c r="BC137">
        <v>62.33</v>
      </c>
      <c r="BD137">
        <v>3.2</v>
      </c>
      <c r="BE137">
        <v>22.29</v>
      </c>
      <c r="BF137">
        <v>2.23</v>
      </c>
      <c r="BG137">
        <v>2.23</v>
      </c>
      <c r="BH137">
        <v>62.24</v>
      </c>
      <c r="BI137">
        <v>3.2</v>
      </c>
      <c r="BJ137">
        <v>0</v>
      </c>
      <c r="BK137">
        <v>63.14</v>
      </c>
      <c r="BL137">
        <v>3.2</v>
      </c>
      <c r="BM137">
        <v>0</v>
      </c>
      <c r="BN137">
        <v>47.92</v>
      </c>
      <c r="BO137">
        <v>2.2599999999999998</v>
      </c>
      <c r="BP137">
        <v>0</v>
      </c>
      <c r="BQ137">
        <v>63.02</v>
      </c>
    </row>
    <row r="138" spans="1:69">
      <c r="A138" s="97">
        <v>43589</v>
      </c>
      <c r="B138" t="s">
        <v>463</v>
      </c>
      <c r="C138">
        <v>8.34</v>
      </c>
      <c r="D138">
        <v>23.2</v>
      </c>
      <c r="E138">
        <v>18.850000000000001</v>
      </c>
      <c r="F138">
        <v>56.22</v>
      </c>
      <c r="G138">
        <v>14.74</v>
      </c>
      <c r="H138">
        <v>15.44</v>
      </c>
      <c r="I138">
        <v>4.12</v>
      </c>
      <c r="J138">
        <v>8.34</v>
      </c>
      <c r="K138">
        <v>23.2</v>
      </c>
      <c r="L138">
        <v>18.850000000000001</v>
      </c>
      <c r="M138">
        <v>48.49</v>
      </c>
      <c r="N138">
        <v>30.21</v>
      </c>
      <c r="O138">
        <v>15.79</v>
      </c>
      <c r="P138">
        <v>15.66</v>
      </c>
      <c r="Q138">
        <v>4.12</v>
      </c>
      <c r="R138">
        <v>8.34</v>
      </c>
      <c r="S138">
        <v>19.93</v>
      </c>
      <c r="T138">
        <v>48.49</v>
      </c>
      <c r="U138">
        <v>30.21</v>
      </c>
      <c r="V138">
        <v>15.79</v>
      </c>
      <c r="W138">
        <v>15.66</v>
      </c>
      <c r="X138">
        <v>4.12</v>
      </c>
      <c r="Y138">
        <v>8.34</v>
      </c>
      <c r="Z138">
        <v>25.19</v>
      </c>
      <c r="AA138">
        <v>20.46</v>
      </c>
      <c r="AB138">
        <v>57.71</v>
      </c>
      <c r="AC138">
        <v>68.78</v>
      </c>
      <c r="AD138">
        <v>50.12</v>
      </c>
      <c r="AE138">
        <v>4.12</v>
      </c>
      <c r="AF138">
        <v>8.34</v>
      </c>
      <c r="AG138">
        <v>25.19</v>
      </c>
      <c r="AH138">
        <v>20.46</v>
      </c>
      <c r="AI138">
        <v>43.47</v>
      </c>
      <c r="AJ138">
        <v>38.97</v>
      </c>
      <c r="AK138">
        <v>67.819999999999993</v>
      </c>
      <c r="AL138">
        <v>64.52</v>
      </c>
      <c r="AM138">
        <v>4.12</v>
      </c>
      <c r="AN138">
        <v>8.34</v>
      </c>
      <c r="AO138">
        <v>21.63</v>
      </c>
      <c r="AP138">
        <v>43.47</v>
      </c>
      <c r="AQ138">
        <v>38.97</v>
      </c>
      <c r="AR138">
        <v>67.819999999999993</v>
      </c>
      <c r="AS138">
        <v>64.52</v>
      </c>
      <c r="AT138">
        <v>4.12</v>
      </c>
      <c r="AU138">
        <v>8.34</v>
      </c>
      <c r="AV138">
        <v>165.43</v>
      </c>
      <c r="AW138">
        <v>196.41</v>
      </c>
      <c r="AX138">
        <v>20.46</v>
      </c>
      <c r="AY138">
        <v>62.46</v>
      </c>
      <c r="AZ138">
        <v>3.2</v>
      </c>
      <c r="BA138">
        <v>62.54</v>
      </c>
      <c r="BB138">
        <v>5.64</v>
      </c>
      <c r="BC138">
        <v>62.54</v>
      </c>
      <c r="BD138">
        <v>3.2</v>
      </c>
      <c r="BE138">
        <v>22.36</v>
      </c>
      <c r="BF138">
        <v>2.23</v>
      </c>
      <c r="BG138">
        <v>2.23</v>
      </c>
      <c r="BH138">
        <v>62.45</v>
      </c>
      <c r="BI138">
        <v>3.2</v>
      </c>
      <c r="BJ138">
        <v>0</v>
      </c>
      <c r="BK138">
        <v>63.35</v>
      </c>
      <c r="BL138">
        <v>3.2</v>
      </c>
      <c r="BM138">
        <v>0</v>
      </c>
      <c r="BN138">
        <v>48.12</v>
      </c>
      <c r="BO138">
        <v>2.2599999999999998</v>
      </c>
      <c r="BP138">
        <v>0</v>
      </c>
      <c r="BQ138">
        <v>63.24</v>
      </c>
    </row>
    <row r="139" spans="1:69">
      <c r="A139" s="97">
        <v>43589</v>
      </c>
      <c r="B139" t="s">
        <v>472</v>
      </c>
      <c r="C139">
        <v>8.34</v>
      </c>
      <c r="D139">
        <v>23.19</v>
      </c>
      <c r="E139">
        <v>18.79</v>
      </c>
      <c r="F139">
        <v>55.76</v>
      </c>
      <c r="G139">
        <v>14.74</v>
      </c>
      <c r="H139">
        <v>15.44</v>
      </c>
      <c r="I139">
        <v>4.12</v>
      </c>
      <c r="J139">
        <v>8.34</v>
      </c>
      <c r="K139">
        <v>23.19</v>
      </c>
      <c r="L139">
        <v>18.79</v>
      </c>
      <c r="M139">
        <v>48.09</v>
      </c>
      <c r="N139">
        <v>29.96</v>
      </c>
      <c r="O139">
        <v>15.79</v>
      </c>
      <c r="P139">
        <v>15.66</v>
      </c>
      <c r="Q139">
        <v>4.12</v>
      </c>
      <c r="R139">
        <v>8.34</v>
      </c>
      <c r="S139">
        <v>19.88</v>
      </c>
      <c r="T139">
        <v>48.09</v>
      </c>
      <c r="U139">
        <v>29.96</v>
      </c>
      <c r="V139">
        <v>15.79</v>
      </c>
      <c r="W139">
        <v>15.66</v>
      </c>
      <c r="X139">
        <v>4.12</v>
      </c>
      <c r="Y139">
        <v>8.34</v>
      </c>
      <c r="Z139">
        <v>25.17</v>
      </c>
      <c r="AA139">
        <v>20.39</v>
      </c>
      <c r="AB139">
        <v>57.24</v>
      </c>
      <c r="AC139">
        <v>68.78</v>
      </c>
      <c r="AD139">
        <v>50.12</v>
      </c>
      <c r="AE139">
        <v>4.12</v>
      </c>
      <c r="AF139">
        <v>8.34</v>
      </c>
      <c r="AG139">
        <v>25.17</v>
      </c>
      <c r="AH139">
        <v>20.39</v>
      </c>
      <c r="AI139">
        <v>43.11</v>
      </c>
      <c r="AJ139">
        <v>38.65</v>
      </c>
      <c r="AK139">
        <v>67.819999999999993</v>
      </c>
      <c r="AL139">
        <v>64.52</v>
      </c>
      <c r="AM139">
        <v>4.12</v>
      </c>
      <c r="AN139">
        <v>8.34</v>
      </c>
      <c r="AO139">
        <v>21.58</v>
      </c>
      <c r="AP139">
        <v>43.11</v>
      </c>
      <c r="AQ139">
        <v>38.65</v>
      </c>
      <c r="AR139">
        <v>67.819999999999993</v>
      </c>
      <c r="AS139">
        <v>64.52</v>
      </c>
      <c r="AT139">
        <v>4.12</v>
      </c>
      <c r="AU139">
        <v>8.34</v>
      </c>
      <c r="AV139">
        <v>164.89</v>
      </c>
      <c r="AW139">
        <v>195.76</v>
      </c>
      <c r="AX139">
        <v>20.39</v>
      </c>
      <c r="AY139">
        <v>62.46</v>
      </c>
      <c r="AZ139">
        <v>3.2</v>
      </c>
      <c r="BA139">
        <v>62.33</v>
      </c>
      <c r="BB139">
        <v>5.64</v>
      </c>
      <c r="BC139">
        <v>62.33</v>
      </c>
      <c r="BD139">
        <v>3.2</v>
      </c>
      <c r="BE139">
        <v>22.29</v>
      </c>
      <c r="BF139">
        <v>2.23</v>
      </c>
      <c r="BG139">
        <v>2.23</v>
      </c>
      <c r="BH139">
        <v>62.24</v>
      </c>
      <c r="BI139">
        <v>3.2</v>
      </c>
      <c r="BJ139">
        <v>0</v>
      </c>
      <c r="BK139">
        <v>63.14</v>
      </c>
      <c r="BL139">
        <v>3.2</v>
      </c>
      <c r="BM139">
        <v>0</v>
      </c>
      <c r="BN139">
        <v>47.92</v>
      </c>
      <c r="BO139">
        <v>2.2599999999999998</v>
      </c>
      <c r="BP139">
        <v>0</v>
      </c>
      <c r="BQ139">
        <v>63.02</v>
      </c>
    </row>
    <row r="140" spans="1:69">
      <c r="A140" s="97">
        <v>43589</v>
      </c>
      <c r="B140" t="s">
        <v>481</v>
      </c>
      <c r="C140">
        <v>6.45</v>
      </c>
      <c r="D140">
        <v>23.09</v>
      </c>
      <c r="E140">
        <v>18.7</v>
      </c>
      <c r="F140">
        <v>55.78</v>
      </c>
      <c r="G140">
        <v>14.9</v>
      </c>
      <c r="H140">
        <v>16.64</v>
      </c>
      <c r="I140">
        <v>4.12</v>
      </c>
      <c r="J140">
        <v>6.45</v>
      </c>
      <c r="K140">
        <v>23.09</v>
      </c>
      <c r="L140">
        <v>18.7</v>
      </c>
      <c r="M140">
        <v>51.95</v>
      </c>
      <c r="N140">
        <v>25.65</v>
      </c>
      <c r="O140">
        <v>16.13</v>
      </c>
      <c r="P140">
        <v>16.39</v>
      </c>
      <c r="Q140">
        <v>4.12</v>
      </c>
      <c r="R140">
        <v>6.45</v>
      </c>
      <c r="S140">
        <v>19.79</v>
      </c>
      <c r="T140">
        <v>51.95</v>
      </c>
      <c r="U140">
        <v>25.65</v>
      </c>
      <c r="V140">
        <v>16.13</v>
      </c>
      <c r="W140">
        <v>16.39</v>
      </c>
      <c r="X140">
        <v>4.12</v>
      </c>
      <c r="Y140">
        <v>6.45</v>
      </c>
      <c r="Z140">
        <v>25.03</v>
      </c>
      <c r="AA140">
        <v>20.28</v>
      </c>
      <c r="AB140">
        <v>55.96</v>
      </c>
      <c r="AC140">
        <v>68.41</v>
      </c>
      <c r="AD140">
        <v>45.47</v>
      </c>
      <c r="AE140">
        <v>4.12</v>
      </c>
      <c r="AF140">
        <v>6.45</v>
      </c>
      <c r="AG140">
        <v>25.03</v>
      </c>
      <c r="AH140">
        <v>20.28</v>
      </c>
      <c r="AI140">
        <v>47.2</v>
      </c>
      <c r="AJ140">
        <v>30.92</v>
      </c>
      <c r="AK140">
        <v>67.14</v>
      </c>
      <c r="AL140">
        <v>59.59</v>
      </c>
      <c r="AM140">
        <v>4.12</v>
      </c>
      <c r="AN140">
        <v>6.45</v>
      </c>
      <c r="AO140">
        <v>21.46</v>
      </c>
      <c r="AP140">
        <v>47.2</v>
      </c>
      <c r="AQ140">
        <v>30.92</v>
      </c>
      <c r="AR140">
        <v>67.14</v>
      </c>
      <c r="AS140">
        <v>59.59</v>
      </c>
      <c r="AT140">
        <v>4.12</v>
      </c>
      <c r="AU140">
        <v>6.45</v>
      </c>
      <c r="AV140">
        <v>163.41</v>
      </c>
      <c r="AW140">
        <v>193.98</v>
      </c>
      <c r="AX140">
        <v>20.28</v>
      </c>
      <c r="AY140">
        <v>62.46</v>
      </c>
      <c r="AZ140">
        <v>3.1</v>
      </c>
      <c r="BA140">
        <v>61.82</v>
      </c>
      <c r="BB140">
        <v>3.35</v>
      </c>
      <c r="BC140">
        <v>61.82</v>
      </c>
      <c r="BD140">
        <v>3.1</v>
      </c>
      <c r="BE140">
        <v>22.3</v>
      </c>
      <c r="BF140">
        <v>2.2200000000000002</v>
      </c>
      <c r="BG140">
        <v>2.2200000000000002</v>
      </c>
      <c r="BH140">
        <v>60.63</v>
      </c>
      <c r="BI140">
        <v>3.1</v>
      </c>
      <c r="BJ140">
        <v>0</v>
      </c>
      <c r="BK140">
        <v>61.59</v>
      </c>
      <c r="BL140">
        <v>3.1</v>
      </c>
      <c r="BM140">
        <v>0</v>
      </c>
      <c r="BN140">
        <v>47.09</v>
      </c>
      <c r="BO140">
        <v>2.25</v>
      </c>
      <c r="BP140">
        <v>0</v>
      </c>
      <c r="BQ140">
        <v>61.56</v>
      </c>
    </row>
    <row r="141" spans="1:69">
      <c r="A141" s="97">
        <v>43589</v>
      </c>
      <c r="B141" t="s">
        <v>391</v>
      </c>
      <c r="C141">
        <v>6.45</v>
      </c>
      <c r="D141">
        <v>23.09</v>
      </c>
      <c r="E141">
        <v>18.7</v>
      </c>
      <c r="F141">
        <v>55.78</v>
      </c>
      <c r="G141">
        <v>12.97</v>
      </c>
      <c r="H141">
        <v>14.49</v>
      </c>
      <c r="I141">
        <v>4.12</v>
      </c>
      <c r="J141">
        <v>6.45</v>
      </c>
      <c r="K141">
        <v>23.09</v>
      </c>
      <c r="L141">
        <v>18.7</v>
      </c>
      <c r="M141">
        <v>51.95</v>
      </c>
      <c r="N141">
        <v>25.65</v>
      </c>
      <c r="O141">
        <v>14.05</v>
      </c>
      <c r="P141">
        <v>14.28</v>
      </c>
      <c r="Q141">
        <v>4.12</v>
      </c>
      <c r="R141">
        <v>6.45</v>
      </c>
      <c r="S141">
        <v>19.79</v>
      </c>
      <c r="T141">
        <v>51.95</v>
      </c>
      <c r="U141">
        <v>25.65</v>
      </c>
      <c r="V141">
        <v>14.05</v>
      </c>
      <c r="W141">
        <v>14.28</v>
      </c>
      <c r="X141">
        <v>4.12</v>
      </c>
      <c r="Y141">
        <v>6.45</v>
      </c>
      <c r="Z141">
        <v>25.03</v>
      </c>
      <c r="AA141">
        <v>20.28</v>
      </c>
      <c r="AB141">
        <v>55.96</v>
      </c>
      <c r="AC141">
        <v>59.57</v>
      </c>
      <c r="AD141">
        <v>39.590000000000003</v>
      </c>
      <c r="AE141">
        <v>4.12</v>
      </c>
      <c r="AF141">
        <v>6.45</v>
      </c>
      <c r="AG141">
        <v>25.03</v>
      </c>
      <c r="AH141">
        <v>20.28</v>
      </c>
      <c r="AI141">
        <v>47.2</v>
      </c>
      <c r="AJ141">
        <v>30.92</v>
      </c>
      <c r="AK141">
        <v>58.46</v>
      </c>
      <c r="AL141">
        <v>51.89</v>
      </c>
      <c r="AM141">
        <v>4.12</v>
      </c>
      <c r="AN141">
        <v>6.45</v>
      </c>
      <c r="AO141">
        <v>21.46</v>
      </c>
      <c r="AP141">
        <v>47.2</v>
      </c>
      <c r="AQ141">
        <v>30.92</v>
      </c>
      <c r="AR141">
        <v>58.46</v>
      </c>
      <c r="AS141">
        <v>51.89</v>
      </c>
      <c r="AT141">
        <v>4.12</v>
      </c>
      <c r="AU141">
        <v>6.45</v>
      </c>
      <c r="AV141">
        <v>153.57</v>
      </c>
      <c r="AW141">
        <v>181.97</v>
      </c>
      <c r="AX141">
        <v>20.28</v>
      </c>
      <c r="AY141">
        <v>54.39</v>
      </c>
      <c r="AZ141">
        <v>3.1</v>
      </c>
      <c r="BA141">
        <v>58.95</v>
      </c>
      <c r="BB141">
        <v>3.35</v>
      </c>
      <c r="BC141">
        <v>58.95</v>
      </c>
      <c r="BD141">
        <v>3.1</v>
      </c>
      <c r="BE141">
        <v>21.26</v>
      </c>
      <c r="BF141">
        <v>2.2200000000000002</v>
      </c>
      <c r="BG141">
        <v>2.2200000000000002</v>
      </c>
      <c r="BH141">
        <v>57.83</v>
      </c>
      <c r="BI141">
        <v>3.1</v>
      </c>
      <c r="BJ141">
        <v>0</v>
      </c>
      <c r="BK141">
        <v>58.74</v>
      </c>
      <c r="BL141">
        <v>3.1</v>
      </c>
      <c r="BM141">
        <v>0</v>
      </c>
      <c r="BN141">
        <v>46</v>
      </c>
      <c r="BO141">
        <v>2.25</v>
      </c>
      <c r="BP141">
        <v>0</v>
      </c>
      <c r="BQ141">
        <v>58.7</v>
      </c>
    </row>
    <row r="142" spans="1:69">
      <c r="A142" s="97">
        <v>43589</v>
      </c>
      <c r="B142" t="s">
        <v>394</v>
      </c>
      <c r="C142">
        <v>6.45</v>
      </c>
      <c r="D142">
        <v>23.01</v>
      </c>
      <c r="E142">
        <v>18.690000000000001</v>
      </c>
      <c r="F142">
        <v>56.24</v>
      </c>
      <c r="G142">
        <v>12.97</v>
      </c>
      <c r="H142">
        <v>14.49</v>
      </c>
      <c r="I142">
        <v>4.12</v>
      </c>
      <c r="J142">
        <v>6.45</v>
      </c>
      <c r="K142">
        <v>23.01</v>
      </c>
      <c r="L142">
        <v>18.690000000000001</v>
      </c>
      <c r="M142">
        <v>52.38</v>
      </c>
      <c r="N142">
        <v>25.86</v>
      </c>
      <c r="O142">
        <v>14.05</v>
      </c>
      <c r="P142">
        <v>14.28</v>
      </c>
      <c r="Q142">
        <v>4.12</v>
      </c>
      <c r="R142">
        <v>6.45</v>
      </c>
      <c r="S142">
        <v>19.760000000000002</v>
      </c>
      <c r="T142">
        <v>52.38</v>
      </c>
      <c r="U142">
        <v>25.86</v>
      </c>
      <c r="V142">
        <v>14.05</v>
      </c>
      <c r="W142">
        <v>14.28</v>
      </c>
      <c r="X142">
        <v>4.12</v>
      </c>
      <c r="Y142">
        <v>6.45</v>
      </c>
      <c r="Z142">
        <v>24.94</v>
      </c>
      <c r="AA142">
        <v>20.260000000000002</v>
      </c>
      <c r="AB142">
        <v>56.43</v>
      </c>
      <c r="AC142">
        <v>59.57</v>
      </c>
      <c r="AD142">
        <v>39.590000000000003</v>
      </c>
      <c r="AE142">
        <v>4.12</v>
      </c>
      <c r="AF142">
        <v>6.45</v>
      </c>
      <c r="AG142">
        <v>24.94</v>
      </c>
      <c r="AH142">
        <v>20.260000000000002</v>
      </c>
      <c r="AI142">
        <v>47.59</v>
      </c>
      <c r="AJ142">
        <v>31.18</v>
      </c>
      <c r="AK142">
        <v>58.46</v>
      </c>
      <c r="AL142">
        <v>51.89</v>
      </c>
      <c r="AM142">
        <v>4.12</v>
      </c>
      <c r="AN142">
        <v>6.45</v>
      </c>
      <c r="AO142">
        <v>21.42</v>
      </c>
      <c r="AP142">
        <v>47.59</v>
      </c>
      <c r="AQ142">
        <v>31.18</v>
      </c>
      <c r="AR142">
        <v>58.46</v>
      </c>
      <c r="AS142">
        <v>51.89</v>
      </c>
      <c r="AT142">
        <v>4.12</v>
      </c>
      <c r="AU142">
        <v>6.45</v>
      </c>
      <c r="AV142">
        <v>154</v>
      </c>
      <c r="AW142">
        <v>182.52</v>
      </c>
      <c r="AX142">
        <v>20.260000000000002</v>
      </c>
      <c r="AY142">
        <v>54.39</v>
      </c>
      <c r="AZ142">
        <v>3.1</v>
      </c>
      <c r="BA142">
        <v>59.06</v>
      </c>
      <c r="BB142">
        <v>3.35</v>
      </c>
      <c r="BC142">
        <v>59.06</v>
      </c>
      <c r="BD142">
        <v>3.1</v>
      </c>
      <c r="BE142">
        <v>21.31</v>
      </c>
      <c r="BF142">
        <v>2.2200000000000002</v>
      </c>
      <c r="BG142">
        <v>2.2200000000000002</v>
      </c>
      <c r="BH142">
        <v>57.94</v>
      </c>
      <c r="BI142">
        <v>3.1</v>
      </c>
      <c r="BJ142">
        <v>0</v>
      </c>
      <c r="BK142">
        <v>58.85</v>
      </c>
      <c r="BL142">
        <v>3.1</v>
      </c>
      <c r="BM142">
        <v>0</v>
      </c>
      <c r="BN142">
        <v>46.11</v>
      </c>
      <c r="BO142">
        <v>2.25</v>
      </c>
      <c r="BP142">
        <v>0</v>
      </c>
      <c r="BQ142">
        <v>58.82</v>
      </c>
    </row>
    <row r="143" spans="1:69">
      <c r="A143" s="97">
        <v>43589</v>
      </c>
      <c r="B143" t="s">
        <v>460</v>
      </c>
      <c r="C143">
        <v>6.45</v>
      </c>
      <c r="D143">
        <v>23.01</v>
      </c>
      <c r="E143">
        <v>18.690000000000001</v>
      </c>
      <c r="F143">
        <v>56.24</v>
      </c>
      <c r="G143">
        <v>14.9</v>
      </c>
      <c r="H143">
        <v>16.64</v>
      </c>
      <c r="I143">
        <v>4.12</v>
      </c>
      <c r="J143">
        <v>6.45</v>
      </c>
      <c r="K143">
        <v>23.01</v>
      </c>
      <c r="L143">
        <v>18.690000000000001</v>
      </c>
      <c r="M143">
        <v>52.38</v>
      </c>
      <c r="N143">
        <v>25.86</v>
      </c>
      <c r="O143">
        <v>16.13</v>
      </c>
      <c r="P143">
        <v>16.39</v>
      </c>
      <c r="Q143">
        <v>4.12</v>
      </c>
      <c r="R143">
        <v>6.45</v>
      </c>
      <c r="S143">
        <v>19.760000000000002</v>
      </c>
      <c r="T143">
        <v>52.38</v>
      </c>
      <c r="U143">
        <v>25.86</v>
      </c>
      <c r="V143">
        <v>16.13</v>
      </c>
      <c r="W143">
        <v>16.39</v>
      </c>
      <c r="X143">
        <v>4.12</v>
      </c>
      <c r="Y143">
        <v>6.45</v>
      </c>
      <c r="Z143">
        <v>24.94</v>
      </c>
      <c r="AA143">
        <v>20.260000000000002</v>
      </c>
      <c r="AB143">
        <v>56.43</v>
      </c>
      <c r="AC143">
        <v>68.41</v>
      </c>
      <c r="AD143">
        <v>45.47</v>
      </c>
      <c r="AE143">
        <v>4.12</v>
      </c>
      <c r="AF143">
        <v>6.45</v>
      </c>
      <c r="AG143">
        <v>24.94</v>
      </c>
      <c r="AH143">
        <v>20.260000000000002</v>
      </c>
      <c r="AI143">
        <v>47.59</v>
      </c>
      <c r="AJ143">
        <v>31.18</v>
      </c>
      <c r="AK143">
        <v>67.14</v>
      </c>
      <c r="AL143">
        <v>59.59</v>
      </c>
      <c r="AM143">
        <v>4.12</v>
      </c>
      <c r="AN143">
        <v>6.45</v>
      </c>
      <c r="AO143">
        <v>21.42</v>
      </c>
      <c r="AP143">
        <v>47.59</v>
      </c>
      <c r="AQ143">
        <v>31.18</v>
      </c>
      <c r="AR143">
        <v>67.14</v>
      </c>
      <c r="AS143">
        <v>59.59</v>
      </c>
      <c r="AT143">
        <v>4.12</v>
      </c>
      <c r="AU143">
        <v>6.45</v>
      </c>
      <c r="AV143">
        <v>163.84</v>
      </c>
      <c r="AW143">
        <v>194.52</v>
      </c>
      <c r="AX143">
        <v>20.260000000000002</v>
      </c>
      <c r="AY143">
        <v>62.46</v>
      </c>
      <c r="AZ143">
        <v>3.1</v>
      </c>
      <c r="BA143">
        <v>61.93</v>
      </c>
      <c r="BB143">
        <v>3.35</v>
      </c>
      <c r="BC143">
        <v>61.93</v>
      </c>
      <c r="BD143">
        <v>3.1</v>
      </c>
      <c r="BE143">
        <v>22.34</v>
      </c>
      <c r="BF143">
        <v>2.2200000000000002</v>
      </c>
      <c r="BG143">
        <v>2.2200000000000002</v>
      </c>
      <c r="BH143">
        <v>60.74</v>
      </c>
      <c r="BI143">
        <v>3.1</v>
      </c>
      <c r="BJ143">
        <v>0</v>
      </c>
      <c r="BK143">
        <v>61.71</v>
      </c>
      <c r="BL143">
        <v>3.1</v>
      </c>
      <c r="BM143">
        <v>0</v>
      </c>
      <c r="BN143">
        <v>47.2</v>
      </c>
      <c r="BO143">
        <v>2.25</v>
      </c>
      <c r="BP143">
        <v>0</v>
      </c>
      <c r="BQ143">
        <v>61.67</v>
      </c>
    </row>
    <row r="144" spans="1:69">
      <c r="A144" s="97">
        <v>43589</v>
      </c>
      <c r="B144" t="s">
        <v>484</v>
      </c>
      <c r="C144">
        <v>6.45</v>
      </c>
      <c r="D144">
        <v>23.01</v>
      </c>
      <c r="E144">
        <v>18.690000000000001</v>
      </c>
      <c r="F144">
        <v>56.24</v>
      </c>
      <c r="G144">
        <v>12.97</v>
      </c>
      <c r="H144">
        <v>14.49</v>
      </c>
      <c r="I144">
        <v>4.12</v>
      </c>
      <c r="J144">
        <v>6.45</v>
      </c>
      <c r="K144">
        <v>23.01</v>
      </c>
      <c r="L144">
        <v>18.690000000000001</v>
      </c>
      <c r="M144">
        <v>52.38</v>
      </c>
      <c r="N144">
        <v>25.86</v>
      </c>
      <c r="O144">
        <v>14.05</v>
      </c>
      <c r="P144">
        <v>14.28</v>
      </c>
      <c r="Q144">
        <v>4.12</v>
      </c>
      <c r="R144">
        <v>6.45</v>
      </c>
      <c r="S144">
        <v>19.760000000000002</v>
      </c>
      <c r="T144">
        <v>52.38</v>
      </c>
      <c r="U144">
        <v>25.86</v>
      </c>
      <c r="V144">
        <v>14.05</v>
      </c>
      <c r="W144">
        <v>14.28</v>
      </c>
      <c r="X144">
        <v>4.12</v>
      </c>
      <c r="Y144">
        <v>6.45</v>
      </c>
      <c r="Z144">
        <v>24.94</v>
      </c>
      <c r="AA144">
        <v>20.260000000000002</v>
      </c>
      <c r="AB144">
        <v>56.43</v>
      </c>
      <c r="AC144">
        <v>59.57</v>
      </c>
      <c r="AD144">
        <v>39.590000000000003</v>
      </c>
      <c r="AE144">
        <v>4.12</v>
      </c>
      <c r="AF144">
        <v>6.45</v>
      </c>
      <c r="AG144">
        <v>24.94</v>
      </c>
      <c r="AH144">
        <v>20.260000000000002</v>
      </c>
      <c r="AI144">
        <v>47.59</v>
      </c>
      <c r="AJ144">
        <v>31.18</v>
      </c>
      <c r="AK144">
        <v>58.46</v>
      </c>
      <c r="AL144">
        <v>51.89</v>
      </c>
      <c r="AM144">
        <v>4.12</v>
      </c>
      <c r="AN144">
        <v>6.45</v>
      </c>
      <c r="AO144">
        <v>21.42</v>
      </c>
      <c r="AP144">
        <v>47.59</v>
      </c>
      <c r="AQ144">
        <v>31.18</v>
      </c>
      <c r="AR144">
        <v>58.46</v>
      </c>
      <c r="AS144">
        <v>51.89</v>
      </c>
      <c r="AT144">
        <v>4.12</v>
      </c>
      <c r="AU144">
        <v>6.45</v>
      </c>
      <c r="AV144">
        <v>154</v>
      </c>
      <c r="AW144">
        <v>182.52</v>
      </c>
      <c r="AX144">
        <v>20.260000000000002</v>
      </c>
      <c r="AY144">
        <v>54.39</v>
      </c>
      <c r="AZ144">
        <v>3.1</v>
      </c>
      <c r="BA144">
        <v>59.06</v>
      </c>
      <c r="BB144">
        <v>3.35</v>
      </c>
      <c r="BC144">
        <v>59.06</v>
      </c>
      <c r="BD144">
        <v>3.1</v>
      </c>
      <c r="BE144">
        <v>21.31</v>
      </c>
      <c r="BF144">
        <v>2.2200000000000002</v>
      </c>
      <c r="BG144">
        <v>2.2200000000000002</v>
      </c>
      <c r="BH144">
        <v>57.94</v>
      </c>
      <c r="BI144">
        <v>3.1</v>
      </c>
      <c r="BJ144">
        <v>0</v>
      </c>
      <c r="BK144">
        <v>58.85</v>
      </c>
      <c r="BL144">
        <v>3.1</v>
      </c>
      <c r="BM144">
        <v>0</v>
      </c>
      <c r="BN144">
        <v>46.11</v>
      </c>
      <c r="BO144">
        <v>2.25</v>
      </c>
      <c r="BP144">
        <v>0</v>
      </c>
      <c r="BQ144">
        <v>58.82</v>
      </c>
    </row>
    <row r="145" spans="1:69">
      <c r="A145" s="97">
        <v>43589</v>
      </c>
      <c r="B145" t="s">
        <v>475</v>
      </c>
      <c r="C145">
        <v>8.34</v>
      </c>
      <c r="D145">
        <v>23.11</v>
      </c>
      <c r="E145">
        <v>18.77</v>
      </c>
      <c r="F145">
        <v>56.22</v>
      </c>
      <c r="G145">
        <v>14.74</v>
      </c>
      <c r="H145">
        <v>15.44</v>
      </c>
      <c r="I145">
        <v>4.12</v>
      </c>
      <c r="J145">
        <v>8.34</v>
      </c>
      <c r="K145">
        <v>23.11</v>
      </c>
      <c r="L145">
        <v>18.77</v>
      </c>
      <c r="M145">
        <v>48.49</v>
      </c>
      <c r="N145">
        <v>30.21</v>
      </c>
      <c r="O145">
        <v>15.79</v>
      </c>
      <c r="P145">
        <v>15.66</v>
      </c>
      <c r="Q145">
        <v>4.12</v>
      </c>
      <c r="R145">
        <v>8.34</v>
      </c>
      <c r="S145">
        <v>19.84</v>
      </c>
      <c r="T145">
        <v>48.49</v>
      </c>
      <c r="U145">
        <v>30.21</v>
      </c>
      <c r="V145">
        <v>15.79</v>
      </c>
      <c r="W145">
        <v>15.66</v>
      </c>
      <c r="X145">
        <v>4.12</v>
      </c>
      <c r="Y145">
        <v>8.34</v>
      </c>
      <c r="Z145">
        <v>25.09</v>
      </c>
      <c r="AA145">
        <v>20.37</v>
      </c>
      <c r="AB145">
        <v>57.71</v>
      </c>
      <c r="AC145">
        <v>68.78</v>
      </c>
      <c r="AD145">
        <v>50.12</v>
      </c>
      <c r="AE145">
        <v>4.12</v>
      </c>
      <c r="AF145">
        <v>8.34</v>
      </c>
      <c r="AG145">
        <v>25.09</v>
      </c>
      <c r="AH145">
        <v>20.37</v>
      </c>
      <c r="AI145">
        <v>43.47</v>
      </c>
      <c r="AJ145">
        <v>38.97</v>
      </c>
      <c r="AK145">
        <v>67.819999999999993</v>
      </c>
      <c r="AL145">
        <v>64.52</v>
      </c>
      <c r="AM145">
        <v>4.12</v>
      </c>
      <c r="AN145">
        <v>8.34</v>
      </c>
      <c r="AO145">
        <v>21.54</v>
      </c>
      <c r="AP145">
        <v>43.47</v>
      </c>
      <c r="AQ145">
        <v>38.97</v>
      </c>
      <c r="AR145">
        <v>67.819999999999993</v>
      </c>
      <c r="AS145">
        <v>64.52</v>
      </c>
      <c r="AT145">
        <v>4.12</v>
      </c>
      <c r="AU145">
        <v>8.34</v>
      </c>
      <c r="AV145">
        <v>165.33</v>
      </c>
      <c r="AW145">
        <v>196.31</v>
      </c>
      <c r="AX145">
        <v>20.37</v>
      </c>
      <c r="AY145">
        <v>62.46</v>
      </c>
      <c r="AZ145">
        <v>3.2</v>
      </c>
      <c r="BA145">
        <v>62.45</v>
      </c>
      <c r="BB145">
        <v>5.64</v>
      </c>
      <c r="BC145">
        <v>62.45</v>
      </c>
      <c r="BD145">
        <v>3.2</v>
      </c>
      <c r="BE145">
        <v>22.33</v>
      </c>
      <c r="BF145">
        <v>2.23</v>
      </c>
      <c r="BG145">
        <v>2.23</v>
      </c>
      <c r="BH145">
        <v>62.36</v>
      </c>
      <c r="BI145">
        <v>3.2</v>
      </c>
      <c r="BJ145">
        <v>0</v>
      </c>
      <c r="BK145">
        <v>63.26</v>
      </c>
      <c r="BL145">
        <v>3.2</v>
      </c>
      <c r="BM145">
        <v>0</v>
      </c>
      <c r="BN145">
        <v>48.03</v>
      </c>
      <c r="BO145">
        <v>2.2599999999999998</v>
      </c>
      <c r="BP145">
        <v>0</v>
      </c>
      <c r="BQ145">
        <v>63.14</v>
      </c>
    </row>
    <row r="146" spans="1:69">
      <c r="A146" s="97">
        <v>43589</v>
      </c>
      <c r="B146" t="s">
        <v>490</v>
      </c>
      <c r="C146">
        <v>14.17</v>
      </c>
      <c r="D146">
        <v>23.19</v>
      </c>
      <c r="E146">
        <v>18.829999999999998</v>
      </c>
      <c r="F146">
        <v>58.96</v>
      </c>
      <c r="G146">
        <v>15.37</v>
      </c>
      <c r="H146">
        <v>14.8</v>
      </c>
      <c r="I146">
        <v>4.12</v>
      </c>
      <c r="J146">
        <v>12.91</v>
      </c>
      <c r="K146">
        <v>23.19</v>
      </c>
      <c r="L146">
        <v>18.829999999999998</v>
      </c>
      <c r="M146">
        <v>55.22</v>
      </c>
      <c r="N146">
        <v>35.630000000000003</v>
      </c>
      <c r="O146">
        <v>15.78</v>
      </c>
      <c r="P146">
        <v>15.35</v>
      </c>
      <c r="Q146">
        <v>4.12</v>
      </c>
      <c r="R146">
        <v>12.91</v>
      </c>
      <c r="S146">
        <v>19.91</v>
      </c>
      <c r="T146">
        <v>55.22</v>
      </c>
      <c r="U146">
        <v>35.630000000000003</v>
      </c>
      <c r="V146">
        <v>15.78</v>
      </c>
      <c r="W146">
        <v>15.35</v>
      </c>
      <c r="X146">
        <v>4.12</v>
      </c>
      <c r="Y146">
        <v>14.17</v>
      </c>
      <c r="Z146">
        <v>24.88</v>
      </c>
      <c r="AA146">
        <v>20.21</v>
      </c>
      <c r="AB146">
        <v>55.77</v>
      </c>
      <c r="AC146">
        <v>66.760000000000005</v>
      </c>
      <c r="AD146">
        <v>50.76</v>
      </c>
      <c r="AE146">
        <v>4.12</v>
      </c>
      <c r="AF146">
        <v>12.91</v>
      </c>
      <c r="AG146">
        <v>24.88</v>
      </c>
      <c r="AH146">
        <v>20.21</v>
      </c>
      <c r="AI146">
        <v>36.090000000000003</v>
      </c>
      <c r="AJ146">
        <v>38.69</v>
      </c>
      <c r="AK146">
        <v>64.67</v>
      </c>
      <c r="AL146">
        <v>64.75</v>
      </c>
      <c r="AM146">
        <v>4.12</v>
      </c>
      <c r="AN146">
        <v>12.91</v>
      </c>
      <c r="AO146">
        <v>21.36</v>
      </c>
      <c r="AP146">
        <v>36.090000000000003</v>
      </c>
      <c r="AQ146">
        <v>38.69</v>
      </c>
      <c r="AR146">
        <v>64.67</v>
      </c>
      <c r="AS146">
        <v>64.75</v>
      </c>
      <c r="AT146">
        <v>4.12</v>
      </c>
      <c r="AU146">
        <v>12.91</v>
      </c>
      <c r="AV146">
        <v>164.46</v>
      </c>
      <c r="AW146">
        <v>195.3</v>
      </c>
      <c r="AX146">
        <v>20.21</v>
      </c>
      <c r="AY146">
        <v>62.46</v>
      </c>
      <c r="AZ146">
        <v>3.77</v>
      </c>
      <c r="BA146">
        <v>62.08</v>
      </c>
      <c r="BB146">
        <v>3.77</v>
      </c>
      <c r="BC146">
        <v>62.08</v>
      </c>
      <c r="BD146">
        <v>3.77</v>
      </c>
      <c r="BE146">
        <v>21.17</v>
      </c>
      <c r="BF146">
        <v>2.88</v>
      </c>
      <c r="BG146">
        <v>2.58</v>
      </c>
      <c r="BH146">
        <v>68.33</v>
      </c>
      <c r="BI146">
        <v>3.77</v>
      </c>
      <c r="BJ146">
        <v>2.04</v>
      </c>
      <c r="BK146">
        <v>69.42</v>
      </c>
      <c r="BL146">
        <v>3.77</v>
      </c>
      <c r="BM146">
        <v>0</v>
      </c>
      <c r="BN146">
        <v>51.98</v>
      </c>
      <c r="BO146">
        <v>2.2599999999999998</v>
      </c>
      <c r="BP146">
        <v>0</v>
      </c>
      <c r="BQ146">
        <v>69.38</v>
      </c>
    </row>
    <row r="147" spans="1:69">
      <c r="A147" s="97">
        <v>43589</v>
      </c>
      <c r="B147" t="s">
        <v>397</v>
      </c>
      <c r="C147">
        <v>6.45</v>
      </c>
      <c r="D147">
        <v>23.09</v>
      </c>
      <c r="E147">
        <v>18.7</v>
      </c>
      <c r="F147">
        <v>55.78</v>
      </c>
      <c r="G147">
        <v>12.97</v>
      </c>
      <c r="H147">
        <v>14.49</v>
      </c>
      <c r="I147">
        <v>4.12</v>
      </c>
      <c r="J147">
        <v>6.45</v>
      </c>
      <c r="K147">
        <v>23.09</v>
      </c>
      <c r="L147">
        <v>18.7</v>
      </c>
      <c r="M147">
        <v>51.95</v>
      </c>
      <c r="N147">
        <v>25.65</v>
      </c>
      <c r="O147">
        <v>14.05</v>
      </c>
      <c r="P147">
        <v>14.28</v>
      </c>
      <c r="Q147">
        <v>4.12</v>
      </c>
      <c r="R147">
        <v>6.45</v>
      </c>
      <c r="S147">
        <v>19.79</v>
      </c>
      <c r="T147">
        <v>51.95</v>
      </c>
      <c r="U147">
        <v>25.65</v>
      </c>
      <c r="V147">
        <v>14.05</v>
      </c>
      <c r="W147">
        <v>14.28</v>
      </c>
      <c r="X147">
        <v>4.12</v>
      </c>
      <c r="Y147">
        <v>6.45</v>
      </c>
      <c r="Z147">
        <v>25.03</v>
      </c>
      <c r="AA147">
        <v>20.28</v>
      </c>
      <c r="AB147">
        <v>55.96</v>
      </c>
      <c r="AC147">
        <v>59.57</v>
      </c>
      <c r="AD147">
        <v>39.590000000000003</v>
      </c>
      <c r="AE147">
        <v>4.12</v>
      </c>
      <c r="AF147">
        <v>6.45</v>
      </c>
      <c r="AG147">
        <v>25.03</v>
      </c>
      <c r="AH147">
        <v>20.28</v>
      </c>
      <c r="AI147">
        <v>47.2</v>
      </c>
      <c r="AJ147">
        <v>30.92</v>
      </c>
      <c r="AK147">
        <v>58.46</v>
      </c>
      <c r="AL147">
        <v>51.89</v>
      </c>
      <c r="AM147">
        <v>4.12</v>
      </c>
      <c r="AN147">
        <v>6.45</v>
      </c>
      <c r="AO147">
        <v>21.46</v>
      </c>
      <c r="AP147">
        <v>47.2</v>
      </c>
      <c r="AQ147">
        <v>30.92</v>
      </c>
      <c r="AR147">
        <v>58.46</v>
      </c>
      <c r="AS147">
        <v>51.89</v>
      </c>
      <c r="AT147">
        <v>4.12</v>
      </c>
      <c r="AU147">
        <v>6.45</v>
      </c>
      <c r="AV147">
        <v>153.57</v>
      </c>
      <c r="AW147">
        <v>181.97</v>
      </c>
      <c r="AX147">
        <v>20.28</v>
      </c>
      <c r="AY147">
        <v>54.39</v>
      </c>
      <c r="AZ147">
        <v>3.1</v>
      </c>
      <c r="BA147">
        <v>58.95</v>
      </c>
      <c r="BB147">
        <v>3.35</v>
      </c>
      <c r="BC147">
        <v>58.95</v>
      </c>
      <c r="BD147">
        <v>3.1</v>
      </c>
      <c r="BE147">
        <v>21.26</v>
      </c>
      <c r="BF147">
        <v>2.2200000000000002</v>
      </c>
      <c r="BG147">
        <v>2.2200000000000002</v>
      </c>
      <c r="BH147">
        <v>57.83</v>
      </c>
      <c r="BI147">
        <v>3.1</v>
      </c>
      <c r="BJ147">
        <v>0</v>
      </c>
      <c r="BK147">
        <v>58.74</v>
      </c>
      <c r="BL147">
        <v>3.1</v>
      </c>
      <c r="BM147">
        <v>0</v>
      </c>
      <c r="BN147">
        <v>46</v>
      </c>
      <c r="BO147">
        <v>2.25</v>
      </c>
      <c r="BP147">
        <v>0</v>
      </c>
      <c r="BQ147">
        <v>58.7</v>
      </c>
    </row>
    <row r="148" spans="1:69">
      <c r="A148" s="97">
        <v>43589</v>
      </c>
      <c r="B148" t="s">
        <v>403</v>
      </c>
      <c r="C148">
        <v>6.45</v>
      </c>
      <c r="D148">
        <v>23.1</v>
      </c>
      <c r="E148">
        <v>18.77</v>
      </c>
      <c r="F148">
        <v>56.24</v>
      </c>
      <c r="G148">
        <v>12.97</v>
      </c>
      <c r="H148">
        <v>14.49</v>
      </c>
      <c r="I148">
        <v>4.12</v>
      </c>
      <c r="J148">
        <v>6.45</v>
      </c>
      <c r="K148">
        <v>23.1</v>
      </c>
      <c r="L148">
        <v>18.77</v>
      </c>
      <c r="M148">
        <v>52.38</v>
      </c>
      <c r="N148">
        <v>25.86</v>
      </c>
      <c r="O148">
        <v>14.05</v>
      </c>
      <c r="P148">
        <v>14.28</v>
      </c>
      <c r="Q148">
        <v>4.12</v>
      </c>
      <c r="R148">
        <v>6.45</v>
      </c>
      <c r="S148">
        <v>19.84</v>
      </c>
      <c r="T148">
        <v>52.38</v>
      </c>
      <c r="U148">
        <v>25.86</v>
      </c>
      <c r="V148">
        <v>14.05</v>
      </c>
      <c r="W148">
        <v>14.28</v>
      </c>
      <c r="X148">
        <v>4.12</v>
      </c>
      <c r="Y148">
        <v>6.45</v>
      </c>
      <c r="Z148">
        <v>25.05</v>
      </c>
      <c r="AA148">
        <v>20.350000000000001</v>
      </c>
      <c r="AB148">
        <v>56.43</v>
      </c>
      <c r="AC148">
        <v>59.57</v>
      </c>
      <c r="AD148">
        <v>39.590000000000003</v>
      </c>
      <c r="AE148">
        <v>4.12</v>
      </c>
      <c r="AF148">
        <v>6.45</v>
      </c>
      <c r="AG148">
        <v>25.05</v>
      </c>
      <c r="AH148">
        <v>20.350000000000001</v>
      </c>
      <c r="AI148">
        <v>47.59</v>
      </c>
      <c r="AJ148">
        <v>31.18</v>
      </c>
      <c r="AK148">
        <v>58.46</v>
      </c>
      <c r="AL148">
        <v>51.89</v>
      </c>
      <c r="AM148">
        <v>4.12</v>
      </c>
      <c r="AN148">
        <v>6.45</v>
      </c>
      <c r="AO148">
        <v>21.51</v>
      </c>
      <c r="AP148">
        <v>47.59</v>
      </c>
      <c r="AQ148">
        <v>31.18</v>
      </c>
      <c r="AR148">
        <v>58.46</v>
      </c>
      <c r="AS148">
        <v>51.89</v>
      </c>
      <c r="AT148">
        <v>4.12</v>
      </c>
      <c r="AU148">
        <v>6.45</v>
      </c>
      <c r="AV148">
        <v>154.11000000000001</v>
      </c>
      <c r="AW148">
        <v>182.62</v>
      </c>
      <c r="AX148">
        <v>20.350000000000001</v>
      </c>
      <c r="AY148">
        <v>54.39</v>
      </c>
      <c r="AZ148">
        <v>3.1</v>
      </c>
      <c r="BA148">
        <v>59.16</v>
      </c>
      <c r="BB148">
        <v>3.35</v>
      </c>
      <c r="BC148">
        <v>59.16</v>
      </c>
      <c r="BD148">
        <v>3.1</v>
      </c>
      <c r="BE148">
        <v>21.34</v>
      </c>
      <c r="BF148">
        <v>2.2200000000000002</v>
      </c>
      <c r="BG148">
        <v>2.2200000000000002</v>
      </c>
      <c r="BH148">
        <v>58.03</v>
      </c>
      <c r="BI148">
        <v>3.1</v>
      </c>
      <c r="BJ148">
        <v>0</v>
      </c>
      <c r="BK148">
        <v>58.95</v>
      </c>
      <c r="BL148">
        <v>3.1</v>
      </c>
      <c r="BM148">
        <v>0</v>
      </c>
      <c r="BN148">
        <v>46.2</v>
      </c>
      <c r="BO148">
        <v>2.25</v>
      </c>
      <c r="BP148">
        <v>0</v>
      </c>
      <c r="BQ148">
        <v>58.91</v>
      </c>
    </row>
    <row r="149" spans="1:69">
      <c r="A149" s="97">
        <v>43589</v>
      </c>
      <c r="B149" t="s">
        <v>487</v>
      </c>
      <c r="C149">
        <v>6.45</v>
      </c>
      <c r="D149">
        <v>23.1</v>
      </c>
      <c r="E149">
        <v>18.77</v>
      </c>
      <c r="F149">
        <v>56.24</v>
      </c>
      <c r="G149">
        <v>12.97</v>
      </c>
      <c r="H149">
        <v>14.49</v>
      </c>
      <c r="I149">
        <v>4.12</v>
      </c>
      <c r="J149">
        <v>6.45</v>
      </c>
      <c r="K149">
        <v>23.1</v>
      </c>
      <c r="L149">
        <v>18.77</v>
      </c>
      <c r="M149">
        <v>52.38</v>
      </c>
      <c r="N149">
        <v>25.86</v>
      </c>
      <c r="O149">
        <v>14.05</v>
      </c>
      <c r="P149">
        <v>14.28</v>
      </c>
      <c r="Q149">
        <v>4.12</v>
      </c>
      <c r="R149">
        <v>6.45</v>
      </c>
      <c r="S149">
        <v>19.84</v>
      </c>
      <c r="T149">
        <v>52.38</v>
      </c>
      <c r="U149">
        <v>25.86</v>
      </c>
      <c r="V149">
        <v>14.05</v>
      </c>
      <c r="W149">
        <v>14.28</v>
      </c>
      <c r="X149">
        <v>4.12</v>
      </c>
      <c r="Y149">
        <v>6.45</v>
      </c>
      <c r="Z149">
        <v>25.05</v>
      </c>
      <c r="AA149">
        <v>20.350000000000001</v>
      </c>
      <c r="AB149">
        <v>56.43</v>
      </c>
      <c r="AC149">
        <v>59.57</v>
      </c>
      <c r="AD149">
        <v>39.590000000000003</v>
      </c>
      <c r="AE149">
        <v>4.12</v>
      </c>
      <c r="AF149">
        <v>6.45</v>
      </c>
      <c r="AG149">
        <v>25.05</v>
      </c>
      <c r="AH149">
        <v>20.350000000000001</v>
      </c>
      <c r="AI149">
        <v>47.59</v>
      </c>
      <c r="AJ149">
        <v>31.18</v>
      </c>
      <c r="AK149">
        <v>58.46</v>
      </c>
      <c r="AL149">
        <v>51.89</v>
      </c>
      <c r="AM149">
        <v>4.12</v>
      </c>
      <c r="AN149">
        <v>6.45</v>
      </c>
      <c r="AO149">
        <v>21.51</v>
      </c>
      <c r="AP149">
        <v>47.59</v>
      </c>
      <c r="AQ149">
        <v>31.18</v>
      </c>
      <c r="AR149">
        <v>58.46</v>
      </c>
      <c r="AS149">
        <v>51.89</v>
      </c>
      <c r="AT149">
        <v>4.12</v>
      </c>
      <c r="AU149">
        <v>6.45</v>
      </c>
      <c r="AV149">
        <v>154.11000000000001</v>
      </c>
      <c r="AW149">
        <v>182.62</v>
      </c>
      <c r="AX149">
        <v>20.350000000000001</v>
      </c>
      <c r="AY149">
        <v>54.39</v>
      </c>
      <c r="AZ149">
        <v>3.1</v>
      </c>
      <c r="BA149">
        <v>59.16</v>
      </c>
      <c r="BB149">
        <v>3.35</v>
      </c>
      <c r="BC149">
        <v>59.16</v>
      </c>
      <c r="BD149">
        <v>3.1</v>
      </c>
      <c r="BE149">
        <v>21.34</v>
      </c>
      <c r="BF149">
        <v>2.2200000000000002</v>
      </c>
      <c r="BG149">
        <v>2.2200000000000002</v>
      </c>
      <c r="BH149">
        <v>58.03</v>
      </c>
      <c r="BI149">
        <v>3.1</v>
      </c>
      <c r="BJ149">
        <v>0</v>
      </c>
      <c r="BK149">
        <v>58.95</v>
      </c>
      <c r="BL149">
        <v>3.1</v>
      </c>
      <c r="BM149">
        <v>0</v>
      </c>
      <c r="BN149">
        <v>46.2</v>
      </c>
      <c r="BO149">
        <v>2.25</v>
      </c>
      <c r="BP149">
        <v>0</v>
      </c>
      <c r="BQ149">
        <v>58.91</v>
      </c>
    </row>
    <row r="150" spans="1:69">
      <c r="A150" s="97">
        <v>43589</v>
      </c>
      <c r="B150" t="s">
        <v>1291</v>
      </c>
      <c r="C150">
        <v>6.45</v>
      </c>
      <c r="D150">
        <v>23.1</v>
      </c>
      <c r="E150">
        <v>18.77</v>
      </c>
      <c r="F150">
        <v>56.24</v>
      </c>
      <c r="G150">
        <v>14.9</v>
      </c>
      <c r="H150">
        <v>16.64</v>
      </c>
      <c r="I150">
        <v>4.12</v>
      </c>
      <c r="J150">
        <v>6.45</v>
      </c>
      <c r="K150">
        <v>23.1</v>
      </c>
      <c r="L150">
        <v>18.77</v>
      </c>
      <c r="M150">
        <v>52.38</v>
      </c>
      <c r="N150">
        <v>25.86</v>
      </c>
      <c r="O150">
        <v>16.13</v>
      </c>
      <c r="P150">
        <v>16.39</v>
      </c>
      <c r="Q150">
        <v>4.12</v>
      </c>
      <c r="R150">
        <v>6.45</v>
      </c>
      <c r="S150">
        <v>19.84</v>
      </c>
      <c r="T150">
        <v>52.38</v>
      </c>
      <c r="U150">
        <v>25.86</v>
      </c>
      <c r="V150">
        <v>16.13</v>
      </c>
      <c r="W150">
        <v>16.39</v>
      </c>
      <c r="X150">
        <v>4.12</v>
      </c>
      <c r="Y150">
        <v>6.45</v>
      </c>
      <c r="Z150">
        <v>25.05</v>
      </c>
      <c r="AA150">
        <v>20.350000000000001</v>
      </c>
      <c r="AB150">
        <v>56.43</v>
      </c>
      <c r="AC150">
        <v>68.41</v>
      </c>
      <c r="AD150">
        <v>45.47</v>
      </c>
      <c r="AE150">
        <v>4.12</v>
      </c>
      <c r="AF150">
        <v>6.45</v>
      </c>
      <c r="AG150">
        <v>25.05</v>
      </c>
      <c r="AH150">
        <v>20.350000000000001</v>
      </c>
      <c r="AI150">
        <v>47.59</v>
      </c>
      <c r="AJ150">
        <v>31.18</v>
      </c>
      <c r="AK150">
        <v>67.14</v>
      </c>
      <c r="AL150">
        <v>59.59</v>
      </c>
      <c r="AM150">
        <v>4.12</v>
      </c>
      <c r="AN150">
        <v>6.45</v>
      </c>
      <c r="AO150">
        <v>21.51</v>
      </c>
      <c r="AP150">
        <v>47.59</v>
      </c>
      <c r="AQ150">
        <v>31.18</v>
      </c>
      <c r="AR150">
        <v>67.14</v>
      </c>
      <c r="AS150">
        <v>59.59</v>
      </c>
      <c r="AT150">
        <v>4.12</v>
      </c>
      <c r="AU150">
        <v>6.45</v>
      </c>
      <c r="AV150">
        <v>163.94</v>
      </c>
      <c r="AW150">
        <v>194.63</v>
      </c>
      <c r="AX150">
        <v>20.350000000000001</v>
      </c>
      <c r="AY150">
        <v>62.46</v>
      </c>
      <c r="AZ150">
        <v>3.1</v>
      </c>
      <c r="BA150">
        <v>62.02</v>
      </c>
      <c r="BB150">
        <v>3.35</v>
      </c>
      <c r="BC150">
        <v>62.02</v>
      </c>
      <c r="BD150">
        <v>3.1</v>
      </c>
      <c r="BE150">
        <v>22.37</v>
      </c>
      <c r="BF150">
        <v>2.2200000000000002</v>
      </c>
      <c r="BG150">
        <v>2.2200000000000002</v>
      </c>
      <c r="BH150">
        <v>60.83</v>
      </c>
      <c r="BI150">
        <v>3.1</v>
      </c>
      <c r="BJ150">
        <v>0</v>
      </c>
      <c r="BK150">
        <v>61.8</v>
      </c>
      <c r="BL150">
        <v>3.1</v>
      </c>
      <c r="BM150">
        <v>0</v>
      </c>
      <c r="BN150">
        <v>47.29</v>
      </c>
      <c r="BO150">
        <v>2.25</v>
      </c>
      <c r="BP150">
        <v>0</v>
      </c>
      <c r="BQ150">
        <v>61.76</v>
      </c>
    </row>
    <row r="151" spans="1:69">
      <c r="A151" s="97">
        <v>43589</v>
      </c>
      <c r="B151" t="s">
        <v>493</v>
      </c>
      <c r="C151">
        <v>8.34</v>
      </c>
      <c r="D151">
        <v>23.2</v>
      </c>
      <c r="E151">
        <v>18.850000000000001</v>
      </c>
      <c r="F151">
        <v>56.22</v>
      </c>
      <c r="G151">
        <v>14.74</v>
      </c>
      <c r="H151">
        <v>15.44</v>
      </c>
      <c r="I151">
        <v>4.12</v>
      </c>
      <c r="J151">
        <v>8.34</v>
      </c>
      <c r="K151">
        <v>23.2</v>
      </c>
      <c r="L151">
        <v>18.850000000000001</v>
      </c>
      <c r="M151">
        <v>48.49</v>
      </c>
      <c r="N151">
        <v>30.21</v>
      </c>
      <c r="O151">
        <v>15.79</v>
      </c>
      <c r="P151">
        <v>15.66</v>
      </c>
      <c r="Q151">
        <v>4.12</v>
      </c>
      <c r="R151">
        <v>8.34</v>
      </c>
      <c r="S151">
        <v>19.93</v>
      </c>
      <c r="T151">
        <v>48.49</v>
      </c>
      <c r="U151">
        <v>30.21</v>
      </c>
      <c r="V151">
        <v>15.79</v>
      </c>
      <c r="W151">
        <v>15.66</v>
      </c>
      <c r="X151">
        <v>4.12</v>
      </c>
      <c r="Y151">
        <v>8.34</v>
      </c>
      <c r="Z151">
        <v>25.19</v>
      </c>
      <c r="AA151">
        <v>20.46</v>
      </c>
      <c r="AB151">
        <v>57.71</v>
      </c>
      <c r="AC151">
        <v>68.78</v>
      </c>
      <c r="AD151">
        <v>50.12</v>
      </c>
      <c r="AE151">
        <v>4.12</v>
      </c>
      <c r="AF151">
        <v>8.34</v>
      </c>
      <c r="AG151">
        <v>25.19</v>
      </c>
      <c r="AH151">
        <v>20.46</v>
      </c>
      <c r="AI151">
        <v>43.47</v>
      </c>
      <c r="AJ151">
        <v>38.97</v>
      </c>
      <c r="AK151">
        <v>67.819999999999993</v>
      </c>
      <c r="AL151">
        <v>64.52</v>
      </c>
      <c r="AM151">
        <v>4.12</v>
      </c>
      <c r="AN151">
        <v>8.34</v>
      </c>
      <c r="AO151">
        <v>21.63</v>
      </c>
      <c r="AP151">
        <v>43.47</v>
      </c>
      <c r="AQ151">
        <v>38.97</v>
      </c>
      <c r="AR151">
        <v>67.819999999999993</v>
      </c>
      <c r="AS151">
        <v>64.52</v>
      </c>
      <c r="AT151">
        <v>4.12</v>
      </c>
      <c r="AU151">
        <v>8.34</v>
      </c>
      <c r="AV151">
        <v>165.43</v>
      </c>
      <c r="AW151">
        <v>196.41</v>
      </c>
      <c r="AX151">
        <v>20.46</v>
      </c>
      <c r="AY151">
        <v>62.46</v>
      </c>
      <c r="AZ151">
        <v>3.2</v>
      </c>
      <c r="BA151">
        <v>62.54</v>
      </c>
      <c r="BB151">
        <v>5.64</v>
      </c>
      <c r="BC151">
        <v>62.54</v>
      </c>
      <c r="BD151">
        <v>3.2</v>
      </c>
      <c r="BE151">
        <v>22.36</v>
      </c>
      <c r="BF151">
        <v>2.23</v>
      </c>
      <c r="BG151">
        <v>2.23</v>
      </c>
      <c r="BH151">
        <v>62.45</v>
      </c>
      <c r="BI151">
        <v>3.2</v>
      </c>
      <c r="BJ151">
        <v>0</v>
      </c>
      <c r="BK151">
        <v>63.35</v>
      </c>
      <c r="BL151">
        <v>3.2</v>
      </c>
      <c r="BM151">
        <v>0</v>
      </c>
      <c r="BN151">
        <v>48.12</v>
      </c>
      <c r="BO151">
        <v>2.2599999999999998</v>
      </c>
      <c r="BP151">
        <v>0</v>
      </c>
      <c r="BQ151">
        <v>63.24</v>
      </c>
    </row>
    <row r="152" spans="1:69">
      <c r="A152" s="97">
        <v>43589</v>
      </c>
      <c r="B152" t="s">
        <v>568</v>
      </c>
      <c r="C152">
        <v>17.16</v>
      </c>
      <c r="D152">
        <v>23.8</v>
      </c>
      <c r="E152">
        <v>19.21</v>
      </c>
      <c r="F152">
        <v>52.7</v>
      </c>
      <c r="G152">
        <v>11.88</v>
      </c>
      <c r="H152">
        <v>18.29</v>
      </c>
      <c r="I152">
        <v>4.12</v>
      </c>
      <c r="J152">
        <v>17.16</v>
      </c>
      <c r="K152">
        <v>23.8</v>
      </c>
      <c r="L152">
        <v>19.21</v>
      </c>
      <c r="M152">
        <v>56.53</v>
      </c>
      <c r="N152">
        <v>35.950000000000003</v>
      </c>
      <c r="O152">
        <v>13.8</v>
      </c>
      <c r="P152">
        <v>15.95</v>
      </c>
      <c r="Q152">
        <v>4.12</v>
      </c>
      <c r="R152">
        <v>17.16</v>
      </c>
      <c r="S152">
        <v>20.329999999999998</v>
      </c>
      <c r="T152">
        <v>56.53</v>
      </c>
      <c r="U152">
        <v>35.950000000000003</v>
      </c>
      <c r="V152">
        <v>13.8</v>
      </c>
      <c r="W152">
        <v>15.95</v>
      </c>
      <c r="X152">
        <v>4.12</v>
      </c>
      <c r="Y152">
        <v>17.16</v>
      </c>
      <c r="Z152">
        <v>25.3</v>
      </c>
      <c r="AA152">
        <v>20.420000000000002</v>
      </c>
      <c r="AB152">
        <v>54.85</v>
      </c>
      <c r="AC152">
        <v>68.11</v>
      </c>
      <c r="AD152">
        <v>53.13</v>
      </c>
      <c r="AE152">
        <v>4.12</v>
      </c>
      <c r="AF152">
        <v>17.16</v>
      </c>
      <c r="AG152">
        <v>25.3</v>
      </c>
      <c r="AH152">
        <v>20.420000000000002</v>
      </c>
      <c r="AI152">
        <v>34.549999999999997</v>
      </c>
      <c r="AJ152">
        <v>37.04</v>
      </c>
      <c r="AK152">
        <v>65.63</v>
      </c>
      <c r="AL152">
        <v>65.709999999999994</v>
      </c>
      <c r="AM152">
        <v>4.12</v>
      </c>
      <c r="AN152">
        <v>17.16</v>
      </c>
      <c r="AO152">
        <v>21.61</v>
      </c>
      <c r="AP152">
        <v>34.549999999999997</v>
      </c>
      <c r="AQ152">
        <v>37.04</v>
      </c>
      <c r="AR152">
        <v>65.63</v>
      </c>
      <c r="AS152">
        <v>65.709999999999994</v>
      </c>
      <c r="AT152">
        <v>4.12</v>
      </c>
      <c r="AU152">
        <v>17.16</v>
      </c>
      <c r="AV152">
        <v>161.62</v>
      </c>
      <c r="AW152">
        <v>191.74</v>
      </c>
      <c r="AX152">
        <v>20.420000000000002</v>
      </c>
      <c r="AY152">
        <v>64.900000000000006</v>
      </c>
      <c r="AZ152">
        <v>5.39</v>
      </c>
      <c r="BA152">
        <v>61.37</v>
      </c>
      <c r="BB152">
        <v>5.39</v>
      </c>
      <c r="BC152">
        <v>61.37</v>
      </c>
      <c r="BD152">
        <v>5.39</v>
      </c>
      <c r="BE152">
        <v>18.809999999999999</v>
      </c>
      <c r="BF152">
        <v>3.69</v>
      </c>
      <c r="BG152">
        <v>3.69</v>
      </c>
      <c r="BH152">
        <v>89</v>
      </c>
      <c r="BI152">
        <v>5.39</v>
      </c>
      <c r="BJ152">
        <v>2.91</v>
      </c>
      <c r="BK152">
        <v>90.43</v>
      </c>
      <c r="BL152">
        <v>5.39</v>
      </c>
      <c r="BM152">
        <v>0</v>
      </c>
      <c r="BN152">
        <v>65.59</v>
      </c>
      <c r="BO152">
        <v>2.2599999999999998</v>
      </c>
      <c r="BP152">
        <v>0</v>
      </c>
      <c r="BQ152">
        <v>90.41</v>
      </c>
    </row>
    <row r="153" spans="1:69">
      <c r="A153" s="97">
        <v>43589</v>
      </c>
      <c r="B153" t="s">
        <v>571</v>
      </c>
      <c r="C153">
        <v>17.16</v>
      </c>
      <c r="D153">
        <v>23.91</v>
      </c>
      <c r="E153">
        <v>19.260000000000002</v>
      </c>
      <c r="F153">
        <v>52.7</v>
      </c>
      <c r="G153">
        <v>11.88</v>
      </c>
      <c r="H153">
        <v>18.29</v>
      </c>
      <c r="I153">
        <v>4.12</v>
      </c>
      <c r="J153">
        <v>17.16</v>
      </c>
      <c r="K153">
        <v>23.91</v>
      </c>
      <c r="L153">
        <v>19.260000000000002</v>
      </c>
      <c r="M153">
        <v>56.53</v>
      </c>
      <c r="N153">
        <v>35.950000000000003</v>
      </c>
      <c r="O153">
        <v>13.8</v>
      </c>
      <c r="P153">
        <v>15.95</v>
      </c>
      <c r="Q153">
        <v>4.12</v>
      </c>
      <c r="R153">
        <v>17.16</v>
      </c>
      <c r="S153">
        <v>20.399999999999999</v>
      </c>
      <c r="T153">
        <v>56.53</v>
      </c>
      <c r="U153">
        <v>35.950000000000003</v>
      </c>
      <c r="V153">
        <v>13.8</v>
      </c>
      <c r="W153">
        <v>15.95</v>
      </c>
      <c r="X153">
        <v>4.12</v>
      </c>
      <c r="Y153">
        <v>17.16</v>
      </c>
      <c r="Z153">
        <v>25.42</v>
      </c>
      <c r="AA153">
        <v>20.48</v>
      </c>
      <c r="AB153">
        <v>54.85</v>
      </c>
      <c r="AC153">
        <v>68.11</v>
      </c>
      <c r="AD153">
        <v>53.13</v>
      </c>
      <c r="AE153">
        <v>4.12</v>
      </c>
      <c r="AF153">
        <v>17.16</v>
      </c>
      <c r="AG153">
        <v>25.42</v>
      </c>
      <c r="AH153">
        <v>20.48</v>
      </c>
      <c r="AI153">
        <v>34.549999999999997</v>
      </c>
      <c r="AJ153">
        <v>37.04</v>
      </c>
      <c r="AK153">
        <v>65.63</v>
      </c>
      <c r="AL153">
        <v>65.709999999999994</v>
      </c>
      <c r="AM153">
        <v>4.12</v>
      </c>
      <c r="AN153">
        <v>17.16</v>
      </c>
      <c r="AO153">
        <v>21.68</v>
      </c>
      <c r="AP153">
        <v>34.549999999999997</v>
      </c>
      <c r="AQ153">
        <v>37.04</v>
      </c>
      <c r="AR153">
        <v>65.63</v>
      </c>
      <c r="AS153">
        <v>65.709999999999994</v>
      </c>
      <c r="AT153">
        <v>4.12</v>
      </c>
      <c r="AU153">
        <v>17.16</v>
      </c>
      <c r="AV153">
        <v>161.74</v>
      </c>
      <c r="AW153">
        <v>191.86</v>
      </c>
      <c r="AX153">
        <v>20.48</v>
      </c>
      <c r="AY153">
        <v>64.900000000000006</v>
      </c>
      <c r="AZ153">
        <v>5.39</v>
      </c>
      <c r="BA153">
        <v>61.44</v>
      </c>
      <c r="BB153">
        <v>5.39</v>
      </c>
      <c r="BC153">
        <v>61.44</v>
      </c>
      <c r="BD153">
        <v>5.39</v>
      </c>
      <c r="BE153">
        <v>18.82</v>
      </c>
      <c r="BF153">
        <v>3.69</v>
      </c>
      <c r="BG153">
        <v>3.69</v>
      </c>
      <c r="BH153">
        <v>89.07</v>
      </c>
      <c r="BI153">
        <v>5.39</v>
      </c>
      <c r="BJ153">
        <v>2.91</v>
      </c>
      <c r="BK153">
        <v>90.5</v>
      </c>
      <c r="BL153">
        <v>5.39</v>
      </c>
      <c r="BM153">
        <v>0</v>
      </c>
      <c r="BN153">
        <v>65.66</v>
      </c>
      <c r="BO153">
        <v>2.2599999999999998</v>
      </c>
      <c r="BP153">
        <v>0</v>
      </c>
      <c r="BQ153">
        <v>90.48</v>
      </c>
    </row>
    <row r="154" spans="1:69">
      <c r="A154" s="97">
        <v>43589</v>
      </c>
      <c r="B154" t="s">
        <v>1292</v>
      </c>
      <c r="C154">
        <v>17.16</v>
      </c>
      <c r="D154">
        <v>23.8</v>
      </c>
      <c r="E154">
        <v>19.21</v>
      </c>
      <c r="F154">
        <v>52.7</v>
      </c>
      <c r="G154">
        <v>11.88</v>
      </c>
      <c r="H154">
        <v>18.29</v>
      </c>
      <c r="I154">
        <v>4.12</v>
      </c>
      <c r="J154">
        <v>17.16</v>
      </c>
      <c r="K154">
        <v>23.8</v>
      </c>
      <c r="L154">
        <v>19.21</v>
      </c>
      <c r="M154">
        <v>56.53</v>
      </c>
      <c r="N154">
        <v>35.950000000000003</v>
      </c>
      <c r="O154">
        <v>13.8</v>
      </c>
      <c r="P154">
        <v>15.95</v>
      </c>
      <c r="Q154">
        <v>4.12</v>
      </c>
      <c r="R154">
        <v>17.16</v>
      </c>
      <c r="S154">
        <v>20.329999999999998</v>
      </c>
      <c r="T154">
        <v>56.53</v>
      </c>
      <c r="U154">
        <v>35.950000000000003</v>
      </c>
      <c r="V154">
        <v>13.8</v>
      </c>
      <c r="W154">
        <v>15.95</v>
      </c>
      <c r="X154">
        <v>4.12</v>
      </c>
      <c r="Y154">
        <v>17.16</v>
      </c>
      <c r="Z154">
        <v>25.3</v>
      </c>
      <c r="AA154">
        <v>20.420000000000002</v>
      </c>
      <c r="AB154">
        <v>54.85</v>
      </c>
      <c r="AC154">
        <v>68.11</v>
      </c>
      <c r="AD154">
        <v>53.13</v>
      </c>
      <c r="AE154">
        <v>4.12</v>
      </c>
      <c r="AF154">
        <v>17.16</v>
      </c>
      <c r="AG154">
        <v>25.3</v>
      </c>
      <c r="AH154">
        <v>20.420000000000002</v>
      </c>
      <c r="AI154">
        <v>34.549999999999997</v>
      </c>
      <c r="AJ154">
        <v>37.04</v>
      </c>
      <c r="AK154">
        <v>65.63</v>
      </c>
      <c r="AL154">
        <v>65.709999999999994</v>
      </c>
      <c r="AM154">
        <v>4.12</v>
      </c>
      <c r="AN154">
        <v>17.16</v>
      </c>
      <c r="AO154">
        <v>21.61</v>
      </c>
      <c r="AP154">
        <v>34.549999999999997</v>
      </c>
      <c r="AQ154">
        <v>37.04</v>
      </c>
      <c r="AR154">
        <v>65.63</v>
      </c>
      <c r="AS154">
        <v>65.709999999999994</v>
      </c>
      <c r="AT154">
        <v>4.12</v>
      </c>
      <c r="AU154">
        <v>17.16</v>
      </c>
      <c r="AV154">
        <v>161.62</v>
      </c>
      <c r="AW154">
        <v>191.74</v>
      </c>
      <c r="AX154">
        <v>20.420000000000002</v>
      </c>
      <c r="AY154">
        <v>64.900000000000006</v>
      </c>
      <c r="AZ154">
        <v>5.39</v>
      </c>
      <c r="BA154">
        <v>61.37</v>
      </c>
      <c r="BB154">
        <v>5.39</v>
      </c>
      <c r="BC154">
        <v>61.37</v>
      </c>
      <c r="BD154">
        <v>5.39</v>
      </c>
      <c r="BE154">
        <v>18.809999999999999</v>
      </c>
      <c r="BF154">
        <v>3.69</v>
      </c>
      <c r="BG154">
        <v>3.69</v>
      </c>
      <c r="BH154">
        <v>89</v>
      </c>
      <c r="BI154">
        <v>5.39</v>
      </c>
      <c r="BJ154">
        <v>2.91</v>
      </c>
      <c r="BK154">
        <v>90.43</v>
      </c>
      <c r="BL154">
        <v>5.39</v>
      </c>
      <c r="BM154">
        <v>0</v>
      </c>
      <c r="BN154">
        <v>65.59</v>
      </c>
      <c r="BO154">
        <v>2.2599999999999998</v>
      </c>
      <c r="BP154">
        <v>0</v>
      </c>
      <c r="BQ154">
        <v>90.41</v>
      </c>
    </row>
    <row r="155" spans="1:69">
      <c r="A155" s="97">
        <v>43589</v>
      </c>
      <c r="B155" t="s">
        <v>1293</v>
      </c>
      <c r="C155">
        <v>17.16</v>
      </c>
      <c r="D155">
        <v>23.8</v>
      </c>
      <c r="E155">
        <v>19.21</v>
      </c>
      <c r="F155">
        <v>52.7</v>
      </c>
      <c r="G155">
        <v>11.88</v>
      </c>
      <c r="H155">
        <v>18.29</v>
      </c>
      <c r="I155">
        <v>4.12</v>
      </c>
      <c r="J155">
        <v>17.16</v>
      </c>
      <c r="K155">
        <v>23.8</v>
      </c>
      <c r="L155">
        <v>19.21</v>
      </c>
      <c r="M155">
        <v>56.53</v>
      </c>
      <c r="N155">
        <v>35.950000000000003</v>
      </c>
      <c r="O155">
        <v>13.8</v>
      </c>
      <c r="P155">
        <v>15.95</v>
      </c>
      <c r="Q155">
        <v>4.12</v>
      </c>
      <c r="R155">
        <v>17.16</v>
      </c>
      <c r="S155">
        <v>20.329999999999998</v>
      </c>
      <c r="T155">
        <v>56.53</v>
      </c>
      <c r="U155">
        <v>35.950000000000003</v>
      </c>
      <c r="V155">
        <v>13.8</v>
      </c>
      <c r="W155">
        <v>15.95</v>
      </c>
      <c r="X155">
        <v>4.12</v>
      </c>
      <c r="Y155">
        <v>17.16</v>
      </c>
      <c r="Z155">
        <v>25.3</v>
      </c>
      <c r="AA155">
        <v>20.420000000000002</v>
      </c>
      <c r="AB155">
        <v>54.85</v>
      </c>
      <c r="AC155">
        <v>68.11</v>
      </c>
      <c r="AD155">
        <v>53.13</v>
      </c>
      <c r="AE155">
        <v>4.12</v>
      </c>
      <c r="AF155">
        <v>17.16</v>
      </c>
      <c r="AG155">
        <v>25.3</v>
      </c>
      <c r="AH155">
        <v>20.420000000000002</v>
      </c>
      <c r="AI155">
        <v>34.549999999999997</v>
      </c>
      <c r="AJ155">
        <v>37.04</v>
      </c>
      <c r="AK155">
        <v>65.63</v>
      </c>
      <c r="AL155">
        <v>65.709999999999994</v>
      </c>
      <c r="AM155">
        <v>4.12</v>
      </c>
      <c r="AN155">
        <v>17.16</v>
      </c>
      <c r="AO155">
        <v>21.61</v>
      </c>
      <c r="AP155">
        <v>34.549999999999997</v>
      </c>
      <c r="AQ155">
        <v>37.04</v>
      </c>
      <c r="AR155">
        <v>65.63</v>
      </c>
      <c r="AS155">
        <v>65.709999999999994</v>
      </c>
      <c r="AT155">
        <v>4.12</v>
      </c>
      <c r="AU155">
        <v>17.16</v>
      </c>
      <c r="AV155">
        <v>161.62</v>
      </c>
      <c r="AW155">
        <v>191.74</v>
      </c>
      <c r="AX155">
        <v>20.420000000000002</v>
      </c>
      <c r="AY155">
        <v>64.900000000000006</v>
      </c>
      <c r="AZ155">
        <v>5.39</v>
      </c>
      <c r="BA155">
        <v>61.37</v>
      </c>
      <c r="BB155">
        <v>5.39</v>
      </c>
      <c r="BC155">
        <v>61.37</v>
      </c>
      <c r="BD155">
        <v>5.39</v>
      </c>
      <c r="BE155">
        <v>18.809999999999999</v>
      </c>
      <c r="BF155">
        <v>3.69</v>
      </c>
      <c r="BG155">
        <v>3.69</v>
      </c>
      <c r="BH155">
        <v>89</v>
      </c>
      <c r="BI155">
        <v>5.39</v>
      </c>
      <c r="BJ155">
        <v>2.91</v>
      </c>
      <c r="BK155">
        <v>90.43</v>
      </c>
      <c r="BL155">
        <v>5.39</v>
      </c>
      <c r="BM155">
        <v>0</v>
      </c>
      <c r="BN155">
        <v>65.59</v>
      </c>
      <c r="BO155">
        <v>2.2599999999999998</v>
      </c>
      <c r="BP155">
        <v>0</v>
      </c>
      <c r="BQ155">
        <v>90.41</v>
      </c>
    </row>
    <row r="156" spans="1:69">
      <c r="A156" s="97">
        <v>43589</v>
      </c>
      <c r="B156" t="s">
        <v>526</v>
      </c>
      <c r="C156">
        <v>8.34</v>
      </c>
      <c r="D156">
        <v>23.73</v>
      </c>
      <c r="E156">
        <v>19.16</v>
      </c>
      <c r="F156">
        <v>56.27</v>
      </c>
      <c r="G156">
        <v>12.44</v>
      </c>
      <c r="H156">
        <v>15.63</v>
      </c>
      <c r="I156">
        <v>4.12</v>
      </c>
      <c r="J156">
        <v>8.34</v>
      </c>
      <c r="K156">
        <v>23.73</v>
      </c>
      <c r="L156">
        <v>19.16</v>
      </c>
      <c r="M156">
        <v>48.53</v>
      </c>
      <c r="N156">
        <v>30.24</v>
      </c>
      <c r="O156">
        <v>14.21</v>
      </c>
      <c r="P156">
        <v>14.71</v>
      </c>
      <c r="Q156">
        <v>4.12</v>
      </c>
      <c r="R156">
        <v>8.34</v>
      </c>
      <c r="S156">
        <v>20.27</v>
      </c>
      <c r="T156">
        <v>48.53</v>
      </c>
      <c r="U156">
        <v>30.24</v>
      </c>
      <c r="V156">
        <v>14.21</v>
      </c>
      <c r="W156">
        <v>14.71</v>
      </c>
      <c r="X156">
        <v>4.12</v>
      </c>
      <c r="Y156">
        <v>8.34</v>
      </c>
      <c r="Z156">
        <v>25.76</v>
      </c>
      <c r="AA156">
        <v>20.79</v>
      </c>
      <c r="AB156">
        <v>57.76</v>
      </c>
      <c r="AC156">
        <v>68.52</v>
      </c>
      <c r="AD156">
        <v>53.13</v>
      </c>
      <c r="AE156">
        <v>4.12</v>
      </c>
      <c r="AF156">
        <v>8.34</v>
      </c>
      <c r="AG156">
        <v>25.76</v>
      </c>
      <c r="AH156">
        <v>20.79</v>
      </c>
      <c r="AI156">
        <v>43.51</v>
      </c>
      <c r="AJ156">
        <v>39</v>
      </c>
      <c r="AK156">
        <v>68.87</v>
      </c>
      <c r="AL156">
        <v>65.94</v>
      </c>
      <c r="AM156">
        <v>4.12</v>
      </c>
      <c r="AN156">
        <v>8.34</v>
      </c>
      <c r="AO156">
        <v>22</v>
      </c>
      <c r="AP156">
        <v>43.51</v>
      </c>
      <c r="AQ156">
        <v>39</v>
      </c>
      <c r="AR156">
        <v>68.87</v>
      </c>
      <c r="AS156">
        <v>65.94</v>
      </c>
      <c r="AT156">
        <v>4.12</v>
      </c>
      <c r="AU156">
        <v>8.34</v>
      </c>
      <c r="AV156">
        <v>165.76</v>
      </c>
      <c r="AW156">
        <v>196.7</v>
      </c>
      <c r="AX156">
        <v>20.79</v>
      </c>
      <c r="AY156">
        <v>64.900000000000006</v>
      </c>
      <c r="AZ156">
        <v>3.2</v>
      </c>
      <c r="BA156">
        <v>62.84</v>
      </c>
      <c r="BB156">
        <v>5.64</v>
      </c>
      <c r="BC156">
        <v>62.84</v>
      </c>
      <c r="BD156">
        <v>3.2</v>
      </c>
      <c r="BE156">
        <v>22.47</v>
      </c>
      <c r="BF156">
        <v>2.23</v>
      </c>
      <c r="BG156">
        <v>2.23</v>
      </c>
      <c r="BH156">
        <v>62.74</v>
      </c>
      <c r="BI156">
        <v>3.2</v>
      </c>
      <c r="BJ156">
        <v>0</v>
      </c>
      <c r="BK156">
        <v>63.65</v>
      </c>
      <c r="BL156">
        <v>3.2</v>
      </c>
      <c r="BM156">
        <v>0</v>
      </c>
      <c r="BN156">
        <v>47.89</v>
      </c>
      <c r="BO156">
        <v>2.2599999999999998</v>
      </c>
      <c r="BP156">
        <v>0</v>
      </c>
      <c r="BQ156">
        <v>63.54</v>
      </c>
    </row>
    <row r="157" spans="1:69">
      <c r="A157" s="97">
        <v>43589</v>
      </c>
      <c r="B157" t="s">
        <v>529</v>
      </c>
      <c r="C157">
        <v>14.17</v>
      </c>
      <c r="D157">
        <v>23.81</v>
      </c>
      <c r="E157">
        <v>19.22</v>
      </c>
      <c r="F157">
        <v>59.01</v>
      </c>
      <c r="G157">
        <v>13.42</v>
      </c>
      <c r="H157">
        <v>15.49</v>
      </c>
      <c r="I157">
        <v>4.12</v>
      </c>
      <c r="J157">
        <v>12.91</v>
      </c>
      <c r="K157">
        <v>23.81</v>
      </c>
      <c r="L157">
        <v>19.22</v>
      </c>
      <c r="M157">
        <v>55.27</v>
      </c>
      <c r="N157">
        <v>35.659999999999997</v>
      </c>
      <c r="O157">
        <v>14.19</v>
      </c>
      <c r="P157">
        <v>14.75</v>
      </c>
      <c r="Q157">
        <v>4.12</v>
      </c>
      <c r="R157">
        <v>12.91</v>
      </c>
      <c r="S157">
        <v>20.34</v>
      </c>
      <c r="T157">
        <v>55.27</v>
      </c>
      <c r="U157">
        <v>35.659999999999997</v>
      </c>
      <c r="V157">
        <v>14.19</v>
      </c>
      <c r="W157">
        <v>14.75</v>
      </c>
      <c r="X157">
        <v>4.12</v>
      </c>
      <c r="Y157">
        <v>14.17</v>
      </c>
      <c r="Z157">
        <v>25.55</v>
      </c>
      <c r="AA157">
        <v>20.62</v>
      </c>
      <c r="AB157">
        <v>55.81</v>
      </c>
      <c r="AC157">
        <v>68.790000000000006</v>
      </c>
      <c r="AD157">
        <v>55.63</v>
      </c>
      <c r="AE157">
        <v>4.12</v>
      </c>
      <c r="AF157">
        <v>12.91</v>
      </c>
      <c r="AG157">
        <v>25.55</v>
      </c>
      <c r="AH157">
        <v>20.62</v>
      </c>
      <c r="AI157">
        <v>36.119999999999997</v>
      </c>
      <c r="AJ157">
        <v>38.72</v>
      </c>
      <c r="AK157">
        <v>68.37</v>
      </c>
      <c r="AL157">
        <v>68.45</v>
      </c>
      <c r="AM157">
        <v>4.12</v>
      </c>
      <c r="AN157">
        <v>12.91</v>
      </c>
      <c r="AO157">
        <v>21.82</v>
      </c>
      <c r="AP157">
        <v>36.119999999999997</v>
      </c>
      <c r="AQ157">
        <v>38.72</v>
      </c>
      <c r="AR157">
        <v>68.37</v>
      </c>
      <c r="AS157">
        <v>68.45</v>
      </c>
      <c r="AT157">
        <v>4.12</v>
      </c>
      <c r="AU157">
        <v>12.91</v>
      </c>
      <c r="AV157">
        <v>167.5</v>
      </c>
      <c r="AW157">
        <v>198.86</v>
      </c>
      <c r="AX157">
        <v>20.62</v>
      </c>
      <c r="AY157">
        <v>67.099999999999994</v>
      </c>
      <c r="AZ157">
        <v>3.77</v>
      </c>
      <c r="BA157">
        <v>63.23</v>
      </c>
      <c r="BB157">
        <v>3.77</v>
      </c>
      <c r="BC157">
        <v>63.23</v>
      </c>
      <c r="BD157">
        <v>3.77</v>
      </c>
      <c r="BE157">
        <v>21.56</v>
      </c>
      <c r="BF157">
        <v>2.88</v>
      </c>
      <c r="BG157">
        <v>2.58</v>
      </c>
      <c r="BH157">
        <v>69.58</v>
      </c>
      <c r="BI157">
        <v>3.77</v>
      </c>
      <c r="BJ157">
        <v>2.04</v>
      </c>
      <c r="BK157">
        <v>70.69</v>
      </c>
      <c r="BL157">
        <v>3.77</v>
      </c>
      <c r="BM157">
        <v>0</v>
      </c>
      <c r="BN157">
        <v>52.05</v>
      </c>
      <c r="BO157">
        <v>2.2599999999999998</v>
      </c>
      <c r="BP157">
        <v>0</v>
      </c>
      <c r="BQ157">
        <v>70.66</v>
      </c>
    </row>
    <row r="158" spans="1:69">
      <c r="A158" s="97">
        <v>43589</v>
      </c>
      <c r="B158" t="s">
        <v>532</v>
      </c>
      <c r="C158">
        <v>14.17</v>
      </c>
      <c r="D158">
        <v>23.93</v>
      </c>
      <c r="E158">
        <v>19.28</v>
      </c>
      <c r="F158">
        <v>59.01</v>
      </c>
      <c r="G158">
        <v>12.98</v>
      </c>
      <c r="H158">
        <v>14.98</v>
      </c>
      <c r="I158">
        <v>4.12</v>
      </c>
      <c r="J158">
        <v>12.91</v>
      </c>
      <c r="K158">
        <v>23.93</v>
      </c>
      <c r="L158">
        <v>19.28</v>
      </c>
      <c r="M158">
        <v>55.27</v>
      </c>
      <c r="N158">
        <v>35.659999999999997</v>
      </c>
      <c r="O158">
        <v>13.72</v>
      </c>
      <c r="P158">
        <v>14.27</v>
      </c>
      <c r="Q158">
        <v>4.12</v>
      </c>
      <c r="R158">
        <v>12.91</v>
      </c>
      <c r="S158">
        <v>20.41</v>
      </c>
      <c r="T158">
        <v>55.27</v>
      </c>
      <c r="U158">
        <v>35.659999999999997</v>
      </c>
      <c r="V158">
        <v>13.72</v>
      </c>
      <c r="W158">
        <v>14.27</v>
      </c>
      <c r="X158">
        <v>4.12</v>
      </c>
      <c r="Y158">
        <v>14.17</v>
      </c>
      <c r="Z158">
        <v>25.67</v>
      </c>
      <c r="AA158">
        <v>20.68</v>
      </c>
      <c r="AB158">
        <v>55.81</v>
      </c>
      <c r="AC158">
        <v>66.53</v>
      </c>
      <c r="AD158">
        <v>53.8</v>
      </c>
      <c r="AE158">
        <v>4.12</v>
      </c>
      <c r="AF158">
        <v>12.91</v>
      </c>
      <c r="AG158">
        <v>25.67</v>
      </c>
      <c r="AH158">
        <v>20.68</v>
      </c>
      <c r="AI158">
        <v>36.119999999999997</v>
      </c>
      <c r="AJ158">
        <v>38.72</v>
      </c>
      <c r="AK158">
        <v>66.13</v>
      </c>
      <c r="AL158">
        <v>66.2</v>
      </c>
      <c r="AM158">
        <v>4.12</v>
      </c>
      <c r="AN158">
        <v>12.91</v>
      </c>
      <c r="AO158">
        <v>21.9</v>
      </c>
      <c r="AP158">
        <v>36.119999999999997</v>
      </c>
      <c r="AQ158">
        <v>38.72</v>
      </c>
      <c r="AR158">
        <v>66.13</v>
      </c>
      <c r="AS158">
        <v>66.2</v>
      </c>
      <c r="AT158">
        <v>4.12</v>
      </c>
      <c r="AU158">
        <v>12.91</v>
      </c>
      <c r="AV158">
        <v>165.05</v>
      </c>
      <c r="AW158">
        <v>195.84</v>
      </c>
      <c r="AX158">
        <v>20.68</v>
      </c>
      <c r="AY158">
        <v>64.900000000000006</v>
      </c>
      <c r="AZ158">
        <v>3.77</v>
      </c>
      <c r="BA158">
        <v>62.55</v>
      </c>
      <c r="BB158">
        <v>3.77</v>
      </c>
      <c r="BC158">
        <v>62.55</v>
      </c>
      <c r="BD158">
        <v>3.77</v>
      </c>
      <c r="BE158">
        <v>21.31</v>
      </c>
      <c r="BF158">
        <v>2.88</v>
      </c>
      <c r="BG158">
        <v>2.58</v>
      </c>
      <c r="BH158">
        <v>68.78</v>
      </c>
      <c r="BI158">
        <v>3.77</v>
      </c>
      <c r="BJ158">
        <v>2.04</v>
      </c>
      <c r="BK158">
        <v>69.88</v>
      </c>
      <c r="BL158">
        <v>3.77</v>
      </c>
      <c r="BM158">
        <v>0</v>
      </c>
      <c r="BN158">
        <v>51.81</v>
      </c>
      <c r="BO158">
        <v>2.2599999999999998</v>
      </c>
      <c r="BP158">
        <v>0</v>
      </c>
      <c r="BQ158">
        <v>69.84</v>
      </c>
    </row>
    <row r="159" spans="1:69">
      <c r="A159" s="97">
        <v>43589</v>
      </c>
      <c r="B159" t="s">
        <v>553</v>
      </c>
      <c r="C159">
        <v>8.34</v>
      </c>
      <c r="D159">
        <v>23.84</v>
      </c>
      <c r="E159">
        <v>19.21</v>
      </c>
      <c r="F159">
        <v>56.27</v>
      </c>
      <c r="G159">
        <v>12.44</v>
      </c>
      <c r="H159">
        <v>15.63</v>
      </c>
      <c r="I159">
        <v>4.12</v>
      </c>
      <c r="J159">
        <v>8.34</v>
      </c>
      <c r="K159">
        <v>23.84</v>
      </c>
      <c r="L159">
        <v>19.21</v>
      </c>
      <c r="M159">
        <v>48.53</v>
      </c>
      <c r="N159">
        <v>30.24</v>
      </c>
      <c r="O159">
        <v>14.21</v>
      </c>
      <c r="P159">
        <v>14.71</v>
      </c>
      <c r="Q159">
        <v>4.12</v>
      </c>
      <c r="R159">
        <v>8.34</v>
      </c>
      <c r="S159">
        <v>20.34</v>
      </c>
      <c r="T159">
        <v>48.53</v>
      </c>
      <c r="U159">
        <v>30.24</v>
      </c>
      <c r="V159">
        <v>14.21</v>
      </c>
      <c r="W159">
        <v>14.71</v>
      </c>
      <c r="X159">
        <v>4.12</v>
      </c>
      <c r="Y159">
        <v>8.34</v>
      </c>
      <c r="Z159">
        <v>25.88</v>
      </c>
      <c r="AA159">
        <v>20.85</v>
      </c>
      <c r="AB159">
        <v>57.76</v>
      </c>
      <c r="AC159">
        <v>68.52</v>
      </c>
      <c r="AD159">
        <v>53.13</v>
      </c>
      <c r="AE159">
        <v>4.12</v>
      </c>
      <c r="AF159">
        <v>8.34</v>
      </c>
      <c r="AG159">
        <v>25.88</v>
      </c>
      <c r="AH159">
        <v>20.85</v>
      </c>
      <c r="AI159">
        <v>43.51</v>
      </c>
      <c r="AJ159">
        <v>39</v>
      </c>
      <c r="AK159">
        <v>68.87</v>
      </c>
      <c r="AL159">
        <v>65.94</v>
      </c>
      <c r="AM159">
        <v>4.12</v>
      </c>
      <c r="AN159">
        <v>8.34</v>
      </c>
      <c r="AO159">
        <v>22.08</v>
      </c>
      <c r="AP159">
        <v>43.51</v>
      </c>
      <c r="AQ159">
        <v>39</v>
      </c>
      <c r="AR159">
        <v>68.87</v>
      </c>
      <c r="AS159">
        <v>65.94</v>
      </c>
      <c r="AT159">
        <v>4.12</v>
      </c>
      <c r="AU159">
        <v>8.34</v>
      </c>
      <c r="AV159">
        <v>165.89</v>
      </c>
      <c r="AW159">
        <v>196.82</v>
      </c>
      <c r="AX159">
        <v>20.85</v>
      </c>
      <c r="AY159">
        <v>64.900000000000006</v>
      </c>
      <c r="AZ159">
        <v>3.2</v>
      </c>
      <c r="BA159">
        <v>62.91</v>
      </c>
      <c r="BB159">
        <v>5.64</v>
      </c>
      <c r="BC159">
        <v>62.91</v>
      </c>
      <c r="BD159">
        <v>3.2</v>
      </c>
      <c r="BE159">
        <v>22.49</v>
      </c>
      <c r="BF159">
        <v>2.23</v>
      </c>
      <c r="BG159">
        <v>2.23</v>
      </c>
      <c r="BH159">
        <v>62.82</v>
      </c>
      <c r="BI159">
        <v>3.2</v>
      </c>
      <c r="BJ159">
        <v>0</v>
      </c>
      <c r="BK159">
        <v>63.72</v>
      </c>
      <c r="BL159">
        <v>3.2</v>
      </c>
      <c r="BM159">
        <v>0</v>
      </c>
      <c r="BN159">
        <v>47.96</v>
      </c>
      <c r="BO159">
        <v>2.2599999999999998</v>
      </c>
      <c r="BP159">
        <v>0</v>
      </c>
      <c r="BQ159">
        <v>63.61</v>
      </c>
    </row>
    <row r="160" spans="1:69">
      <c r="A160" s="97">
        <v>43589</v>
      </c>
      <c r="B160" t="s">
        <v>538</v>
      </c>
      <c r="C160">
        <v>6.45</v>
      </c>
      <c r="D160">
        <v>23.74</v>
      </c>
      <c r="E160">
        <v>19.12</v>
      </c>
      <c r="F160">
        <v>56.29</v>
      </c>
      <c r="G160">
        <v>12.58</v>
      </c>
      <c r="H160">
        <v>16.84</v>
      </c>
      <c r="I160">
        <v>4.12</v>
      </c>
      <c r="J160">
        <v>6.45</v>
      </c>
      <c r="K160">
        <v>23.74</v>
      </c>
      <c r="L160">
        <v>19.12</v>
      </c>
      <c r="M160">
        <v>52.43</v>
      </c>
      <c r="N160">
        <v>25.88</v>
      </c>
      <c r="O160">
        <v>14.33</v>
      </c>
      <c r="P160">
        <v>15.63</v>
      </c>
      <c r="Q160">
        <v>4.12</v>
      </c>
      <c r="R160">
        <v>6.45</v>
      </c>
      <c r="S160">
        <v>20.25</v>
      </c>
      <c r="T160">
        <v>52.43</v>
      </c>
      <c r="U160">
        <v>25.88</v>
      </c>
      <c r="V160">
        <v>14.33</v>
      </c>
      <c r="W160">
        <v>15.63</v>
      </c>
      <c r="X160">
        <v>4.12</v>
      </c>
      <c r="Y160">
        <v>6.45</v>
      </c>
      <c r="Z160">
        <v>25.74</v>
      </c>
      <c r="AA160">
        <v>20.73</v>
      </c>
      <c r="AB160">
        <v>56.48</v>
      </c>
      <c r="AC160">
        <v>68.17</v>
      </c>
      <c r="AD160">
        <v>48.2</v>
      </c>
      <c r="AE160">
        <v>4.12</v>
      </c>
      <c r="AF160">
        <v>6.45</v>
      </c>
      <c r="AG160">
        <v>25.74</v>
      </c>
      <c r="AH160">
        <v>20.73</v>
      </c>
      <c r="AI160">
        <v>47.64</v>
      </c>
      <c r="AJ160">
        <v>31.21</v>
      </c>
      <c r="AK160">
        <v>67.97</v>
      </c>
      <c r="AL160">
        <v>61.09</v>
      </c>
      <c r="AM160">
        <v>4.12</v>
      </c>
      <c r="AN160">
        <v>6.45</v>
      </c>
      <c r="AO160">
        <v>21.95</v>
      </c>
      <c r="AP160">
        <v>47.64</v>
      </c>
      <c r="AQ160">
        <v>31.21</v>
      </c>
      <c r="AR160">
        <v>67.97</v>
      </c>
      <c r="AS160">
        <v>61.09</v>
      </c>
      <c r="AT160">
        <v>4.12</v>
      </c>
      <c r="AU160">
        <v>6.45</v>
      </c>
      <c r="AV160">
        <v>164.42</v>
      </c>
      <c r="AW160">
        <v>195.05</v>
      </c>
      <c r="AX160">
        <v>20.73</v>
      </c>
      <c r="AY160">
        <v>64.900000000000006</v>
      </c>
      <c r="AZ160">
        <v>3.1</v>
      </c>
      <c r="BA160">
        <v>62.4</v>
      </c>
      <c r="BB160">
        <v>3.35</v>
      </c>
      <c r="BC160">
        <v>62.4</v>
      </c>
      <c r="BD160">
        <v>3.1</v>
      </c>
      <c r="BE160">
        <v>22.51</v>
      </c>
      <c r="BF160">
        <v>2.2200000000000002</v>
      </c>
      <c r="BG160">
        <v>2.2200000000000002</v>
      </c>
      <c r="BH160">
        <v>61.21</v>
      </c>
      <c r="BI160">
        <v>3.1</v>
      </c>
      <c r="BJ160">
        <v>0</v>
      </c>
      <c r="BK160">
        <v>62.18</v>
      </c>
      <c r="BL160">
        <v>3.1</v>
      </c>
      <c r="BM160">
        <v>0</v>
      </c>
      <c r="BN160">
        <v>47.14</v>
      </c>
      <c r="BO160">
        <v>2.25</v>
      </c>
      <c r="BP160">
        <v>0</v>
      </c>
      <c r="BQ160">
        <v>62.14</v>
      </c>
    </row>
    <row r="161" spans="1:69">
      <c r="A161" s="97">
        <v>43589</v>
      </c>
      <c r="B161" s="98" t="s">
        <v>556</v>
      </c>
      <c r="C161">
        <v>6.45</v>
      </c>
      <c r="D161">
        <v>23.74</v>
      </c>
      <c r="E161">
        <v>19.12</v>
      </c>
      <c r="F161">
        <v>56.29</v>
      </c>
      <c r="G161">
        <v>12.58</v>
      </c>
      <c r="H161">
        <v>16.84</v>
      </c>
      <c r="I161">
        <v>4.12</v>
      </c>
      <c r="J161">
        <v>6.45</v>
      </c>
      <c r="K161">
        <v>23.74</v>
      </c>
      <c r="L161">
        <v>19.12</v>
      </c>
      <c r="M161">
        <v>52.43</v>
      </c>
      <c r="N161">
        <v>25.88</v>
      </c>
      <c r="O161">
        <v>14.33</v>
      </c>
      <c r="P161">
        <v>15.63</v>
      </c>
      <c r="Q161">
        <v>4.12</v>
      </c>
      <c r="R161">
        <v>6.45</v>
      </c>
      <c r="S161">
        <v>20.25</v>
      </c>
      <c r="T161">
        <v>52.43</v>
      </c>
      <c r="U161">
        <v>25.88</v>
      </c>
      <c r="V161">
        <v>14.33</v>
      </c>
      <c r="W161">
        <v>15.63</v>
      </c>
      <c r="X161">
        <v>4.12</v>
      </c>
      <c r="Y161">
        <v>6.45</v>
      </c>
      <c r="Z161">
        <v>25.74</v>
      </c>
      <c r="AA161">
        <v>20.73</v>
      </c>
      <c r="AB161">
        <v>56.48</v>
      </c>
      <c r="AC161">
        <v>68.17</v>
      </c>
      <c r="AD161">
        <v>48.2</v>
      </c>
      <c r="AE161">
        <v>4.12</v>
      </c>
      <c r="AF161">
        <v>6.45</v>
      </c>
      <c r="AG161">
        <v>25.74</v>
      </c>
      <c r="AH161">
        <v>20.73</v>
      </c>
      <c r="AI161">
        <v>47.64</v>
      </c>
      <c r="AJ161">
        <v>31.21</v>
      </c>
      <c r="AK161">
        <v>67.97</v>
      </c>
      <c r="AL161">
        <v>61.09</v>
      </c>
      <c r="AM161">
        <v>4.12</v>
      </c>
      <c r="AN161">
        <v>6.45</v>
      </c>
      <c r="AO161">
        <v>21.95</v>
      </c>
      <c r="AP161">
        <v>47.64</v>
      </c>
      <c r="AQ161">
        <v>31.21</v>
      </c>
      <c r="AR161">
        <v>67.97</v>
      </c>
      <c r="AS161">
        <v>61.09</v>
      </c>
      <c r="AT161">
        <v>4.12</v>
      </c>
      <c r="AU161">
        <v>6.45</v>
      </c>
      <c r="AV161">
        <v>164.42</v>
      </c>
      <c r="AW161">
        <v>195.05</v>
      </c>
      <c r="AX161">
        <v>20.73</v>
      </c>
      <c r="AY161">
        <v>64.900000000000006</v>
      </c>
      <c r="AZ161">
        <v>3.1</v>
      </c>
      <c r="BA161">
        <v>62.4</v>
      </c>
      <c r="BB161">
        <v>3.35</v>
      </c>
      <c r="BC161">
        <v>62.4</v>
      </c>
      <c r="BD161">
        <v>3.1</v>
      </c>
      <c r="BE161">
        <v>22.51</v>
      </c>
      <c r="BF161">
        <v>2.2200000000000002</v>
      </c>
      <c r="BG161">
        <v>2.2200000000000002</v>
      </c>
      <c r="BH161">
        <v>61.21</v>
      </c>
      <c r="BI161">
        <v>3.1</v>
      </c>
      <c r="BJ161">
        <v>0</v>
      </c>
      <c r="BK161">
        <v>62.18</v>
      </c>
      <c r="BL161">
        <v>3.1</v>
      </c>
      <c r="BM161">
        <v>0</v>
      </c>
      <c r="BN161">
        <v>47.14</v>
      </c>
      <c r="BO161">
        <v>2.25</v>
      </c>
      <c r="BP161">
        <v>0</v>
      </c>
      <c r="BQ161">
        <v>62.14</v>
      </c>
    </row>
    <row r="162" spans="1:69">
      <c r="A162" s="97">
        <v>43589</v>
      </c>
      <c r="B162" t="s">
        <v>541</v>
      </c>
      <c r="C162">
        <v>14.17</v>
      </c>
      <c r="D162">
        <v>23.93</v>
      </c>
      <c r="E162">
        <v>19.28</v>
      </c>
      <c r="F162">
        <v>59.01</v>
      </c>
      <c r="G162">
        <v>12.98</v>
      </c>
      <c r="H162">
        <v>14.98</v>
      </c>
      <c r="I162">
        <v>4.12</v>
      </c>
      <c r="J162">
        <v>12.91</v>
      </c>
      <c r="K162">
        <v>23.93</v>
      </c>
      <c r="L162">
        <v>19.28</v>
      </c>
      <c r="M162">
        <v>55.27</v>
      </c>
      <c r="N162">
        <v>35.659999999999997</v>
      </c>
      <c r="O162">
        <v>13.72</v>
      </c>
      <c r="P162">
        <v>14.27</v>
      </c>
      <c r="Q162">
        <v>4.12</v>
      </c>
      <c r="R162">
        <v>12.91</v>
      </c>
      <c r="S162">
        <v>20.41</v>
      </c>
      <c r="T162">
        <v>55.27</v>
      </c>
      <c r="U162">
        <v>35.659999999999997</v>
      </c>
      <c r="V162">
        <v>13.72</v>
      </c>
      <c r="W162">
        <v>14.27</v>
      </c>
      <c r="X162">
        <v>4.12</v>
      </c>
      <c r="Y162">
        <v>14.17</v>
      </c>
      <c r="Z162">
        <v>25.67</v>
      </c>
      <c r="AA162">
        <v>20.68</v>
      </c>
      <c r="AB162">
        <v>55.81</v>
      </c>
      <c r="AC162">
        <v>66.53</v>
      </c>
      <c r="AD162">
        <v>53.8</v>
      </c>
      <c r="AE162">
        <v>4.12</v>
      </c>
      <c r="AF162">
        <v>12.91</v>
      </c>
      <c r="AG162">
        <v>25.67</v>
      </c>
      <c r="AH162">
        <v>20.68</v>
      </c>
      <c r="AI162">
        <v>36.119999999999997</v>
      </c>
      <c r="AJ162">
        <v>38.72</v>
      </c>
      <c r="AK162">
        <v>66.13</v>
      </c>
      <c r="AL162">
        <v>66.2</v>
      </c>
      <c r="AM162">
        <v>4.12</v>
      </c>
      <c r="AN162">
        <v>12.91</v>
      </c>
      <c r="AO162">
        <v>21.9</v>
      </c>
      <c r="AP162">
        <v>36.119999999999997</v>
      </c>
      <c r="AQ162">
        <v>38.72</v>
      </c>
      <c r="AR162">
        <v>66.13</v>
      </c>
      <c r="AS162">
        <v>66.2</v>
      </c>
      <c r="AT162">
        <v>4.12</v>
      </c>
      <c r="AU162">
        <v>12.91</v>
      </c>
      <c r="AV162">
        <v>165.05</v>
      </c>
      <c r="AW162">
        <v>195.84</v>
      </c>
      <c r="AX162">
        <v>20.68</v>
      </c>
      <c r="AY162">
        <v>64.900000000000006</v>
      </c>
      <c r="AZ162">
        <v>3.77</v>
      </c>
      <c r="BA162">
        <v>62.55</v>
      </c>
      <c r="BB162">
        <v>3.77</v>
      </c>
      <c r="BC162">
        <v>62.55</v>
      </c>
      <c r="BD162">
        <v>3.77</v>
      </c>
      <c r="BE162">
        <v>21.31</v>
      </c>
      <c r="BF162">
        <v>2.88</v>
      </c>
      <c r="BG162">
        <v>2.58</v>
      </c>
      <c r="BH162">
        <v>68.78</v>
      </c>
      <c r="BI162">
        <v>3.77</v>
      </c>
      <c r="BJ162">
        <v>2.04</v>
      </c>
      <c r="BK162">
        <v>69.88</v>
      </c>
      <c r="BL162">
        <v>3.77</v>
      </c>
      <c r="BM162">
        <v>0</v>
      </c>
      <c r="BN162">
        <v>51.81</v>
      </c>
      <c r="BO162">
        <v>2.2599999999999998</v>
      </c>
      <c r="BP162">
        <v>0</v>
      </c>
      <c r="BQ162">
        <v>69.84</v>
      </c>
    </row>
    <row r="163" spans="1:69">
      <c r="A163" s="97">
        <v>43589</v>
      </c>
      <c r="B163" t="s">
        <v>1294</v>
      </c>
      <c r="C163">
        <v>17.16</v>
      </c>
      <c r="D163">
        <v>23.8</v>
      </c>
      <c r="E163">
        <v>19.21</v>
      </c>
      <c r="F163">
        <v>52.7</v>
      </c>
      <c r="G163">
        <v>11.88</v>
      </c>
      <c r="H163">
        <v>18.29</v>
      </c>
      <c r="I163">
        <v>4.12</v>
      </c>
      <c r="J163">
        <v>17.16</v>
      </c>
      <c r="K163">
        <v>23.8</v>
      </c>
      <c r="L163">
        <v>19.21</v>
      </c>
      <c r="M163">
        <v>56.53</v>
      </c>
      <c r="N163">
        <v>35.950000000000003</v>
      </c>
      <c r="O163">
        <v>13.8</v>
      </c>
      <c r="P163">
        <v>15.95</v>
      </c>
      <c r="Q163">
        <v>4.12</v>
      </c>
      <c r="R163">
        <v>17.16</v>
      </c>
      <c r="S163">
        <v>20.329999999999998</v>
      </c>
      <c r="T163">
        <v>56.53</v>
      </c>
      <c r="U163">
        <v>35.950000000000003</v>
      </c>
      <c r="V163">
        <v>13.8</v>
      </c>
      <c r="W163">
        <v>15.95</v>
      </c>
      <c r="X163">
        <v>4.12</v>
      </c>
      <c r="Y163">
        <v>17.16</v>
      </c>
      <c r="Z163">
        <v>25.3</v>
      </c>
      <c r="AA163">
        <v>20.420000000000002</v>
      </c>
      <c r="AB163">
        <v>54.85</v>
      </c>
      <c r="AC163">
        <v>68.11</v>
      </c>
      <c r="AD163">
        <v>53.13</v>
      </c>
      <c r="AE163">
        <v>4.12</v>
      </c>
      <c r="AF163">
        <v>17.16</v>
      </c>
      <c r="AG163">
        <v>25.3</v>
      </c>
      <c r="AH163">
        <v>20.420000000000002</v>
      </c>
      <c r="AI163">
        <v>34.549999999999997</v>
      </c>
      <c r="AJ163">
        <v>37.04</v>
      </c>
      <c r="AK163">
        <v>65.63</v>
      </c>
      <c r="AL163">
        <v>65.709999999999994</v>
      </c>
      <c r="AM163">
        <v>4.12</v>
      </c>
      <c r="AN163">
        <v>17.16</v>
      </c>
      <c r="AO163">
        <v>21.61</v>
      </c>
      <c r="AP163">
        <v>34.549999999999997</v>
      </c>
      <c r="AQ163">
        <v>37.04</v>
      </c>
      <c r="AR163">
        <v>65.63</v>
      </c>
      <c r="AS163">
        <v>65.709999999999994</v>
      </c>
      <c r="AT163">
        <v>4.12</v>
      </c>
      <c r="AU163">
        <v>17.16</v>
      </c>
      <c r="AV163">
        <v>161.62</v>
      </c>
      <c r="AW163">
        <v>191.74</v>
      </c>
      <c r="AX163">
        <v>20.420000000000002</v>
      </c>
      <c r="AY163">
        <v>64.900000000000006</v>
      </c>
      <c r="AZ163">
        <v>5.39</v>
      </c>
      <c r="BA163">
        <v>61.37</v>
      </c>
      <c r="BB163">
        <v>5.39</v>
      </c>
      <c r="BC163">
        <v>61.37</v>
      </c>
      <c r="BD163">
        <v>5.39</v>
      </c>
      <c r="BE163">
        <v>18.809999999999999</v>
      </c>
      <c r="BF163">
        <v>3.69</v>
      </c>
      <c r="BG163">
        <v>3.69</v>
      </c>
      <c r="BH163">
        <v>89</v>
      </c>
      <c r="BI163">
        <v>5.39</v>
      </c>
      <c r="BJ163">
        <v>2.91</v>
      </c>
      <c r="BK163">
        <v>90.43</v>
      </c>
      <c r="BL163">
        <v>5.39</v>
      </c>
      <c r="BM163">
        <v>0</v>
      </c>
      <c r="BN163">
        <v>65.59</v>
      </c>
      <c r="BO163">
        <v>2.2599999999999998</v>
      </c>
      <c r="BP163">
        <v>0</v>
      </c>
      <c r="BQ163">
        <v>90.41</v>
      </c>
    </row>
    <row r="164" spans="1:69">
      <c r="A164" s="97">
        <v>43589</v>
      </c>
      <c r="B164" t="s">
        <v>547</v>
      </c>
      <c r="C164">
        <v>14.17</v>
      </c>
      <c r="D164">
        <v>23.81</v>
      </c>
      <c r="E164">
        <v>19.22</v>
      </c>
      <c r="F164">
        <v>59.01</v>
      </c>
      <c r="G164">
        <v>12.98</v>
      </c>
      <c r="H164">
        <v>14.98</v>
      </c>
      <c r="I164">
        <v>4.12</v>
      </c>
      <c r="J164">
        <v>12.91</v>
      </c>
      <c r="K164">
        <v>23.81</v>
      </c>
      <c r="L164">
        <v>19.22</v>
      </c>
      <c r="M164">
        <v>55.27</v>
      </c>
      <c r="N164">
        <v>35.659999999999997</v>
      </c>
      <c r="O164">
        <v>13.72</v>
      </c>
      <c r="P164">
        <v>14.27</v>
      </c>
      <c r="Q164">
        <v>4.12</v>
      </c>
      <c r="R164">
        <v>12.91</v>
      </c>
      <c r="S164">
        <v>20.34</v>
      </c>
      <c r="T164">
        <v>55.27</v>
      </c>
      <c r="U164">
        <v>35.659999999999997</v>
      </c>
      <c r="V164">
        <v>13.72</v>
      </c>
      <c r="W164">
        <v>14.27</v>
      </c>
      <c r="X164">
        <v>4.12</v>
      </c>
      <c r="Y164">
        <v>14.17</v>
      </c>
      <c r="Z164">
        <v>25.55</v>
      </c>
      <c r="AA164">
        <v>20.62</v>
      </c>
      <c r="AB164">
        <v>55.81</v>
      </c>
      <c r="AC164">
        <v>66.53</v>
      </c>
      <c r="AD164">
        <v>53.8</v>
      </c>
      <c r="AE164">
        <v>4.12</v>
      </c>
      <c r="AF164">
        <v>12.91</v>
      </c>
      <c r="AG164">
        <v>25.55</v>
      </c>
      <c r="AH164">
        <v>20.62</v>
      </c>
      <c r="AI164">
        <v>36.119999999999997</v>
      </c>
      <c r="AJ164">
        <v>38.72</v>
      </c>
      <c r="AK164">
        <v>66.13</v>
      </c>
      <c r="AL164">
        <v>66.2</v>
      </c>
      <c r="AM164">
        <v>4.12</v>
      </c>
      <c r="AN164">
        <v>12.91</v>
      </c>
      <c r="AO164">
        <v>21.82</v>
      </c>
      <c r="AP164">
        <v>36.119999999999997</v>
      </c>
      <c r="AQ164">
        <v>38.72</v>
      </c>
      <c r="AR164">
        <v>66.13</v>
      </c>
      <c r="AS164">
        <v>66.2</v>
      </c>
      <c r="AT164">
        <v>4.12</v>
      </c>
      <c r="AU164">
        <v>12.91</v>
      </c>
      <c r="AV164">
        <v>164.92</v>
      </c>
      <c r="AW164">
        <v>195.72</v>
      </c>
      <c r="AX164">
        <v>20.62</v>
      </c>
      <c r="AY164">
        <v>64.900000000000006</v>
      </c>
      <c r="AZ164">
        <v>3.77</v>
      </c>
      <c r="BA164">
        <v>62.48</v>
      </c>
      <c r="BB164">
        <v>3.77</v>
      </c>
      <c r="BC164">
        <v>62.48</v>
      </c>
      <c r="BD164">
        <v>3.77</v>
      </c>
      <c r="BE164">
        <v>21.29</v>
      </c>
      <c r="BF164">
        <v>2.88</v>
      </c>
      <c r="BG164">
        <v>2.58</v>
      </c>
      <c r="BH164">
        <v>68.709999999999994</v>
      </c>
      <c r="BI164">
        <v>3.77</v>
      </c>
      <c r="BJ164">
        <v>2.04</v>
      </c>
      <c r="BK164">
        <v>69.81</v>
      </c>
      <c r="BL164">
        <v>3.77</v>
      </c>
      <c r="BM164">
        <v>0</v>
      </c>
      <c r="BN164">
        <v>51.74</v>
      </c>
      <c r="BO164">
        <v>2.2599999999999998</v>
      </c>
      <c r="BP164">
        <v>0</v>
      </c>
      <c r="BQ164">
        <v>69.77</v>
      </c>
    </row>
    <row r="165" spans="1:69">
      <c r="A165" s="97">
        <v>43589</v>
      </c>
      <c r="B165" t="s">
        <v>535</v>
      </c>
      <c r="C165">
        <v>16.04</v>
      </c>
      <c r="D165">
        <v>23.97</v>
      </c>
      <c r="E165">
        <v>19.350000000000001</v>
      </c>
      <c r="F165">
        <v>55.06</v>
      </c>
      <c r="G165">
        <v>11.88</v>
      </c>
      <c r="H165">
        <v>18.29</v>
      </c>
      <c r="I165">
        <v>4.12</v>
      </c>
      <c r="J165">
        <v>14.13</v>
      </c>
      <c r="K165">
        <v>23.97</v>
      </c>
      <c r="L165">
        <v>19.350000000000001</v>
      </c>
      <c r="M165">
        <v>55.93</v>
      </c>
      <c r="N165">
        <v>37.56</v>
      </c>
      <c r="O165">
        <v>14.5</v>
      </c>
      <c r="P165">
        <v>15.95</v>
      </c>
      <c r="Q165">
        <v>4.12</v>
      </c>
      <c r="R165">
        <v>14.13</v>
      </c>
      <c r="S165">
        <v>20.47</v>
      </c>
      <c r="T165">
        <v>55.93</v>
      </c>
      <c r="U165">
        <v>37.56</v>
      </c>
      <c r="V165">
        <v>14.5</v>
      </c>
      <c r="W165">
        <v>15.95</v>
      </c>
      <c r="X165">
        <v>4.12</v>
      </c>
      <c r="Y165">
        <v>16.04</v>
      </c>
      <c r="Z165">
        <v>25.53</v>
      </c>
      <c r="AA165">
        <v>20.61</v>
      </c>
      <c r="AB165">
        <v>57.66</v>
      </c>
      <c r="AC165">
        <v>68.180000000000007</v>
      </c>
      <c r="AD165">
        <v>53.13</v>
      </c>
      <c r="AE165">
        <v>4.12</v>
      </c>
      <c r="AF165">
        <v>14.13</v>
      </c>
      <c r="AG165">
        <v>25.53</v>
      </c>
      <c r="AH165">
        <v>20.61</v>
      </c>
      <c r="AI165">
        <v>36.32</v>
      </c>
      <c r="AJ165">
        <v>38.93</v>
      </c>
      <c r="AK165">
        <v>65.67</v>
      </c>
      <c r="AL165">
        <v>65.75</v>
      </c>
      <c r="AM165">
        <v>4.12</v>
      </c>
      <c r="AN165">
        <v>14.13</v>
      </c>
      <c r="AO165">
        <v>21.81</v>
      </c>
      <c r="AP165">
        <v>36.32</v>
      </c>
      <c r="AQ165">
        <v>38.93</v>
      </c>
      <c r="AR165">
        <v>65.67</v>
      </c>
      <c r="AS165">
        <v>65.75</v>
      </c>
      <c r="AT165">
        <v>4.12</v>
      </c>
      <c r="AU165">
        <v>14.13</v>
      </c>
      <c r="AV165">
        <v>165.06</v>
      </c>
      <c r="AW165">
        <v>195.88</v>
      </c>
      <c r="AX165">
        <v>20.61</v>
      </c>
      <c r="AY165">
        <v>64.900000000000006</v>
      </c>
      <c r="AZ165">
        <v>4.08</v>
      </c>
      <c r="BA165">
        <v>62.51</v>
      </c>
      <c r="BB165">
        <v>4.08</v>
      </c>
      <c r="BC165">
        <v>62.51</v>
      </c>
      <c r="BD165">
        <v>4.08</v>
      </c>
      <c r="BE165">
        <v>20.37</v>
      </c>
      <c r="BF165">
        <v>2.88</v>
      </c>
      <c r="BG165">
        <v>2.58</v>
      </c>
      <c r="BH165">
        <v>76.58</v>
      </c>
      <c r="BI165">
        <v>4.08</v>
      </c>
      <c r="BJ165">
        <v>2.2000000000000002</v>
      </c>
      <c r="BK165">
        <v>77.73</v>
      </c>
      <c r="BL165">
        <v>4.08</v>
      </c>
      <c r="BM165">
        <v>0</v>
      </c>
      <c r="BN165">
        <v>57.5</v>
      </c>
      <c r="BO165">
        <v>2.2599999999999998</v>
      </c>
      <c r="BP165">
        <v>0</v>
      </c>
      <c r="BQ165">
        <v>77.7</v>
      </c>
    </row>
    <row r="166" spans="1:69">
      <c r="A166" s="97">
        <v>43589</v>
      </c>
      <c r="B166" t="s">
        <v>517</v>
      </c>
      <c r="C166">
        <v>6.45</v>
      </c>
      <c r="D166">
        <v>23.63</v>
      </c>
      <c r="E166">
        <v>19.07</v>
      </c>
      <c r="F166">
        <v>56.29</v>
      </c>
      <c r="G166">
        <v>13</v>
      </c>
      <c r="H166">
        <v>17.41</v>
      </c>
      <c r="I166">
        <v>4.12</v>
      </c>
      <c r="J166">
        <v>6.45</v>
      </c>
      <c r="K166">
        <v>23.63</v>
      </c>
      <c r="L166">
        <v>19.07</v>
      </c>
      <c r="M166">
        <v>52.43</v>
      </c>
      <c r="N166">
        <v>25.88</v>
      </c>
      <c r="O166">
        <v>14.81</v>
      </c>
      <c r="P166">
        <v>16.16</v>
      </c>
      <c r="Q166">
        <v>4.12</v>
      </c>
      <c r="R166">
        <v>6.45</v>
      </c>
      <c r="S166">
        <v>20.18</v>
      </c>
      <c r="T166">
        <v>52.43</v>
      </c>
      <c r="U166">
        <v>25.88</v>
      </c>
      <c r="V166">
        <v>14.81</v>
      </c>
      <c r="W166">
        <v>16.16</v>
      </c>
      <c r="X166">
        <v>4.12</v>
      </c>
      <c r="Y166">
        <v>6.45</v>
      </c>
      <c r="Z166">
        <v>25.61</v>
      </c>
      <c r="AA166">
        <v>20.68</v>
      </c>
      <c r="AB166">
        <v>56.48</v>
      </c>
      <c r="AC166">
        <v>70.489999999999995</v>
      </c>
      <c r="AD166">
        <v>49.84</v>
      </c>
      <c r="AE166">
        <v>4.12</v>
      </c>
      <c r="AF166">
        <v>6.45</v>
      </c>
      <c r="AG166">
        <v>25.61</v>
      </c>
      <c r="AH166">
        <v>20.68</v>
      </c>
      <c r="AI166">
        <v>47.64</v>
      </c>
      <c r="AJ166">
        <v>31.21</v>
      </c>
      <c r="AK166">
        <v>70.28</v>
      </c>
      <c r="AL166">
        <v>63.17</v>
      </c>
      <c r="AM166">
        <v>4.12</v>
      </c>
      <c r="AN166">
        <v>6.45</v>
      </c>
      <c r="AO166">
        <v>21.88</v>
      </c>
      <c r="AP166">
        <v>47.64</v>
      </c>
      <c r="AQ166">
        <v>31.21</v>
      </c>
      <c r="AR166">
        <v>70.28</v>
      </c>
      <c r="AS166">
        <v>63.17</v>
      </c>
      <c r="AT166">
        <v>4.12</v>
      </c>
      <c r="AU166">
        <v>6.45</v>
      </c>
      <c r="AV166">
        <v>166.87</v>
      </c>
      <c r="AW166">
        <v>198.08</v>
      </c>
      <c r="AX166">
        <v>20.68</v>
      </c>
      <c r="AY166">
        <v>67.099999999999994</v>
      </c>
      <c r="AZ166">
        <v>3.1</v>
      </c>
      <c r="BA166">
        <v>63.08</v>
      </c>
      <c r="BB166">
        <v>3.35</v>
      </c>
      <c r="BC166">
        <v>63.08</v>
      </c>
      <c r="BD166">
        <v>3.1</v>
      </c>
      <c r="BE166">
        <v>22.75</v>
      </c>
      <c r="BF166">
        <v>2.2200000000000002</v>
      </c>
      <c r="BG166">
        <v>2.2200000000000002</v>
      </c>
      <c r="BH166">
        <v>61.87</v>
      </c>
      <c r="BI166">
        <v>3.1</v>
      </c>
      <c r="BJ166">
        <v>0</v>
      </c>
      <c r="BK166">
        <v>62.85</v>
      </c>
      <c r="BL166">
        <v>3.1</v>
      </c>
      <c r="BM166">
        <v>0</v>
      </c>
      <c r="BN166">
        <v>47.33</v>
      </c>
      <c r="BO166">
        <v>2.25</v>
      </c>
      <c r="BP166">
        <v>0</v>
      </c>
      <c r="BQ166">
        <v>62.82</v>
      </c>
    </row>
    <row r="167" spans="1:69">
      <c r="A167" s="97">
        <v>43589</v>
      </c>
      <c r="B167" t="s">
        <v>544</v>
      </c>
      <c r="C167">
        <v>8.34</v>
      </c>
      <c r="D167">
        <v>23.73</v>
      </c>
      <c r="E167">
        <v>19.16</v>
      </c>
      <c r="F167">
        <v>56.27</v>
      </c>
      <c r="G167">
        <v>12.44</v>
      </c>
      <c r="H167">
        <v>15.63</v>
      </c>
      <c r="I167">
        <v>4.12</v>
      </c>
      <c r="J167">
        <v>8.34</v>
      </c>
      <c r="K167">
        <v>23.73</v>
      </c>
      <c r="L167">
        <v>19.16</v>
      </c>
      <c r="M167">
        <v>48.53</v>
      </c>
      <c r="N167">
        <v>30.24</v>
      </c>
      <c r="O167">
        <v>14.21</v>
      </c>
      <c r="P167">
        <v>14.71</v>
      </c>
      <c r="Q167">
        <v>4.12</v>
      </c>
      <c r="R167">
        <v>8.34</v>
      </c>
      <c r="S167">
        <v>20.27</v>
      </c>
      <c r="T167">
        <v>48.53</v>
      </c>
      <c r="U167">
        <v>30.24</v>
      </c>
      <c r="V167">
        <v>14.21</v>
      </c>
      <c r="W167">
        <v>14.71</v>
      </c>
      <c r="X167">
        <v>4.12</v>
      </c>
      <c r="Y167">
        <v>8.34</v>
      </c>
      <c r="Z167">
        <v>25.76</v>
      </c>
      <c r="AA167">
        <v>20.79</v>
      </c>
      <c r="AB167">
        <v>57.76</v>
      </c>
      <c r="AC167">
        <v>68.52</v>
      </c>
      <c r="AD167">
        <v>53.13</v>
      </c>
      <c r="AE167">
        <v>4.12</v>
      </c>
      <c r="AF167">
        <v>8.34</v>
      </c>
      <c r="AG167">
        <v>25.76</v>
      </c>
      <c r="AH167">
        <v>20.79</v>
      </c>
      <c r="AI167">
        <v>43.51</v>
      </c>
      <c r="AJ167">
        <v>39</v>
      </c>
      <c r="AK167">
        <v>68.87</v>
      </c>
      <c r="AL167">
        <v>65.94</v>
      </c>
      <c r="AM167">
        <v>4.12</v>
      </c>
      <c r="AN167">
        <v>8.34</v>
      </c>
      <c r="AO167">
        <v>22</v>
      </c>
      <c r="AP167">
        <v>43.51</v>
      </c>
      <c r="AQ167">
        <v>39</v>
      </c>
      <c r="AR167">
        <v>68.87</v>
      </c>
      <c r="AS167">
        <v>65.94</v>
      </c>
      <c r="AT167">
        <v>4.12</v>
      </c>
      <c r="AU167">
        <v>8.34</v>
      </c>
      <c r="AV167">
        <v>165.76</v>
      </c>
      <c r="AW167">
        <v>196.7</v>
      </c>
      <c r="AX167">
        <v>20.79</v>
      </c>
      <c r="AY167">
        <v>64.900000000000006</v>
      </c>
      <c r="AZ167">
        <v>3.2</v>
      </c>
      <c r="BA167">
        <v>62.84</v>
      </c>
      <c r="BB167">
        <v>5.64</v>
      </c>
      <c r="BC167">
        <v>62.84</v>
      </c>
      <c r="BD167">
        <v>3.2</v>
      </c>
      <c r="BE167">
        <v>22.47</v>
      </c>
      <c r="BF167">
        <v>2.23</v>
      </c>
      <c r="BG167">
        <v>2.23</v>
      </c>
      <c r="BH167">
        <v>62.74</v>
      </c>
      <c r="BI167">
        <v>3.2</v>
      </c>
      <c r="BJ167">
        <v>0</v>
      </c>
      <c r="BK167">
        <v>63.65</v>
      </c>
      <c r="BL167">
        <v>3.2</v>
      </c>
      <c r="BM167">
        <v>0</v>
      </c>
      <c r="BN167">
        <v>47.89</v>
      </c>
      <c r="BO167">
        <v>2.2599999999999998</v>
      </c>
      <c r="BP167">
        <v>0</v>
      </c>
      <c r="BQ167">
        <v>63.54</v>
      </c>
    </row>
    <row r="168" spans="1:69">
      <c r="A168" s="97">
        <v>43589</v>
      </c>
      <c r="B168" t="s">
        <v>520</v>
      </c>
      <c r="C168">
        <v>6.45</v>
      </c>
      <c r="D168">
        <v>23.57</v>
      </c>
      <c r="E168">
        <v>19.010000000000002</v>
      </c>
      <c r="F168">
        <v>56.29</v>
      </c>
      <c r="G168">
        <v>12.58</v>
      </c>
      <c r="H168">
        <v>16.84</v>
      </c>
      <c r="I168">
        <v>4.12</v>
      </c>
      <c r="J168">
        <v>6.45</v>
      </c>
      <c r="K168">
        <v>23.57</v>
      </c>
      <c r="L168">
        <v>19.010000000000002</v>
      </c>
      <c r="M168">
        <v>52.43</v>
      </c>
      <c r="N168">
        <v>25.88</v>
      </c>
      <c r="O168">
        <v>14.33</v>
      </c>
      <c r="P168">
        <v>15.63</v>
      </c>
      <c r="Q168">
        <v>4.12</v>
      </c>
      <c r="R168">
        <v>6.45</v>
      </c>
      <c r="S168">
        <v>20.12</v>
      </c>
      <c r="T168">
        <v>52.43</v>
      </c>
      <c r="U168">
        <v>25.88</v>
      </c>
      <c r="V168">
        <v>14.33</v>
      </c>
      <c r="W168">
        <v>15.63</v>
      </c>
      <c r="X168">
        <v>4.12</v>
      </c>
      <c r="Y168">
        <v>6.45</v>
      </c>
      <c r="Z168">
        <v>25.56</v>
      </c>
      <c r="AA168">
        <v>20.61</v>
      </c>
      <c r="AB168">
        <v>56.48</v>
      </c>
      <c r="AC168">
        <v>68.17</v>
      </c>
      <c r="AD168">
        <v>48.2</v>
      </c>
      <c r="AE168">
        <v>4.12</v>
      </c>
      <c r="AF168">
        <v>6.45</v>
      </c>
      <c r="AG168">
        <v>25.56</v>
      </c>
      <c r="AH168">
        <v>20.61</v>
      </c>
      <c r="AI168">
        <v>47.64</v>
      </c>
      <c r="AJ168">
        <v>31.21</v>
      </c>
      <c r="AK168">
        <v>67.97</v>
      </c>
      <c r="AL168">
        <v>61.09</v>
      </c>
      <c r="AM168">
        <v>4.12</v>
      </c>
      <c r="AN168">
        <v>6.45</v>
      </c>
      <c r="AO168">
        <v>21.82</v>
      </c>
      <c r="AP168">
        <v>47.64</v>
      </c>
      <c r="AQ168">
        <v>31.21</v>
      </c>
      <c r="AR168">
        <v>67.97</v>
      </c>
      <c r="AS168">
        <v>61.09</v>
      </c>
      <c r="AT168">
        <v>4.12</v>
      </c>
      <c r="AU168">
        <v>6.45</v>
      </c>
      <c r="AV168">
        <v>164.24</v>
      </c>
      <c r="AW168">
        <v>194.87</v>
      </c>
      <c r="AX168">
        <v>20.61</v>
      </c>
      <c r="AY168">
        <v>64.900000000000006</v>
      </c>
      <c r="AZ168">
        <v>3.1</v>
      </c>
      <c r="BA168">
        <v>62.26</v>
      </c>
      <c r="BB168">
        <v>3.35</v>
      </c>
      <c r="BC168">
        <v>62.26</v>
      </c>
      <c r="BD168">
        <v>3.1</v>
      </c>
      <c r="BE168">
        <v>22.46</v>
      </c>
      <c r="BF168">
        <v>2.2200000000000002</v>
      </c>
      <c r="BG168">
        <v>2.2200000000000002</v>
      </c>
      <c r="BH168">
        <v>61.07</v>
      </c>
      <c r="BI168">
        <v>3.1</v>
      </c>
      <c r="BJ168">
        <v>0</v>
      </c>
      <c r="BK168">
        <v>62.04</v>
      </c>
      <c r="BL168">
        <v>3.1</v>
      </c>
      <c r="BM168">
        <v>0</v>
      </c>
      <c r="BN168">
        <v>47</v>
      </c>
      <c r="BO168">
        <v>2.25</v>
      </c>
      <c r="BP168">
        <v>0</v>
      </c>
      <c r="BQ168">
        <v>62</v>
      </c>
    </row>
    <row r="169" spans="1:69">
      <c r="A169" s="97">
        <v>43589</v>
      </c>
      <c r="B169" t="s">
        <v>523</v>
      </c>
      <c r="C169">
        <v>6.45</v>
      </c>
      <c r="D169">
        <v>23.74</v>
      </c>
      <c r="E169">
        <v>19.12</v>
      </c>
      <c r="F169">
        <v>56.29</v>
      </c>
      <c r="G169">
        <v>13</v>
      </c>
      <c r="H169">
        <v>17.41</v>
      </c>
      <c r="I169">
        <v>4.12</v>
      </c>
      <c r="J169">
        <v>6.45</v>
      </c>
      <c r="K169">
        <v>23.74</v>
      </c>
      <c r="L169">
        <v>19.12</v>
      </c>
      <c r="M169">
        <v>52.43</v>
      </c>
      <c r="N169">
        <v>25.88</v>
      </c>
      <c r="O169">
        <v>14.81</v>
      </c>
      <c r="P169">
        <v>16.16</v>
      </c>
      <c r="Q169">
        <v>4.12</v>
      </c>
      <c r="R169">
        <v>6.45</v>
      </c>
      <c r="S169">
        <v>20.25</v>
      </c>
      <c r="T169">
        <v>52.43</v>
      </c>
      <c r="U169">
        <v>25.88</v>
      </c>
      <c r="V169">
        <v>14.81</v>
      </c>
      <c r="W169">
        <v>16.16</v>
      </c>
      <c r="X169">
        <v>4.12</v>
      </c>
      <c r="Y169">
        <v>6.45</v>
      </c>
      <c r="Z169">
        <v>25.74</v>
      </c>
      <c r="AA169">
        <v>20.73</v>
      </c>
      <c r="AB169">
        <v>56.48</v>
      </c>
      <c r="AC169">
        <v>70.489999999999995</v>
      </c>
      <c r="AD169">
        <v>49.84</v>
      </c>
      <c r="AE169">
        <v>4.12</v>
      </c>
      <c r="AF169">
        <v>6.45</v>
      </c>
      <c r="AG169">
        <v>25.74</v>
      </c>
      <c r="AH169">
        <v>20.73</v>
      </c>
      <c r="AI169">
        <v>47.64</v>
      </c>
      <c r="AJ169">
        <v>31.21</v>
      </c>
      <c r="AK169">
        <v>70.28</v>
      </c>
      <c r="AL169">
        <v>63.17</v>
      </c>
      <c r="AM169">
        <v>4.12</v>
      </c>
      <c r="AN169">
        <v>6.45</v>
      </c>
      <c r="AO169">
        <v>21.95</v>
      </c>
      <c r="AP169">
        <v>47.64</v>
      </c>
      <c r="AQ169">
        <v>31.21</v>
      </c>
      <c r="AR169">
        <v>70.28</v>
      </c>
      <c r="AS169">
        <v>63.17</v>
      </c>
      <c r="AT169">
        <v>4.12</v>
      </c>
      <c r="AU169">
        <v>6.45</v>
      </c>
      <c r="AV169">
        <v>166.99</v>
      </c>
      <c r="AW169">
        <v>198.2</v>
      </c>
      <c r="AX169">
        <v>20.73</v>
      </c>
      <c r="AY169">
        <v>67.099999999999994</v>
      </c>
      <c r="AZ169">
        <v>3.1</v>
      </c>
      <c r="BA169">
        <v>63.15</v>
      </c>
      <c r="BB169">
        <v>3.35</v>
      </c>
      <c r="BC169">
        <v>63.15</v>
      </c>
      <c r="BD169">
        <v>3.1</v>
      </c>
      <c r="BE169">
        <v>22.78</v>
      </c>
      <c r="BF169">
        <v>2.2200000000000002</v>
      </c>
      <c r="BG169">
        <v>2.2200000000000002</v>
      </c>
      <c r="BH169">
        <v>61.94</v>
      </c>
      <c r="BI169">
        <v>3.1</v>
      </c>
      <c r="BJ169">
        <v>0</v>
      </c>
      <c r="BK169">
        <v>62.93</v>
      </c>
      <c r="BL169">
        <v>3.1</v>
      </c>
      <c r="BM169">
        <v>0</v>
      </c>
      <c r="BN169">
        <v>47.4</v>
      </c>
      <c r="BO169">
        <v>2.25</v>
      </c>
      <c r="BP169">
        <v>0</v>
      </c>
      <c r="BQ169">
        <v>62.89</v>
      </c>
    </row>
    <row r="170" spans="1:69">
      <c r="A170" s="97">
        <v>43589</v>
      </c>
      <c r="B170" t="s">
        <v>550</v>
      </c>
      <c r="C170">
        <v>8.34</v>
      </c>
      <c r="D170">
        <v>23.84</v>
      </c>
      <c r="E170">
        <v>19.21</v>
      </c>
      <c r="F170">
        <v>56.27</v>
      </c>
      <c r="G170">
        <v>12.44</v>
      </c>
      <c r="H170">
        <v>15.63</v>
      </c>
      <c r="I170">
        <v>4.12</v>
      </c>
      <c r="J170">
        <v>8.34</v>
      </c>
      <c r="K170">
        <v>23.84</v>
      </c>
      <c r="L170">
        <v>19.21</v>
      </c>
      <c r="M170">
        <v>48.53</v>
      </c>
      <c r="N170">
        <v>30.24</v>
      </c>
      <c r="O170">
        <v>14.21</v>
      </c>
      <c r="P170">
        <v>14.71</v>
      </c>
      <c r="Q170">
        <v>4.12</v>
      </c>
      <c r="R170">
        <v>8.34</v>
      </c>
      <c r="S170">
        <v>20.34</v>
      </c>
      <c r="T170">
        <v>48.53</v>
      </c>
      <c r="U170">
        <v>30.24</v>
      </c>
      <c r="V170">
        <v>14.21</v>
      </c>
      <c r="W170">
        <v>14.71</v>
      </c>
      <c r="X170">
        <v>4.12</v>
      </c>
      <c r="Y170">
        <v>8.34</v>
      </c>
      <c r="Z170">
        <v>25.88</v>
      </c>
      <c r="AA170">
        <v>20.85</v>
      </c>
      <c r="AB170">
        <v>57.76</v>
      </c>
      <c r="AC170">
        <v>68.52</v>
      </c>
      <c r="AD170">
        <v>53.13</v>
      </c>
      <c r="AE170">
        <v>4.12</v>
      </c>
      <c r="AF170">
        <v>8.34</v>
      </c>
      <c r="AG170">
        <v>25.88</v>
      </c>
      <c r="AH170">
        <v>20.85</v>
      </c>
      <c r="AI170">
        <v>43.51</v>
      </c>
      <c r="AJ170">
        <v>39</v>
      </c>
      <c r="AK170">
        <v>68.87</v>
      </c>
      <c r="AL170">
        <v>65.94</v>
      </c>
      <c r="AM170">
        <v>4.12</v>
      </c>
      <c r="AN170">
        <v>8.34</v>
      </c>
      <c r="AO170">
        <v>22.08</v>
      </c>
      <c r="AP170">
        <v>43.51</v>
      </c>
      <c r="AQ170">
        <v>39</v>
      </c>
      <c r="AR170">
        <v>68.87</v>
      </c>
      <c r="AS170">
        <v>65.94</v>
      </c>
      <c r="AT170">
        <v>4.12</v>
      </c>
      <c r="AU170">
        <v>8.34</v>
      </c>
      <c r="AV170">
        <v>165.89</v>
      </c>
      <c r="AW170">
        <v>196.82</v>
      </c>
      <c r="AX170">
        <v>20.85</v>
      </c>
      <c r="AY170">
        <v>64.900000000000006</v>
      </c>
      <c r="AZ170">
        <v>3.2</v>
      </c>
      <c r="BA170">
        <v>62.91</v>
      </c>
      <c r="BB170">
        <v>5.64</v>
      </c>
      <c r="BC170">
        <v>62.91</v>
      </c>
      <c r="BD170">
        <v>3.2</v>
      </c>
      <c r="BE170">
        <v>22.49</v>
      </c>
      <c r="BF170">
        <v>2.23</v>
      </c>
      <c r="BG170">
        <v>2.23</v>
      </c>
      <c r="BH170">
        <v>62.82</v>
      </c>
      <c r="BI170">
        <v>3.2</v>
      </c>
      <c r="BJ170">
        <v>0</v>
      </c>
      <c r="BK170">
        <v>63.72</v>
      </c>
      <c r="BL170">
        <v>3.2</v>
      </c>
      <c r="BM170">
        <v>0</v>
      </c>
      <c r="BN170">
        <v>47.96</v>
      </c>
      <c r="BO170">
        <v>2.2599999999999998</v>
      </c>
      <c r="BP170">
        <v>0</v>
      </c>
      <c r="BQ170">
        <v>63.61</v>
      </c>
    </row>
    <row r="171" spans="1:69">
      <c r="A171" s="97">
        <v>43589</v>
      </c>
      <c r="B171" t="s">
        <v>562</v>
      </c>
      <c r="C171">
        <v>6.45</v>
      </c>
      <c r="D171">
        <v>23.74</v>
      </c>
      <c r="E171">
        <v>19.12</v>
      </c>
      <c r="F171">
        <v>56.29</v>
      </c>
      <c r="G171">
        <v>12.58</v>
      </c>
      <c r="H171">
        <v>16.84</v>
      </c>
      <c r="I171">
        <v>4.12</v>
      </c>
      <c r="J171">
        <v>6.45</v>
      </c>
      <c r="K171">
        <v>23.74</v>
      </c>
      <c r="L171">
        <v>19.12</v>
      </c>
      <c r="M171">
        <v>52.43</v>
      </c>
      <c r="N171">
        <v>25.88</v>
      </c>
      <c r="O171">
        <v>14.33</v>
      </c>
      <c r="P171">
        <v>15.63</v>
      </c>
      <c r="Q171">
        <v>4.12</v>
      </c>
      <c r="R171">
        <v>6.45</v>
      </c>
      <c r="S171">
        <v>20.25</v>
      </c>
      <c r="T171">
        <v>52.43</v>
      </c>
      <c r="U171">
        <v>25.88</v>
      </c>
      <c r="V171">
        <v>14.33</v>
      </c>
      <c r="W171">
        <v>15.63</v>
      </c>
      <c r="X171">
        <v>4.12</v>
      </c>
      <c r="Y171">
        <v>6.45</v>
      </c>
      <c r="Z171">
        <v>25.74</v>
      </c>
      <c r="AA171">
        <v>20.73</v>
      </c>
      <c r="AB171">
        <v>56.48</v>
      </c>
      <c r="AC171">
        <v>68.17</v>
      </c>
      <c r="AD171">
        <v>48.2</v>
      </c>
      <c r="AE171">
        <v>4.12</v>
      </c>
      <c r="AF171">
        <v>6.45</v>
      </c>
      <c r="AG171">
        <v>25.74</v>
      </c>
      <c r="AH171">
        <v>20.73</v>
      </c>
      <c r="AI171">
        <v>47.64</v>
      </c>
      <c r="AJ171">
        <v>31.21</v>
      </c>
      <c r="AK171">
        <v>67.97</v>
      </c>
      <c r="AL171">
        <v>61.09</v>
      </c>
      <c r="AM171">
        <v>4.12</v>
      </c>
      <c r="AN171">
        <v>6.45</v>
      </c>
      <c r="AO171">
        <v>21.95</v>
      </c>
      <c r="AP171">
        <v>47.64</v>
      </c>
      <c r="AQ171">
        <v>31.21</v>
      </c>
      <c r="AR171">
        <v>67.97</v>
      </c>
      <c r="AS171">
        <v>61.09</v>
      </c>
      <c r="AT171">
        <v>4.12</v>
      </c>
      <c r="AU171">
        <v>6.45</v>
      </c>
      <c r="AV171">
        <v>164.42</v>
      </c>
      <c r="AW171">
        <v>195.05</v>
      </c>
      <c r="AX171">
        <v>20.73</v>
      </c>
      <c r="AY171">
        <v>64.900000000000006</v>
      </c>
      <c r="AZ171">
        <v>3.1</v>
      </c>
      <c r="BA171">
        <v>62.4</v>
      </c>
      <c r="BB171">
        <v>3.35</v>
      </c>
      <c r="BC171">
        <v>62.4</v>
      </c>
      <c r="BD171">
        <v>3.1</v>
      </c>
      <c r="BE171">
        <v>22.51</v>
      </c>
      <c r="BF171">
        <v>2.2200000000000002</v>
      </c>
      <c r="BG171">
        <v>2.2200000000000002</v>
      </c>
      <c r="BH171">
        <v>61.21</v>
      </c>
      <c r="BI171">
        <v>3.1</v>
      </c>
      <c r="BJ171">
        <v>0</v>
      </c>
      <c r="BK171">
        <v>62.18</v>
      </c>
      <c r="BL171">
        <v>3.1</v>
      </c>
      <c r="BM171">
        <v>0</v>
      </c>
      <c r="BN171">
        <v>47.14</v>
      </c>
      <c r="BO171">
        <v>2.25</v>
      </c>
      <c r="BP171">
        <v>0</v>
      </c>
      <c r="BQ171">
        <v>62.14</v>
      </c>
    </row>
    <row r="172" spans="1:69">
      <c r="A172" s="97">
        <v>43589</v>
      </c>
      <c r="B172" t="s">
        <v>559</v>
      </c>
      <c r="C172">
        <v>6.45</v>
      </c>
      <c r="D172">
        <v>23.63</v>
      </c>
      <c r="E172">
        <v>19.07</v>
      </c>
      <c r="F172">
        <v>56.29</v>
      </c>
      <c r="G172">
        <v>13</v>
      </c>
      <c r="H172">
        <v>17.41</v>
      </c>
      <c r="I172">
        <v>4.12</v>
      </c>
      <c r="J172">
        <v>6.45</v>
      </c>
      <c r="K172">
        <v>23.63</v>
      </c>
      <c r="L172">
        <v>19.07</v>
      </c>
      <c r="M172">
        <v>52.43</v>
      </c>
      <c r="N172">
        <v>25.88</v>
      </c>
      <c r="O172">
        <v>14.81</v>
      </c>
      <c r="P172">
        <v>16.16</v>
      </c>
      <c r="Q172">
        <v>4.12</v>
      </c>
      <c r="R172">
        <v>6.45</v>
      </c>
      <c r="S172">
        <v>20.18</v>
      </c>
      <c r="T172">
        <v>52.43</v>
      </c>
      <c r="U172">
        <v>25.88</v>
      </c>
      <c r="V172">
        <v>14.81</v>
      </c>
      <c r="W172">
        <v>16.16</v>
      </c>
      <c r="X172">
        <v>4.12</v>
      </c>
      <c r="Y172">
        <v>6.45</v>
      </c>
      <c r="Z172">
        <v>25.61</v>
      </c>
      <c r="AA172">
        <v>20.68</v>
      </c>
      <c r="AB172">
        <v>56.48</v>
      </c>
      <c r="AC172">
        <v>70.489999999999995</v>
      </c>
      <c r="AD172">
        <v>49.84</v>
      </c>
      <c r="AE172">
        <v>4.12</v>
      </c>
      <c r="AF172">
        <v>6.45</v>
      </c>
      <c r="AG172">
        <v>25.61</v>
      </c>
      <c r="AH172">
        <v>20.68</v>
      </c>
      <c r="AI172">
        <v>47.64</v>
      </c>
      <c r="AJ172">
        <v>31.21</v>
      </c>
      <c r="AK172">
        <v>70.28</v>
      </c>
      <c r="AL172">
        <v>63.17</v>
      </c>
      <c r="AM172">
        <v>4.12</v>
      </c>
      <c r="AN172">
        <v>6.45</v>
      </c>
      <c r="AO172">
        <v>21.88</v>
      </c>
      <c r="AP172">
        <v>47.64</v>
      </c>
      <c r="AQ172">
        <v>31.21</v>
      </c>
      <c r="AR172">
        <v>70.28</v>
      </c>
      <c r="AS172">
        <v>63.17</v>
      </c>
      <c r="AT172">
        <v>4.12</v>
      </c>
      <c r="AU172">
        <v>6.45</v>
      </c>
      <c r="AV172">
        <v>166.87</v>
      </c>
      <c r="AW172">
        <v>198.08</v>
      </c>
      <c r="AX172">
        <v>20.68</v>
      </c>
      <c r="AY172">
        <v>67.099999999999994</v>
      </c>
      <c r="AZ172">
        <v>3.1</v>
      </c>
      <c r="BA172">
        <v>63.08</v>
      </c>
      <c r="BB172">
        <v>3.35</v>
      </c>
      <c r="BC172">
        <v>63.08</v>
      </c>
      <c r="BD172">
        <v>3.1</v>
      </c>
      <c r="BE172">
        <v>22.75</v>
      </c>
      <c r="BF172">
        <v>2.2200000000000002</v>
      </c>
      <c r="BG172">
        <v>2.2200000000000002</v>
      </c>
      <c r="BH172">
        <v>61.87</v>
      </c>
      <c r="BI172">
        <v>3.1</v>
      </c>
      <c r="BJ172">
        <v>0</v>
      </c>
      <c r="BK172">
        <v>62.85</v>
      </c>
      <c r="BL172">
        <v>3.1</v>
      </c>
      <c r="BM172">
        <v>0</v>
      </c>
      <c r="BN172">
        <v>47.33</v>
      </c>
      <c r="BO172">
        <v>2.25</v>
      </c>
      <c r="BP172">
        <v>0</v>
      </c>
      <c r="BQ172">
        <v>62.82</v>
      </c>
    </row>
    <row r="173" spans="1:69">
      <c r="A173" s="97">
        <v>43589</v>
      </c>
      <c r="B173" t="s">
        <v>565</v>
      </c>
      <c r="C173">
        <v>6.45</v>
      </c>
      <c r="D173">
        <v>23.63</v>
      </c>
      <c r="E173">
        <v>19.07</v>
      </c>
      <c r="F173">
        <v>56.29</v>
      </c>
      <c r="G173">
        <v>13</v>
      </c>
      <c r="H173">
        <v>17.41</v>
      </c>
      <c r="I173">
        <v>4.12</v>
      </c>
      <c r="J173">
        <v>6.45</v>
      </c>
      <c r="K173">
        <v>23.63</v>
      </c>
      <c r="L173">
        <v>19.07</v>
      </c>
      <c r="M173">
        <v>52.43</v>
      </c>
      <c r="N173">
        <v>25.88</v>
      </c>
      <c r="O173">
        <v>14.81</v>
      </c>
      <c r="P173">
        <v>16.16</v>
      </c>
      <c r="Q173">
        <v>4.12</v>
      </c>
      <c r="R173">
        <v>6.45</v>
      </c>
      <c r="S173">
        <v>20.18</v>
      </c>
      <c r="T173">
        <v>52.43</v>
      </c>
      <c r="U173">
        <v>25.88</v>
      </c>
      <c r="V173">
        <v>14.81</v>
      </c>
      <c r="W173">
        <v>16.16</v>
      </c>
      <c r="X173">
        <v>4.12</v>
      </c>
      <c r="Y173">
        <v>6.45</v>
      </c>
      <c r="Z173">
        <v>25.61</v>
      </c>
      <c r="AA173">
        <v>20.68</v>
      </c>
      <c r="AB173">
        <v>56.48</v>
      </c>
      <c r="AC173">
        <v>70.489999999999995</v>
      </c>
      <c r="AD173">
        <v>49.84</v>
      </c>
      <c r="AE173">
        <v>4.12</v>
      </c>
      <c r="AF173">
        <v>6.45</v>
      </c>
      <c r="AG173">
        <v>25.61</v>
      </c>
      <c r="AH173">
        <v>20.68</v>
      </c>
      <c r="AI173">
        <v>47.64</v>
      </c>
      <c r="AJ173">
        <v>31.21</v>
      </c>
      <c r="AK173">
        <v>70.28</v>
      </c>
      <c r="AL173">
        <v>63.17</v>
      </c>
      <c r="AM173">
        <v>4.12</v>
      </c>
      <c r="AN173">
        <v>6.45</v>
      </c>
      <c r="AO173">
        <v>21.88</v>
      </c>
      <c r="AP173">
        <v>47.64</v>
      </c>
      <c r="AQ173">
        <v>31.21</v>
      </c>
      <c r="AR173">
        <v>70.28</v>
      </c>
      <c r="AS173">
        <v>63.17</v>
      </c>
      <c r="AT173">
        <v>4.12</v>
      </c>
      <c r="AU173">
        <v>6.45</v>
      </c>
      <c r="AV173">
        <v>166.87</v>
      </c>
      <c r="AW173">
        <v>198.08</v>
      </c>
      <c r="AX173">
        <v>20.68</v>
      </c>
      <c r="AY173">
        <v>67.099999999999994</v>
      </c>
      <c r="AZ173">
        <v>3.1</v>
      </c>
      <c r="BA173">
        <v>63.08</v>
      </c>
      <c r="BB173">
        <v>3.35</v>
      </c>
      <c r="BC173">
        <v>63.08</v>
      </c>
      <c r="BD173">
        <v>3.1</v>
      </c>
      <c r="BE173">
        <v>22.75</v>
      </c>
      <c r="BF173">
        <v>2.2200000000000002</v>
      </c>
      <c r="BG173">
        <v>2.2200000000000002</v>
      </c>
      <c r="BH173">
        <v>61.87</v>
      </c>
      <c r="BI173">
        <v>3.1</v>
      </c>
      <c r="BJ173">
        <v>0</v>
      </c>
      <c r="BK173">
        <v>62.85</v>
      </c>
      <c r="BL173">
        <v>3.1</v>
      </c>
      <c r="BM173">
        <v>0</v>
      </c>
      <c r="BN173">
        <v>47.33</v>
      </c>
      <c r="BO173">
        <v>2.25</v>
      </c>
      <c r="BP173">
        <v>0</v>
      </c>
      <c r="BQ173">
        <v>62.82</v>
      </c>
    </row>
    <row r="174" spans="1:69">
      <c r="A174" s="97">
        <v>43589</v>
      </c>
      <c r="B174" t="s">
        <v>651</v>
      </c>
      <c r="C174">
        <v>17.670000000000002</v>
      </c>
      <c r="D174">
        <v>26.66</v>
      </c>
      <c r="E174">
        <v>26.66</v>
      </c>
      <c r="F174">
        <v>25.34</v>
      </c>
      <c r="G174">
        <v>16.329999999999998</v>
      </c>
      <c r="H174">
        <v>21.39</v>
      </c>
      <c r="I174">
        <v>4.12</v>
      </c>
      <c r="J174">
        <v>17.670000000000002</v>
      </c>
      <c r="K174">
        <v>26.66</v>
      </c>
      <c r="L174">
        <v>26.66</v>
      </c>
      <c r="M174">
        <v>27.18</v>
      </c>
      <c r="N174">
        <v>17.29</v>
      </c>
      <c r="O174">
        <v>18.73</v>
      </c>
      <c r="P174">
        <v>20</v>
      </c>
      <c r="Q174">
        <v>4.12</v>
      </c>
      <c r="R174">
        <v>17.670000000000002</v>
      </c>
      <c r="S174">
        <v>26.66</v>
      </c>
      <c r="T174">
        <v>27.18</v>
      </c>
      <c r="U174">
        <v>17.29</v>
      </c>
      <c r="V174">
        <v>18.73</v>
      </c>
      <c r="W174">
        <v>20</v>
      </c>
      <c r="X174">
        <v>4.12</v>
      </c>
      <c r="Y174">
        <v>17.670000000000002</v>
      </c>
      <c r="Z174">
        <v>28.34</v>
      </c>
      <c r="AA174">
        <v>28.34</v>
      </c>
      <c r="AB174">
        <v>26.38</v>
      </c>
      <c r="AC174">
        <v>78.97</v>
      </c>
      <c r="AD174">
        <v>57.69</v>
      </c>
      <c r="AE174">
        <v>4.12</v>
      </c>
      <c r="AF174">
        <v>17.670000000000002</v>
      </c>
      <c r="AG174">
        <v>28.34</v>
      </c>
      <c r="AH174">
        <v>28.34</v>
      </c>
      <c r="AI174">
        <v>16.61</v>
      </c>
      <c r="AJ174">
        <v>17.809999999999999</v>
      </c>
      <c r="AK174">
        <v>74.06</v>
      </c>
      <c r="AL174">
        <v>74.16</v>
      </c>
      <c r="AM174">
        <v>4.12</v>
      </c>
      <c r="AN174">
        <v>17.670000000000002</v>
      </c>
      <c r="AO174">
        <v>28.34</v>
      </c>
      <c r="AP174">
        <v>16.61</v>
      </c>
      <c r="AQ174">
        <v>17.809999999999999</v>
      </c>
      <c r="AR174">
        <v>74.06</v>
      </c>
      <c r="AS174">
        <v>74.16</v>
      </c>
      <c r="AT174">
        <v>4.12</v>
      </c>
      <c r="AU174">
        <v>17.670000000000002</v>
      </c>
      <c r="AV174">
        <v>145.13999999999999</v>
      </c>
      <c r="AW174">
        <v>170.95</v>
      </c>
      <c r="AX174">
        <v>28.34</v>
      </c>
      <c r="AY174">
        <v>72.150000000000006</v>
      </c>
      <c r="AZ174">
        <v>5.55</v>
      </c>
      <c r="BA174">
        <v>62.41</v>
      </c>
      <c r="BB174">
        <v>5.55</v>
      </c>
      <c r="BC174">
        <v>62.41</v>
      </c>
      <c r="BD174">
        <v>5.55</v>
      </c>
      <c r="BE174">
        <v>18.16</v>
      </c>
      <c r="BF174">
        <v>3.8</v>
      </c>
      <c r="BG174">
        <v>3.8</v>
      </c>
      <c r="BH174">
        <v>85.89</v>
      </c>
      <c r="BI174">
        <v>5.55</v>
      </c>
      <c r="BJ174">
        <v>2.97</v>
      </c>
      <c r="BK174">
        <v>87.3</v>
      </c>
      <c r="BL174">
        <v>5.55</v>
      </c>
      <c r="BM174">
        <v>0</v>
      </c>
      <c r="BN174">
        <v>59.78</v>
      </c>
      <c r="BO174">
        <v>2.33</v>
      </c>
      <c r="BP174">
        <v>0</v>
      </c>
      <c r="BQ174">
        <v>87.29</v>
      </c>
    </row>
    <row r="175" spans="1:69">
      <c r="A175" s="97">
        <v>43589</v>
      </c>
      <c r="B175" t="s">
        <v>594</v>
      </c>
      <c r="C175">
        <v>14.6</v>
      </c>
      <c r="D175">
        <v>26.68</v>
      </c>
      <c r="E175">
        <v>26.68</v>
      </c>
      <c r="F175">
        <v>28.38</v>
      </c>
      <c r="G175">
        <v>17.850000000000001</v>
      </c>
      <c r="H175">
        <v>17.52</v>
      </c>
      <c r="I175">
        <v>4.12</v>
      </c>
      <c r="J175">
        <v>13.29</v>
      </c>
      <c r="K175">
        <v>26.68</v>
      </c>
      <c r="L175">
        <v>26.68</v>
      </c>
      <c r="M175">
        <v>26.58</v>
      </c>
      <c r="N175">
        <v>17.149999999999999</v>
      </c>
      <c r="O175">
        <v>18.37</v>
      </c>
      <c r="P175">
        <v>18</v>
      </c>
      <c r="Q175">
        <v>4.12</v>
      </c>
      <c r="R175">
        <v>13.29</v>
      </c>
      <c r="S175">
        <v>26.68</v>
      </c>
      <c r="T175">
        <v>26.58</v>
      </c>
      <c r="U175">
        <v>17.149999999999999</v>
      </c>
      <c r="V175">
        <v>18.37</v>
      </c>
      <c r="W175">
        <v>18</v>
      </c>
      <c r="X175">
        <v>4.12</v>
      </c>
      <c r="Y175">
        <v>14.6</v>
      </c>
      <c r="Z175">
        <v>28.62</v>
      </c>
      <c r="AA175">
        <v>28.62</v>
      </c>
      <c r="AB175">
        <v>26.84</v>
      </c>
      <c r="AC175">
        <v>77.2</v>
      </c>
      <c r="AD175">
        <v>58.43</v>
      </c>
      <c r="AE175">
        <v>4.12</v>
      </c>
      <c r="AF175">
        <v>13.29</v>
      </c>
      <c r="AG175">
        <v>28.62</v>
      </c>
      <c r="AH175">
        <v>28.62</v>
      </c>
      <c r="AI175">
        <v>17.37</v>
      </c>
      <c r="AJ175">
        <v>18.62</v>
      </c>
      <c r="AK175">
        <v>74.64</v>
      </c>
      <c r="AL175">
        <v>74.739999999999995</v>
      </c>
      <c r="AM175">
        <v>4.12</v>
      </c>
      <c r="AN175">
        <v>13.29</v>
      </c>
      <c r="AO175">
        <v>28.62</v>
      </c>
      <c r="AP175">
        <v>17.37</v>
      </c>
      <c r="AQ175">
        <v>18.62</v>
      </c>
      <c r="AR175">
        <v>74.64</v>
      </c>
      <c r="AS175">
        <v>74.739999999999995</v>
      </c>
      <c r="AT175">
        <v>4.12</v>
      </c>
      <c r="AU175">
        <v>13.29</v>
      </c>
      <c r="AV175">
        <v>147.15</v>
      </c>
      <c r="AW175">
        <v>173.33</v>
      </c>
      <c r="AX175">
        <v>28.62</v>
      </c>
      <c r="AY175">
        <v>72.150000000000006</v>
      </c>
      <c r="AZ175">
        <v>3.88</v>
      </c>
      <c r="BA175">
        <v>63.19</v>
      </c>
      <c r="BB175">
        <v>3.88</v>
      </c>
      <c r="BC175">
        <v>63.19</v>
      </c>
      <c r="BD175">
        <v>3.88</v>
      </c>
      <c r="BE175">
        <v>21.17</v>
      </c>
      <c r="BF175">
        <v>2.97</v>
      </c>
      <c r="BG175">
        <v>2.65</v>
      </c>
      <c r="BH175">
        <v>68.319999999999993</v>
      </c>
      <c r="BI175">
        <v>3.88</v>
      </c>
      <c r="BJ175">
        <v>2.08</v>
      </c>
      <c r="BK175">
        <v>69.42</v>
      </c>
      <c r="BL175">
        <v>3.88</v>
      </c>
      <c r="BM175">
        <v>0</v>
      </c>
      <c r="BN175">
        <v>49.67</v>
      </c>
      <c r="BO175">
        <v>2.3199999999999998</v>
      </c>
      <c r="BP175">
        <v>0</v>
      </c>
      <c r="BQ175">
        <v>69.39</v>
      </c>
    </row>
    <row r="176" spans="1:69">
      <c r="A176" s="97">
        <v>43589</v>
      </c>
      <c r="B176" t="s">
        <v>600</v>
      </c>
      <c r="C176">
        <v>14.6</v>
      </c>
      <c r="D176">
        <v>29.33</v>
      </c>
      <c r="E176">
        <v>23.77</v>
      </c>
      <c r="F176">
        <v>70.849999999999994</v>
      </c>
      <c r="G176">
        <v>17.850000000000001</v>
      </c>
      <c r="H176">
        <v>17.52</v>
      </c>
      <c r="I176">
        <v>4.12</v>
      </c>
      <c r="J176">
        <v>13.29</v>
      </c>
      <c r="K176">
        <v>29.33</v>
      </c>
      <c r="L176">
        <v>23.77</v>
      </c>
      <c r="M176">
        <v>66.36</v>
      </c>
      <c r="N176">
        <v>42.82</v>
      </c>
      <c r="O176">
        <v>18.37</v>
      </c>
      <c r="P176">
        <v>18</v>
      </c>
      <c r="Q176">
        <v>4.12</v>
      </c>
      <c r="R176">
        <v>13.29</v>
      </c>
      <c r="S176">
        <v>25.18</v>
      </c>
      <c r="T176">
        <v>66.36</v>
      </c>
      <c r="U176">
        <v>42.82</v>
      </c>
      <c r="V176">
        <v>18.37</v>
      </c>
      <c r="W176">
        <v>18</v>
      </c>
      <c r="X176">
        <v>4.12</v>
      </c>
      <c r="Y176">
        <v>14.6</v>
      </c>
      <c r="Z176">
        <v>31.47</v>
      </c>
      <c r="AA176">
        <v>25.5</v>
      </c>
      <c r="AB176">
        <v>67.010000000000005</v>
      </c>
      <c r="AC176">
        <v>77.2</v>
      </c>
      <c r="AD176">
        <v>58.43</v>
      </c>
      <c r="AE176">
        <v>4.12</v>
      </c>
      <c r="AF176">
        <v>13.29</v>
      </c>
      <c r="AG176">
        <v>31.47</v>
      </c>
      <c r="AH176">
        <v>25.5</v>
      </c>
      <c r="AI176">
        <v>43.37</v>
      </c>
      <c r="AJ176">
        <v>46.49</v>
      </c>
      <c r="AK176">
        <v>74.64</v>
      </c>
      <c r="AL176">
        <v>74.739999999999995</v>
      </c>
      <c r="AM176">
        <v>4.12</v>
      </c>
      <c r="AN176">
        <v>13.29</v>
      </c>
      <c r="AO176">
        <v>27.02</v>
      </c>
      <c r="AP176">
        <v>43.37</v>
      </c>
      <c r="AQ176">
        <v>46.49</v>
      </c>
      <c r="AR176">
        <v>74.64</v>
      </c>
      <c r="AS176">
        <v>74.739999999999995</v>
      </c>
      <c r="AT176">
        <v>4.12</v>
      </c>
      <c r="AU176">
        <v>13.29</v>
      </c>
      <c r="AV176">
        <v>195.76</v>
      </c>
      <c r="AW176">
        <v>232.06</v>
      </c>
      <c r="AX176">
        <v>25.5</v>
      </c>
      <c r="AY176">
        <v>72.150000000000006</v>
      </c>
      <c r="AZ176">
        <v>3.88</v>
      </c>
      <c r="BA176">
        <v>74.930000000000007</v>
      </c>
      <c r="BB176">
        <v>3.88</v>
      </c>
      <c r="BC176">
        <v>74.930000000000007</v>
      </c>
      <c r="BD176">
        <v>3.88</v>
      </c>
      <c r="BE176">
        <v>25.49</v>
      </c>
      <c r="BF176">
        <v>2.97</v>
      </c>
      <c r="BG176">
        <v>2.65</v>
      </c>
      <c r="BH176">
        <v>82.27</v>
      </c>
      <c r="BI176">
        <v>3.88</v>
      </c>
      <c r="BJ176">
        <v>2.08</v>
      </c>
      <c r="BK176">
        <v>83.58</v>
      </c>
      <c r="BL176">
        <v>3.88</v>
      </c>
      <c r="BM176">
        <v>0</v>
      </c>
      <c r="BN176">
        <v>63.3</v>
      </c>
      <c r="BO176">
        <v>2.3199999999999998</v>
      </c>
      <c r="BP176">
        <v>0</v>
      </c>
      <c r="BQ176">
        <v>83.53</v>
      </c>
    </row>
    <row r="177" spans="1:69">
      <c r="A177" s="97">
        <v>43589</v>
      </c>
      <c r="B177" t="s">
        <v>633</v>
      </c>
      <c r="C177">
        <v>14.6</v>
      </c>
      <c r="D177">
        <v>28.84</v>
      </c>
      <c r="E177">
        <v>23.09</v>
      </c>
      <c r="F177">
        <v>70.849999999999994</v>
      </c>
      <c r="G177">
        <v>14.83</v>
      </c>
      <c r="H177">
        <v>14.55</v>
      </c>
      <c r="I177">
        <v>4.12</v>
      </c>
      <c r="J177">
        <v>13.29</v>
      </c>
      <c r="K177">
        <v>28.84</v>
      </c>
      <c r="L177">
        <v>23.09</v>
      </c>
      <c r="M177">
        <v>66.36</v>
      </c>
      <c r="N177">
        <v>42.82</v>
      </c>
      <c r="O177">
        <v>15.26</v>
      </c>
      <c r="P177">
        <v>14.95</v>
      </c>
      <c r="Q177">
        <v>4.12</v>
      </c>
      <c r="R177">
        <v>13.29</v>
      </c>
      <c r="S177">
        <v>24.55</v>
      </c>
      <c r="T177">
        <v>66.36</v>
      </c>
      <c r="U177">
        <v>42.82</v>
      </c>
      <c r="V177">
        <v>15.26</v>
      </c>
      <c r="W177">
        <v>14.95</v>
      </c>
      <c r="X177">
        <v>4.12</v>
      </c>
      <c r="Y177">
        <v>14.6</v>
      </c>
      <c r="Z177">
        <v>30.94</v>
      </c>
      <c r="AA177">
        <v>24.77</v>
      </c>
      <c r="AB177">
        <v>67.010000000000005</v>
      </c>
      <c r="AC177">
        <v>64.13</v>
      </c>
      <c r="AD177">
        <v>48.54</v>
      </c>
      <c r="AE177">
        <v>4.12</v>
      </c>
      <c r="AF177">
        <v>13.29</v>
      </c>
      <c r="AG177">
        <v>30.94</v>
      </c>
      <c r="AH177">
        <v>24.77</v>
      </c>
      <c r="AI177">
        <v>43.37</v>
      </c>
      <c r="AJ177">
        <v>46.49</v>
      </c>
      <c r="AK177">
        <v>62</v>
      </c>
      <c r="AL177">
        <v>62.09</v>
      </c>
      <c r="AM177">
        <v>4.12</v>
      </c>
      <c r="AN177">
        <v>13.29</v>
      </c>
      <c r="AO177">
        <v>26.34</v>
      </c>
      <c r="AP177">
        <v>43.37</v>
      </c>
      <c r="AQ177">
        <v>46.49</v>
      </c>
      <c r="AR177">
        <v>62</v>
      </c>
      <c r="AS177">
        <v>62.09</v>
      </c>
      <c r="AT177">
        <v>4.12</v>
      </c>
      <c r="AU177">
        <v>13.29</v>
      </c>
      <c r="AV177">
        <v>180.34</v>
      </c>
      <c r="AW177">
        <v>213.35</v>
      </c>
      <c r="AX177">
        <v>24.77</v>
      </c>
      <c r="AY177">
        <v>59.94</v>
      </c>
      <c r="AZ177">
        <v>3.88</v>
      </c>
      <c r="BA177">
        <v>69.91</v>
      </c>
      <c r="BB177">
        <v>3.88</v>
      </c>
      <c r="BC177">
        <v>69.91</v>
      </c>
      <c r="BD177">
        <v>3.88</v>
      </c>
      <c r="BE177">
        <v>23.72</v>
      </c>
      <c r="BF177">
        <v>2.97</v>
      </c>
      <c r="BG177">
        <v>2.65</v>
      </c>
      <c r="BH177">
        <v>76.569999999999993</v>
      </c>
      <c r="BI177">
        <v>3.88</v>
      </c>
      <c r="BJ177">
        <v>2.08</v>
      </c>
      <c r="BK177">
        <v>77.77</v>
      </c>
      <c r="BL177">
        <v>3.88</v>
      </c>
      <c r="BM177">
        <v>0</v>
      </c>
      <c r="BN177">
        <v>60.69</v>
      </c>
      <c r="BO177">
        <v>2.3199999999999998</v>
      </c>
      <c r="BP177">
        <v>0</v>
      </c>
      <c r="BQ177">
        <v>77.72</v>
      </c>
    </row>
    <row r="178" spans="1:69">
      <c r="A178" s="97">
        <v>43589</v>
      </c>
      <c r="B178" t="s">
        <v>642</v>
      </c>
      <c r="C178">
        <v>14.6</v>
      </c>
      <c r="D178">
        <v>29.33</v>
      </c>
      <c r="E178">
        <v>23.77</v>
      </c>
      <c r="F178">
        <v>70.849999999999994</v>
      </c>
      <c r="G178">
        <v>17.850000000000001</v>
      </c>
      <c r="H178">
        <v>17.52</v>
      </c>
      <c r="I178">
        <v>4.12</v>
      </c>
      <c r="J178">
        <v>13.29</v>
      </c>
      <c r="K178">
        <v>29.33</v>
      </c>
      <c r="L178">
        <v>23.77</v>
      </c>
      <c r="M178">
        <v>66.36</v>
      </c>
      <c r="N178">
        <v>42.82</v>
      </c>
      <c r="O178">
        <v>18.37</v>
      </c>
      <c r="P178">
        <v>18</v>
      </c>
      <c r="Q178">
        <v>4.12</v>
      </c>
      <c r="R178">
        <v>13.29</v>
      </c>
      <c r="S178">
        <v>25.18</v>
      </c>
      <c r="T178">
        <v>66.36</v>
      </c>
      <c r="U178">
        <v>42.82</v>
      </c>
      <c r="V178">
        <v>18.37</v>
      </c>
      <c r="W178">
        <v>18</v>
      </c>
      <c r="X178">
        <v>4.12</v>
      </c>
      <c r="Y178">
        <v>14.6</v>
      </c>
      <c r="Z178">
        <v>31.47</v>
      </c>
      <c r="AA178">
        <v>25.5</v>
      </c>
      <c r="AB178">
        <v>67.010000000000005</v>
      </c>
      <c r="AC178">
        <v>77.2</v>
      </c>
      <c r="AD178">
        <v>58.43</v>
      </c>
      <c r="AE178">
        <v>4.12</v>
      </c>
      <c r="AF178">
        <v>13.29</v>
      </c>
      <c r="AG178">
        <v>31.47</v>
      </c>
      <c r="AH178">
        <v>25.5</v>
      </c>
      <c r="AI178">
        <v>43.37</v>
      </c>
      <c r="AJ178">
        <v>46.49</v>
      </c>
      <c r="AK178">
        <v>74.64</v>
      </c>
      <c r="AL178">
        <v>74.739999999999995</v>
      </c>
      <c r="AM178">
        <v>4.12</v>
      </c>
      <c r="AN178">
        <v>13.29</v>
      </c>
      <c r="AO178">
        <v>27.02</v>
      </c>
      <c r="AP178">
        <v>43.37</v>
      </c>
      <c r="AQ178">
        <v>46.49</v>
      </c>
      <c r="AR178">
        <v>74.64</v>
      </c>
      <c r="AS178">
        <v>74.739999999999995</v>
      </c>
      <c r="AT178">
        <v>4.12</v>
      </c>
      <c r="AU178">
        <v>13.29</v>
      </c>
      <c r="AV178">
        <v>195.76</v>
      </c>
      <c r="AW178">
        <v>232.06</v>
      </c>
      <c r="AX178">
        <v>25.5</v>
      </c>
      <c r="AY178">
        <v>72.150000000000006</v>
      </c>
      <c r="AZ178">
        <v>3.88</v>
      </c>
      <c r="BA178">
        <v>74.930000000000007</v>
      </c>
      <c r="BB178">
        <v>3.88</v>
      </c>
      <c r="BC178">
        <v>74.930000000000007</v>
      </c>
      <c r="BD178">
        <v>3.88</v>
      </c>
      <c r="BE178">
        <v>25.49</v>
      </c>
      <c r="BF178">
        <v>2.97</v>
      </c>
      <c r="BG178">
        <v>2.65</v>
      </c>
      <c r="BH178">
        <v>82.27</v>
      </c>
      <c r="BI178">
        <v>3.88</v>
      </c>
      <c r="BJ178">
        <v>2.08</v>
      </c>
      <c r="BK178">
        <v>83.58</v>
      </c>
      <c r="BL178">
        <v>3.88</v>
      </c>
      <c r="BM178">
        <v>0</v>
      </c>
      <c r="BN178">
        <v>63.3</v>
      </c>
      <c r="BO178">
        <v>2.3199999999999998</v>
      </c>
      <c r="BP178">
        <v>0</v>
      </c>
      <c r="BQ178">
        <v>83.53</v>
      </c>
    </row>
    <row r="179" spans="1:69">
      <c r="A179" s="97">
        <v>43589</v>
      </c>
      <c r="B179" t="s">
        <v>648</v>
      </c>
      <c r="C179">
        <v>14.6</v>
      </c>
      <c r="D179">
        <v>29.33</v>
      </c>
      <c r="E179">
        <v>23.77</v>
      </c>
      <c r="F179">
        <v>70.849999999999994</v>
      </c>
      <c r="G179">
        <v>17.850000000000001</v>
      </c>
      <c r="H179">
        <v>17.52</v>
      </c>
      <c r="I179">
        <v>4.12</v>
      </c>
      <c r="J179">
        <v>13.29</v>
      </c>
      <c r="K179">
        <v>29.33</v>
      </c>
      <c r="L179">
        <v>23.77</v>
      </c>
      <c r="M179">
        <v>66.36</v>
      </c>
      <c r="N179">
        <v>42.82</v>
      </c>
      <c r="O179">
        <v>18.37</v>
      </c>
      <c r="P179">
        <v>18</v>
      </c>
      <c r="Q179">
        <v>4.12</v>
      </c>
      <c r="R179">
        <v>13.29</v>
      </c>
      <c r="S179">
        <v>25.18</v>
      </c>
      <c r="T179">
        <v>66.36</v>
      </c>
      <c r="U179">
        <v>42.82</v>
      </c>
      <c r="V179">
        <v>18.37</v>
      </c>
      <c r="W179">
        <v>18</v>
      </c>
      <c r="X179">
        <v>4.12</v>
      </c>
      <c r="Y179">
        <v>14.6</v>
      </c>
      <c r="Z179">
        <v>31.47</v>
      </c>
      <c r="AA179">
        <v>25.5</v>
      </c>
      <c r="AB179">
        <v>67.010000000000005</v>
      </c>
      <c r="AC179">
        <v>77.2</v>
      </c>
      <c r="AD179">
        <v>58.43</v>
      </c>
      <c r="AE179">
        <v>4.12</v>
      </c>
      <c r="AF179">
        <v>13.29</v>
      </c>
      <c r="AG179">
        <v>31.47</v>
      </c>
      <c r="AH179">
        <v>25.5</v>
      </c>
      <c r="AI179">
        <v>43.37</v>
      </c>
      <c r="AJ179">
        <v>46.49</v>
      </c>
      <c r="AK179">
        <v>74.64</v>
      </c>
      <c r="AL179">
        <v>74.739999999999995</v>
      </c>
      <c r="AM179">
        <v>4.12</v>
      </c>
      <c r="AN179">
        <v>13.29</v>
      </c>
      <c r="AO179">
        <v>27.02</v>
      </c>
      <c r="AP179">
        <v>43.37</v>
      </c>
      <c r="AQ179">
        <v>46.49</v>
      </c>
      <c r="AR179">
        <v>74.64</v>
      </c>
      <c r="AS179">
        <v>74.739999999999995</v>
      </c>
      <c r="AT179">
        <v>4.12</v>
      </c>
      <c r="AU179">
        <v>13.29</v>
      </c>
      <c r="AV179">
        <v>195.76</v>
      </c>
      <c r="AW179">
        <v>232.06</v>
      </c>
      <c r="AX179">
        <v>25.5</v>
      </c>
      <c r="AY179">
        <v>72.150000000000006</v>
      </c>
      <c r="AZ179">
        <v>3.88</v>
      </c>
      <c r="BA179">
        <v>74.930000000000007</v>
      </c>
      <c r="BB179">
        <v>3.88</v>
      </c>
      <c r="BC179">
        <v>74.930000000000007</v>
      </c>
      <c r="BD179">
        <v>3.88</v>
      </c>
      <c r="BE179">
        <v>25.49</v>
      </c>
      <c r="BF179">
        <v>2.97</v>
      </c>
      <c r="BG179">
        <v>2.65</v>
      </c>
      <c r="BH179">
        <v>82.27</v>
      </c>
      <c r="BI179">
        <v>3.88</v>
      </c>
      <c r="BJ179">
        <v>2.08</v>
      </c>
      <c r="BK179">
        <v>83.58</v>
      </c>
      <c r="BL179">
        <v>3.88</v>
      </c>
      <c r="BM179">
        <v>0</v>
      </c>
      <c r="BN179">
        <v>63.3</v>
      </c>
      <c r="BO179">
        <v>2.3199999999999998</v>
      </c>
      <c r="BP179">
        <v>0</v>
      </c>
      <c r="BQ179">
        <v>83.53</v>
      </c>
    </row>
    <row r="180" spans="1:69">
      <c r="A180" s="97">
        <v>43589</v>
      </c>
      <c r="B180" t="s">
        <v>591</v>
      </c>
      <c r="C180">
        <v>8.59</v>
      </c>
      <c r="D180">
        <v>29.23</v>
      </c>
      <c r="E180">
        <v>23.69</v>
      </c>
      <c r="F180">
        <v>67.56</v>
      </c>
      <c r="G180">
        <v>17.11</v>
      </c>
      <c r="H180">
        <v>18.28</v>
      </c>
      <c r="I180">
        <v>4.12</v>
      </c>
      <c r="J180">
        <v>8.59</v>
      </c>
      <c r="K180">
        <v>29.23</v>
      </c>
      <c r="L180">
        <v>23.69</v>
      </c>
      <c r="M180">
        <v>58.27</v>
      </c>
      <c r="N180">
        <v>36.31</v>
      </c>
      <c r="O180">
        <v>18.45</v>
      </c>
      <c r="P180">
        <v>18.39</v>
      </c>
      <c r="Q180">
        <v>4.12</v>
      </c>
      <c r="R180">
        <v>8.59</v>
      </c>
      <c r="S180">
        <v>25.09</v>
      </c>
      <c r="T180">
        <v>58.27</v>
      </c>
      <c r="U180">
        <v>36.31</v>
      </c>
      <c r="V180">
        <v>18.45</v>
      </c>
      <c r="W180">
        <v>18.39</v>
      </c>
      <c r="X180">
        <v>4.12</v>
      </c>
      <c r="Y180">
        <v>8.59</v>
      </c>
      <c r="Z180">
        <v>31.73</v>
      </c>
      <c r="AA180">
        <v>25.71</v>
      </c>
      <c r="AB180">
        <v>69.349999999999994</v>
      </c>
      <c r="AC180">
        <v>79.540000000000006</v>
      </c>
      <c r="AD180">
        <v>57.69</v>
      </c>
      <c r="AE180">
        <v>4.12</v>
      </c>
      <c r="AF180">
        <v>8.59</v>
      </c>
      <c r="AG180">
        <v>31.73</v>
      </c>
      <c r="AH180">
        <v>25.71</v>
      </c>
      <c r="AI180">
        <v>52.24</v>
      </c>
      <c r="AJ180">
        <v>46.83</v>
      </c>
      <c r="AK180">
        <v>78.319999999999993</v>
      </c>
      <c r="AL180">
        <v>74.48</v>
      </c>
      <c r="AM180">
        <v>4.12</v>
      </c>
      <c r="AN180">
        <v>8.59</v>
      </c>
      <c r="AO180">
        <v>27.24</v>
      </c>
      <c r="AP180">
        <v>52.24</v>
      </c>
      <c r="AQ180">
        <v>46.83</v>
      </c>
      <c r="AR180">
        <v>78.319999999999993</v>
      </c>
      <c r="AS180">
        <v>74.48</v>
      </c>
      <c r="AT180">
        <v>4.12</v>
      </c>
      <c r="AU180">
        <v>8.59</v>
      </c>
      <c r="AV180">
        <v>196.81</v>
      </c>
      <c r="AW180">
        <v>233.28</v>
      </c>
      <c r="AX180">
        <v>25.71</v>
      </c>
      <c r="AY180">
        <v>72.150000000000006</v>
      </c>
      <c r="AZ180">
        <v>3.29</v>
      </c>
      <c r="BA180">
        <v>75.39</v>
      </c>
      <c r="BB180">
        <v>5.8</v>
      </c>
      <c r="BC180">
        <v>75.39</v>
      </c>
      <c r="BD180">
        <v>3.29</v>
      </c>
      <c r="BE180">
        <v>26.95</v>
      </c>
      <c r="BF180">
        <v>2.29</v>
      </c>
      <c r="BG180">
        <v>2.29</v>
      </c>
      <c r="BH180">
        <v>75.260000000000005</v>
      </c>
      <c r="BI180">
        <v>3.29</v>
      </c>
      <c r="BJ180">
        <v>0</v>
      </c>
      <c r="BK180">
        <v>76.34</v>
      </c>
      <c r="BL180">
        <v>3.29</v>
      </c>
      <c r="BM180">
        <v>0</v>
      </c>
      <c r="BN180">
        <v>58.63</v>
      </c>
      <c r="BO180">
        <v>2.3199999999999998</v>
      </c>
      <c r="BP180">
        <v>0</v>
      </c>
      <c r="BQ180">
        <v>76.209999999999994</v>
      </c>
    </row>
    <row r="181" spans="1:69">
      <c r="A181" s="97">
        <v>43589</v>
      </c>
      <c r="B181" t="s">
        <v>597</v>
      </c>
      <c r="C181">
        <v>8.59</v>
      </c>
      <c r="D181">
        <v>26.58</v>
      </c>
      <c r="E181">
        <v>26.58</v>
      </c>
      <c r="F181">
        <v>27.06</v>
      </c>
      <c r="G181">
        <v>17.11</v>
      </c>
      <c r="H181">
        <v>18.28</v>
      </c>
      <c r="I181">
        <v>4.12</v>
      </c>
      <c r="J181">
        <v>8.59</v>
      </c>
      <c r="K181">
        <v>26.58</v>
      </c>
      <c r="L181">
        <v>26.58</v>
      </c>
      <c r="M181">
        <v>23.34</v>
      </c>
      <c r="N181">
        <v>14.54</v>
      </c>
      <c r="O181">
        <v>18.45</v>
      </c>
      <c r="P181">
        <v>18.39</v>
      </c>
      <c r="Q181">
        <v>4.12</v>
      </c>
      <c r="R181">
        <v>8.59</v>
      </c>
      <c r="S181">
        <v>26.58</v>
      </c>
      <c r="T181">
        <v>23.34</v>
      </c>
      <c r="U181">
        <v>14.54</v>
      </c>
      <c r="V181">
        <v>18.45</v>
      </c>
      <c r="W181">
        <v>18.39</v>
      </c>
      <c r="X181">
        <v>4.12</v>
      </c>
      <c r="Y181">
        <v>8.59</v>
      </c>
      <c r="Z181">
        <v>28.86</v>
      </c>
      <c r="AA181">
        <v>28.86</v>
      </c>
      <c r="AB181">
        <v>27.78</v>
      </c>
      <c r="AC181">
        <v>79.540000000000006</v>
      </c>
      <c r="AD181">
        <v>57.69</v>
      </c>
      <c r="AE181">
        <v>4.12</v>
      </c>
      <c r="AF181">
        <v>8.59</v>
      </c>
      <c r="AG181">
        <v>28.86</v>
      </c>
      <c r="AH181">
        <v>28.86</v>
      </c>
      <c r="AI181">
        <v>20.92</v>
      </c>
      <c r="AJ181">
        <v>18.760000000000002</v>
      </c>
      <c r="AK181">
        <v>78.319999999999993</v>
      </c>
      <c r="AL181">
        <v>74.48</v>
      </c>
      <c r="AM181">
        <v>4.12</v>
      </c>
      <c r="AN181">
        <v>8.59</v>
      </c>
      <c r="AO181">
        <v>28.86</v>
      </c>
      <c r="AP181">
        <v>20.92</v>
      </c>
      <c r="AQ181">
        <v>18.760000000000002</v>
      </c>
      <c r="AR181">
        <v>78.319999999999993</v>
      </c>
      <c r="AS181">
        <v>74.48</v>
      </c>
      <c r="AT181">
        <v>4.12</v>
      </c>
      <c r="AU181">
        <v>8.59</v>
      </c>
      <c r="AV181">
        <v>147.84</v>
      </c>
      <c r="AW181">
        <v>174.13</v>
      </c>
      <c r="AX181">
        <v>28.86</v>
      </c>
      <c r="AY181">
        <v>72.150000000000006</v>
      </c>
      <c r="AZ181">
        <v>3.29</v>
      </c>
      <c r="BA181">
        <v>63.56</v>
      </c>
      <c r="BB181">
        <v>5.8</v>
      </c>
      <c r="BC181">
        <v>63.56</v>
      </c>
      <c r="BD181">
        <v>3.29</v>
      </c>
      <c r="BE181">
        <v>22.68</v>
      </c>
      <c r="BF181">
        <v>2.29</v>
      </c>
      <c r="BG181">
        <v>2.29</v>
      </c>
      <c r="BH181">
        <v>63.33</v>
      </c>
      <c r="BI181">
        <v>3.29</v>
      </c>
      <c r="BJ181">
        <v>0</v>
      </c>
      <c r="BK181">
        <v>64.25</v>
      </c>
      <c r="BL181">
        <v>3.29</v>
      </c>
      <c r="BM181">
        <v>0</v>
      </c>
      <c r="BN181">
        <v>47.02</v>
      </c>
      <c r="BO181">
        <v>2.3199999999999998</v>
      </c>
      <c r="BP181">
        <v>0</v>
      </c>
      <c r="BQ181">
        <v>64.150000000000006</v>
      </c>
    </row>
    <row r="182" spans="1:69">
      <c r="A182" s="97">
        <v>43589</v>
      </c>
      <c r="B182" t="s">
        <v>576</v>
      </c>
      <c r="C182">
        <v>6.65</v>
      </c>
      <c r="D182">
        <v>26.47</v>
      </c>
      <c r="E182">
        <v>26.47</v>
      </c>
      <c r="F182">
        <v>27.07</v>
      </c>
      <c r="G182">
        <v>17.29</v>
      </c>
      <c r="H182">
        <v>19.7</v>
      </c>
      <c r="I182">
        <v>4.12</v>
      </c>
      <c r="J182">
        <v>6.65</v>
      </c>
      <c r="K182">
        <v>26.47</v>
      </c>
      <c r="L182">
        <v>26.47</v>
      </c>
      <c r="M182">
        <v>25.21</v>
      </c>
      <c r="N182">
        <v>12.45</v>
      </c>
      <c r="O182">
        <v>18.829999999999998</v>
      </c>
      <c r="P182">
        <v>19.28</v>
      </c>
      <c r="Q182">
        <v>4.12</v>
      </c>
      <c r="R182">
        <v>6.65</v>
      </c>
      <c r="S182">
        <v>26.47</v>
      </c>
      <c r="T182">
        <v>25.21</v>
      </c>
      <c r="U182">
        <v>12.45</v>
      </c>
      <c r="V182">
        <v>18.829999999999998</v>
      </c>
      <c r="W182">
        <v>19.28</v>
      </c>
      <c r="X182">
        <v>4.12</v>
      </c>
      <c r="Y182">
        <v>6.65</v>
      </c>
      <c r="Z182">
        <v>28.7</v>
      </c>
      <c r="AA182">
        <v>28.7</v>
      </c>
      <c r="AB182">
        <v>27.16</v>
      </c>
      <c r="AC182">
        <v>79.11</v>
      </c>
      <c r="AD182">
        <v>52.34</v>
      </c>
      <c r="AE182">
        <v>4.12</v>
      </c>
      <c r="AF182">
        <v>6.65</v>
      </c>
      <c r="AG182">
        <v>28.7</v>
      </c>
      <c r="AH182">
        <v>28.7</v>
      </c>
      <c r="AI182">
        <v>22.91</v>
      </c>
      <c r="AJ182">
        <v>15.01</v>
      </c>
      <c r="AK182">
        <v>77.55</v>
      </c>
      <c r="AL182">
        <v>68.77</v>
      </c>
      <c r="AM182">
        <v>4.12</v>
      </c>
      <c r="AN182">
        <v>6.65</v>
      </c>
      <c r="AO182">
        <v>28.7</v>
      </c>
      <c r="AP182">
        <v>22.91</v>
      </c>
      <c r="AQ182">
        <v>15.01</v>
      </c>
      <c r="AR182">
        <v>77.55</v>
      </c>
      <c r="AS182">
        <v>68.77</v>
      </c>
      <c r="AT182">
        <v>4.12</v>
      </c>
      <c r="AU182">
        <v>6.65</v>
      </c>
      <c r="AV182">
        <v>146.93</v>
      </c>
      <c r="AW182">
        <v>173.05</v>
      </c>
      <c r="AX182">
        <v>28.7</v>
      </c>
      <c r="AY182">
        <v>72.150000000000006</v>
      </c>
      <c r="AZ182">
        <v>3.19</v>
      </c>
      <c r="BA182">
        <v>63.18</v>
      </c>
      <c r="BB182">
        <v>3.45</v>
      </c>
      <c r="BC182">
        <v>63.18</v>
      </c>
      <c r="BD182">
        <v>3.19</v>
      </c>
      <c r="BE182">
        <v>22.8</v>
      </c>
      <c r="BF182">
        <v>2.2799999999999998</v>
      </c>
      <c r="BG182">
        <v>2.2799999999999998</v>
      </c>
      <c r="BH182">
        <v>61.99</v>
      </c>
      <c r="BI182">
        <v>3.19</v>
      </c>
      <c r="BJ182">
        <v>0</v>
      </c>
      <c r="BK182">
        <v>62.99</v>
      </c>
      <c r="BL182">
        <v>3.19</v>
      </c>
      <c r="BM182">
        <v>0</v>
      </c>
      <c r="BN182">
        <v>46.43</v>
      </c>
      <c r="BO182">
        <v>2.31</v>
      </c>
      <c r="BP182">
        <v>0</v>
      </c>
      <c r="BQ182">
        <v>62.96</v>
      </c>
    </row>
    <row r="183" spans="1:69">
      <c r="A183" s="97">
        <v>43589</v>
      </c>
      <c r="B183" t="s">
        <v>579</v>
      </c>
      <c r="C183">
        <v>6.65</v>
      </c>
      <c r="D183">
        <v>26.47</v>
      </c>
      <c r="E183">
        <v>26.47</v>
      </c>
      <c r="F183">
        <v>27.07</v>
      </c>
      <c r="G183">
        <v>17.29</v>
      </c>
      <c r="H183">
        <v>19.7</v>
      </c>
      <c r="I183">
        <v>4.12</v>
      </c>
      <c r="J183">
        <v>6.65</v>
      </c>
      <c r="K183">
        <v>26.47</v>
      </c>
      <c r="L183">
        <v>26.47</v>
      </c>
      <c r="M183">
        <v>25.21</v>
      </c>
      <c r="N183">
        <v>12.45</v>
      </c>
      <c r="O183">
        <v>18.829999999999998</v>
      </c>
      <c r="P183">
        <v>19.28</v>
      </c>
      <c r="Q183">
        <v>4.12</v>
      </c>
      <c r="R183">
        <v>6.65</v>
      </c>
      <c r="S183">
        <v>26.47</v>
      </c>
      <c r="T183">
        <v>25.21</v>
      </c>
      <c r="U183">
        <v>12.45</v>
      </c>
      <c r="V183">
        <v>18.829999999999998</v>
      </c>
      <c r="W183">
        <v>19.28</v>
      </c>
      <c r="X183">
        <v>4.12</v>
      </c>
      <c r="Y183">
        <v>6.65</v>
      </c>
      <c r="Z183">
        <v>28.7</v>
      </c>
      <c r="AA183">
        <v>28.7</v>
      </c>
      <c r="AB183">
        <v>27.16</v>
      </c>
      <c r="AC183">
        <v>79.11</v>
      </c>
      <c r="AD183">
        <v>52.34</v>
      </c>
      <c r="AE183">
        <v>4.12</v>
      </c>
      <c r="AF183">
        <v>6.65</v>
      </c>
      <c r="AG183">
        <v>28.7</v>
      </c>
      <c r="AH183">
        <v>28.7</v>
      </c>
      <c r="AI183">
        <v>22.91</v>
      </c>
      <c r="AJ183">
        <v>15.01</v>
      </c>
      <c r="AK183">
        <v>77.55</v>
      </c>
      <c r="AL183">
        <v>68.77</v>
      </c>
      <c r="AM183">
        <v>4.12</v>
      </c>
      <c r="AN183">
        <v>6.65</v>
      </c>
      <c r="AO183">
        <v>28.7</v>
      </c>
      <c r="AP183">
        <v>22.91</v>
      </c>
      <c r="AQ183">
        <v>15.01</v>
      </c>
      <c r="AR183">
        <v>77.55</v>
      </c>
      <c r="AS183">
        <v>68.77</v>
      </c>
      <c r="AT183">
        <v>4.12</v>
      </c>
      <c r="AU183">
        <v>6.65</v>
      </c>
      <c r="AV183">
        <v>146.93</v>
      </c>
      <c r="AW183">
        <v>173.05</v>
      </c>
      <c r="AX183">
        <v>28.7</v>
      </c>
      <c r="AY183">
        <v>72.150000000000006</v>
      </c>
      <c r="AZ183">
        <v>3.19</v>
      </c>
      <c r="BA183">
        <v>63.18</v>
      </c>
      <c r="BB183">
        <v>3.45</v>
      </c>
      <c r="BC183">
        <v>63.18</v>
      </c>
      <c r="BD183">
        <v>3.19</v>
      </c>
      <c r="BE183">
        <v>22.8</v>
      </c>
      <c r="BF183">
        <v>2.2799999999999998</v>
      </c>
      <c r="BG183">
        <v>2.2799999999999998</v>
      </c>
      <c r="BH183">
        <v>61.99</v>
      </c>
      <c r="BI183">
        <v>3.19</v>
      </c>
      <c r="BJ183">
        <v>0</v>
      </c>
      <c r="BK183">
        <v>62.99</v>
      </c>
      <c r="BL183">
        <v>3.19</v>
      </c>
      <c r="BM183">
        <v>0</v>
      </c>
      <c r="BN183">
        <v>46.43</v>
      </c>
      <c r="BO183">
        <v>2.31</v>
      </c>
      <c r="BP183">
        <v>0</v>
      </c>
      <c r="BQ183">
        <v>62.96</v>
      </c>
    </row>
    <row r="184" spans="1:69">
      <c r="A184" s="97">
        <v>43589</v>
      </c>
      <c r="B184" t="s">
        <v>582</v>
      </c>
      <c r="C184">
        <v>6.65</v>
      </c>
      <c r="D184">
        <v>26.47</v>
      </c>
      <c r="E184">
        <v>26.47</v>
      </c>
      <c r="F184">
        <v>27.07</v>
      </c>
      <c r="G184">
        <v>14.36</v>
      </c>
      <c r="H184">
        <v>16.36</v>
      </c>
      <c r="I184">
        <v>4.12</v>
      </c>
      <c r="J184">
        <v>6.65</v>
      </c>
      <c r="K184">
        <v>26.47</v>
      </c>
      <c r="L184">
        <v>26.47</v>
      </c>
      <c r="M184">
        <v>25.21</v>
      </c>
      <c r="N184">
        <v>12.45</v>
      </c>
      <c r="O184">
        <v>15.64</v>
      </c>
      <c r="P184">
        <v>16.010000000000002</v>
      </c>
      <c r="Q184">
        <v>4.12</v>
      </c>
      <c r="R184">
        <v>6.65</v>
      </c>
      <c r="S184">
        <v>26.47</v>
      </c>
      <c r="T184">
        <v>25.21</v>
      </c>
      <c r="U184">
        <v>12.45</v>
      </c>
      <c r="V184">
        <v>15.64</v>
      </c>
      <c r="W184">
        <v>16.010000000000002</v>
      </c>
      <c r="X184">
        <v>4.12</v>
      </c>
      <c r="Y184">
        <v>6.65</v>
      </c>
      <c r="Z184">
        <v>28.7</v>
      </c>
      <c r="AA184">
        <v>28.7</v>
      </c>
      <c r="AB184">
        <v>27.16</v>
      </c>
      <c r="AC184">
        <v>65.72</v>
      </c>
      <c r="AD184">
        <v>43.48</v>
      </c>
      <c r="AE184">
        <v>4.12</v>
      </c>
      <c r="AF184">
        <v>6.65</v>
      </c>
      <c r="AG184">
        <v>28.7</v>
      </c>
      <c r="AH184">
        <v>28.7</v>
      </c>
      <c r="AI184">
        <v>22.91</v>
      </c>
      <c r="AJ184">
        <v>15.01</v>
      </c>
      <c r="AK184">
        <v>64.42</v>
      </c>
      <c r="AL184">
        <v>57.13</v>
      </c>
      <c r="AM184">
        <v>4.12</v>
      </c>
      <c r="AN184">
        <v>6.65</v>
      </c>
      <c r="AO184">
        <v>28.7</v>
      </c>
      <c r="AP184">
        <v>22.91</v>
      </c>
      <c r="AQ184">
        <v>15.01</v>
      </c>
      <c r="AR184">
        <v>64.42</v>
      </c>
      <c r="AS184">
        <v>57.13</v>
      </c>
      <c r="AT184">
        <v>4.12</v>
      </c>
      <c r="AU184">
        <v>6.65</v>
      </c>
      <c r="AV184">
        <v>132.03</v>
      </c>
      <c r="AW184">
        <v>154.86000000000001</v>
      </c>
      <c r="AX184">
        <v>28.7</v>
      </c>
      <c r="AY184">
        <v>59.94</v>
      </c>
      <c r="AZ184">
        <v>3.19</v>
      </c>
      <c r="BA184">
        <v>58.83</v>
      </c>
      <c r="BB184">
        <v>3.45</v>
      </c>
      <c r="BC184">
        <v>58.83</v>
      </c>
      <c r="BD184">
        <v>3.19</v>
      </c>
      <c r="BE184">
        <v>21.24</v>
      </c>
      <c r="BF184">
        <v>2.2799999999999998</v>
      </c>
      <c r="BG184">
        <v>2.2799999999999998</v>
      </c>
      <c r="BH184">
        <v>57.75</v>
      </c>
      <c r="BI184">
        <v>3.19</v>
      </c>
      <c r="BJ184">
        <v>0</v>
      </c>
      <c r="BK184">
        <v>58.67</v>
      </c>
      <c r="BL184">
        <v>3.19</v>
      </c>
      <c r="BM184">
        <v>0</v>
      </c>
      <c r="BN184">
        <v>44.78</v>
      </c>
      <c r="BO184">
        <v>2.31</v>
      </c>
      <c r="BP184">
        <v>0</v>
      </c>
      <c r="BQ184">
        <v>58.64</v>
      </c>
    </row>
    <row r="185" spans="1:69">
      <c r="A185" s="97">
        <v>43589</v>
      </c>
      <c r="B185" t="s">
        <v>585</v>
      </c>
      <c r="C185">
        <v>8.59</v>
      </c>
      <c r="D185">
        <v>26.58</v>
      </c>
      <c r="E185">
        <v>26.58</v>
      </c>
      <c r="F185">
        <v>27.06</v>
      </c>
      <c r="G185">
        <v>17.11</v>
      </c>
      <c r="H185">
        <v>18.28</v>
      </c>
      <c r="I185">
        <v>4.12</v>
      </c>
      <c r="J185">
        <v>8.59</v>
      </c>
      <c r="K185">
        <v>26.58</v>
      </c>
      <c r="L185">
        <v>26.58</v>
      </c>
      <c r="M185">
        <v>23.34</v>
      </c>
      <c r="N185">
        <v>14.54</v>
      </c>
      <c r="O185">
        <v>18.45</v>
      </c>
      <c r="P185">
        <v>18.39</v>
      </c>
      <c r="Q185">
        <v>4.12</v>
      </c>
      <c r="R185">
        <v>8.59</v>
      </c>
      <c r="S185">
        <v>26.58</v>
      </c>
      <c r="T185">
        <v>23.34</v>
      </c>
      <c r="U185">
        <v>14.54</v>
      </c>
      <c r="V185">
        <v>18.45</v>
      </c>
      <c r="W185">
        <v>18.39</v>
      </c>
      <c r="X185">
        <v>4.12</v>
      </c>
      <c r="Y185">
        <v>8.59</v>
      </c>
      <c r="Z185">
        <v>28.86</v>
      </c>
      <c r="AA185">
        <v>28.86</v>
      </c>
      <c r="AB185">
        <v>27.78</v>
      </c>
      <c r="AC185">
        <v>79.540000000000006</v>
      </c>
      <c r="AD185">
        <v>57.69</v>
      </c>
      <c r="AE185">
        <v>4.12</v>
      </c>
      <c r="AF185">
        <v>8.59</v>
      </c>
      <c r="AG185">
        <v>28.86</v>
      </c>
      <c r="AH185">
        <v>28.86</v>
      </c>
      <c r="AI185">
        <v>20.92</v>
      </c>
      <c r="AJ185">
        <v>18.760000000000002</v>
      </c>
      <c r="AK185">
        <v>78.319999999999993</v>
      </c>
      <c r="AL185">
        <v>74.48</v>
      </c>
      <c r="AM185">
        <v>4.12</v>
      </c>
      <c r="AN185">
        <v>8.59</v>
      </c>
      <c r="AO185">
        <v>28.86</v>
      </c>
      <c r="AP185">
        <v>20.92</v>
      </c>
      <c r="AQ185">
        <v>18.760000000000002</v>
      </c>
      <c r="AR185">
        <v>78.319999999999993</v>
      </c>
      <c r="AS185">
        <v>74.48</v>
      </c>
      <c r="AT185">
        <v>4.12</v>
      </c>
      <c r="AU185">
        <v>8.59</v>
      </c>
      <c r="AV185">
        <v>147.84</v>
      </c>
      <c r="AW185">
        <v>174.13</v>
      </c>
      <c r="AX185">
        <v>28.86</v>
      </c>
      <c r="AY185">
        <v>72.150000000000006</v>
      </c>
      <c r="AZ185">
        <v>3.29</v>
      </c>
      <c r="BA185">
        <v>63.56</v>
      </c>
      <c r="BB185">
        <v>5.8</v>
      </c>
      <c r="BC185">
        <v>63.56</v>
      </c>
      <c r="BD185">
        <v>3.29</v>
      </c>
      <c r="BE185">
        <v>22.68</v>
      </c>
      <c r="BF185">
        <v>2.29</v>
      </c>
      <c r="BG185">
        <v>2.29</v>
      </c>
      <c r="BH185">
        <v>63.33</v>
      </c>
      <c r="BI185">
        <v>3.29</v>
      </c>
      <c r="BJ185">
        <v>0</v>
      </c>
      <c r="BK185">
        <v>64.25</v>
      </c>
      <c r="BL185">
        <v>3.29</v>
      </c>
      <c r="BM185">
        <v>0</v>
      </c>
      <c r="BN185">
        <v>47.02</v>
      </c>
      <c r="BO185">
        <v>2.3199999999999998</v>
      </c>
      <c r="BP185">
        <v>0</v>
      </c>
      <c r="BQ185">
        <v>64.150000000000006</v>
      </c>
    </row>
    <row r="186" spans="1:69">
      <c r="A186" s="97">
        <v>43589</v>
      </c>
      <c r="B186" t="s">
        <v>588</v>
      </c>
      <c r="C186">
        <v>8.59</v>
      </c>
      <c r="D186">
        <v>26.58</v>
      </c>
      <c r="E186">
        <v>26.58</v>
      </c>
      <c r="F186">
        <v>27.06</v>
      </c>
      <c r="G186">
        <v>17.11</v>
      </c>
      <c r="H186">
        <v>18.28</v>
      </c>
      <c r="I186">
        <v>4.12</v>
      </c>
      <c r="J186">
        <v>8.59</v>
      </c>
      <c r="K186">
        <v>26.58</v>
      </c>
      <c r="L186">
        <v>26.58</v>
      </c>
      <c r="M186">
        <v>23.34</v>
      </c>
      <c r="N186">
        <v>14.54</v>
      </c>
      <c r="O186">
        <v>18.45</v>
      </c>
      <c r="P186">
        <v>18.39</v>
      </c>
      <c r="Q186">
        <v>4.12</v>
      </c>
      <c r="R186">
        <v>8.59</v>
      </c>
      <c r="S186">
        <v>26.58</v>
      </c>
      <c r="T186">
        <v>23.34</v>
      </c>
      <c r="U186">
        <v>14.54</v>
      </c>
      <c r="V186">
        <v>18.45</v>
      </c>
      <c r="W186">
        <v>18.39</v>
      </c>
      <c r="X186">
        <v>4.12</v>
      </c>
      <c r="Y186">
        <v>8.59</v>
      </c>
      <c r="Z186">
        <v>28.86</v>
      </c>
      <c r="AA186">
        <v>28.86</v>
      </c>
      <c r="AB186">
        <v>27.78</v>
      </c>
      <c r="AC186">
        <v>79.540000000000006</v>
      </c>
      <c r="AD186">
        <v>57.69</v>
      </c>
      <c r="AE186">
        <v>4.12</v>
      </c>
      <c r="AF186">
        <v>8.59</v>
      </c>
      <c r="AG186">
        <v>28.86</v>
      </c>
      <c r="AH186">
        <v>28.86</v>
      </c>
      <c r="AI186">
        <v>20.92</v>
      </c>
      <c r="AJ186">
        <v>18.760000000000002</v>
      </c>
      <c r="AK186">
        <v>78.319999999999993</v>
      </c>
      <c r="AL186">
        <v>74.48</v>
      </c>
      <c r="AM186">
        <v>4.12</v>
      </c>
      <c r="AN186">
        <v>8.59</v>
      </c>
      <c r="AO186">
        <v>28.86</v>
      </c>
      <c r="AP186">
        <v>20.92</v>
      </c>
      <c r="AQ186">
        <v>18.760000000000002</v>
      </c>
      <c r="AR186">
        <v>78.319999999999993</v>
      </c>
      <c r="AS186">
        <v>74.48</v>
      </c>
      <c r="AT186">
        <v>4.12</v>
      </c>
      <c r="AU186">
        <v>8.59</v>
      </c>
      <c r="AV186">
        <v>147.84</v>
      </c>
      <c r="AW186">
        <v>174.13</v>
      </c>
      <c r="AX186">
        <v>28.86</v>
      </c>
      <c r="AY186">
        <v>72.150000000000006</v>
      </c>
      <c r="AZ186">
        <v>3.29</v>
      </c>
      <c r="BA186">
        <v>63.56</v>
      </c>
      <c r="BB186">
        <v>5.8</v>
      </c>
      <c r="BC186">
        <v>63.56</v>
      </c>
      <c r="BD186">
        <v>3.29</v>
      </c>
      <c r="BE186">
        <v>22.68</v>
      </c>
      <c r="BF186">
        <v>2.29</v>
      </c>
      <c r="BG186">
        <v>2.29</v>
      </c>
      <c r="BH186">
        <v>63.33</v>
      </c>
      <c r="BI186">
        <v>3.29</v>
      </c>
      <c r="BJ186">
        <v>0</v>
      </c>
      <c r="BK186">
        <v>64.25</v>
      </c>
      <c r="BL186">
        <v>3.29</v>
      </c>
      <c r="BM186">
        <v>0</v>
      </c>
      <c r="BN186">
        <v>47.02</v>
      </c>
      <c r="BO186">
        <v>2.3199999999999998</v>
      </c>
      <c r="BP186">
        <v>0</v>
      </c>
      <c r="BQ186">
        <v>64.150000000000006</v>
      </c>
    </row>
    <row r="187" spans="1:69">
      <c r="A187" s="97">
        <v>43589</v>
      </c>
      <c r="B187" t="s">
        <v>636</v>
      </c>
      <c r="C187">
        <v>6.65</v>
      </c>
      <c r="D187">
        <v>29.1</v>
      </c>
      <c r="E187">
        <v>23.58</v>
      </c>
      <c r="F187">
        <v>67.58</v>
      </c>
      <c r="G187">
        <v>14.36</v>
      </c>
      <c r="H187">
        <v>16.36</v>
      </c>
      <c r="I187">
        <v>4.12</v>
      </c>
      <c r="J187">
        <v>6.65</v>
      </c>
      <c r="K187">
        <v>29.1</v>
      </c>
      <c r="L187">
        <v>23.58</v>
      </c>
      <c r="M187">
        <v>62.95</v>
      </c>
      <c r="N187">
        <v>31.07</v>
      </c>
      <c r="O187">
        <v>15.64</v>
      </c>
      <c r="P187">
        <v>16.010000000000002</v>
      </c>
      <c r="Q187">
        <v>4.12</v>
      </c>
      <c r="R187">
        <v>6.65</v>
      </c>
      <c r="S187">
        <v>24.99</v>
      </c>
      <c r="T187">
        <v>62.95</v>
      </c>
      <c r="U187">
        <v>31.07</v>
      </c>
      <c r="V187">
        <v>15.64</v>
      </c>
      <c r="W187">
        <v>16.010000000000002</v>
      </c>
      <c r="X187">
        <v>4.12</v>
      </c>
      <c r="Y187">
        <v>6.65</v>
      </c>
      <c r="Z187">
        <v>31.55</v>
      </c>
      <c r="AA187">
        <v>25.57</v>
      </c>
      <c r="AB187">
        <v>67.81</v>
      </c>
      <c r="AC187">
        <v>65.72</v>
      </c>
      <c r="AD187">
        <v>43.48</v>
      </c>
      <c r="AE187">
        <v>4.12</v>
      </c>
      <c r="AF187">
        <v>6.65</v>
      </c>
      <c r="AG187">
        <v>31.55</v>
      </c>
      <c r="AH187">
        <v>25.57</v>
      </c>
      <c r="AI187">
        <v>57.19</v>
      </c>
      <c r="AJ187">
        <v>37.47</v>
      </c>
      <c r="AK187">
        <v>64.42</v>
      </c>
      <c r="AL187">
        <v>57.13</v>
      </c>
      <c r="AM187">
        <v>4.12</v>
      </c>
      <c r="AN187">
        <v>6.65</v>
      </c>
      <c r="AO187">
        <v>27.09</v>
      </c>
      <c r="AP187">
        <v>57.19</v>
      </c>
      <c r="AQ187">
        <v>37.47</v>
      </c>
      <c r="AR187">
        <v>64.42</v>
      </c>
      <c r="AS187">
        <v>57.13</v>
      </c>
      <c r="AT187">
        <v>4.12</v>
      </c>
      <c r="AU187">
        <v>6.65</v>
      </c>
      <c r="AV187">
        <v>180.11</v>
      </c>
      <c r="AW187">
        <v>212.93</v>
      </c>
      <c r="AX187">
        <v>25.57</v>
      </c>
      <c r="AY187">
        <v>59.94</v>
      </c>
      <c r="AZ187">
        <v>3.19</v>
      </c>
      <c r="BA187">
        <v>70.42</v>
      </c>
      <c r="BB187">
        <v>3.45</v>
      </c>
      <c r="BC187">
        <v>70.42</v>
      </c>
      <c r="BD187">
        <v>3.19</v>
      </c>
      <c r="BE187">
        <v>25.4</v>
      </c>
      <c r="BF187">
        <v>2.2799999999999998</v>
      </c>
      <c r="BG187">
        <v>2.2799999999999998</v>
      </c>
      <c r="BH187">
        <v>69.09</v>
      </c>
      <c r="BI187">
        <v>3.19</v>
      </c>
      <c r="BJ187">
        <v>0</v>
      </c>
      <c r="BK187">
        <v>70.180000000000007</v>
      </c>
      <c r="BL187">
        <v>3.19</v>
      </c>
      <c r="BM187">
        <v>0</v>
      </c>
      <c r="BN187">
        <v>55.99</v>
      </c>
      <c r="BO187">
        <v>2.31</v>
      </c>
      <c r="BP187">
        <v>0</v>
      </c>
      <c r="BQ187">
        <v>70.13</v>
      </c>
    </row>
    <row r="188" spans="1:69">
      <c r="A188" s="97">
        <v>43589</v>
      </c>
      <c r="B188" t="s">
        <v>645</v>
      </c>
      <c r="C188">
        <v>8.59</v>
      </c>
      <c r="D188">
        <v>29.23</v>
      </c>
      <c r="E188">
        <v>23.69</v>
      </c>
      <c r="F188">
        <v>67.56</v>
      </c>
      <c r="G188">
        <v>17.11</v>
      </c>
      <c r="H188">
        <v>18.28</v>
      </c>
      <c r="I188">
        <v>4.12</v>
      </c>
      <c r="J188">
        <v>8.59</v>
      </c>
      <c r="K188">
        <v>29.23</v>
      </c>
      <c r="L188">
        <v>23.69</v>
      </c>
      <c r="M188">
        <v>58.27</v>
      </c>
      <c r="N188">
        <v>36.31</v>
      </c>
      <c r="O188">
        <v>18.45</v>
      </c>
      <c r="P188">
        <v>18.39</v>
      </c>
      <c r="Q188">
        <v>4.12</v>
      </c>
      <c r="R188">
        <v>8.59</v>
      </c>
      <c r="S188">
        <v>25.09</v>
      </c>
      <c r="T188">
        <v>58.27</v>
      </c>
      <c r="U188">
        <v>36.31</v>
      </c>
      <c r="V188">
        <v>18.45</v>
      </c>
      <c r="W188">
        <v>18.39</v>
      </c>
      <c r="X188">
        <v>4.12</v>
      </c>
      <c r="Y188">
        <v>8.59</v>
      </c>
      <c r="Z188">
        <v>31.73</v>
      </c>
      <c r="AA188">
        <v>25.71</v>
      </c>
      <c r="AB188">
        <v>69.349999999999994</v>
      </c>
      <c r="AC188">
        <v>79.540000000000006</v>
      </c>
      <c r="AD188">
        <v>57.69</v>
      </c>
      <c r="AE188">
        <v>4.12</v>
      </c>
      <c r="AF188">
        <v>8.59</v>
      </c>
      <c r="AG188">
        <v>31.73</v>
      </c>
      <c r="AH188">
        <v>25.71</v>
      </c>
      <c r="AI188">
        <v>52.24</v>
      </c>
      <c r="AJ188">
        <v>46.83</v>
      </c>
      <c r="AK188">
        <v>78.319999999999993</v>
      </c>
      <c r="AL188">
        <v>74.48</v>
      </c>
      <c r="AM188">
        <v>4.12</v>
      </c>
      <c r="AN188">
        <v>8.59</v>
      </c>
      <c r="AO188">
        <v>27.24</v>
      </c>
      <c r="AP188">
        <v>52.24</v>
      </c>
      <c r="AQ188">
        <v>46.83</v>
      </c>
      <c r="AR188">
        <v>78.319999999999993</v>
      </c>
      <c r="AS188">
        <v>74.48</v>
      </c>
      <c r="AT188">
        <v>4.12</v>
      </c>
      <c r="AU188">
        <v>8.59</v>
      </c>
      <c r="AV188">
        <v>196.81</v>
      </c>
      <c r="AW188">
        <v>233.28</v>
      </c>
      <c r="AX188">
        <v>25.71</v>
      </c>
      <c r="AY188">
        <v>72.150000000000006</v>
      </c>
      <c r="AZ188">
        <v>3.29</v>
      </c>
      <c r="BA188">
        <v>75.39</v>
      </c>
      <c r="BB188">
        <v>5.8</v>
      </c>
      <c r="BC188">
        <v>75.39</v>
      </c>
      <c r="BD188">
        <v>3.29</v>
      </c>
      <c r="BE188">
        <v>26.95</v>
      </c>
      <c r="BF188">
        <v>2.29</v>
      </c>
      <c r="BG188">
        <v>2.29</v>
      </c>
      <c r="BH188">
        <v>75.260000000000005</v>
      </c>
      <c r="BI188">
        <v>3.29</v>
      </c>
      <c r="BJ188">
        <v>0</v>
      </c>
      <c r="BK188">
        <v>76.34</v>
      </c>
      <c r="BL188">
        <v>3.29</v>
      </c>
      <c r="BM188">
        <v>0</v>
      </c>
      <c r="BN188">
        <v>58.63</v>
      </c>
      <c r="BO188">
        <v>2.3199999999999998</v>
      </c>
      <c r="BP188">
        <v>0</v>
      </c>
      <c r="BQ188">
        <v>76.209999999999994</v>
      </c>
    </row>
    <row r="189" spans="1:69">
      <c r="A189" s="97">
        <v>43589</v>
      </c>
      <c r="B189" t="s">
        <v>743</v>
      </c>
      <c r="C189">
        <v>17.16</v>
      </c>
      <c r="D189">
        <v>23.94</v>
      </c>
      <c r="E189">
        <v>19.43</v>
      </c>
      <c r="F189">
        <v>52.36</v>
      </c>
      <c r="G189">
        <v>17.79</v>
      </c>
      <c r="H189">
        <v>22.63</v>
      </c>
      <c r="I189">
        <v>4.12</v>
      </c>
      <c r="J189">
        <v>17.16</v>
      </c>
      <c r="K189">
        <v>23.94</v>
      </c>
      <c r="L189">
        <v>19.43</v>
      </c>
      <c r="M189">
        <v>56.17</v>
      </c>
      <c r="N189">
        <v>35.72</v>
      </c>
      <c r="O189">
        <v>20.36</v>
      </c>
      <c r="P189">
        <v>21.45</v>
      </c>
      <c r="Q189">
        <v>4.12</v>
      </c>
      <c r="R189">
        <v>17.16</v>
      </c>
      <c r="S189">
        <v>20.65</v>
      </c>
      <c r="T189">
        <v>56.17</v>
      </c>
      <c r="U189">
        <v>35.72</v>
      </c>
      <c r="V189">
        <v>20.36</v>
      </c>
      <c r="W189">
        <v>21.45</v>
      </c>
      <c r="X189">
        <v>4.12</v>
      </c>
      <c r="Y189">
        <v>17.16</v>
      </c>
      <c r="Z189">
        <v>25.45</v>
      </c>
      <c r="AA189">
        <v>20.66</v>
      </c>
      <c r="AB189">
        <v>54.5</v>
      </c>
      <c r="AC189">
        <v>79.010000000000005</v>
      </c>
      <c r="AD189">
        <v>56.2</v>
      </c>
      <c r="AE189">
        <v>4.12</v>
      </c>
      <c r="AF189">
        <v>17.16</v>
      </c>
      <c r="AG189">
        <v>25.45</v>
      </c>
      <c r="AH189">
        <v>20.66</v>
      </c>
      <c r="AI189">
        <v>34.32</v>
      </c>
      <c r="AJ189">
        <v>36.799999999999997</v>
      </c>
      <c r="AK189">
        <v>73.31</v>
      </c>
      <c r="AL189">
        <v>73.41</v>
      </c>
      <c r="AM189">
        <v>4.12</v>
      </c>
      <c r="AN189">
        <v>17.16</v>
      </c>
      <c r="AO189">
        <v>21.95</v>
      </c>
      <c r="AP189">
        <v>34.32</v>
      </c>
      <c r="AQ189">
        <v>36.799999999999997</v>
      </c>
      <c r="AR189">
        <v>73.31</v>
      </c>
      <c r="AS189">
        <v>73.41</v>
      </c>
      <c r="AT189">
        <v>4.12</v>
      </c>
      <c r="AU189">
        <v>17.16</v>
      </c>
      <c r="AV189">
        <v>173.48</v>
      </c>
      <c r="AW189">
        <v>206.18</v>
      </c>
      <c r="AX189">
        <v>20.66</v>
      </c>
      <c r="AY189">
        <v>70.42</v>
      </c>
      <c r="AZ189">
        <v>5.39</v>
      </c>
      <c r="BA189">
        <v>65.12</v>
      </c>
      <c r="BB189">
        <v>5.39</v>
      </c>
      <c r="BC189">
        <v>65.12</v>
      </c>
      <c r="BD189">
        <v>5.39</v>
      </c>
      <c r="BE189">
        <v>20.11</v>
      </c>
      <c r="BF189">
        <v>3.69</v>
      </c>
      <c r="BG189">
        <v>3.69</v>
      </c>
      <c r="BH189">
        <v>95.13</v>
      </c>
      <c r="BI189">
        <v>5.39</v>
      </c>
      <c r="BJ189">
        <v>2.91</v>
      </c>
      <c r="BK189">
        <v>96.67</v>
      </c>
      <c r="BL189">
        <v>5.39</v>
      </c>
      <c r="BM189">
        <v>0</v>
      </c>
      <c r="BN189">
        <v>69.39</v>
      </c>
      <c r="BO189">
        <v>2.2599999999999998</v>
      </c>
      <c r="BP189">
        <v>0</v>
      </c>
      <c r="BQ189">
        <v>96.65</v>
      </c>
    </row>
    <row r="190" spans="1:69">
      <c r="A190" s="97">
        <v>43589</v>
      </c>
      <c r="B190" t="s">
        <v>734</v>
      </c>
      <c r="C190">
        <v>17.16</v>
      </c>
      <c r="D190">
        <v>23.95</v>
      </c>
      <c r="E190">
        <v>19.45</v>
      </c>
      <c r="F190">
        <v>52.36</v>
      </c>
      <c r="G190">
        <v>17.79</v>
      </c>
      <c r="H190">
        <v>22.63</v>
      </c>
      <c r="I190">
        <v>4.12</v>
      </c>
      <c r="J190">
        <v>17.16</v>
      </c>
      <c r="K190">
        <v>23.95</v>
      </c>
      <c r="L190">
        <v>19.45</v>
      </c>
      <c r="M190">
        <v>56.17</v>
      </c>
      <c r="N190">
        <v>35.72</v>
      </c>
      <c r="O190">
        <v>20.36</v>
      </c>
      <c r="P190">
        <v>21.45</v>
      </c>
      <c r="Q190">
        <v>4.12</v>
      </c>
      <c r="R190">
        <v>17.16</v>
      </c>
      <c r="S190">
        <v>20.66</v>
      </c>
      <c r="T190">
        <v>56.17</v>
      </c>
      <c r="U190">
        <v>35.72</v>
      </c>
      <c r="V190">
        <v>20.36</v>
      </c>
      <c r="W190">
        <v>21.45</v>
      </c>
      <c r="X190">
        <v>4.12</v>
      </c>
      <c r="Y190">
        <v>17.16</v>
      </c>
      <c r="Z190">
        <v>25.46</v>
      </c>
      <c r="AA190">
        <v>20.68</v>
      </c>
      <c r="AB190">
        <v>54.5</v>
      </c>
      <c r="AC190">
        <v>79.010000000000005</v>
      </c>
      <c r="AD190">
        <v>56.2</v>
      </c>
      <c r="AE190">
        <v>4.12</v>
      </c>
      <c r="AF190">
        <v>17.16</v>
      </c>
      <c r="AG190">
        <v>25.46</v>
      </c>
      <c r="AH190">
        <v>20.68</v>
      </c>
      <c r="AI190">
        <v>34.32</v>
      </c>
      <c r="AJ190">
        <v>36.799999999999997</v>
      </c>
      <c r="AK190">
        <v>73.31</v>
      </c>
      <c r="AL190">
        <v>73.41</v>
      </c>
      <c r="AM190">
        <v>4.12</v>
      </c>
      <c r="AN190">
        <v>17.16</v>
      </c>
      <c r="AO190">
        <v>21.97</v>
      </c>
      <c r="AP190">
        <v>34.32</v>
      </c>
      <c r="AQ190">
        <v>36.799999999999997</v>
      </c>
      <c r="AR190">
        <v>73.31</v>
      </c>
      <c r="AS190">
        <v>73.41</v>
      </c>
      <c r="AT190">
        <v>4.12</v>
      </c>
      <c r="AU190">
        <v>17.16</v>
      </c>
      <c r="AV190">
        <v>173.49</v>
      </c>
      <c r="AW190">
        <v>206.19</v>
      </c>
      <c r="AX190">
        <v>20.68</v>
      </c>
      <c r="AY190">
        <v>70.42</v>
      </c>
      <c r="AZ190">
        <v>5.39</v>
      </c>
      <c r="BA190">
        <v>65.14</v>
      </c>
      <c r="BB190">
        <v>5.39</v>
      </c>
      <c r="BC190">
        <v>65.14</v>
      </c>
      <c r="BD190">
        <v>5.39</v>
      </c>
      <c r="BE190">
        <v>20.11</v>
      </c>
      <c r="BF190">
        <v>3.69</v>
      </c>
      <c r="BG190">
        <v>3.69</v>
      </c>
      <c r="BH190">
        <v>95.15</v>
      </c>
      <c r="BI190">
        <v>5.39</v>
      </c>
      <c r="BJ190">
        <v>2.91</v>
      </c>
      <c r="BK190">
        <v>96.69</v>
      </c>
      <c r="BL190">
        <v>5.39</v>
      </c>
      <c r="BM190">
        <v>0</v>
      </c>
      <c r="BN190">
        <v>69.41</v>
      </c>
      <c r="BO190">
        <v>2.2599999999999998</v>
      </c>
      <c r="BP190">
        <v>0</v>
      </c>
      <c r="BQ190">
        <v>96.67</v>
      </c>
    </row>
    <row r="191" spans="1:69">
      <c r="A191" s="97">
        <v>43589</v>
      </c>
      <c r="B191" t="s">
        <v>737</v>
      </c>
      <c r="C191">
        <v>17.16</v>
      </c>
      <c r="D191">
        <v>23.71</v>
      </c>
      <c r="E191">
        <v>19.27</v>
      </c>
      <c r="F191">
        <v>52.36</v>
      </c>
      <c r="G191">
        <v>17.79</v>
      </c>
      <c r="H191">
        <v>22.63</v>
      </c>
      <c r="I191">
        <v>4.12</v>
      </c>
      <c r="J191">
        <v>17.16</v>
      </c>
      <c r="K191">
        <v>23.71</v>
      </c>
      <c r="L191">
        <v>19.27</v>
      </c>
      <c r="M191">
        <v>56.17</v>
      </c>
      <c r="N191">
        <v>35.72</v>
      </c>
      <c r="O191">
        <v>20.36</v>
      </c>
      <c r="P191">
        <v>21.45</v>
      </c>
      <c r="Q191">
        <v>4.12</v>
      </c>
      <c r="R191">
        <v>17.16</v>
      </c>
      <c r="S191">
        <v>20.46</v>
      </c>
      <c r="T191">
        <v>56.17</v>
      </c>
      <c r="U191">
        <v>35.72</v>
      </c>
      <c r="V191">
        <v>20.36</v>
      </c>
      <c r="W191">
        <v>21.45</v>
      </c>
      <c r="X191">
        <v>4.12</v>
      </c>
      <c r="Y191">
        <v>17.16</v>
      </c>
      <c r="Z191">
        <v>25.21</v>
      </c>
      <c r="AA191">
        <v>20.48</v>
      </c>
      <c r="AB191">
        <v>54.5</v>
      </c>
      <c r="AC191">
        <v>79.010000000000005</v>
      </c>
      <c r="AD191">
        <v>56.2</v>
      </c>
      <c r="AE191">
        <v>4.12</v>
      </c>
      <c r="AF191">
        <v>17.16</v>
      </c>
      <c r="AG191">
        <v>25.21</v>
      </c>
      <c r="AH191">
        <v>20.48</v>
      </c>
      <c r="AI191">
        <v>34.32</v>
      </c>
      <c r="AJ191">
        <v>36.799999999999997</v>
      </c>
      <c r="AK191">
        <v>73.31</v>
      </c>
      <c r="AL191">
        <v>73.41</v>
      </c>
      <c r="AM191">
        <v>4.12</v>
      </c>
      <c r="AN191">
        <v>17.16</v>
      </c>
      <c r="AO191">
        <v>21.75</v>
      </c>
      <c r="AP191">
        <v>34.32</v>
      </c>
      <c r="AQ191">
        <v>36.799999999999997</v>
      </c>
      <c r="AR191">
        <v>73.31</v>
      </c>
      <c r="AS191">
        <v>73.41</v>
      </c>
      <c r="AT191">
        <v>4.12</v>
      </c>
      <c r="AU191">
        <v>17.16</v>
      </c>
      <c r="AV191">
        <v>173.24</v>
      </c>
      <c r="AW191">
        <v>205.94</v>
      </c>
      <c r="AX191">
        <v>20.48</v>
      </c>
      <c r="AY191">
        <v>70.42</v>
      </c>
      <c r="AZ191">
        <v>5.39</v>
      </c>
      <c r="BA191">
        <v>64.930000000000007</v>
      </c>
      <c r="BB191">
        <v>5.39</v>
      </c>
      <c r="BC191">
        <v>64.930000000000007</v>
      </c>
      <c r="BD191">
        <v>5.39</v>
      </c>
      <c r="BE191">
        <v>20.07</v>
      </c>
      <c r="BF191">
        <v>3.69</v>
      </c>
      <c r="BG191">
        <v>3.69</v>
      </c>
      <c r="BH191">
        <v>94.94</v>
      </c>
      <c r="BI191">
        <v>5.39</v>
      </c>
      <c r="BJ191">
        <v>2.91</v>
      </c>
      <c r="BK191">
        <v>96.48</v>
      </c>
      <c r="BL191">
        <v>5.39</v>
      </c>
      <c r="BM191">
        <v>0</v>
      </c>
      <c r="BN191">
        <v>69.2</v>
      </c>
      <c r="BO191">
        <v>2.2599999999999998</v>
      </c>
      <c r="BP191">
        <v>0</v>
      </c>
      <c r="BQ191">
        <v>96.45</v>
      </c>
    </row>
    <row r="192" spans="1:69">
      <c r="A192" s="97">
        <v>43589</v>
      </c>
      <c r="B192" t="s">
        <v>740</v>
      </c>
      <c r="C192">
        <v>17.16</v>
      </c>
      <c r="D192">
        <v>23.95</v>
      </c>
      <c r="E192">
        <v>19.46</v>
      </c>
      <c r="F192">
        <v>52.36</v>
      </c>
      <c r="G192">
        <v>17.79</v>
      </c>
      <c r="H192">
        <v>22.63</v>
      </c>
      <c r="I192">
        <v>4.12</v>
      </c>
      <c r="J192">
        <v>17.16</v>
      </c>
      <c r="K192">
        <v>23.95</v>
      </c>
      <c r="L192">
        <v>19.46</v>
      </c>
      <c r="M192">
        <v>56.17</v>
      </c>
      <c r="N192">
        <v>35.72</v>
      </c>
      <c r="O192">
        <v>20.36</v>
      </c>
      <c r="P192">
        <v>21.45</v>
      </c>
      <c r="Q192">
        <v>4.12</v>
      </c>
      <c r="R192">
        <v>17.16</v>
      </c>
      <c r="S192">
        <v>20.67</v>
      </c>
      <c r="T192">
        <v>56.17</v>
      </c>
      <c r="U192">
        <v>35.72</v>
      </c>
      <c r="V192">
        <v>20.36</v>
      </c>
      <c r="W192">
        <v>21.45</v>
      </c>
      <c r="X192">
        <v>4.12</v>
      </c>
      <c r="Y192">
        <v>17.16</v>
      </c>
      <c r="Z192">
        <v>25.46</v>
      </c>
      <c r="AA192">
        <v>20.69</v>
      </c>
      <c r="AB192">
        <v>54.5</v>
      </c>
      <c r="AC192">
        <v>79.010000000000005</v>
      </c>
      <c r="AD192">
        <v>56.2</v>
      </c>
      <c r="AE192">
        <v>4.12</v>
      </c>
      <c r="AF192">
        <v>17.16</v>
      </c>
      <c r="AG192">
        <v>25.46</v>
      </c>
      <c r="AH192">
        <v>20.69</v>
      </c>
      <c r="AI192">
        <v>34.32</v>
      </c>
      <c r="AJ192">
        <v>36.799999999999997</v>
      </c>
      <c r="AK192">
        <v>73.31</v>
      </c>
      <c r="AL192">
        <v>73.41</v>
      </c>
      <c r="AM192">
        <v>4.12</v>
      </c>
      <c r="AN192">
        <v>17.16</v>
      </c>
      <c r="AO192">
        <v>21.97</v>
      </c>
      <c r="AP192">
        <v>34.32</v>
      </c>
      <c r="AQ192">
        <v>36.799999999999997</v>
      </c>
      <c r="AR192">
        <v>73.31</v>
      </c>
      <c r="AS192">
        <v>73.41</v>
      </c>
      <c r="AT192">
        <v>4.12</v>
      </c>
      <c r="AU192">
        <v>17.16</v>
      </c>
      <c r="AV192">
        <v>173.49</v>
      </c>
      <c r="AW192">
        <v>206.19</v>
      </c>
      <c r="AX192">
        <v>20.69</v>
      </c>
      <c r="AY192">
        <v>70.42</v>
      </c>
      <c r="AZ192">
        <v>5.39</v>
      </c>
      <c r="BA192">
        <v>65.150000000000006</v>
      </c>
      <c r="BB192">
        <v>5.39</v>
      </c>
      <c r="BC192">
        <v>65.150000000000006</v>
      </c>
      <c r="BD192">
        <v>5.39</v>
      </c>
      <c r="BE192">
        <v>20.11</v>
      </c>
      <c r="BF192">
        <v>3.69</v>
      </c>
      <c r="BG192">
        <v>3.69</v>
      </c>
      <c r="BH192">
        <v>95.16</v>
      </c>
      <c r="BI192">
        <v>5.39</v>
      </c>
      <c r="BJ192">
        <v>2.91</v>
      </c>
      <c r="BK192">
        <v>96.7</v>
      </c>
      <c r="BL192">
        <v>5.39</v>
      </c>
      <c r="BM192">
        <v>0</v>
      </c>
      <c r="BN192">
        <v>69.42</v>
      </c>
      <c r="BO192">
        <v>2.2599999999999998</v>
      </c>
      <c r="BP192">
        <v>0</v>
      </c>
      <c r="BQ192">
        <v>96.68</v>
      </c>
    </row>
    <row r="193" spans="1:69">
      <c r="A193" s="97">
        <v>43589</v>
      </c>
      <c r="B193" t="s">
        <v>719</v>
      </c>
      <c r="C193">
        <v>16.04</v>
      </c>
      <c r="D193">
        <v>24.12</v>
      </c>
      <c r="E193">
        <v>19.59</v>
      </c>
      <c r="F193">
        <v>54.7</v>
      </c>
      <c r="G193">
        <v>17.79</v>
      </c>
      <c r="H193">
        <v>22.63</v>
      </c>
      <c r="I193">
        <v>4.12</v>
      </c>
      <c r="J193">
        <v>14.13</v>
      </c>
      <c r="K193">
        <v>24.12</v>
      </c>
      <c r="L193">
        <v>19.59</v>
      </c>
      <c r="M193">
        <v>55.57</v>
      </c>
      <c r="N193">
        <v>37.32</v>
      </c>
      <c r="O193">
        <v>20.71</v>
      </c>
      <c r="P193">
        <v>21.45</v>
      </c>
      <c r="Q193">
        <v>4.12</v>
      </c>
      <c r="R193">
        <v>14.13</v>
      </c>
      <c r="S193">
        <v>20.81</v>
      </c>
      <c r="T193">
        <v>55.57</v>
      </c>
      <c r="U193">
        <v>37.32</v>
      </c>
      <c r="V193">
        <v>20.71</v>
      </c>
      <c r="W193">
        <v>21.45</v>
      </c>
      <c r="X193">
        <v>4.12</v>
      </c>
      <c r="Y193">
        <v>16.04</v>
      </c>
      <c r="Z193">
        <v>25.7</v>
      </c>
      <c r="AA193">
        <v>20.87</v>
      </c>
      <c r="AB193">
        <v>57.29</v>
      </c>
      <c r="AC193">
        <v>79.13</v>
      </c>
      <c r="AD193">
        <v>56.2</v>
      </c>
      <c r="AE193">
        <v>4.12</v>
      </c>
      <c r="AF193">
        <v>14.13</v>
      </c>
      <c r="AG193">
        <v>25.7</v>
      </c>
      <c r="AH193">
        <v>20.87</v>
      </c>
      <c r="AI193">
        <v>36.08</v>
      </c>
      <c r="AJ193">
        <v>38.68</v>
      </c>
      <c r="AK193">
        <v>73.37</v>
      </c>
      <c r="AL193">
        <v>73.48</v>
      </c>
      <c r="AM193">
        <v>4.12</v>
      </c>
      <c r="AN193">
        <v>14.13</v>
      </c>
      <c r="AO193">
        <v>22.17</v>
      </c>
      <c r="AP193">
        <v>36.08</v>
      </c>
      <c r="AQ193">
        <v>38.68</v>
      </c>
      <c r="AR193">
        <v>73.37</v>
      </c>
      <c r="AS193">
        <v>73.48</v>
      </c>
      <c r="AT193">
        <v>4.12</v>
      </c>
      <c r="AU193">
        <v>14.13</v>
      </c>
      <c r="AV193">
        <v>176.95</v>
      </c>
      <c r="AW193">
        <v>210.36</v>
      </c>
      <c r="AX193">
        <v>20.87</v>
      </c>
      <c r="AY193">
        <v>70.42</v>
      </c>
      <c r="AZ193">
        <v>4.08</v>
      </c>
      <c r="BA193">
        <v>66.290000000000006</v>
      </c>
      <c r="BB193">
        <v>4.08</v>
      </c>
      <c r="BC193">
        <v>66.290000000000006</v>
      </c>
      <c r="BD193">
        <v>4.08</v>
      </c>
      <c r="BE193">
        <v>21.69</v>
      </c>
      <c r="BF193">
        <v>2.88</v>
      </c>
      <c r="BG193">
        <v>2.58</v>
      </c>
      <c r="BH193">
        <v>81.56</v>
      </c>
      <c r="BI193">
        <v>4.08</v>
      </c>
      <c r="BJ193">
        <v>2.2000000000000002</v>
      </c>
      <c r="BK193">
        <v>82.79</v>
      </c>
      <c r="BL193">
        <v>4.08</v>
      </c>
      <c r="BM193">
        <v>0</v>
      </c>
      <c r="BN193">
        <v>60.59</v>
      </c>
      <c r="BO193">
        <v>2.2599999999999998</v>
      </c>
      <c r="BP193">
        <v>0</v>
      </c>
      <c r="BQ193">
        <v>82.76</v>
      </c>
    </row>
    <row r="194" spans="1:69">
      <c r="A194" s="97">
        <v>43589</v>
      </c>
      <c r="B194" t="s">
        <v>1295</v>
      </c>
      <c r="C194">
        <v>15.62</v>
      </c>
      <c r="D194">
        <v>24.37</v>
      </c>
      <c r="E194">
        <v>19.79</v>
      </c>
      <c r="F194">
        <v>55.05</v>
      </c>
      <c r="G194">
        <v>17.79</v>
      </c>
      <c r="H194">
        <v>23.29</v>
      </c>
      <c r="I194">
        <v>4.12</v>
      </c>
      <c r="J194">
        <v>13.91</v>
      </c>
      <c r="K194">
        <v>24.37</v>
      </c>
      <c r="L194">
        <v>19.79</v>
      </c>
      <c r="M194">
        <v>57.11</v>
      </c>
      <c r="N194">
        <v>36.369999999999997</v>
      </c>
      <c r="O194">
        <v>21.07</v>
      </c>
      <c r="P194">
        <v>21.82</v>
      </c>
      <c r="Q194">
        <v>4.12</v>
      </c>
      <c r="R194">
        <v>13.91</v>
      </c>
      <c r="S194">
        <v>21.02</v>
      </c>
      <c r="T194">
        <v>57.11</v>
      </c>
      <c r="U194">
        <v>36.369999999999997</v>
      </c>
      <c r="V194">
        <v>21.07</v>
      </c>
      <c r="W194">
        <v>21.82</v>
      </c>
      <c r="X194">
        <v>4.12</v>
      </c>
      <c r="Y194">
        <v>15.62</v>
      </c>
      <c r="Z194">
        <v>26</v>
      </c>
      <c r="AA194">
        <v>21.12</v>
      </c>
      <c r="AB194">
        <v>57.6</v>
      </c>
      <c r="AC194">
        <v>79.11</v>
      </c>
      <c r="AD194">
        <v>56.2</v>
      </c>
      <c r="AE194">
        <v>4.12</v>
      </c>
      <c r="AF194">
        <v>13.91</v>
      </c>
      <c r="AG194">
        <v>26</v>
      </c>
      <c r="AH194">
        <v>21.12</v>
      </c>
      <c r="AI194">
        <v>36.270000000000003</v>
      </c>
      <c r="AJ194">
        <v>38.89</v>
      </c>
      <c r="AK194">
        <v>73.36</v>
      </c>
      <c r="AL194">
        <v>73.47</v>
      </c>
      <c r="AM194">
        <v>4.12</v>
      </c>
      <c r="AN194">
        <v>13.91</v>
      </c>
      <c r="AO194">
        <v>22.43</v>
      </c>
      <c r="AP194">
        <v>36.270000000000003</v>
      </c>
      <c r="AQ194">
        <v>38.89</v>
      </c>
      <c r="AR194">
        <v>73.36</v>
      </c>
      <c r="AS194">
        <v>73.47</v>
      </c>
      <c r="AT194">
        <v>4.12</v>
      </c>
      <c r="AU194">
        <v>13.91</v>
      </c>
      <c r="AV194">
        <v>177.57</v>
      </c>
      <c r="AW194">
        <v>211.05</v>
      </c>
      <c r="AX194">
        <v>21.12</v>
      </c>
      <c r="AY194">
        <v>70.42</v>
      </c>
      <c r="AZ194">
        <v>4.03</v>
      </c>
      <c r="BA194">
        <v>66.64</v>
      </c>
      <c r="BB194">
        <v>4.03</v>
      </c>
      <c r="BC194">
        <v>66.64</v>
      </c>
      <c r="BD194">
        <v>4.03</v>
      </c>
      <c r="BE194">
        <v>21.79</v>
      </c>
      <c r="BF194">
        <v>2.88</v>
      </c>
      <c r="BG194">
        <v>2.58</v>
      </c>
      <c r="BH194">
        <v>81.8</v>
      </c>
      <c r="BI194">
        <v>4.03</v>
      </c>
      <c r="BJ194">
        <v>2.1800000000000002</v>
      </c>
      <c r="BK194">
        <v>83.17</v>
      </c>
      <c r="BL194">
        <v>4.03</v>
      </c>
      <c r="BM194">
        <v>0</v>
      </c>
      <c r="BN194">
        <v>60.91</v>
      </c>
      <c r="BO194">
        <v>2.2599999999999998</v>
      </c>
      <c r="BP194">
        <v>0</v>
      </c>
      <c r="BQ194">
        <v>83.14</v>
      </c>
    </row>
    <row r="195" spans="1:69">
      <c r="A195" s="97">
        <v>43589</v>
      </c>
      <c r="B195" t="s">
        <v>722</v>
      </c>
      <c r="C195">
        <v>15.62</v>
      </c>
      <c r="D195">
        <v>22.91</v>
      </c>
      <c r="E195">
        <v>18.690000000000001</v>
      </c>
      <c r="F195">
        <v>55.05</v>
      </c>
      <c r="G195">
        <v>17.79</v>
      </c>
      <c r="H195">
        <v>23.29</v>
      </c>
      <c r="I195">
        <v>4.12</v>
      </c>
      <c r="J195">
        <v>13.91</v>
      </c>
      <c r="K195">
        <v>22.91</v>
      </c>
      <c r="L195">
        <v>18.690000000000001</v>
      </c>
      <c r="M195">
        <v>57.11</v>
      </c>
      <c r="N195">
        <v>36.369999999999997</v>
      </c>
      <c r="O195">
        <v>21.07</v>
      </c>
      <c r="P195">
        <v>21.82</v>
      </c>
      <c r="Q195">
        <v>4.12</v>
      </c>
      <c r="R195">
        <v>13.91</v>
      </c>
      <c r="S195">
        <v>19.829999999999998</v>
      </c>
      <c r="T195">
        <v>57.11</v>
      </c>
      <c r="U195">
        <v>36.369999999999997</v>
      </c>
      <c r="V195">
        <v>21.07</v>
      </c>
      <c r="W195">
        <v>21.82</v>
      </c>
      <c r="X195">
        <v>4.12</v>
      </c>
      <c r="Y195">
        <v>15.62</v>
      </c>
      <c r="Z195">
        <v>24.45</v>
      </c>
      <c r="AA195">
        <v>19.95</v>
      </c>
      <c r="AB195">
        <v>57.6</v>
      </c>
      <c r="AC195">
        <v>79.11</v>
      </c>
      <c r="AD195">
        <v>56.2</v>
      </c>
      <c r="AE195">
        <v>4.12</v>
      </c>
      <c r="AF195">
        <v>13.91</v>
      </c>
      <c r="AG195">
        <v>24.45</v>
      </c>
      <c r="AH195">
        <v>19.95</v>
      </c>
      <c r="AI195">
        <v>36.270000000000003</v>
      </c>
      <c r="AJ195">
        <v>38.89</v>
      </c>
      <c r="AK195">
        <v>73.36</v>
      </c>
      <c r="AL195">
        <v>73.47</v>
      </c>
      <c r="AM195">
        <v>4.12</v>
      </c>
      <c r="AN195">
        <v>13.91</v>
      </c>
      <c r="AO195">
        <v>21.16</v>
      </c>
      <c r="AP195">
        <v>36.270000000000003</v>
      </c>
      <c r="AQ195">
        <v>38.89</v>
      </c>
      <c r="AR195">
        <v>73.36</v>
      </c>
      <c r="AS195">
        <v>73.47</v>
      </c>
      <c r="AT195">
        <v>4.12</v>
      </c>
      <c r="AU195">
        <v>13.91</v>
      </c>
      <c r="AV195">
        <v>176.02</v>
      </c>
      <c r="AW195">
        <v>209.5</v>
      </c>
      <c r="AX195">
        <v>19.95</v>
      </c>
      <c r="AY195">
        <v>70.42</v>
      </c>
      <c r="AZ195">
        <v>4.03</v>
      </c>
      <c r="BA195">
        <v>65.37</v>
      </c>
      <c r="BB195">
        <v>4.03</v>
      </c>
      <c r="BC195">
        <v>65.37</v>
      </c>
      <c r="BD195">
        <v>4.03</v>
      </c>
      <c r="BE195">
        <v>21.46</v>
      </c>
      <c r="BF195">
        <v>2.88</v>
      </c>
      <c r="BG195">
        <v>2.58</v>
      </c>
      <c r="BH195">
        <v>80.55</v>
      </c>
      <c r="BI195">
        <v>4.03</v>
      </c>
      <c r="BJ195">
        <v>2.1800000000000002</v>
      </c>
      <c r="BK195">
        <v>81.900000000000006</v>
      </c>
      <c r="BL195">
        <v>4.03</v>
      </c>
      <c r="BM195">
        <v>0</v>
      </c>
      <c r="BN195">
        <v>59.65</v>
      </c>
      <c r="BO195">
        <v>2.2599999999999998</v>
      </c>
      <c r="BP195">
        <v>0</v>
      </c>
      <c r="BQ195">
        <v>81.87</v>
      </c>
    </row>
    <row r="196" spans="1:69">
      <c r="A196" s="97">
        <v>43589</v>
      </c>
      <c r="B196" t="s">
        <v>725</v>
      </c>
      <c r="C196">
        <v>15.62</v>
      </c>
      <c r="D196">
        <v>24.13</v>
      </c>
      <c r="E196">
        <v>19.600000000000001</v>
      </c>
      <c r="F196">
        <v>55.05</v>
      </c>
      <c r="G196">
        <v>17.79</v>
      </c>
      <c r="H196">
        <v>23.29</v>
      </c>
      <c r="I196">
        <v>4.12</v>
      </c>
      <c r="J196">
        <v>13.91</v>
      </c>
      <c r="K196">
        <v>24.13</v>
      </c>
      <c r="L196">
        <v>19.600000000000001</v>
      </c>
      <c r="M196">
        <v>57.11</v>
      </c>
      <c r="N196">
        <v>36.369999999999997</v>
      </c>
      <c r="O196">
        <v>21.07</v>
      </c>
      <c r="P196">
        <v>21.82</v>
      </c>
      <c r="Q196">
        <v>4.12</v>
      </c>
      <c r="R196">
        <v>13.91</v>
      </c>
      <c r="S196">
        <v>20.82</v>
      </c>
      <c r="T196">
        <v>57.11</v>
      </c>
      <c r="U196">
        <v>36.369999999999997</v>
      </c>
      <c r="V196">
        <v>21.07</v>
      </c>
      <c r="W196">
        <v>21.82</v>
      </c>
      <c r="X196">
        <v>4.12</v>
      </c>
      <c r="Y196">
        <v>15.62</v>
      </c>
      <c r="Z196">
        <v>25.74</v>
      </c>
      <c r="AA196">
        <v>20.92</v>
      </c>
      <c r="AB196">
        <v>57.6</v>
      </c>
      <c r="AC196">
        <v>79.11</v>
      </c>
      <c r="AD196">
        <v>56.2</v>
      </c>
      <c r="AE196">
        <v>4.12</v>
      </c>
      <c r="AF196">
        <v>13.91</v>
      </c>
      <c r="AG196">
        <v>25.74</v>
      </c>
      <c r="AH196">
        <v>20.92</v>
      </c>
      <c r="AI196">
        <v>36.270000000000003</v>
      </c>
      <c r="AJ196">
        <v>38.89</v>
      </c>
      <c r="AK196">
        <v>73.36</v>
      </c>
      <c r="AL196">
        <v>73.47</v>
      </c>
      <c r="AM196">
        <v>4.12</v>
      </c>
      <c r="AN196">
        <v>13.91</v>
      </c>
      <c r="AO196">
        <v>22.21</v>
      </c>
      <c r="AP196">
        <v>36.270000000000003</v>
      </c>
      <c r="AQ196">
        <v>38.89</v>
      </c>
      <c r="AR196">
        <v>73.36</v>
      </c>
      <c r="AS196">
        <v>73.47</v>
      </c>
      <c r="AT196">
        <v>4.12</v>
      </c>
      <c r="AU196">
        <v>13.91</v>
      </c>
      <c r="AV196">
        <v>177.31</v>
      </c>
      <c r="AW196">
        <v>210.79</v>
      </c>
      <c r="AX196">
        <v>20.92</v>
      </c>
      <c r="AY196">
        <v>70.42</v>
      </c>
      <c r="AZ196">
        <v>4.03</v>
      </c>
      <c r="BA196">
        <v>66.42</v>
      </c>
      <c r="BB196">
        <v>4.03</v>
      </c>
      <c r="BC196">
        <v>66.42</v>
      </c>
      <c r="BD196">
        <v>4.03</v>
      </c>
      <c r="BE196">
        <v>21.73</v>
      </c>
      <c r="BF196">
        <v>2.88</v>
      </c>
      <c r="BG196">
        <v>2.58</v>
      </c>
      <c r="BH196">
        <v>81.59</v>
      </c>
      <c r="BI196">
        <v>4.03</v>
      </c>
      <c r="BJ196">
        <v>2.1800000000000002</v>
      </c>
      <c r="BK196">
        <v>82.96</v>
      </c>
      <c r="BL196">
        <v>4.03</v>
      </c>
      <c r="BM196">
        <v>0</v>
      </c>
      <c r="BN196">
        <v>60.7</v>
      </c>
      <c r="BO196">
        <v>2.2599999999999998</v>
      </c>
      <c r="BP196">
        <v>0</v>
      </c>
      <c r="BQ196">
        <v>82.93</v>
      </c>
    </row>
    <row r="197" spans="1:69">
      <c r="A197" s="97">
        <v>43589</v>
      </c>
      <c r="B197" t="s">
        <v>728</v>
      </c>
      <c r="C197">
        <v>16.04</v>
      </c>
      <c r="D197">
        <v>24.11</v>
      </c>
      <c r="E197">
        <v>19.57</v>
      </c>
      <c r="F197">
        <v>54.7</v>
      </c>
      <c r="G197">
        <v>17.79</v>
      </c>
      <c r="H197">
        <v>22.63</v>
      </c>
      <c r="I197">
        <v>4.12</v>
      </c>
      <c r="J197">
        <v>14.13</v>
      </c>
      <c r="K197">
        <v>24.11</v>
      </c>
      <c r="L197">
        <v>19.57</v>
      </c>
      <c r="M197">
        <v>55.57</v>
      </c>
      <c r="N197">
        <v>37.32</v>
      </c>
      <c r="O197">
        <v>20.71</v>
      </c>
      <c r="P197">
        <v>21.45</v>
      </c>
      <c r="Q197">
        <v>4.12</v>
      </c>
      <c r="R197">
        <v>14.13</v>
      </c>
      <c r="S197">
        <v>20.79</v>
      </c>
      <c r="T197">
        <v>55.57</v>
      </c>
      <c r="U197">
        <v>37.32</v>
      </c>
      <c r="V197">
        <v>20.71</v>
      </c>
      <c r="W197">
        <v>21.45</v>
      </c>
      <c r="X197">
        <v>4.12</v>
      </c>
      <c r="Y197">
        <v>16.04</v>
      </c>
      <c r="Z197">
        <v>25.69</v>
      </c>
      <c r="AA197">
        <v>20.85</v>
      </c>
      <c r="AB197">
        <v>57.29</v>
      </c>
      <c r="AC197">
        <v>79.13</v>
      </c>
      <c r="AD197">
        <v>56.2</v>
      </c>
      <c r="AE197">
        <v>4.12</v>
      </c>
      <c r="AF197">
        <v>14.13</v>
      </c>
      <c r="AG197">
        <v>25.69</v>
      </c>
      <c r="AH197">
        <v>20.85</v>
      </c>
      <c r="AI197">
        <v>36.08</v>
      </c>
      <c r="AJ197">
        <v>38.68</v>
      </c>
      <c r="AK197">
        <v>73.37</v>
      </c>
      <c r="AL197">
        <v>73.48</v>
      </c>
      <c r="AM197">
        <v>4.12</v>
      </c>
      <c r="AN197">
        <v>14.13</v>
      </c>
      <c r="AO197">
        <v>22.15</v>
      </c>
      <c r="AP197">
        <v>36.08</v>
      </c>
      <c r="AQ197">
        <v>38.68</v>
      </c>
      <c r="AR197">
        <v>73.37</v>
      </c>
      <c r="AS197">
        <v>73.48</v>
      </c>
      <c r="AT197">
        <v>4.12</v>
      </c>
      <c r="AU197">
        <v>14.13</v>
      </c>
      <c r="AV197">
        <v>176.94</v>
      </c>
      <c r="AW197">
        <v>210.35</v>
      </c>
      <c r="AX197">
        <v>20.85</v>
      </c>
      <c r="AY197">
        <v>70.42</v>
      </c>
      <c r="AZ197">
        <v>4.08</v>
      </c>
      <c r="BA197">
        <v>66.27</v>
      </c>
      <c r="BB197">
        <v>4.08</v>
      </c>
      <c r="BC197">
        <v>66.27</v>
      </c>
      <c r="BD197">
        <v>4.08</v>
      </c>
      <c r="BE197">
        <v>21.69</v>
      </c>
      <c r="BF197">
        <v>2.88</v>
      </c>
      <c r="BG197">
        <v>2.58</v>
      </c>
      <c r="BH197">
        <v>81.540000000000006</v>
      </c>
      <c r="BI197">
        <v>4.08</v>
      </c>
      <c r="BJ197">
        <v>2.2000000000000002</v>
      </c>
      <c r="BK197">
        <v>82.77</v>
      </c>
      <c r="BL197">
        <v>4.08</v>
      </c>
      <c r="BM197">
        <v>0</v>
      </c>
      <c r="BN197">
        <v>60.57</v>
      </c>
      <c r="BO197">
        <v>2.2599999999999998</v>
      </c>
      <c r="BP197">
        <v>0</v>
      </c>
      <c r="BQ197">
        <v>82.74</v>
      </c>
    </row>
    <row r="198" spans="1:69">
      <c r="A198" s="97">
        <v>43589</v>
      </c>
      <c r="B198" t="s">
        <v>710</v>
      </c>
      <c r="C198">
        <v>8.34</v>
      </c>
      <c r="D198">
        <v>23.65</v>
      </c>
      <c r="E198">
        <v>19.21</v>
      </c>
      <c r="F198">
        <v>55.91</v>
      </c>
      <c r="G198">
        <v>18.64</v>
      </c>
      <c r="H198">
        <v>19.34</v>
      </c>
      <c r="I198">
        <v>4.12</v>
      </c>
      <c r="J198">
        <v>8.34</v>
      </c>
      <c r="K198">
        <v>23.65</v>
      </c>
      <c r="L198">
        <v>19.21</v>
      </c>
      <c r="M198">
        <v>48.22</v>
      </c>
      <c r="N198">
        <v>30.04</v>
      </c>
      <c r="O198">
        <v>19.91</v>
      </c>
      <c r="P198">
        <v>19.71</v>
      </c>
      <c r="Q198">
        <v>4.12</v>
      </c>
      <c r="R198">
        <v>8.34</v>
      </c>
      <c r="S198">
        <v>20.399999999999999</v>
      </c>
      <c r="T198">
        <v>48.22</v>
      </c>
      <c r="U198">
        <v>30.04</v>
      </c>
      <c r="V198">
        <v>19.91</v>
      </c>
      <c r="W198">
        <v>19.71</v>
      </c>
      <c r="X198">
        <v>4.12</v>
      </c>
      <c r="Y198">
        <v>8.34</v>
      </c>
      <c r="Z198">
        <v>25.67</v>
      </c>
      <c r="AA198">
        <v>20.85</v>
      </c>
      <c r="AB198">
        <v>57.39</v>
      </c>
      <c r="AC198">
        <v>79.63</v>
      </c>
      <c r="AD198">
        <v>56.2</v>
      </c>
      <c r="AE198">
        <v>4.12</v>
      </c>
      <c r="AF198">
        <v>8.34</v>
      </c>
      <c r="AG198">
        <v>25.67</v>
      </c>
      <c r="AH198">
        <v>20.85</v>
      </c>
      <c r="AI198">
        <v>43.23</v>
      </c>
      <c r="AJ198">
        <v>38.75</v>
      </c>
      <c r="AK198">
        <v>77.77</v>
      </c>
      <c r="AL198">
        <v>73.760000000000005</v>
      </c>
      <c r="AM198">
        <v>4.12</v>
      </c>
      <c r="AN198">
        <v>8.34</v>
      </c>
      <c r="AO198">
        <v>22.15</v>
      </c>
      <c r="AP198">
        <v>43.23</v>
      </c>
      <c r="AQ198">
        <v>38.75</v>
      </c>
      <c r="AR198">
        <v>77.77</v>
      </c>
      <c r="AS198">
        <v>73.760000000000005</v>
      </c>
      <c r="AT198">
        <v>4.12</v>
      </c>
      <c r="AU198">
        <v>8.34</v>
      </c>
      <c r="AV198">
        <v>177.58</v>
      </c>
      <c r="AW198">
        <v>211.15</v>
      </c>
      <c r="AX198">
        <v>20.85</v>
      </c>
      <c r="AY198">
        <v>70.42</v>
      </c>
      <c r="AZ198">
        <v>3.2</v>
      </c>
      <c r="BA198">
        <v>66.459999999999994</v>
      </c>
      <c r="BB198">
        <v>5.64</v>
      </c>
      <c r="BC198">
        <v>66.459999999999994</v>
      </c>
      <c r="BD198">
        <v>3.2</v>
      </c>
      <c r="BE198">
        <v>23.77</v>
      </c>
      <c r="BF198">
        <v>2.23</v>
      </c>
      <c r="BG198">
        <v>2.23</v>
      </c>
      <c r="BH198">
        <v>66.38</v>
      </c>
      <c r="BI198">
        <v>3.2</v>
      </c>
      <c r="BJ198">
        <v>0</v>
      </c>
      <c r="BK198">
        <v>67.34</v>
      </c>
      <c r="BL198">
        <v>3.2</v>
      </c>
      <c r="BM198">
        <v>0</v>
      </c>
      <c r="BN198">
        <v>50.07</v>
      </c>
      <c r="BO198">
        <v>2.2599999999999998</v>
      </c>
      <c r="BP198">
        <v>0</v>
      </c>
      <c r="BQ198">
        <v>67.22</v>
      </c>
    </row>
    <row r="199" spans="1:69">
      <c r="A199" s="97">
        <v>43589</v>
      </c>
      <c r="B199" t="s">
        <v>713</v>
      </c>
      <c r="C199">
        <v>14.17</v>
      </c>
      <c r="D199">
        <v>23.73</v>
      </c>
      <c r="E199">
        <v>19.28</v>
      </c>
      <c r="F199">
        <v>58.63</v>
      </c>
      <c r="G199">
        <v>19.45</v>
      </c>
      <c r="H199">
        <v>18.53</v>
      </c>
      <c r="I199">
        <v>4.12</v>
      </c>
      <c r="J199">
        <v>12.91</v>
      </c>
      <c r="K199">
        <v>23.73</v>
      </c>
      <c r="L199">
        <v>19.28</v>
      </c>
      <c r="M199">
        <v>54.91</v>
      </c>
      <c r="N199">
        <v>35.43</v>
      </c>
      <c r="O199">
        <v>19.93</v>
      </c>
      <c r="P199">
        <v>19.32</v>
      </c>
      <c r="Q199">
        <v>4.12</v>
      </c>
      <c r="R199">
        <v>12.91</v>
      </c>
      <c r="S199">
        <v>20.48</v>
      </c>
      <c r="T199">
        <v>54.91</v>
      </c>
      <c r="U199">
        <v>35.43</v>
      </c>
      <c r="V199">
        <v>19.93</v>
      </c>
      <c r="W199">
        <v>19.32</v>
      </c>
      <c r="X199">
        <v>4.12</v>
      </c>
      <c r="Y199">
        <v>14.17</v>
      </c>
      <c r="Z199">
        <v>25.46</v>
      </c>
      <c r="AA199">
        <v>20.68</v>
      </c>
      <c r="AB199">
        <v>55.46</v>
      </c>
      <c r="AC199">
        <v>77.27</v>
      </c>
      <c r="AD199">
        <v>56.92</v>
      </c>
      <c r="AE199">
        <v>4.12</v>
      </c>
      <c r="AF199">
        <v>12.91</v>
      </c>
      <c r="AG199">
        <v>25.46</v>
      </c>
      <c r="AH199">
        <v>20.68</v>
      </c>
      <c r="AI199">
        <v>35.89</v>
      </c>
      <c r="AJ199">
        <v>38.47</v>
      </c>
      <c r="AK199">
        <v>73.89</v>
      </c>
      <c r="AL199">
        <v>74</v>
      </c>
      <c r="AM199">
        <v>4.12</v>
      </c>
      <c r="AN199">
        <v>12.91</v>
      </c>
      <c r="AO199">
        <v>21.97</v>
      </c>
      <c r="AP199">
        <v>35.89</v>
      </c>
      <c r="AQ199">
        <v>38.47</v>
      </c>
      <c r="AR199">
        <v>73.89</v>
      </c>
      <c r="AS199">
        <v>74</v>
      </c>
      <c r="AT199">
        <v>4.12</v>
      </c>
      <c r="AU199">
        <v>12.91</v>
      </c>
      <c r="AV199">
        <v>176.66</v>
      </c>
      <c r="AW199">
        <v>210.07</v>
      </c>
      <c r="AX199">
        <v>20.68</v>
      </c>
      <c r="AY199">
        <v>70.42</v>
      </c>
      <c r="AZ199">
        <v>3.77</v>
      </c>
      <c r="BA199">
        <v>66.069999999999993</v>
      </c>
      <c r="BB199">
        <v>3.77</v>
      </c>
      <c r="BC199">
        <v>66.069999999999993</v>
      </c>
      <c r="BD199">
        <v>3.77</v>
      </c>
      <c r="BE199">
        <v>22.58</v>
      </c>
      <c r="BF199">
        <v>2.88</v>
      </c>
      <c r="BG199">
        <v>2.58</v>
      </c>
      <c r="BH199">
        <v>72.849999999999994</v>
      </c>
      <c r="BI199">
        <v>3.77</v>
      </c>
      <c r="BJ199">
        <v>2.04</v>
      </c>
      <c r="BK199">
        <v>74.02</v>
      </c>
      <c r="BL199">
        <v>3.77</v>
      </c>
      <c r="BM199">
        <v>0</v>
      </c>
      <c r="BN199">
        <v>54.23</v>
      </c>
      <c r="BO199">
        <v>2.2599999999999998</v>
      </c>
      <c r="BP199">
        <v>0</v>
      </c>
      <c r="BQ199">
        <v>73.98</v>
      </c>
    </row>
    <row r="200" spans="1:69">
      <c r="A200" s="97">
        <v>43589</v>
      </c>
      <c r="B200" t="s">
        <v>716</v>
      </c>
      <c r="C200">
        <v>14.17</v>
      </c>
      <c r="D200">
        <v>23.97</v>
      </c>
      <c r="E200">
        <v>19.48</v>
      </c>
      <c r="F200">
        <v>58.63</v>
      </c>
      <c r="G200">
        <v>19.45</v>
      </c>
      <c r="H200">
        <v>18.53</v>
      </c>
      <c r="I200">
        <v>4.12</v>
      </c>
      <c r="J200">
        <v>12.91</v>
      </c>
      <c r="K200">
        <v>23.97</v>
      </c>
      <c r="L200">
        <v>19.48</v>
      </c>
      <c r="M200">
        <v>54.91</v>
      </c>
      <c r="N200">
        <v>35.43</v>
      </c>
      <c r="O200">
        <v>19.93</v>
      </c>
      <c r="P200">
        <v>19.32</v>
      </c>
      <c r="Q200">
        <v>4.12</v>
      </c>
      <c r="R200">
        <v>12.91</v>
      </c>
      <c r="S200">
        <v>20.69</v>
      </c>
      <c r="T200">
        <v>54.91</v>
      </c>
      <c r="U200">
        <v>35.43</v>
      </c>
      <c r="V200">
        <v>19.93</v>
      </c>
      <c r="W200">
        <v>19.32</v>
      </c>
      <c r="X200">
        <v>4.12</v>
      </c>
      <c r="Y200">
        <v>14.17</v>
      </c>
      <c r="Z200">
        <v>25.71</v>
      </c>
      <c r="AA200">
        <v>20.9</v>
      </c>
      <c r="AB200">
        <v>55.46</v>
      </c>
      <c r="AC200">
        <v>77.27</v>
      </c>
      <c r="AD200">
        <v>56.92</v>
      </c>
      <c r="AE200">
        <v>4.12</v>
      </c>
      <c r="AF200">
        <v>12.91</v>
      </c>
      <c r="AG200">
        <v>25.71</v>
      </c>
      <c r="AH200">
        <v>20.9</v>
      </c>
      <c r="AI200">
        <v>35.89</v>
      </c>
      <c r="AJ200">
        <v>38.47</v>
      </c>
      <c r="AK200">
        <v>73.89</v>
      </c>
      <c r="AL200">
        <v>74</v>
      </c>
      <c r="AM200">
        <v>4.12</v>
      </c>
      <c r="AN200">
        <v>12.91</v>
      </c>
      <c r="AO200">
        <v>22.19</v>
      </c>
      <c r="AP200">
        <v>35.89</v>
      </c>
      <c r="AQ200">
        <v>38.47</v>
      </c>
      <c r="AR200">
        <v>73.89</v>
      </c>
      <c r="AS200">
        <v>74</v>
      </c>
      <c r="AT200">
        <v>4.12</v>
      </c>
      <c r="AU200">
        <v>12.91</v>
      </c>
      <c r="AV200">
        <v>176.92</v>
      </c>
      <c r="AW200">
        <v>210.32</v>
      </c>
      <c r="AX200">
        <v>20.9</v>
      </c>
      <c r="AY200">
        <v>70.42</v>
      </c>
      <c r="AZ200">
        <v>3.77</v>
      </c>
      <c r="BA200">
        <v>66.290000000000006</v>
      </c>
      <c r="BB200">
        <v>3.77</v>
      </c>
      <c r="BC200">
        <v>66.290000000000006</v>
      </c>
      <c r="BD200">
        <v>3.77</v>
      </c>
      <c r="BE200">
        <v>22.64</v>
      </c>
      <c r="BF200">
        <v>2.88</v>
      </c>
      <c r="BG200">
        <v>2.58</v>
      </c>
      <c r="BH200">
        <v>73.069999999999993</v>
      </c>
      <c r="BI200">
        <v>3.77</v>
      </c>
      <c r="BJ200">
        <v>2.04</v>
      </c>
      <c r="BK200">
        <v>74.239999999999995</v>
      </c>
      <c r="BL200">
        <v>3.77</v>
      </c>
      <c r="BM200">
        <v>0</v>
      </c>
      <c r="BN200">
        <v>54.45</v>
      </c>
      <c r="BO200">
        <v>2.2599999999999998</v>
      </c>
      <c r="BP200">
        <v>0</v>
      </c>
      <c r="BQ200">
        <v>74.209999999999994</v>
      </c>
    </row>
    <row r="201" spans="1:69">
      <c r="A201" s="97">
        <v>43589</v>
      </c>
      <c r="B201" t="s">
        <v>731</v>
      </c>
      <c r="C201">
        <v>15.62</v>
      </c>
      <c r="D201">
        <v>24.37</v>
      </c>
      <c r="E201">
        <v>19.79</v>
      </c>
      <c r="F201">
        <v>55.05</v>
      </c>
      <c r="G201">
        <v>17.79</v>
      </c>
      <c r="H201">
        <v>23.29</v>
      </c>
      <c r="I201">
        <v>4.12</v>
      </c>
      <c r="J201">
        <v>13.91</v>
      </c>
      <c r="K201">
        <v>24.37</v>
      </c>
      <c r="L201">
        <v>19.79</v>
      </c>
      <c r="M201">
        <v>57.11</v>
      </c>
      <c r="N201">
        <v>36.369999999999997</v>
      </c>
      <c r="O201">
        <v>21.07</v>
      </c>
      <c r="P201">
        <v>21.82</v>
      </c>
      <c r="Q201">
        <v>4.12</v>
      </c>
      <c r="R201">
        <v>13.91</v>
      </c>
      <c r="S201">
        <v>21.02</v>
      </c>
      <c r="T201">
        <v>57.11</v>
      </c>
      <c r="U201">
        <v>36.369999999999997</v>
      </c>
      <c r="V201">
        <v>21.07</v>
      </c>
      <c r="W201">
        <v>21.82</v>
      </c>
      <c r="X201">
        <v>4.12</v>
      </c>
      <c r="Y201">
        <v>15.62</v>
      </c>
      <c r="Z201">
        <v>26</v>
      </c>
      <c r="AA201">
        <v>21.12</v>
      </c>
      <c r="AB201">
        <v>57.6</v>
      </c>
      <c r="AC201">
        <v>79.11</v>
      </c>
      <c r="AD201">
        <v>56.2</v>
      </c>
      <c r="AE201">
        <v>4.12</v>
      </c>
      <c r="AF201">
        <v>13.91</v>
      </c>
      <c r="AG201">
        <v>26</v>
      </c>
      <c r="AH201">
        <v>21.12</v>
      </c>
      <c r="AI201">
        <v>36.270000000000003</v>
      </c>
      <c r="AJ201">
        <v>38.89</v>
      </c>
      <c r="AK201">
        <v>73.36</v>
      </c>
      <c r="AL201">
        <v>73.47</v>
      </c>
      <c r="AM201">
        <v>4.12</v>
      </c>
      <c r="AN201">
        <v>13.91</v>
      </c>
      <c r="AO201">
        <v>22.43</v>
      </c>
      <c r="AP201">
        <v>36.270000000000003</v>
      </c>
      <c r="AQ201">
        <v>38.89</v>
      </c>
      <c r="AR201">
        <v>73.36</v>
      </c>
      <c r="AS201">
        <v>73.47</v>
      </c>
      <c r="AT201">
        <v>4.12</v>
      </c>
      <c r="AU201">
        <v>13.91</v>
      </c>
      <c r="AV201">
        <v>177.57</v>
      </c>
      <c r="AW201">
        <v>211.05</v>
      </c>
      <c r="AX201">
        <v>21.12</v>
      </c>
      <c r="AY201">
        <v>70.42</v>
      </c>
      <c r="AZ201">
        <v>4.03</v>
      </c>
      <c r="BA201">
        <v>66.64</v>
      </c>
      <c r="BB201">
        <v>4.03</v>
      </c>
      <c r="BC201">
        <v>66.64</v>
      </c>
      <c r="BD201">
        <v>4.03</v>
      </c>
      <c r="BE201">
        <v>21.79</v>
      </c>
      <c r="BF201">
        <v>2.88</v>
      </c>
      <c r="BG201">
        <v>2.58</v>
      </c>
      <c r="BH201">
        <v>81.8</v>
      </c>
      <c r="BI201">
        <v>4.03</v>
      </c>
      <c r="BJ201">
        <v>2.1800000000000002</v>
      </c>
      <c r="BK201">
        <v>83.17</v>
      </c>
      <c r="BL201">
        <v>4.03</v>
      </c>
      <c r="BM201">
        <v>0</v>
      </c>
      <c r="BN201">
        <v>60.91</v>
      </c>
      <c r="BO201">
        <v>2.2599999999999998</v>
      </c>
      <c r="BP201">
        <v>0</v>
      </c>
      <c r="BQ201">
        <v>83.14</v>
      </c>
    </row>
    <row r="202" spans="1:69">
      <c r="A202" s="97">
        <v>43589</v>
      </c>
      <c r="B202" t="s">
        <v>704</v>
      </c>
      <c r="C202">
        <v>6.45</v>
      </c>
      <c r="D202">
        <v>23.77</v>
      </c>
      <c r="E202">
        <v>19.29</v>
      </c>
      <c r="F202">
        <v>55.93</v>
      </c>
      <c r="G202">
        <v>18.84</v>
      </c>
      <c r="H202">
        <v>20.84</v>
      </c>
      <c r="I202">
        <v>4.12</v>
      </c>
      <c r="J202">
        <v>6.45</v>
      </c>
      <c r="K202">
        <v>23.77</v>
      </c>
      <c r="L202">
        <v>19.29</v>
      </c>
      <c r="M202">
        <v>52.09</v>
      </c>
      <c r="N202">
        <v>25.72</v>
      </c>
      <c r="O202">
        <v>20.36</v>
      </c>
      <c r="P202">
        <v>20.61</v>
      </c>
      <c r="Q202">
        <v>4.12</v>
      </c>
      <c r="R202">
        <v>6.45</v>
      </c>
      <c r="S202">
        <v>20.5</v>
      </c>
      <c r="T202">
        <v>52.09</v>
      </c>
      <c r="U202">
        <v>25.72</v>
      </c>
      <c r="V202">
        <v>20.36</v>
      </c>
      <c r="W202">
        <v>20.61</v>
      </c>
      <c r="X202">
        <v>4.12</v>
      </c>
      <c r="Y202">
        <v>6.45</v>
      </c>
      <c r="Z202">
        <v>25.77</v>
      </c>
      <c r="AA202">
        <v>20.92</v>
      </c>
      <c r="AB202">
        <v>56.11</v>
      </c>
      <c r="AC202">
        <v>79.19</v>
      </c>
      <c r="AD202">
        <v>50.99</v>
      </c>
      <c r="AE202">
        <v>4.12</v>
      </c>
      <c r="AF202">
        <v>6.45</v>
      </c>
      <c r="AG202">
        <v>25.77</v>
      </c>
      <c r="AH202">
        <v>20.92</v>
      </c>
      <c r="AI202">
        <v>47.33</v>
      </c>
      <c r="AJ202">
        <v>31.01</v>
      </c>
      <c r="AK202">
        <v>77.11</v>
      </c>
      <c r="AL202">
        <v>68.010000000000005</v>
      </c>
      <c r="AM202">
        <v>4.12</v>
      </c>
      <c r="AN202">
        <v>6.45</v>
      </c>
      <c r="AO202">
        <v>22.22</v>
      </c>
      <c r="AP202">
        <v>47.33</v>
      </c>
      <c r="AQ202">
        <v>31.01</v>
      </c>
      <c r="AR202">
        <v>77.11</v>
      </c>
      <c r="AS202">
        <v>68.010000000000005</v>
      </c>
      <c r="AT202">
        <v>4.12</v>
      </c>
      <c r="AU202">
        <v>6.45</v>
      </c>
      <c r="AV202">
        <v>176.3</v>
      </c>
      <c r="AW202">
        <v>209.56</v>
      </c>
      <c r="AX202">
        <v>20.92</v>
      </c>
      <c r="AY202">
        <v>70.42</v>
      </c>
      <c r="AZ202">
        <v>3.1</v>
      </c>
      <c r="BA202">
        <v>66.13</v>
      </c>
      <c r="BB202">
        <v>3.35</v>
      </c>
      <c r="BC202">
        <v>66.13</v>
      </c>
      <c r="BD202">
        <v>3.1</v>
      </c>
      <c r="BE202">
        <v>23.85</v>
      </c>
      <c r="BF202">
        <v>2.2200000000000002</v>
      </c>
      <c r="BG202">
        <v>2.2200000000000002</v>
      </c>
      <c r="BH202">
        <v>64.84</v>
      </c>
      <c r="BI202">
        <v>3.1</v>
      </c>
      <c r="BJ202">
        <v>0</v>
      </c>
      <c r="BK202">
        <v>65.89</v>
      </c>
      <c r="BL202">
        <v>3.1</v>
      </c>
      <c r="BM202">
        <v>0</v>
      </c>
      <c r="BN202">
        <v>49.4</v>
      </c>
      <c r="BO202">
        <v>2.25</v>
      </c>
      <c r="BP202">
        <v>0</v>
      </c>
      <c r="BQ202">
        <v>65.849999999999994</v>
      </c>
    </row>
    <row r="203" spans="1:69">
      <c r="A203" s="97">
        <v>43589</v>
      </c>
      <c r="B203" t="s">
        <v>707</v>
      </c>
      <c r="C203">
        <v>6.45</v>
      </c>
      <c r="D203">
        <v>23.78</v>
      </c>
      <c r="E203">
        <v>19.309999999999999</v>
      </c>
      <c r="F203">
        <v>55.93</v>
      </c>
      <c r="G203">
        <v>18.84</v>
      </c>
      <c r="H203">
        <v>20.84</v>
      </c>
      <c r="I203">
        <v>4.12</v>
      </c>
      <c r="J203">
        <v>6.45</v>
      </c>
      <c r="K203">
        <v>23.78</v>
      </c>
      <c r="L203">
        <v>19.309999999999999</v>
      </c>
      <c r="M203">
        <v>52.09</v>
      </c>
      <c r="N203">
        <v>25.72</v>
      </c>
      <c r="O203">
        <v>20.36</v>
      </c>
      <c r="P203">
        <v>20.61</v>
      </c>
      <c r="Q203">
        <v>4.12</v>
      </c>
      <c r="R203">
        <v>6.45</v>
      </c>
      <c r="S203">
        <v>20.52</v>
      </c>
      <c r="T203">
        <v>52.09</v>
      </c>
      <c r="U203">
        <v>25.72</v>
      </c>
      <c r="V203">
        <v>20.36</v>
      </c>
      <c r="W203">
        <v>20.61</v>
      </c>
      <c r="X203">
        <v>4.12</v>
      </c>
      <c r="Y203">
        <v>6.45</v>
      </c>
      <c r="Z203">
        <v>25.78</v>
      </c>
      <c r="AA203">
        <v>20.94</v>
      </c>
      <c r="AB203">
        <v>56.11</v>
      </c>
      <c r="AC203">
        <v>79.19</v>
      </c>
      <c r="AD203">
        <v>50.99</v>
      </c>
      <c r="AE203">
        <v>4.12</v>
      </c>
      <c r="AF203">
        <v>6.45</v>
      </c>
      <c r="AG203">
        <v>25.78</v>
      </c>
      <c r="AH203">
        <v>20.94</v>
      </c>
      <c r="AI203">
        <v>47.33</v>
      </c>
      <c r="AJ203">
        <v>31.01</v>
      </c>
      <c r="AK203">
        <v>77.11</v>
      </c>
      <c r="AL203">
        <v>68.010000000000005</v>
      </c>
      <c r="AM203">
        <v>4.12</v>
      </c>
      <c r="AN203">
        <v>6.45</v>
      </c>
      <c r="AO203">
        <v>22.24</v>
      </c>
      <c r="AP203">
        <v>47.33</v>
      </c>
      <c r="AQ203">
        <v>31.01</v>
      </c>
      <c r="AR203">
        <v>77.11</v>
      </c>
      <c r="AS203">
        <v>68.010000000000005</v>
      </c>
      <c r="AT203">
        <v>4.12</v>
      </c>
      <c r="AU203">
        <v>6.45</v>
      </c>
      <c r="AV203">
        <v>176.32</v>
      </c>
      <c r="AW203">
        <v>209.57</v>
      </c>
      <c r="AX203">
        <v>20.94</v>
      </c>
      <c r="AY203">
        <v>70.42</v>
      </c>
      <c r="AZ203">
        <v>3.1</v>
      </c>
      <c r="BA203">
        <v>66.150000000000006</v>
      </c>
      <c r="BB203">
        <v>3.35</v>
      </c>
      <c r="BC203">
        <v>66.150000000000006</v>
      </c>
      <c r="BD203">
        <v>3.1</v>
      </c>
      <c r="BE203">
        <v>23.86</v>
      </c>
      <c r="BF203">
        <v>2.2200000000000002</v>
      </c>
      <c r="BG203">
        <v>2.2200000000000002</v>
      </c>
      <c r="BH203">
        <v>64.86</v>
      </c>
      <c r="BI203">
        <v>3.1</v>
      </c>
      <c r="BJ203">
        <v>0</v>
      </c>
      <c r="BK203">
        <v>65.900000000000006</v>
      </c>
      <c r="BL203">
        <v>3.1</v>
      </c>
      <c r="BM203">
        <v>0</v>
      </c>
      <c r="BN203">
        <v>49.42</v>
      </c>
      <c r="BO203">
        <v>2.25</v>
      </c>
      <c r="BP203">
        <v>0</v>
      </c>
      <c r="BQ203">
        <v>65.87</v>
      </c>
    </row>
    <row r="204" spans="1:69">
      <c r="A204" s="97">
        <v>43589</v>
      </c>
      <c r="B204" t="s">
        <v>768</v>
      </c>
      <c r="C204">
        <v>14.17</v>
      </c>
      <c r="D204">
        <v>23.99</v>
      </c>
      <c r="E204">
        <v>19.440000000000001</v>
      </c>
      <c r="F204">
        <v>58.68</v>
      </c>
      <c r="G204">
        <v>13.48</v>
      </c>
      <c r="H204">
        <v>13.39</v>
      </c>
      <c r="I204">
        <v>4.12</v>
      </c>
      <c r="J204">
        <v>12.91</v>
      </c>
      <c r="K204">
        <v>23.99</v>
      </c>
      <c r="L204">
        <v>19.440000000000001</v>
      </c>
      <c r="M204">
        <v>54.97</v>
      </c>
      <c r="N204">
        <v>35.47</v>
      </c>
      <c r="O204">
        <v>13.9</v>
      </c>
      <c r="P204">
        <v>13.68</v>
      </c>
      <c r="Q204">
        <v>4.12</v>
      </c>
      <c r="R204">
        <v>12.91</v>
      </c>
      <c r="S204">
        <v>20.54</v>
      </c>
      <c r="T204">
        <v>54.97</v>
      </c>
      <c r="U204">
        <v>35.47</v>
      </c>
      <c r="V204">
        <v>13.9</v>
      </c>
      <c r="W204">
        <v>13.68</v>
      </c>
      <c r="X204">
        <v>4.12</v>
      </c>
      <c r="Y204">
        <v>14.17</v>
      </c>
      <c r="Z204">
        <v>25.74</v>
      </c>
      <c r="AA204">
        <v>20.86</v>
      </c>
      <c r="AB204">
        <v>55.51</v>
      </c>
      <c r="AC204">
        <v>59.89</v>
      </c>
      <c r="AD204">
        <v>46.78</v>
      </c>
      <c r="AE204">
        <v>4.12</v>
      </c>
      <c r="AF204">
        <v>12.91</v>
      </c>
      <c r="AG204">
        <v>25.74</v>
      </c>
      <c r="AH204">
        <v>20.86</v>
      </c>
      <c r="AI204">
        <v>35.92</v>
      </c>
      <c r="AJ204">
        <v>38.51</v>
      </c>
      <c r="AK204">
        <v>58.66</v>
      </c>
      <c r="AL204">
        <v>58.74</v>
      </c>
      <c r="AM204">
        <v>4.12</v>
      </c>
      <c r="AN204">
        <v>12.91</v>
      </c>
      <c r="AO204">
        <v>22.04</v>
      </c>
      <c r="AP204">
        <v>35.92</v>
      </c>
      <c r="AQ204">
        <v>38.51</v>
      </c>
      <c r="AR204">
        <v>58.66</v>
      </c>
      <c r="AS204">
        <v>58.74</v>
      </c>
      <c r="AT204">
        <v>4.12</v>
      </c>
      <c r="AU204">
        <v>12.91</v>
      </c>
      <c r="AV204">
        <v>157.19999999999999</v>
      </c>
      <c r="AW204">
        <v>186.25</v>
      </c>
      <c r="AX204">
        <v>20.86</v>
      </c>
      <c r="AY204">
        <v>56.39</v>
      </c>
      <c r="AZ204">
        <v>3.77</v>
      </c>
      <c r="BA204">
        <v>60.38</v>
      </c>
      <c r="BB204">
        <v>3.77</v>
      </c>
      <c r="BC204">
        <v>60.38</v>
      </c>
      <c r="BD204">
        <v>3.77</v>
      </c>
      <c r="BE204">
        <v>20.52</v>
      </c>
      <c r="BF204">
        <v>2.88</v>
      </c>
      <c r="BG204">
        <v>2.58</v>
      </c>
      <c r="BH204">
        <v>66.25</v>
      </c>
      <c r="BI204">
        <v>3.77</v>
      </c>
      <c r="BJ204">
        <v>2.04</v>
      </c>
      <c r="BK204">
        <v>67.290000000000006</v>
      </c>
      <c r="BL204">
        <v>3.77</v>
      </c>
      <c r="BM204">
        <v>0</v>
      </c>
      <c r="BN204">
        <v>51.67</v>
      </c>
      <c r="BO204">
        <v>2.2599999999999998</v>
      </c>
      <c r="BP204">
        <v>0</v>
      </c>
      <c r="BQ204">
        <v>67.260000000000005</v>
      </c>
    </row>
    <row r="205" spans="1:69">
      <c r="A205" s="97">
        <v>43589</v>
      </c>
      <c r="B205" t="s">
        <v>762</v>
      </c>
      <c r="C205">
        <v>14.17</v>
      </c>
      <c r="D205">
        <v>23.66</v>
      </c>
      <c r="E205">
        <v>19.170000000000002</v>
      </c>
      <c r="F205">
        <v>59.04</v>
      </c>
      <c r="G205">
        <v>13.48</v>
      </c>
      <c r="H205">
        <v>13.39</v>
      </c>
      <c r="I205">
        <v>4.12</v>
      </c>
      <c r="J205">
        <v>12.91</v>
      </c>
      <c r="K205">
        <v>23.66</v>
      </c>
      <c r="L205">
        <v>19.170000000000002</v>
      </c>
      <c r="M205">
        <v>55.3</v>
      </c>
      <c r="N205">
        <v>35.68</v>
      </c>
      <c r="O205">
        <v>13.9</v>
      </c>
      <c r="P205">
        <v>13.68</v>
      </c>
      <c r="Q205">
        <v>4.12</v>
      </c>
      <c r="R205">
        <v>12.91</v>
      </c>
      <c r="S205">
        <v>20.25</v>
      </c>
      <c r="T205">
        <v>55.3</v>
      </c>
      <c r="U205">
        <v>35.68</v>
      </c>
      <c r="V205">
        <v>13.9</v>
      </c>
      <c r="W205">
        <v>13.68</v>
      </c>
      <c r="X205">
        <v>4.12</v>
      </c>
      <c r="Y205">
        <v>14.17</v>
      </c>
      <c r="Z205">
        <v>25.38</v>
      </c>
      <c r="AA205">
        <v>20.56</v>
      </c>
      <c r="AB205">
        <v>55.85</v>
      </c>
      <c r="AC205">
        <v>59.89</v>
      </c>
      <c r="AD205">
        <v>46.78</v>
      </c>
      <c r="AE205">
        <v>4.12</v>
      </c>
      <c r="AF205">
        <v>12.91</v>
      </c>
      <c r="AG205">
        <v>25.38</v>
      </c>
      <c r="AH205">
        <v>20.56</v>
      </c>
      <c r="AI205">
        <v>36.14</v>
      </c>
      <c r="AJ205">
        <v>38.75</v>
      </c>
      <c r="AK205">
        <v>58.66</v>
      </c>
      <c r="AL205">
        <v>58.74</v>
      </c>
      <c r="AM205">
        <v>4.12</v>
      </c>
      <c r="AN205">
        <v>12.91</v>
      </c>
      <c r="AO205">
        <v>21.72</v>
      </c>
      <c r="AP205">
        <v>36.14</v>
      </c>
      <c r="AQ205">
        <v>38.75</v>
      </c>
      <c r="AR205">
        <v>58.66</v>
      </c>
      <c r="AS205">
        <v>58.74</v>
      </c>
      <c r="AT205">
        <v>4.12</v>
      </c>
      <c r="AU205">
        <v>12.91</v>
      </c>
      <c r="AV205">
        <v>157.22999999999999</v>
      </c>
      <c r="AW205">
        <v>186.36</v>
      </c>
      <c r="AX205">
        <v>20.56</v>
      </c>
      <c r="AY205">
        <v>56.39</v>
      </c>
      <c r="AZ205">
        <v>3.77</v>
      </c>
      <c r="BA205">
        <v>60.18</v>
      </c>
      <c r="BB205">
        <v>3.77</v>
      </c>
      <c r="BC205">
        <v>60.18</v>
      </c>
      <c r="BD205">
        <v>3.77</v>
      </c>
      <c r="BE205">
        <v>20.47</v>
      </c>
      <c r="BF205">
        <v>2.88</v>
      </c>
      <c r="BG205">
        <v>2.58</v>
      </c>
      <c r="BH205">
        <v>66.069999999999993</v>
      </c>
      <c r="BI205">
        <v>3.77</v>
      </c>
      <c r="BJ205">
        <v>2.04</v>
      </c>
      <c r="BK205">
        <v>67.11</v>
      </c>
      <c r="BL205">
        <v>3.77</v>
      </c>
      <c r="BM205">
        <v>0</v>
      </c>
      <c r="BN205">
        <v>51.49</v>
      </c>
      <c r="BO205">
        <v>2.2599999999999998</v>
      </c>
      <c r="BP205">
        <v>0</v>
      </c>
      <c r="BQ205">
        <v>67.08</v>
      </c>
    </row>
    <row r="206" spans="1:69">
      <c r="A206" s="97">
        <v>43589</v>
      </c>
      <c r="B206" t="s">
        <v>765</v>
      </c>
      <c r="C206">
        <v>15.62</v>
      </c>
      <c r="D206">
        <v>23.98</v>
      </c>
      <c r="E206">
        <v>19.71</v>
      </c>
      <c r="F206">
        <v>55.11</v>
      </c>
      <c r="G206">
        <v>12.33</v>
      </c>
      <c r="H206">
        <v>16.829999999999998</v>
      </c>
      <c r="I206">
        <v>4.12</v>
      </c>
      <c r="J206">
        <v>13.91</v>
      </c>
      <c r="K206">
        <v>23.98</v>
      </c>
      <c r="L206">
        <v>19.71</v>
      </c>
      <c r="M206">
        <v>57.17</v>
      </c>
      <c r="N206">
        <v>36.4</v>
      </c>
      <c r="O206">
        <v>14.8</v>
      </c>
      <c r="P206">
        <v>15.48</v>
      </c>
      <c r="Q206">
        <v>4.12</v>
      </c>
      <c r="R206">
        <v>13.91</v>
      </c>
      <c r="S206">
        <v>20.74</v>
      </c>
      <c r="T206">
        <v>57.17</v>
      </c>
      <c r="U206">
        <v>36.4</v>
      </c>
      <c r="V206">
        <v>14.8</v>
      </c>
      <c r="W206">
        <v>15.48</v>
      </c>
      <c r="X206">
        <v>4.12</v>
      </c>
      <c r="Y206">
        <v>15.62</v>
      </c>
      <c r="Z206">
        <v>25.59</v>
      </c>
      <c r="AA206">
        <v>21.03</v>
      </c>
      <c r="AB206">
        <v>57.65</v>
      </c>
      <c r="AC206">
        <v>61.34</v>
      </c>
      <c r="AD206">
        <v>46.2</v>
      </c>
      <c r="AE206">
        <v>4.12</v>
      </c>
      <c r="AF206">
        <v>13.91</v>
      </c>
      <c r="AG206">
        <v>25.59</v>
      </c>
      <c r="AH206">
        <v>21.03</v>
      </c>
      <c r="AI206">
        <v>36.31</v>
      </c>
      <c r="AJ206">
        <v>38.93</v>
      </c>
      <c r="AK206">
        <v>58.25</v>
      </c>
      <c r="AL206">
        <v>58.32</v>
      </c>
      <c r="AM206">
        <v>4.12</v>
      </c>
      <c r="AN206">
        <v>13.91</v>
      </c>
      <c r="AO206">
        <v>22.13</v>
      </c>
      <c r="AP206">
        <v>36.31</v>
      </c>
      <c r="AQ206">
        <v>38.93</v>
      </c>
      <c r="AR206">
        <v>58.25</v>
      </c>
      <c r="AS206">
        <v>58.32</v>
      </c>
      <c r="AT206">
        <v>4.12</v>
      </c>
      <c r="AU206">
        <v>13.91</v>
      </c>
      <c r="AV206">
        <v>157.52000000000001</v>
      </c>
      <c r="AW206">
        <v>186.66</v>
      </c>
      <c r="AX206">
        <v>21.03</v>
      </c>
      <c r="AY206">
        <v>56.39</v>
      </c>
      <c r="AZ206">
        <v>4.03</v>
      </c>
      <c r="BA206">
        <v>60.61</v>
      </c>
      <c r="BB206">
        <v>4.03</v>
      </c>
      <c r="BC206">
        <v>60.61</v>
      </c>
      <c r="BD206">
        <v>4.03</v>
      </c>
      <c r="BE206">
        <v>19.649999999999999</v>
      </c>
      <c r="BF206">
        <v>2.88</v>
      </c>
      <c r="BG206">
        <v>2.58</v>
      </c>
      <c r="BH206">
        <v>73.790000000000006</v>
      </c>
      <c r="BI206">
        <v>4.03</v>
      </c>
      <c r="BJ206">
        <v>2.1800000000000002</v>
      </c>
      <c r="BK206">
        <v>75</v>
      </c>
      <c r="BL206">
        <v>4.03</v>
      </c>
      <c r="BM206">
        <v>0</v>
      </c>
      <c r="BN206">
        <v>57.56</v>
      </c>
      <c r="BO206">
        <v>2.2599999999999998</v>
      </c>
      <c r="BP206">
        <v>0</v>
      </c>
      <c r="BQ206">
        <v>74.97</v>
      </c>
    </row>
    <row r="207" spans="1:69">
      <c r="A207" s="97">
        <v>43589</v>
      </c>
      <c r="B207" t="s">
        <v>771</v>
      </c>
      <c r="C207">
        <v>15.62</v>
      </c>
      <c r="D207">
        <v>24.06</v>
      </c>
      <c r="E207">
        <v>19.48</v>
      </c>
      <c r="F207">
        <v>55.44</v>
      </c>
      <c r="G207">
        <v>12.33</v>
      </c>
      <c r="H207">
        <v>16.829999999999998</v>
      </c>
      <c r="I207">
        <v>4.12</v>
      </c>
      <c r="J207">
        <v>13.91</v>
      </c>
      <c r="K207">
        <v>24.06</v>
      </c>
      <c r="L207">
        <v>19.48</v>
      </c>
      <c r="M207">
        <v>57.52</v>
      </c>
      <c r="N207">
        <v>36.630000000000003</v>
      </c>
      <c r="O207">
        <v>14.8</v>
      </c>
      <c r="P207">
        <v>15.48</v>
      </c>
      <c r="Q207">
        <v>4.12</v>
      </c>
      <c r="R207">
        <v>13.91</v>
      </c>
      <c r="S207">
        <v>20.59</v>
      </c>
      <c r="T207">
        <v>57.52</v>
      </c>
      <c r="U207">
        <v>36.630000000000003</v>
      </c>
      <c r="V207">
        <v>14.8</v>
      </c>
      <c r="W207">
        <v>15.48</v>
      </c>
      <c r="X207">
        <v>4.12</v>
      </c>
      <c r="Y207">
        <v>15.62</v>
      </c>
      <c r="Z207">
        <v>25.67</v>
      </c>
      <c r="AA207">
        <v>20.79</v>
      </c>
      <c r="AB207">
        <v>58</v>
      </c>
      <c r="AC207">
        <v>61.34</v>
      </c>
      <c r="AD207">
        <v>46.2</v>
      </c>
      <c r="AE207">
        <v>4.12</v>
      </c>
      <c r="AF207">
        <v>13.91</v>
      </c>
      <c r="AG207">
        <v>25.67</v>
      </c>
      <c r="AH207">
        <v>20.79</v>
      </c>
      <c r="AI207">
        <v>36.53</v>
      </c>
      <c r="AJ207">
        <v>39.159999999999997</v>
      </c>
      <c r="AK207">
        <v>58.25</v>
      </c>
      <c r="AL207">
        <v>58.32</v>
      </c>
      <c r="AM207">
        <v>4.12</v>
      </c>
      <c r="AN207">
        <v>13.91</v>
      </c>
      <c r="AO207">
        <v>21.97</v>
      </c>
      <c r="AP207">
        <v>36.53</v>
      </c>
      <c r="AQ207">
        <v>39.159999999999997</v>
      </c>
      <c r="AR207">
        <v>58.25</v>
      </c>
      <c r="AS207">
        <v>58.32</v>
      </c>
      <c r="AT207">
        <v>4.12</v>
      </c>
      <c r="AU207">
        <v>13.91</v>
      </c>
      <c r="AV207">
        <v>157.99</v>
      </c>
      <c r="AW207">
        <v>187.22</v>
      </c>
      <c r="AX207">
        <v>20.79</v>
      </c>
      <c r="AY207">
        <v>56.39</v>
      </c>
      <c r="AZ207">
        <v>4.03</v>
      </c>
      <c r="BA207">
        <v>60.56</v>
      </c>
      <c r="BB207">
        <v>4.03</v>
      </c>
      <c r="BC207">
        <v>60.56</v>
      </c>
      <c r="BD207">
        <v>4.03</v>
      </c>
      <c r="BE207">
        <v>19.649999999999999</v>
      </c>
      <c r="BF207">
        <v>2.88</v>
      </c>
      <c r="BG207">
        <v>2.58</v>
      </c>
      <c r="BH207">
        <v>73.78</v>
      </c>
      <c r="BI207">
        <v>4.03</v>
      </c>
      <c r="BJ207">
        <v>2.1800000000000002</v>
      </c>
      <c r="BK207">
        <v>74.989999999999995</v>
      </c>
      <c r="BL207">
        <v>4.03</v>
      </c>
      <c r="BM207">
        <v>0</v>
      </c>
      <c r="BN207">
        <v>57.55</v>
      </c>
      <c r="BO207">
        <v>2.2599999999999998</v>
      </c>
      <c r="BP207">
        <v>0</v>
      </c>
      <c r="BQ207">
        <v>74.959999999999994</v>
      </c>
    </row>
    <row r="208" spans="1:69">
      <c r="A208" s="97">
        <v>43589</v>
      </c>
      <c r="B208" t="s">
        <v>774</v>
      </c>
      <c r="C208">
        <v>15.62</v>
      </c>
      <c r="D208">
        <v>23.67</v>
      </c>
      <c r="E208">
        <v>19.239999999999998</v>
      </c>
      <c r="F208">
        <v>54.35</v>
      </c>
      <c r="G208">
        <v>12.33</v>
      </c>
      <c r="H208">
        <v>16.829999999999998</v>
      </c>
      <c r="I208">
        <v>4.12</v>
      </c>
      <c r="J208">
        <v>13.91</v>
      </c>
      <c r="K208">
        <v>23.67</v>
      </c>
      <c r="L208">
        <v>19.239999999999998</v>
      </c>
      <c r="M208">
        <v>56.38</v>
      </c>
      <c r="N208">
        <v>35.9</v>
      </c>
      <c r="O208">
        <v>14.8</v>
      </c>
      <c r="P208">
        <v>15.48</v>
      </c>
      <c r="Q208">
        <v>4.12</v>
      </c>
      <c r="R208">
        <v>13.91</v>
      </c>
      <c r="S208">
        <v>20.309999999999999</v>
      </c>
      <c r="T208">
        <v>56.38</v>
      </c>
      <c r="U208">
        <v>35.9</v>
      </c>
      <c r="V208">
        <v>14.8</v>
      </c>
      <c r="W208">
        <v>15.48</v>
      </c>
      <c r="X208">
        <v>4.12</v>
      </c>
      <c r="Y208">
        <v>15.62</v>
      </c>
      <c r="Z208">
        <v>25.26</v>
      </c>
      <c r="AA208">
        <v>20.54</v>
      </c>
      <c r="AB208">
        <v>56.86</v>
      </c>
      <c r="AC208">
        <v>61.34</v>
      </c>
      <c r="AD208">
        <v>46.2</v>
      </c>
      <c r="AE208">
        <v>4.12</v>
      </c>
      <c r="AF208">
        <v>13.91</v>
      </c>
      <c r="AG208">
        <v>25.26</v>
      </c>
      <c r="AH208">
        <v>20.54</v>
      </c>
      <c r="AI208">
        <v>35.81</v>
      </c>
      <c r="AJ208">
        <v>38.39</v>
      </c>
      <c r="AK208">
        <v>58.25</v>
      </c>
      <c r="AL208">
        <v>58.32</v>
      </c>
      <c r="AM208">
        <v>4.12</v>
      </c>
      <c r="AN208">
        <v>13.91</v>
      </c>
      <c r="AO208">
        <v>21.67</v>
      </c>
      <c r="AP208">
        <v>35.81</v>
      </c>
      <c r="AQ208">
        <v>38.39</v>
      </c>
      <c r="AR208">
        <v>58.25</v>
      </c>
      <c r="AS208">
        <v>58.32</v>
      </c>
      <c r="AT208">
        <v>4.12</v>
      </c>
      <c r="AU208">
        <v>13.91</v>
      </c>
      <c r="AV208">
        <v>156.31</v>
      </c>
      <c r="AW208">
        <v>185.26</v>
      </c>
      <c r="AX208">
        <v>20.54</v>
      </c>
      <c r="AY208">
        <v>56.39</v>
      </c>
      <c r="AZ208">
        <v>4.03</v>
      </c>
      <c r="BA208">
        <v>59.9</v>
      </c>
      <c r="BB208">
        <v>4.03</v>
      </c>
      <c r="BC208">
        <v>59.9</v>
      </c>
      <c r="BD208">
        <v>4.03</v>
      </c>
      <c r="BE208">
        <v>19.440000000000001</v>
      </c>
      <c r="BF208">
        <v>2.88</v>
      </c>
      <c r="BG208">
        <v>2.58</v>
      </c>
      <c r="BH208">
        <v>72.989999999999995</v>
      </c>
      <c r="BI208">
        <v>4.03</v>
      </c>
      <c r="BJ208">
        <v>2.1800000000000002</v>
      </c>
      <c r="BK208">
        <v>74.19</v>
      </c>
      <c r="BL208">
        <v>4.03</v>
      </c>
      <c r="BM208">
        <v>0</v>
      </c>
      <c r="BN208">
        <v>56.77</v>
      </c>
      <c r="BO208">
        <v>2.2599999999999998</v>
      </c>
      <c r="BP208">
        <v>0</v>
      </c>
      <c r="BQ208">
        <v>74.16</v>
      </c>
    </row>
    <row r="209" spans="1:69">
      <c r="A209" s="97">
        <v>43589</v>
      </c>
      <c r="B209" t="s">
        <v>750</v>
      </c>
      <c r="C209">
        <v>8.34</v>
      </c>
      <c r="D209">
        <v>23.36</v>
      </c>
      <c r="E209">
        <v>18.95</v>
      </c>
      <c r="F209">
        <v>55.19</v>
      </c>
      <c r="G209">
        <v>12.92</v>
      </c>
      <c r="H209">
        <v>13.98</v>
      </c>
      <c r="I209">
        <v>4.12</v>
      </c>
      <c r="J209">
        <v>8.34</v>
      </c>
      <c r="K209">
        <v>23.36</v>
      </c>
      <c r="L209">
        <v>18.95</v>
      </c>
      <c r="M209">
        <v>47.6</v>
      </c>
      <c r="N209">
        <v>29.66</v>
      </c>
      <c r="O209">
        <v>13.99</v>
      </c>
      <c r="P209">
        <v>13.98</v>
      </c>
      <c r="Q209">
        <v>4.12</v>
      </c>
      <c r="R209">
        <v>8.34</v>
      </c>
      <c r="S209">
        <v>20.02</v>
      </c>
      <c r="T209">
        <v>47.6</v>
      </c>
      <c r="U209">
        <v>29.66</v>
      </c>
      <c r="V209">
        <v>13.99</v>
      </c>
      <c r="W209">
        <v>13.98</v>
      </c>
      <c r="X209">
        <v>4.12</v>
      </c>
      <c r="Y209">
        <v>8.34</v>
      </c>
      <c r="Z209">
        <v>25.36</v>
      </c>
      <c r="AA209">
        <v>20.57</v>
      </c>
      <c r="AB209">
        <v>56.66</v>
      </c>
      <c r="AC209">
        <v>61.7</v>
      </c>
      <c r="AD209">
        <v>46.2</v>
      </c>
      <c r="AE209">
        <v>4.12</v>
      </c>
      <c r="AF209">
        <v>8.34</v>
      </c>
      <c r="AG209">
        <v>25.36</v>
      </c>
      <c r="AH209">
        <v>20.57</v>
      </c>
      <c r="AI209">
        <v>42.67</v>
      </c>
      <c r="AJ209">
        <v>38.26</v>
      </c>
      <c r="AK209">
        <v>61.34</v>
      </c>
      <c r="AL209">
        <v>58.52</v>
      </c>
      <c r="AM209">
        <v>4.12</v>
      </c>
      <c r="AN209">
        <v>8.34</v>
      </c>
      <c r="AO209">
        <v>21.73</v>
      </c>
      <c r="AP209">
        <v>42.67</v>
      </c>
      <c r="AQ209">
        <v>38.26</v>
      </c>
      <c r="AR209">
        <v>61.34</v>
      </c>
      <c r="AS209">
        <v>58.52</v>
      </c>
      <c r="AT209">
        <v>4.12</v>
      </c>
      <c r="AU209">
        <v>8.34</v>
      </c>
      <c r="AV209">
        <v>156.58000000000001</v>
      </c>
      <c r="AW209">
        <v>185.58</v>
      </c>
      <c r="AX209">
        <v>20.57</v>
      </c>
      <c r="AY209">
        <v>56.39</v>
      </c>
      <c r="AZ209">
        <v>3.2</v>
      </c>
      <c r="BA209">
        <v>60</v>
      </c>
      <c r="BB209">
        <v>5.64</v>
      </c>
      <c r="BC209">
        <v>60</v>
      </c>
      <c r="BD209">
        <v>3.2</v>
      </c>
      <c r="BE209">
        <v>21.45</v>
      </c>
      <c r="BF209">
        <v>2.23</v>
      </c>
      <c r="BG209">
        <v>2.23</v>
      </c>
      <c r="BH209">
        <v>59.9</v>
      </c>
      <c r="BI209">
        <v>3.2</v>
      </c>
      <c r="BJ209">
        <v>0</v>
      </c>
      <c r="BK209">
        <v>60.76</v>
      </c>
      <c r="BL209">
        <v>3.2</v>
      </c>
      <c r="BM209">
        <v>0</v>
      </c>
      <c r="BN209">
        <v>47.13</v>
      </c>
      <c r="BO209">
        <v>2.2599999999999998</v>
      </c>
      <c r="BP209">
        <v>0</v>
      </c>
      <c r="BQ209">
        <v>60.65</v>
      </c>
    </row>
    <row r="210" spans="1:69">
      <c r="A210" s="97">
        <v>43589</v>
      </c>
      <c r="B210" t="s">
        <v>759</v>
      </c>
      <c r="C210">
        <v>8.34</v>
      </c>
      <c r="D210">
        <v>23.91</v>
      </c>
      <c r="E210">
        <v>19.38</v>
      </c>
      <c r="F210">
        <v>55.96</v>
      </c>
      <c r="G210">
        <v>12.92</v>
      </c>
      <c r="H210">
        <v>13.98</v>
      </c>
      <c r="I210">
        <v>4.12</v>
      </c>
      <c r="J210">
        <v>8.34</v>
      </c>
      <c r="K210">
        <v>23.91</v>
      </c>
      <c r="L210">
        <v>19.38</v>
      </c>
      <c r="M210">
        <v>48.26</v>
      </c>
      <c r="N210">
        <v>30.07</v>
      </c>
      <c r="O210">
        <v>13.99</v>
      </c>
      <c r="P210">
        <v>13.98</v>
      </c>
      <c r="Q210">
        <v>4.12</v>
      </c>
      <c r="R210">
        <v>8.34</v>
      </c>
      <c r="S210">
        <v>20.47</v>
      </c>
      <c r="T210">
        <v>48.26</v>
      </c>
      <c r="U210">
        <v>30.07</v>
      </c>
      <c r="V210">
        <v>13.99</v>
      </c>
      <c r="W210">
        <v>13.98</v>
      </c>
      <c r="X210">
        <v>4.12</v>
      </c>
      <c r="Y210">
        <v>8.34</v>
      </c>
      <c r="Z210">
        <v>25.95</v>
      </c>
      <c r="AA210">
        <v>21.03</v>
      </c>
      <c r="AB210">
        <v>57.45</v>
      </c>
      <c r="AC210">
        <v>61.7</v>
      </c>
      <c r="AD210">
        <v>46.2</v>
      </c>
      <c r="AE210">
        <v>4.12</v>
      </c>
      <c r="AF210">
        <v>8.34</v>
      </c>
      <c r="AG210">
        <v>25.95</v>
      </c>
      <c r="AH210">
        <v>21.03</v>
      </c>
      <c r="AI210">
        <v>43.27</v>
      </c>
      <c r="AJ210">
        <v>38.79</v>
      </c>
      <c r="AK210">
        <v>61.34</v>
      </c>
      <c r="AL210">
        <v>58.52</v>
      </c>
      <c r="AM210">
        <v>4.12</v>
      </c>
      <c r="AN210">
        <v>8.34</v>
      </c>
      <c r="AO210">
        <v>22.22</v>
      </c>
      <c r="AP210">
        <v>43.27</v>
      </c>
      <c r="AQ210">
        <v>38.79</v>
      </c>
      <c r="AR210">
        <v>61.34</v>
      </c>
      <c r="AS210">
        <v>58.52</v>
      </c>
      <c r="AT210">
        <v>4.12</v>
      </c>
      <c r="AU210">
        <v>8.34</v>
      </c>
      <c r="AV210">
        <v>158.05000000000001</v>
      </c>
      <c r="AW210">
        <v>187.23</v>
      </c>
      <c r="AX210">
        <v>21.03</v>
      </c>
      <c r="AY210">
        <v>56.39</v>
      </c>
      <c r="AZ210">
        <v>3.2</v>
      </c>
      <c r="BA210">
        <v>60.75</v>
      </c>
      <c r="BB210">
        <v>5.64</v>
      </c>
      <c r="BC210">
        <v>60.75</v>
      </c>
      <c r="BD210">
        <v>3.2</v>
      </c>
      <c r="BE210">
        <v>21.71</v>
      </c>
      <c r="BF210">
        <v>2.23</v>
      </c>
      <c r="BG210">
        <v>2.23</v>
      </c>
      <c r="BH210">
        <v>60.64</v>
      </c>
      <c r="BI210">
        <v>3.2</v>
      </c>
      <c r="BJ210">
        <v>0</v>
      </c>
      <c r="BK210">
        <v>61.51</v>
      </c>
      <c r="BL210">
        <v>3.2</v>
      </c>
      <c r="BM210">
        <v>0</v>
      </c>
      <c r="BN210">
        <v>47.86</v>
      </c>
      <c r="BO210">
        <v>2.2599999999999998</v>
      </c>
      <c r="BP210">
        <v>0</v>
      </c>
      <c r="BQ210">
        <v>61.4</v>
      </c>
    </row>
    <row r="211" spans="1:69">
      <c r="A211" s="97">
        <v>43589</v>
      </c>
      <c r="B211" t="s">
        <v>753</v>
      </c>
      <c r="C211">
        <v>8.34</v>
      </c>
      <c r="D211">
        <v>23.2</v>
      </c>
      <c r="E211">
        <v>18.86</v>
      </c>
      <c r="F211">
        <v>55.19</v>
      </c>
      <c r="G211">
        <v>12.92</v>
      </c>
      <c r="H211">
        <v>13.98</v>
      </c>
      <c r="I211">
        <v>4.12</v>
      </c>
      <c r="J211">
        <v>8.34</v>
      </c>
      <c r="K211">
        <v>23.2</v>
      </c>
      <c r="L211">
        <v>18.86</v>
      </c>
      <c r="M211">
        <v>47.6</v>
      </c>
      <c r="N211">
        <v>29.66</v>
      </c>
      <c r="O211">
        <v>13.99</v>
      </c>
      <c r="P211">
        <v>13.98</v>
      </c>
      <c r="Q211">
        <v>4.12</v>
      </c>
      <c r="R211">
        <v>8.34</v>
      </c>
      <c r="S211">
        <v>19.91</v>
      </c>
      <c r="T211">
        <v>47.6</v>
      </c>
      <c r="U211">
        <v>29.66</v>
      </c>
      <c r="V211">
        <v>13.99</v>
      </c>
      <c r="W211">
        <v>13.98</v>
      </c>
      <c r="X211">
        <v>4.12</v>
      </c>
      <c r="Y211">
        <v>8.34</v>
      </c>
      <c r="Z211">
        <v>25.18</v>
      </c>
      <c r="AA211">
        <v>20.47</v>
      </c>
      <c r="AB211">
        <v>56.66</v>
      </c>
      <c r="AC211">
        <v>61.7</v>
      </c>
      <c r="AD211">
        <v>46.2</v>
      </c>
      <c r="AE211">
        <v>4.12</v>
      </c>
      <c r="AF211">
        <v>8.34</v>
      </c>
      <c r="AG211">
        <v>25.18</v>
      </c>
      <c r="AH211">
        <v>20.47</v>
      </c>
      <c r="AI211">
        <v>42.67</v>
      </c>
      <c r="AJ211">
        <v>38.26</v>
      </c>
      <c r="AK211">
        <v>61.34</v>
      </c>
      <c r="AL211">
        <v>58.52</v>
      </c>
      <c r="AM211">
        <v>4.12</v>
      </c>
      <c r="AN211">
        <v>8.34</v>
      </c>
      <c r="AO211">
        <v>21.61</v>
      </c>
      <c r="AP211">
        <v>42.67</v>
      </c>
      <c r="AQ211">
        <v>38.26</v>
      </c>
      <c r="AR211">
        <v>61.34</v>
      </c>
      <c r="AS211">
        <v>58.52</v>
      </c>
      <c r="AT211">
        <v>4.12</v>
      </c>
      <c r="AU211">
        <v>8.34</v>
      </c>
      <c r="AV211">
        <v>156.41</v>
      </c>
      <c r="AW211">
        <v>185.4</v>
      </c>
      <c r="AX211">
        <v>20.47</v>
      </c>
      <c r="AY211">
        <v>56.39</v>
      </c>
      <c r="AZ211">
        <v>3.2</v>
      </c>
      <c r="BA211">
        <v>59.88</v>
      </c>
      <c r="BB211">
        <v>5.64</v>
      </c>
      <c r="BC211">
        <v>59.88</v>
      </c>
      <c r="BD211">
        <v>3.2</v>
      </c>
      <c r="BE211">
        <v>21.41</v>
      </c>
      <c r="BF211">
        <v>2.23</v>
      </c>
      <c r="BG211">
        <v>2.23</v>
      </c>
      <c r="BH211">
        <v>59.78</v>
      </c>
      <c r="BI211">
        <v>3.2</v>
      </c>
      <c r="BJ211">
        <v>0</v>
      </c>
      <c r="BK211">
        <v>60.64</v>
      </c>
      <c r="BL211">
        <v>3.2</v>
      </c>
      <c r="BM211">
        <v>0</v>
      </c>
      <c r="BN211">
        <v>47.01</v>
      </c>
      <c r="BO211">
        <v>2.2599999999999998</v>
      </c>
      <c r="BP211">
        <v>0</v>
      </c>
      <c r="BQ211">
        <v>60.53</v>
      </c>
    </row>
    <row r="212" spans="1:69">
      <c r="A212" s="97">
        <v>43589</v>
      </c>
      <c r="B212" t="s">
        <v>756</v>
      </c>
      <c r="C212">
        <v>6.45</v>
      </c>
      <c r="D212">
        <v>23.8</v>
      </c>
      <c r="E212">
        <v>19.29</v>
      </c>
      <c r="F212">
        <v>55.98</v>
      </c>
      <c r="G212">
        <v>10.7</v>
      </c>
      <c r="H212">
        <v>12.33</v>
      </c>
      <c r="I212">
        <v>4.12</v>
      </c>
      <c r="J212">
        <v>6.45</v>
      </c>
      <c r="K212">
        <v>23.8</v>
      </c>
      <c r="L212">
        <v>19.29</v>
      </c>
      <c r="M212">
        <v>52.14</v>
      </c>
      <c r="N212">
        <v>25.74</v>
      </c>
      <c r="O212">
        <v>11.68</v>
      </c>
      <c r="P212">
        <v>12.02</v>
      </c>
      <c r="Q212">
        <v>4.12</v>
      </c>
      <c r="R212">
        <v>6.45</v>
      </c>
      <c r="S212">
        <v>20.38</v>
      </c>
      <c r="T212">
        <v>52.14</v>
      </c>
      <c r="U212">
        <v>25.74</v>
      </c>
      <c r="V212">
        <v>11.68</v>
      </c>
      <c r="W212">
        <v>12.02</v>
      </c>
      <c r="X212">
        <v>4.12</v>
      </c>
      <c r="Y212">
        <v>6.45</v>
      </c>
      <c r="Z212">
        <v>25.81</v>
      </c>
      <c r="AA212">
        <v>20.91</v>
      </c>
      <c r="AB212">
        <v>56.17</v>
      </c>
      <c r="AC212">
        <v>51.23</v>
      </c>
      <c r="AD212">
        <v>35.159999999999997</v>
      </c>
      <c r="AE212">
        <v>4.12</v>
      </c>
      <c r="AF212">
        <v>6.45</v>
      </c>
      <c r="AG212">
        <v>25.81</v>
      </c>
      <c r="AH212">
        <v>20.91</v>
      </c>
      <c r="AI212">
        <v>47.38</v>
      </c>
      <c r="AJ212">
        <v>31.04</v>
      </c>
      <c r="AK212">
        <v>50.69</v>
      </c>
      <c r="AL212">
        <v>45.28</v>
      </c>
      <c r="AM212">
        <v>4.12</v>
      </c>
      <c r="AN212">
        <v>6.45</v>
      </c>
      <c r="AO212">
        <v>22.09</v>
      </c>
      <c r="AP212">
        <v>47.38</v>
      </c>
      <c r="AQ212">
        <v>31.04</v>
      </c>
      <c r="AR212">
        <v>50.69</v>
      </c>
      <c r="AS212">
        <v>45.28</v>
      </c>
      <c r="AT212">
        <v>4.12</v>
      </c>
      <c r="AU212">
        <v>6.45</v>
      </c>
      <c r="AV212">
        <v>145.29</v>
      </c>
      <c r="AW212">
        <v>171.69</v>
      </c>
      <c r="AX212">
        <v>20.91</v>
      </c>
      <c r="AY212">
        <v>47.31</v>
      </c>
      <c r="AZ212">
        <v>3.1</v>
      </c>
      <c r="BA212">
        <v>56.94</v>
      </c>
      <c r="BB212">
        <v>3.35</v>
      </c>
      <c r="BC212">
        <v>56.94</v>
      </c>
      <c r="BD212">
        <v>3.1</v>
      </c>
      <c r="BE212">
        <v>20.54</v>
      </c>
      <c r="BF212">
        <v>2.2200000000000002</v>
      </c>
      <c r="BG212">
        <v>2.2200000000000002</v>
      </c>
      <c r="BH212">
        <v>55.88</v>
      </c>
      <c r="BI212">
        <v>3.1</v>
      </c>
      <c r="BJ212">
        <v>0</v>
      </c>
      <c r="BK212">
        <v>56.75</v>
      </c>
      <c r="BL212">
        <v>3.1</v>
      </c>
      <c r="BM212">
        <v>0</v>
      </c>
      <c r="BN212">
        <v>45.72</v>
      </c>
      <c r="BO212">
        <v>2.25</v>
      </c>
      <c r="BP212">
        <v>0</v>
      </c>
      <c r="BQ212">
        <v>56.72</v>
      </c>
    </row>
    <row r="213" spans="1:69">
      <c r="A213" s="97">
        <v>43589</v>
      </c>
      <c r="B213" t="s">
        <v>848</v>
      </c>
      <c r="C213">
        <v>17.16</v>
      </c>
      <c r="D213">
        <v>23.71</v>
      </c>
      <c r="E213">
        <v>19.13</v>
      </c>
      <c r="F213">
        <v>52.87</v>
      </c>
      <c r="G213">
        <v>17.95</v>
      </c>
      <c r="H213">
        <v>20.5</v>
      </c>
      <c r="I213">
        <v>4.12</v>
      </c>
      <c r="J213">
        <v>17.16</v>
      </c>
      <c r="K213">
        <v>23.71</v>
      </c>
      <c r="L213">
        <v>19.13</v>
      </c>
      <c r="M213">
        <v>56.71</v>
      </c>
      <c r="N213">
        <v>36.06</v>
      </c>
      <c r="O213">
        <v>20.39</v>
      </c>
      <c r="P213">
        <v>20.440000000000001</v>
      </c>
      <c r="Q213">
        <v>4.12</v>
      </c>
      <c r="R213">
        <v>17.16</v>
      </c>
      <c r="S213">
        <v>20.3</v>
      </c>
      <c r="T213">
        <v>56.71</v>
      </c>
      <c r="U213">
        <v>36.06</v>
      </c>
      <c r="V213">
        <v>20.39</v>
      </c>
      <c r="W213">
        <v>20.440000000000001</v>
      </c>
      <c r="X213">
        <v>4.12</v>
      </c>
      <c r="Y213">
        <v>17.16</v>
      </c>
      <c r="Z213">
        <v>25.2</v>
      </c>
      <c r="AA213">
        <v>20.329999999999998</v>
      </c>
      <c r="AB213">
        <v>55.03</v>
      </c>
      <c r="AC213">
        <v>78.099999999999994</v>
      </c>
      <c r="AD213">
        <v>55.65</v>
      </c>
      <c r="AE213">
        <v>4.12</v>
      </c>
      <c r="AF213">
        <v>17.16</v>
      </c>
      <c r="AG213">
        <v>25.2</v>
      </c>
      <c r="AH213">
        <v>20.329999999999998</v>
      </c>
      <c r="AI213">
        <v>34.659999999999997</v>
      </c>
      <c r="AJ213">
        <v>37.15</v>
      </c>
      <c r="AK213">
        <v>72.510000000000005</v>
      </c>
      <c r="AL213">
        <v>72.62</v>
      </c>
      <c r="AM213">
        <v>4.12</v>
      </c>
      <c r="AN213">
        <v>17.16</v>
      </c>
      <c r="AO213">
        <v>21.58</v>
      </c>
      <c r="AP213">
        <v>34.659999999999997</v>
      </c>
      <c r="AQ213">
        <v>37.15</v>
      </c>
      <c r="AR213">
        <v>72.510000000000005</v>
      </c>
      <c r="AS213">
        <v>72.62</v>
      </c>
      <c r="AT213">
        <v>4.12</v>
      </c>
      <c r="AU213">
        <v>17.16</v>
      </c>
      <c r="AV213">
        <v>172.81</v>
      </c>
      <c r="AW213">
        <v>205.41</v>
      </c>
      <c r="AX213">
        <v>20.329999999999998</v>
      </c>
      <c r="AY213">
        <v>69.17</v>
      </c>
      <c r="AZ213">
        <v>5.39</v>
      </c>
      <c r="BA213">
        <v>64.63</v>
      </c>
      <c r="BB213">
        <v>5.39</v>
      </c>
      <c r="BC213">
        <v>64.63</v>
      </c>
      <c r="BD213">
        <v>5.39</v>
      </c>
      <c r="BE213">
        <v>19.989999999999998</v>
      </c>
      <c r="BF213">
        <v>3.69</v>
      </c>
      <c r="BG213">
        <v>3.69</v>
      </c>
      <c r="BH213">
        <v>94.56</v>
      </c>
      <c r="BI213">
        <v>5.39</v>
      </c>
      <c r="BJ213">
        <v>2.91</v>
      </c>
      <c r="BK213">
        <v>96.09</v>
      </c>
      <c r="BL213">
        <v>5.39</v>
      </c>
      <c r="BM213">
        <v>0</v>
      </c>
      <c r="BN213">
        <v>69.150000000000006</v>
      </c>
      <c r="BO213">
        <v>2.2599999999999998</v>
      </c>
      <c r="BP213">
        <v>0</v>
      </c>
      <c r="BQ213">
        <v>96.07</v>
      </c>
    </row>
    <row r="214" spans="1:69">
      <c r="A214" s="97">
        <v>43589</v>
      </c>
      <c r="B214" t="s">
        <v>851</v>
      </c>
      <c r="C214">
        <v>17.16</v>
      </c>
      <c r="D214">
        <v>24.04</v>
      </c>
      <c r="E214">
        <v>19.53</v>
      </c>
      <c r="F214">
        <v>52.87</v>
      </c>
      <c r="G214">
        <v>17.95</v>
      </c>
      <c r="H214">
        <v>20.5</v>
      </c>
      <c r="I214">
        <v>4.12</v>
      </c>
      <c r="J214">
        <v>17.16</v>
      </c>
      <c r="K214">
        <v>24.04</v>
      </c>
      <c r="L214">
        <v>19.53</v>
      </c>
      <c r="M214">
        <v>56.71</v>
      </c>
      <c r="N214">
        <v>36.06</v>
      </c>
      <c r="O214">
        <v>20.39</v>
      </c>
      <c r="P214">
        <v>20.440000000000001</v>
      </c>
      <c r="Q214">
        <v>4.12</v>
      </c>
      <c r="R214">
        <v>17.16</v>
      </c>
      <c r="S214">
        <v>20.68</v>
      </c>
      <c r="T214">
        <v>56.71</v>
      </c>
      <c r="U214">
        <v>36.06</v>
      </c>
      <c r="V214">
        <v>20.39</v>
      </c>
      <c r="W214">
        <v>20.440000000000001</v>
      </c>
      <c r="X214">
        <v>4.12</v>
      </c>
      <c r="Y214">
        <v>17.16</v>
      </c>
      <c r="Z214">
        <v>25.56</v>
      </c>
      <c r="AA214">
        <v>20.76</v>
      </c>
      <c r="AB214">
        <v>55.03</v>
      </c>
      <c r="AC214">
        <v>78.099999999999994</v>
      </c>
      <c r="AD214">
        <v>55.65</v>
      </c>
      <c r="AE214">
        <v>4.12</v>
      </c>
      <c r="AF214">
        <v>17.16</v>
      </c>
      <c r="AG214">
        <v>25.56</v>
      </c>
      <c r="AH214">
        <v>20.76</v>
      </c>
      <c r="AI214">
        <v>34.659999999999997</v>
      </c>
      <c r="AJ214">
        <v>37.15</v>
      </c>
      <c r="AK214">
        <v>72.510000000000005</v>
      </c>
      <c r="AL214">
        <v>72.62</v>
      </c>
      <c r="AM214">
        <v>4.12</v>
      </c>
      <c r="AN214">
        <v>17.16</v>
      </c>
      <c r="AO214">
        <v>21.99</v>
      </c>
      <c r="AP214">
        <v>34.659999999999997</v>
      </c>
      <c r="AQ214">
        <v>37.15</v>
      </c>
      <c r="AR214">
        <v>72.510000000000005</v>
      </c>
      <c r="AS214">
        <v>72.62</v>
      </c>
      <c r="AT214">
        <v>4.12</v>
      </c>
      <c r="AU214">
        <v>17.16</v>
      </c>
      <c r="AV214">
        <v>173.16</v>
      </c>
      <c r="AW214">
        <v>205.77</v>
      </c>
      <c r="AX214">
        <v>20.76</v>
      </c>
      <c r="AY214">
        <v>69.17</v>
      </c>
      <c r="AZ214">
        <v>5.39</v>
      </c>
      <c r="BA214">
        <v>65.040000000000006</v>
      </c>
      <c r="BB214">
        <v>5.39</v>
      </c>
      <c r="BC214">
        <v>65.040000000000006</v>
      </c>
      <c r="BD214">
        <v>5.39</v>
      </c>
      <c r="BE214">
        <v>20.07</v>
      </c>
      <c r="BF214">
        <v>3.69</v>
      </c>
      <c r="BG214">
        <v>3.69</v>
      </c>
      <c r="BH214">
        <v>94.96</v>
      </c>
      <c r="BI214">
        <v>5.39</v>
      </c>
      <c r="BJ214">
        <v>2.91</v>
      </c>
      <c r="BK214">
        <v>96.5</v>
      </c>
      <c r="BL214">
        <v>5.39</v>
      </c>
      <c r="BM214">
        <v>0</v>
      </c>
      <c r="BN214">
        <v>69.56</v>
      </c>
      <c r="BO214">
        <v>2.2599999999999998</v>
      </c>
      <c r="BP214">
        <v>0</v>
      </c>
      <c r="BQ214">
        <v>96.47</v>
      </c>
    </row>
    <row r="215" spans="1:69">
      <c r="A215" s="97">
        <v>43589</v>
      </c>
      <c r="B215" t="s">
        <v>857</v>
      </c>
      <c r="C215">
        <v>17.16</v>
      </c>
      <c r="D215">
        <v>24.53</v>
      </c>
      <c r="E215">
        <v>20.010000000000002</v>
      </c>
      <c r="F215">
        <v>52.87</v>
      </c>
      <c r="G215">
        <v>17.95</v>
      </c>
      <c r="H215">
        <v>20.5</v>
      </c>
      <c r="I215">
        <v>4.12</v>
      </c>
      <c r="J215">
        <v>17.16</v>
      </c>
      <c r="K215">
        <v>24.53</v>
      </c>
      <c r="L215">
        <v>20.010000000000002</v>
      </c>
      <c r="M215">
        <v>56.71</v>
      </c>
      <c r="N215">
        <v>36.06</v>
      </c>
      <c r="O215">
        <v>20.39</v>
      </c>
      <c r="P215">
        <v>20.440000000000001</v>
      </c>
      <c r="Q215">
        <v>4.12</v>
      </c>
      <c r="R215">
        <v>17.16</v>
      </c>
      <c r="S215">
        <v>21.16</v>
      </c>
      <c r="T215">
        <v>56.71</v>
      </c>
      <c r="U215">
        <v>36.06</v>
      </c>
      <c r="V215">
        <v>20.39</v>
      </c>
      <c r="W215">
        <v>20.440000000000001</v>
      </c>
      <c r="X215">
        <v>4.12</v>
      </c>
      <c r="Y215">
        <v>17.16</v>
      </c>
      <c r="Z215">
        <v>26.07</v>
      </c>
      <c r="AA215">
        <v>21.27</v>
      </c>
      <c r="AB215">
        <v>55.03</v>
      </c>
      <c r="AC215">
        <v>78.099999999999994</v>
      </c>
      <c r="AD215">
        <v>55.65</v>
      </c>
      <c r="AE215">
        <v>4.12</v>
      </c>
      <c r="AF215">
        <v>17.16</v>
      </c>
      <c r="AG215">
        <v>26.07</v>
      </c>
      <c r="AH215">
        <v>21.27</v>
      </c>
      <c r="AI215">
        <v>34.659999999999997</v>
      </c>
      <c r="AJ215">
        <v>37.15</v>
      </c>
      <c r="AK215">
        <v>72.510000000000005</v>
      </c>
      <c r="AL215">
        <v>72.62</v>
      </c>
      <c r="AM215">
        <v>4.12</v>
      </c>
      <c r="AN215">
        <v>17.16</v>
      </c>
      <c r="AO215">
        <v>22.5</v>
      </c>
      <c r="AP215">
        <v>34.659999999999997</v>
      </c>
      <c r="AQ215">
        <v>37.15</v>
      </c>
      <c r="AR215">
        <v>72.510000000000005</v>
      </c>
      <c r="AS215">
        <v>72.62</v>
      </c>
      <c r="AT215">
        <v>4.12</v>
      </c>
      <c r="AU215">
        <v>17.16</v>
      </c>
      <c r="AV215">
        <v>173.67</v>
      </c>
      <c r="AW215">
        <v>206.28</v>
      </c>
      <c r="AX215">
        <v>21.27</v>
      </c>
      <c r="AY215">
        <v>69.17</v>
      </c>
      <c r="AZ215">
        <v>5.39</v>
      </c>
      <c r="BA215">
        <v>65.55</v>
      </c>
      <c r="BB215">
        <v>5.39</v>
      </c>
      <c r="BC215">
        <v>65.55</v>
      </c>
      <c r="BD215">
        <v>5.39</v>
      </c>
      <c r="BE215">
        <v>20.18</v>
      </c>
      <c r="BF215">
        <v>3.69</v>
      </c>
      <c r="BG215">
        <v>3.69</v>
      </c>
      <c r="BH215">
        <v>95.46</v>
      </c>
      <c r="BI215">
        <v>5.39</v>
      </c>
      <c r="BJ215">
        <v>2.91</v>
      </c>
      <c r="BK215">
        <v>97.01</v>
      </c>
      <c r="BL215">
        <v>5.39</v>
      </c>
      <c r="BM215">
        <v>0</v>
      </c>
      <c r="BN215">
        <v>70.069999999999993</v>
      </c>
      <c r="BO215">
        <v>2.2599999999999998</v>
      </c>
      <c r="BP215">
        <v>0</v>
      </c>
      <c r="BQ215">
        <v>96.98</v>
      </c>
    </row>
    <row r="216" spans="1:69">
      <c r="A216" s="97">
        <v>43589</v>
      </c>
      <c r="B216" t="s">
        <v>854</v>
      </c>
      <c r="C216">
        <v>17.16</v>
      </c>
      <c r="D216">
        <v>24.12</v>
      </c>
      <c r="E216">
        <v>19.57</v>
      </c>
      <c r="F216">
        <v>52.87</v>
      </c>
      <c r="G216">
        <v>17.95</v>
      </c>
      <c r="H216">
        <v>20.5</v>
      </c>
      <c r="I216">
        <v>4.12</v>
      </c>
      <c r="J216">
        <v>17.16</v>
      </c>
      <c r="K216">
        <v>24.12</v>
      </c>
      <c r="L216">
        <v>19.57</v>
      </c>
      <c r="M216">
        <v>56.71</v>
      </c>
      <c r="N216">
        <v>36.06</v>
      </c>
      <c r="O216">
        <v>20.39</v>
      </c>
      <c r="P216">
        <v>20.440000000000001</v>
      </c>
      <c r="Q216">
        <v>4.12</v>
      </c>
      <c r="R216">
        <v>17.16</v>
      </c>
      <c r="S216">
        <v>20.74</v>
      </c>
      <c r="T216">
        <v>56.71</v>
      </c>
      <c r="U216">
        <v>36.06</v>
      </c>
      <c r="V216">
        <v>20.39</v>
      </c>
      <c r="W216">
        <v>20.440000000000001</v>
      </c>
      <c r="X216">
        <v>4.12</v>
      </c>
      <c r="Y216">
        <v>17.16</v>
      </c>
      <c r="Z216">
        <v>25.64</v>
      </c>
      <c r="AA216">
        <v>20.8</v>
      </c>
      <c r="AB216">
        <v>55.03</v>
      </c>
      <c r="AC216">
        <v>78.099999999999994</v>
      </c>
      <c r="AD216">
        <v>55.65</v>
      </c>
      <c r="AE216">
        <v>4.12</v>
      </c>
      <c r="AF216">
        <v>17.16</v>
      </c>
      <c r="AG216">
        <v>25.64</v>
      </c>
      <c r="AH216">
        <v>20.8</v>
      </c>
      <c r="AI216">
        <v>34.659999999999997</v>
      </c>
      <c r="AJ216">
        <v>37.15</v>
      </c>
      <c r="AK216">
        <v>72.510000000000005</v>
      </c>
      <c r="AL216">
        <v>72.62</v>
      </c>
      <c r="AM216">
        <v>4.12</v>
      </c>
      <c r="AN216">
        <v>17.16</v>
      </c>
      <c r="AO216">
        <v>22.04</v>
      </c>
      <c r="AP216">
        <v>34.659999999999997</v>
      </c>
      <c r="AQ216">
        <v>37.15</v>
      </c>
      <c r="AR216">
        <v>72.510000000000005</v>
      </c>
      <c r="AS216">
        <v>72.62</v>
      </c>
      <c r="AT216">
        <v>4.12</v>
      </c>
      <c r="AU216">
        <v>17.16</v>
      </c>
      <c r="AV216">
        <v>173.24</v>
      </c>
      <c r="AW216">
        <v>205.85</v>
      </c>
      <c r="AX216">
        <v>20.8</v>
      </c>
      <c r="AY216">
        <v>69.17</v>
      </c>
      <c r="AZ216">
        <v>5.39</v>
      </c>
      <c r="BA216">
        <v>65.09</v>
      </c>
      <c r="BB216">
        <v>5.39</v>
      </c>
      <c r="BC216">
        <v>65.09</v>
      </c>
      <c r="BD216">
        <v>5.39</v>
      </c>
      <c r="BE216">
        <v>20.079999999999998</v>
      </c>
      <c r="BF216">
        <v>3.69</v>
      </c>
      <c r="BG216">
        <v>3.69</v>
      </c>
      <c r="BH216">
        <v>95.01</v>
      </c>
      <c r="BI216">
        <v>5.39</v>
      </c>
      <c r="BJ216">
        <v>2.91</v>
      </c>
      <c r="BK216">
        <v>96.55</v>
      </c>
      <c r="BL216">
        <v>5.39</v>
      </c>
      <c r="BM216">
        <v>0</v>
      </c>
      <c r="BN216">
        <v>69.61</v>
      </c>
      <c r="BO216">
        <v>2.2599999999999998</v>
      </c>
      <c r="BP216">
        <v>0</v>
      </c>
      <c r="BQ216">
        <v>96.53</v>
      </c>
    </row>
    <row r="217" spans="1:69">
      <c r="A217" s="97">
        <v>43589</v>
      </c>
      <c r="B217" t="s">
        <v>862</v>
      </c>
      <c r="C217">
        <v>17.16</v>
      </c>
      <c r="D217">
        <v>24.37</v>
      </c>
      <c r="E217">
        <v>19.809999999999999</v>
      </c>
      <c r="F217">
        <v>52.87</v>
      </c>
      <c r="G217">
        <v>17.95</v>
      </c>
      <c r="H217">
        <v>20.5</v>
      </c>
      <c r="I217">
        <v>4.12</v>
      </c>
      <c r="J217">
        <v>17.16</v>
      </c>
      <c r="K217">
        <v>24.37</v>
      </c>
      <c r="L217">
        <v>19.809999999999999</v>
      </c>
      <c r="M217">
        <v>56.71</v>
      </c>
      <c r="N217">
        <v>36.06</v>
      </c>
      <c r="O217">
        <v>20.39</v>
      </c>
      <c r="P217">
        <v>20.440000000000001</v>
      </c>
      <c r="Q217">
        <v>4.12</v>
      </c>
      <c r="R217">
        <v>17.16</v>
      </c>
      <c r="S217">
        <v>20.98</v>
      </c>
      <c r="T217">
        <v>56.71</v>
      </c>
      <c r="U217">
        <v>36.06</v>
      </c>
      <c r="V217">
        <v>20.39</v>
      </c>
      <c r="W217">
        <v>20.440000000000001</v>
      </c>
      <c r="X217">
        <v>4.12</v>
      </c>
      <c r="Y217">
        <v>17.16</v>
      </c>
      <c r="Z217">
        <v>25.91</v>
      </c>
      <c r="AA217">
        <v>21.06</v>
      </c>
      <c r="AB217">
        <v>55.03</v>
      </c>
      <c r="AC217">
        <v>78.099999999999994</v>
      </c>
      <c r="AD217">
        <v>55.65</v>
      </c>
      <c r="AE217">
        <v>4.12</v>
      </c>
      <c r="AF217">
        <v>17.16</v>
      </c>
      <c r="AG217">
        <v>25.91</v>
      </c>
      <c r="AH217">
        <v>21.06</v>
      </c>
      <c r="AI217">
        <v>34.659999999999997</v>
      </c>
      <c r="AJ217">
        <v>37.15</v>
      </c>
      <c r="AK217">
        <v>72.510000000000005</v>
      </c>
      <c r="AL217">
        <v>72.62</v>
      </c>
      <c r="AM217">
        <v>4.12</v>
      </c>
      <c r="AN217">
        <v>17.16</v>
      </c>
      <c r="AO217">
        <v>22.3</v>
      </c>
      <c r="AP217">
        <v>34.659999999999997</v>
      </c>
      <c r="AQ217">
        <v>37.15</v>
      </c>
      <c r="AR217">
        <v>72.510000000000005</v>
      </c>
      <c r="AS217">
        <v>72.62</v>
      </c>
      <c r="AT217">
        <v>4.12</v>
      </c>
      <c r="AU217">
        <v>17.16</v>
      </c>
      <c r="AV217">
        <v>173.51</v>
      </c>
      <c r="AW217">
        <v>206.12</v>
      </c>
      <c r="AX217">
        <v>21.06</v>
      </c>
      <c r="AY217">
        <v>69.17</v>
      </c>
      <c r="AZ217">
        <v>5.39</v>
      </c>
      <c r="BA217">
        <v>65.349999999999994</v>
      </c>
      <c r="BB217">
        <v>5.39</v>
      </c>
      <c r="BC217">
        <v>65.349999999999994</v>
      </c>
      <c r="BD217">
        <v>5.39</v>
      </c>
      <c r="BE217">
        <v>20.14</v>
      </c>
      <c r="BF217">
        <v>3.69</v>
      </c>
      <c r="BG217">
        <v>3.69</v>
      </c>
      <c r="BH217">
        <v>95.27</v>
      </c>
      <c r="BI217">
        <v>5.39</v>
      </c>
      <c r="BJ217">
        <v>2.91</v>
      </c>
      <c r="BK217">
        <v>96.81</v>
      </c>
      <c r="BL217">
        <v>5.39</v>
      </c>
      <c r="BM217">
        <v>0</v>
      </c>
      <c r="BN217">
        <v>69.87</v>
      </c>
      <c r="BO217">
        <v>2.2599999999999998</v>
      </c>
      <c r="BP217">
        <v>0</v>
      </c>
      <c r="BQ217">
        <v>96.79</v>
      </c>
    </row>
    <row r="218" spans="1:69">
      <c r="A218" s="97">
        <v>43589</v>
      </c>
      <c r="B218" t="s">
        <v>782</v>
      </c>
      <c r="C218">
        <v>15.62</v>
      </c>
      <c r="D218">
        <v>24.12</v>
      </c>
      <c r="E218">
        <v>19.46</v>
      </c>
      <c r="F218">
        <v>55.58</v>
      </c>
      <c r="G218">
        <v>17.95</v>
      </c>
      <c r="H218">
        <v>21.1</v>
      </c>
      <c r="I218">
        <v>4.12</v>
      </c>
      <c r="J218">
        <v>13.91</v>
      </c>
      <c r="K218">
        <v>24.12</v>
      </c>
      <c r="L218">
        <v>19.46</v>
      </c>
      <c r="M218">
        <v>57.66</v>
      </c>
      <c r="N218">
        <v>36.72</v>
      </c>
      <c r="O218">
        <v>20.58</v>
      </c>
      <c r="P218">
        <v>20.76</v>
      </c>
      <c r="Q218">
        <v>4.12</v>
      </c>
      <c r="R218">
        <v>13.91</v>
      </c>
      <c r="S218">
        <v>20.65</v>
      </c>
      <c r="T218">
        <v>57.66</v>
      </c>
      <c r="U218">
        <v>36.72</v>
      </c>
      <c r="V218">
        <v>20.58</v>
      </c>
      <c r="W218">
        <v>20.76</v>
      </c>
      <c r="X218">
        <v>4.12</v>
      </c>
      <c r="Y218">
        <v>15.62</v>
      </c>
      <c r="Z218">
        <v>25.74</v>
      </c>
      <c r="AA218">
        <v>20.76</v>
      </c>
      <c r="AB218">
        <v>58.15</v>
      </c>
      <c r="AC218">
        <v>78.2</v>
      </c>
      <c r="AD218">
        <v>55.65</v>
      </c>
      <c r="AE218">
        <v>4.12</v>
      </c>
      <c r="AF218">
        <v>13.91</v>
      </c>
      <c r="AG218">
        <v>25.74</v>
      </c>
      <c r="AH218">
        <v>20.76</v>
      </c>
      <c r="AI218">
        <v>36.619999999999997</v>
      </c>
      <c r="AJ218">
        <v>39.26</v>
      </c>
      <c r="AK218">
        <v>72.56</v>
      </c>
      <c r="AL218">
        <v>72.67</v>
      </c>
      <c r="AM218">
        <v>4.12</v>
      </c>
      <c r="AN218">
        <v>13.91</v>
      </c>
      <c r="AO218">
        <v>22.04</v>
      </c>
      <c r="AP218">
        <v>36.619999999999997</v>
      </c>
      <c r="AQ218">
        <v>39.26</v>
      </c>
      <c r="AR218">
        <v>72.56</v>
      </c>
      <c r="AS218">
        <v>72.67</v>
      </c>
      <c r="AT218">
        <v>4.12</v>
      </c>
      <c r="AU218">
        <v>13.91</v>
      </c>
      <c r="AV218">
        <v>176.91</v>
      </c>
      <c r="AW218">
        <v>210.31</v>
      </c>
      <c r="AX218">
        <v>20.76</v>
      </c>
      <c r="AY218">
        <v>69.17</v>
      </c>
      <c r="AZ218">
        <v>4.03</v>
      </c>
      <c r="BA218">
        <v>66.13</v>
      </c>
      <c r="BB218">
        <v>4.03</v>
      </c>
      <c r="BC218">
        <v>66.13</v>
      </c>
      <c r="BD218">
        <v>4.03</v>
      </c>
      <c r="BE218">
        <v>21.65</v>
      </c>
      <c r="BF218">
        <v>2.88</v>
      </c>
      <c r="BG218">
        <v>2.58</v>
      </c>
      <c r="BH218">
        <v>81.260000000000005</v>
      </c>
      <c r="BI218">
        <v>4.03</v>
      </c>
      <c r="BJ218">
        <v>2.1800000000000002</v>
      </c>
      <c r="BK218">
        <v>82.62</v>
      </c>
      <c r="BL218">
        <v>4.03</v>
      </c>
      <c r="BM218">
        <v>0</v>
      </c>
      <c r="BN218">
        <v>60.63</v>
      </c>
      <c r="BO218">
        <v>2.2599999999999998</v>
      </c>
      <c r="BP218">
        <v>0</v>
      </c>
      <c r="BQ218">
        <v>82.59</v>
      </c>
    </row>
    <row r="219" spans="1:69">
      <c r="A219" s="97">
        <v>43589</v>
      </c>
      <c r="B219" t="s">
        <v>803</v>
      </c>
      <c r="C219">
        <v>15.62</v>
      </c>
      <c r="D219">
        <v>24.54</v>
      </c>
      <c r="E219">
        <v>19.91</v>
      </c>
      <c r="F219">
        <v>55.58</v>
      </c>
      <c r="G219">
        <v>17.95</v>
      </c>
      <c r="H219">
        <v>21.1</v>
      </c>
      <c r="I219">
        <v>4.12</v>
      </c>
      <c r="J219">
        <v>13.91</v>
      </c>
      <c r="K219">
        <v>24.54</v>
      </c>
      <c r="L219">
        <v>19.91</v>
      </c>
      <c r="M219">
        <v>57.66</v>
      </c>
      <c r="N219">
        <v>36.72</v>
      </c>
      <c r="O219">
        <v>20.58</v>
      </c>
      <c r="P219">
        <v>20.76</v>
      </c>
      <c r="Q219">
        <v>4.12</v>
      </c>
      <c r="R219">
        <v>13.91</v>
      </c>
      <c r="S219">
        <v>21.1</v>
      </c>
      <c r="T219">
        <v>57.66</v>
      </c>
      <c r="U219">
        <v>36.72</v>
      </c>
      <c r="V219">
        <v>20.58</v>
      </c>
      <c r="W219">
        <v>20.76</v>
      </c>
      <c r="X219">
        <v>4.12</v>
      </c>
      <c r="Y219">
        <v>15.62</v>
      </c>
      <c r="Z219">
        <v>26.19</v>
      </c>
      <c r="AA219">
        <v>21.25</v>
      </c>
      <c r="AB219">
        <v>58.15</v>
      </c>
      <c r="AC219">
        <v>78.2</v>
      </c>
      <c r="AD219">
        <v>55.65</v>
      </c>
      <c r="AE219">
        <v>4.12</v>
      </c>
      <c r="AF219">
        <v>13.91</v>
      </c>
      <c r="AG219">
        <v>26.19</v>
      </c>
      <c r="AH219">
        <v>21.25</v>
      </c>
      <c r="AI219">
        <v>36.619999999999997</v>
      </c>
      <c r="AJ219">
        <v>39.26</v>
      </c>
      <c r="AK219">
        <v>72.56</v>
      </c>
      <c r="AL219">
        <v>72.67</v>
      </c>
      <c r="AM219">
        <v>4.12</v>
      </c>
      <c r="AN219">
        <v>13.91</v>
      </c>
      <c r="AO219">
        <v>22.51</v>
      </c>
      <c r="AP219">
        <v>36.619999999999997</v>
      </c>
      <c r="AQ219">
        <v>39.26</v>
      </c>
      <c r="AR219">
        <v>72.56</v>
      </c>
      <c r="AS219">
        <v>72.67</v>
      </c>
      <c r="AT219">
        <v>4.12</v>
      </c>
      <c r="AU219">
        <v>13.91</v>
      </c>
      <c r="AV219">
        <v>177.36</v>
      </c>
      <c r="AW219">
        <v>210.76</v>
      </c>
      <c r="AX219">
        <v>21.25</v>
      </c>
      <c r="AY219">
        <v>69.17</v>
      </c>
      <c r="AZ219">
        <v>4.03</v>
      </c>
      <c r="BA219">
        <v>66.599999999999994</v>
      </c>
      <c r="BB219">
        <v>4.03</v>
      </c>
      <c r="BC219">
        <v>66.599999999999994</v>
      </c>
      <c r="BD219">
        <v>4.03</v>
      </c>
      <c r="BE219">
        <v>21.77</v>
      </c>
      <c r="BF219">
        <v>2.88</v>
      </c>
      <c r="BG219">
        <v>2.58</v>
      </c>
      <c r="BH219">
        <v>81.73</v>
      </c>
      <c r="BI219">
        <v>4.03</v>
      </c>
      <c r="BJ219">
        <v>2.1800000000000002</v>
      </c>
      <c r="BK219">
        <v>83.1</v>
      </c>
      <c r="BL219">
        <v>4.03</v>
      </c>
      <c r="BM219">
        <v>0</v>
      </c>
      <c r="BN219">
        <v>61.1</v>
      </c>
      <c r="BO219">
        <v>2.2599999999999998</v>
      </c>
      <c r="BP219">
        <v>0</v>
      </c>
      <c r="BQ219">
        <v>83.06</v>
      </c>
    </row>
    <row r="220" spans="1:69">
      <c r="A220" s="97">
        <v>43589</v>
      </c>
      <c r="B220" t="s">
        <v>809</v>
      </c>
      <c r="C220">
        <v>16.04</v>
      </c>
      <c r="D220">
        <v>24.21</v>
      </c>
      <c r="E220">
        <v>19.670000000000002</v>
      </c>
      <c r="F220">
        <v>55.23</v>
      </c>
      <c r="G220">
        <v>17.95</v>
      </c>
      <c r="H220">
        <v>20.5</v>
      </c>
      <c r="I220">
        <v>4.12</v>
      </c>
      <c r="J220">
        <v>14.13</v>
      </c>
      <c r="K220">
        <v>24.21</v>
      </c>
      <c r="L220">
        <v>19.670000000000002</v>
      </c>
      <c r="M220">
        <v>56.11</v>
      </c>
      <c r="N220">
        <v>37.68</v>
      </c>
      <c r="O220">
        <v>20.399999999999999</v>
      </c>
      <c r="P220">
        <v>20.440000000000001</v>
      </c>
      <c r="Q220">
        <v>4.12</v>
      </c>
      <c r="R220">
        <v>14.13</v>
      </c>
      <c r="S220">
        <v>20.83</v>
      </c>
      <c r="T220">
        <v>56.11</v>
      </c>
      <c r="U220">
        <v>37.68</v>
      </c>
      <c r="V220">
        <v>20.399999999999999</v>
      </c>
      <c r="W220">
        <v>20.440000000000001</v>
      </c>
      <c r="X220">
        <v>4.12</v>
      </c>
      <c r="Y220">
        <v>16.04</v>
      </c>
      <c r="Z220">
        <v>25.8</v>
      </c>
      <c r="AA220">
        <v>20.96</v>
      </c>
      <c r="AB220">
        <v>57.84</v>
      </c>
      <c r="AC220">
        <v>78.22</v>
      </c>
      <c r="AD220">
        <v>55.65</v>
      </c>
      <c r="AE220">
        <v>4.12</v>
      </c>
      <c r="AF220">
        <v>14.13</v>
      </c>
      <c r="AG220">
        <v>25.8</v>
      </c>
      <c r="AH220">
        <v>20.96</v>
      </c>
      <c r="AI220">
        <v>36.43</v>
      </c>
      <c r="AJ220">
        <v>39.06</v>
      </c>
      <c r="AK220">
        <v>72.58</v>
      </c>
      <c r="AL220">
        <v>72.680000000000007</v>
      </c>
      <c r="AM220">
        <v>4.12</v>
      </c>
      <c r="AN220">
        <v>14.13</v>
      </c>
      <c r="AO220">
        <v>22.2</v>
      </c>
      <c r="AP220">
        <v>36.43</v>
      </c>
      <c r="AQ220">
        <v>39.06</v>
      </c>
      <c r="AR220">
        <v>72.58</v>
      </c>
      <c r="AS220">
        <v>72.680000000000007</v>
      </c>
      <c r="AT220">
        <v>4.12</v>
      </c>
      <c r="AU220">
        <v>14.13</v>
      </c>
      <c r="AV220">
        <v>176.65</v>
      </c>
      <c r="AW220">
        <v>209.98</v>
      </c>
      <c r="AX220">
        <v>20.96</v>
      </c>
      <c r="AY220">
        <v>69.17</v>
      </c>
      <c r="AZ220">
        <v>4.08</v>
      </c>
      <c r="BA220">
        <v>66.19</v>
      </c>
      <c r="BB220">
        <v>4.08</v>
      </c>
      <c r="BC220">
        <v>66.19</v>
      </c>
      <c r="BD220">
        <v>4.08</v>
      </c>
      <c r="BE220">
        <v>21.65</v>
      </c>
      <c r="BF220">
        <v>2.88</v>
      </c>
      <c r="BG220">
        <v>2.58</v>
      </c>
      <c r="BH220">
        <v>81.430000000000007</v>
      </c>
      <c r="BI220">
        <v>4.08</v>
      </c>
      <c r="BJ220">
        <v>2.2000000000000002</v>
      </c>
      <c r="BK220">
        <v>82.65</v>
      </c>
      <c r="BL220">
        <v>4.08</v>
      </c>
      <c r="BM220">
        <v>0</v>
      </c>
      <c r="BN220">
        <v>60.72</v>
      </c>
      <c r="BO220">
        <v>2.2599999999999998</v>
      </c>
      <c r="BP220">
        <v>0</v>
      </c>
      <c r="BQ220">
        <v>82.62</v>
      </c>
    </row>
    <row r="221" spans="1:69">
      <c r="A221" s="97">
        <v>43589</v>
      </c>
      <c r="B221" t="s">
        <v>812</v>
      </c>
      <c r="C221">
        <v>15.62</v>
      </c>
      <c r="D221">
        <v>23.87</v>
      </c>
      <c r="E221">
        <v>19.43</v>
      </c>
      <c r="F221">
        <v>55.58</v>
      </c>
      <c r="G221">
        <v>17.95</v>
      </c>
      <c r="H221">
        <v>21.1</v>
      </c>
      <c r="I221">
        <v>4.12</v>
      </c>
      <c r="J221">
        <v>13.91</v>
      </c>
      <c r="K221">
        <v>23.87</v>
      </c>
      <c r="L221">
        <v>19.43</v>
      </c>
      <c r="M221">
        <v>57.66</v>
      </c>
      <c r="N221">
        <v>36.72</v>
      </c>
      <c r="O221">
        <v>20.58</v>
      </c>
      <c r="P221">
        <v>20.76</v>
      </c>
      <c r="Q221">
        <v>4.12</v>
      </c>
      <c r="R221">
        <v>13.91</v>
      </c>
      <c r="S221">
        <v>20.56</v>
      </c>
      <c r="T221">
        <v>57.66</v>
      </c>
      <c r="U221">
        <v>36.72</v>
      </c>
      <c r="V221">
        <v>20.58</v>
      </c>
      <c r="W221">
        <v>20.76</v>
      </c>
      <c r="X221">
        <v>4.12</v>
      </c>
      <c r="Y221">
        <v>15.62</v>
      </c>
      <c r="Z221">
        <v>25.47</v>
      </c>
      <c r="AA221">
        <v>20.73</v>
      </c>
      <c r="AB221">
        <v>58.15</v>
      </c>
      <c r="AC221">
        <v>78.2</v>
      </c>
      <c r="AD221">
        <v>55.65</v>
      </c>
      <c r="AE221">
        <v>4.12</v>
      </c>
      <c r="AF221">
        <v>13.91</v>
      </c>
      <c r="AG221">
        <v>25.47</v>
      </c>
      <c r="AH221">
        <v>20.73</v>
      </c>
      <c r="AI221">
        <v>36.619999999999997</v>
      </c>
      <c r="AJ221">
        <v>39.26</v>
      </c>
      <c r="AK221">
        <v>72.56</v>
      </c>
      <c r="AL221">
        <v>72.67</v>
      </c>
      <c r="AM221">
        <v>4.12</v>
      </c>
      <c r="AN221">
        <v>13.91</v>
      </c>
      <c r="AO221">
        <v>21.94</v>
      </c>
      <c r="AP221">
        <v>36.619999999999997</v>
      </c>
      <c r="AQ221">
        <v>39.26</v>
      </c>
      <c r="AR221">
        <v>72.56</v>
      </c>
      <c r="AS221">
        <v>72.67</v>
      </c>
      <c r="AT221">
        <v>4.12</v>
      </c>
      <c r="AU221">
        <v>13.91</v>
      </c>
      <c r="AV221">
        <v>176.64</v>
      </c>
      <c r="AW221">
        <v>210.04</v>
      </c>
      <c r="AX221">
        <v>20.73</v>
      </c>
      <c r="AY221">
        <v>69.17</v>
      </c>
      <c r="AZ221">
        <v>4.03</v>
      </c>
      <c r="BA221">
        <v>66.040000000000006</v>
      </c>
      <c r="BB221">
        <v>4.03</v>
      </c>
      <c r="BC221">
        <v>66.040000000000006</v>
      </c>
      <c r="BD221">
        <v>4.03</v>
      </c>
      <c r="BE221">
        <v>21.62</v>
      </c>
      <c r="BF221">
        <v>2.88</v>
      </c>
      <c r="BG221">
        <v>2.58</v>
      </c>
      <c r="BH221">
        <v>81.17</v>
      </c>
      <c r="BI221">
        <v>4.03</v>
      </c>
      <c r="BJ221">
        <v>2.1800000000000002</v>
      </c>
      <c r="BK221">
        <v>82.53</v>
      </c>
      <c r="BL221">
        <v>4.03</v>
      </c>
      <c r="BM221">
        <v>0</v>
      </c>
      <c r="BN221">
        <v>60.54</v>
      </c>
      <c r="BO221">
        <v>2.2599999999999998</v>
      </c>
      <c r="BP221">
        <v>0</v>
      </c>
      <c r="BQ221">
        <v>82.5</v>
      </c>
    </row>
    <row r="222" spans="1:69">
      <c r="A222" s="97">
        <v>43589</v>
      </c>
      <c r="B222" t="s">
        <v>818</v>
      </c>
      <c r="C222">
        <v>16.04</v>
      </c>
      <c r="D222">
        <v>24.21</v>
      </c>
      <c r="E222">
        <v>19.670000000000002</v>
      </c>
      <c r="F222">
        <v>55.23</v>
      </c>
      <c r="G222">
        <v>17.95</v>
      </c>
      <c r="H222">
        <v>20.5</v>
      </c>
      <c r="I222">
        <v>4.12</v>
      </c>
      <c r="J222">
        <v>14.13</v>
      </c>
      <c r="K222">
        <v>24.21</v>
      </c>
      <c r="L222">
        <v>19.670000000000002</v>
      </c>
      <c r="M222">
        <v>56.11</v>
      </c>
      <c r="N222">
        <v>37.68</v>
      </c>
      <c r="O222">
        <v>20.399999999999999</v>
      </c>
      <c r="P222">
        <v>20.440000000000001</v>
      </c>
      <c r="Q222">
        <v>4.12</v>
      </c>
      <c r="R222">
        <v>14.13</v>
      </c>
      <c r="S222">
        <v>20.83</v>
      </c>
      <c r="T222">
        <v>56.11</v>
      </c>
      <c r="U222">
        <v>37.68</v>
      </c>
      <c r="V222">
        <v>20.399999999999999</v>
      </c>
      <c r="W222">
        <v>20.440000000000001</v>
      </c>
      <c r="X222">
        <v>4.12</v>
      </c>
      <c r="Y222">
        <v>16.04</v>
      </c>
      <c r="Z222">
        <v>25.8</v>
      </c>
      <c r="AA222">
        <v>20.96</v>
      </c>
      <c r="AB222">
        <v>57.84</v>
      </c>
      <c r="AC222">
        <v>78.22</v>
      </c>
      <c r="AD222">
        <v>55.65</v>
      </c>
      <c r="AE222">
        <v>4.12</v>
      </c>
      <c r="AF222">
        <v>14.13</v>
      </c>
      <c r="AG222">
        <v>25.8</v>
      </c>
      <c r="AH222">
        <v>20.96</v>
      </c>
      <c r="AI222">
        <v>36.43</v>
      </c>
      <c r="AJ222">
        <v>39.06</v>
      </c>
      <c r="AK222">
        <v>72.58</v>
      </c>
      <c r="AL222">
        <v>72.680000000000007</v>
      </c>
      <c r="AM222">
        <v>4.12</v>
      </c>
      <c r="AN222">
        <v>14.13</v>
      </c>
      <c r="AO222">
        <v>22.2</v>
      </c>
      <c r="AP222">
        <v>36.43</v>
      </c>
      <c r="AQ222">
        <v>39.06</v>
      </c>
      <c r="AR222">
        <v>72.58</v>
      </c>
      <c r="AS222">
        <v>72.680000000000007</v>
      </c>
      <c r="AT222">
        <v>4.12</v>
      </c>
      <c r="AU222">
        <v>14.13</v>
      </c>
      <c r="AV222">
        <v>176.65</v>
      </c>
      <c r="AW222">
        <v>209.98</v>
      </c>
      <c r="AX222">
        <v>20.96</v>
      </c>
      <c r="AY222">
        <v>69.17</v>
      </c>
      <c r="AZ222">
        <v>4.08</v>
      </c>
      <c r="BA222">
        <v>66.19</v>
      </c>
      <c r="BB222">
        <v>4.08</v>
      </c>
      <c r="BC222">
        <v>66.19</v>
      </c>
      <c r="BD222">
        <v>4.08</v>
      </c>
      <c r="BE222">
        <v>21.65</v>
      </c>
      <c r="BF222">
        <v>2.88</v>
      </c>
      <c r="BG222">
        <v>2.58</v>
      </c>
      <c r="BH222">
        <v>81.430000000000007</v>
      </c>
      <c r="BI222">
        <v>4.08</v>
      </c>
      <c r="BJ222">
        <v>2.2000000000000002</v>
      </c>
      <c r="BK222">
        <v>82.65</v>
      </c>
      <c r="BL222">
        <v>4.08</v>
      </c>
      <c r="BM222">
        <v>0</v>
      </c>
      <c r="BN222">
        <v>60.72</v>
      </c>
      <c r="BO222">
        <v>2.2599999999999998</v>
      </c>
      <c r="BP222">
        <v>0</v>
      </c>
      <c r="BQ222">
        <v>82.62</v>
      </c>
    </row>
    <row r="223" spans="1:69">
      <c r="A223" s="97">
        <v>43589</v>
      </c>
      <c r="B223" t="s">
        <v>830</v>
      </c>
      <c r="C223">
        <v>15.62</v>
      </c>
      <c r="D223">
        <v>24.79</v>
      </c>
      <c r="E223">
        <v>20.149999999999999</v>
      </c>
      <c r="F223">
        <v>55.58</v>
      </c>
      <c r="G223">
        <v>17.95</v>
      </c>
      <c r="H223">
        <v>21.1</v>
      </c>
      <c r="I223">
        <v>4.12</v>
      </c>
      <c r="J223">
        <v>13.91</v>
      </c>
      <c r="K223">
        <v>24.79</v>
      </c>
      <c r="L223">
        <v>20.149999999999999</v>
      </c>
      <c r="M223">
        <v>57.66</v>
      </c>
      <c r="N223">
        <v>36.72</v>
      </c>
      <c r="O223">
        <v>20.58</v>
      </c>
      <c r="P223">
        <v>20.76</v>
      </c>
      <c r="Q223">
        <v>4.12</v>
      </c>
      <c r="R223">
        <v>13.91</v>
      </c>
      <c r="S223">
        <v>21.34</v>
      </c>
      <c r="T223">
        <v>57.66</v>
      </c>
      <c r="U223">
        <v>36.72</v>
      </c>
      <c r="V223">
        <v>20.58</v>
      </c>
      <c r="W223">
        <v>20.76</v>
      </c>
      <c r="X223">
        <v>4.12</v>
      </c>
      <c r="Y223">
        <v>15.62</v>
      </c>
      <c r="Z223">
        <v>26.46</v>
      </c>
      <c r="AA223">
        <v>21.51</v>
      </c>
      <c r="AB223">
        <v>58.15</v>
      </c>
      <c r="AC223">
        <v>78.2</v>
      </c>
      <c r="AD223">
        <v>55.65</v>
      </c>
      <c r="AE223">
        <v>4.12</v>
      </c>
      <c r="AF223">
        <v>13.91</v>
      </c>
      <c r="AG223">
        <v>26.46</v>
      </c>
      <c r="AH223">
        <v>21.51</v>
      </c>
      <c r="AI223">
        <v>36.619999999999997</v>
      </c>
      <c r="AJ223">
        <v>39.26</v>
      </c>
      <c r="AK223">
        <v>72.56</v>
      </c>
      <c r="AL223">
        <v>72.67</v>
      </c>
      <c r="AM223">
        <v>4.12</v>
      </c>
      <c r="AN223">
        <v>13.91</v>
      </c>
      <c r="AO223">
        <v>22.77</v>
      </c>
      <c r="AP223">
        <v>36.619999999999997</v>
      </c>
      <c r="AQ223">
        <v>39.26</v>
      </c>
      <c r="AR223">
        <v>72.56</v>
      </c>
      <c r="AS223">
        <v>72.67</v>
      </c>
      <c r="AT223">
        <v>4.12</v>
      </c>
      <c r="AU223">
        <v>13.91</v>
      </c>
      <c r="AV223">
        <v>177.63</v>
      </c>
      <c r="AW223">
        <v>211.03</v>
      </c>
      <c r="AX223">
        <v>21.51</v>
      </c>
      <c r="AY223">
        <v>69.17</v>
      </c>
      <c r="AZ223">
        <v>4.03</v>
      </c>
      <c r="BA223">
        <v>66.87</v>
      </c>
      <c r="BB223">
        <v>4.03</v>
      </c>
      <c r="BC223">
        <v>66.87</v>
      </c>
      <c r="BD223">
        <v>4.03</v>
      </c>
      <c r="BE223">
        <v>21.84</v>
      </c>
      <c r="BF223">
        <v>2.88</v>
      </c>
      <c r="BG223">
        <v>2.58</v>
      </c>
      <c r="BH223">
        <v>81.99</v>
      </c>
      <c r="BI223">
        <v>4.03</v>
      </c>
      <c r="BJ223">
        <v>2.1800000000000002</v>
      </c>
      <c r="BK223">
        <v>83.36</v>
      </c>
      <c r="BL223">
        <v>4.03</v>
      </c>
      <c r="BM223">
        <v>0</v>
      </c>
      <c r="BN223">
        <v>61.36</v>
      </c>
      <c r="BO223">
        <v>2.2599999999999998</v>
      </c>
      <c r="BP223">
        <v>0</v>
      </c>
      <c r="BQ223">
        <v>83.33</v>
      </c>
    </row>
    <row r="224" spans="1:69">
      <c r="A224" s="97">
        <v>43589</v>
      </c>
      <c r="B224" t="s">
        <v>836</v>
      </c>
      <c r="C224">
        <v>16.04</v>
      </c>
      <c r="D224">
        <v>24.21</v>
      </c>
      <c r="E224">
        <v>19.670000000000002</v>
      </c>
      <c r="F224">
        <v>55.23</v>
      </c>
      <c r="G224">
        <v>17.95</v>
      </c>
      <c r="H224">
        <v>20.5</v>
      </c>
      <c r="I224">
        <v>4.12</v>
      </c>
      <c r="J224">
        <v>14.13</v>
      </c>
      <c r="K224">
        <v>24.21</v>
      </c>
      <c r="L224">
        <v>19.670000000000002</v>
      </c>
      <c r="M224">
        <v>56.11</v>
      </c>
      <c r="N224">
        <v>37.68</v>
      </c>
      <c r="O224">
        <v>20.399999999999999</v>
      </c>
      <c r="P224">
        <v>20.440000000000001</v>
      </c>
      <c r="Q224">
        <v>4.12</v>
      </c>
      <c r="R224">
        <v>14.13</v>
      </c>
      <c r="S224">
        <v>20.83</v>
      </c>
      <c r="T224">
        <v>56.11</v>
      </c>
      <c r="U224">
        <v>37.68</v>
      </c>
      <c r="V224">
        <v>20.399999999999999</v>
      </c>
      <c r="W224">
        <v>20.440000000000001</v>
      </c>
      <c r="X224">
        <v>4.12</v>
      </c>
      <c r="Y224">
        <v>16.04</v>
      </c>
      <c r="Z224">
        <v>25.8</v>
      </c>
      <c r="AA224">
        <v>20.96</v>
      </c>
      <c r="AB224">
        <v>57.84</v>
      </c>
      <c r="AC224">
        <v>78.22</v>
      </c>
      <c r="AD224">
        <v>55.65</v>
      </c>
      <c r="AE224">
        <v>4.12</v>
      </c>
      <c r="AF224">
        <v>14.13</v>
      </c>
      <c r="AG224">
        <v>25.8</v>
      </c>
      <c r="AH224">
        <v>20.96</v>
      </c>
      <c r="AI224">
        <v>36.43</v>
      </c>
      <c r="AJ224">
        <v>39.06</v>
      </c>
      <c r="AK224">
        <v>72.58</v>
      </c>
      <c r="AL224">
        <v>72.680000000000007</v>
      </c>
      <c r="AM224">
        <v>4.12</v>
      </c>
      <c r="AN224">
        <v>14.13</v>
      </c>
      <c r="AO224">
        <v>22.2</v>
      </c>
      <c r="AP224">
        <v>36.43</v>
      </c>
      <c r="AQ224">
        <v>39.06</v>
      </c>
      <c r="AR224">
        <v>72.58</v>
      </c>
      <c r="AS224">
        <v>72.680000000000007</v>
      </c>
      <c r="AT224">
        <v>4.12</v>
      </c>
      <c r="AU224">
        <v>14.13</v>
      </c>
      <c r="AV224">
        <v>176.65</v>
      </c>
      <c r="AW224">
        <v>209.98</v>
      </c>
      <c r="AX224">
        <v>20.96</v>
      </c>
      <c r="AY224">
        <v>69.17</v>
      </c>
      <c r="AZ224">
        <v>4.08</v>
      </c>
      <c r="BA224">
        <v>66.19</v>
      </c>
      <c r="BB224">
        <v>4.08</v>
      </c>
      <c r="BC224">
        <v>66.19</v>
      </c>
      <c r="BD224">
        <v>4.08</v>
      </c>
      <c r="BE224">
        <v>21.65</v>
      </c>
      <c r="BF224">
        <v>2.88</v>
      </c>
      <c r="BG224">
        <v>2.58</v>
      </c>
      <c r="BH224">
        <v>81.430000000000007</v>
      </c>
      <c r="BI224">
        <v>4.08</v>
      </c>
      <c r="BJ224">
        <v>2.2000000000000002</v>
      </c>
      <c r="BK224">
        <v>82.65</v>
      </c>
      <c r="BL224">
        <v>4.08</v>
      </c>
      <c r="BM224">
        <v>0</v>
      </c>
      <c r="BN224">
        <v>60.72</v>
      </c>
      <c r="BO224">
        <v>2.2599999999999998</v>
      </c>
      <c r="BP224">
        <v>0</v>
      </c>
      <c r="BQ224">
        <v>82.62</v>
      </c>
    </row>
    <row r="225" spans="1:69">
      <c r="A225" s="97">
        <v>43589</v>
      </c>
      <c r="B225" t="s">
        <v>839</v>
      </c>
      <c r="C225">
        <v>15.62</v>
      </c>
      <c r="D225">
        <v>24.79</v>
      </c>
      <c r="E225">
        <v>20.149999999999999</v>
      </c>
      <c r="F225">
        <v>55.58</v>
      </c>
      <c r="G225">
        <v>17.95</v>
      </c>
      <c r="H225">
        <v>21.1</v>
      </c>
      <c r="I225">
        <v>4.12</v>
      </c>
      <c r="J225">
        <v>13.91</v>
      </c>
      <c r="K225">
        <v>24.79</v>
      </c>
      <c r="L225">
        <v>20.149999999999999</v>
      </c>
      <c r="M225">
        <v>57.66</v>
      </c>
      <c r="N225">
        <v>36.72</v>
      </c>
      <c r="O225">
        <v>20.58</v>
      </c>
      <c r="P225">
        <v>20.76</v>
      </c>
      <c r="Q225">
        <v>4.12</v>
      </c>
      <c r="R225">
        <v>13.91</v>
      </c>
      <c r="S225">
        <v>21.34</v>
      </c>
      <c r="T225">
        <v>57.66</v>
      </c>
      <c r="U225">
        <v>36.72</v>
      </c>
      <c r="V225">
        <v>20.58</v>
      </c>
      <c r="W225">
        <v>20.76</v>
      </c>
      <c r="X225">
        <v>4.12</v>
      </c>
      <c r="Y225">
        <v>15.62</v>
      </c>
      <c r="Z225">
        <v>26.46</v>
      </c>
      <c r="AA225">
        <v>21.51</v>
      </c>
      <c r="AB225">
        <v>58.15</v>
      </c>
      <c r="AC225">
        <v>78.2</v>
      </c>
      <c r="AD225">
        <v>55.65</v>
      </c>
      <c r="AE225">
        <v>4.12</v>
      </c>
      <c r="AF225">
        <v>13.91</v>
      </c>
      <c r="AG225">
        <v>26.46</v>
      </c>
      <c r="AH225">
        <v>21.51</v>
      </c>
      <c r="AI225">
        <v>36.619999999999997</v>
      </c>
      <c r="AJ225">
        <v>39.26</v>
      </c>
      <c r="AK225">
        <v>72.56</v>
      </c>
      <c r="AL225">
        <v>72.67</v>
      </c>
      <c r="AM225">
        <v>4.12</v>
      </c>
      <c r="AN225">
        <v>13.91</v>
      </c>
      <c r="AO225">
        <v>22.77</v>
      </c>
      <c r="AP225">
        <v>36.619999999999997</v>
      </c>
      <c r="AQ225">
        <v>39.26</v>
      </c>
      <c r="AR225">
        <v>72.56</v>
      </c>
      <c r="AS225">
        <v>72.67</v>
      </c>
      <c r="AT225">
        <v>4.12</v>
      </c>
      <c r="AU225">
        <v>13.91</v>
      </c>
      <c r="AV225">
        <v>177.63</v>
      </c>
      <c r="AW225">
        <v>211.03</v>
      </c>
      <c r="AX225">
        <v>21.51</v>
      </c>
      <c r="AY225">
        <v>69.17</v>
      </c>
      <c r="AZ225">
        <v>4.03</v>
      </c>
      <c r="BA225">
        <v>66.87</v>
      </c>
      <c r="BB225">
        <v>4.03</v>
      </c>
      <c r="BC225">
        <v>66.87</v>
      </c>
      <c r="BD225">
        <v>4.03</v>
      </c>
      <c r="BE225">
        <v>21.84</v>
      </c>
      <c r="BF225">
        <v>2.88</v>
      </c>
      <c r="BG225">
        <v>2.58</v>
      </c>
      <c r="BH225">
        <v>81.99</v>
      </c>
      <c r="BI225">
        <v>4.03</v>
      </c>
      <c r="BJ225">
        <v>2.1800000000000002</v>
      </c>
      <c r="BK225">
        <v>83.36</v>
      </c>
      <c r="BL225">
        <v>4.03</v>
      </c>
      <c r="BM225">
        <v>0</v>
      </c>
      <c r="BN225">
        <v>61.36</v>
      </c>
      <c r="BO225">
        <v>2.2599999999999998</v>
      </c>
      <c r="BP225">
        <v>0</v>
      </c>
      <c r="BQ225">
        <v>83.33</v>
      </c>
    </row>
    <row r="226" spans="1:69">
      <c r="A226" s="97">
        <v>43589</v>
      </c>
      <c r="B226" t="s">
        <v>842</v>
      </c>
      <c r="C226">
        <v>16.04</v>
      </c>
      <c r="D226">
        <v>24.55</v>
      </c>
      <c r="E226">
        <v>19.95</v>
      </c>
      <c r="F226">
        <v>55.23</v>
      </c>
      <c r="G226">
        <v>17.95</v>
      </c>
      <c r="H226">
        <v>20.5</v>
      </c>
      <c r="I226">
        <v>4.12</v>
      </c>
      <c r="J226">
        <v>14.13</v>
      </c>
      <c r="K226">
        <v>24.55</v>
      </c>
      <c r="L226">
        <v>19.95</v>
      </c>
      <c r="M226">
        <v>56.11</v>
      </c>
      <c r="N226">
        <v>37.68</v>
      </c>
      <c r="O226">
        <v>20.399999999999999</v>
      </c>
      <c r="P226">
        <v>20.440000000000001</v>
      </c>
      <c r="Q226">
        <v>4.12</v>
      </c>
      <c r="R226">
        <v>14.13</v>
      </c>
      <c r="S226">
        <v>21.13</v>
      </c>
      <c r="T226">
        <v>56.11</v>
      </c>
      <c r="U226">
        <v>37.68</v>
      </c>
      <c r="V226">
        <v>20.399999999999999</v>
      </c>
      <c r="W226">
        <v>20.440000000000001</v>
      </c>
      <c r="X226">
        <v>4.12</v>
      </c>
      <c r="Y226">
        <v>16.04</v>
      </c>
      <c r="Z226">
        <v>26.15</v>
      </c>
      <c r="AA226">
        <v>21.26</v>
      </c>
      <c r="AB226">
        <v>57.84</v>
      </c>
      <c r="AC226">
        <v>78.22</v>
      </c>
      <c r="AD226">
        <v>55.65</v>
      </c>
      <c r="AE226">
        <v>4.12</v>
      </c>
      <c r="AF226">
        <v>14.13</v>
      </c>
      <c r="AG226">
        <v>26.15</v>
      </c>
      <c r="AH226">
        <v>21.26</v>
      </c>
      <c r="AI226">
        <v>36.43</v>
      </c>
      <c r="AJ226">
        <v>39.06</v>
      </c>
      <c r="AK226">
        <v>72.58</v>
      </c>
      <c r="AL226">
        <v>72.680000000000007</v>
      </c>
      <c r="AM226">
        <v>4.12</v>
      </c>
      <c r="AN226">
        <v>14.13</v>
      </c>
      <c r="AO226">
        <v>22.51</v>
      </c>
      <c r="AP226">
        <v>36.43</v>
      </c>
      <c r="AQ226">
        <v>39.06</v>
      </c>
      <c r="AR226">
        <v>72.58</v>
      </c>
      <c r="AS226">
        <v>72.680000000000007</v>
      </c>
      <c r="AT226">
        <v>4.12</v>
      </c>
      <c r="AU226">
        <v>14.13</v>
      </c>
      <c r="AV226">
        <v>177</v>
      </c>
      <c r="AW226">
        <v>210.33</v>
      </c>
      <c r="AX226">
        <v>21.26</v>
      </c>
      <c r="AY226">
        <v>69.17</v>
      </c>
      <c r="AZ226">
        <v>4.08</v>
      </c>
      <c r="BA226">
        <v>66.510000000000005</v>
      </c>
      <c r="BB226">
        <v>4.08</v>
      </c>
      <c r="BC226">
        <v>66.510000000000005</v>
      </c>
      <c r="BD226">
        <v>4.08</v>
      </c>
      <c r="BE226">
        <v>21.74</v>
      </c>
      <c r="BF226">
        <v>2.88</v>
      </c>
      <c r="BG226">
        <v>2.58</v>
      </c>
      <c r="BH226">
        <v>81.739999999999995</v>
      </c>
      <c r="BI226">
        <v>4.08</v>
      </c>
      <c r="BJ226">
        <v>2.2000000000000002</v>
      </c>
      <c r="BK226">
        <v>82.97</v>
      </c>
      <c r="BL226">
        <v>4.08</v>
      </c>
      <c r="BM226">
        <v>0</v>
      </c>
      <c r="BN226">
        <v>61.03</v>
      </c>
      <c r="BO226">
        <v>2.2599999999999998</v>
      </c>
      <c r="BP226">
        <v>0</v>
      </c>
      <c r="BQ226">
        <v>82.93</v>
      </c>
    </row>
    <row r="227" spans="1:69">
      <c r="A227" s="97">
        <v>43589</v>
      </c>
      <c r="B227" t="s">
        <v>794</v>
      </c>
      <c r="C227">
        <v>14.17</v>
      </c>
      <c r="D227">
        <v>24.54</v>
      </c>
      <c r="E227">
        <v>20.02</v>
      </c>
      <c r="F227">
        <v>59.19</v>
      </c>
      <c r="G227">
        <v>19.62</v>
      </c>
      <c r="H227">
        <v>16.79</v>
      </c>
      <c r="I227">
        <v>4.12</v>
      </c>
      <c r="J227">
        <v>12.91</v>
      </c>
      <c r="K227">
        <v>24.54</v>
      </c>
      <c r="L227">
        <v>20.02</v>
      </c>
      <c r="M227">
        <v>55.44</v>
      </c>
      <c r="N227">
        <v>35.770000000000003</v>
      </c>
      <c r="O227">
        <v>19.8</v>
      </c>
      <c r="P227">
        <v>18.489999999999998</v>
      </c>
      <c r="Q227">
        <v>4.12</v>
      </c>
      <c r="R227">
        <v>12.91</v>
      </c>
      <c r="S227">
        <v>21.18</v>
      </c>
      <c r="T227">
        <v>55.44</v>
      </c>
      <c r="U227">
        <v>35.770000000000003</v>
      </c>
      <c r="V227">
        <v>19.8</v>
      </c>
      <c r="W227">
        <v>18.489999999999998</v>
      </c>
      <c r="X227">
        <v>4.12</v>
      </c>
      <c r="Y227">
        <v>14.17</v>
      </c>
      <c r="Z227">
        <v>26.33</v>
      </c>
      <c r="AA227">
        <v>21.48</v>
      </c>
      <c r="AB227">
        <v>55.99</v>
      </c>
      <c r="AC227">
        <v>76.39</v>
      </c>
      <c r="AD227">
        <v>56.36</v>
      </c>
      <c r="AE227">
        <v>4.12</v>
      </c>
      <c r="AF227">
        <v>12.91</v>
      </c>
      <c r="AG227">
        <v>26.33</v>
      </c>
      <c r="AH227">
        <v>21.48</v>
      </c>
      <c r="AI227">
        <v>36.229999999999997</v>
      </c>
      <c r="AJ227">
        <v>38.840000000000003</v>
      </c>
      <c r="AK227">
        <v>73.099999999999994</v>
      </c>
      <c r="AL227">
        <v>73.2</v>
      </c>
      <c r="AM227">
        <v>4.12</v>
      </c>
      <c r="AN227">
        <v>12.91</v>
      </c>
      <c r="AO227">
        <v>22.72</v>
      </c>
      <c r="AP227">
        <v>36.229999999999997</v>
      </c>
      <c r="AQ227">
        <v>38.840000000000003</v>
      </c>
      <c r="AR227">
        <v>73.099999999999994</v>
      </c>
      <c r="AS227">
        <v>73.2</v>
      </c>
      <c r="AT227">
        <v>4.12</v>
      </c>
      <c r="AU227">
        <v>12.91</v>
      </c>
      <c r="AV227">
        <v>177.14</v>
      </c>
      <c r="AW227">
        <v>210.46</v>
      </c>
      <c r="AX227">
        <v>21.48</v>
      </c>
      <c r="AY227">
        <v>69.17</v>
      </c>
      <c r="AZ227">
        <v>3.77</v>
      </c>
      <c r="BA227">
        <v>66.7</v>
      </c>
      <c r="BB227">
        <v>3.77</v>
      </c>
      <c r="BC227">
        <v>66.7</v>
      </c>
      <c r="BD227">
        <v>3.77</v>
      </c>
      <c r="BE227">
        <v>22.76</v>
      </c>
      <c r="BF227">
        <v>2.88</v>
      </c>
      <c r="BG227">
        <v>2.58</v>
      </c>
      <c r="BH227">
        <v>73.459999999999994</v>
      </c>
      <c r="BI227">
        <v>3.77</v>
      </c>
      <c r="BJ227">
        <v>2.04</v>
      </c>
      <c r="BK227">
        <v>74.64</v>
      </c>
      <c r="BL227">
        <v>3.77</v>
      </c>
      <c r="BM227">
        <v>0</v>
      </c>
      <c r="BN227">
        <v>55.05</v>
      </c>
      <c r="BO227">
        <v>2.2599999999999998</v>
      </c>
      <c r="BP227">
        <v>0</v>
      </c>
      <c r="BQ227">
        <v>74.599999999999994</v>
      </c>
    </row>
    <row r="228" spans="1:69">
      <c r="A228" s="97">
        <v>43589</v>
      </c>
      <c r="B228" t="s">
        <v>800</v>
      </c>
      <c r="C228">
        <v>14.17</v>
      </c>
      <c r="D228">
        <v>24.06</v>
      </c>
      <c r="E228">
        <v>19.54</v>
      </c>
      <c r="F228">
        <v>59.19</v>
      </c>
      <c r="G228">
        <v>19.62</v>
      </c>
      <c r="H228">
        <v>16.79</v>
      </c>
      <c r="I228">
        <v>4.12</v>
      </c>
      <c r="J228">
        <v>12.91</v>
      </c>
      <c r="K228">
        <v>24.06</v>
      </c>
      <c r="L228">
        <v>19.54</v>
      </c>
      <c r="M228">
        <v>55.44</v>
      </c>
      <c r="N228">
        <v>35.770000000000003</v>
      </c>
      <c r="O228">
        <v>19.8</v>
      </c>
      <c r="P228">
        <v>18.489999999999998</v>
      </c>
      <c r="Q228">
        <v>4.12</v>
      </c>
      <c r="R228">
        <v>12.91</v>
      </c>
      <c r="S228">
        <v>20.7</v>
      </c>
      <c r="T228">
        <v>55.44</v>
      </c>
      <c r="U228">
        <v>35.770000000000003</v>
      </c>
      <c r="V228">
        <v>19.8</v>
      </c>
      <c r="W228">
        <v>18.489999999999998</v>
      </c>
      <c r="X228">
        <v>4.12</v>
      </c>
      <c r="Y228">
        <v>14.17</v>
      </c>
      <c r="Z228">
        <v>25.81</v>
      </c>
      <c r="AA228">
        <v>20.97</v>
      </c>
      <c r="AB228">
        <v>55.99</v>
      </c>
      <c r="AC228">
        <v>76.39</v>
      </c>
      <c r="AD228">
        <v>56.36</v>
      </c>
      <c r="AE228">
        <v>4.12</v>
      </c>
      <c r="AF228">
        <v>12.91</v>
      </c>
      <c r="AG228">
        <v>25.81</v>
      </c>
      <c r="AH228">
        <v>20.97</v>
      </c>
      <c r="AI228">
        <v>36.229999999999997</v>
      </c>
      <c r="AJ228">
        <v>38.840000000000003</v>
      </c>
      <c r="AK228">
        <v>73.099999999999994</v>
      </c>
      <c r="AL228">
        <v>73.2</v>
      </c>
      <c r="AM228">
        <v>4.12</v>
      </c>
      <c r="AN228">
        <v>12.91</v>
      </c>
      <c r="AO228">
        <v>22.21</v>
      </c>
      <c r="AP228">
        <v>36.229999999999997</v>
      </c>
      <c r="AQ228">
        <v>38.840000000000003</v>
      </c>
      <c r="AR228">
        <v>73.099999999999994</v>
      </c>
      <c r="AS228">
        <v>73.2</v>
      </c>
      <c r="AT228">
        <v>4.12</v>
      </c>
      <c r="AU228">
        <v>12.91</v>
      </c>
      <c r="AV228">
        <v>176.62</v>
      </c>
      <c r="AW228">
        <v>209.93</v>
      </c>
      <c r="AX228">
        <v>20.97</v>
      </c>
      <c r="AY228">
        <v>69.17</v>
      </c>
      <c r="AZ228">
        <v>3.77</v>
      </c>
      <c r="BA228">
        <v>66.19</v>
      </c>
      <c r="BB228">
        <v>3.77</v>
      </c>
      <c r="BC228">
        <v>66.19</v>
      </c>
      <c r="BD228">
        <v>3.77</v>
      </c>
      <c r="BE228">
        <v>22.61</v>
      </c>
      <c r="BF228">
        <v>2.88</v>
      </c>
      <c r="BG228">
        <v>2.58</v>
      </c>
      <c r="BH228">
        <v>72.95</v>
      </c>
      <c r="BI228">
        <v>3.77</v>
      </c>
      <c r="BJ228">
        <v>2.04</v>
      </c>
      <c r="BK228">
        <v>74.12</v>
      </c>
      <c r="BL228">
        <v>3.77</v>
      </c>
      <c r="BM228">
        <v>0</v>
      </c>
      <c r="BN228">
        <v>54.55</v>
      </c>
      <c r="BO228">
        <v>2.2599999999999998</v>
      </c>
      <c r="BP228">
        <v>0</v>
      </c>
      <c r="BQ228">
        <v>74.08</v>
      </c>
    </row>
    <row r="229" spans="1:69">
      <c r="A229" s="97">
        <v>43589</v>
      </c>
      <c r="B229" t="s">
        <v>806</v>
      </c>
      <c r="C229">
        <v>14.17</v>
      </c>
      <c r="D229">
        <v>24.06</v>
      </c>
      <c r="E229">
        <v>19.54</v>
      </c>
      <c r="F229">
        <v>59.19</v>
      </c>
      <c r="G229">
        <v>19.62</v>
      </c>
      <c r="H229">
        <v>16.79</v>
      </c>
      <c r="I229">
        <v>4.12</v>
      </c>
      <c r="J229">
        <v>12.91</v>
      </c>
      <c r="K229">
        <v>24.06</v>
      </c>
      <c r="L229">
        <v>19.54</v>
      </c>
      <c r="M229">
        <v>55.44</v>
      </c>
      <c r="N229">
        <v>35.770000000000003</v>
      </c>
      <c r="O229">
        <v>19.8</v>
      </c>
      <c r="P229">
        <v>18.489999999999998</v>
      </c>
      <c r="Q229">
        <v>4.12</v>
      </c>
      <c r="R229">
        <v>12.91</v>
      </c>
      <c r="S229">
        <v>20.7</v>
      </c>
      <c r="T229">
        <v>55.44</v>
      </c>
      <c r="U229">
        <v>35.770000000000003</v>
      </c>
      <c r="V229">
        <v>19.8</v>
      </c>
      <c r="W229">
        <v>18.489999999999998</v>
      </c>
      <c r="X229">
        <v>4.12</v>
      </c>
      <c r="Y229">
        <v>14.17</v>
      </c>
      <c r="Z229">
        <v>25.81</v>
      </c>
      <c r="AA229">
        <v>20.97</v>
      </c>
      <c r="AB229">
        <v>55.99</v>
      </c>
      <c r="AC229">
        <v>76.39</v>
      </c>
      <c r="AD229">
        <v>56.36</v>
      </c>
      <c r="AE229">
        <v>4.12</v>
      </c>
      <c r="AF229">
        <v>12.91</v>
      </c>
      <c r="AG229">
        <v>25.81</v>
      </c>
      <c r="AH229">
        <v>20.97</v>
      </c>
      <c r="AI229">
        <v>36.229999999999997</v>
      </c>
      <c r="AJ229">
        <v>38.840000000000003</v>
      </c>
      <c r="AK229">
        <v>73.099999999999994</v>
      </c>
      <c r="AL229">
        <v>73.2</v>
      </c>
      <c r="AM229">
        <v>4.12</v>
      </c>
      <c r="AN229">
        <v>12.91</v>
      </c>
      <c r="AO229">
        <v>22.21</v>
      </c>
      <c r="AP229">
        <v>36.229999999999997</v>
      </c>
      <c r="AQ229">
        <v>38.840000000000003</v>
      </c>
      <c r="AR229">
        <v>73.099999999999994</v>
      </c>
      <c r="AS229">
        <v>73.2</v>
      </c>
      <c r="AT229">
        <v>4.12</v>
      </c>
      <c r="AU229">
        <v>12.91</v>
      </c>
      <c r="AV229">
        <v>176.62</v>
      </c>
      <c r="AW229">
        <v>209.93</v>
      </c>
      <c r="AX229">
        <v>20.97</v>
      </c>
      <c r="AY229">
        <v>69.17</v>
      </c>
      <c r="AZ229">
        <v>3.77</v>
      </c>
      <c r="BA229">
        <v>66.19</v>
      </c>
      <c r="BB229">
        <v>3.77</v>
      </c>
      <c r="BC229">
        <v>66.19</v>
      </c>
      <c r="BD229">
        <v>3.77</v>
      </c>
      <c r="BE229">
        <v>22.61</v>
      </c>
      <c r="BF229">
        <v>2.88</v>
      </c>
      <c r="BG229">
        <v>2.58</v>
      </c>
      <c r="BH229">
        <v>72.95</v>
      </c>
      <c r="BI229">
        <v>3.77</v>
      </c>
      <c r="BJ229">
        <v>2.04</v>
      </c>
      <c r="BK229">
        <v>74.12</v>
      </c>
      <c r="BL229">
        <v>3.77</v>
      </c>
      <c r="BM229">
        <v>0</v>
      </c>
      <c r="BN229">
        <v>54.55</v>
      </c>
      <c r="BO229">
        <v>2.2599999999999998</v>
      </c>
      <c r="BP229">
        <v>0</v>
      </c>
      <c r="BQ229">
        <v>74.08</v>
      </c>
    </row>
    <row r="230" spans="1:69">
      <c r="A230" s="97">
        <v>43589</v>
      </c>
      <c r="B230" t="s">
        <v>821</v>
      </c>
      <c r="C230">
        <v>14.17</v>
      </c>
      <c r="D230">
        <v>23.73</v>
      </c>
      <c r="E230">
        <v>19.14</v>
      </c>
      <c r="F230">
        <v>59.19</v>
      </c>
      <c r="G230">
        <v>19.62</v>
      </c>
      <c r="H230">
        <v>16.79</v>
      </c>
      <c r="I230">
        <v>4.12</v>
      </c>
      <c r="J230">
        <v>12.91</v>
      </c>
      <c r="K230">
        <v>23.73</v>
      </c>
      <c r="L230">
        <v>19.14</v>
      </c>
      <c r="M230">
        <v>55.44</v>
      </c>
      <c r="N230">
        <v>35.770000000000003</v>
      </c>
      <c r="O230">
        <v>19.8</v>
      </c>
      <c r="P230">
        <v>18.489999999999998</v>
      </c>
      <c r="Q230">
        <v>4.12</v>
      </c>
      <c r="R230">
        <v>12.91</v>
      </c>
      <c r="S230">
        <v>20.309999999999999</v>
      </c>
      <c r="T230">
        <v>55.44</v>
      </c>
      <c r="U230">
        <v>35.770000000000003</v>
      </c>
      <c r="V230">
        <v>19.8</v>
      </c>
      <c r="W230">
        <v>18.489999999999998</v>
      </c>
      <c r="X230">
        <v>4.12</v>
      </c>
      <c r="Y230">
        <v>14.17</v>
      </c>
      <c r="Z230">
        <v>25.45</v>
      </c>
      <c r="AA230">
        <v>20.53</v>
      </c>
      <c r="AB230">
        <v>55.99</v>
      </c>
      <c r="AC230">
        <v>76.39</v>
      </c>
      <c r="AD230">
        <v>56.36</v>
      </c>
      <c r="AE230">
        <v>4.12</v>
      </c>
      <c r="AF230">
        <v>12.91</v>
      </c>
      <c r="AG230">
        <v>25.45</v>
      </c>
      <c r="AH230">
        <v>20.53</v>
      </c>
      <c r="AI230">
        <v>36.229999999999997</v>
      </c>
      <c r="AJ230">
        <v>38.840000000000003</v>
      </c>
      <c r="AK230">
        <v>73.099999999999994</v>
      </c>
      <c r="AL230">
        <v>73.2</v>
      </c>
      <c r="AM230">
        <v>4.12</v>
      </c>
      <c r="AN230">
        <v>12.91</v>
      </c>
      <c r="AO230">
        <v>21.79</v>
      </c>
      <c r="AP230">
        <v>36.229999999999997</v>
      </c>
      <c r="AQ230">
        <v>38.840000000000003</v>
      </c>
      <c r="AR230">
        <v>73.099999999999994</v>
      </c>
      <c r="AS230">
        <v>73.2</v>
      </c>
      <c r="AT230">
        <v>4.12</v>
      </c>
      <c r="AU230">
        <v>12.91</v>
      </c>
      <c r="AV230">
        <v>176.26</v>
      </c>
      <c r="AW230">
        <v>209.58</v>
      </c>
      <c r="AX230">
        <v>20.53</v>
      </c>
      <c r="AY230">
        <v>69.17</v>
      </c>
      <c r="AZ230">
        <v>3.77</v>
      </c>
      <c r="BA230">
        <v>65.78</v>
      </c>
      <c r="BB230">
        <v>3.77</v>
      </c>
      <c r="BC230">
        <v>65.78</v>
      </c>
      <c r="BD230">
        <v>3.77</v>
      </c>
      <c r="BE230">
        <v>22.48</v>
      </c>
      <c r="BF230">
        <v>2.88</v>
      </c>
      <c r="BG230">
        <v>2.58</v>
      </c>
      <c r="BH230">
        <v>72.55</v>
      </c>
      <c r="BI230">
        <v>3.77</v>
      </c>
      <c r="BJ230">
        <v>2.04</v>
      </c>
      <c r="BK230">
        <v>73.709999999999994</v>
      </c>
      <c r="BL230">
        <v>3.77</v>
      </c>
      <c r="BM230">
        <v>0</v>
      </c>
      <c r="BN230">
        <v>54.14</v>
      </c>
      <c r="BO230">
        <v>2.2599999999999998</v>
      </c>
      <c r="BP230">
        <v>0</v>
      </c>
      <c r="BQ230">
        <v>73.67</v>
      </c>
    </row>
    <row r="231" spans="1:69">
      <c r="A231" s="97">
        <v>43589</v>
      </c>
      <c r="B231" t="s">
        <v>827</v>
      </c>
      <c r="C231">
        <v>16.04</v>
      </c>
      <c r="D231">
        <v>24.21</v>
      </c>
      <c r="E231">
        <v>19.670000000000002</v>
      </c>
      <c r="F231">
        <v>55.23</v>
      </c>
      <c r="G231">
        <v>17.95</v>
      </c>
      <c r="H231">
        <v>20.5</v>
      </c>
      <c r="I231">
        <v>4.12</v>
      </c>
      <c r="J231">
        <v>14.13</v>
      </c>
      <c r="K231">
        <v>24.21</v>
      </c>
      <c r="L231">
        <v>19.670000000000002</v>
      </c>
      <c r="M231">
        <v>56.11</v>
      </c>
      <c r="N231">
        <v>37.68</v>
      </c>
      <c r="O231">
        <v>20.399999999999999</v>
      </c>
      <c r="P231">
        <v>20.440000000000001</v>
      </c>
      <c r="Q231">
        <v>4.12</v>
      </c>
      <c r="R231">
        <v>14.13</v>
      </c>
      <c r="S231">
        <v>20.83</v>
      </c>
      <c r="T231">
        <v>56.11</v>
      </c>
      <c r="U231">
        <v>37.68</v>
      </c>
      <c r="V231">
        <v>20.399999999999999</v>
      </c>
      <c r="W231">
        <v>20.440000000000001</v>
      </c>
      <c r="X231">
        <v>4.12</v>
      </c>
      <c r="Y231">
        <v>16.04</v>
      </c>
      <c r="Z231">
        <v>25.8</v>
      </c>
      <c r="AA231">
        <v>20.96</v>
      </c>
      <c r="AB231">
        <v>57.84</v>
      </c>
      <c r="AC231">
        <v>78.22</v>
      </c>
      <c r="AD231">
        <v>55.65</v>
      </c>
      <c r="AE231">
        <v>4.12</v>
      </c>
      <c r="AF231">
        <v>14.13</v>
      </c>
      <c r="AG231">
        <v>25.8</v>
      </c>
      <c r="AH231">
        <v>20.96</v>
      </c>
      <c r="AI231">
        <v>36.43</v>
      </c>
      <c r="AJ231">
        <v>39.06</v>
      </c>
      <c r="AK231">
        <v>72.58</v>
      </c>
      <c r="AL231">
        <v>72.680000000000007</v>
      </c>
      <c r="AM231">
        <v>4.12</v>
      </c>
      <c r="AN231">
        <v>14.13</v>
      </c>
      <c r="AO231">
        <v>22.2</v>
      </c>
      <c r="AP231">
        <v>36.43</v>
      </c>
      <c r="AQ231">
        <v>39.06</v>
      </c>
      <c r="AR231">
        <v>72.58</v>
      </c>
      <c r="AS231">
        <v>72.680000000000007</v>
      </c>
      <c r="AT231">
        <v>4.12</v>
      </c>
      <c r="AU231">
        <v>14.13</v>
      </c>
      <c r="AV231">
        <v>176.65</v>
      </c>
      <c r="AW231">
        <v>209.98</v>
      </c>
      <c r="AX231">
        <v>20.96</v>
      </c>
      <c r="AY231">
        <v>69.17</v>
      </c>
      <c r="AZ231">
        <v>4.08</v>
      </c>
      <c r="BA231">
        <v>66.19</v>
      </c>
      <c r="BB231">
        <v>4.08</v>
      </c>
      <c r="BC231">
        <v>66.19</v>
      </c>
      <c r="BD231">
        <v>4.08</v>
      </c>
      <c r="BE231">
        <v>21.65</v>
      </c>
      <c r="BF231">
        <v>2.88</v>
      </c>
      <c r="BG231">
        <v>2.58</v>
      </c>
      <c r="BH231">
        <v>81.430000000000007</v>
      </c>
      <c r="BI231">
        <v>4.08</v>
      </c>
      <c r="BJ231">
        <v>2.2000000000000002</v>
      </c>
      <c r="BK231">
        <v>82.65</v>
      </c>
      <c r="BL231">
        <v>4.08</v>
      </c>
      <c r="BM231">
        <v>0</v>
      </c>
      <c r="BN231">
        <v>60.72</v>
      </c>
      <c r="BO231">
        <v>2.2599999999999998</v>
      </c>
      <c r="BP231">
        <v>0</v>
      </c>
      <c r="BQ231">
        <v>82.62</v>
      </c>
    </row>
    <row r="232" spans="1:69">
      <c r="A232" s="97">
        <v>43589</v>
      </c>
      <c r="B232" t="s">
        <v>797</v>
      </c>
      <c r="C232">
        <v>8.34</v>
      </c>
      <c r="D232">
        <v>23.64</v>
      </c>
      <c r="E232">
        <v>19.07</v>
      </c>
      <c r="F232">
        <v>56.45</v>
      </c>
      <c r="G232">
        <v>18.809999999999999</v>
      </c>
      <c r="H232">
        <v>17.52</v>
      </c>
      <c r="I232">
        <v>4.12</v>
      </c>
      <c r="J232">
        <v>8.34</v>
      </c>
      <c r="K232">
        <v>23.64</v>
      </c>
      <c r="L232">
        <v>19.07</v>
      </c>
      <c r="M232">
        <v>48.68</v>
      </c>
      <c r="N232">
        <v>30.33</v>
      </c>
      <c r="O232">
        <v>19.399999999999999</v>
      </c>
      <c r="P232">
        <v>18.739999999999998</v>
      </c>
      <c r="Q232">
        <v>4.12</v>
      </c>
      <c r="R232">
        <v>8.34</v>
      </c>
      <c r="S232">
        <v>20.239999999999998</v>
      </c>
      <c r="T232">
        <v>48.68</v>
      </c>
      <c r="U232">
        <v>30.33</v>
      </c>
      <c r="V232">
        <v>19.399999999999999</v>
      </c>
      <c r="W232">
        <v>18.739999999999998</v>
      </c>
      <c r="X232">
        <v>4.12</v>
      </c>
      <c r="Y232">
        <v>8.34</v>
      </c>
      <c r="Z232">
        <v>25.66</v>
      </c>
      <c r="AA232">
        <v>20.7</v>
      </c>
      <c r="AB232">
        <v>57.94</v>
      </c>
      <c r="AC232">
        <v>78.72</v>
      </c>
      <c r="AD232">
        <v>55.65</v>
      </c>
      <c r="AE232">
        <v>4.12</v>
      </c>
      <c r="AF232">
        <v>8.34</v>
      </c>
      <c r="AG232">
        <v>25.66</v>
      </c>
      <c r="AH232">
        <v>20.7</v>
      </c>
      <c r="AI232">
        <v>43.64</v>
      </c>
      <c r="AJ232">
        <v>39.119999999999997</v>
      </c>
      <c r="AK232">
        <v>76.92</v>
      </c>
      <c r="AL232">
        <v>72.97</v>
      </c>
      <c r="AM232">
        <v>4.12</v>
      </c>
      <c r="AN232">
        <v>8.34</v>
      </c>
      <c r="AO232">
        <v>21.97</v>
      </c>
      <c r="AP232">
        <v>43.64</v>
      </c>
      <c r="AQ232">
        <v>39.119999999999997</v>
      </c>
      <c r="AR232">
        <v>76.92</v>
      </c>
      <c r="AS232">
        <v>72.97</v>
      </c>
      <c r="AT232">
        <v>4.12</v>
      </c>
      <c r="AU232">
        <v>8.34</v>
      </c>
      <c r="AV232">
        <v>177.19</v>
      </c>
      <c r="AW232">
        <v>210.67</v>
      </c>
      <c r="AX232">
        <v>20.7</v>
      </c>
      <c r="AY232">
        <v>69.17</v>
      </c>
      <c r="AZ232">
        <v>3.2</v>
      </c>
      <c r="BA232">
        <v>66.17</v>
      </c>
      <c r="BB232">
        <v>5.64</v>
      </c>
      <c r="BC232">
        <v>66.17</v>
      </c>
      <c r="BD232">
        <v>3.2</v>
      </c>
      <c r="BE232">
        <v>23.67</v>
      </c>
      <c r="BF232">
        <v>2.23</v>
      </c>
      <c r="BG232">
        <v>2.23</v>
      </c>
      <c r="BH232">
        <v>66.09</v>
      </c>
      <c r="BI232">
        <v>3.2</v>
      </c>
      <c r="BJ232">
        <v>0</v>
      </c>
      <c r="BK232">
        <v>67.040000000000006</v>
      </c>
      <c r="BL232">
        <v>3.2</v>
      </c>
      <c r="BM232">
        <v>0</v>
      </c>
      <c r="BN232">
        <v>49.98</v>
      </c>
      <c r="BO232">
        <v>2.2599999999999998</v>
      </c>
      <c r="BP232">
        <v>0</v>
      </c>
      <c r="BQ232">
        <v>66.930000000000007</v>
      </c>
    </row>
    <row r="233" spans="1:69">
      <c r="A233" s="97">
        <v>43589</v>
      </c>
      <c r="B233" t="s">
        <v>815</v>
      </c>
      <c r="C233">
        <v>8.34</v>
      </c>
      <c r="D233">
        <v>24.3</v>
      </c>
      <c r="E233">
        <v>19.75</v>
      </c>
      <c r="F233">
        <v>56.45</v>
      </c>
      <c r="G233">
        <v>18.809999999999999</v>
      </c>
      <c r="H233">
        <v>17.52</v>
      </c>
      <c r="I233">
        <v>4.12</v>
      </c>
      <c r="J233">
        <v>8.34</v>
      </c>
      <c r="K233">
        <v>24.3</v>
      </c>
      <c r="L233">
        <v>19.75</v>
      </c>
      <c r="M233">
        <v>48.68</v>
      </c>
      <c r="N233">
        <v>30.33</v>
      </c>
      <c r="O233">
        <v>19.399999999999999</v>
      </c>
      <c r="P233">
        <v>18.739999999999998</v>
      </c>
      <c r="Q233">
        <v>4.12</v>
      </c>
      <c r="R233">
        <v>8.34</v>
      </c>
      <c r="S233">
        <v>20.92</v>
      </c>
      <c r="T233">
        <v>48.68</v>
      </c>
      <c r="U233">
        <v>30.33</v>
      </c>
      <c r="V233">
        <v>19.399999999999999</v>
      </c>
      <c r="W233">
        <v>18.739999999999998</v>
      </c>
      <c r="X233">
        <v>4.12</v>
      </c>
      <c r="Y233">
        <v>8.34</v>
      </c>
      <c r="Z233">
        <v>26.38</v>
      </c>
      <c r="AA233">
        <v>21.44</v>
      </c>
      <c r="AB233">
        <v>57.94</v>
      </c>
      <c r="AC233">
        <v>78.72</v>
      </c>
      <c r="AD233">
        <v>55.65</v>
      </c>
      <c r="AE233">
        <v>4.12</v>
      </c>
      <c r="AF233">
        <v>8.34</v>
      </c>
      <c r="AG233">
        <v>26.38</v>
      </c>
      <c r="AH233">
        <v>21.44</v>
      </c>
      <c r="AI233">
        <v>43.64</v>
      </c>
      <c r="AJ233">
        <v>39.119999999999997</v>
      </c>
      <c r="AK233">
        <v>76.92</v>
      </c>
      <c r="AL233">
        <v>72.97</v>
      </c>
      <c r="AM233">
        <v>4.12</v>
      </c>
      <c r="AN233">
        <v>8.34</v>
      </c>
      <c r="AO233">
        <v>22.71</v>
      </c>
      <c r="AP233">
        <v>43.64</v>
      </c>
      <c r="AQ233">
        <v>39.119999999999997</v>
      </c>
      <c r="AR233">
        <v>76.92</v>
      </c>
      <c r="AS233">
        <v>72.97</v>
      </c>
      <c r="AT233">
        <v>4.12</v>
      </c>
      <c r="AU233">
        <v>8.34</v>
      </c>
      <c r="AV233">
        <v>177.91</v>
      </c>
      <c r="AW233">
        <v>211.38</v>
      </c>
      <c r="AX233">
        <v>21.44</v>
      </c>
      <c r="AY233">
        <v>69.17</v>
      </c>
      <c r="AZ233">
        <v>3.2</v>
      </c>
      <c r="BA233">
        <v>66.900000000000006</v>
      </c>
      <c r="BB233">
        <v>5.64</v>
      </c>
      <c r="BC233">
        <v>66.900000000000006</v>
      </c>
      <c r="BD233">
        <v>3.2</v>
      </c>
      <c r="BE233">
        <v>23.93</v>
      </c>
      <c r="BF233">
        <v>2.23</v>
      </c>
      <c r="BG233">
        <v>2.23</v>
      </c>
      <c r="BH233">
        <v>66.81</v>
      </c>
      <c r="BI233">
        <v>3.2</v>
      </c>
      <c r="BJ233">
        <v>0</v>
      </c>
      <c r="BK233">
        <v>67.78</v>
      </c>
      <c r="BL233">
        <v>3.2</v>
      </c>
      <c r="BM233">
        <v>0</v>
      </c>
      <c r="BN233">
        <v>50.7</v>
      </c>
      <c r="BO233">
        <v>2.2599999999999998</v>
      </c>
      <c r="BP233">
        <v>0</v>
      </c>
      <c r="BQ233">
        <v>67.66</v>
      </c>
    </row>
    <row r="234" spans="1:69">
      <c r="A234" s="97">
        <v>43589</v>
      </c>
      <c r="B234" t="s">
        <v>833</v>
      </c>
      <c r="C234">
        <v>8.34</v>
      </c>
      <c r="D234">
        <v>22.91</v>
      </c>
      <c r="E234">
        <v>18.649999999999999</v>
      </c>
      <c r="F234">
        <v>56.45</v>
      </c>
      <c r="G234">
        <v>18.809999999999999</v>
      </c>
      <c r="H234">
        <v>17.52</v>
      </c>
      <c r="I234">
        <v>4.12</v>
      </c>
      <c r="J234">
        <v>8.34</v>
      </c>
      <c r="K234">
        <v>22.91</v>
      </c>
      <c r="L234">
        <v>18.649999999999999</v>
      </c>
      <c r="M234">
        <v>48.68</v>
      </c>
      <c r="N234">
        <v>30.33</v>
      </c>
      <c r="O234">
        <v>19.399999999999999</v>
      </c>
      <c r="P234">
        <v>18.739999999999998</v>
      </c>
      <c r="Q234">
        <v>4.12</v>
      </c>
      <c r="R234">
        <v>8.34</v>
      </c>
      <c r="S234">
        <v>19.739999999999998</v>
      </c>
      <c r="T234">
        <v>48.68</v>
      </c>
      <c r="U234">
        <v>30.33</v>
      </c>
      <c r="V234">
        <v>19.399999999999999</v>
      </c>
      <c r="W234">
        <v>18.739999999999998</v>
      </c>
      <c r="X234">
        <v>4.12</v>
      </c>
      <c r="Y234">
        <v>8.34</v>
      </c>
      <c r="Z234">
        <v>24.87</v>
      </c>
      <c r="AA234">
        <v>20.239999999999998</v>
      </c>
      <c r="AB234">
        <v>57.94</v>
      </c>
      <c r="AC234">
        <v>78.72</v>
      </c>
      <c r="AD234">
        <v>55.65</v>
      </c>
      <c r="AE234">
        <v>4.12</v>
      </c>
      <c r="AF234">
        <v>8.34</v>
      </c>
      <c r="AG234">
        <v>24.87</v>
      </c>
      <c r="AH234">
        <v>20.239999999999998</v>
      </c>
      <c r="AI234">
        <v>43.64</v>
      </c>
      <c r="AJ234">
        <v>39.119999999999997</v>
      </c>
      <c r="AK234">
        <v>76.92</v>
      </c>
      <c r="AL234">
        <v>72.97</v>
      </c>
      <c r="AM234">
        <v>4.12</v>
      </c>
      <c r="AN234">
        <v>8.34</v>
      </c>
      <c r="AO234">
        <v>21.43</v>
      </c>
      <c r="AP234">
        <v>43.64</v>
      </c>
      <c r="AQ234">
        <v>39.119999999999997</v>
      </c>
      <c r="AR234">
        <v>76.92</v>
      </c>
      <c r="AS234">
        <v>72.97</v>
      </c>
      <c r="AT234">
        <v>4.12</v>
      </c>
      <c r="AU234">
        <v>8.34</v>
      </c>
      <c r="AV234">
        <v>176.39</v>
      </c>
      <c r="AW234">
        <v>209.87</v>
      </c>
      <c r="AX234">
        <v>20.239999999999998</v>
      </c>
      <c r="AY234">
        <v>69.17</v>
      </c>
      <c r="AZ234">
        <v>3.2</v>
      </c>
      <c r="BA234">
        <v>65.62</v>
      </c>
      <c r="BB234">
        <v>5.64</v>
      </c>
      <c r="BC234">
        <v>65.62</v>
      </c>
      <c r="BD234">
        <v>3.2</v>
      </c>
      <c r="BE234">
        <v>23.47</v>
      </c>
      <c r="BF234">
        <v>2.23</v>
      </c>
      <c r="BG234">
        <v>2.23</v>
      </c>
      <c r="BH234">
        <v>65.55</v>
      </c>
      <c r="BI234">
        <v>3.2</v>
      </c>
      <c r="BJ234">
        <v>0</v>
      </c>
      <c r="BK234">
        <v>66.5</v>
      </c>
      <c r="BL234">
        <v>3.2</v>
      </c>
      <c r="BM234">
        <v>0</v>
      </c>
      <c r="BN234">
        <v>49.45</v>
      </c>
      <c r="BO234">
        <v>2.2599999999999998</v>
      </c>
      <c r="BP234">
        <v>0</v>
      </c>
      <c r="BQ234">
        <v>66.38</v>
      </c>
    </row>
    <row r="235" spans="1:69">
      <c r="A235" s="97">
        <v>43589</v>
      </c>
      <c r="B235" t="s">
        <v>779</v>
      </c>
      <c r="C235">
        <v>6.45</v>
      </c>
      <c r="D235">
        <v>23.95</v>
      </c>
      <c r="E235">
        <v>19.43</v>
      </c>
      <c r="F235">
        <v>56.46</v>
      </c>
      <c r="G235">
        <v>15.59</v>
      </c>
      <c r="H235">
        <v>15.47</v>
      </c>
      <c r="I235">
        <v>4.12</v>
      </c>
      <c r="J235">
        <v>6.45</v>
      </c>
      <c r="K235">
        <v>23.95</v>
      </c>
      <c r="L235">
        <v>19.43</v>
      </c>
      <c r="M235">
        <v>52.59</v>
      </c>
      <c r="N235">
        <v>25.96</v>
      </c>
      <c r="O235">
        <v>16.399999999999999</v>
      </c>
      <c r="P235">
        <v>15.92</v>
      </c>
      <c r="Q235">
        <v>4.12</v>
      </c>
      <c r="R235">
        <v>6.45</v>
      </c>
      <c r="S235">
        <v>20.59</v>
      </c>
      <c r="T235">
        <v>52.59</v>
      </c>
      <c r="U235">
        <v>25.96</v>
      </c>
      <c r="V235">
        <v>16.399999999999999</v>
      </c>
      <c r="W235">
        <v>15.92</v>
      </c>
      <c r="X235">
        <v>4.12</v>
      </c>
      <c r="Y235">
        <v>6.45</v>
      </c>
      <c r="Z235">
        <v>25.97</v>
      </c>
      <c r="AA235">
        <v>21.07</v>
      </c>
      <c r="AB235">
        <v>56.65</v>
      </c>
      <c r="AC235">
        <v>62.21</v>
      </c>
      <c r="AD235">
        <v>39.71</v>
      </c>
      <c r="AE235">
        <v>4.12</v>
      </c>
      <c r="AF235">
        <v>6.45</v>
      </c>
      <c r="AG235">
        <v>25.97</v>
      </c>
      <c r="AH235">
        <v>21.07</v>
      </c>
      <c r="AI235">
        <v>47.78</v>
      </c>
      <c r="AJ235">
        <v>31.31</v>
      </c>
      <c r="AK235">
        <v>60.45</v>
      </c>
      <c r="AL235">
        <v>53.23</v>
      </c>
      <c r="AM235">
        <v>4.12</v>
      </c>
      <c r="AN235">
        <v>6.45</v>
      </c>
      <c r="AO235">
        <v>22.32</v>
      </c>
      <c r="AP235">
        <v>47.78</v>
      </c>
      <c r="AQ235">
        <v>31.31</v>
      </c>
      <c r="AR235">
        <v>60.45</v>
      </c>
      <c r="AS235">
        <v>53.23</v>
      </c>
      <c r="AT235">
        <v>4.12</v>
      </c>
      <c r="AU235">
        <v>6.45</v>
      </c>
      <c r="AV235">
        <v>158.22</v>
      </c>
      <c r="AW235">
        <v>187.43</v>
      </c>
      <c r="AX235">
        <v>21.07</v>
      </c>
      <c r="AY235">
        <v>54.41</v>
      </c>
      <c r="AZ235">
        <v>3.1</v>
      </c>
      <c r="BA235">
        <v>60.89</v>
      </c>
      <c r="BB235">
        <v>3.35</v>
      </c>
      <c r="BC235">
        <v>60.89</v>
      </c>
      <c r="BD235">
        <v>3.1</v>
      </c>
      <c r="BE235">
        <v>21.97</v>
      </c>
      <c r="BF235">
        <v>2.2200000000000002</v>
      </c>
      <c r="BG235">
        <v>2.2200000000000002</v>
      </c>
      <c r="BH235">
        <v>59.74</v>
      </c>
      <c r="BI235">
        <v>3.1</v>
      </c>
      <c r="BJ235">
        <v>0</v>
      </c>
      <c r="BK235">
        <v>60.68</v>
      </c>
      <c r="BL235">
        <v>3.1</v>
      </c>
      <c r="BM235">
        <v>0</v>
      </c>
      <c r="BN235">
        <v>47.67</v>
      </c>
      <c r="BO235">
        <v>2.25</v>
      </c>
      <c r="BP235">
        <v>0</v>
      </c>
      <c r="BQ235">
        <v>60.64</v>
      </c>
    </row>
    <row r="236" spans="1:69">
      <c r="A236" s="97">
        <v>43589</v>
      </c>
      <c r="B236" t="s">
        <v>785</v>
      </c>
      <c r="C236">
        <v>6.45</v>
      </c>
      <c r="D236">
        <v>23.54</v>
      </c>
      <c r="E236">
        <v>18.989999999999998</v>
      </c>
      <c r="F236">
        <v>56.46</v>
      </c>
      <c r="G236">
        <v>19.010000000000002</v>
      </c>
      <c r="H236">
        <v>18.88</v>
      </c>
      <c r="I236">
        <v>4.12</v>
      </c>
      <c r="J236">
        <v>6.45</v>
      </c>
      <c r="K236">
        <v>23.54</v>
      </c>
      <c r="L236">
        <v>18.989999999999998</v>
      </c>
      <c r="M236">
        <v>52.59</v>
      </c>
      <c r="N236">
        <v>25.96</v>
      </c>
      <c r="O236">
        <v>20</v>
      </c>
      <c r="P236">
        <v>19.420000000000002</v>
      </c>
      <c r="Q236">
        <v>4.12</v>
      </c>
      <c r="R236">
        <v>6.45</v>
      </c>
      <c r="S236">
        <v>20.149999999999999</v>
      </c>
      <c r="T236">
        <v>52.59</v>
      </c>
      <c r="U236">
        <v>25.96</v>
      </c>
      <c r="V236">
        <v>20</v>
      </c>
      <c r="W236">
        <v>19.420000000000002</v>
      </c>
      <c r="X236">
        <v>4.12</v>
      </c>
      <c r="Y236">
        <v>6.45</v>
      </c>
      <c r="Z236">
        <v>25.52</v>
      </c>
      <c r="AA236">
        <v>20.59</v>
      </c>
      <c r="AB236">
        <v>56.65</v>
      </c>
      <c r="AC236">
        <v>78.290000000000006</v>
      </c>
      <c r="AD236">
        <v>50.49</v>
      </c>
      <c r="AE236">
        <v>4.12</v>
      </c>
      <c r="AF236">
        <v>6.45</v>
      </c>
      <c r="AG236">
        <v>25.52</v>
      </c>
      <c r="AH236">
        <v>20.59</v>
      </c>
      <c r="AI236">
        <v>47.78</v>
      </c>
      <c r="AJ236">
        <v>31.31</v>
      </c>
      <c r="AK236">
        <v>76.260000000000005</v>
      </c>
      <c r="AL236">
        <v>67.290000000000006</v>
      </c>
      <c r="AM236">
        <v>4.12</v>
      </c>
      <c r="AN236">
        <v>6.45</v>
      </c>
      <c r="AO236">
        <v>21.85</v>
      </c>
      <c r="AP236">
        <v>47.78</v>
      </c>
      <c r="AQ236">
        <v>31.31</v>
      </c>
      <c r="AR236">
        <v>76.260000000000005</v>
      </c>
      <c r="AS236">
        <v>67.290000000000006</v>
      </c>
      <c r="AT236">
        <v>4.12</v>
      </c>
      <c r="AU236">
        <v>6.45</v>
      </c>
      <c r="AV236">
        <v>175.65</v>
      </c>
      <c r="AW236">
        <v>208.82</v>
      </c>
      <c r="AX236">
        <v>20.59</v>
      </c>
      <c r="AY236">
        <v>69.17</v>
      </c>
      <c r="AZ236">
        <v>3.1</v>
      </c>
      <c r="BA236">
        <v>65.64</v>
      </c>
      <c r="BB236">
        <v>3.35</v>
      </c>
      <c r="BC236">
        <v>65.64</v>
      </c>
      <c r="BD236">
        <v>3.1</v>
      </c>
      <c r="BE236">
        <v>23.67</v>
      </c>
      <c r="BF236">
        <v>2.2200000000000002</v>
      </c>
      <c r="BG236">
        <v>2.2200000000000002</v>
      </c>
      <c r="BH236">
        <v>64.36</v>
      </c>
      <c r="BI236">
        <v>3.1</v>
      </c>
      <c r="BJ236">
        <v>0</v>
      </c>
      <c r="BK236">
        <v>65.400000000000006</v>
      </c>
      <c r="BL236">
        <v>3.1</v>
      </c>
      <c r="BM236">
        <v>0</v>
      </c>
      <c r="BN236">
        <v>49.11</v>
      </c>
      <c r="BO236">
        <v>2.25</v>
      </c>
      <c r="BP236">
        <v>0</v>
      </c>
      <c r="BQ236">
        <v>65.36</v>
      </c>
    </row>
    <row r="237" spans="1:69">
      <c r="A237" s="97">
        <v>43589</v>
      </c>
      <c r="B237" t="s">
        <v>788</v>
      </c>
      <c r="C237">
        <v>6.45</v>
      </c>
      <c r="D237">
        <v>23.87</v>
      </c>
      <c r="E237">
        <v>19.39</v>
      </c>
      <c r="F237">
        <v>56.46</v>
      </c>
      <c r="G237">
        <v>19.010000000000002</v>
      </c>
      <c r="H237">
        <v>18.88</v>
      </c>
      <c r="I237">
        <v>4.12</v>
      </c>
      <c r="J237">
        <v>6.45</v>
      </c>
      <c r="K237">
        <v>23.87</v>
      </c>
      <c r="L237">
        <v>19.39</v>
      </c>
      <c r="M237">
        <v>52.59</v>
      </c>
      <c r="N237">
        <v>25.96</v>
      </c>
      <c r="O237">
        <v>20</v>
      </c>
      <c r="P237">
        <v>19.420000000000002</v>
      </c>
      <c r="Q237">
        <v>4.12</v>
      </c>
      <c r="R237">
        <v>6.45</v>
      </c>
      <c r="S237">
        <v>20.54</v>
      </c>
      <c r="T237">
        <v>52.59</v>
      </c>
      <c r="U237">
        <v>25.96</v>
      </c>
      <c r="V237">
        <v>20</v>
      </c>
      <c r="W237">
        <v>19.420000000000002</v>
      </c>
      <c r="X237">
        <v>4.12</v>
      </c>
      <c r="Y237">
        <v>6.45</v>
      </c>
      <c r="Z237">
        <v>25.88</v>
      </c>
      <c r="AA237">
        <v>21.02</v>
      </c>
      <c r="AB237">
        <v>56.65</v>
      </c>
      <c r="AC237">
        <v>78.290000000000006</v>
      </c>
      <c r="AD237">
        <v>50.49</v>
      </c>
      <c r="AE237">
        <v>4.12</v>
      </c>
      <c r="AF237">
        <v>6.45</v>
      </c>
      <c r="AG237">
        <v>25.88</v>
      </c>
      <c r="AH237">
        <v>21.02</v>
      </c>
      <c r="AI237">
        <v>47.78</v>
      </c>
      <c r="AJ237">
        <v>31.31</v>
      </c>
      <c r="AK237">
        <v>76.260000000000005</v>
      </c>
      <c r="AL237">
        <v>67.290000000000006</v>
      </c>
      <c r="AM237">
        <v>4.12</v>
      </c>
      <c r="AN237">
        <v>6.45</v>
      </c>
      <c r="AO237">
        <v>22.26</v>
      </c>
      <c r="AP237">
        <v>47.78</v>
      </c>
      <c r="AQ237">
        <v>31.31</v>
      </c>
      <c r="AR237">
        <v>76.260000000000005</v>
      </c>
      <c r="AS237">
        <v>67.290000000000006</v>
      </c>
      <c r="AT237">
        <v>4.12</v>
      </c>
      <c r="AU237">
        <v>6.45</v>
      </c>
      <c r="AV237">
        <v>176.01</v>
      </c>
      <c r="AW237">
        <v>209.18</v>
      </c>
      <c r="AX237">
        <v>21.02</v>
      </c>
      <c r="AY237">
        <v>69.17</v>
      </c>
      <c r="AZ237">
        <v>3.1</v>
      </c>
      <c r="BA237">
        <v>66.05</v>
      </c>
      <c r="BB237">
        <v>3.35</v>
      </c>
      <c r="BC237">
        <v>66.05</v>
      </c>
      <c r="BD237">
        <v>3.1</v>
      </c>
      <c r="BE237">
        <v>23.82</v>
      </c>
      <c r="BF237">
        <v>2.2200000000000002</v>
      </c>
      <c r="BG237">
        <v>2.2200000000000002</v>
      </c>
      <c r="BH237">
        <v>64.77</v>
      </c>
      <c r="BI237">
        <v>3.1</v>
      </c>
      <c r="BJ237">
        <v>0</v>
      </c>
      <c r="BK237">
        <v>65.81</v>
      </c>
      <c r="BL237">
        <v>3.1</v>
      </c>
      <c r="BM237">
        <v>0</v>
      </c>
      <c r="BN237">
        <v>49.52</v>
      </c>
      <c r="BO237">
        <v>2.25</v>
      </c>
      <c r="BP237">
        <v>0</v>
      </c>
      <c r="BQ237">
        <v>65.77</v>
      </c>
    </row>
    <row r="238" spans="1:69">
      <c r="A238" s="97">
        <v>43589</v>
      </c>
      <c r="B238" t="s">
        <v>791</v>
      </c>
      <c r="C238">
        <v>6.45</v>
      </c>
      <c r="D238">
        <v>23.29</v>
      </c>
      <c r="E238">
        <v>18.96</v>
      </c>
      <c r="F238">
        <v>56.46</v>
      </c>
      <c r="G238">
        <v>19.010000000000002</v>
      </c>
      <c r="H238">
        <v>18.88</v>
      </c>
      <c r="I238">
        <v>4.12</v>
      </c>
      <c r="J238">
        <v>6.45</v>
      </c>
      <c r="K238">
        <v>23.29</v>
      </c>
      <c r="L238">
        <v>18.96</v>
      </c>
      <c r="M238">
        <v>52.59</v>
      </c>
      <c r="N238">
        <v>25.96</v>
      </c>
      <c r="O238">
        <v>20</v>
      </c>
      <c r="P238">
        <v>19.420000000000002</v>
      </c>
      <c r="Q238">
        <v>4.12</v>
      </c>
      <c r="R238">
        <v>6.45</v>
      </c>
      <c r="S238">
        <v>20.07</v>
      </c>
      <c r="T238">
        <v>52.59</v>
      </c>
      <c r="U238">
        <v>25.96</v>
      </c>
      <c r="V238">
        <v>20</v>
      </c>
      <c r="W238">
        <v>19.420000000000002</v>
      </c>
      <c r="X238">
        <v>4.12</v>
      </c>
      <c r="Y238">
        <v>6.45</v>
      </c>
      <c r="Z238">
        <v>25.25</v>
      </c>
      <c r="AA238">
        <v>20.55</v>
      </c>
      <c r="AB238">
        <v>56.65</v>
      </c>
      <c r="AC238">
        <v>78.290000000000006</v>
      </c>
      <c r="AD238">
        <v>50.49</v>
      </c>
      <c r="AE238">
        <v>4.12</v>
      </c>
      <c r="AF238">
        <v>6.45</v>
      </c>
      <c r="AG238">
        <v>25.25</v>
      </c>
      <c r="AH238">
        <v>20.55</v>
      </c>
      <c r="AI238">
        <v>47.78</v>
      </c>
      <c r="AJ238">
        <v>31.31</v>
      </c>
      <c r="AK238">
        <v>76.260000000000005</v>
      </c>
      <c r="AL238">
        <v>67.290000000000006</v>
      </c>
      <c r="AM238">
        <v>4.12</v>
      </c>
      <c r="AN238">
        <v>6.45</v>
      </c>
      <c r="AO238">
        <v>21.76</v>
      </c>
      <c r="AP238">
        <v>47.78</v>
      </c>
      <c r="AQ238">
        <v>31.31</v>
      </c>
      <c r="AR238">
        <v>76.260000000000005</v>
      </c>
      <c r="AS238">
        <v>67.290000000000006</v>
      </c>
      <c r="AT238">
        <v>4.12</v>
      </c>
      <c r="AU238">
        <v>6.45</v>
      </c>
      <c r="AV238">
        <v>175.39</v>
      </c>
      <c r="AW238">
        <v>208.55</v>
      </c>
      <c r="AX238">
        <v>20.55</v>
      </c>
      <c r="AY238">
        <v>69.17</v>
      </c>
      <c r="AZ238">
        <v>3.1</v>
      </c>
      <c r="BA238">
        <v>65.540000000000006</v>
      </c>
      <c r="BB238">
        <v>3.35</v>
      </c>
      <c r="BC238">
        <v>65.540000000000006</v>
      </c>
      <c r="BD238">
        <v>3.1</v>
      </c>
      <c r="BE238">
        <v>23.64</v>
      </c>
      <c r="BF238">
        <v>2.2200000000000002</v>
      </c>
      <c r="BG238">
        <v>2.2200000000000002</v>
      </c>
      <c r="BH238">
        <v>64.27</v>
      </c>
      <c r="BI238">
        <v>3.1</v>
      </c>
      <c r="BJ238">
        <v>0</v>
      </c>
      <c r="BK238">
        <v>65.3</v>
      </c>
      <c r="BL238">
        <v>3.1</v>
      </c>
      <c r="BM238">
        <v>0</v>
      </c>
      <c r="BN238">
        <v>49.02</v>
      </c>
      <c r="BO238">
        <v>2.25</v>
      </c>
      <c r="BP238">
        <v>0</v>
      </c>
      <c r="BQ238">
        <v>65.260000000000005</v>
      </c>
    </row>
    <row r="239" spans="1:69">
      <c r="A239" s="97">
        <v>43589</v>
      </c>
      <c r="B239" t="s">
        <v>824</v>
      </c>
      <c r="C239">
        <v>6.45</v>
      </c>
      <c r="D239">
        <v>23.29</v>
      </c>
      <c r="E239">
        <v>18.96</v>
      </c>
      <c r="F239">
        <v>56.46</v>
      </c>
      <c r="G239">
        <v>19.010000000000002</v>
      </c>
      <c r="H239">
        <v>18.88</v>
      </c>
      <c r="I239">
        <v>4.12</v>
      </c>
      <c r="J239">
        <v>6.45</v>
      </c>
      <c r="K239">
        <v>23.29</v>
      </c>
      <c r="L239">
        <v>18.96</v>
      </c>
      <c r="M239">
        <v>52.59</v>
      </c>
      <c r="N239">
        <v>25.96</v>
      </c>
      <c r="O239">
        <v>20</v>
      </c>
      <c r="P239">
        <v>19.420000000000002</v>
      </c>
      <c r="Q239">
        <v>4.12</v>
      </c>
      <c r="R239">
        <v>6.45</v>
      </c>
      <c r="S239">
        <v>20.07</v>
      </c>
      <c r="T239">
        <v>52.59</v>
      </c>
      <c r="U239">
        <v>25.96</v>
      </c>
      <c r="V239">
        <v>20</v>
      </c>
      <c r="W239">
        <v>19.420000000000002</v>
      </c>
      <c r="X239">
        <v>4.12</v>
      </c>
      <c r="Y239">
        <v>6.45</v>
      </c>
      <c r="Z239">
        <v>25.25</v>
      </c>
      <c r="AA239">
        <v>20.55</v>
      </c>
      <c r="AB239">
        <v>56.65</v>
      </c>
      <c r="AC239">
        <v>78.290000000000006</v>
      </c>
      <c r="AD239">
        <v>50.49</v>
      </c>
      <c r="AE239">
        <v>4.12</v>
      </c>
      <c r="AF239">
        <v>6.45</v>
      </c>
      <c r="AG239">
        <v>25.25</v>
      </c>
      <c r="AH239">
        <v>20.55</v>
      </c>
      <c r="AI239">
        <v>47.78</v>
      </c>
      <c r="AJ239">
        <v>31.31</v>
      </c>
      <c r="AK239">
        <v>76.260000000000005</v>
      </c>
      <c r="AL239">
        <v>67.290000000000006</v>
      </c>
      <c r="AM239">
        <v>4.12</v>
      </c>
      <c r="AN239">
        <v>6.45</v>
      </c>
      <c r="AO239">
        <v>21.76</v>
      </c>
      <c r="AP239">
        <v>47.78</v>
      </c>
      <c r="AQ239">
        <v>31.31</v>
      </c>
      <c r="AR239">
        <v>76.260000000000005</v>
      </c>
      <c r="AS239">
        <v>67.290000000000006</v>
      </c>
      <c r="AT239">
        <v>4.12</v>
      </c>
      <c r="AU239">
        <v>6.45</v>
      </c>
      <c r="AV239">
        <v>175.39</v>
      </c>
      <c r="AW239">
        <v>208.55</v>
      </c>
      <c r="AX239">
        <v>20.55</v>
      </c>
      <c r="AY239">
        <v>69.17</v>
      </c>
      <c r="AZ239">
        <v>3.1</v>
      </c>
      <c r="BA239">
        <v>65.540000000000006</v>
      </c>
      <c r="BB239">
        <v>3.35</v>
      </c>
      <c r="BC239">
        <v>65.540000000000006</v>
      </c>
      <c r="BD239">
        <v>3.1</v>
      </c>
      <c r="BE239">
        <v>23.64</v>
      </c>
      <c r="BF239">
        <v>2.2200000000000002</v>
      </c>
      <c r="BG239">
        <v>2.2200000000000002</v>
      </c>
      <c r="BH239">
        <v>64.27</v>
      </c>
      <c r="BI239">
        <v>3.1</v>
      </c>
      <c r="BJ239">
        <v>0</v>
      </c>
      <c r="BK239">
        <v>65.3</v>
      </c>
      <c r="BL239">
        <v>3.1</v>
      </c>
      <c r="BM239">
        <v>0</v>
      </c>
      <c r="BN239">
        <v>49.02</v>
      </c>
      <c r="BO239">
        <v>2.25</v>
      </c>
      <c r="BP239">
        <v>0</v>
      </c>
      <c r="BQ239">
        <v>65.260000000000005</v>
      </c>
    </row>
    <row r="240" spans="1:69">
      <c r="A240" s="97">
        <v>43589</v>
      </c>
      <c r="B240" t="s">
        <v>927</v>
      </c>
      <c r="C240">
        <v>7.28</v>
      </c>
      <c r="D240">
        <v>23.08</v>
      </c>
      <c r="E240">
        <v>19.059999999999999</v>
      </c>
      <c r="F240">
        <v>54.59</v>
      </c>
      <c r="G240">
        <v>13.14</v>
      </c>
      <c r="H240">
        <v>15.36</v>
      </c>
      <c r="I240">
        <v>4.3600000000000003</v>
      </c>
      <c r="J240">
        <v>7.24</v>
      </c>
      <c r="K240">
        <v>23.08</v>
      </c>
      <c r="L240">
        <v>19.059999999999999</v>
      </c>
      <c r="M240">
        <v>46.35</v>
      </c>
      <c r="N240">
        <v>34.42</v>
      </c>
      <c r="O240">
        <v>14.79</v>
      </c>
      <c r="P240">
        <v>14.97</v>
      </c>
      <c r="Q240">
        <v>4.3600000000000003</v>
      </c>
      <c r="R240">
        <v>7.24</v>
      </c>
      <c r="S240">
        <v>20.04</v>
      </c>
      <c r="T240">
        <v>46.35</v>
      </c>
      <c r="U240">
        <v>34.42</v>
      </c>
      <c r="V240">
        <v>14.79</v>
      </c>
      <c r="W240">
        <v>14.97</v>
      </c>
      <c r="X240">
        <v>4.3600000000000003</v>
      </c>
      <c r="Y240">
        <v>7.28</v>
      </c>
      <c r="Z240">
        <v>25.5</v>
      </c>
      <c r="AA240">
        <v>21.06</v>
      </c>
      <c r="AB240">
        <v>62.55</v>
      </c>
      <c r="AC240">
        <v>71.67</v>
      </c>
      <c r="AD240">
        <v>51.62</v>
      </c>
      <c r="AE240">
        <v>4.3600000000000003</v>
      </c>
      <c r="AF240">
        <v>7.24</v>
      </c>
      <c r="AG240">
        <v>25.5</v>
      </c>
      <c r="AH240">
        <v>21.06</v>
      </c>
      <c r="AI240">
        <v>54.61</v>
      </c>
      <c r="AJ240">
        <v>39.28</v>
      </c>
      <c r="AK240">
        <v>71.430000000000007</v>
      </c>
      <c r="AL240">
        <v>64.430000000000007</v>
      </c>
      <c r="AM240">
        <v>4.3600000000000003</v>
      </c>
      <c r="AN240">
        <v>7.24</v>
      </c>
      <c r="AO240">
        <v>22.15</v>
      </c>
      <c r="AP240">
        <v>54.61</v>
      </c>
      <c r="AQ240">
        <v>39.28</v>
      </c>
      <c r="AR240">
        <v>71.430000000000007</v>
      </c>
      <c r="AS240">
        <v>64.430000000000007</v>
      </c>
      <c r="AT240">
        <v>4.3600000000000003</v>
      </c>
      <c r="AU240">
        <v>7.24</v>
      </c>
      <c r="AV240">
        <v>164.89</v>
      </c>
      <c r="AW240">
        <v>197.31</v>
      </c>
      <c r="AX240">
        <v>21.06</v>
      </c>
      <c r="AY240">
        <v>62.32</v>
      </c>
      <c r="AZ240">
        <v>3.18</v>
      </c>
      <c r="BA240">
        <v>63.19</v>
      </c>
      <c r="BB240">
        <v>3.88</v>
      </c>
      <c r="BC240">
        <v>63.19</v>
      </c>
      <c r="BD240">
        <v>3.18</v>
      </c>
      <c r="BE240">
        <v>24.05</v>
      </c>
      <c r="BF240">
        <v>0</v>
      </c>
      <c r="BG240">
        <v>0</v>
      </c>
      <c r="BH240">
        <v>56.44</v>
      </c>
      <c r="BI240">
        <v>3.18</v>
      </c>
      <c r="BJ240">
        <v>0</v>
      </c>
      <c r="BK240">
        <v>57.41</v>
      </c>
      <c r="BL240">
        <v>3.18</v>
      </c>
      <c r="BM240">
        <v>0</v>
      </c>
      <c r="BN240">
        <v>41.6</v>
      </c>
      <c r="BO240">
        <v>0</v>
      </c>
      <c r="BP240">
        <v>0</v>
      </c>
      <c r="BQ240">
        <v>57.37</v>
      </c>
    </row>
    <row r="241" spans="1:69">
      <c r="A241" s="97">
        <v>43589</v>
      </c>
      <c r="B241" t="s">
        <v>904</v>
      </c>
      <c r="C241">
        <v>7.28</v>
      </c>
      <c r="D241">
        <v>23.23</v>
      </c>
      <c r="E241">
        <v>19.04</v>
      </c>
      <c r="F241">
        <v>54.59</v>
      </c>
      <c r="G241">
        <v>13.14</v>
      </c>
      <c r="H241">
        <v>15.36</v>
      </c>
      <c r="I241">
        <v>4.3600000000000003</v>
      </c>
      <c r="J241">
        <v>7.24</v>
      </c>
      <c r="K241">
        <v>23.23</v>
      </c>
      <c r="L241">
        <v>19.04</v>
      </c>
      <c r="M241">
        <v>46.35</v>
      </c>
      <c r="N241">
        <v>34.42</v>
      </c>
      <c r="O241">
        <v>14.79</v>
      </c>
      <c r="P241">
        <v>14.97</v>
      </c>
      <c r="Q241">
        <v>4.3600000000000003</v>
      </c>
      <c r="R241">
        <v>7.24</v>
      </c>
      <c r="S241">
        <v>20.059999999999999</v>
      </c>
      <c r="T241">
        <v>46.35</v>
      </c>
      <c r="U241">
        <v>34.42</v>
      </c>
      <c r="V241">
        <v>14.79</v>
      </c>
      <c r="W241">
        <v>14.97</v>
      </c>
      <c r="X241">
        <v>4.3600000000000003</v>
      </c>
      <c r="Y241">
        <v>7.28</v>
      </c>
      <c r="Z241">
        <v>25.66</v>
      </c>
      <c r="AA241">
        <v>21.04</v>
      </c>
      <c r="AB241">
        <v>62.55</v>
      </c>
      <c r="AC241">
        <v>71.67</v>
      </c>
      <c r="AD241">
        <v>51.62</v>
      </c>
      <c r="AE241">
        <v>4.3600000000000003</v>
      </c>
      <c r="AF241">
        <v>7.24</v>
      </c>
      <c r="AG241">
        <v>25.66</v>
      </c>
      <c r="AH241">
        <v>21.04</v>
      </c>
      <c r="AI241">
        <v>54.61</v>
      </c>
      <c r="AJ241">
        <v>39.28</v>
      </c>
      <c r="AK241">
        <v>71.430000000000007</v>
      </c>
      <c r="AL241">
        <v>64.430000000000007</v>
      </c>
      <c r="AM241">
        <v>4.3600000000000003</v>
      </c>
      <c r="AN241">
        <v>7.24</v>
      </c>
      <c r="AO241">
        <v>22.17</v>
      </c>
      <c r="AP241">
        <v>54.61</v>
      </c>
      <c r="AQ241">
        <v>39.28</v>
      </c>
      <c r="AR241">
        <v>71.430000000000007</v>
      </c>
      <c r="AS241">
        <v>64.430000000000007</v>
      </c>
      <c r="AT241">
        <v>4.3600000000000003</v>
      </c>
      <c r="AU241">
        <v>7.24</v>
      </c>
      <c r="AV241">
        <v>165.05</v>
      </c>
      <c r="AW241">
        <v>197.47</v>
      </c>
      <c r="AX241">
        <v>21.04</v>
      </c>
      <c r="AY241">
        <v>62.32</v>
      </c>
      <c r="AZ241">
        <v>3.18</v>
      </c>
      <c r="BA241">
        <v>63.21</v>
      </c>
      <c r="BB241">
        <v>3.88</v>
      </c>
      <c r="BC241">
        <v>63.21</v>
      </c>
      <c r="BD241">
        <v>3.18</v>
      </c>
      <c r="BE241">
        <v>24.06</v>
      </c>
      <c r="BF241">
        <v>0</v>
      </c>
      <c r="BG241">
        <v>0</v>
      </c>
      <c r="BH241">
        <v>56.46</v>
      </c>
      <c r="BI241">
        <v>3.18</v>
      </c>
      <c r="BJ241">
        <v>0</v>
      </c>
      <c r="BK241">
        <v>57.43</v>
      </c>
      <c r="BL241">
        <v>3.18</v>
      </c>
      <c r="BM241">
        <v>0</v>
      </c>
      <c r="BN241">
        <v>41.62</v>
      </c>
      <c r="BO241">
        <v>0</v>
      </c>
      <c r="BP241">
        <v>0</v>
      </c>
      <c r="BQ241">
        <v>57.39</v>
      </c>
    </row>
    <row r="242" spans="1:69">
      <c r="A242" s="97">
        <v>43589</v>
      </c>
      <c r="B242" t="s">
        <v>913</v>
      </c>
      <c r="C242">
        <v>7.28</v>
      </c>
      <c r="D242">
        <v>23.23</v>
      </c>
      <c r="E242">
        <v>19.04</v>
      </c>
      <c r="F242">
        <v>54.59</v>
      </c>
      <c r="G242">
        <v>13.14</v>
      </c>
      <c r="H242">
        <v>15.36</v>
      </c>
      <c r="I242">
        <v>4.3600000000000003</v>
      </c>
      <c r="J242">
        <v>7.24</v>
      </c>
      <c r="K242">
        <v>23.23</v>
      </c>
      <c r="L242">
        <v>19.04</v>
      </c>
      <c r="M242">
        <v>46.35</v>
      </c>
      <c r="N242">
        <v>34.42</v>
      </c>
      <c r="O242">
        <v>14.79</v>
      </c>
      <c r="P242">
        <v>14.97</v>
      </c>
      <c r="Q242">
        <v>4.3600000000000003</v>
      </c>
      <c r="R242">
        <v>7.24</v>
      </c>
      <c r="S242">
        <v>20.059999999999999</v>
      </c>
      <c r="T242">
        <v>46.35</v>
      </c>
      <c r="U242">
        <v>34.42</v>
      </c>
      <c r="V242">
        <v>14.79</v>
      </c>
      <c r="W242">
        <v>14.97</v>
      </c>
      <c r="X242">
        <v>4.3600000000000003</v>
      </c>
      <c r="Y242">
        <v>7.28</v>
      </c>
      <c r="Z242">
        <v>25.66</v>
      </c>
      <c r="AA242">
        <v>21.04</v>
      </c>
      <c r="AB242">
        <v>62.55</v>
      </c>
      <c r="AC242">
        <v>71.67</v>
      </c>
      <c r="AD242">
        <v>51.62</v>
      </c>
      <c r="AE242">
        <v>4.3600000000000003</v>
      </c>
      <c r="AF242">
        <v>7.24</v>
      </c>
      <c r="AG242">
        <v>25.66</v>
      </c>
      <c r="AH242">
        <v>21.04</v>
      </c>
      <c r="AI242">
        <v>54.61</v>
      </c>
      <c r="AJ242">
        <v>39.28</v>
      </c>
      <c r="AK242">
        <v>71.430000000000007</v>
      </c>
      <c r="AL242">
        <v>64.430000000000007</v>
      </c>
      <c r="AM242">
        <v>4.3600000000000003</v>
      </c>
      <c r="AN242">
        <v>7.24</v>
      </c>
      <c r="AO242">
        <v>22.17</v>
      </c>
      <c r="AP242">
        <v>54.61</v>
      </c>
      <c r="AQ242">
        <v>39.28</v>
      </c>
      <c r="AR242">
        <v>71.430000000000007</v>
      </c>
      <c r="AS242">
        <v>64.430000000000007</v>
      </c>
      <c r="AT242">
        <v>4.3600000000000003</v>
      </c>
      <c r="AU242">
        <v>7.24</v>
      </c>
      <c r="AV242">
        <v>165.05</v>
      </c>
      <c r="AW242">
        <v>197.47</v>
      </c>
      <c r="AX242">
        <v>21.04</v>
      </c>
      <c r="AY242">
        <v>62.32</v>
      </c>
      <c r="AZ242">
        <v>3.18</v>
      </c>
      <c r="BA242">
        <v>63.21</v>
      </c>
      <c r="BB242">
        <v>3.88</v>
      </c>
      <c r="BC242">
        <v>63.21</v>
      </c>
      <c r="BD242">
        <v>3.18</v>
      </c>
      <c r="BE242">
        <v>24.06</v>
      </c>
      <c r="BF242">
        <v>0</v>
      </c>
      <c r="BG242">
        <v>0</v>
      </c>
      <c r="BH242">
        <v>56.46</v>
      </c>
      <c r="BI242">
        <v>3.18</v>
      </c>
      <c r="BJ242">
        <v>0</v>
      </c>
      <c r="BK242">
        <v>57.43</v>
      </c>
      <c r="BL242">
        <v>3.18</v>
      </c>
      <c r="BM242">
        <v>0</v>
      </c>
      <c r="BN242">
        <v>41.62</v>
      </c>
      <c r="BO242">
        <v>0</v>
      </c>
      <c r="BP242">
        <v>0</v>
      </c>
      <c r="BQ242">
        <v>57.39</v>
      </c>
    </row>
    <row r="243" spans="1:69">
      <c r="A243" s="97">
        <v>43589</v>
      </c>
      <c r="B243" t="s">
        <v>924</v>
      </c>
      <c r="C243">
        <v>7.28</v>
      </c>
      <c r="D243">
        <v>23.23</v>
      </c>
      <c r="E243">
        <v>19.04</v>
      </c>
      <c r="F243">
        <v>54.59</v>
      </c>
      <c r="G243">
        <v>13.14</v>
      </c>
      <c r="H243">
        <v>15.36</v>
      </c>
      <c r="I243">
        <v>4.3600000000000003</v>
      </c>
      <c r="J243">
        <v>7.24</v>
      </c>
      <c r="K243">
        <v>23.23</v>
      </c>
      <c r="L243">
        <v>19.04</v>
      </c>
      <c r="M243">
        <v>46.35</v>
      </c>
      <c r="N243">
        <v>34.42</v>
      </c>
      <c r="O243">
        <v>14.79</v>
      </c>
      <c r="P243">
        <v>14.97</v>
      </c>
      <c r="Q243">
        <v>4.3600000000000003</v>
      </c>
      <c r="R243">
        <v>7.24</v>
      </c>
      <c r="S243">
        <v>20.059999999999999</v>
      </c>
      <c r="T243">
        <v>46.35</v>
      </c>
      <c r="U243">
        <v>34.42</v>
      </c>
      <c r="V243">
        <v>14.79</v>
      </c>
      <c r="W243">
        <v>14.97</v>
      </c>
      <c r="X243">
        <v>4.3600000000000003</v>
      </c>
      <c r="Y243">
        <v>7.28</v>
      </c>
      <c r="Z243">
        <v>25.66</v>
      </c>
      <c r="AA243">
        <v>21.04</v>
      </c>
      <c r="AB243">
        <v>62.55</v>
      </c>
      <c r="AC243">
        <v>71.67</v>
      </c>
      <c r="AD243">
        <v>51.62</v>
      </c>
      <c r="AE243">
        <v>4.3600000000000003</v>
      </c>
      <c r="AF243">
        <v>7.24</v>
      </c>
      <c r="AG243">
        <v>25.66</v>
      </c>
      <c r="AH243">
        <v>21.04</v>
      </c>
      <c r="AI243">
        <v>54.61</v>
      </c>
      <c r="AJ243">
        <v>39.28</v>
      </c>
      <c r="AK243">
        <v>71.430000000000007</v>
      </c>
      <c r="AL243">
        <v>64.430000000000007</v>
      </c>
      <c r="AM243">
        <v>4.3600000000000003</v>
      </c>
      <c r="AN243">
        <v>7.24</v>
      </c>
      <c r="AO243">
        <v>22.17</v>
      </c>
      <c r="AP243">
        <v>54.61</v>
      </c>
      <c r="AQ243">
        <v>39.28</v>
      </c>
      <c r="AR243">
        <v>71.430000000000007</v>
      </c>
      <c r="AS243">
        <v>64.430000000000007</v>
      </c>
      <c r="AT243">
        <v>4.3600000000000003</v>
      </c>
      <c r="AU243">
        <v>7.24</v>
      </c>
      <c r="AV243">
        <v>165.05</v>
      </c>
      <c r="AW243">
        <v>197.47</v>
      </c>
      <c r="AX243">
        <v>21.04</v>
      </c>
      <c r="AY243">
        <v>62.32</v>
      </c>
      <c r="AZ243">
        <v>3.18</v>
      </c>
      <c r="BA243">
        <v>63.21</v>
      </c>
      <c r="BB243">
        <v>3.88</v>
      </c>
      <c r="BC243">
        <v>63.21</v>
      </c>
      <c r="BD243">
        <v>3.18</v>
      </c>
      <c r="BE243">
        <v>24.06</v>
      </c>
      <c r="BF243">
        <v>0</v>
      </c>
      <c r="BG243">
        <v>0</v>
      </c>
      <c r="BH243">
        <v>56.46</v>
      </c>
      <c r="BI243">
        <v>3.18</v>
      </c>
      <c r="BJ243">
        <v>0</v>
      </c>
      <c r="BK243">
        <v>57.43</v>
      </c>
      <c r="BL243">
        <v>3.18</v>
      </c>
      <c r="BM243">
        <v>0</v>
      </c>
      <c r="BN243">
        <v>41.62</v>
      </c>
      <c r="BO243">
        <v>0</v>
      </c>
      <c r="BP243">
        <v>0</v>
      </c>
      <c r="BQ243">
        <v>57.39</v>
      </c>
    </row>
    <row r="244" spans="1:69">
      <c r="A244" s="97">
        <v>43589</v>
      </c>
      <c r="B244" t="s">
        <v>930</v>
      </c>
      <c r="C244">
        <v>7.28</v>
      </c>
      <c r="D244">
        <v>23.23</v>
      </c>
      <c r="E244">
        <v>19.04</v>
      </c>
      <c r="F244">
        <v>54.59</v>
      </c>
      <c r="G244">
        <v>13.14</v>
      </c>
      <c r="H244">
        <v>15.36</v>
      </c>
      <c r="I244">
        <v>4.3600000000000003</v>
      </c>
      <c r="J244">
        <v>7.24</v>
      </c>
      <c r="K244">
        <v>23.23</v>
      </c>
      <c r="L244">
        <v>19.04</v>
      </c>
      <c r="M244">
        <v>46.35</v>
      </c>
      <c r="N244">
        <v>34.42</v>
      </c>
      <c r="O244">
        <v>14.79</v>
      </c>
      <c r="P244">
        <v>14.97</v>
      </c>
      <c r="Q244">
        <v>4.3600000000000003</v>
      </c>
      <c r="R244">
        <v>7.24</v>
      </c>
      <c r="S244">
        <v>20.059999999999999</v>
      </c>
      <c r="T244">
        <v>46.35</v>
      </c>
      <c r="U244">
        <v>34.42</v>
      </c>
      <c r="V244">
        <v>14.79</v>
      </c>
      <c r="W244">
        <v>14.97</v>
      </c>
      <c r="X244">
        <v>4.3600000000000003</v>
      </c>
      <c r="Y244">
        <v>7.28</v>
      </c>
      <c r="Z244">
        <v>25.66</v>
      </c>
      <c r="AA244">
        <v>21.04</v>
      </c>
      <c r="AB244">
        <v>62.55</v>
      </c>
      <c r="AC244">
        <v>71.67</v>
      </c>
      <c r="AD244">
        <v>51.62</v>
      </c>
      <c r="AE244">
        <v>4.3600000000000003</v>
      </c>
      <c r="AF244">
        <v>7.24</v>
      </c>
      <c r="AG244">
        <v>25.66</v>
      </c>
      <c r="AH244">
        <v>21.04</v>
      </c>
      <c r="AI244">
        <v>54.61</v>
      </c>
      <c r="AJ244">
        <v>39.28</v>
      </c>
      <c r="AK244">
        <v>71.430000000000007</v>
      </c>
      <c r="AL244">
        <v>64.430000000000007</v>
      </c>
      <c r="AM244">
        <v>4.3600000000000003</v>
      </c>
      <c r="AN244">
        <v>7.24</v>
      </c>
      <c r="AO244">
        <v>22.17</v>
      </c>
      <c r="AP244">
        <v>54.61</v>
      </c>
      <c r="AQ244">
        <v>39.28</v>
      </c>
      <c r="AR244">
        <v>71.430000000000007</v>
      </c>
      <c r="AS244">
        <v>64.430000000000007</v>
      </c>
      <c r="AT244">
        <v>4.3600000000000003</v>
      </c>
      <c r="AU244">
        <v>7.24</v>
      </c>
      <c r="AV244">
        <v>165.05</v>
      </c>
      <c r="AW244">
        <v>197.47</v>
      </c>
      <c r="AX244">
        <v>21.04</v>
      </c>
      <c r="AY244">
        <v>62.32</v>
      </c>
      <c r="AZ244">
        <v>3.18</v>
      </c>
      <c r="BA244">
        <v>63.21</v>
      </c>
      <c r="BB244">
        <v>3.88</v>
      </c>
      <c r="BC244">
        <v>63.21</v>
      </c>
      <c r="BD244">
        <v>3.18</v>
      </c>
      <c r="BE244">
        <v>24.06</v>
      </c>
      <c r="BF244">
        <v>0</v>
      </c>
      <c r="BG244">
        <v>0</v>
      </c>
      <c r="BH244">
        <v>56.46</v>
      </c>
      <c r="BI244">
        <v>3.18</v>
      </c>
      <c r="BJ244">
        <v>0</v>
      </c>
      <c r="BK244">
        <v>57.43</v>
      </c>
      <c r="BL244">
        <v>3.18</v>
      </c>
      <c r="BM244">
        <v>0</v>
      </c>
      <c r="BN244">
        <v>41.62</v>
      </c>
      <c r="BO244">
        <v>0</v>
      </c>
      <c r="BP244">
        <v>0</v>
      </c>
      <c r="BQ244">
        <v>57.39</v>
      </c>
    </row>
    <row r="245" spans="1:69">
      <c r="A245" s="97">
        <v>43589</v>
      </c>
      <c r="B245" t="s">
        <v>884</v>
      </c>
      <c r="C245">
        <v>7.28</v>
      </c>
      <c r="D245">
        <v>24.39</v>
      </c>
      <c r="E245">
        <v>20.18</v>
      </c>
      <c r="F245">
        <v>55.13</v>
      </c>
      <c r="G245">
        <v>13.14</v>
      </c>
      <c r="H245">
        <v>15.36</v>
      </c>
      <c r="I245">
        <v>4.3600000000000003</v>
      </c>
      <c r="J245">
        <v>7.24</v>
      </c>
      <c r="K245">
        <v>24.39</v>
      </c>
      <c r="L245">
        <v>20.18</v>
      </c>
      <c r="M245">
        <v>46.81</v>
      </c>
      <c r="N245">
        <v>34.76</v>
      </c>
      <c r="O245">
        <v>14.79</v>
      </c>
      <c r="P245">
        <v>14.97</v>
      </c>
      <c r="Q245">
        <v>4.3600000000000003</v>
      </c>
      <c r="R245">
        <v>7.24</v>
      </c>
      <c r="S245">
        <v>21.21</v>
      </c>
      <c r="T245">
        <v>46.81</v>
      </c>
      <c r="U245">
        <v>34.76</v>
      </c>
      <c r="V245">
        <v>14.79</v>
      </c>
      <c r="W245">
        <v>14.97</v>
      </c>
      <c r="X245">
        <v>4.3600000000000003</v>
      </c>
      <c r="Y245">
        <v>7.28</v>
      </c>
      <c r="Z245">
        <v>26.95</v>
      </c>
      <c r="AA245">
        <v>22.3</v>
      </c>
      <c r="AB245">
        <v>63.17</v>
      </c>
      <c r="AC245">
        <v>71.67</v>
      </c>
      <c r="AD245">
        <v>51.62</v>
      </c>
      <c r="AE245">
        <v>4.3600000000000003</v>
      </c>
      <c r="AF245">
        <v>7.24</v>
      </c>
      <c r="AG245">
        <v>26.95</v>
      </c>
      <c r="AH245">
        <v>22.3</v>
      </c>
      <c r="AI245">
        <v>55.15</v>
      </c>
      <c r="AJ245">
        <v>39.659999999999997</v>
      </c>
      <c r="AK245">
        <v>71.430000000000007</v>
      </c>
      <c r="AL245">
        <v>64.430000000000007</v>
      </c>
      <c r="AM245">
        <v>4.3600000000000003</v>
      </c>
      <c r="AN245">
        <v>7.24</v>
      </c>
      <c r="AO245">
        <v>23.44</v>
      </c>
      <c r="AP245">
        <v>55.15</v>
      </c>
      <c r="AQ245">
        <v>39.659999999999997</v>
      </c>
      <c r="AR245">
        <v>71.430000000000007</v>
      </c>
      <c r="AS245">
        <v>64.430000000000007</v>
      </c>
      <c r="AT245">
        <v>4.3600000000000003</v>
      </c>
      <c r="AU245">
        <v>7.24</v>
      </c>
      <c r="AV245">
        <v>166.98</v>
      </c>
      <c r="AW245">
        <v>199.55</v>
      </c>
      <c r="AX245">
        <v>22.3</v>
      </c>
      <c r="AY245">
        <v>62.32</v>
      </c>
      <c r="AZ245">
        <v>3.18</v>
      </c>
      <c r="BA245">
        <v>64.67</v>
      </c>
      <c r="BB245">
        <v>3.88</v>
      </c>
      <c r="BC245">
        <v>64.67</v>
      </c>
      <c r="BD245">
        <v>3.18</v>
      </c>
      <c r="BE245">
        <v>24.66</v>
      </c>
      <c r="BF245">
        <v>0</v>
      </c>
      <c r="BG245">
        <v>0</v>
      </c>
      <c r="BH245">
        <v>57.87</v>
      </c>
      <c r="BI245">
        <v>3.18</v>
      </c>
      <c r="BJ245">
        <v>0</v>
      </c>
      <c r="BK245">
        <v>58.86</v>
      </c>
      <c r="BL245">
        <v>3.18</v>
      </c>
      <c r="BM245">
        <v>0</v>
      </c>
      <c r="BN245">
        <v>42.98</v>
      </c>
      <c r="BO245">
        <v>0</v>
      </c>
      <c r="BP245">
        <v>0</v>
      </c>
      <c r="BQ245">
        <v>58.82</v>
      </c>
    </row>
    <row r="246" spans="1:69">
      <c r="A246" s="97">
        <v>43589</v>
      </c>
      <c r="B246" t="s">
        <v>887</v>
      </c>
      <c r="C246">
        <v>7.28</v>
      </c>
      <c r="D246">
        <v>23.23</v>
      </c>
      <c r="E246">
        <v>19.04</v>
      </c>
      <c r="F246">
        <v>54.59</v>
      </c>
      <c r="G246">
        <v>13.14</v>
      </c>
      <c r="H246">
        <v>15.36</v>
      </c>
      <c r="I246">
        <v>4.3600000000000003</v>
      </c>
      <c r="J246">
        <v>7.24</v>
      </c>
      <c r="K246">
        <v>23.23</v>
      </c>
      <c r="L246">
        <v>19.04</v>
      </c>
      <c r="M246">
        <v>46.35</v>
      </c>
      <c r="N246">
        <v>34.42</v>
      </c>
      <c r="O246">
        <v>14.79</v>
      </c>
      <c r="P246">
        <v>14.97</v>
      </c>
      <c r="Q246">
        <v>4.3600000000000003</v>
      </c>
      <c r="R246">
        <v>7.24</v>
      </c>
      <c r="S246">
        <v>20.059999999999999</v>
      </c>
      <c r="T246">
        <v>46.35</v>
      </c>
      <c r="U246">
        <v>34.42</v>
      </c>
      <c r="V246">
        <v>14.79</v>
      </c>
      <c r="W246">
        <v>14.97</v>
      </c>
      <c r="X246">
        <v>4.3600000000000003</v>
      </c>
      <c r="Y246">
        <v>7.28</v>
      </c>
      <c r="Z246">
        <v>25.66</v>
      </c>
      <c r="AA246">
        <v>21.04</v>
      </c>
      <c r="AB246">
        <v>62.55</v>
      </c>
      <c r="AC246">
        <v>71.67</v>
      </c>
      <c r="AD246">
        <v>51.62</v>
      </c>
      <c r="AE246">
        <v>4.3600000000000003</v>
      </c>
      <c r="AF246">
        <v>7.24</v>
      </c>
      <c r="AG246">
        <v>25.66</v>
      </c>
      <c r="AH246">
        <v>21.04</v>
      </c>
      <c r="AI246">
        <v>54.61</v>
      </c>
      <c r="AJ246">
        <v>39.28</v>
      </c>
      <c r="AK246">
        <v>71.430000000000007</v>
      </c>
      <c r="AL246">
        <v>64.430000000000007</v>
      </c>
      <c r="AM246">
        <v>4.3600000000000003</v>
      </c>
      <c r="AN246">
        <v>7.24</v>
      </c>
      <c r="AO246">
        <v>22.17</v>
      </c>
      <c r="AP246">
        <v>54.61</v>
      </c>
      <c r="AQ246">
        <v>39.28</v>
      </c>
      <c r="AR246">
        <v>71.430000000000007</v>
      </c>
      <c r="AS246">
        <v>64.430000000000007</v>
      </c>
      <c r="AT246">
        <v>4.3600000000000003</v>
      </c>
      <c r="AU246">
        <v>7.24</v>
      </c>
      <c r="AV246">
        <v>165.05</v>
      </c>
      <c r="AW246">
        <v>197.47</v>
      </c>
      <c r="AX246">
        <v>21.04</v>
      </c>
      <c r="AY246">
        <v>62.32</v>
      </c>
      <c r="AZ246">
        <v>3.18</v>
      </c>
      <c r="BA246">
        <v>63.21</v>
      </c>
      <c r="BB246">
        <v>3.88</v>
      </c>
      <c r="BC246">
        <v>63.21</v>
      </c>
      <c r="BD246">
        <v>3.18</v>
      </c>
      <c r="BE246">
        <v>24.06</v>
      </c>
      <c r="BF246">
        <v>0</v>
      </c>
      <c r="BG246">
        <v>0</v>
      </c>
      <c r="BH246">
        <v>56.46</v>
      </c>
      <c r="BI246">
        <v>3.18</v>
      </c>
      <c r="BJ246">
        <v>0</v>
      </c>
      <c r="BK246">
        <v>57.43</v>
      </c>
      <c r="BL246">
        <v>3.18</v>
      </c>
      <c r="BM246">
        <v>0</v>
      </c>
      <c r="BN246">
        <v>41.62</v>
      </c>
      <c r="BO246">
        <v>0</v>
      </c>
      <c r="BP246">
        <v>0</v>
      </c>
      <c r="BQ246">
        <v>57.39</v>
      </c>
    </row>
    <row r="247" spans="1:69">
      <c r="A247" s="97">
        <v>43589</v>
      </c>
      <c r="B247" t="s">
        <v>890</v>
      </c>
      <c r="C247">
        <v>7.28</v>
      </c>
      <c r="D247">
        <v>23.23</v>
      </c>
      <c r="E247">
        <v>19.04</v>
      </c>
      <c r="F247">
        <v>54.59</v>
      </c>
      <c r="G247">
        <v>13.14</v>
      </c>
      <c r="H247">
        <v>15.36</v>
      </c>
      <c r="I247">
        <v>4.3600000000000003</v>
      </c>
      <c r="J247">
        <v>7.24</v>
      </c>
      <c r="K247">
        <v>23.23</v>
      </c>
      <c r="L247">
        <v>19.04</v>
      </c>
      <c r="M247">
        <v>46.35</v>
      </c>
      <c r="N247">
        <v>34.42</v>
      </c>
      <c r="O247">
        <v>14.79</v>
      </c>
      <c r="P247">
        <v>14.97</v>
      </c>
      <c r="Q247">
        <v>4.3600000000000003</v>
      </c>
      <c r="R247">
        <v>7.24</v>
      </c>
      <c r="S247">
        <v>20.059999999999999</v>
      </c>
      <c r="T247">
        <v>46.35</v>
      </c>
      <c r="U247">
        <v>34.42</v>
      </c>
      <c r="V247">
        <v>14.79</v>
      </c>
      <c r="W247">
        <v>14.97</v>
      </c>
      <c r="X247">
        <v>4.3600000000000003</v>
      </c>
      <c r="Y247">
        <v>7.28</v>
      </c>
      <c r="Z247">
        <v>25.66</v>
      </c>
      <c r="AA247">
        <v>21.04</v>
      </c>
      <c r="AB247">
        <v>62.55</v>
      </c>
      <c r="AC247">
        <v>71.67</v>
      </c>
      <c r="AD247">
        <v>51.62</v>
      </c>
      <c r="AE247">
        <v>4.3600000000000003</v>
      </c>
      <c r="AF247">
        <v>7.24</v>
      </c>
      <c r="AG247">
        <v>25.66</v>
      </c>
      <c r="AH247">
        <v>21.04</v>
      </c>
      <c r="AI247">
        <v>54.61</v>
      </c>
      <c r="AJ247">
        <v>39.28</v>
      </c>
      <c r="AK247">
        <v>71.430000000000007</v>
      </c>
      <c r="AL247">
        <v>64.430000000000007</v>
      </c>
      <c r="AM247">
        <v>4.3600000000000003</v>
      </c>
      <c r="AN247">
        <v>7.24</v>
      </c>
      <c r="AO247">
        <v>22.17</v>
      </c>
      <c r="AP247">
        <v>54.61</v>
      </c>
      <c r="AQ247">
        <v>39.28</v>
      </c>
      <c r="AR247">
        <v>71.430000000000007</v>
      </c>
      <c r="AS247">
        <v>64.430000000000007</v>
      </c>
      <c r="AT247">
        <v>4.3600000000000003</v>
      </c>
      <c r="AU247">
        <v>7.24</v>
      </c>
      <c r="AV247">
        <v>165.05</v>
      </c>
      <c r="AW247">
        <v>197.47</v>
      </c>
      <c r="AX247">
        <v>21.04</v>
      </c>
      <c r="AY247">
        <v>62.32</v>
      </c>
      <c r="AZ247">
        <v>3.18</v>
      </c>
      <c r="BA247">
        <v>63.21</v>
      </c>
      <c r="BB247">
        <v>3.88</v>
      </c>
      <c r="BC247">
        <v>63.21</v>
      </c>
      <c r="BD247">
        <v>3.18</v>
      </c>
      <c r="BE247">
        <v>24.06</v>
      </c>
      <c r="BF247">
        <v>0</v>
      </c>
      <c r="BG247">
        <v>0</v>
      </c>
      <c r="BH247">
        <v>56.46</v>
      </c>
      <c r="BI247">
        <v>3.18</v>
      </c>
      <c r="BJ247">
        <v>0</v>
      </c>
      <c r="BK247">
        <v>57.43</v>
      </c>
      <c r="BL247">
        <v>3.18</v>
      </c>
      <c r="BM247">
        <v>0</v>
      </c>
      <c r="BN247">
        <v>41.62</v>
      </c>
      <c r="BO247">
        <v>0</v>
      </c>
      <c r="BP247">
        <v>0</v>
      </c>
      <c r="BQ247">
        <v>57.39</v>
      </c>
    </row>
    <row r="248" spans="1:69">
      <c r="A248" s="97">
        <v>43589</v>
      </c>
      <c r="B248" t="s">
        <v>892</v>
      </c>
      <c r="C248">
        <v>7.28</v>
      </c>
      <c r="D248">
        <v>23.23</v>
      </c>
      <c r="E248">
        <v>19.04</v>
      </c>
      <c r="F248">
        <v>54.59</v>
      </c>
      <c r="G248">
        <v>13.14</v>
      </c>
      <c r="H248">
        <v>15.36</v>
      </c>
      <c r="I248">
        <v>4.3600000000000003</v>
      </c>
      <c r="J248">
        <v>7.24</v>
      </c>
      <c r="K248">
        <v>23.23</v>
      </c>
      <c r="L248">
        <v>19.04</v>
      </c>
      <c r="M248">
        <v>46.35</v>
      </c>
      <c r="N248">
        <v>34.42</v>
      </c>
      <c r="O248">
        <v>14.79</v>
      </c>
      <c r="P248">
        <v>14.97</v>
      </c>
      <c r="Q248">
        <v>4.3600000000000003</v>
      </c>
      <c r="R248">
        <v>7.24</v>
      </c>
      <c r="S248">
        <v>20.059999999999999</v>
      </c>
      <c r="T248">
        <v>46.35</v>
      </c>
      <c r="U248">
        <v>34.42</v>
      </c>
      <c r="V248">
        <v>14.79</v>
      </c>
      <c r="W248">
        <v>14.97</v>
      </c>
      <c r="X248">
        <v>4.3600000000000003</v>
      </c>
      <c r="Y248">
        <v>7.28</v>
      </c>
      <c r="Z248">
        <v>25.66</v>
      </c>
      <c r="AA248">
        <v>21.04</v>
      </c>
      <c r="AB248">
        <v>62.55</v>
      </c>
      <c r="AC248">
        <v>71.67</v>
      </c>
      <c r="AD248">
        <v>51.62</v>
      </c>
      <c r="AE248">
        <v>4.3600000000000003</v>
      </c>
      <c r="AF248">
        <v>7.24</v>
      </c>
      <c r="AG248">
        <v>25.66</v>
      </c>
      <c r="AH248">
        <v>21.04</v>
      </c>
      <c r="AI248">
        <v>54.61</v>
      </c>
      <c r="AJ248">
        <v>39.28</v>
      </c>
      <c r="AK248">
        <v>71.430000000000007</v>
      </c>
      <c r="AL248">
        <v>64.430000000000007</v>
      </c>
      <c r="AM248">
        <v>4.3600000000000003</v>
      </c>
      <c r="AN248">
        <v>7.24</v>
      </c>
      <c r="AO248">
        <v>22.17</v>
      </c>
      <c r="AP248">
        <v>54.61</v>
      </c>
      <c r="AQ248">
        <v>39.28</v>
      </c>
      <c r="AR248">
        <v>71.430000000000007</v>
      </c>
      <c r="AS248">
        <v>64.430000000000007</v>
      </c>
      <c r="AT248">
        <v>4.3600000000000003</v>
      </c>
      <c r="AU248">
        <v>7.24</v>
      </c>
      <c r="AV248">
        <v>165.05</v>
      </c>
      <c r="AW248">
        <v>197.47</v>
      </c>
      <c r="AX248">
        <v>21.04</v>
      </c>
      <c r="AY248">
        <v>62.32</v>
      </c>
      <c r="AZ248">
        <v>3.18</v>
      </c>
      <c r="BA248">
        <v>63.21</v>
      </c>
      <c r="BB248">
        <v>3.88</v>
      </c>
      <c r="BC248">
        <v>63.21</v>
      </c>
      <c r="BD248">
        <v>3.18</v>
      </c>
      <c r="BE248">
        <v>24.06</v>
      </c>
      <c r="BF248">
        <v>0</v>
      </c>
      <c r="BG248">
        <v>0</v>
      </c>
      <c r="BH248">
        <v>56.46</v>
      </c>
      <c r="BI248">
        <v>3.18</v>
      </c>
      <c r="BJ248">
        <v>0</v>
      </c>
      <c r="BK248">
        <v>57.43</v>
      </c>
      <c r="BL248">
        <v>3.18</v>
      </c>
      <c r="BM248">
        <v>0</v>
      </c>
      <c r="BN248">
        <v>41.62</v>
      </c>
      <c r="BO248">
        <v>0</v>
      </c>
      <c r="BP248">
        <v>0</v>
      </c>
      <c r="BQ248">
        <v>57.39</v>
      </c>
    </row>
    <row r="249" spans="1:69">
      <c r="A249" s="97">
        <v>43589</v>
      </c>
      <c r="B249" t="s">
        <v>898</v>
      </c>
      <c r="C249">
        <v>7.28</v>
      </c>
      <c r="D249">
        <v>23.23</v>
      </c>
      <c r="E249">
        <v>19.04</v>
      </c>
      <c r="F249">
        <v>54.59</v>
      </c>
      <c r="G249">
        <v>13.14</v>
      </c>
      <c r="H249">
        <v>15.36</v>
      </c>
      <c r="I249">
        <v>4.3600000000000003</v>
      </c>
      <c r="J249">
        <v>7.24</v>
      </c>
      <c r="K249">
        <v>23.23</v>
      </c>
      <c r="L249">
        <v>19.04</v>
      </c>
      <c r="M249">
        <v>46.35</v>
      </c>
      <c r="N249">
        <v>34.42</v>
      </c>
      <c r="O249">
        <v>14.79</v>
      </c>
      <c r="P249">
        <v>14.97</v>
      </c>
      <c r="Q249">
        <v>4.3600000000000003</v>
      </c>
      <c r="R249">
        <v>7.24</v>
      </c>
      <c r="S249">
        <v>20.059999999999999</v>
      </c>
      <c r="T249">
        <v>46.35</v>
      </c>
      <c r="U249">
        <v>34.42</v>
      </c>
      <c r="V249">
        <v>14.79</v>
      </c>
      <c r="W249">
        <v>14.97</v>
      </c>
      <c r="X249">
        <v>4.3600000000000003</v>
      </c>
      <c r="Y249">
        <v>7.28</v>
      </c>
      <c r="Z249">
        <v>25.66</v>
      </c>
      <c r="AA249">
        <v>21.04</v>
      </c>
      <c r="AB249">
        <v>62.55</v>
      </c>
      <c r="AC249">
        <v>71.67</v>
      </c>
      <c r="AD249">
        <v>51.62</v>
      </c>
      <c r="AE249">
        <v>4.3600000000000003</v>
      </c>
      <c r="AF249">
        <v>7.24</v>
      </c>
      <c r="AG249">
        <v>25.66</v>
      </c>
      <c r="AH249">
        <v>21.04</v>
      </c>
      <c r="AI249">
        <v>54.61</v>
      </c>
      <c r="AJ249">
        <v>39.28</v>
      </c>
      <c r="AK249">
        <v>71.430000000000007</v>
      </c>
      <c r="AL249">
        <v>64.430000000000007</v>
      </c>
      <c r="AM249">
        <v>4.3600000000000003</v>
      </c>
      <c r="AN249">
        <v>7.24</v>
      </c>
      <c r="AO249">
        <v>22.17</v>
      </c>
      <c r="AP249">
        <v>54.61</v>
      </c>
      <c r="AQ249">
        <v>39.28</v>
      </c>
      <c r="AR249">
        <v>71.430000000000007</v>
      </c>
      <c r="AS249">
        <v>64.430000000000007</v>
      </c>
      <c r="AT249">
        <v>4.3600000000000003</v>
      </c>
      <c r="AU249">
        <v>7.24</v>
      </c>
      <c r="AV249">
        <v>165.05</v>
      </c>
      <c r="AW249">
        <v>197.47</v>
      </c>
      <c r="AX249">
        <v>21.04</v>
      </c>
      <c r="AY249">
        <v>62.32</v>
      </c>
      <c r="AZ249">
        <v>3.18</v>
      </c>
      <c r="BA249">
        <v>63.21</v>
      </c>
      <c r="BB249">
        <v>3.88</v>
      </c>
      <c r="BC249">
        <v>63.21</v>
      </c>
      <c r="BD249">
        <v>3.18</v>
      </c>
      <c r="BE249">
        <v>24.06</v>
      </c>
      <c r="BF249">
        <v>0</v>
      </c>
      <c r="BG249">
        <v>0</v>
      </c>
      <c r="BH249">
        <v>56.46</v>
      </c>
      <c r="BI249">
        <v>3.18</v>
      </c>
      <c r="BJ249">
        <v>0</v>
      </c>
      <c r="BK249">
        <v>57.43</v>
      </c>
      <c r="BL249">
        <v>3.18</v>
      </c>
      <c r="BM249">
        <v>0</v>
      </c>
      <c r="BN249">
        <v>41.62</v>
      </c>
      <c r="BO249">
        <v>0</v>
      </c>
      <c r="BP249">
        <v>0</v>
      </c>
      <c r="BQ249">
        <v>57.39</v>
      </c>
    </row>
    <row r="250" spans="1:69">
      <c r="A250" s="97">
        <v>43589</v>
      </c>
      <c r="B250" t="s">
        <v>881</v>
      </c>
      <c r="C250">
        <v>7.28</v>
      </c>
      <c r="D250">
        <v>23.23</v>
      </c>
      <c r="E250">
        <v>19.04</v>
      </c>
      <c r="F250">
        <v>54.59</v>
      </c>
      <c r="G250">
        <v>13.14</v>
      </c>
      <c r="H250">
        <v>15.36</v>
      </c>
      <c r="I250">
        <v>4.3600000000000003</v>
      </c>
      <c r="J250">
        <v>7.24</v>
      </c>
      <c r="K250">
        <v>23.23</v>
      </c>
      <c r="L250">
        <v>19.04</v>
      </c>
      <c r="M250">
        <v>46.35</v>
      </c>
      <c r="N250">
        <v>34.42</v>
      </c>
      <c r="O250">
        <v>14.79</v>
      </c>
      <c r="P250">
        <v>14.97</v>
      </c>
      <c r="Q250">
        <v>4.3600000000000003</v>
      </c>
      <c r="R250">
        <v>7.24</v>
      </c>
      <c r="S250">
        <v>20.059999999999999</v>
      </c>
      <c r="T250">
        <v>46.35</v>
      </c>
      <c r="U250">
        <v>34.42</v>
      </c>
      <c r="V250">
        <v>14.79</v>
      </c>
      <c r="W250">
        <v>14.97</v>
      </c>
      <c r="X250">
        <v>4.3600000000000003</v>
      </c>
      <c r="Y250">
        <v>7.28</v>
      </c>
      <c r="Z250">
        <v>25.66</v>
      </c>
      <c r="AA250">
        <v>21.04</v>
      </c>
      <c r="AB250">
        <v>62.55</v>
      </c>
      <c r="AC250">
        <v>71.67</v>
      </c>
      <c r="AD250">
        <v>51.62</v>
      </c>
      <c r="AE250">
        <v>4.3600000000000003</v>
      </c>
      <c r="AF250">
        <v>7.24</v>
      </c>
      <c r="AG250">
        <v>25.66</v>
      </c>
      <c r="AH250">
        <v>21.04</v>
      </c>
      <c r="AI250">
        <v>54.61</v>
      </c>
      <c r="AJ250">
        <v>39.28</v>
      </c>
      <c r="AK250">
        <v>71.430000000000007</v>
      </c>
      <c r="AL250">
        <v>64.430000000000007</v>
      </c>
      <c r="AM250">
        <v>4.3600000000000003</v>
      </c>
      <c r="AN250">
        <v>7.24</v>
      </c>
      <c r="AO250">
        <v>22.17</v>
      </c>
      <c r="AP250">
        <v>54.61</v>
      </c>
      <c r="AQ250">
        <v>39.28</v>
      </c>
      <c r="AR250">
        <v>71.430000000000007</v>
      </c>
      <c r="AS250">
        <v>64.430000000000007</v>
      </c>
      <c r="AT250">
        <v>4.3600000000000003</v>
      </c>
      <c r="AU250">
        <v>7.24</v>
      </c>
      <c r="AV250">
        <v>165.05</v>
      </c>
      <c r="AW250">
        <v>197.47</v>
      </c>
      <c r="AX250">
        <v>21.04</v>
      </c>
      <c r="AY250">
        <v>62.32</v>
      </c>
      <c r="AZ250">
        <v>3.18</v>
      </c>
      <c r="BA250">
        <v>63.21</v>
      </c>
      <c r="BB250">
        <v>3.88</v>
      </c>
      <c r="BC250">
        <v>63.21</v>
      </c>
      <c r="BD250">
        <v>3.18</v>
      </c>
      <c r="BE250">
        <v>24.06</v>
      </c>
      <c r="BF250">
        <v>0</v>
      </c>
      <c r="BG250">
        <v>0</v>
      </c>
      <c r="BH250">
        <v>56.46</v>
      </c>
      <c r="BI250">
        <v>3.18</v>
      </c>
      <c r="BJ250">
        <v>0</v>
      </c>
      <c r="BK250">
        <v>57.43</v>
      </c>
      <c r="BL250">
        <v>3.18</v>
      </c>
      <c r="BM250">
        <v>0</v>
      </c>
      <c r="BN250">
        <v>41.62</v>
      </c>
      <c r="BO250">
        <v>0</v>
      </c>
      <c r="BP250">
        <v>0</v>
      </c>
      <c r="BQ250">
        <v>57.39</v>
      </c>
    </row>
    <row r="251" spans="1:69">
      <c r="A251" s="97">
        <v>43589</v>
      </c>
      <c r="B251" t="s">
        <v>895</v>
      </c>
      <c r="C251">
        <v>7.28</v>
      </c>
      <c r="D251">
        <v>23.23</v>
      </c>
      <c r="E251">
        <v>19.04</v>
      </c>
      <c r="F251">
        <v>54.59</v>
      </c>
      <c r="G251">
        <v>13.14</v>
      </c>
      <c r="H251">
        <v>15.36</v>
      </c>
      <c r="I251">
        <v>4.3600000000000003</v>
      </c>
      <c r="J251">
        <v>7.24</v>
      </c>
      <c r="K251">
        <v>23.23</v>
      </c>
      <c r="L251">
        <v>19.04</v>
      </c>
      <c r="M251">
        <v>46.35</v>
      </c>
      <c r="N251">
        <v>34.42</v>
      </c>
      <c r="O251">
        <v>14.79</v>
      </c>
      <c r="P251">
        <v>14.97</v>
      </c>
      <c r="Q251">
        <v>4.3600000000000003</v>
      </c>
      <c r="R251">
        <v>7.24</v>
      </c>
      <c r="S251">
        <v>20.059999999999999</v>
      </c>
      <c r="T251">
        <v>46.35</v>
      </c>
      <c r="U251">
        <v>34.42</v>
      </c>
      <c r="V251">
        <v>14.79</v>
      </c>
      <c r="W251">
        <v>14.97</v>
      </c>
      <c r="X251">
        <v>4.3600000000000003</v>
      </c>
      <c r="Y251">
        <v>7.28</v>
      </c>
      <c r="Z251">
        <v>25.66</v>
      </c>
      <c r="AA251">
        <v>21.04</v>
      </c>
      <c r="AB251">
        <v>62.55</v>
      </c>
      <c r="AC251">
        <v>71.67</v>
      </c>
      <c r="AD251">
        <v>51.62</v>
      </c>
      <c r="AE251">
        <v>4.3600000000000003</v>
      </c>
      <c r="AF251">
        <v>7.24</v>
      </c>
      <c r="AG251">
        <v>25.66</v>
      </c>
      <c r="AH251">
        <v>21.04</v>
      </c>
      <c r="AI251">
        <v>54.61</v>
      </c>
      <c r="AJ251">
        <v>39.28</v>
      </c>
      <c r="AK251">
        <v>71.430000000000007</v>
      </c>
      <c r="AL251">
        <v>64.430000000000007</v>
      </c>
      <c r="AM251">
        <v>4.3600000000000003</v>
      </c>
      <c r="AN251">
        <v>7.24</v>
      </c>
      <c r="AO251">
        <v>22.17</v>
      </c>
      <c r="AP251">
        <v>54.61</v>
      </c>
      <c r="AQ251">
        <v>39.28</v>
      </c>
      <c r="AR251">
        <v>71.430000000000007</v>
      </c>
      <c r="AS251">
        <v>64.430000000000007</v>
      </c>
      <c r="AT251">
        <v>4.3600000000000003</v>
      </c>
      <c r="AU251">
        <v>7.24</v>
      </c>
      <c r="AV251">
        <v>165.05</v>
      </c>
      <c r="AW251">
        <v>197.47</v>
      </c>
      <c r="AX251">
        <v>21.04</v>
      </c>
      <c r="AY251">
        <v>62.32</v>
      </c>
      <c r="AZ251">
        <v>3.18</v>
      </c>
      <c r="BA251">
        <v>63.21</v>
      </c>
      <c r="BB251">
        <v>3.88</v>
      </c>
      <c r="BC251">
        <v>63.21</v>
      </c>
      <c r="BD251">
        <v>3.18</v>
      </c>
      <c r="BE251">
        <v>24.06</v>
      </c>
      <c r="BF251">
        <v>0</v>
      </c>
      <c r="BG251">
        <v>0</v>
      </c>
      <c r="BH251">
        <v>56.46</v>
      </c>
      <c r="BI251">
        <v>3.18</v>
      </c>
      <c r="BJ251">
        <v>0</v>
      </c>
      <c r="BK251">
        <v>57.43</v>
      </c>
      <c r="BL251">
        <v>3.18</v>
      </c>
      <c r="BM251">
        <v>0</v>
      </c>
      <c r="BN251">
        <v>41.62</v>
      </c>
      <c r="BO251">
        <v>0</v>
      </c>
      <c r="BP251">
        <v>0</v>
      </c>
      <c r="BQ251">
        <v>57.39</v>
      </c>
    </row>
    <row r="252" spans="1:69">
      <c r="A252" s="97">
        <v>43589</v>
      </c>
      <c r="B252" t="s">
        <v>907</v>
      </c>
      <c r="C252">
        <v>7.28</v>
      </c>
      <c r="D252">
        <v>23.08</v>
      </c>
      <c r="E252">
        <v>19.059999999999999</v>
      </c>
      <c r="F252">
        <v>54.59</v>
      </c>
      <c r="G252">
        <v>13.14</v>
      </c>
      <c r="H252">
        <v>15.36</v>
      </c>
      <c r="I252">
        <v>4.3600000000000003</v>
      </c>
      <c r="J252">
        <v>7.24</v>
      </c>
      <c r="K252">
        <v>23.08</v>
      </c>
      <c r="L252">
        <v>19.059999999999999</v>
      </c>
      <c r="M252">
        <v>46.35</v>
      </c>
      <c r="N252">
        <v>34.42</v>
      </c>
      <c r="O252">
        <v>14.79</v>
      </c>
      <c r="P252">
        <v>14.97</v>
      </c>
      <c r="Q252">
        <v>4.3600000000000003</v>
      </c>
      <c r="R252">
        <v>7.24</v>
      </c>
      <c r="S252">
        <v>20.04</v>
      </c>
      <c r="T252">
        <v>46.35</v>
      </c>
      <c r="U252">
        <v>34.42</v>
      </c>
      <c r="V252">
        <v>14.79</v>
      </c>
      <c r="W252">
        <v>14.97</v>
      </c>
      <c r="X252">
        <v>4.3600000000000003</v>
      </c>
      <c r="Y252">
        <v>7.28</v>
      </c>
      <c r="Z252">
        <v>25.5</v>
      </c>
      <c r="AA252">
        <v>21.06</v>
      </c>
      <c r="AB252">
        <v>62.55</v>
      </c>
      <c r="AC252">
        <v>71.67</v>
      </c>
      <c r="AD252">
        <v>51.62</v>
      </c>
      <c r="AE252">
        <v>4.3600000000000003</v>
      </c>
      <c r="AF252">
        <v>7.24</v>
      </c>
      <c r="AG252">
        <v>25.5</v>
      </c>
      <c r="AH252">
        <v>21.06</v>
      </c>
      <c r="AI252">
        <v>54.61</v>
      </c>
      <c r="AJ252">
        <v>39.28</v>
      </c>
      <c r="AK252">
        <v>71.430000000000007</v>
      </c>
      <c r="AL252">
        <v>64.430000000000007</v>
      </c>
      <c r="AM252">
        <v>4.3600000000000003</v>
      </c>
      <c r="AN252">
        <v>7.24</v>
      </c>
      <c r="AO252">
        <v>22.15</v>
      </c>
      <c r="AP252">
        <v>54.61</v>
      </c>
      <c r="AQ252">
        <v>39.28</v>
      </c>
      <c r="AR252">
        <v>71.430000000000007</v>
      </c>
      <c r="AS252">
        <v>64.430000000000007</v>
      </c>
      <c r="AT252">
        <v>4.3600000000000003</v>
      </c>
      <c r="AU252">
        <v>7.24</v>
      </c>
      <c r="AV252">
        <v>164.89</v>
      </c>
      <c r="AW252">
        <v>197.31</v>
      </c>
      <c r="AX252">
        <v>21.06</v>
      </c>
      <c r="AY252">
        <v>62.32</v>
      </c>
      <c r="AZ252">
        <v>3.18</v>
      </c>
      <c r="BA252">
        <v>63.19</v>
      </c>
      <c r="BB252">
        <v>3.88</v>
      </c>
      <c r="BC252">
        <v>63.19</v>
      </c>
      <c r="BD252">
        <v>3.18</v>
      </c>
      <c r="BE252">
        <v>24.05</v>
      </c>
      <c r="BF252">
        <v>0</v>
      </c>
      <c r="BG252">
        <v>0</v>
      </c>
      <c r="BH252">
        <v>56.44</v>
      </c>
      <c r="BI252">
        <v>3.18</v>
      </c>
      <c r="BJ252">
        <v>0</v>
      </c>
      <c r="BK252">
        <v>57.41</v>
      </c>
      <c r="BL252">
        <v>3.18</v>
      </c>
      <c r="BM252">
        <v>0</v>
      </c>
      <c r="BN252">
        <v>41.6</v>
      </c>
      <c r="BO252">
        <v>0</v>
      </c>
      <c r="BP252">
        <v>0</v>
      </c>
      <c r="BQ252">
        <v>57.37</v>
      </c>
    </row>
    <row r="253" spans="1:69">
      <c r="A253" s="97">
        <v>43589</v>
      </c>
      <c r="B253" t="s">
        <v>921</v>
      </c>
      <c r="C253">
        <v>7.28</v>
      </c>
      <c r="D253">
        <v>23.23</v>
      </c>
      <c r="E253">
        <v>19.04</v>
      </c>
      <c r="F253">
        <v>54.59</v>
      </c>
      <c r="G253">
        <v>13.14</v>
      </c>
      <c r="H253">
        <v>15.36</v>
      </c>
      <c r="I253">
        <v>4.3600000000000003</v>
      </c>
      <c r="J253">
        <v>7.24</v>
      </c>
      <c r="K253">
        <v>23.23</v>
      </c>
      <c r="L253">
        <v>19.04</v>
      </c>
      <c r="M253">
        <v>46.35</v>
      </c>
      <c r="N253">
        <v>34.42</v>
      </c>
      <c r="O253">
        <v>14.79</v>
      </c>
      <c r="P253">
        <v>14.97</v>
      </c>
      <c r="Q253">
        <v>4.3600000000000003</v>
      </c>
      <c r="R253">
        <v>7.24</v>
      </c>
      <c r="S253">
        <v>20.059999999999999</v>
      </c>
      <c r="T253">
        <v>46.35</v>
      </c>
      <c r="U253">
        <v>34.42</v>
      </c>
      <c r="V253">
        <v>14.79</v>
      </c>
      <c r="W253">
        <v>14.97</v>
      </c>
      <c r="X253">
        <v>4.3600000000000003</v>
      </c>
      <c r="Y253">
        <v>7.28</v>
      </c>
      <c r="Z253">
        <v>25.66</v>
      </c>
      <c r="AA253">
        <v>21.04</v>
      </c>
      <c r="AB253">
        <v>62.55</v>
      </c>
      <c r="AC253">
        <v>71.67</v>
      </c>
      <c r="AD253">
        <v>51.62</v>
      </c>
      <c r="AE253">
        <v>4.3600000000000003</v>
      </c>
      <c r="AF253">
        <v>7.24</v>
      </c>
      <c r="AG253">
        <v>25.66</v>
      </c>
      <c r="AH253">
        <v>21.04</v>
      </c>
      <c r="AI253">
        <v>54.61</v>
      </c>
      <c r="AJ253">
        <v>39.28</v>
      </c>
      <c r="AK253">
        <v>71.430000000000007</v>
      </c>
      <c r="AL253">
        <v>64.430000000000007</v>
      </c>
      <c r="AM253">
        <v>4.3600000000000003</v>
      </c>
      <c r="AN253">
        <v>7.24</v>
      </c>
      <c r="AO253">
        <v>22.17</v>
      </c>
      <c r="AP253">
        <v>54.61</v>
      </c>
      <c r="AQ253">
        <v>39.28</v>
      </c>
      <c r="AR253">
        <v>71.430000000000007</v>
      </c>
      <c r="AS253">
        <v>64.430000000000007</v>
      </c>
      <c r="AT253">
        <v>4.3600000000000003</v>
      </c>
      <c r="AU253">
        <v>7.24</v>
      </c>
      <c r="AV253">
        <v>165.05</v>
      </c>
      <c r="AW253">
        <v>197.47</v>
      </c>
      <c r="AX253">
        <v>21.04</v>
      </c>
      <c r="AY253">
        <v>62.32</v>
      </c>
      <c r="AZ253">
        <v>3.18</v>
      </c>
      <c r="BA253">
        <v>63.21</v>
      </c>
      <c r="BB253">
        <v>3.88</v>
      </c>
      <c r="BC253">
        <v>63.21</v>
      </c>
      <c r="BD253">
        <v>3.18</v>
      </c>
      <c r="BE253">
        <v>24.06</v>
      </c>
      <c r="BF253">
        <v>0</v>
      </c>
      <c r="BG253">
        <v>0</v>
      </c>
      <c r="BH253">
        <v>56.46</v>
      </c>
      <c r="BI253">
        <v>3.18</v>
      </c>
      <c r="BJ253">
        <v>0</v>
      </c>
      <c r="BK253">
        <v>57.43</v>
      </c>
      <c r="BL253">
        <v>3.18</v>
      </c>
      <c r="BM253">
        <v>0</v>
      </c>
      <c r="BN253">
        <v>41.62</v>
      </c>
      <c r="BO253">
        <v>0</v>
      </c>
      <c r="BP253">
        <v>0</v>
      </c>
      <c r="BQ253">
        <v>57.39</v>
      </c>
    </row>
    <row r="254" spans="1:69">
      <c r="A254" s="97">
        <v>43589</v>
      </c>
      <c r="B254" t="s">
        <v>878</v>
      </c>
      <c r="C254">
        <v>7.28</v>
      </c>
      <c r="D254">
        <v>23.23</v>
      </c>
      <c r="E254">
        <v>19.04</v>
      </c>
      <c r="F254">
        <v>54.59</v>
      </c>
      <c r="G254">
        <v>13.14</v>
      </c>
      <c r="H254">
        <v>15.36</v>
      </c>
      <c r="I254">
        <v>4.3600000000000003</v>
      </c>
      <c r="J254">
        <v>7.24</v>
      </c>
      <c r="K254">
        <v>23.23</v>
      </c>
      <c r="L254">
        <v>19.04</v>
      </c>
      <c r="M254">
        <v>46.35</v>
      </c>
      <c r="N254">
        <v>34.42</v>
      </c>
      <c r="O254">
        <v>14.79</v>
      </c>
      <c r="P254">
        <v>14.97</v>
      </c>
      <c r="Q254">
        <v>4.3600000000000003</v>
      </c>
      <c r="R254">
        <v>7.24</v>
      </c>
      <c r="S254">
        <v>20.059999999999999</v>
      </c>
      <c r="T254">
        <v>46.35</v>
      </c>
      <c r="U254">
        <v>34.42</v>
      </c>
      <c r="V254">
        <v>14.79</v>
      </c>
      <c r="W254">
        <v>14.97</v>
      </c>
      <c r="X254">
        <v>4.3600000000000003</v>
      </c>
      <c r="Y254">
        <v>7.28</v>
      </c>
      <c r="Z254">
        <v>25.66</v>
      </c>
      <c r="AA254">
        <v>21.04</v>
      </c>
      <c r="AB254">
        <v>62.55</v>
      </c>
      <c r="AC254">
        <v>71.67</v>
      </c>
      <c r="AD254">
        <v>51.62</v>
      </c>
      <c r="AE254">
        <v>4.3600000000000003</v>
      </c>
      <c r="AF254">
        <v>7.24</v>
      </c>
      <c r="AG254">
        <v>25.66</v>
      </c>
      <c r="AH254">
        <v>21.04</v>
      </c>
      <c r="AI254">
        <v>54.61</v>
      </c>
      <c r="AJ254">
        <v>39.28</v>
      </c>
      <c r="AK254">
        <v>71.430000000000007</v>
      </c>
      <c r="AL254">
        <v>64.430000000000007</v>
      </c>
      <c r="AM254">
        <v>4.3600000000000003</v>
      </c>
      <c r="AN254">
        <v>7.24</v>
      </c>
      <c r="AO254">
        <v>22.17</v>
      </c>
      <c r="AP254">
        <v>54.61</v>
      </c>
      <c r="AQ254">
        <v>39.28</v>
      </c>
      <c r="AR254">
        <v>71.430000000000007</v>
      </c>
      <c r="AS254">
        <v>64.430000000000007</v>
      </c>
      <c r="AT254">
        <v>4.3600000000000003</v>
      </c>
      <c r="AU254">
        <v>7.24</v>
      </c>
      <c r="AV254">
        <v>165.05</v>
      </c>
      <c r="AW254">
        <v>197.47</v>
      </c>
      <c r="AX254">
        <v>21.04</v>
      </c>
      <c r="AY254">
        <v>62.32</v>
      </c>
      <c r="AZ254">
        <v>3.18</v>
      </c>
      <c r="BA254">
        <v>63.21</v>
      </c>
      <c r="BB254">
        <v>3.88</v>
      </c>
      <c r="BC254">
        <v>63.21</v>
      </c>
      <c r="BD254">
        <v>3.18</v>
      </c>
      <c r="BE254">
        <v>24.06</v>
      </c>
      <c r="BF254">
        <v>0</v>
      </c>
      <c r="BG254">
        <v>0</v>
      </c>
      <c r="BH254">
        <v>56.46</v>
      </c>
      <c r="BI254">
        <v>3.18</v>
      </c>
      <c r="BJ254">
        <v>0</v>
      </c>
      <c r="BK254">
        <v>57.43</v>
      </c>
      <c r="BL254">
        <v>3.18</v>
      </c>
      <c r="BM254">
        <v>0</v>
      </c>
      <c r="BN254">
        <v>41.62</v>
      </c>
      <c r="BO254">
        <v>0</v>
      </c>
      <c r="BP254">
        <v>0</v>
      </c>
      <c r="BQ254">
        <v>57.39</v>
      </c>
    </row>
    <row r="255" spans="1:69">
      <c r="A255" s="97">
        <v>43589</v>
      </c>
      <c r="B255" t="s">
        <v>901</v>
      </c>
      <c r="C255">
        <v>7.28</v>
      </c>
      <c r="D255">
        <v>23.08</v>
      </c>
      <c r="E255">
        <v>19.059999999999999</v>
      </c>
      <c r="F255">
        <v>54.59</v>
      </c>
      <c r="G255">
        <v>13.14</v>
      </c>
      <c r="H255">
        <v>15.36</v>
      </c>
      <c r="I255">
        <v>4.3600000000000003</v>
      </c>
      <c r="J255">
        <v>7.24</v>
      </c>
      <c r="K255">
        <v>23.08</v>
      </c>
      <c r="L255">
        <v>19.059999999999999</v>
      </c>
      <c r="M255">
        <v>46.35</v>
      </c>
      <c r="N255">
        <v>34.42</v>
      </c>
      <c r="O255">
        <v>14.79</v>
      </c>
      <c r="P255">
        <v>14.97</v>
      </c>
      <c r="Q255">
        <v>4.3600000000000003</v>
      </c>
      <c r="R255">
        <v>7.24</v>
      </c>
      <c r="S255">
        <v>20.04</v>
      </c>
      <c r="T255">
        <v>46.35</v>
      </c>
      <c r="U255">
        <v>34.42</v>
      </c>
      <c r="V255">
        <v>14.79</v>
      </c>
      <c r="W255">
        <v>14.97</v>
      </c>
      <c r="X255">
        <v>4.3600000000000003</v>
      </c>
      <c r="Y255">
        <v>7.28</v>
      </c>
      <c r="Z255">
        <v>25.5</v>
      </c>
      <c r="AA255">
        <v>21.06</v>
      </c>
      <c r="AB255">
        <v>62.55</v>
      </c>
      <c r="AC255">
        <v>71.67</v>
      </c>
      <c r="AD255">
        <v>51.62</v>
      </c>
      <c r="AE255">
        <v>4.3600000000000003</v>
      </c>
      <c r="AF255">
        <v>7.24</v>
      </c>
      <c r="AG255">
        <v>25.5</v>
      </c>
      <c r="AH255">
        <v>21.06</v>
      </c>
      <c r="AI255">
        <v>54.61</v>
      </c>
      <c r="AJ255">
        <v>39.28</v>
      </c>
      <c r="AK255">
        <v>71.430000000000007</v>
      </c>
      <c r="AL255">
        <v>64.430000000000007</v>
      </c>
      <c r="AM255">
        <v>4.3600000000000003</v>
      </c>
      <c r="AN255">
        <v>7.24</v>
      </c>
      <c r="AO255">
        <v>22.15</v>
      </c>
      <c r="AP255">
        <v>54.61</v>
      </c>
      <c r="AQ255">
        <v>39.28</v>
      </c>
      <c r="AR255">
        <v>71.430000000000007</v>
      </c>
      <c r="AS255">
        <v>64.430000000000007</v>
      </c>
      <c r="AT255">
        <v>4.3600000000000003</v>
      </c>
      <c r="AU255">
        <v>7.24</v>
      </c>
      <c r="AV255">
        <v>164.89</v>
      </c>
      <c r="AW255">
        <v>197.31</v>
      </c>
      <c r="AX255">
        <v>21.06</v>
      </c>
      <c r="AY255">
        <v>62.32</v>
      </c>
      <c r="AZ255">
        <v>3.18</v>
      </c>
      <c r="BA255">
        <v>63.19</v>
      </c>
      <c r="BB255">
        <v>3.88</v>
      </c>
      <c r="BC255">
        <v>63.19</v>
      </c>
      <c r="BD255">
        <v>3.18</v>
      </c>
      <c r="BE255">
        <v>24.05</v>
      </c>
      <c r="BF255">
        <v>0</v>
      </c>
      <c r="BG255">
        <v>0</v>
      </c>
      <c r="BH255">
        <v>56.44</v>
      </c>
      <c r="BI255">
        <v>3.18</v>
      </c>
      <c r="BJ255">
        <v>0</v>
      </c>
      <c r="BK255">
        <v>57.41</v>
      </c>
      <c r="BL255">
        <v>3.18</v>
      </c>
      <c r="BM255">
        <v>0</v>
      </c>
      <c r="BN255">
        <v>41.6</v>
      </c>
      <c r="BO255">
        <v>0</v>
      </c>
      <c r="BP255">
        <v>0</v>
      </c>
      <c r="BQ255">
        <v>57.37</v>
      </c>
    </row>
    <row r="256" spans="1:69">
      <c r="A256" s="97">
        <v>43589</v>
      </c>
      <c r="B256" t="s">
        <v>910</v>
      </c>
      <c r="C256">
        <v>7.28</v>
      </c>
      <c r="D256">
        <v>23.16</v>
      </c>
      <c r="E256">
        <v>19.100000000000001</v>
      </c>
      <c r="F256">
        <v>54.59</v>
      </c>
      <c r="G256">
        <v>13.14</v>
      </c>
      <c r="H256">
        <v>15.36</v>
      </c>
      <c r="I256">
        <v>4.3600000000000003</v>
      </c>
      <c r="J256">
        <v>7.24</v>
      </c>
      <c r="K256">
        <v>23.16</v>
      </c>
      <c r="L256">
        <v>19.100000000000001</v>
      </c>
      <c r="M256">
        <v>46.35</v>
      </c>
      <c r="N256">
        <v>34.42</v>
      </c>
      <c r="O256">
        <v>14.79</v>
      </c>
      <c r="P256">
        <v>14.97</v>
      </c>
      <c r="Q256">
        <v>4.3600000000000003</v>
      </c>
      <c r="R256">
        <v>7.24</v>
      </c>
      <c r="S256">
        <v>20.100000000000001</v>
      </c>
      <c r="T256">
        <v>46.35</v>
      </c>
      <c r="U256">
        <v>34.42</v>
      </c>
      <c r="V256">
        <v>14.79</v>
      </c>
      <c r="W256">
        <v>14.97</v>
      </c>
      <c r="X256">
        <v>4.3600000000000003</v>
      </c>
      <c r="Y256">
        <v>7.28</v>
      </c>
      <c r="Z256">
        <v>25.59</v>
      </c>
      <c r="AA256">
        <v>21.1</v>
      </c>
      <c r="AB256">
        <v>62.55</v>
      </c>
      <c r="AC256">
        <v>71.67</v>
      </c>
      <c r="AD256">
        <v>51.62</v>
      </c>
      <c r="AE256">
        <v>4.3600000000000003</v>
      </c>
      <c r="AF256">
        <v>7.24</v>
      </c>
      <c r="AG256">
        <v>25.59</v>
      </c>
      <c r="AH256">
        <v>21.1</v>
      </c>
      <c r="AI256">
        <v>54.61</v>
      </c>
      <c r="AJ256">
        <v>39.28</v>
      </c>
      <c r="AK256">
        <v>71.430000000000007</v>
      </c>
      <c r="AL256">
        <v>64.430000000000007</v>
      </c>
      <c r="AM256">
        <v>4.3600000000000003</v>
      </c>
      <c r="AN256">
        <v>7.24</v>
      </c>
      <c r="AO256">
        <v>22.2</v>
      </c>
      <c r="AP256">
        <v>54.61</v>
      </c>
      <c r="AQ256">
        <v>39.28</v>
      </c>
      <c r="AR256">
        <v>71.430000000000007</v>
      </c>
      <c r="AS256">
        <v>64.430000000000007</v>
      </c>
      <c r="AT256">
        <v>4.3600000000000003</v>
      </c>
      <c r="AU256">
        <v>7.24</v>
      </c>
      <c r="AV256">
        <v>164.98</v>
      </c>
      <c r="AW256">
        <v>197.4</v>
      </c>
      <c r="AX256">
        <v>21.1</v>
      </c>
      <c r="AY256">
        <v>62.32</v>
      </c>
      <c r="AZ256">
        <v>3.18</v>
      </c>
      <c r="BA256">
        <v>63.25</v>
      </c>
      <c r="BB256">
        <v>3.88</v>
      </c>
      <c r="BC256">
        <v>63.25</v>
      </c>
      <c r="BD256">
        <v>3.18</v>
      </c>
      <c r="BE256">
        <v>24.08</v>
      </c>
      <c r="BF256">
        <v>0</v>
      </c>
      <c r="BG256">
        <v>0</v>
      </c>
      <c r="BH256">
        <v>56.49</v>
      </c>
      <c r="BI256">
        <v>3.18</v>
      </c>
      <c r="BJ256">
        <v>0</v>
      </c>
      <c r="BK256">
        <v>57.47</v>
      </c>
      <c r="BL256">
        <v>3.18</v>
      </c>
      <c r="BM256">
        <v>0</v>
      </c>
      <c r="BN256">
        <v>41.65</v>
      </c>
      <c r="BO256">
        <v>0</v>
      </c>
      <c r="BP256">
        <v>0</v>
      </c>
      <c r="BQ256">
        <v>57.43</v>
      </c>
    </row>
    <row r="257" spans="1:69">
      <c r="A257" s="97">
        <v>43589</v>
      </c>
      <c r="B257" t="s">
        <v>870</v>
      </c>
      <c r="C257">
        <v>7.28</v>
      </c>
      <c r="D257">
        <v>23.08</v>
      </c>
      <c r="E257">
        <v>19.059999999999999</v>
      </c>
      <c r="F257">
        <v>54.59</v>
      </c>
      <c r="G257">
        <v>13.14</v>
      </c>
      <c r="H257">
        <v>15.36</v>
      </c>
      <c r="I257">
        <v>4.3600000000000003</v>
      </c>
      <c r="J257">
        <v>7.24</v>
      </c>
      <c r="K257">
        <v>23.08</v>
      </c>
      <c r="L257">
        <v>19.059999999999999</v>
      </c>
      <c r="M257">
        <v>46.35</v>
      </c>
      <c r="N257">
        <v>34.42</v>
      </c>
      <c r="O257">
        <v>14.79</v>
      </c>
      <c r="P257">
        <v>14.97</v>
      </c>
      <c r="Q257">
        <v>4.3600000000000003</v>
      </c>
      <c r="R257">
        <v>7.24</v>
      </c>
      <c r="S257">
        <v>20.04</v>
      </c>
      <c r="T257">
        <v>46.35</v>
      </c>
      <c r="U257">
        <v>34.42</v>
      </c>
      <c r="V257">
        <v>14.79</v>
      </c>
      <c r="W257">
        <v>14.97</v>
      </c>
      <c r="X257">
        <v>4.3600000000000003</v>
      </c>
      <c r="Y257">
        <v>7.28</v>
      </c>
      <c r="Z257">
        <v>25.5</v>
      </c>
      <c r="AA257">
        <v>21.06</v>
      </c>
      <c r="AB257">
        <v>62.55</v>
      </c>
      <c r="AC257">
        <v>71.67</v>
      </c>
      <c r="AD257">
        <v>51.62</v>
      </c>
      <c r="AE257">
        <v>4.3600000000000003</v>
      </c>
      <c r="AF257">
        <v>7.24</v>
      </c>
      <c r="AG257">
        <v>25.5</v>
      </c>
      <c r="AH257">
        <v>21.06</v>
      </c>
      <c r="AI257">
        <v>54.61</v>
      </c>
      <c r="AJ257">
        <v>39.28</v>
      </c>
      <c r="AK257">
        <v>71.430000000000007</v>
      </c>
      <c r="AL257">
        <v>64.430000000000007</v>
      </c>
      <c r="AM257">
        <v>4.3600000000000003</v>
      </c>
      <c r="AN257">
        <v>7.24</v>
      </c>
      <c r="AO257">
        <v>22.15</v>
      </c>
      <c r="AP257">
        <v>54.61</v>
      </c>
      <c r="AQ257">
        <v>39.28</v>
      </c>
      <c r="AR257">
        <v>71.430000000000007</v>
      </c>
      <c r="AS257">
        <v>64.430000000000007</v>
      </c>
      <c r="AT257">
        <v>4.3600000000000003</v>
      </c>
      <c r="AU257">
        <v>7.24</v>
      </c>
      <c r="AV257">
        <v>164.89</v>
      </c>
      <c r="AW257">
        <v>197.31</v>
      </c>
      <c r="AX257">
        <v>21.06</v>
      </c>
      <c r="AY257">
        <v>62.32</v>
      </c>
      <c r="AZ257">
        <v>3.18</v>
      </c>
      <c r="BA257">
        <v>63.19</v>
      </c>
      <c r="BB257">
        <v>3.88</v>
      </c>
      <c r="BC257">
        <v>63.19</v>
      </c>
      <c r="BD257">
        <v>3.18</v>
      </c>
      <c r="BE257">
        <v>24.05</v>
      </c>
      <c r="BF257">
        <v>0</v>
      </c>
      <c r="BG257">
        <v>0</v>
      </c>
      <c r="BH257">
        <v>56.44</v>
      </c>
      <c r="BI257">
        <v>3.18</v>
      </c>
      <c r="BJ257">
        <v>0</v>
      </c>
      <c r="BK257">
        <v>57.41</v>
      </c>
      <c r="BL257">
        <v>3.18</v>
      </c>
      <c r="BM257">
        <v>0</v>
      </c>
      <c r="BN257">
        <v>41.6</v>
      </c>
      <c r="BO257">
        <v>0</v>
      </c>
      <c r="BP257">
        <v>0</v>
      </c>
      <c r="BQ257">
        <v>57.37</v>
      </c>
    </row>
    <row r="258" spans="1:69">
      <c r="A258" s="97">
        <v>43589</v>
      </c>
      <c r="B258" t="s">
        <v>873</v>
      </c>
      <c r="C258">
        <v>7.28</v>
      </c>
      <c r="D258">
        <v>23.16</v>
      </c>
      <c r="E258">
        <v>19.100000000000001</v>
      </c>
      <c r="F258">
        <v>54.59</v>
      </c>
      <c r="G258">
        <v>13.14</v>
      </c>
      <c r="H258">
        <v>15.36</v>
      </c>
      <c r="I258">
        <v>4.3600000000000003</v>
      </c>
      <c r="J258">
        <v>7.24</v>
      </c>
      <c r="K258">
        <v>23.16</v>
      </c>
      <c r="L258">
        <v>19.100000000000001</v>
      </c>
      <c r="M258">
        <v>46.35</v>
      </c>
      <c r="N258">
        <v>34.42</v>
      </c>
      <c r="O258">
        <v>14.79</v>
      </c>
      <c r="P258">
        <v>14.97</v>
      </c>
      <c r="Q258">
        <v>4.3600000000000003</v>
      </c>
      <c r="R258">
        <v>7.24</v>
      </c>
      <c r="S258">
        <v>20.100000000000001</v>
      </c>
      <c r="T258">
        <v>46.35</v>
      </c>
      <c r="U258">
        <v>34.42</v>
      </c>
      <c r="V258">
        <v>14.79</v>
      </c>
      <c r="W258">
        <v>14.97</v>
      </c>
      <c r="X258">
        <v>4.3600000000000003</v>
      </c>
      <c r="Y258">
        <v>7.28</v>
      </c>
      <c r="Z258">
        <v>25.59</v>
      </c>
      <c r="AA258">
        <v>21.1</v>
      </c>
      <c r="AB258">
        <v>62.55</v>
      </c>
      <c r="AC258">
        <v>71.67</v>
      </c>
      <c r="AD258">
        <v>51.62</v>
      </c>
      <c r="AE258">
        <v>4.3600000000000003</v>
      </c>
      <c r="AF258">
        <v>7.24</v>
      </c>
      <c r="AG258">
        <v>25.59</v>
      </c>
      <c r="AH258">
        <v>21.1</v>
      </c>
      <c r="AI258">
        <v>54.61</v>
      </c>
      <c r="AJ258">
        <v>39.28</v>
      </c>
      <c r="AK258">
        <v>71.430000000000007</v>
      </c>
      <c r="AL258">
        <v>64.430000000000007</v>
      </c>
      <c r="AM258">
        <v>4.3600000000000003</v>
      </c>
      <c r="AN258">
        <v>7.24</v>
      </c>
      <c r="AO258">
        <v>22.2</v>
      </c>
      <c r="AP258">
        <v>54.61</v>
      </c>
      <c r="AQ258">
        <v>39.28</v>
      </c>
      <c r="AR258">
        <v>71.430000000000007</v>
      </c>
      <c r="AS258">
        <v>64.430000000000007</v>
      </c>
      <c r="AT258">
        <v>4.3600000000000003</v>
      </c>
      <c r="AU258">
        <v>7.24</v>
      </c>
      <c r="AV258">
        <v>164.98</v>
      </c>
      <c r="AW258">
        <v>197.4</v>
      </c>
      <c r="AX258">
        <v>21.1</v>
      </c>
      <c r="AY258">
        <v>62.32</v>
      </c>
      <c r="AZ258">
        <v>3.18</v>
      </c>
      <c r="BA258">
        <v>63.25</v>
      </c>
      <c r="BB258">
        <v>3.88</v>
      </c>
      <c r="BC258">
        <v>63.25</v>
      </c>
      <c r="BD258">
        <v>3.18</v>
      </c>
      <c r="BE258">
        <v>24.08</v>
      </c>
      <c r="BF258">
        <v>0</v>
      </c>
      <c r="BG258">
        <v>0</v>
      </c>
      <c r="BH258">
        <v>56.49</v>
      </c>
      <c r="BI258">
        <v>3.18</v>
      </c>
      <c r="BJ258">
        <v>0</v>
      </c>
      <c r="BK258">
        <v>57.47</v>
      </c>
      <c r="BL258">
        <v>3.18</v>
      </c>
      <c r="BM258">
        <v>0</v>
      </c>
      <c r="BN258">
        <v>41.65</v>
      </c>
      <c r="BO258">
        <v>0</v>
      </c>
      <c r="BP258">
        <v>0</v>
      </c>
      <c r="BQ258">
        <v>57.43</v>
      </c>
    </row>
    <row r="259" spans="1:69">
      <c r="A259" s="97">
        <v>43589</v>
      </c>
      <c r="B259" t="s">
        <v>916</v>
      </c>
      <c r="C259">
        <v>7.28</v>
      </c>
      <c r="D259">
        <v>23.08</v>
      </c>
      <c r="E259">
        <v>19.059999999999999</v>
      </c>
      <c r="F259">
        <v>54.59</v>
      </c>
      <c r="G259">
        <v>13.14</v>
      </c>
      <c r="H259">
        <v>15.36</v>
      </c>
      <c r="I259">
        <v>4.3600000000000003</v>
      </c>
      <c r="J259">
        <v>7.24</v>
      </c>
      <c r="K259">
        <v>23.08</v>
      </c>
      <c r="L259">
        <v>19.059999999999999</v>
      </c>
      <c r="M259">
        <v>46.35</v>
      </c>
      <c r="N259">
        <v>34.42</v>
      </c>
      <c r="O259">
        <v>14.79</v>
      </c>
      <c r="P259">
        <v>14.97</v>
      </c>
      <c r="Q259">
        <v>4.3600000000000003</v>
      </c>
      <c r="R259">
        <v>7.24</v>
      </c>
      <c r="S259">
        <v>20.04</v>
      </c>
      <c r="T259">
        <v>46.35</v>
      </c>
      <c r="U259">
        <v>34.42</v>
      </c>
      <c r="V259">
        <v>14.79</v>
      </c>
      <c r="W259">
        <v>14.97</v>
      </c>
      <c r="X259">
        <v>4.3600000000000003</v>
      </c>
      <c r="Y259">
        <v>7.28</v>
      </c>
      <c r="Z259">
        <v>25.5</v>
      </c>
      <c r="AA259">
        <v>21.06</v>
      </c>
      <c r="AB259">
        <v>62.55</v>
      </c>
      <c r="AC259">
        <v>71.67</v>
      </c>
      <c r="AD259">
        <v>51.62</v>
      </c>
      <c r="AE259">
        <v>4.3600000000000003</v>
      </c>
      <c r="AF259">
        <v>7.24</v>
      </c>
      <c r="AG259">
        <v>25.5</v>
      </c>
      <c r="AH259">
        <v>21.06</v>
      </c>
      <c r="AI259">
        <v>54.61</v>
      </c>
      <c r="AJ259">
        <v>39.28</v>
      </c>
      <c r="AK259">
        <v>71.430000000000007</v>
      </c>
      <c r="AL259">
        <v>64.430000000000007</v>
      </c>
      <c r="AM259">
        <v>4.3600000000000003</v>
      </c>
      <c r="AN259">
        <v>7.24</v>
      </c>
      <c r="AO259">
        <v>22.15</v>
      </c>
      <c r="AP259">
        <v>54.61</v>
      </c>
      <c r="AQ259">
        <v>39.28</v>
      </c>
      <c r="AR259">
        <v>71.430000000000007</v>
      </c>
      <c r="AS259">
        <v>64.430000000000007</v>
      </c>
      <c r="AT259">
        <v>4.3600000000000003</v>
      </c>
      <c r="AU259">
        <v>7.24</v>
      </c>
      <c r="AV259">
        <v>164.89</v>
      </c>
      <c r="AW259">
        <v>197.31</v>
      </c>
      <c r="AX259">
        <v>21.06</v>
      </c>
      <c r="AY259">
        <v>62.32</v>
      </c>
      <c r="AZ259">
        <v>3.18</v>
      </c>
      <c r="BA259">
        <v>63.19</v>
      </c>
      <c r="BB259">
        <v>3.88</v>
      </c>
      <c r="BC259">
        <v>63.19</v>
      </c>
      <c r="BD259">
        <v>3.18</v>
      </c>
      <c r="BE259">
        <v>24.05</v>
      </c>
      <c r="BF259">
        <v>0</v>
      </c>
      <c r="BG259">
        <v>0</v>
      </c>
      <c r="BH259">
        <v>56.44</v>
      </c>
      <c r="BI259">
        <v>3.18</v>
      </c>
      <c r="BJ259">
        <v>0</v>
      </c>
      <c r="BK259">
        <v>57.41</v>
      </c>
      <c r="BL259">
        <v>3.18</v>
      </c>
      <c r="BM259">
        <v>0</v>
      </c>
      <c r="BN259">
        <v>41.6</v>
      </c>
      <c r="BO259">
        <v>0</v>
      </c>
      <c r="BP259">
        <v>0</v>
      </c>
      <c r="BQ259">
        <v>57.37</v>
      </c>
    </row>
    <row r="260" spans="1:69">
      <c r="A260" s="97">
        <v>43589</v>
      </c>
      <c r="B260" t="s">
        <v>876</v>
      </c>
      <c r="C260">
        <v>7.28</v>
      </c>
      <c r="D260">
        <v>23.08</v>
      </c>
      <c r="E260">
        <v>19.059999999999999</v>
      </c>
      <c r="F260">
        <v>54.59</v>
      </c>
      <c r="G260">
        <v>13.14</v>
      </c>
      <c r="H260">
        <v>15.36</v>
      </c>
      <c r="I260">
        <v>4.3600000000000003</v>
      </c>
      <c r="J260">
        <v>7.24</v>
      </c>
      <c r="K260">
        <v>23.08</v>
      </c>
      <c r="L260">
        <v>19.059999999999999</v>
      </c>
      <c r="M260">
        <v>46.35</v>
      </c>
      <c r="N260">
        <v>34.42</v>
      </c>
      <c r="O260">
        <v>14.79</v>
      </c>
      <c r="P260">
        <v>14.97</v>
      </c>
      <c r="Q260">
        <v>4.3600000000000003</v>
      </c>
      <c r="R260">
        <v>7.24</v>
      </c>
      <c r="S260">
        <v>20.04</v>
      </c>
      <c r="T260">
        <v>46.35</v>
      </c>
      <c r="U260">
        <v>34.42</v>
      </c>
      <c r="V260">
        <v>14.79</v>
      </c>
      <c r="W260">
        <v>14.97</v>
      </c>
      <c r="X260">
        <v>4.3600000000000003</v>
      </c>
      <c r="Y260">
        <v>7.28</v>
      </c>
      <c r="Z260">
        <v>25.5</v>
      </c>
      <c r="AA260">
        <v>21.06</v>
      </c>
      <c r="AB260">
        <v>62.55</v>
      </c>
      <c r="AC260">
        <v>71.67</v>
      </c>
      <c r="AD260">
        <v>51.62</v>
      </c>
      <c r="AE260">
        <v>4.3600000000000003</v>
      </c>
      <c r="AF260">
        <v>7.24</v>
      </c>
      <c r="AG260">
        <v>25.5</v>
      </c>
      <c r="AH260">
        <v>21.06</v>
      </c>
      <c r="AI260">
        <v>54.61</v>
      </c>
      <c r="AJ260">
        <v>39.28</v>
      </c>
      <c r="AK260">
        <v>71.430000000000007</v>
      </c>
      <c r="AL260">
        <v>64.430000000000007</v>
      </c>
      <c r="AM260">
        <v>4.3600000000000003</v>
      </c>
      <c r="AN260">
        <v>7.24</v>
      </c>
      <c r="AO260">
        <v>22.15</v>
      </c>
      <c r="AP260">
        <v>54.61</v>
      </c>
      <c r="AQ260">
        <v>39.28</v>
      </c>
      <c r="AR260">
        <v>71.430000000000007</v>
      </c>
      <c r="AS260">
        <v>64.430000000000007</v>
      </c>
      <c r="AT260">
        <v>4.3600000000000003</v>
      </c>
      <c r="AU260">
        <v>7.24</v>
      </c>
      <c r="AV260">
        <v>164.89</v>
      </c>
      <c r="AW260">
        <v>197.31</v>
      </c>
      <c r="AX260">
        <v>21.06</v>
      </c>
      <c r="AY260">
        <v>62.32</v>
      </c>
      <c r="AZ260">
        <v>3.18</v>
      </c>
      <c r="BA260">
        <v>63.19</v>
      </c>
      <c r="BB260">
        <v>3.88</v>
      </c>
      <c r="BC260">
        <v>63.19</v>
      </c>
      <c r="BD260">
        <v>3.18</v>
      </c>
      <c r="BE260">
        <v>24.05</v>
      </c>
      <c r="BF260">
        <v>0</v>
      </c>
      <c r="BG260">
        <v>0</v>
      </c>
      <c r="BH260">
        <v>56.44</v>
      </c>
      <c r="BI260">
        <v>3.18</v>
      </c>
      <c r="BJ260">
        <v>0</v>
      </c>
      <c r="BK260">
        <v>57.41</v>
      </c>
      <c r="BL260">
        <v>3.18</v>
      </c>
      <c r="BM260">
        <v>0</v>
      </c>
      <c r="BN260">
        <v>41.6</v>
      </c>
      <c r="BO260">
        <v>0</v>
      </c>
      <c r="BP260">
        <v>0</v>
      </c>
      <c r="BQ260">
        <v>57.37</v>
      </c>
    </row>
    <row r="261" spans="1:69">
      <c r="A261" s="97">
        <v>43589</v>
      </c>
      <c r="B261" t="s">
        <v>938</v>
      </c>
      <c r="C261">
        <v>13.71</v>
      </c>
      <c r="D261">
        <v>29.19</v>
      </c>
      <c r="E261">
        <v>23.42</v>
      </c>
      <c r="F261">
        <v>69.37</v>
      </c>
      <c r="G261">
        <v>32.64</v>
      </c>
      <c r="H261">
        <v>28.68</v>
      </c>
      <c r="I261">
        <v>4.3600000000000003</v>
      </c>
      <c r="J261">
        <v>13.11</v>
      </c>
      <c r="K261">
        <v>29.19</v>
      </c>
      <c r="L261">
        <v>23.42</v>
      </c>
      <c r="M261">
        <v>66</v>
      </c>
      <c r="N261">
        <v>42.51</v>
      </c>
      <c r="O261">
        <v>33.409999999999997</v>
      </c>
      <c r="P261">
        <v>31.33</v>
      </c>
      <c r="Q261">
        <v>4.3600000000000003</v>
      </c>
      <c r="R261">
        <v>13.11</v>
      </c>
      <c r="S261">
        <v>24.91</v>
      </c>
      <c r="T261">
        <v>66</v>
      </c>
      <c r="U261">
        <v>42.51</v>
      </c>
      <c r="V261">
        <v>33.409999999999997</v>
      </c>
      <c r="W261">
        <v>31.33</v>
      </c>
      <c r="X261">
        <v>4.3600000000000003</v>
      </c>
      <c r="Y261">
        <v>13.71</v>
      </c>
      <c r="Z261">
        <v>31.58</v>
      </c>
      <c r="AA261">
        <v>25.34</v>
      </c>
      <c r="AB261">
        <v>65.88</v>
      </c>
      <c r="AC261">
        <v>115.61</v>
      </c>
      <c r="AD261">
        <v>80.650000000000006</v>
      </c>
      <c r="AE261">
        <v>4.3600000000000003</v>
      </c>
      <c r="AF261">
        <v>13.11</v>
      </c>
      <c r="AG261">
        <v>31.58</v>
      </c>
      <c r="AH261">
        <v>25.34</v>
      </c>
      <c r="AI261">
        <v>42.49</v>
      </c>
      <c r="AJ261">
        <v>45.56</v>
      </c>
      <c r="AK261">
        <v>107.99</v>
      </c>
      <c r="AL261">
        <v>108.16</v>
      </c>
      <c r="AM261">
        <v>4.3600000000000003</v>
      </c>
      <c r="AN261">
        <v>13.11</v>
      </c>
      <c r="AO261">
        <v>26.94</v>
      </c>
      <c r="AP261">
        <v>42.49</v>
      </c>
      <c r="AQ261">
        <v>45.56</v>
      </c>
      <c r="AR261">
        <v>107.99</v>
      </c>
      <c r="AS261">
        <v>108.16</v>
      </c>
      <c r="AT261">
        <v>4.3600000000000003</v>
      </c>
      <c r="AU261">
        <v>13.11</v>
      </c>
      <c r="AV261">
        <v>237.66</v>
      </c>
      <c r="AW261">
        <v>283.19</v>
      </c>
      <c r="AX261">
        <v>25.34</v>
      </c>
      <c r="AY261">
        <v>100.88</v>
      </c>
      <c r="AZ261">
        <v>3.89</v>
      </c>
      <c r="BA261">
        <v>87.05</v>
      </c>
      <c r="BB261">
        <v>3.93</v>
      </c>
      <c r="BC261">
        <v>87.05</v>
      </c>
      <c r="BD261">
        <v>3.89</v>
      </c>
      <c r="BE261">
        <v>29.56</v>
      </c>
      <c r="BF261">
        <v>0</v>
      </c>
      <c r="BG261">
        <v>0</v>
      </c>
      <c r="BH261">
        <v>99.12</v>
      </c>
      <c r="BI261">
        <v>3.89</v>
      </c>
      <c r="BJ261">
        <v>0</v>
      </c>
      <c r="BK261">
        <v>100.54</v>
      </c>
      <c r="BL261">
        <v>3.89</v>
      </c>
      <c r="BM261">
        <v>0</v>
      </c>
      <c r="BN261">
        <v>70.05</v>
      </c>
      <c r="BO261">
        <v>0</v>
      </c>
      <c r="BP261">
        <v>0</v>
      </c>
      <c r="BQ261">
        <v>100.5</v>
      </c>
    </row>
    <row r="262" spans="1:69">
      <c r="A262" s="97">
        <v>43589</v>
      </c>
      <c r="B262" t="s">
        <v>935</v>
      </c>
      <c r="C262">
        <v>13.71</v>
      </c>
      <c r="D262">
        <v>29.19</v>
      </c>
      <c r="E262">
        <v>23.42</v>
      </c>
      <c r="F262">
        <v>69.37</v>
      </c>
      <c r="G262">
        <v>32.64</v>
      </c>
      <c r="H262">
        <v>28.68</v>
      </c>
      <c r="I262">
        <v>4.3600000000000003</v>
      </c>
      <c r="J262">
        <v>13.11</v>
      </c>
      <c r="K262">
        <v>29.19</v>
      </c>
      <c r="L262">
        <v>23.42</v>
      </c>
      <c r="M262">
        <v>66</v>
      </c>
      <c r="N262">
        <v>42.51</v>
      </c>
      <c r="O262">
        <v>33.409999999999997</v>
      </c>
      <c r="P262">
        <v>31.33</v>
      </c>
      <c r="Q262">
        <v>4.3600000000000003</v>
      </c>
      <c r="R262">
        <v>13.11</v>
      </c>
      <c r="S262">
        <v>24.91</v>
      </c>
      <c r="T262">
        <v>66</v>
      </c>
      <c r="U262">
        <v>42.51</v>
      </c>
      <c r="V262">
        <v>33.409999999999997</v>
      </c>
      <c r="W262">
        <v>31.33</v>
      </c>
      <c r="X262">
        <v>4.3600000000000003</v>
      </c>
      <c r="Y262">
        <v>13.71</v>
      </c>
      <c r="Z262">
        <v>31.58</v>
      </c>
      <c r="AA262">
        <v>25.34</v>
      </c>
      <c r="AB262">
        <v>65.88</v>
      </c>
      <c r="AC262">
        <v>115.61</v>
      </c>
      <c r="AD262">
        <v>80.650000000000006</v>
      </c>
      <c r="AE262">
        <v>4.3600000000000003</v>
      </c>
      <c r="AF262">
        <v>13.11</v>
      </c>
      <c r="AG262">
        <v>31.58</v>
      </c>
      <c r="AH262">
        <v>25.34</v>
      </c>
      <c r="AI262">
        <v>42.49</v>
      </c>
      <c r="AJ262">
        <v>45.56</v>
      </c>
      <c r="AK262">
        <v>107.99</v>
      </c>
      <c r="AL262">
        <v>108.16</v>
      </c>
      <c r="AM262">
        <v>4.3600000000000003</v>
      </c>
      <c r="AN262">
        <v>13.11</v>
      </c>
      <c r="AO262">
        <v>26.94</v>
      </c>
      <c r="AP262">
        <v>42.49</v>
      </c>
      <c r="AQ262">
        <v>45.56</v>
      </c>
      <c r="AR262">
        <v>107.99</v>
      </c>
      <c r="AS262">
        <v>108.16</v>
      </c>
      <c r="AT262">
        <v>4.3600000000000003</v>
      </c>
      <c r="AU262">
        <v>13.11</v>
      </c>
      <c r="AV262">
        <v>237.66</v>
      </c>
      <c r="AW262">
        <v>283.19</v>
      </c>
      <c r="AX262">
        <v>25.34</v>
      </c>
      <c r="AY262">
        <v>100.88</v>
      </c>
      <c r="AZ262">
        <v>3.89</v>
      </c>
      <c r="BA262">
        <v>87.05</v>
      </c>
      <c r="BB262">
        <v>3.93</v>
      </c>
      <c r="BC262">
        <v>87.05</v>
      </c>
      <c r="BD262">
        <v>3.89</v>
      </c>
      <c r="BE262">
        <v>29.56</v>
      </c>
      <c r="BF262">
        <v>0</v>
      </c>
      <c r="BG262">
        <v>0</v>
      </c>
      <c r="BH262">
        <v>99.12</v>
      </c>
      <c r="BI262">
        <v>3.89</v>
      </c>
      <c r="BJ262">
        <v>0</v>
      </c>
      <c r="BK262">
        <v>100.54</v>
      </c>
      <c r="BL262">
        <v>3.89</v>
      </c>
      <c r="BM262">
        <v>0</v>
      </c>
      <c r="BN262">
        <v>70.05</v>
      </c>
      <c r="BO262">
        <v>0</v>
      </c>
      <c r="BP262">
        <v>0</v>
      </c>
      <c r="BQ262">
        <v>100.5</v>
      </c>
    </row>
    <row r="263" spans="1:69">
      <c r="A263" s="97">
        <v>43589</v>
      </c>
      <c r="B263" t="s">
        <v>949</v>
      </c>
      <c r="C263">
        <v>8.59</v>
      </c>
      <c r="D263">
        <v>27.67</v>
      </c>
      <c r="E263">
        <v>21.91</v>
      </c>
      <c r="F263">
        <v>65.52</v>
      </c>
      <c r="G263">
        <v>13.28</v>
      </c>
      <c r="H263">
        <v>15.46</v>
      </c>
      <c r="I263">
        <v>4.12</v>
      </c>
      <c r="J263">
        <v>8.59</v>
      </c>
      <c r="K263">
        <v>27.67</v>
      </c>
      <c r="L263">
        <v>21.91</v>
      </c>
      <c r="M263">
        <v>56.5</v>
      </c>
      <c r="N263">
        <v>35.21</v>
      </c>
      <c r="O263">
        <v>14.76</v>
      </c>
      <c r="P263">
        <v>15.01</v>
      </c>
      <c r="Q263">
        <v>4.12</v>
      </c>
      <c r="R263">
        <v>8.59</v>
      </c>
      <c r="S263">
        <v>23.29</v>
      </c>
      <c r="T263">
        <v>56.5</v>
      </c>
      <c r="U263">
        <v>35.21</v>
      </c>
      <c r="V263">
        <v>14.76</v>
      </c>
      <c r="W263">
        <v>15.01</v>
      </c>
      <c r="X263">
        <v>4.12</v>
      </c>
      <c r="Y263">
        <v>8.59</v>
      </c>
      <c r="Z263">
        <v>30.04</v>
      </c>
      <c r="AA263">
        <v>23.78</v>
      </c>
      <c r="AB263">
        <v>67.260000000000005</v>
      </c>
      <c r="AC263">
        <v>68.98</v>
      </c>
      <c r="AD263">
        <v>52.52</v>
      </c>
      <c r="AE263">
        <v>4.12</v>
      </c>
      <c r="AF263">
        <v>8.59</v>
      </c>
      <c r="AG263">
        <v>30.04</v>
      </c>
      <c r="AH263">
        <v>23.78</v>
      </c>
      <c r="AI263">
        <v>50.66</v>
      </c>
      <c r="AJ263">
        <v>45.41</v>
      </c>
      <c r="AK263">
        <v>68.94</v>
      </c>
      <c r="AL263">
        <v>65.88</v>
      </c>
      <c r="AM263">
        <v>4.12</v>
      </c>
      <c r="AN263">
        <v>8.59</v>
      </c>
      <c r="AO263">
        <v>25.28</v>
      </c>
      <c r="AP263">
        <v>50.66</v>
      </c>
      <c r="AQ263">
        <v>45.41</v>
      </c>
      <c r="AR263">
        <v>68.94</v>
      </c>
      <c r="AS263">
        <v>65.88</v>
      </c>
      <c r="AT263">
        <v>4.12</v>
      </c>
      <c r="AU263">
        <v>8.59</v>
      </c>
      <c r="AV263">
        <v>181.08</v>
      </c>
      <c r="AW263">
        <v>214.45</v>
      </c>
      <c r="AX263">
        <v>23.78</v>
      </c>
      <c r="AY263">
        <v>64.42</v>
      </c>
      <c r="AZ263">
        <v>3.29</v>
      </c>
      <c r="BA263">
        <v>69.33</v>
      </c>
      <c r="BB263">
        <v>5.8</v>
      </c>
      <c r="BC263">
        <v>69.33</v>
      </c>
      <c r="BD263">
        <v>3.29</v>
      </c>
      <c r="BE263">
        <v>24.78</v>
      </c>
      <c r="BF263">
        <v>2.29</v>
      </c>
      <c r="BG263">
        <v>2.29</v>
      </c>
      <c r="BH263">
        <v>69.209999999999994</v>
      </c>
      <c r="BI263">
        <v>3.29</v>
      </c>
      <c r="BJ263">
        <v>0</v>
      </c>
      <c r="BK263">
        <v>70.209999999999994</v>
      </c>
      <c r="BL263">
        <v>3.29</v>
      </c>
      <c r="BM263">
        <v>0</v>
      </c>
      <c r="BN263">
        <v>54.38</v>
      </c>
      <c r="BO263">
        <v>2.3199999999999998</v>
      </c>
      <c r="BP263">
        <v>0</v>
      </c>
      <c r="BQ263">
        <v>70.08</v>
      </c>
    </row>
    <row r="264" spans="1:69">
      <c r="A264" s="97">
        <v>43589</v>
      </c>
      <c r="B264" t="s">
        <v>943</v>
      </c>
      <c r="C264">
        <v>6.65</v>
      </c>
      <c r="D264">
        <v>27.55</v>
      </c>
      <c r="E264">
        <v>21.82</v>
      </c>
      <c r="F264">
        <v>65.540000000000006</v>
      </c>
      <c r="G264">
        <v>11.9</v>
      </c>
      <c r="H264">
        <v>14.76</v>
      </c>
      <c r="I264">
        <v>4.12</v>
      </c>
      <c r="J264">
        <v>6.65</v>
      </c>
      <c r="K264">
        <v>27.55</v>
      </c>
      <c r="L264">
        <v>21.82</v>
      </c>
      <c r="M264">
        <v>61.04</v>
      </c>
      <c r="N264">
        <v>30.13</v>
      </c>
      <c r="O264">
        <v>13.26</v>
      </c>
      <c r="P264">
        <v>14.04</v>
      </c>
      <c r="Q264">
        <v>4.12</v>
      </c>
      <c r="R264">
        <v>6.65</v>
      </c>
      <c r="S264">
        <v>23.19</v>
      </c>
      <c r="T264">
        <v>61.04</v>
      </c>
      <c r="U264">
        <v>30.13</v>
      </c>
      <c r="V264">
        <v>13.26</v>
      </c>
      <c r="W264">
        <v>14.04</v>
      </c>
      <c r="X264">
        <v>4.12</v>
      </c>
      <c r="Y264">
        <v>6.65</v>
      </c>
      <c r="Z264">
        <v>29.87</v>
      </c>
      <c r="AA264">
        <v>23.65</v>
      </c>
      <c r="AB264">
        <v>65.760000000000005</v>
      </c>
      <c r="AC264">
        <v>60.81</v>
      </c>
      <c r="AD264">
        <v>42.22</v>
      </c>
      <c r="AE264">
        <v>4.12</v>
      </c>
      <c r="AF264">
        <v>6.65</v>
      </c>
      <c r="AG264">
        <v>29.87</v>
      </c>
      <c r="AH264">
        <v>23.65</v>
      </c>
      <c r="AI264">
        <v>55.46</v>
      </c>
      <c r="AJ264">
        <v>36.340000000000003</v>
      </c>
      <c r="AK264">
        <v>60.35</v>
      </c>
      <c r="AL264">
        <v>54.04</v>
      </c>
      <c r="AM264">
        <v>4.12</v>
      </c>
      <c r="AN264">
        <v>6.65</v>
      </c>
      <c r="AO264">
        <v>25.14</v>
      </c>
      <c r="AP264">
        <v>55.46</v>
      </c>
      <c r="AQ264">
        <v>36.340000000000003</v>
      </c>
      <c r="AR264">
        <v>60.35</v>
      </c>
      <c r="AS264">
        <v>54.04</v>
      </c>
      <c r="AT264">
        <v>4.12</v>
      </c>
      <c r="AU264">
        <v>6.65</v>
      </c>
      <c r="AV264">
        <v>170.69</v>
      </c>
      <c r="AW264">
        <v>201.8</v>
      </c>
      <c r="AX264">
        <v>23.65</v>
      </c>
      <c r="AY264">
        <v>57.09</v>
      </c>
      <c r="AZ264">
        <v>3.19</v>
      </c>
      <c r="BA264">
        <v>66.209999999999994</v>
      </c>
      <c r="BB264">
        <v>3.45</v>
      </c>
      <c r="BC264">
        <v>66.209999999999994</v>
      </c>
      <c r="BD264">
        <v>3.19</v>
      </c>
      <c r="BE264">
        <v>23.89</v>
      </c>
      <c r="BF264">
        <v>2.2799999999999998</v>
      </c>
      <c r="BG264">
        <v>2.2799999999999998</v>
      </c>
      <c r="BH264">
        <v>64.97</v>
      </c>
      <c r="BI264">
        <v>3.19</v>
      </c>
      <c r="BJ264">
        <v>0</v>
      </c>
      <c r="BK264">
        <v>65.98</v>
      </c>
      <c r="BL264">
        <v>3.19</v>
      </c>
      <c r="BM264">
        <v>0</v>
      </c>
      <c r="BN264">
        <v>52.52</v>
      </c>
      <c r="BO264">
        <v>2.31</v>
      </c>
      <c r="BP264">
        <v>0</v>
      </c>
      <c r="BQ264">
        <v>65.94</v>
      </c>
    </row>
    <row r="265" spans="1:69">
      <c r="A265" s="97">
        <v>43589</v>
      </c>
      <c r="B265" t="s">
        <v>955</v>
      </c>
      <c r="C265">
        <v>17.670000000000002</v>
      </c>
      <c r="D265">
        <v>27.75</v>
      </c>
      <c r="E265">
        <v>21.97</v>
      </c>
      <c r="F265">
        <v>61.36</v>
      </c>
      <c r="G265">
        <v>12.68</v>
      </c>
      <c r="H265">
        <v>18.09</v>
      </c>
      <c r="I265">
        <v>4.12</v>
      </c>
      <c r="J265">
        <v>17.670000000000002</v>
      </c>
      <c r="K265">
        <v>27.75</v>
      </c>
      <c r="L265">
        <v>21.97</v>
      </c>
      <c r="M265">
        <v>65.819999999999993</v>
      </c>
      <c r="N265">
        <v>41.86</v>
      </c>
      <c r="O265">
        <v>14.64</v>
      </c>
      <c r="P265">
        <v>16.29</v>
      </c>
      <c r="Q265">
        <v>4.12</v>
      </c>
      <c r="R265">
        <v>17.670000000000002</v>
      </c>
      <c r="S265">
        <v>23.35</v>
      </c>
      <c r="T265">
        <v>65.819999999999993</v>
      </c>
      <c r="U265">
        <v>41.86</v>
      </c>
      <c r="V265">
        <v>14.64</v>
      </c>
      <c r="W265">
        <v>16.29</v>
      </c>
      <c r="X265">
        <v>4.12</v>
      </c>
      <c r="Y265">
        <v>17.670000000000002</v>
      </c>
      <c r="Z265">
        <v>29.5</v>
      </c>
      <c r="AA265">
        <v>23.36</v>
      </c>
      <c r="AB265">
        <v>63.87</v>
      </c>
      <c r="AC265">
        <v>68.540000000000006</v>
      </c>
      <c r="AD265">
        <v>52.52</v>
      </c>
      <c r="AE265">
        <v>4.12</v>
      </c>
      <c r="AF265">
        <v>17.670000000000002</v>
      </c>
      <c r="AG265">
        <v>29.5</v>
      </c>
      <c r="AH265">
        <v>23.36</v>
      </c>
      <c r="AI265">
        <v>40.22</v>
      </c>
      <c r="AJ265">
        <v>43.12</v>
      </c>
      <c r="AK265">
        <v>65.55</v>
      </c>
      <c r="AL265">
        <v>65.63</v>
      </c>
      <c r="AM265">
        <v>4.12</v>
      </c>
      <c r="AN265">
        <v>17.670000000000002</v>
      </c>
      <c r="AO265">
        <v>24.83</v>
      </c>
      <c r="AP265">
        <v>40.22</v>
      </c>
      <c r="AQ265">
        <v>43.12</v>
      </c>
      <c r="AR265">
        <v>65.55</v>
      </c>
      <c r="AS265">
        <v>65.63</v>
      </c>
      <c r="AT265">
        <v>4.12</v>
      </c>
      <c r="AU265">
        <v>17.670000000000002</v>
      </c>
      <c r="AV265">
        <v>176.3</v>
      </c>
      <c r="AW265">
        <v>208.73</v>
      </c>
      <c r="AX265">
        <v>23.36</v>
      </c>
      <c r="AY265">
        <v>64.42</v>
      </c>
      <c r="AZ265">
        <v>5.55</v>
      </c>
      <c r="BA265">
        <v>67.64</v>
      </c>
      <c r="BB265">
        <v>5.55</v>
      </c>
      <c r="BC265">
        <v>67.64</v>
      </c>
      <c r="BD265">
        <v>5.55</v>
      </c>
      <c r="BE265">
        <v>20.58</v>
      </c>
      <c r="BF265">
        <v>3.8</v>
      </c>
      <c r="BG265">
        <v>3.8</v>
      </c>
      <c r="BH265">
        <v>97.38</v>
      </c>
      <c r="BI265">
        <v>5.55</v>
      </c>
      <c r="BJ265">
        <v>2.97</v>
      </c>
      <c r="BK265">
        <v>98.93</v>
      </c>
      <c r="BL265">
        <v>5.55</v>
      </c>
      <c r="BM265">
        <v>0</v>
      </c>
      <c r="BN265">
        <v>74.260000000000005</v>
      </c>
      <c r="BO265">
        <v>2.33</v>
      </c>
      <c r="BP265">
        <v>0</v>
      </c>
      <c r="BQ265">
        <v>98.91</v>
      </c>
    </row>
    <row r="266" spans="1:69">
      <c r="A266" s="97">
        <v>43589</v>
      </c>
      <c r="B266" t="s">
        <v>946</v>
      </c>
      <c r="C266">
        <v>6.65</v>
      </c>
      <c r="D266">
        <v>14.17</v>
      </c>
      <c r="E266">
        <v>14.17</v>
      </c>
      <c r="F266">
        <v>24.83</v>
      </c>
      <c r="G266">
        <v>13.43</v>
      </c>
      <c r="H266">
        <v>16.66</v>
      </c>
      <c r="I266">
        <v>4.12</v>
      </c>
      <c r="J266">
        <v>6.65</v>
      </c>
      <c r="K266">
        <v>14.17</v>
      </c>
      <c r="L266">
        <v>14.17</v>
      </c>
      <c r="M266">
        <v>23.13</v>
      </c>
      <c r="N266">
        <v>11.42</v>
      </c>
      <c r="O266">
        <v>14.96</v>
      </c>
      <c r="P266">
        <v>15.84</v>
      </c>
      <c r="Q266">
        <v>4.12</v>
      </c>
      <c r="R266">
        <v>6.65</v>
      </c>
      <c r="S266">
        <v>14.17</v>
      </c>
      <c r="T266">
        <v>23.13</v>
      </c>
      <c r="U266">
        <v>11.42</v>
      </c>
      <c r="V266">
        <v>14.96</v>
      </c>
      <c r="W266">
        <v>15.84</v>
      </c>
      <c r="X266">
        <v>4.12</v>
      </c>
      <c r="Y266">
        <v>6.65</v>
      </c>
      <c r="Z266">
        <v>15.36</v>
      </c>
      <c r="AA266">
        <v>15.36</v>
      </c>
      <c r="AB266">
        <v>24.91</v>
      </c>
      <c r="AC266">
        <v>68.62</v>
      </c>
      <c r="AD266">
        <v>47.65</v>
      </c>
      <c r="AE266">
        <v>4.12</v>
      </c>
      <c r="AF266">
        <v>6.65</v>
      </c>
      <c r="AG266">
        <v>15.36</v>
      </c>
      <c r="AH266">
        <v>15.36</v>
      </c>
      <c r="AI266">
        <v>21.01</v>
      </c>
      <c r="AJ266">
        <v>13.77</v>
      </c>
      <c r="AK266">
        <v>68.099999999999994</v>
      </c>
      <c r="AL266">
        <v>60.98</v>
      </c>
      <c r="AM266">
        <v>4.12</v>
      </c>
      <c r="AN266">
        <v>6.65</v>
      </c>
      <c r="AO266">
        <v>15.36</v>
      </c>
      <c r="AP266">
        <v>21.01</v>
      </c>
      <c r="AQ266">
        <v>13.77</v>
      </c>
      <c r="AR266">
        <v>68.099999999999994</v>
      </c>
      <c r="AS266">
        <v>60.98</v>
      </c>
      <c r="AT266">
        <v>4.12</v>
      </c>
      <c r="AU266">
        <v>6.65</v>
      </c>
      <c r="AV266">
        <v>119.43</v>
      </c>
      <c r="AW266">
        <v>142.41999999999999</v>
      </c>
      <c r="AX266">
        <v>15.36</v>
      </c>
      <c r="AY266">
        <v>64.42</v>
      </c>
      <c r="AZ266">
        <v>3.19</v>
      </c>
      <c r="BA266">
        <v>45.72</v>
      </c>
      <c r="BB266">
        <v>3.45</v>
      </c>
      <c r="BC266">
        <v>45.72</v>
      </c>
      <c r="BD266">
        <v>3.19</v>
      </c>
      <c r="BE266">
        <v>16.489999999999998</v>
      </c>
      <c r="BF266">
        <v>2.2799999999999998</v>
      </c>
      <c r="BG266">
        <v>2.2799999999999998</v>
      </c>
      <c r="BH266">
        <v>44.81</v>
      </c>
      <c r="BI266">
        <v>3.19</v>
      </c>
      <c r="BJ266">
        <v>0</v>
      </c>
      <c r="BK266">
        <v>45.55</v>
      </c>
      <c r="BL266">
        <v>3.19</v>
      </c>
      <c r="BM266">
        <v>0</v>
      </c>
      <c r="BN266">
        <v>31.01</v>
      </c>
      <c r="BO266">
        <v>2.31</v>
      </c>
      <c r="BP266">
        <v>0</v>
      </c>
      <c r="BQ266">
        <v>45.53</v>
      </c>
    </row>
    <row r="267" spans="1:69">
      <c r="A267" s="97">
        <v>43589</v>
      </c>
      <c r="B267" t="s">
        <v>952</v>
      </c>
      <c r="C267">
        <v>8.59</v>
      </c>
      <c r="D267">
        <v>24.93</v>
      </c>
      <c r="E267">
        <v>19.579999999999998</v>
      </c>
      <c r="F267">
        <v>65.52</v>
      </c>
      <c r="G267">
        <v>13.28</v>
      </c>
      <c r="H267">
        <v>15.46</v>
      </c>
      <c r="I267">
        <v>4.12</v>
      </c>
      <c r="J267">
        <v>8.59</v>
      </c>
      <c r="K267">
        <v>24.93</v>
      </c>
      <c r="L267">
        <v>19.579999999999998</v>
      </c>
      <c r="M267">
        <v>56.5</v>
      </c>
      <c r="N267">
        <v>35.21</v>
      </c>
      <c r="O267">
        <v>14.76</v>
      </c>
      <c r="P267">
        <v>15.01</v>
      </c>
      <c r="Q267">
        <v>4.12</v>
      </c>
      <c r="R267">
        <v>8.59</v>
      </c>
      <c r="S267">
        <v>20.86</v>
      </c>
      <c r="T267">
        <v>56.5</v>
      </c>
      <c r="U267">
        <v>35.21</v>
      </c>
      <c r="V267">
        <v>14.76</v>
      </c>
      <c r="W267">
        <v>15.01</v>
      </c>
      <c r="X267">
        <v>4.12</v>
      </c>
      <c r="Y267">
        <v>8.59</v>
      </c>
      <c r="Z267">
        <v>27.06</v>
      </c>
      <c r="AA267">
        <v>21.26</v>
      </c>
      <c r="AB267">
        <v>67.260000000000005</v>
      </c>
      <c r="AC267">
        <v>68.98</v>
      </c>
      <c r="AD267">
        <v>52.52</v>
      </c>
      <c r="AE267">
        <v>4.12</v>
      </c>
      <c r="AF267">
        <v>8.59</v>
      </c>
      <c r="AG267">
        <v>27.06</v>
      </c>
      <c r="AH267">
        <v>21.26</v>
      </c>
      <c r="AI267">
        <v>50.66</v>
      </c>
      <c r="AJ267">
        <v>45.41</v>
      </c>
      <c r="AK267">
        <v>68.94</v>
      </c>
      <c r="AL267">
        <v>65.88</v>
      </c>
      <c r="AM267">
        <v>4.12</v>
      </c>
      <c r="AN267">
        <v>8.59</v>
      </c>
      <c r="AO267">
        <v>22.64</v>
      </c>
      <c r="AP267">
        <v>50.66</v>
      </c>
      <c r="AQ267">
        <v>45.41</v>
      </c>
      <c r="AR267">
        <v>68.94</v>
      </c>
      <c r="AS267">
        <v>65.88</v>
      </c>
      <c r="AT267">
        <v>4.12</v>
      </c>
      <c r="AU267">
        <v>8.59</v>
      </c>
      <c r="AV267">
        <v>178.1</v>
      </c>
      <c r="AW267">
        <v>211.47</v>
      </c>
      <c r="AX267">
        <v>21.26</v>
      </c>
      <c r="AY267">
        <v>64.42</v>
      </c>
      <c r="AZ267">
        <v>3.29</v>
      </c>
      <c r="BA267">
        <v>66.7</v>
      </c>
      <c r="BB267">
        <v>5.8</v>
      </c>
      <c r="BC267">
        <v>66.7</v>
      </c>
      <c r="BD267">
        <v>3.29</v>
      </c>
      <c r="BE267">
        <v>23.85</v>
      </c>
      <c r="BF267">
        <v>2.29</v>
      </c>
      <c r="BG267">
        <v>2.29</v>
      </c>
      <c r="BH267">
        <v>66.61</v>
      </c>
      <c r="BI267">
        <v>3.29</v>
      </c>
      <c r="BJ267">
        <v>0</v>
      </c>
      <c r="BK267">
        <v>67.569999999999993</v>
      </c>
      <c r="BL267">
        <v>3.29</v>
      </c>
      <c r="BM267">
        <v>0</v>
      </c>
      <c r="BN267">
        <v>51.8</v>
      </c>
      <c r="BO267">
        <v>2.3199999999999998</v>
      </c>
      <c r="BP267">
        <v>0</v>
      </c>
      <c r="BQ267">
        <v>67.45</v>
      </c>
    </row>
    <row r="268" spans="1:69">
      <c r="A268" s="97">
        <v>43589</v>
      </c>
      <c r="B268" t="s">
        <v>960</v>
      </c>
      <c r="C268">
        <v>7.98</v>
      </c>
      <c r="D268">
        <v>23.46</v>
      </c>
      <c r="E268">
        <v>19.34</v>
      </c>
      <c r="F268">
        <v>55.5</v>
      </c>
      <c r="G268">
        <v>18.7</v>
      </c>
      <c r="H268">
        <v>18.260000000000002</v>
      </c>
      <c r="I268">
        <v>4.3600000000000003</v>
      </c>
      <c r="J268">
        <v>7.94</v>
      </c>
      <c r="K268">
        <v>23.46</v>
      </c>
      <c r="L268">
        <v>19.34</v>
      </c>
      <c r="M268">
        <v>47.86</v>
      </c>
      <c r="N268">
        <v>29.82</v>
      </c>
      <c r="O268">
        <v>19.579999999999998</v>
      </c>
      <c r="P268">
        <v>19.11</v>
      </c>
      <c r="Q268">
        <v>4.3600000000000003</v>
      </c>
      <c r="R268">
        <v>7.94</v>
      </c>
      <c r="S268">
        <v>20.25</v>
      </c>
      <c r="T268">
        <v>47.86</v>
      </c>
      <c r="U268">
        <v>29.82</v>
      </c>
      <c r="V268">
        <v>19.579999999999998</v>
      </c>
      <c r="W268">
        <v>19.11</v>
      </c>
      <c r="X268">
        <v>4.3600000000000003</v>
      </c>
      <c r="Y268">
        <v>7.98</v>
      </c>
      <c r="Z268">
        <v>25.77</v>
      </c>
      <c r="AA268">
        <v>21.25</v>
      </c>
      <c r="AB268">
        <v>57.96</v>
      </c>
      <c r="AC268">
        <v>77.739999999999995</v>
      </c>
      <c r="AD268">
        <v>53.88</v>
      </c>
      <c r="AE268">
        <v>4.3600000000000003</v>
      </c>
      <c r="AF268">
        <v>7.94</v>
      </c>
      <c r="AG268">
        <v>25.77</v>
      </c>
      <c r="AH268">
        <v>21.25</v>
      </c>
      <c r="AI268">
        <v>43.66</v>
      </c>
      <c r="AJ268">
        <v>39.14</v>
      </c>
      <c r="AK268">
        <v>75.52</v>
      </c>
      <c r="AL268">
        <v>71.5</v>
      </c>
      <c r="AM268">
        <v>4.3600000000000003</v>
      </c>
      <c r="AN268">
        <v>7.94</v>
      </c>
      <c r="AO268">
        <v>22.24</v>
      </c>
      <c r="AP268">
        <v>43.66</v>
      </c>
      <c r="AQ268">
        <v>39.14</v>
      </c>
      <c r="AR268">
        <v>75.52</v>
      </c>
      <c r="AS268">
        <v>71.5</v>
      </c>
      <c r="AT268">
        <v>4.3600000000000003</v>
      </c>
      <c r="AU268">
        <v>7.94</v>
      </c>
      <c r="AV268">
        <v>176.23</v>
      </c>
      <c r="AW268">
        <v>209.47</v>
      </c>
      <c r="AX268">
        <v>21.25</v>
      </c>
      <c r="AY268">
        <v>67.760000000000005</v>
      </c>
      <c r="AZ268">
        <v>2.98</v>
      </c>
      <c r="BA268">
        <v>66.13</v>
      </c>
      <c r="BB268">
        <v>5.57</v>
      </c>
      <c r="BC268">
        <v>66.13</v>
      </c>
      <c r="BD268">
        <v>2.98</v>
      </c>
      <c r="BE268">
        <v>23.65</v>
      </c>
      <c r="BF268">
        <v>0</v>
      </c>
      <c r="BG268">
        <v>0</v>
      </c>
      <c r="BH268">
        <v>66.05</v>
      </c>
      <c r="BI268">
        <v>2.98</v>
      </c>
      <c r="BJ268">
        <v>0</v>
      </c>
      <c r="BK268">
        <v>67</v>
      </c>
      <c r="BL268">
        <v>2.98</v>
      </c>
      <c r="BM268">
        <v>0</v>
      </c>
      <c r="BN268">
        <v>48.59</v>
      </c>
      <c r="BO268">
        <v>0</v>
      </c>
      <c r="BP268">
        <v>0</v>
      </c>
      <c r="BQ268">
        <v>66.62</v>
      </c>
    </row>
    <row r="269" spans="1:69">
      <c r="A269" s="97">
        <v>43589</v>
      </c>
      <c r="B269" t="s">
        <v>965</v>
      </c>
      <c r="C269">
        <v>8.2200000000000006</v>
      </c>
      <c r="D269">
        <v>27.5</v>
      </c>
      <c r="E269">
        <v>22.34</v>
      </c>
      <c r="F269">
        <v>65.73</v>
      </c>
      <c r="G269">
        <v>18.899999999999999</v>
      </c>
      <c r="H269">
        <v>19.350000000000001</v>
      </c>
      <c r="I269">
        <v>4.3600000000000003</v>
      </c>
      <c r="J269">
        <v>8.18</v>
      </c>
      <c r="K269">
        <v>27.5</v>
      </c>
      <c r="L269">
        <v>22.34</v>
      </c>
      <c r="M269">
        <v>56.68</v>
      </c>
      <c r="N269">
        <v>35.32</v>
      </c>
      <c r="O269">
        <v>20.09</v>
      </c>
      <c r="P269">
        <v>19.829999999999998</v>
      </c>
      <c r="Q269">
        <v>4.3600000000000003</v>
      </c>
      <c r="R269">
        <v>8.18</v>
      </c>
      <c r="S269">
        <v>23.63</v>
      </c>
      <c r="T269">
        <v>56.68</v>
      </c>
      <c r="U269">
        <v>35.32</v>
      </c>
      <c r="V269">
        <v>20.09</v>
      </c>
      <c r="W269">
        <v>19.829999999999998</v>
      </c>
      <c r="X269">
        <v>4.3600000000000003</v>
      </c>
      <c r="Y269">
        <v>8.2200000000000006</v>
      </c>
      <c r="Z269">
        <v>30.21</v>
      </c>
      <c r="AA269">
        <v>24.54</v>
      </c>
      <c r="AB269">
        <v>68.650000000000006</v>
      </c>
      <c r="AC269">
        <v>78.72</v>
      </c>
      <c r="AD269">
        <v>57.11</v>
      </c>
      <c r="AE269">
        <v>4.3600000000000003</v>
      </c>
      <c r="AF269">
        <v>8.18</v>
      </c>
      <c r="AG269">
        <v>30.21</v>
      </c>
      <c r="AH269">
        <v>24.54</v>
      </c>
      <c r="AI269">
        <v>51.7</v>
      </c>
      <c r="AJ269">
        <v>46.35</v>
      </c>
      <c r="AK269">
        <v>77.52</v>
      </c>
      <c r="AL269">
        <v>73.72</v>
      </c>
      <c r="AM269">
        <v>4.3600000000000003</v>
      </c>
      <c r="AN269">
        <v>8.18</v>
      </c>
      <c r="AO269">
        <v>25.95</v>
      </c>
      <c r="AP269">
        <v>51.7</v>
      </c>
      <c r="AQ269">
        <v>46.35</v>
      </c>
      <c r="AR269">
        <v>77.52</v>
      </c>
      <c r="AS269">
        <v>73.72</v>
      </c>
      <c r="AT269">
        <v>4.3600000000000003</v>
      </c>
      <c r="AU269">
        <v>8.18</v>
      </c>
      <c r="AV269">
        <v>193.59</v>
      </c>
      <c r="AW269">
        <v>229.69</v>
      </c>
      <c r="AX269">
        <v>24.54</v>
      </c>
      <c r="AY269">
        <v>68.66</v>
      </c>
      <c r="AZ269">
        <v>3.07</v>
      </c>
      <c r="BA269">
        <v>73.61</v>
      </c>
      <c r="BB269">
        <v>5.74</v>
      </c>
      <c r="BC269">
        <v>73.61</v>
      </c>
      <c r="BD269">
        <v>3.07</v>
      </c>
      <c r="BE269">
        <v>26.32</v>
      </c>
      <c r="BF269">
        <v>0</v>
      </c>
      <c r="BG269">
        <v>0</v>
      </c>
      <c r="BH269">
        <v>73.5</v>
      </c>
      <c r="BI269">
        <v>3.07</v>
      </c>
      <c r="BJ269">
        <v>0</v>
      </c>
      <c r="BK269">
        <v>74.55</v>
      </c>
      <c r="BL269">
        <v>3.07</v>
      </c>
      <c r="BM269">
        <v>0</v>
      </c>
      <c r="BN269">
        <v>55.67</v>
      </c>
      <c r="BO269">
        <v>0</v>
      </c>
      <c r="BP269">
        <v>0</v>
      </c>
      <c r="BQ269">
        <v>74.12</v>
      </c>
    </row>
    <row r="270" spans="1:69">
      <c r="A270" s="97">
        <v>43589</v>
      </c>
      <c r="B270" t="s">
        <v>969</v>
      </c>
      <c r="C270">
        <v>12.97</v>
      </c>
      <c r="D270">
        <v>27.59</v>
      </c>
      <c r="E270">
        <v>21.98</v>
      </c>
      <c r="F270">
        <v>66.599999999999994</v>
      </c>
      <c r="G270">
        <v>23.38</v>
      </c>
      <c r="H270">
        <v>21.73</v>
      </c>
      <c r="I270">
        <v>4.3600000000000003</v>
      </c>
      <c r="J270">
        <v>12.12</v>
      </c>
      <c r="K270">
        <v>27.59</v>
      </c>
      <c r="L270">
        <v>21.98</v>
      </c>
      <c r="M270">
        <v>57.43</v>
      </c>
      <c r="N270">
        <v>35.79</v>
      </c>
      <c r="O270">
        <v>24.1</v>
      </c>
      <c r="P270">
        <v>23.26</v>
      </c>
      <c r="Q270">
        <v>4.3600000000000003</v>
      </c>
      <c r="R270">
        <v>12.12</v>
      </c>
      <c r="S270">
        <v>23.34</v>
      </c>
      <c r="T270">
        <v>57.43</v>
      </c>
      <c r="U270">
        <v>35.79</v>
      </c>
      <c r="V270">
        <v>24.1</v>
      </c>
      <c r="W270">
        <v>23.26</v>
      </c>
      <c r="X270">
        <v>4.3600000000000003</v>
      </c>
      <c r="Y270">
        <v>12.97</v>
      </c>
      <c r="Z270">
        <v>30.3</v>
      </c>
      <c r="AA270">
        <v>24.14</v>
      </c>
      <c r="AB270">
        <v>69.55</v>
      </c>
      <c r="AC270">
        <v>105.71</v>
      </c>
      <c r="AD270">
        <v>74.48</v>
      </c>
      <c r="AE270">
        <v>4.3600000000000003</v>
      </c>
      <c r="AF270">
        <v>12.12</v>
      </c>
      <c r="AG270">
        <v>30.3</v>
      </c>
      <c r="AH270">
        <v>24.14</v>
      </c>
      <c r="AI270">
        <v>52.39</v>
      </c>
      <c r="AJ270">
        <v>46.96</v>
      </c>
      <c r="AK270">
        <v>103.19</v>
      </c>
      <c r="AL270">
        <v>97.85</v>
      </c>
      <c r="AM270">
        <v>4.3600000000000003</v>
      </c>
      <c r="AN270">
        <v>12.12</v>
      </c>
      <c r="AO270">
        <v>25.64</v>
      </c>
      <c r="AP270">
        <v>52.39</v>
      </c>
      <c r="AQ270">
        <v>46.96</v>
      </c>
      <c r="AR270">
        <v>103.19</v>
      </c>
      <c r="AS270">
        <v>97.85</v>
      </c>
      <c r="AT270">
        <v>4.3600000000000003</v>
      </c>
      <c r="AU270">
        <v>12.12</v>
      </c>
      <c r="AV270">
        <v>224.62</v>
      </c>
      <c r="AW270">
        <v>267.55</v>
      </c>
      <c r="AX270">
        <v>24.14</v>
      </c>
      <c r="AY270">
        <v>94.64</v>
      </c>
      <c r="AZ270">
        <v>3.48</v>
      </c>
      <c r="BA270">
        <v>82.31</v>
      </c>
      <c r="BB270">
        <v>3.54</v>
      </c>
      <c r="BC270">
        <v>82.31</v>
      </c>
      <c r="BD270">
        <v>3.48</v>
      </c>
      <c r="BE270">
        <v>29.45</v>
      </c>
      <c r="BF270">
        <v>0</v>
      </c>
      <c r="BG270">
        <v>0</v>
      </c>
      <c r="BH270">
        <v>82.25</v>
      </c>
      <c r="BI270">
        <v>3.48</v>
      </c>
      <c r="BJ270">
        <v>0</v>
      </c>
      <c r="BK270">
        <v>83.44</v>
      </c>
      <c r="BL270">
        <v>3.48</v>
      </c>
      <c r="BM270">
        <v>0</v>
      </c>
      <c r="BN270">
        <v>57.93</v>
      </c>
      <c r="BO270">
        <v>0</v>
      </c>
      <c r="BP270">
        <v>0</v>
      </c>
      <c r="BQ270">
        <v>82.99</v>
      </c>
    </row>
    <row r="271" spans="1:69">
      <c r="A271" s="97">
        <v>43589</v>
      </c>
      <c r="B271" t="s">
        <v>974</v>
      </c>
      <c r="C271">
        <v>8.2200000000000006</v>
      </c>
      <c r="D271">
        <v>27.59</v>
      </c>
      <c r="E271">
        <v>21.98</v>
      </c>
      <c r="F271">
        <v>67.319999999999993</v>
      </c>
      <c r="G271">
        <v>22.91</v>
      </c>
      <c r="H271">
        <v>20.85</v>
      </c>
      <c r="I271">
        <v>4.3600000000000003</v>
      </c>
      <c r="J271">
        <v>8.18</v>
      </c>
      <c r="K271">
        <v>27.59</v>
      </c>
      <c r="L271">
        <v>21.98</v>
      </c>
      <c r="M271">
        <v>62.7</v>
      </c>
      <c r="N271">
        <v>30.95</v>
      </c>
      <c r="O271">
        <v>23.62</v>
      </c>
      <c r="P271">
        <v>22.19</v>
      </c>
      <c r="Q271">
        <v>4.3600000000000003</v>
      </c>
      <c r="R271">
        <v>8.18</v>
      </c>
      <c r="S271">
        <v>23.36</v>
      </c>
      <c r="T271">
        <v>62.7</v>
      </c>
      <c r="U271">
        <v>30.95</v>
      </c>
      <c r="V271">
        <v>23.62</v>
      </c>
      <c r="W271">
        <v>22.19</v>
      </c>
      <c r="X271">
        <v>4.3600000000000003</v>
      </c>
      <c r="Y271">
        <v>8.2200000000000006</v>
      </c>
      <c r="Z271">
        <v>30.3</v>
      </c>
      <c r="AA271">
        <v>24.14</v>
      </c>
      <c r="AB271">
        <v>69.31</v>
      </c>
      <c r="AC271">
        <v>80.290000000000006</v>
      </c>
      <c r="AD271">
        <v>51.81</v>
      </c>
      <c r="AE271">
        <v>4.3600000000000003</v>
      </c>
      <c r="AF271">
        <v>8.18</v>
      </c>
      <c r="AG271">
        <v>30.3</v>
      </c>
      <c r="AH271">
        <v>24.14</v>
      </c>
      <c r="AI271">
        <v>58.46</v>
      </c>
      <c r="AJ271">
        <v>38.299999999999997</v>
      </c>
      <c r="AK271">
        <v>78.22</v>
      </c>
      <c r="AL271">
        <v>69.03</v>
      </c>
      <c r="AM271">
        <v>4.3600000000000003</v>
      </c>
      <c r="AN271">
        <v>8.18</v>
      </c>
      <c r="AO271">
        <v>25.66</v>
      </c>
      <c r="AP271">
        <v>58.46</v>
      </c>
      <c r="AQ271">
        <v>38.299999999999997</v>
      </c>
      <c r="AR271">
        <v>78.22</v>
      </c>
      <c r="AS271">
        <v>69.03</v>
      </c>
      <c r="AT271">
        <v>4.3600000000000003</v>
      </c>
      <c r="AU271">
        <v>8.18</v>
      </c>
      <c r="AV271">
        <v>196.75</v>
      </c>
      <c r="AW271">
        <v>233.52</v>
      </c>
      <c r="AX271">
        <v>24.14</v>
      </c>
      <c r="AY271">
        <v>66.239999999999995</v>
      </c>
      <c r="AZ271">
        <v>3.07</v>
      </c>
      <c r="BA271">
        <v>74.209999999999994</v>
      </c>
      <c r="BB271">
        <v>5.74</v>
      </c>
      <c r="BC271">
        <v>74.209999999999994</v>
      </c>
      <c r="BD271">
        <v>3.07</v>
      </c>
      <c r="BE271">
        <v>26.77</v>
      </c>
      <c r="BF271">
        <v>0</v>
      </c>
      <c r="BG271">
        <v>0</v>
      </c>
      <c r="BH271">
        <v>72.89</v>
      </c>
      <c r="BI271">
        <v>3.07</v>
      </c>
      <c r="BJ271">
        <v>0</v>
      </c>
      <c r="BK271">
        <v>73.94</v>
      </c>
      <c r="BL271">
        <v>3.07</v>
      </c>
      <c r="BM271">
        <v>0</v>
      </c>
      <c r="BN271">
        <v>56</v>
      </c>
      <c r="BO271">
        <v>0</v>
      </c>
      <c r="BP271">
        <v>0</v>
      </c>
      <c r="BQ271">
        <v>73.5</v>
      </c>
    </row>
    <row r="272" spans="1:69">
      <c r="A272" s="97">
        <v>43589</v>
      </c>
      <c r="B272" t="s">
        <v>984</v>
      </c>
      <c r="C272">
        <v>4.67</v>
      </c>
      <c r="D272">
        <v>24.35</v>
      </c>
      <c r="E272">
        <v>20.39</v>
      </c>
      <c r="F272">
        <v>55.21</v>
      </c>
      <c r="G272">
        <v>8.66</v>
      </c>
      <c r="H272">
        <v>9.3699999999999992</v>
      </c>
      <c r="I272">
        <v>4.3600000000000003</v>
      </c>
      <c r="J272">
        <v>4.6500000000000004</v>
      </c>
      <c r="K272">
        <v>24.35</v>
      </c>
      <c r="L272">
        <v>20.39</v>
      </c>
      <c r="M272">
        <v>48.21</v>
      </c>
      <c r="N272">
        <v>31.64</v>
      </c>
      <c r="O272">
        <v>9.41</v>
      </c>
      <c r="P272">
        <v>9.39</v>
      </c>
      <c r="Q272">
        <v>4.3600000000000003</v>
      </c>
      <c r="R272">
        <v>4.6500000000000004</v>
      </c>
      <c r="S272">
        <v>21.27</v>
      </c>
      <c r="T272">
        <v>48.21</v>
      </c>
      <c r="U272">
        <v>31.64</v>
      </c>
      <c r="V272">
        <v>9.41</v>
      </c>
      <c r="W272">
        <v>9.39</v>
      </c>
      <c r="X272">
        <v>4.3600000000000003</v>
      </c>
      <c r="Y272">
        <v>4.67</v>
      </c>
      <c r="Z272">
        <v>26.57</v>
      </c>
      <c r="AA272">
        <v>22.25</v>
      </c>
      <c r="AB272">
        <v>58.78</v>
      </c>
      <c r="AC272">
        <v>41.65</v>
      </c>
      <c r="AD272">
        <v>34.1</v>
      </c>
      <c r="AE272">
        <v>4.3600000000000003</v>
      </c>
      <c r="AF272">
        <v>4.6500000000000004</v>
      </c>
      <c r="AG272">
        <v>26.57</v>
      </c>
      <c r="AH272">
        <v>22.25</v>
      </c>
      <c r="AI272">
        <v>51.98</v>
      </c>
      <c r="AJ272">
        <v>34.36</v>
      </c>
      <c r="AK272">
        <v>43.08</v>
      </c>
      <c r="AL272">
        <v>39.57</v>
      </c>
      <c r="AM272">
        <v>4.3600000000000003</v>
      </c>
      <c r="AN272">
        <v>4.6500000000000004</v>
      </c>
      <c r="AO272">
        <v>23.22</v>
      </c>
      <c r="AP272">
        <v>51.98</v>
      </c>
      <c r="AQ272">
        <v>34.36</v>
      </c>
      <c r="AR272">
        <v>43.08</v>
      </c>
      <c r="AS272">
        <v>39.57</v>
      </c>
      <c r="AT272">
        <v>4.3600000000000003</v>
      </c>
      <c r="AU272">
        <v>4.6500000000000004</v>
      </c>
      <c r="AV272">
        <v>179.19</v>
      </c>
      <c r="AW272">
        <v>155.18</v>
      </c>
      <c r="AX272">
        <v>22.25</v>
      </c>
      <c r="AY272">
        <v>36.97</v>
      </c>
      <c r="AZ272">
        <v>2.6</v>
      </c>
      <c r="BA272">
        <v>55.01</v>
      </c>
      <c r="BB272">
        <v>2.9</v>
      </c>
      <c r="BC272">
        <v>55.01</v>
      </c>
      <c r="BD272">
        <v>2.6</v>
      </c>
      <c r="BE272">
        <v>21.36</v>
      </c>
      <c r="BF272">
        <v>1.88</v>
      </c>
      <c r="BG272">
        <v>1.88</v>
      </c>
      <c r="BH272">
        <v>49.25</v>
      </c>
      <c r="BI272">
        <v>2.6</v>
      </c>
      <c r="BJ272">
        <v>0</v>
      </c>
      <c r="BK272">
        <v>50.02</v>
      </c>
      <c r="BL272">
        <v>2.6</v>
      </c>
      <c r="BM272">
        <v>0</v>
      </c>
      <c r="BN272">
        <v>40.04</v>
      </c>
      <c r="BO272">
        <v>2.44</v>
      </c>
      <c r="BP272">
        <v>0</v>
      </c>
      <c r="BQ272">
        <v>49.79</v>
      </c>
    </row>
    <row r="273" spans="1:69">
      <c r="A273" s="97">
        <v>43589</v>
      </c>
      <c r="B273" t="s">
        <v>1033</v>
      </c>
      <c r="C273">
        <v>17.16</v>
      </c>
      <c r="D273">
        <v>23.97</v>
      </c>
      <c r="E273">
        <v>19.41</v>
      </c>
      <c r="F273">
        <v>52.73</v>
      </c>
      <c r="G273">
        <v>13</v>
      </c>
      <c r="H273">
        <v>15.88</v>
      </c>
      <c r="I273">
        <v>4.12</v>
      </c>
      <c r="J273">
        <v>17.16</v>
      </c>
      <c r="K273">
        <v>23.97</v>
      </c>
      <c r="L273">
        <v>19.41</v>
      </c>
      <c r="M273">
        <v>56.56</v>
      </c>
      <c r="N273">
        <v>35.97</v>
      </c>
      <c r="O273">
        <v>14.83</v>
      </c>
      <c r="P273">
        <v>15.33</v>
      </c>
      <c r="Q273">
        <v>4.12</v>
      </c>
      <c r="R273">
        <v>17.16</v>
      </c>
      <c r="S273">
        <v>20.440000000000001</v>
      </c>
      <c r="T273">
        <v>56.56</v>
      </c>
      <c r="U273">
        <v>35.97</v>
      </c>
      <c r="V273">
        <v>14.83</v>
      </c>
      <c r="W273">
        <v>15.33</v>
      </c>
      <c r="X273">
        <v>4.12</v>
      </c>
      <c r="Y273">
        <v>17.16</v>
      </c>
      <c r="Z273">
        <v>25.48</v>
      </c>
      <c r="AA273">
        <v>20.64</v>
      </c>
      <c r="AB273">
        <v>54.89</v>
      </c>
      <c r="AC273">
        <v>61.3</v>
      </c>
      <c r="AD273">
        <v>45.34</v>
      </c>
      <c r="AE273">
        <v>4.12</v>
      </c>
      <c r="AF273">
        <v>17.16</v>
      </c>
      <c r="AG273">
        <v>25.48</v>
      </c>
      <c r="AH273">
        <v>20.64</v>
      </c>
      <c r="AI273">
        <v>34.57</v>
      </c>
      <c r="AJ273">
        <v>37.06</v>
      </c>
      <c r="AK273">
        <v>57.78</v>
      </c>
      <c r="AL273">
        <v>57.85</v>
      </c>
      <c r="AM273">
        <v>4.12</v>
      </c>
      <c r="AN273">
        <v>17.16</v>
      </c>
      <c r="AO273">
        <v>21.72</v>
      </c>
      <c r="AP273">
        <v>34.57</v>
      </c>
      <c r="AQ273">
        <v>37.06</v>
      </c>
      <c r="AR273">
        <v>57.78</v>
      </c>
      <c r="AS273">
        <v>57.85</v>
      </c>
      <c r="AT273">
        <v>4.12</v>
      </c>
      <c r="AU273">
        <v>17.16</v>
      </c>
      <c r="AV273">
        <v>154.30000000000001</v>
      </c>
      <c r="AW273">
        <v>182.76</v>
      </c>
      <c r="AX273">
        <v>20.64</v>
      </c>
      <c r="AY273">
        <v>55.61</v>
      </c>
      <c r="AZ273">
        <v>5.39</v>
      </c>
      <c r="BA273">
        <v>59.29</v>
      </c>
      <c r="BB273">
        <v>5.39</v>
      </c>
      <c r="BC273">
        <v>59.29</v>
      </c>
      <c r="BD273">
        <v>5.39</v>
      </c>
      <c r="BE273">
        <v>18.04</v>
      </c>
      <c r="BF273">
        <v>3.69</v>
      </c>
      <c r="BG273">
        <v>3.69</v>
      </c>
      <c r="BH273">
        <v>85.39</v>
      </c>
      <c r="BI273">
        <v>5.39</v>
      </c>
      <c r="BJ273">
        <v>2.91</v>
      </c>
      <c r="BK273">
        <v>86.75</v>
      </c>
      <c r="BL273">
        <v>5.39</v>
      </c>
      <c r="BM273">
        <v>0</v>
      </c>
      <c r="BN273">
        <v>65.12</v>
      </c>
      <c r="BO273">
        <v>2.2599999999999998</v>
      </c>
      <c r="BP273">
        <v>0</v>
      </c>
      <c r="BQ273">
        <v>86.73</v>
      </c>
    </row>
    <row r="274" spans="1:69">
      <c r="A274" s="97">
        <v>43589</v>
      </c>
      <c r="B274" t="s">
        <v>1000</v>
      </c>
      <c r="C274">
        <v>16.04</v>
      </c>
      <c r="D274">
        <v>23.81</v>
      </c>
      <c r="E274">
        <v>19.29</v>
      </c>
      <c r="F274">
        <v>55.09</v>
      </c>
      <c r="G274">
        <v>13</v>
      </c>
      <c r="H274">
        <v>15.88</v>
      </c>
      <c r="I274">
        <v>4.12</v>
      </c>
      <c r="J274">
        <v>14.13</v>
      </c>
      <c r="K274">
        <v>23.81</v>
      </c>
      <c r="L274">
        <v>19.29</v>
      </c>
      <c r="M274">
        <v>55.97</v>
      </c>
      <c r="N274">
        <v>37.58</v>
      </c>
      <c r="O274">
        <v>14.99</v>
      </c>
      <c r="P274">
        <v>15.33</v>
      </c>
      <c r="Q274">
        <v>4.12</v>
      </c>
      <c r="R274">
        <v>14.13</v>
      </c>
      <c r="S274">
        <v>20.3</v>
      </c>
      <c r="T274">
        <v>55.97</v>
      </c>
      <c r="U274">
        <v>37.58</v>
      </c>
      <c r="V274">
        <v>14.99</v>
      </c>
      <c r="W274">
        <v>15.33</v>
      </c>
      <c r="X274">
        <v>4.12</v>
      </c>
      <c r="Y274">
        <v>16.04</v>
      </c>
      <c r="Z274">
        <v>25.37</v>
      </c>
      <c r="AA274">
        <v>20.55</v>
      </c>
      <c r="AB274">
        <v>57.7</v>
      </c>
      <c r="AC274">
        <v>61.38</v>
      </c>
      <c r="AD274">
        <v>45.34</v>
      </c>
      <c r="AE274">
        <v>4.12</v>
      </c>
      <c r="AF274">
        <v>14.13</v>
      </c>
      <c r="AG274">
        <v>25.37</v>
      </c>
      <c r="AH274">
        <v>20.55</v>
      </c>
      <c r="AI274">
        <v>36.340000000000003</v>
      </c>
      <c r="AJ274">
        <v>38.96</v>
      </c>
      <c r="AK274">
        <v>57.82</v>
      </c>
      <c r="AL274">
        <v>57.9</v>
      </c>
      <c r="AM274">
        <v>4.12</v>
      </c>
      <c r="AN274">
        <v>14.13</v>
      </c>
      <c r="AO274">
        <v>21.63</v>
      </c>
      <c r="AP274">
        <v>36.340000000000003</v>
      </c>
      <c r="AQ274">
        <v>38.96</v>
      </c>
      <c r="AR274">
        <v>57.82</v>
      </c>
      <c r="AS274">
        <v>57.9</v>
      </c>
      <c r="AT274">
        <v>4.12</v>
      </c>
      <c r="AU274">
        <v>14.13</v>
      </c>
      <c r="AV274">
        <v>157.4</v>
      </c>
      <c r="AW274">
        <v>186.57</v>
      </c>
      <c r="AX274">
        <v>20.55</v>
      </c>
      <c r="AY274">
        <v>55.61</v>
      </c>
      <c r="AZ274">
        <v>4.08</v>
      </c>
      <c r="BA274">
        <v>60.14</v>
      </c>
      <c r="BB274">
        <v>4.08</v>
      </c>
      <c r="BC274">
        <v>60.14</v>
      </c>
      <c r="BD274">
        <v>4.08</v>
      </c>
      <c r="BE274">
        <v>19.53</v>
      </c>
      <c r="BF274">
        <v>2.88</v>
      </c>
      <c r="BG274">
        <v>2.58</v>
      </c>
      <c r="BH274">
        <v>73.45</v>
      </c>
      <c r="BI274">
        <v>4.08</v>
      </c>
      <c r="BJ274">
        <v>2.2000000000000002</v>
      </c>
      <c r="BK274">
        <v>74.540000000000006</v>
      </c>
      <c r="BL274">
        <v>4.08</v>
      </c>
      <c r="BM274">
        <v>0</v>
      </c>
      <c r="BN274">
        <v>56.86</v>
      </c>
      <c r="BO274">
        <v>2.2599999999999998</v>
      </c>
      <c r="BP274">
        <v>0</v>
      </c>
      <c r="BQ274">
        <v>74.510000000000005</v>
      </c>
    </row>
    <row r="275" spans="1:69">
      <c r="A275" s="97">
        <v>43589</v>
      </c>
      <c r="B275" t="s">
        <v>1012</v>
      </c>
      <c r="C275">
        <v>16.04</v>
      </c>
      <c r="D275">
        <v>24.14</v>
      </c>
      <c r="E275">
        <v>19.55</v>
      </c>
      <c r="F275">
        <v>55.09</v>
      </c>
      <c r="G275">
        <v>13</v>
      </c>
      <c r="H275">
        <v>15.88</v>
      </c>
      <c r="I275">
        <v>4.12</v>
      </c>
      <c r="J275">
        <v>14.13</v>
      </c>
      <c r="K275">
        <v>24.14</v>
      </c>
      <c r="L275">
        <v>19.55</v>
      </c>
      <c r="M275">
        <v>55.97</v>
      </c>
      <c r="N275">
        <v>37.58</v>
      </c>
      <c r="O275">
        <v>14.99</v>
      </c>
      <c r="P275">
        <v>15.33</v>
      </c>
      <c r="Q275">
        <v>4.12</v>
      </c>
      <c r="R275">
        <v>14.13</v>
      </c>
      <c r="S275">
        <v>20.58</v>
      </c>
      <c r="T275">
        <v>55.97</v>
      </c>
      <c r="U275">
        <v>37.58</v>
      </c>
      <c r="V275">
        <v>14.99</v>
      </c>
      <c r="W275">
        <v>15.33</v>
      </c>
      <c r="X275">
        <v>4.12</v>
      </c>
      <c r="Y275">
        <v>16.04</v>
      </c>
      <c r="Z275">
        <v>25.72</v>
      </c>
      <c r="AA275">
        <v>20.83</v>
      </c>
      <c r="AB275">
        <v>57.7</v>
      </c>
      <c r="AC275">
        <v>61.38</v>
      </c>
      <c r="AD275">
        <v>45.34</v>
      </c>
      <c r="AE275">
        <v>4.12</v>
      </c>
      <c r="AF275">
        <v>14.13</v>
      </c>
      <c r="AG275">
        <v>25.72</v>
      </c>
      <c r="AH275">
        <v>20.83</v>
      </c>
      <c r="AI275">
        <v>36.340000000000003</v>
      </c>
      <c r="AJ275">
        <v>38.96</v>
      </c>
      <c r="AK275">
        <v>57.82</v>
      </c>
      <c r="AL275">
        <v>57.9</v>
      </c>
      <c r="AM275">
        <v>4.12</v>
      </c>
      <c r="AN275">
        <v>14.13</v>
      </c>
      <c r="AO275">
        <v>21.93</v>
      </c>
      <c r="AP275">
        <v>36.340000000000003</v>
      </c>
      <c r="AQ275">
        <v>38.96</v>
      </c>
      <c r="AR275">
        <v>57.82</v>
      </c>
      <c r="AS275">
        <v>57.9</v>
      </c>
      <c r="AT275">
        <v>4.12</v>
      </c>
      <c r="AU275">
        <v>14.13</v>
      </c>
      <c r="AV275">
        <v>157.75</v>
      </c>
      <c r="AW275">
        <v>186.91</v>
      </c>
      <c r="AX275">
        <v>20.83</v>
      </c>
      <c r="AY275">
        <v>55.61</v>
      </c>
      <c r="AZ275">
        <v>4.08</v>
      </c>
      <c r="BA275">
        <v>60.43</v>
      </c>
      <c r="BB275">
        <v>4.08</v>
      </c>
      <c r="BC275">
        <v>60.43</v>
      </c>
      <c r="BD275">
        <v>4.08</v>
      </c>
      <c r="BE275">
        <v>19.61</v>
      </c>
      <c r="BF275">
        <v>2.88</v>
      </c>
      <c r="BG275">
        <v>2.58</v>
      </c>
      <c r="BH275">
        <v>73.739999999999995</v>
      </c>
      <c r="BI275">
        <v>4.08</v>
      </c>
      <c r="BJ275">
        <v>2.2000000000000002</v>
      </c>
      <c r="BK275">
        <v>74.84</v>
      </c>
      <c r="BL275">
        <v>4.08</v>
      </c>
      <c r="BM275">
        <v>0</v>
      </c>
      <c r="BN275">
        <v>57.16</v>
      </c>
      <c r="BO275">
        <v>2.2599999999999998</v>
      </c>
      <c r="BP275">
        <v>0</v>
      </c>
      <c r="BQ275">
        <v>74.81</v>
      </c>
    </row>
    <row r="276" spans="1:69">
      <c r="A276" s="97">
        <v>43589</v>
      </c>
      <c r="B276" t="s">
        <v>997</v>
      </c>
      <c r="C276">
        <v>15.62</v>
      </c>
      <c r="D276">
        <v>24.24</v>
      </c>
      <c r="E276">
        <v>19.54</v>
      </c>
      <c r="F276">
        <v>55.44</v>
      </c>
      <c r="G276">
        <v>13</v>
      </c>
      <c r="H276">
        <v>16.350000000000001</v>
      </c>
      <c r="I276">
        <v>4.12</v>
      </c>
      <c r="J276">
        <v>13.91</v>
      </c>
      <c r="K276">
        <v>24.24</v>
      </c>
      <c r="L276">
        <v>19.54</v>
      </c>
      <c r="M276">
        <v>57.52</v>
      </c>
      <c r="N276">
        <v>36.630000000000003</v>
      </c>
      <c r="O276">
        <v>15.2</v>
      </c>
      <c r="P276">
        <v>15.59</v>
      </c>
      <c r="Q276">
        <v>4.12</v>
      </c>
      <c r="R276">
        <v>13.91</v>
      </c>
      <c r="S276">
        <v>20.59</v>
      </c>
      <c r="T276">
        <v>57.52</v>
      </c>
      <c r="U276">
        <v>36.630000000000003</v>
      </c>
      <c r="V276">
        <v>15.2</v>
      </c>
      <c r="W276">
        <v>15.59</v>
      </c>
      <c r="X276">
        <v>4.12</v>
      </c>
      <c r="Y276">
        <v>15.62</v>
      </c>
      <c r="Z276">
        <v>25.86</v>
      </c>
      <c r="AA276">
        <v>20.85</v>
      </c>
      <c r="AB276">
        <v>58</v>
      </c>
      <c r="AC276">
        <v>61.37</v>
      </c>
      <c r="AD276">
        <v>45.34</v>
      </c>
      <c r="AE276">
        <v>4.12</v>
      </c>
      <c r="AF276">
        <v>13.91</v>
      </c>
      <c r="AG276">
        <v>25.86</v>
      </c>
      <c r="AH276">
        <v>20.85</v>
      </c>
      <c r="AI276">
        <v>36.53</v>
      </c>
      <c r="AJ276">
        <v>39.159999999999997</v>
      </c>
      <c r="AK276">
        <v>57.82</v>
      </c>
      <c r="AL276">
        <v>57.89</v>
      </c>
      <c r="AM276">
        <v>4.12</v>
      </c>
      <c r="AN276">
        <v>13.91</v>
      </c>
      <c r="AO276">
        <v>21.97</v>
      </c>
      <c r="AP276">
        <v>36.53</v>
      </c>
      <c r="AQ276">
        <v>39.159999999999997</v>
      </c>
      <c r="AR276">
        <v>57.82</v>
      </c>
      <c r="AS276">
        <v>57.89</v>
      </c>
      <c r="AT276">
        <v>4.12</v>
      </c>
      <c r="AU276">
        <v>13.91</v>
      </c>
      <c r="AV276">
        <v>158.21</v>
      </c>
      <c r="AW276">
        <v>187.45</v>
      </c>
      <c r="AX276">
        <v>20.85</v>
      </c>
      <c r="AY276">
        <v>55.61</v>
      </c>
      <c r="AZ276">
        <v>4.03</v>
      </c>
      <c r="BA276">
        <v>60.57</v>
      </c>
      <c r="BB276">
        <v>4.03</v>
      </c>
      <c r="BC276">
        <v>60.57</v>
      </c>
      <c r="BD276">
        <v>4.03</v>
      </c>
      <c r="BE276">
        <v>19.649999999999999</v>
      </c>
      <c r="BF276">
        <v>2.88</v>
      </c>
      <c r="BG276">
        <v>2.58</v>
      </c>
      <c r="BH276">
        <v>73.8</v>
      </c>
      <c r="BI276">
        <v>4.03</v>
      </c>
      <c r="BJ276">
        <v>2.1800000000000002</v>
      </c>
      <c r="BK276">
        <v>75.010000000000005</v>
      </c>
      <c r="BL276">
        <v>4.03</v>
      </c>
      <c r="BM276">
        <v>0</v>
      </c>
      <c r="BN276">
        <v>57.27</v>
      </c>
      <c r="BO276">
        <v>2.2599999999999998</v>
      </c>
      <c r="BP276">
        <v>0</v>
      </c>
      <c r="BQ276">
        <v>74.98</v>
      </c>
    </row>
    <row r="277" spans="1:69">
      <c r="A277" s="97">
        <v>43589</v>
      </c>
      <c r="B277" t="s">
        <v>1003</v>
      </c>
      <c r="C277">
        <v>14.17</v>
      </c>
      <c r="D277">
        <v>23.84</v>
      </c>
      <c r="E277">
        <v>19.22</v>
      </c>
      <c r="F277">
        <v>59.04</v>
      </c>
      <c r="G277">
        <v>14.21</v>
      </c>
      <c r="H277">
        <v>13.01</v>
      </c>
      <c r="I277">
        <v>4.12</v>
      </c>
      <c r="J277">
        <v>12.91</v>
      </c>
      <c r="K277">
        <v>23.84</v>
      </c>
      <c r="L277">
        <v>19.22</v>
      </c>
      <c r="M277">
        <v>55.3</v>
      </c>
      <c r="N277">
        <v>35.68</v>
      </c>
      <c r="O277">
        <v>14.47</v>
      </c>
      <c r="P277">
        <v>13.84</v>
      </c>
      <c r="Q277">
        <v>4.12</v>
      </c>
      <c r="R277">
        <v>12.91</v>
      </c>
      <c r="S277">
        <v>20.25</v>
      </c>
      <c r="T277">
        <v>55.3</v>
      </c>
      <c r="U277">
        <v>35.68</v>
      </c>
      <c r="V277">
        <v>14.47</v>
      </c>
      <c r="W277">
        <v>13.84</v>
      </c>
      <c r="X277">
        <v>4.12</v>
      </c>
      <c r="Y277">
        <v>14.17</v>
      </c>
      <c r="Z277">
        <v>25.58</v>
      </c>
      <c r="AA277">
        <v>20.62</v>
      </c>
      <c r="AB277">
        <v>55.85</v>
      </c>
      <c r="AC277">
        <v>59.93</v>
      </c>
      <c r="AD277">
        <v>45.91</v>
      </c>
      <c r="AE277">
        <v>4.12</v>
      </c>
      <c r="AF277">
        <v>12.91</v>
      </c>
      <c r="AG277">
        <v>25.58</v>
      </c>
      <c r="AH277">
        <v>20.62</v>
      </c>
      <c r="AI277">
        <v>36.14</v>
      </c>
      <c r="AJ277">
        <v>38.75</v>
      </c>
      <c r="AK277">
        <v>58.23</v>
      </c>
      <c r="AL277">
        <v>58.31</v>
      </c>
      <c r="AM277">
        <v>4.12</v>
      </c>
      <c r="AN277">
        <v>12.91</v>
      </c>
      <c r="AO277">
        <v>21.73</v>
      </c>
      <c r="AP277">
        <v>36.14</v>
      </c>
      <c r="AQ277">
        <v>38.75</v>
      </c>
      <c r="AR277">
        <v>58.23</v>
      </c>
      <c r="AS277">
        <v>58.31</v>
      </c>
      <c r="AT277">
        <v>4.12</v>
      </c>
      <c r="AU277">
        <v>12.91</v>
      </c>
      <c r="AV277">
        <v>157.47</v>
      </c>
      <c r="AW277">
        <v>186.61</v>
      </c>
      <c r="AX277">
        <v>20.62</v>
      </c>
      <c r="AY277">
        <v>55.61</v>
      </c>
      <c r="AZ277">
        <v>3.77</v>
      </c>
      <c r="BA277">
        <v>60.2</v>
      </c>
      <c r="BB277">
        <v>3.77</v>
      </c>
      <c r="BC277">
        <v>60.2</v>
      </c>
      <c r="BD277">
        <v>3.77</v>
      </c>
      <c r="BE277">
        <v>20.48</v>
      </c>
      <c r="BF277">
        <v>2.88</v>
      </c>
      <c r="BG277">
        <v>2.58</v>
      </c>
      <c r="BH277">
        <v>66.09</v>
      </c>
      <c r="BI277">
        <v>3.77</v>
      </c>
      <c r="BJ277">
        <v>2.04</v>
      </c>
      <c r="BK277">
        <v>67.13</v>
      </c>
      <c r="BL277">
        <v>3.77</v>
      </c>
      <c r="BM277">
        <v>0</v>
      </c>
      <c r="BN277">
        <v>51.25</v>
      </c>
      <c r="BO277">
        <v>2.2599999999999998</v>
      </c>
      <c r="BP277">
        <v>0</v>
      </c>
      <c r="BQ277">
        <v>67.099999999999994</v>
      </c>
    </row>
    <row r="278" spans="1:69">
      <c r="A278" s="97">
        <v>43589</v>
      </c>
      <c r="B278" t="s">
        <v>1006</v>
      </c>
      <c r="C278">
        <v>14.17</v>
      </c>
      <c r="D278">
        <v>23.84</v>
      </c>
      <c r="E278">
        <v>19.22</v>
      </c>
      <c r="F278">
        <v>59.04</v>
      </c>
      <c r="G278">
        <v>14.21</v>
      </c>
      <c r="H278">
        <v>13.01</v>
      </c>
      <c r="I278">
        <v>4.12</v>
      </c>
      <c r="J278">
        <v>12.91</v>
      </c>
      <c r="K278">
        <v>23.84</v>
      </c>
      <c r="L278">
        <v>19.22</v>
      </c>
      <c r="M278">
        <v>55.3</v>
      </c>
      <c r="N278">
        <v>35.68</v>
      </c>
      <c r="O278">
        <v>14.47</v>
      </c>
      <c r="P278">
        <v>13.84</v>
      </c>
      <c r="Q278">
        <v>4.12</v>
      </c>
      <c r="R278">
        <v>12.91</v>
      </c>
      <c r="S278">
        <v>20.25</v>
      </c>
      <c r="T278">
        <v>55.3</v>
      </c>
      <c r="U278">
        <v>35.68</v>
      </c>
      <c r="V278">
        <v>14.47</v>
      </c>
      <c r="W278">
        <v>13.84</v>
      </c>
      <c r="X278">
        <v>4.12</v>
      </c>
      <c r="Y278">
        <v>14.17</v>
      </c>
      <c r="Z278">
        <v>25.58</v>
      </c>
      <c r="AA278">
        <v>20.62</v>
      </c>
      <c r="AB278">
        <v>55.85</v>
      </c>
      <c r="AC278">
        <v>59.93</v>
      </c>
      <c r="AD278">
        <v>45.91</v>
      </c>
      <c r="AE278">
        <v>4.12</v>
      </c>
      <c r="AF278">
        <v>12.91</v>
      </c>
      <c r="AG278">
        <v>25.58</v>
      </c>
      <c r="AH278">
        <v>20.62</v>
      </c>
      <c r="AI278">
        <v>36.14</v>
      </c>
      <c r="AJ278">
        <v>38.75</v>
      </c>
      <c r="AK278">
        <v>58.23</v>
      </c>
      <c r="AL278">
        <v>58.31</v>
      </c>
      <c r="AM278">
        <v>4.12</v>
      </c>
      <c r="AN278">
        <v>12.91</v>
      </c>
      <c r="AO278">
        <v>21.73</v>
      </c>
      <c r="AP278">
        <v>36.14</v>
      </c>
      <c r="AQ278">
        <v>38.75</v>
      </c>
      <c r="AR278">
        <v>58.23</v>
      </c>
      <c r="AS278">
        <v>58.31</v>
      </c>
      <c r="AT278">
        <v>4.12</v>
      </c>
      <c r="AU278">
        <v>12.91</v>
      </c>
      <c r="AV278">
        <v>157.47</v>
      </c>
      <c r="AW278">
        <v>186.61</v>
      </c>
      <c r="AX278">
        <v>20.62</v>
      </c>
      <c r="AY278">
        <v>55.61</v>
      </c>
      <c r="AZ278">
        <v>3.77</v>
      </c>
      <c r="BA278">
        <v>60.2</v>
      </c>
      <c r="BB278">
        <v>3.77</v>
      </c>
      <c r="BC278">
        <v>60.2</v>
      </c>
      <c r="BD278">
        <v>3.77</v>
      </c>
      <c r="BE278">
        <v>20.48</v>
      </c>
      <c r="BF278">
        <v>2.88</v>
      </c>
      <c r="BG278">
        <v>2.58</v>
      </c>
      <c r="BH278">
        <v>66.09</v>
      </c>
      <c r="BI278">
        <v>3.77</v>
      </c>
      <c r="BJ278">
        <v>2.04</v>
      </c>
      <c r="BK278">
        <v>67.13</v>
      </c>
      <c r="BL278">
        <v>3.77</v>
      </c>
      <c r="BM278">
        <v>0</v>
      </c>
      <c r="BN278">
        <v>51.25</v>
      </c>
      <c r="BO278">
        <v>2.2599999999999998</v>
      </c>
      <c r="BP278">
        <v>0</v>
      </c>
      <c r="BQ278">
        <v>67.099999999999994</v>
      </c>
    </row>
    <row r="279" spans="1:69">
      <c r="A279" s="97">
        <v>43589</v>
      </c>
      <c r="B279" s="98" t="s">
        <v>1009</v>
      </c>
      <c r="C279">
        <v>16.04</v>
      </c>
      <c r="D279">
        <v>24.14</v>
      </c>
      <c r="E279">
        <v>19.55</v>
      </c>
      <c r="F279">
        <v>55.09</v>
      </c>
      <c r="G279">
        <v>13</v>
      </c>
      <c r="H279">
        <v>15.88</v>
      </c>
      <c r="I279">
        <v>4.12</v>
      </c>
      <c r="J279">
        <v>14.13</v>
      </c>
      <c r="K279">
        <v>24.14</v>
      </c>
      <c r="L279">
        <v>19.55</v>
      </c>
      <c r="M279">
        <v>55.97</v>
      </c>
      <c r="N279">
        <v>37.58</v>
      </c>
      <c r="O279">
        <v>14.99</v>
      </c>
      <c r="P279">
        <v>15.33</v>
      </c>
      <c r="Q279">
        <v>4.12</v>
      </c>
      <c r="R279">
        <v>14.13</v>
      </c>
      <c r="S279">
        <v>20.58</v>
      </c>
      <c r="T279">
        <v>55.97</v>
      </c>
      <c r="U279">
        <v>37.58</v>
      </c>
      <c r="V279">
        <v>14.99</v>
      </c>
      <c r="W279">
        <v>15.33</v>
      </c>
      <c r="X279">
        <v>4.12</v>
      </c>
      <c r="Y279">
        <v>16.04</v>
      </c>
      <c r="Z279">
        <v>25.72</v>
      </c>
      <c r="AA279">
        <v>20.83</v>
      </c>
      <c r="AB279">
        <v>57.7</v>
      </c>
      <c r="AC279">
        <v>61.38</v>
      </c>
      <c r="AD279">
        <v>45.34</v>
      </c>
      <c r="AE279">
        <v>4.12</v>
      </c>
      <c r="AF279">
        <v>14.13</v>
      </c>
      <c r="AG279">
        <v>25.72</v>
      </c>
      <c r="AH279">
        <v>20.83</v>
      </c>
      <c r="AI279">
        <v>36.340000000000003</v>
      </c>
      <c r="AJ279">
        <v>38.96</v>
      </c>
      <c r="AK279">
        <v>57.82</v>
      </c>
      <c r="AL279">
        <v>57.9</v>
      </c>
      <c r="AM279">
        <v>4.12</v>
      </c>
      <c r="AN279">
        <v>14.13</v>
      </c>
      <c r="AO279">
        <v>21.93</v>
      </c>
      <c r="AP279">
        <v>36.340000000000003</v>
      </c>
      <c r="AQ279">
        <v>38.96</v>
      </c>
      <c r="AR279">
        <v>57.82</v>
      </c>
      <c r="AS279">
        <v>57.9</v>
      </c>
      <c r="AT279">
        <v>4.12</v>
      </c>
      <c r="AU279">
        <v>14.13</v>
      </c>
      <c r="AV279">
        <v>157.75</v>
      </c>
      <c r="AW279">
        <v>186.91</v>
      </c>
      <c r="AX279">
        <v>20.83</v>
      </c>
      <c r="AY279">
        <v>55.61</v>
      </c>
      <c r="AZ279">
        <v>4.08</v>
      </c>
      <c r="BA279">
        <v>60.43</v>
      </c>
      <c r="BB279">
        <v>4.08</v>
      </c>
      <c r="BC279">
        <v>60.43</v>
      </c>
      <c r="BD279">
        <v>4.08</v>
      </c>
      <c r="BE279">
        <v>19.61</v>
      </c>
      <c r="BF279">
        <v>2.88</v>
      </c>
      <c r="BG279">
        <v>2.58</v>
      </c>
      <c r="BH279">
        <v>73.739999999999995</v>
      </c>
      <c r="BI279">
        <v>4.08</v>
      </c>
      <c r="BJ279">
        <v>2.2000000000000002</v>
      </c>
      <c r="BK279">
        <v>74.84</v>
      </c>
      <c r="BL279">
        <v>4.08</v>
      </c>
      <c r="BM279">
        <v>0</v>
      </c>
      <c r="BN279">
        <v>57.16</v>
      </c>
      <c r="BO279">
        <v>2.2599999999999998</v>
      </c>
      <c r="BP279">
        <v>0</v>
      </c>
      <c r="BQ279">
        <v>74.81</v>
      </c>
    </row>
    <row r="280" spans="1:69">
      <c r="A280" s="97">
        <v>43589</v>
      </c>
      <c r="B280" s="98" t="s">
        <v>1015</v>
      </c>
      <c r="C280">
        <v>8.34</v>
      </c>
      <c r="D280">
        <v>23.9</v>
      </c>
      <c r="E280">
        <v>19.36</v>
      </c>
      <c r="F280">
        <v>56.3</v>
      </c>
      <c r="G280">
        <v>13.62</v>
      </c>
      <c r="H280">
        <v>13.57</v>
      </c>
      <c r="I280">
        <v>4.12</v>
      </c>
      <c r="J280">
        <v>8.34</v>
      </c>
      <c r="K280">
        <v>23.9</v>
      </c>
      <c r="L280">
        <v>19.36</v>
      </c>
      <c r="M280">
        <v>48.56</v>
      </c>
      <c r="N280">
        <v>30.26</v>
      </c>
      <c r="O280">
        <v>14.35</v>
      </c>
      <c r="P280">
        <v>14.08</v>
      </c>
      <c r="Q280">
        <v>4.12</v>
      </c>
      <c r="R280">
        <v>8.34</v>
      </c>
      <c r="S280">
        <v>20.38</v>
      </c>
      <c r="T280">
        <v>48.56</v>
      </c>
      <c r="U280">
        <v>30.26</v>
      </c>
      <c r="V280">
        <v>14.35</v>
      </c>
      <c r="W280">
        <v>14.08</v>
      </c>
      <c r="X280">
        <v>4.12</v>
      </c>
      <c r="Y280">
        <v>8.34</v>
      </c>
      <c r="Z280">
        <v>25.95</v>
      </c>
      <c r="AA280">
        <v>21.01</v>
      </c>
      <c r="AB280">
        <v>57.8</v>
      </c>
      <c r="AC280">
        <v>61.75</v>
      </c>
      <c r="AD280">
        <v>45.34</v>
      </c>
      <c r="AE280">
        <v>4.12</v>
      </c>
      <c r="AF280">
        <v>8.34</v>
      </c>
      <c r="AG280">
        <v>25.95</v>
      </c>
      <c r="AH280">
        <v>21.01</v>
      </c>
      <c r="AI280">
        <v>43.53</v>
      </c>
      <c r="AJ280">
        <v>39.03</v>
      </c>
      <c r="AK280">
        <v>61.03</v>
      </c>
      <c r="AL280">
        <v>58.11</v>
      </c>
      <c r="AM280">
        <v>4.12</v>
      </c>
      <c r="AN280">
        <v>8.34</v>
      </c>
      <c r="AO280">
        <v>22.12</v>
      </c>
      <c r="AP280">
        <v>43.53</v>
      </c>
      <c r="AQ280">
        <v>39.03</v>
      </c>
      <c r="AR280">
        <v>61.03</v>
      </c>
      <c r="AS280">
        <v>58.11</v>
      </c>
      <c r="AT280">
        <v>4.12</v>
      </c>
      <c r="AU280">
        <v>8.34</v>
      </c>
      <c r="AV280">
        <v>158.49</v>
      </c>
      <c r="AW280">
        <v>187.77</v>
      </c>
      <c r="AX280">
        <v>21.01</v>
      </c>
      <c r="AY280">
        <v>55.61</v>
      </c>
      <c r="AZ280">
        <v>3.2</v>
      </c>
      <c r="BA280">
        <v>60.78</v>
      </c>
      <c r="BB280">
        <v>5.64</v>
      </c>
      <c r="BC280">
        <v>60.78</v>
      </c>
      <c r="BD280">
        <v>3.2</v>
      </c>
      <c r="BE280">
        <v>21.73</v>
      </c>
      <c r="BF280">
        <v>2.23</v>
      </c>
      <c r="BG280">
        <v>2.23</v>
      </c>
      <c r="BH280">
        <v>60.67</v>
      </c>
      <c r="BI280">
        <v>3.2</v>
      </c>
      <c r="BJ280">
        <v>0</v>
      </c>
      <c r="BK280">
        <v>61.54</v>
      </c>
      <c r="BL280">
        <v>3.2</v>
      </c>
      <c r="BM280">
        <v>0</v>
      </c>
      <c r="BN280">
        <v>47.66</v>
      </c>
      <c r="BO280">
        <v>2.2599999999999998</v>
      </c>
      <c r="BP280">
        <v>0</v>
      </c>
      <c r="BQ280">
        <v>61.43</v>
      </c>
    </row>
    <row r="281" spans="1:69">
      <c r="A281" s="97">
        <v>43589</v>
      </c>
      <c r="B281" t="s">
        <v>1018</v>
      </c>
      <c r="C281">
        <v>14.17</v>
      </c>
      <c r="D281">
        <v>23.41</v>
      </c>
      <c r="E281">
        <v>19.190000000000001</v>
      </c>
      <c r="F281">
        <v>59.06</v>
      </c>
      <c r="G281">
        <v>14.21</v>
      </c>
      <c r="H281">
        <v>13.01</v>
      </c>
      <c r="I281">
        <v>4.12</v>
      </c>
      <c r="J281">
        <v>12.91</v>
      </c>
      <c r="K281">
        <v>23.41</v>
      </c>
      <c r="L281">
        <v>19.190000000000001</v>
      </c>
      <c r="M281">
        <v>55.32</v>
      </c>
      <c r="N281">
        <v>35.69</v>
      </c>
      <c r="O281">
        <v>14.47</v>
      </c>
      <c r="P281">
        <v>13.84</v>
      </c>
      <c r="Q281">
        <v>4.12</v>
      </c>
      <c r="R281">
        <v>12.91</v>
      </c>
      <c r="S281">
        <v>20.14</v>
      </c>
      <c r="T281">
        <v>55.32</v>
      </c>
      <c r="U281">
        <v>35.69</v>
      </c>
      <c r="V281">
        <v>14.47</v>
      </c>
      <c r="W281">
        <v>13.84</v>
      </c>
      <c r="X281">
        <v>4.12</v>
      </c>
      <c r="Y281">
        <v>14.17</v>
      </c>
      <c r="Z281">
        <v>25.12</v>
      </c>
      <c r="AA281">
        <v>20.59</v>
      </c>
      <c r="AB281">
        <v>55.86</v>
      </c>
      <c r="AC281">
        <v>59.93</v>
      </c>
      <c r="AD281">
        <v>45.91</v>
      </c>
      <c r="AE281">
        <v>4.12</v>
      </c>
      <c r="AF281">
        <v>12.91</v>
      </c>
      <c r="AG281">
        <v>25.12</v>
      </c>
      <c r="AH281">
        <v>20.59</v>
      </c>
      <c r="AI281">
        <v>36.15</v>
      </c>
      <c r="AJ281">
        <v>38.76</v>
      </c>
      <c r="AK281">
        <v>58.23</v>
      </c>
      <c r="AL281">
        <v>58.31</v>
      </c>
      <c r="AM281">
        <v>4.12</v>
      </c>
      <c r="AN281">
        <v>12.91</v>
      </c>
      <c r="AO281">
        <v>21.6</v>
      </c>
      <c r="AP281">
        <v>36.15</v>
      </c>
      <c r="AQ281">
        <v>38.76</v>
      </c>
      <c r="AR281">
        <v>58.23</v>
      </c>
      <c r="AS281">
        <v>58.31</v>
      </c>
      <c r="AT281">
        <v>4.12</v>
      </c>
      <c r="AU281">
        <v>12.91</v>
      </c>
      <c r="AV281">
        <v>157.03</v>
      </c>
      <c r="AW281">
        <v>186.18</v>
      </c>
      <c r="AX281">
        <v>20.59</v>
      </c>
      <c r="AY281">
        <v>55.61</v>
      </c>
      <c r="AZ281">
        <v>3.77</v>
      </c>
      <c r="BA281">
        <v>60.08</v>
      </c>
      <c r="BB281">
        <v>3.77</v>
      </c>
      <c r="BC281">
        <v>60.08</v>
      </c>
      <c r="BD281">
        <v>3.77</v>
      </c>
      <c r="BE281">
        <v>20.440000000000001</v>
      </c>
      <c r="BF281">
        <v>2.88</v>
      </c>
      <c r="BG281">
        <v>2.58</v>
      </c>
      <c r="BH281">
        <v>65.97</v>
      </c>
      <c r="BI281">
        <v>3.77</v>
      </c>
      <c r="BJ281">
        <v>2.04</v>
      </c>
      <c r="BK281">
        <v>67.02</v>
      </c>
      <c r="BL281">
        <v>3.77</v>
      </c>
      <c r="BM281">
        <v>0</v>
      </c>
      <c r="BN281">
        <v>51.13</v>
      </c>
      <c r="BO281">
        <v>2.2599999999999998</v>
      </c>
      <c r="BP281">
        <v>0</v>
      </c>
      <c r="BQ281">
        <v>66.98</v>
      </c>
    </row>
    <row r="282" spans="1:69">
      <c r="A282" s="97">
        <v>43589</v>
      </c>
      <c r="B282" t="s">
        <v>1024</v>
      </c>
      <c r="C282">
        <v>14.17</v>
      </c>
      <c r="D282">
        <v>23.84</v>
      </c>
      <c r="E282">
        <v>19.22</v>
      </c>
      <c r="F282">
        <v>59.04</v>
      </c>
      <c r="G282">
        <v>14.21</v>
      </c>
      <c r="H282">
        <v>13.01</v>
      </c>
      <c r="I282">
        <v>4.12</v>
      </c>
      <c r="J282">
        <v>12.91</v>
      </c>
      <c r="K282">
        <v>23.84</v>
      </c>
      <c r="L282">
        <v>19.22</v>
      </c>
      <c r="M282">
        <v>55.3</v>
      </c>
      <c r="N282">
        <v>35.68</v>
      </c>
      <c r="O282">
        <v>14.47</v>
      </c>
      <c r="P282">
        <v>13.84</v>
      </c>
      <c r="Q282">
        <v>4.12</v>
      </c>
      <c r="R282">
        <v>12.91</v>
      </c>
      <c r="S282">
        <v>20.25</v>
      </c>
      <c r="T282">
        <v>55.3</v>
      </c>
      <c r="U282">
        <v>35.68</v>
      </c>
      <c r="V282">
        <v>14.47</v>
      </c>
      <c r="W282">
        <v>13.84</v>
      </c>
      <c r="X282">
        <v>4.12</v>
      </c>
      <c r="Y282">
        <v>14.17</v>
      </c>
      <c r="Z282">
        <v>25.58</v>
      </c>
      <c r="AA282">
        <v>20.62</v>
      </c>
      <c r="AB282">
        <v>55.85</v>
      </c>
      <c r="AC282">
        <v>59.93</v>
      </c>
      <c r="AD282">
        <v>45.91</v>
      </c>
      <c r="AE282">
        <v>4.12</v>
      </c>
      <c r="AF282">
        <v>12.91</v>
      </c>
      <c r="AG282">
        <v>25.58</v>
      </c>
      <c r="AH282">
        <v>20.62</v>
      </c>
      <c r="AI282">
        <v>36.14</v>
      </c>
      <c r="AJ282">
        <v>38.75</v>
      </c>
      <c r="AK282">
        <v>58.23</v>
      </c>
      <c r="AL282">
        <v>58.31</v>
      </c>
      <c r="AM282">
        <v>4.12</v>
      </c>
      <c r="AN282">
        <v>12.91</v>
      </c>
      <c r="AO282">
        <v>21.73</v>
      </c>
      <c r="AP282">
        <v>36.14</v>
      </c>
      <c r="AQ282">
        <v>38.75</v>
      </c>
      <c r="AR282">
        <v>58.23</v>
      </c>
      <c r="AS282">
        <v>58.31</v>
      </c>
      <c r="AT282">
        <v>4.12</v>
      </c>
      <c r="AU282">
        <v>12.91</v>
      </c>
      <c r="AV282">
        <v>157.47</v>
      </c>
      <c r="AW282">
        <v>186.61</v>
      </c>
      <c r="AX282">
        <v>20.62</v>
      </c>
      <c r="AY282">
        <v>55.61</v>
      </c>
      <c r="AZ282">
        <v>3.77</v>
      </c>
      <c r="BA282">
        <v>60.2</v>
      </c>
      <c r="BB282">
        <v>3.77</v>
      </c>
      <c r="BC282">
        <v>60.2</v>
      </c>
      <c r="BD282">
        <v>3.77</v>
      </c>
      <c r="BE282">
        <v>20.48</v>
      </c>
      <c r="BF282">
        <v>2.88</v>
      </c>
      <c r="BG282">
        <v>2.58</v>
      </c>
      <c r="BH282">
        <v>66.09</v>
      </c>
      <c r="BI282">
        <v>3.77</v>
      </c>
      <c r="BJ282">
        <v>2.04</v>
      </c>
      <c r="BK282">
        <v>67.13</v>
      </c>
      <c r="BL282">
        <v>3.77</v>
      </c>
      <c r="BM282">
        <v>0</v>
      </c>
      <c r="BN282">
        <v>51.25</v>
      </c>
      <c r="BO282">
        <v>2.2599999999999998</v>
      </c>
      <c r="BP282">
        <v>0</v>
      </c>
      <c r="BQ282">
        <v>67.099999999999994</v>
      </c>
    </row>
    <row r="283" spans="1:69">
      <c r="A283" s="97">
        <v>43589</v>
      </c>
      <c r="B283" t="s">
        <v>1027</v>
      </c>
      <c r="C283">
        <v>14.17</v>
      </c>
      <c r="D283">
        <v>23.84</v>
      </c>
      <c r="E283">
        <v>19.22</v>
      </c>
      <c r="F283">
        <v>59.04</v>
      </c>
      <c r="G283">
        <v>14.21</v>
      </c>
      <c r="H283">
        <v>13.01</v>
      </c>
      <c r="I283">
        <v>4.12</v>
      </c>
      <c r="J283">
        <v>12.91</v>
      </c>
      <c r="K283">
        <v>23.84</v>
      </c>
      <c r="L283">
        <v>19.22</v>
      </c>
      <c r="M283">
        <v>55.3</v>
      </c>
      <c r="N283">
        <v>35.68</v>
      </c>
      <c r="O283">
        <v>14.47</v>
      </c>
      <c r="P283">
        <v>13.84</v>
      </c>
      <c r="Q283">
        <v>4.12</v>
      </c>
      <c r="R283">
        <v>12.91</v>
      </c>
      <c r="S283">
        <v>20.25</v>
      </c>
      <c r="T283">
        <v>55.3</v>
      </c>
      <c r="U283">
        <v>35.68</v>
      </c>
      <c r="V283">
        <v>14.47</v>
      </c>
      <c r="W283">
        <v>13.84</v>
      </c>
      <c r="X283">
        <v>4.12</v>
      </c>
      <c r="Y283">
        <v>14.17</v>
      </c>
      <c r="Z283">
        <v>25.58</v>
      </c>
      <c r="AA283">
        <v>20.62</v>
      </c>
      <c r="AB283">
        <v>55.85</v>
      </c>
      <c r="AC283">
        <v>59.93</v>
      </c>
      <c r="AD283">
        <v>45.91</v>
      </c>
      <c r="AE283">
        <v>4.12</v>
      </c>
      <c r="AF283">
        <v>12.91</v>
      </c>
      <c r="AG283">
        <v>25.58</v>
      </c>
      <c r="AH283">
        <v>20.62</v>
      </c>
      <c r="AI283">
        <v>36.14</v>
      </c>
      <c r="AJ283">
        <v>38.75</v>
      </c>
      <c r="AK283">
        <v>58.23</v>
      </c>
      <c r="AL283">
        <v>58.31</v>
      </c>
      <c r="AM283">
        <v>4.12</v>
      </c>
      <c r="AN283">
        <v>12.91</v>
      </c>
      <c r="AO283">
        <v>21.73</v>
      </c>
      <c r="AP283">
        <v>36.14</v>
      </c>
      <c r="AQ283">
        <v>38.75</v>
      </c>
      <c r="AR283">
        <v>58.23</v>
      </c>
      <c r="AS283">
        <v>58.31</v>
      </c>
      <c r="AT283">
        <v>4.12</v>
      </c>
      <c r="AU283">
        <v>12.91</v>
      </c>
      <c r="AV283">
        <v>157.47</v>
      </c>
      <c r="AW283">
        <v>186.61</v>
      </c>
      <c r="AX283">
        <v>20.62</v>
      </c>
      <c r="AY283">
        <v>55.61</v>
      </c>
      <c r="AZ283">
        <v>3.77</v>
      </c>
      <c r="BA283">
        <v>60.2</v>
      </c>
      <c r="BB283">
        <v>3.77</v>
      </c>
      <c r="BC283">
        <v>60.2</v>
      </c>
      <c r="BD283">
        <v>3.77</v>
      </c>
      <c r="BE283">
        <v>20.48</v>
      </c>
      <c r="BF283">
        <v>2.88</v>
      </c>
      <c r="BG283">
        <v>2.58</v>
      </c>
      <c r="BH283">
        <v>66.09</v>
      </c>
      <c r="BI283">
        <v>3.77</v>
      </c>
      <c r="BJ283">
        <v>2.04</v>
      </c>
      <c r="BK283">
        <v>67.13</v>
      </c>
      <c r="BL283">
        <v>3.77</v>
      </c>
      <c r="BM283">
        <v>0</v>
      </c>
      <c r="BN283">
        <v>51.25</v>
      </c>
      <c r="BO283">
        <v>2.2599999999999998</v>
      </c>
      <c r="BP283">
        <v>0</v>
      </c>
      <c r="BQ283">
        <v>67.099999999999994</v>
      </c>
    </row>
    <row r="284" spans="1:69">
      <c r="A284" s="97">
        <v>43589</v>
      </c>
      <c r="B284" t="s">
        <v>1030</v>
      </c>
      <c r="C284">
        <v>14.17</v>
      </c>
      <c r="D284">
        <v>23.84</v>
      </c>
      <c r="E284">
        <v>19.22</v>
      </c>
      <c r="F284">
        <v>59.04</v>
      </c>
      <c r="G284">
        <v>14.21</v>
      </c>
      <c r="H284">
        <v>13.01</v>
      </c>
      <c r="I284">
        <v>4.12</v>
      </c>
      <c r="J284">
        <v>12.91</v>
      </c>
      <c r="K284">
        <v>23.84</v>
      </c>
      <c r="L284">
        <v>19.22</v>
      </c>
      <c r="M284">
        <v>55.3</v>
      </c>
      <c r="N284">
        <v>35.68</v>
      </c>
      <c r="O284">
        <v>14.47</v>
      </c>
      <c r="P284">
        <v>13.84</v>
      </c>
      <c r="Q284">
        <v>4.12</v>
      </c>
      <c r="R284">
        <v>12.91</v>
      </c>
      <c r="S284">
        <v>20.25</v>
      </c>
      <c r="T284">
        <v>55.3</v>
      </c>
      <c r="U284">
        <v>35.68</v>
      </c>
      <c r="V284">
        <v>14.47</v>
      </c>
      <c r="W284">
        <v>13.84</v>
      </c>
      <c r="X284">
        <v>4.12</v>
      </c>
      <c r="Y284">
        <v>14.17</v>
      </c>
      <c r="Z284">
        <v>25.58</v>
      </c>
      <c r="AA284">
        <v>20.62</v>
      </c>
      <c r="AB284">
        <v>55.85</v>
      </c>
      <c r="AC284">
        <v>59.93</v>
      </c>
      <c r="AD284">
        <v>45.91</v>
      </c>
      <c r="AE284">
        <v>4.12</v>
      </c>
      <c r="AF284">
        <v>12.91</v>
      </c>
      <c r="AG284">
        <v>25.58</v>
      </c>
      <c r="AH284">
        <v>20.62</v>
      </c>
      <c r="AI284">
        <v>36.14</v>
      </c>
      <c r="AJ284">
        <v>38.75</v>
      </c>
      <c r="AK284">
        <v>58.23</v>
      </c>
      <c r="AL284">
        <v>58.31</v>
      </c>
      <c r="AM284">
        <v>4.12</v>
      </c>
      <c r="AN284">
        <v>12.91</v>
      </c>
      <c r="AO284">
        <v>21.73</v>
      </c>
      <c r="AP284">
        <v>36.14</v>
      </c>
      <c r="AQ284">
        <v>38.75</v>
      </c>
      <c r="AR284">
        <v>58.23</v>
      </c>
      <c r="AS284">
        <v>58.31</v>
      </c>
      <c r="AT284">
        <v>4.12</v>
      </c>
      <c r="AU284">
        <v>12.91</v>
      </c>
      <c r="AV284">
        <v>157.47</v>
      </c>
      <c r="AW284">
        <v>186.61</v>
      </c>
      <c r="AX284">
        <v>20.62</v>
      </c>
      <c r="AY284">
        <v>55.61</v>
      </c>
      <c r="AZ284">
        <v>3.77</v>
      </c>
      <c r="BA284">
        <v>60.2</v>
      </c>
      <c r="BB284">
        <v>3.77</v>
      </c>
      <c r="BC284">
        <v>60.2</v>
      </c>
      <c r="BD284">
        <v>3.77</v>
      </c>
      <c r="BE284">
        <v>20.48</v>
      </c>
      <c r="BF284">
        <v>2.88</v>
      </c>
      <c r="BG284">
        <v>2.58</v>
      </c>
      <c r="BH284">
        <v>66.09</v>
      </c>
      <c r="BI284">
        <v>3.77</v>
      </c>
      <c r="BJ284">
        <v>2.04</v>
      </c>
      <c r="BK284">
        <v>67.13</v>
      </c>
      <c r="BL284">
        <v>3.77</v>
      </c>
      <c r="BM284">
        <v>0</v>
      </c>
      <c r="BN284">
        <v>51.25</v>
      </c>
      <c r="BO284">
        <v>2.2599999999999998</v>
      </c>
      <c r="BP284">
        <v>0</v>
      </c>
      <c r="BQ284">
        <v>67.099999999999994</v>
      </c>
    </row>
    <row r="285" spans="1:69">
      <c r="A285" s="97">
        <v>43589</v>
      </c>
      <c r="B285" t="s">
        <v>992</v>
      </c>
      <c r="C285">
        <v>8.34</v>
      </c>
      <c r="D285">
        <v>20.309999999999999</v>
      </c>
      <c r="E285">
        <v>20.309999999999999</v>
      </c>
      <c r="F285">
        <v>26.38</v>
      </c>
      <c r="G285">
        <v>13.62</v>
      </c>
      <c r="H285">
        <v>13.57</v>
      </c>
      <c r="I285">
        <v>4.12</v>
      </c>
      <c r="J285">
        <v>8.34</v>
      </c>
      <c r="K285">
        <v>20.309999999999999</v>
      </c>
      <c r="L285">
        <v>20.309999999999999</v>
      </c>
      <c r="M285">
        <v>22.75</v>
      </c>
      <c r="N285">
        <v>14.17</v>
      </c>
      <c r="O285">
        <v>14.35</v>
      </c>
      <c r="P285">
        <v>14.08</v>
      </c>
      <c r="Q285">
        <v>4.12</v>
      </c>
      <c r="R285">
        <v>8.34</v>
      </c>
      <c r="S285">
        <v>20.309999999999999</v>
      </c>
      <c r="T285">
        <v>22.75</v>
      </c>
      <c r="U285">
        <v>14.17</v>
      </c>
      <c r="V285">
        <v>14.35</v>
      </c>
      <c r="W285">
        <v>14.08</v>
      </c>
      <c r="X285">
        <v>4.12</v>
      </c>
      <c r="Y285">
        <v>8.34</v>
      </c>
      <c r="Z285">
        <v>22.04</v>
      </c>
      <c r="AA285">
        <v>22.04</v>
      </c>
      <c r="AB285">
        <v>27.08</v>
      </c>
      <c r="AC285">
        <v>61.75</v>
      </c>
      <c r="AD285">
        <v>45.34</v>
      </c>
      <c r="AE285">
        <v>4.12</v>
      </c>
      <c r="AF285">
        <v>8.34</v>
      </c>
      <c r="AG285">
        <v>22.04</v>
      </c>
      <c r="AH285">
        <v>22.04</v>
      </c>
      <c r="AI285">
        <v>20.39</v>
      </c>
      <c r="AJ285">
        <v>18.28</v>
      </c>
      <c r="AK285">
        <v>61.03</v>
      </c>
      <c r="AL285">
        <v>58.11</v>
      </c>
      <c r="AM285">
        <v>4.12</v>
      </c>
      <c r="AN285">
        <v>8.34</v>
      </c>
      <c r="AO285">
        <v>22.04</v>
      </c>
      <c r="AP285">
        <v>20.39</v>
      </c>
      <c r="AQ285">
        <v>18.28</v>
      </c>
      <c r="AR285">
        <v>61.03</v>
      </c>
      <c r="AS285">
        <v>58.11</v>
      </c>
      <c r="AT285">
        <v>4.12</v>
      </c>
      <c r="AU285">
        <v>8.34</v>
      </c>
      <c r="AV285">
        <v>120.53</v>
      </c>
      <c r="AW285">
        <v>142.28</v>
      </c>
      <c r="AX285">
        <v>22.04</v>
      </c>
      <c r="AY285">
        <v>55.61</v>
      </c>
      <c r="AZ285">
        <v>3.2</v>
      </c>
      <c r="BA285">
        <v>50.77</v>
      </c>
      <c r="BB285">
        <v>5.64</v>
      </c>
      <c r="BC285">
        <v>50.77</v>
      </c>
      <c r="BD285">
        <v>3.2</v>
      </c>
      <c r="BE285">
        <v>18.12</v>
      </c>
      <c r="BF285">
        <v>2.23</v>
      </c>
      <c r="BG285">
        <v>2.23</v>
      </c>
      <c r="BH285">
        <v>50.61</v>
      </c>
      <c r="BI285">
        <v>3.2</v>
      </c>
      <c r="BJ285">
        <v>0</v>
      </c>
      <c r="BK285">
        <v>51.34</v>
      </c>
      <c r="BL285">
        <v>3.2</v>
      </c>
      <c r="BM285">
        <v>0</v>
      </c>
      <c r="BN285">
        <v>37.840000000000003</v>
      </c>
      <c r="BO285">
        <v>2.2599999999999998</v>
      </c>
      <c r="BP285">
        <v>0</v>
      </c>
      <c r="BQ285">
        <v>51.26</v>
      </c>
    </row>
    <row r="286" spans="1:69">
      <c r="A286" s="97">
        <v>43589</v>
      </c>
      <c r="B286" t="s">
        <v>995</v>
      </c>
      <c r="C286">
        <v>8.34</v>
      </c>
      <c r="D286">
        <v>23.76</v>
      </c>
      <c r="E286">
        <v>19.149999999999999</v>
      </c>
      <c r="F286">
        <v>56.3</v>
      </c>
      <c r="G286">
        <v>13.62</v>
      </c>
      <c r="H286">
        <v>13.57</v>
      </c>
      <c r="I286">
        <v>4.12</v>
      </c>
      <c r="J286">
        <v>8.34</v>
      </c>
      <c r="K286">
        <v>23.76</v>
      </c>
      <c r="L286">
        <v>19.149999999999999</v>
      </c>
      <c r="M286">
        <v>48.56</v>
      </c>
      <c r="N286">
        <v>30.26</v>
      </c>
      <c r="O286">
        <v>14.35</v>
      </c>
      <c r="P286">
        <v>14.08</v>
      </c>
      <c r="Q286">
        <v>4.12</v>
      </c>
      <c r="R286">
        <v>8.34</v>
      </c>
      <c r="S286">
        <v>20.18</v>
      </c>
      <c r="T286">
        <v>48.56</v>
      </c>
      <c r="U286">
        <v>30.26</v>
      </c>
      <c r="V286">
        <v>14.35</v>
      </c>
      <c r="W286">
        <v>14.08</v>
      </c>
      <c r="X286">
        <v>4.12</v>
      </c>
      <c r="Y286">
        <v>8.34</v>
      </c>
      <c r="Z286">
        <v>25.79</v>
      </c>
      <c r="AA286">
        <v>20.79</v>
      </c>
      <c r="AB286">
        <v>57.8</v>
      </c>
      <c r="AC286">
        <v>61.75</v>
      </c>
      <c r="AD286">
        <v>45.34</v>
      </c>
      <c r="AE286">
        <v>4.12</v>
      </c>
      <c r="AF286">
        <v>8.34</v>
      </c>
      <c r="AG286">
        <v>25.79</v>
      </c>
      <c r="AH286">
        <v>20.79</v>
      </c>
      <c r="AI286">
        <v>43.53</v>
      </c>
      <c r="AJ286">
        <v>39.03</v>
      </c>
      <c r="AK286">
        <v>61.03</v>
      </c>
      <c r="AL286">
        <v>58.11</v>
      </c>
      <c r="AM286">
        <v>4.12</v>
      </c>
      <c r="AN286">
        <v>8.34</v>
      </c>
      <c r="AO286">
        <v>21.91</v>
      </c>
      <c r="AP286">
        <v>43.53</v>
      </c>
      <c r="AQ286">
        <v>39.03</v>
      </c>
      <c r="AR286">
        <v>61.03</v>
      </c>
      <c r="AS286">
        <v>58.11</v>
      </c>
      <c r="AT286">
        <v>4.12</v>
      </c>
      <c r="AU286">
        <v>8.34</v>
      </c>
      <c r="AV286">
        <v>158.33000000000001</v>
      </c>
      <c r="AW286">
        <v>187.61</v>
      </c>
      <c r="AX286">
        <v>20.79</v>
      </c>
      <c r="AY286">
        <v>55.61</v>
      </c>
      <c r="AZ286">
        <v>3.2</v>
      </c>
      <c r="BA286">
        <v>60.57</v>
      </c>
      <c r="BB286">
        <v>5.64</v>
      </c>
      <c r="BC286">
        <v>60.57</v>
      </c>
      <c r="BD286">
        <v>3.2</v>
      </c>
      <c r="BE286">
        <v>21.65</v>
      </c>
      <c r="BF286">
        <v>2.23</v>
      </c>
      <c r="BG286">
        <v>2.23</v>
      </c>
      <c r="BH286">
        <v>60.46</v>
      </c>
      <c r="BI286">
        <v>3.2</v>
      </c>
      <c r="BJ286">
        <v>0</v>
      </c>
      <c r="BK286">
        <v>61.33</v>
      </c>
      <c r="BL286">
        <v>3.2</v>
      </c>
      <c r="BM286">
        <v>0</v>
      </c>
      <c r="BN286">
        <v>47.45</v>
      </c>
      <c r="BO286">
        <v>2.2599999999999998</v>
      </c>
      <c r="BP286">
        <v>0</v>
      </c>
      <c r="BQ286">
        <v>61.22</v>
      </c>
    </row>
    <row r="287" spans="1:69">
      <c r="A287" s="97">
        <v>43589</v>
      </c>
      <c r="B287" t="s">
        <v>1021</v>
      </c>
      <c r="C287">
        <v>8.34</v>
      </c>
      <c r="D287">
        <v>23.88</v>
      </c>
      <c r="E287">
        <v>19.22</v>
      </c>
      <c r="F287">
        <v>56.3</v>
      </c>
      <c r="G287">
        <v>13.62</v>
      </c>
      <c r="H287">
        <v>13.57</v>
      </c>
      <c r="I287">
        <v>4.12</v>
      </c>
      <c r="J287">
        <v>8.34</v>
      </c>
      <c r="K287">
        <v>23.88</v>
      </c>
      <c r="L287">
        <v>19.22</v>
      </c>
      <c r="M287">
        <v>48.56</v>
      </c>
      <c r="N287">
        <v>30.26</v>
      </c>
      <c r="O287">
        <v>14.35</v>
      </c>
      <c r="P287">
        <v>14.08</v>
      </c>
      <c r="Q287">
        <v>4.12</v>
      </c>
      <c r="R287">
        <v>8.34</v>
      </c>
      <c r="S287">
        <v>20.27</v>
      </c>
      <c r="T287">
        <v>48.56</v>
      </c>
      <c r="U287">
        <v>30.26</v>
      </c>
      <c r="V287">
        <v>14.35</v>
      </c>
      <c r="W287">
        <v>14.08</v>
      </c>
      <c r="X287">
        <v>4.12</v>
      </c>
      <c r="Y287">
        <v>8.34</v>
      </c>
      <c r="Z287">
        <v>25.92</v>
      </c>
      <c r="AA287">
        <v>20.87</v>
      </c>
      <c r="AB287">
        <v>57.8</v>
      </c>
      <c r="AC287">
        <v>61.75</v>
      </c>
      <c r="AD287">
        <v>45.34</v>
      </c>
      <c r="AE287">
        <v>4.12</v>
      </c>
      <c r="AF287">
        <v>8.34</v>
      </c>
      <c r="AG287">
        <v>25.92</v>
      </c>
      <c r="AH287">
        <v>20.87</v>
      </c>
      <c r="AI287">
        <v>43.53</v>
      </c>
      <c r="AJ287">
        <v>39.03</v>
      </c>
      <c r="AK287">
        <v>61.03</v>
      </c>
      <c r="AL287">
        <v>58.11</v>
      </c>
      <c r="AM287">
        <v>4.12</v>
      </c>
      <c r="AN287">
        <v>8.34</v>
      </c>
      <c r="AO287">
        <v>22</v>
      </c>
      <c r="AP287">
        <v>43.53</v>
      </c>
      <c r="AQ287">
        <v>39.03</v>
      </c>
      <c r="AR287">
        <v>61.03</v>
      </c>
      <c r="AS287">
        <v>58.11</v>
      </c>
      <c r="AT287">
        <v>4.12</v>
      </c>
      <c r="AU287">
        <v>8.34</v>
      </c>
      <c r="AV287">
        <v>158.47</v>
      </c>
      <c r="AW287">
        <v>187.75</v>
      </c>
      <c r="AX287">
        <v>20.87</v>
      </c>
      <c r="AY287">
        <v>55.61</v>
      </c>
      <c r="AZ287">
        <v>3.2</v>
      </c>
      <c r="BA287">
        <v>60.66</v>
      </c>
      <c r="BB287">
        <v>5.64</v>
      </c>
      <c r="BC287">
        <v>60.66</v>
      </c>
      <c r="BD287">
        <v>3.2</v>
      </c>
      <c r="BE287">
        <v>21.68</v>
      </c>
      <c r="BF287">
        <v>2.23</v>
      </c>
      <c r="BG287">
        <v>2.23</v>
      </c>
      <c r="BH287">
        <v>60.55</v>
      </c>
      <c r="BI287">
        <v>3.2</v>
      </c>
      <c r="BJ287">
        <v>0</v>
      </c>
      <c r="BK287">
        <v>61.42</v>
      </c>
      <c r="BL287">
        <v>3.2</v>
      </c>
      <c r="BM287">
        <v>0</v>
      </c>
      <c r="BN287">
        <v>47.54</v>
      </c>
      <c r="BO287">
        <v>2.2599999999999998</v>
      </c>
      <c r="BP287">
        <v>0</v>
      </c>
      <c r="BQ287">
        <v>61.31</v>
      </c>
    </row>
    <row r="288" spans="1:69">
      <c r="A288" s="97">
        <v>43589</v>
      </c>
      <c r="B288" t="s">
        <v>989</v>
      </c>
      <c r="C288">
        <v>6.45</v>
      </c>
      <c r="D288">
        <v>23.48</v>
      </c>
      <c r="E288">
        <v>19.02</v>
      </c>
      <c r="F288">
        <v>56.32</v>
      </c>
      <c r="G288">
        <v>11.05</v>
      </c>
      <c r="H288">
        <v>11.75</v>
      </c>
      <c r="I288">
        <v>4.12</v>
      </c>
      <c r="J288">
        <v>6.45</v>
      </c>
      <c r="K288">
        <v>23.48</v>
      </c>
      <c r="L288">
        <v>19.02</v>
      </c>
      <c r="M288">
        <v>52.46</v>
      </c>
      <c r="N288">
        <v>25.9</v>
      </c>
      <c r="O288">
        <v>11.82</v>
      </c>
      <c r="P288">
        <v>11.78</v>
      </c>
      <c r="Q288">
        <v>4.12</v>
      </c>
      <c r="R288">
        <v>6.45</v>
      </c>
      <c r="S288">
        <v>20.010000000000002</v>
      </c>
      <c r="T288">
        <v>52.46</v>
      </c>
      <c r="U288">
        <v>25.9</v>
      </c>
      <c r="V288">
        <v>11.82</v>
      </c>
      <c r="W288">
        <v>11.78</v>
      </c>
      <c r="X288">
        <v>4.12</v>
      </c>
      <c r="Y288">
        <v>6.45</v>
      </c>
      <c r="Z288">
        <v>25.45</v>
      </c>
      <c r="AA288">
        <v>20.61</v>
      </c>
      <c r="AB288">
        <v>56.51</v>
      </c>
      <c r="AC288">
        <v>48.84</v>
      </c>
      <c r="AD288">
        <v>32.61</v>
      </c>
      <c r="AE288">
        <v>4.12</v>
      </c>
      <c r="AF288">
        <v>6.45</v>
      </c>
      <c r="AG288">
        <v>25.45</v>
      </c>
      <c r="AH288">
        <v>20.61</v>
      </c>
      <c r="AI288">
        <v>47.66</v>
      </c>
      <c r="AJ288">
        <v>31.23</v>
      </c>
      <c r="AK288">
        <v>47.99</v>
      </c>
      <c r="AL288">
        <v>42.63</v>
      </c>
      <c r="AM288">
        <v>4.12</v>
      </c>
      <c r="AN288">
        <v>6.45</v>
      </c>
      <c r="AO288">
        <v>21.7</v>
      </c>
      <c r="AP288">
        <v>47.66</v>
      </c>
      <c r="AQ288">
        <v>31.23</v>
      </c>
      <c r="AR288">
        <v>47.99</v>
      </c>
      <c r="AS288">
        <v>42.63</v>
      </c>
      <c r="AT288">
        <v>4.12</v>
      </c>
      <c r="AU288">
        <v>6.45</v>
      </c>
      <c r="AV288">
        <v>142.66</v>
      </c>
      <c r="AW288">
        <v>168.55</v>
      </c>
      <c r="AX288">
        <v>20.61</v>
      </c>
      <c r="AY288">
        <v>44.1</v>
      </c>
      <c r="AZ288">
        <v>3.1</v>
      </c>
      <c r="BA288">
        <v>55.88</v>
      </c>
      <c r="BB288">
        <v>3.35</v>
      </c>
      <c r="BC288">
        <v>55.88</v>
      </c>
      <c r="BD288">
        <v>3.1</v>
      </c>
      <c r="BE288">
        <v>20.16</v>
      </c>
      <c r="BF288">
        <v>2.2200000000000002</v>
      </c>
      <c r="BG288">
        <v>2.2200000000000002</v>
      </c>
      <c r="BH288">
        <v>54.84</v>
      </c>
      <c r="BI288">
        <v>3.1</v>
      </c>
      <c r="BJ288">
        <v>0</v>
      </c>
      <c r="BK288">
        <v>55.69</v>
      </c>
      <c r="BL288">
        <v>3.1</v>
      </c>
      <c r="BM288">
        <v>0</v>
      </c>
      <c r="BN288">
        <v>45.04</v>
      </c>
      <c r="BO288">
        <v>2.25</v>
      </c>
      <c r="BP288">
        <v>0</v>
      </c>
      <c r="BQ288">
        <v>55.66</v>
      </c>
    </row>
    <row r="289" spans="1:69">
      <c r="A289" s="97">
        <v>43589</v>
      </c>
      <c r="B289" t="s">
        <v>382</v>
      </c>
      <c r="C289">
        <v>17.16</v>
      </c>
      <c r="D289">
        <v>23.25</v>
      </c>
      <c r="E289">
        <v>18.84</v>
      </c>
      <c r="F289">
        <v>52.22</v>
      </c>
      <c r="G289">
        <v>14.07</v>
      </c>
      <c r="H289">
        <v>18.07</v>
      </c>
      <c r="I289">
        <v>4.12</v>
      </c>
      <c r="J289">
        <v>17.16</v>
      </c>
      <c r="K289">
        <v>23.25</v>
      </c>
      <c r="L289">
        <v>18.84</v>
      </c>
      <c r="M289">
        <v>56.02</v>
      </c>
      <c r="N289">
        <v>35.630000000000003</v>
      </c>
      <c r="O289">
        <v>16.11</v>
      </c>
      <c r="P289">
        <v>17.05</v>
      </c>
      <c r="Q289">
        <v>4.12</v>
      </c>
      <c r="R289">
        <v>17.16</v>
      </c>
      <c r="S289">
        <v>19.93</v>
      </c>
      <c r="T289">
        <v>56.02</v>
      </c>
      <c r="U289">
        <v>35.630000000000003</v>
      </c>
      <c r="V289">
        <v>16.11</v>
      </c>
      <c r="W289">
        <v>17.05</v>
      </c>
      <c r="X289">
        <v>4.12</v>
      </c>
      <c r="Y289">
        <v>17.16</v>
      </c>
      <c r="Z289">
        <v>24.72</v>
      </c>
      <c r="AA289">
        <v>20.03</v>
      </c>
      <c r="AB289">
        <v>54.36</v>
      </c>
      <c r="AC289">
        <v>68.290000000000006</v>
      </c>
      <c r="AD289">
        <v>50.12</v>
      </c>
      <c r="AE289">
        <v>4.12</v>
      </c>
      <c r="AF289">
        <v>17.16</v>
      </c>
      <c r="AG289">
        <v>24.72</v>
      </c>
      <c r="AH289">
        <v>20.03</v>
      </c>
      <c r="AI289">
        <v>34.229999999999997</v>
      </c>
      <c r="AJ289">
        <v>36.700000000000003</v>
      </c>
      <c r="AK289">
        <v>64.16</v>
      </c>
      <c r="AL289">
        <v>64.25</v>
      </c>
      <c r="AM289">
        <v>4.12</v>
      </c>
      <c r="AN289">
        <v>17.16</v>
      </c>
      <c r="AO289">
        <v>21.19</v>
      </c>
      <c r="AP289">
        <v>34.229999999999997</v>
      </c>
      <c r="AQ289">
        <v>36.700000000000003</v>
      </c>
      <c r="AR289">
        <v>64.16</v>
      </c>
      <c r="AS289">
        <v>64.25</v>
      </c>
      <c r="AT289">
        <v>4.12</v>
      </c>
      <c r="AU289">
        <v>17.16</v>
      </c>
      <c r="AV289">
        <v>160.69999999999999</v>
      </c>
      <c r="AW289">
        <v>190.74</v>
      </c>
      <c r="AX289">
        <v>20.03</v>
      </c>
      <c r="AY289">
        <v>62.46</v>
      </c>
      <c r="AZ289">
        <v>5.39</v>
      </c>
      <c r="BA289">
        <v>60.85</v>
      </c>
      <c r="BB289">
        <v>5.39</v>
      </c>
      <c r="BC289">
        <v>60.85</v>
      </c>
      <c r="BD289">
        <v>5.39</v>
      </c>
      <c r="BE289">
        <v>18.690000000000001</v>
      </c>
      <c r="BF289">
        <v>3.69</v>
      </c>
      <c r="BG289">
        <v>3.69</v>
      </c>
      <c r="BH289">
        <v>88.41</v>
      </c>
      <c r="BI289">
        <v>5.39</v>
      </c>
      <c r="BJ289">
        <v>2.91</v>
      </c>
      <c r="BK289">
        <v>89.83</v>
      </c>
      <c r="BL289">
        <v>5.39</v>
      </c>
      <c r="BM289">
        <v>0</v>
      </c>
      <c r="BN289">
        <v>65.94</v>
      </c>
      <c r="BO289">
        <v>2.2599999999999998</v>
      </c>
      <c r="BP289">
        <v>0</v>
      </c>
      <c r="BQ289">
        <v>89.81</v>
      </c>
    </row>
    <row r="290" spans="1:69">
      <c r="A290" s="97">
        <v>43589</v>
      </c>
      <c r="B290" t="s">
        <v>504</v>
      </c>
      <c r="C290">
        <v>17.16</v>
      </c>
      <c r="D290">
        <v>23.18</v>
      </c>
      <c r="E290">
        <v>18.82</v>
      </c>
      <c r="F290">
        <v>52.66</v>
      </c>
      <c r="G290">
        <v>14.07</v>
      </c>
      <c r="H290">
        <v>18.07</v>
      </c>
      <c r="I290">
        <v>4.12</v>
      </c>
      <c r="J290">
        <v>17.16</v>
      </c>
      <c r="K290">
        <v>23.18</v>
      </c>
      <c r="L290">
        <v>18.82</v>
      </c>
      <c r="M290">
        <v>56.48</v>
      </c>
      <c r="N290">
        <v>35.92</v>
      </c>
      <c r="O290">
        <v>16.11</v>
      </c>
      <c r="P290">
        <v>17.05</v>
      </c>
      <c r="Q290">
        <v>4.12</v>
      </c>
      <c r="R290">
        <v>17.16</v>
      </c>
      <c r="S290">
        <v>19.899999999999999</v>
      </c>
      <c r="T290">
        <v>56.48</v>
      </c>
      <c r="U290">
        <v>35.92</v>
      </c>
      <c r="V290">
        <v>16.11</v>
      </c>
      <c r="W290">
        <v>17.05</v>
      </c>
      <c r="X290">
        <v>4.12</v>
      </c>
      <c r="Y290">
        <v>17.16</v>
      </c>
      <c r="Z290">
        <v>24.64</v>
      </c>
      <c r="AA290">
        <v>20.010000000000002</v>
      </c>
      <c r="AB290">
        <v>54.81</v>
      </c>
      <c r="AC290">
        <v>68.290000000000006</v>
      </c>
      <c r="AD290">
        <v>50.12</v>
      </c>
      <c r="AE290">
        <v>4.12</v>
      </c>
      <c r="AF290">
        <v>17.16</v>
      </c>
      <c r="AG290">
        <v>24.64</v>
      </c>
      <c r="AH290">
        <v>20.010000000000002</v>
      </c>
      <c r="AI290">
        <v>34.520000000000003</v>
      </c>
      <c r="AJ290">
        <v>37.01</v>
      </c>
      <c r="AK290">
        <v>64.16</v>
      </c>
      <c r="AL290">
        <v>64.25</v>
      </c>
      <c r="AM290">
        <v>4.12</v>
      </c>
      <c r="AN290">
        <v>17.16</v>
      </c>
      <c r="AO290">
        <v>21.15</v>
      </c>
      <c r="AP290">
        <v>34.520000000000003</v>
      </c>
      <c r="AQ290">
        <v>37.01</v>
      </c>
      <c r="AR290">
        <v>64.16</v>
      </c>
      <c r="AS290">
        <v>64.25</v>
      </c>
      <c r="AT290">
        <v>4.12</v>
      </c>
      <c r="AU290">
        <v>17.16</v>
      </c>
      <c r="AV290">
        <v>161.12</v>
      </c>
      <c r="AW290">
        <v>191.27</v>
      </c>
      <c r="AX290">
        <v>20.010000000000002</v>
      </c>
      <c r="AY290">
        <v>62.46</v>
      </c>
      <c r="AZ290">
        <v>5.39</v>
      </c>
      <c r="BA290">
        <v>60.96</v>
      </c>
      <c r="BB290">
        <v>5.39</v>
      </c>
      <c r="BC290">
        <v>60.96</v>
      </c>
      <c r="BD290">
        <v>5.39</v>
      </c>
      <c r="BE290">
        <v>18.73</v>
      </c>
      <c r="BF290">
        <v>3.69</v>
      </c>
      <c r="BG290">
        <v>3.69</v>
      </c>
      <c r="BH290">
        <v>88.63</v>
      </c>
      <c r="BI290">
        <v>5.39</v>
      </c>
      <c r="BJ290">
        <v>2.91</v>
      </c>
      <c r="BK290">
        <v>90.05</v>
      </c>
      <c r="BL290">
        <v>5.39</v>
      </c>
      <c r="BM290">
        <v>0</v>
      </c>
      <c r="BN290">
        <v>66.150000000000006</v>
      </c>
      <c r="BO290">
        <v>2.2599999999999998</v>
      </c>
      <c r="BP290">
        <v>0</v>
      </c>
      <c r="BQ290">
        <v>90.03</v>
      </c>
    </row>
    <row r="291" spans="1:69">
      <c r="A291" s="97">
        <v>43589</v>
      </c>
      <c r="B291" t="s">
        <v>507</v>
      </c>
      <c r="C291">
        <v>17.16</v>
      </c>
      <c r="D291">
        <v>23.72</v>
      </c>
      <c r="E291">
        <v>19.52</v>
      </c>
      <c r="F291">
        <v>52.38</v>
      </c>
      <c r="G291">
        <v>14.07</v>
      </c>
      <c r="H291">
        <v>18.07</v>
      </c>
      <c r="I291">
        <v>4.12</v>
      </c>
      <c r="J291">
        <v>17.16</v>
      </c>
      <c r="K291">
        <v>23.72</v>
      </c>
      <c r="L291">
        <v>19.52</v>
      </c>
      <c r="M291">
        <v>56.19</v>
      </c>
      <c r="N291">
        <v>35.729999999999997</v>
      </c>
      <c r="O291">
        <v>16.11</v>
      </c>
      <c r="P291">
        <v>17.05</v>
      </c>
      <c r="Q291">
        <v>4.12</v>
      </c>
      <c r="R291">
        <v>17.16</v>
      </c>
      <c r="S291">
        <v>20.56</v>
      </c>
      <c r="T291">
        <v>56.19</v>
      </c>
      <c r="U291">
        <v>35.729999999999997</v>
      </c>
      <c r="V291">
        <v>16.11</v>
      </c>
      <c r="W291">
        <v>17.05</v>
      </c>
      <c r="X291">
        <v>4.12</v>
      </c>
      <c r="Y291">
        <v>17.16</v>
      </c>
      <c r="Z291">
        <v>25.21</v>
      </c>
      <c r="AA291">
        <v>20.75</v>
      </c>
      <c r="AB291">
        <v>54.52</v>
      </c>
      <c r="AC291">
        <v>68.290000000000006</v>
      </c>
      <c r="AD291">
        <v>50.12</v>
      </c>
      <c r="AE291">
        <v>4.12</v>
      </c>
      <c r="AF291">
        <v>17.16</v>
      </c>
      <c r="AG291">
        <v>25.21</v>
      </c>
      <c r="AH291">
        <v>20.75</v>
      </c>
      <c r="AI291">
        <v>34.340000000000003</v>
      </c>
      <c r="AJ291">
        <v>36.81</v>
      </c>
      <c r="AK291">
        <v>64.16</v>
      </c>
      <c r="AL291">
        <v>64.25</v>
      </c>
      <c r="AM291">
        <v>4.12</v>
      </c>
      <c r="AN291">
        <v>17.16</v>
      </c>
      <c r="AO291">
        <v>21.86</v>
      </c>
      <c r="AP291">
        <v>34.340000000000003</v>
      </c>
      <c r="AQ291">
        <v>36.81</v>
      </c>
      <c r="AR291">
        <v>64.16</v>
      </c>
      <c r="AS291">
        <v>64.25</v>
      </c>
      <c r="AT291">
        <v>4.12</v>
      </c>
      <c r="AU291">
        <v>17.16</v>
      </c>
      <c r="AV291">
        <v>161.38</v>
      </c>
      <c r="AW291">
        <v>191.46</v>
      </c>
      <c r="AX291">
        <v>20.75</v>
      </c>
      <c r="AY291">
        <v>62.46</v>
      </c>
      <c r="AZ291">
        <v>5.39</v>
      </c>
      <c r="BA291">
        <v>61.57</v>
      </c>
      <c r="BB291">
        <v>5.39</v>
      </c>
      <c r="BC291">
        <v>61.57</v>
      </c>
      <c r="BD291">
        <v>5.39</v>
      </c>
      <c r="BE291">
        <v>18.84</v>
      </c>
      <c r="BF291">
        <v>3.69</v>
      </c>
      <c r="BG291">
        <v>3.69</v>
      </c>
      <c r="BH291">
        <v>89.16</v>
      </c>
      <c r="BI291">
        <v>5.39</v>
      </c>
      <c r="BJ291">
        <v>2.91</v>
      </c>
      <c r="BK291">
        <v>90.59</v>
      </c>
      <c r="BL291">
        <v>5.39</v>
      </c>
      <c r="BM291">
        <v>0</v>
      </c>
      <c r="BN291">
        <v>66.69</v>
      </c>
      <c r="BO291">
        <v>2.2599999999999998</v>
      </c>
      <c r="BP291">
        <v>0</v>
      </c>
      <c r="BQ291">
        <v>90.57</v>
      </c>
    </row>
    <row r="292" spans="1:69">
      <c r="A292" s="97">
        <v>43589</v>
      </c>
      <c r="B292" t="s">
        <v>1038</v>
      </c>
      <c r="C292">
        <v>8.2200000000000006</v>
      </c>
      <c r="D292">
        <v>29.1</v>
      </c>
      <c r="E292">
        <v>23.58</v>
      </c>
      <c r="F292">
        <v>67.040000000000006</v>
      </c>
      <c r="G292">
        <v>19.57</v>
      </c>
      <c r="H292">
        <v>19.350000000000001</v>
      </c>
      <c r="I292">
        <v>4.3600000000000003</v>
      </c>
      <c r="J292">
        <v>8.18</v>
      </c>
      <c r="K292">
        <v>29.1</v>
      </c>
      <c r="L292">
        <v>23.58</v>
      </c>
      <c r="M292">
        <v>57.82</v>
      </c>
      <c r="N292">
        <v>36.03</v>
      </c>
      <c r="O292">
        <v>20.57</v>
      </c>
      <c r="P292">
        <v>20.14</v>
      </c>
      <c r="Q292">
        <v>4.3600000000000003</v>
      </c>
      <c r="R292">
        <v>8.18</v>
      </c>
      <c r="S292">
        <v>25.25</v>
      </c>
      <c r="T292">
        <v>57.82</v>
      </c>
      <c r="U292">
        <v>36.03</v>
      </c>
      <c r="V292">
        <v>20.57</v>
      </c>
      <c r="W292">
        <v>20.14</v>
      </c>
      <c r="X292">
        <v>4.3600000000000003</v>
      </c>
      <c r="Y292">
        <v>8.2200000000000006</v>
      </c>
      <c r="Z292">
        <v>31.96</v>
      </c>
      <c r="AA292">
        <v>25.9</v>
      </c>
      <c r="AB292">
        <v>70.02</v>
      </c>
      <c r="AC292">
        <v>82.41</v>
      </c>
      <c r="AD292">
        <v>57.11</v>
      </c>
      <c r="AE292">
        <v>4.3600000000000003</v>
      </c>
      <c r="AF292">
        <v>8.18</v>
      </c>
      <c r="AG292">
        <v>31.96</v>
      </c>
      <c r="AH292">
        <v>25.9</v>
      </c>
      <c r="AI292">
        <v>52.74</v>
      </c>
      <c r="AJ292">
        <v>47.28</v>
      </c>
      <c r="AK292">
        <v>80.06</v>
      </c>
      <c r="AL292">
        <v>75.790000000000006</v>
      </c>
      <c r="AM292">
        <v>4.3600000000000003</v>
      </c>
      <c r="AN292">
        <v>8.18</v>
      </c>
      <c r="AO292">
        <v>27.73</v>
      </c>
      <c r="AP292">
        <v>52.74</v>
      </c>
      <c r="AQ292">
        <v>47.28</v>
      </c>
      <c r="AR292">
        <v>80.06</v>
      </c>
      <c r="AS292">
        <v>75.790000000000006</v>
      </c>
      <c r="AT292">
        <v>4.3600000000000003</v>
      </c>
      <c r="AU292">
        <v>8.18</v>
      </c>
      <c r="AV292">
        <v>200.96</v>
      </c>
      <c r="AW292">
        <v>238.29</v>
      </c>
      <c r="AX292">
        <v>25.9</v>
      </c>
      <c r="AY292">
        <v>72.150000000000006</v>
      </c>
      <c r="AZ292">
        <v>3.07</v>
      </c>
      <c r="BA292">
        <v>77.02</v>
      </c>
      <c r="BB292">
        <v>5.74</v>
      </c>
      <c r="BC292">
        <v>77.02</v>
      </c>
      <c r="BD292">
        <v>3.07</v>
      </c>
      <c r="BE292">
        <v>27.53</v>
      </c>
      <c r="BF292">
        <v>0</v>
      </c>
      <c r="BG292">
        <v>0</v>
      </c>
      <c r="BH292">
        <v>76.900000000000006</v>
      </c>
      <c r="BI292">
        <v>3.07</v>
      </c>
      <c r="BJ292">
        <v>0</v>
      </c>
      <c r="BK292">
        <v>78</v>
      </c>
      <c r="BL292">
        <v>3.07</v>
      </c>
      <c r="BM292">
        <v>0</v>
      </c>
      <c r="BN292">
        <v>58.13</v>
      </c>
      <c r="BO292">
        <v>0</v>
      </c>
      <c r="BP292">
        <v>0</v>
      </c>
      <c r="BQ292">
        <v>77.55</v>
      </c>
    </row>
    <row r="293" spans="1:69">
      <c r="A293" s="97">
        <v>43589</v>
      </c>
      <c r="B293" t="s">
        <v>79</v>
      </c>
      <c r="C293">
        <v>17.16</v>
      </c>
      <c r="D293">
        <v>23.72</v>
      </c>
      <c r="E293">
        <v>19.52</v>
      </c>
      <c r="F293">
        <v>52.38</v>
      </c>
      <c r="G293">
        <v>81.25</v>
      </c>
      <c r="H293">
        <v>85.03</v>
      </c>
      <c r="I293">
        <v>4.12</v>
      </c>
      <c r="J293">
        <v>17.16</v>
      </c>
      <c r="K293">
        <v>23.72</v>
      </c>
      <c r="L293">
        <v>19.52</v>
      </c>
      <c r="M293">
        <v>56.19</v>
      </c>
      <c r="N293">
        <v>35.729999999999997</v>
      </c>
      <c r="O293">
        <v>91.74</v>
      </c>
      <c r="P293">
        <v>88.52</v>
      </c>
      <c r="Q293">
        <v>4.12</v>
      </c>
      <c r="R293">
        <v>17.16</v>
      </c>
      <c r="S293">
        <v>21.06</v>
      </c>
      <c r="T293">
        <v>56.19</v>
      </c>
      <c r="U293">
        <v>35.729999999999997</v>
      </c>
      <c r="V293">
        <v>91.74</v>
      </c>
      <c r="W293">
        <v>88.52</v>
      </c>
      <c r="X293">
        <v>4.12</v>
      </c>
      <c r="Y293">
        <v>17.16</v>
      </c>
      <c r="Z293">
        <v>25.21</v>
      </c>
      <c r="AA293">
        <v>20.75</v>
      </c>
      <c r="AB293">
        <v>54.52</v>
      </c>
      <c r="AC293">
        <v>231.61</v>
      </c>
      <c r="AD293">
        <v>134.72</v>
      </c>
      <c r="AE293">
        <v>4.12</v>
      </c>
      <c r="AF293">
        <v>17.16</v>
      </c>
      <c r="AG293">
        <v>25.21</v>
      </c>
      <c r="AH293">
        <v>20.75</v>
      </c>
      <c r="AI293">
        <v>34.340000000000003</v>
      </c>
      <c r="AJ293">
        <v>36.81</v>
      </c>
      <c r="AK293">
        <v>199.21</v>
      </c>
      <c r="AL293">
        <v>199.61</v>
      </c>
      <c r="AM293">
        <v>4.12</v>
      </c>
      <c r="AN293">
        <v>17.16</v>
      </c>
      <c r="AO293">
        <v>22.38</v>
      </c>
      <c r="AP293">
        <v>34.340000000000003</v>
      </c>
      <c r="AQ293">
        <v>36.81</v>
      </c>
      <c r="AR293">
        <v>199.21</v>
      </c>
      <c r="AS293">
        <v>199.61</v>
      </c>
      <c r="AT293">
        <v>4.12</v>
      </c>
      <c r="AU293">
        <v>17.16</v>
      </c>
      <c r="AV293">
        <v>342.45</v>
      </c>
      <c r="AW293">
        <v>412.54</v>
      </c>
      <c r="AX293">
        <v>20.75</v>
      </c>
      <c r="AY293">
        <v>171.18</v>
      </c>
      <c r="AZ293">
        <v>5.39</v>
      </c>
      <c r="BA293">
        <v>114.91</v>
      </c>
      <c r="BB293">
        <v>5.39</v>
      </c>
      <c r="BC293">
        <v>114.91</v>
      </c>
      <c r="BD293">
        <v>5.39</v>
      </c>
      <c r="BE293">
        <v>37.97</v>
      </c>
      <c r="BF293">
        <v>3.69</v>
      </c>
      <c r="BG293">
        <v>3.69</v>
      </c>
      <c r="BH293">
        <v>179.42</v>
      </c>
      <c r="BI293">
        <v>5.39</v>
      </c>
      <c r="BJ293">
        <v>2.91</v>
      </c>
      <c r="BK293">
        <v>182.53</v>
      </c>
      <c r="BL293">
        <v>5.39</v>
      </c>
      <c r="BM293">
        <v>0</v>
      </c>
      <c r="BN293">
        <v>121.23</v>
      </c>
      <c r="BO293">
        <v>2.2599999999999998</v>
      </c>
      <c r="BP293">
        <v>0</v>
      </c>
      <c r="BQ293">
        <v>182.49</v>
      </c>
    </row>
    <row r="294" spans="1:69">
      <c r="A294" s="97">
        <v>43589</v>
      </c>
      <c r="B294" t="s">
        <v>654</v>
      </c>
      <c r="C294">
        <v>17.670000000000002</v>
      </c>
      <c r="D294">
        <v>28.82</v>
      </c>
      <c r="E294">
        <v>23.07</v>
      </c>
      <c r="F294">
        <v>63.28</v>
      </c>
      <c r="G294">
        <v>16.329999999999998</v>
      </c>
      <c r="H294">
        <v>21.39</v>
      </c>
      <c r="I294">
        <v>4.12</v>
      </c>
      <c r="J294">
        <v>17.670000000000002</v>
      </c>
      <c r="K294">
        <v>28.82</v>
      </c>
      <c r="L294">
        <v>23.07</v>
      </c>
      <c r="M294">
        <v>67.87</v>
      </c>
      <c r="N294">
        <v>43.17</v>
      </c>
      <c r="O294">
        <v>18.73</v>
      </c>
      <c r="P294">
        <v>20</v>
      </c>
      <c r="Q294">
        <v>4.12</v>
      </c>
      <c r="R294">
        <v>17.670000000000002</v>
      </c>
      <c r="S294">
        <v>24.53</v>
      </c>
      <c r="T294">
        <v>67.87</v>
      </c>
      <c r="U294">
        <v>43.17</v>
      </c>
      <c r="V294">
        <v>18.73</v>
      </c>
      <c r="W294">
        <v>20</v>
      </c>
      <c r="X294">
        <v>4.12</v>
      </c>
      <c r="Y294">
        <v>17.670000000000002</v>
      </c>
      <c r="Z294">
        <v>30.63</v>
      </c>
      <c r="AA294">
        <v>24.53</v>
      </c>
      <c r="AB294">
        <v>65.86</v>
      </c>
      <c r="AC294">
        <v>78.97</v>
      </c>
      <c r="AD294">
        <v>57.69</v>
      </c>
      <c r="AE294">
        <v>4.12</v>
      </c>
      <c r="AF294">
        <v>17.670000000000002</v>
      </c>
      <c r="AG294">
        <v>30.63</v>
      </c>
      <c r="AH294">
        <v>24.53</v>
      </c>
      <c r="AI294">
        <v>41.48</v>
      </c>
      <c r="AJ294">
        <v>44.47</v>
      </c>
      <c r="AK294">
        <v>74.06</v>
      </c>
      <c r="AL294">
        <v>74.16</v>
      </c>
      <c r="AM294">
        <v>4.12</v>
      </c>
      <c r="AN294">
        <v>17.670000000000002</v>
      </c>
      <c r="AO294">
        <v>26.08</v>
      </c>
      <c r="AP294">
        <v>41.48</v>
      </c>
      <c r="AQ294">
        <v>44.47</v>
      </c>
      <c r="AR294">
        <v>74.06</v>
      </c>
      <c r="AS294">
        <v>74.16</v>
      </c>
      <c r="AT294">
        <v>4.12</v>
      </c>
      <c r="AU294">
        <v>17.670000000000002</v>
      </c>
      <c r="AV294">
        <v>191.21</v>
      </c>
      <c r="AW294">
        <v>226.69</v>
      </c>
      <c r="AX294">
        <v>24.53</v>
      </c>
      <c r="AY294">
        <v>72.150000000000006</v>
      </c>
      <c r="AZ294">
        <v>5.55</v>
      </c>
      <c r="BA294">
        <v>72.91</v>
      </c>
      <c r="BB294">
        <v>5.55</v>
      </c>
      <c r="BC294">
        <v>72.91</v>
      </c>
      <c r="BD294">
        <v>5.55</v>
      </c>
      <c r="BE294">
        <v>22.28</v>
      </c>
      <c r="BF294">
        <v>3.8</v>
      </c>
      <c r="BG294">
        <v>3.8</v>
      </c>
      <c r="BH294">
        <v>105.45</v>
      </c>
      <c r="BI294">
        <v>5.55</v>
      </c>
      <c r="BJ294">
        <v>2.97</v>
      </c>
      <c r="BK294">
        <v>107.14</v>
      </c>
      <c r="BL294">
        <v>5.55</v>
      </c>
      <c r="BM294">
        <v>0</v>
      </c>
      <c r="BN294">
        <v>79.45</v>
      </c>
      <c r="BO294">
        <v>2.33</v>
      </c>
      <c r="BP294">
        <v>0</v>
      </c>
      <c r="BQ294">
        <v>107.11</v>
      </c>
    </row>
    <row r="295" spans="1:69">
      <c r="A295" s="97">
        <v>43589</v>
      </c>
      <c r="B295" t="s">
        <v>510</v>
      </c>
      <c r="C295">
        <v>17.16</v>
      </c>
      <c r="D295">
        <v>23.08</v>
      </c>
      <c r="E295">
        <v>18.64</v>
      </c>
      <c r="F295">
        <v>52.66</v>
      </c>
      <c r="G295">
        <v>14.07</v>
      </c>
      <c r="H295">
        <v>18.07</v>
      </c>
      <c r="I295">
        <v>4.12</v>
      </c>
      <c r="J295">
        <v>17.16</v>
      </c>
      <c r="K295">
        <v>23.08</v>
      </c>
      <c r="L295">
        <v>18.64</v>
      </c>
      <c r="M295">
        <v>56.48</v>
      </c>
      <c r="N295">
        <v>35.92</v>
      </c>
      <c r="O295">
        <v>16.11</v>
      </c>
      <c r="P295">
        <v>17.05</v>
      </c>
      <c r="Q295">
        <v>4.12</v>
      </c>
      <c r="R295">
        <v>17.16</v>
      </c>
      <c r="S295">
        <v>19.739999999999998</v>
      </c>
      <c r="T295">
        <v>56.48</v>
      </c>
      <c r="U295">
        <v>35.92</v>
      </c>
      <c r="V295">
        <v>16.11</v>
      </c>
      <c r="W295">
        <v>17.05</v>
      </c>
      <c r="X295">
        <v>4.12</v>
      </c>
      <c r="Y295">
        <v>17.16</v>
      </c>
      <c r="Z295">
        <v>24.54</v>
      </c>
      <c r="AA295">
        <v>19.82</v>
      </c>
      <c r="AB295">
        <v>54.81</v>
      </c>
      <c r="AC295">
        <v>68.290000000000006</v>
      </c>
      <c r="AD295">
        <v>50.12</v>
      </c>
      <c r="AE295">
        <v>4.12</v>
      </c>
      <c r="AF295">
        <v>17.16</v>
      </c>
      <c r="AG295">
        <v>24.54</v>
      </c>
      <c r="AH295">
        <v>19.82</v>
      </c>
      <c r="AI295">
        <v>34.520000000000003</v>
      </c>
      <c r="AJ295">
        <v>37.01</v>
      </c>
      <c r="AK295">
        <v>64.16</v>
      </c>
      <c r="AL295">
        <v>64.25</v>
      </c>
      <c r="AM295">
        <v>4.12</v>
      </c>
      <c r="AN295">
        <v>17.16</v>
      </c>
      <c r="AO295">
        <v>20.99</v>
      </c>
      <c r="AP295">
        <v>34.520000000000003</v>
      </c>
      <c r="AQ295">
        <v>37.01</v>
      </c>
      <c r="AR295">
        <v>64.16</v>
      </c>
      <c r="AS295">
        <v>64.25</v>
      </c>
      <c r="AT295">
        <v>4.12</v>
      </c>
      <c r="AU295">
        <v>17.16</v>
      </c>
      <c r="AV295">
        <v>161.02000000000001</v>
      </c>
      <c r="AW295">
        <v>191.17</v>
      </c>
      <c r="AX295">
        <v>19.82</v>
      </c>
      <c r="AY295">
        <v>62.46</v>
      </c>
      <c r="AZ295">
        <v>5.39</v>
      </c>
      <c r="BA295">
        <v>60.8</v>
      </c>
      <c r="BB295">
        <v>5.39</v>
      </c>
      <c r="BC295">
        <v>60.8</v>
      </c>
      <c r="BD295">
        <v>5.39</v>
      </c>
      <c r="BE295">
        <v>18.7</v>
      </c>
      <c r="BF295">
        <v>3.69</v>
      </c>
      <c r="BG295">
        <v>3.69</v>
      </c>
      <c r="BH295">
        <v>88.46</v>
      </c>
      <c r="BI295">
        <v>5.39</v>
      </c>
      <c r="BJ295">
        <v>2.91</v>
      </c>
      <c r="BK295">
        <v>89.89</v>
      </c>
      <c r="BL295">
        <v>5.39</v>
      </c>
      <c r="BM295">
        <v>0</v>
      </c>
      <c r="BN295">
        <v>65.98</v>
      </c>
      <c r="BO295">
        <v>2.2599999999999998</v>
      </c>
      <c r="BP295">
        <v>0</v>
      </c>
      <c r="BQ295">
        <v>89.86</v>
      </c>
    </row>
    <row r="296" spans="1:69">
      <c r="A296" s="97">
        <v>43589</v>
      </c>
      <c r="B296" t="s">
        <v>692</v>
      </c>
      <c r="C296">
        <v>17.670000000000002</v>
      </c>
      <c r="D296">
        <v>28.14</v>
      </c>
      <c r="E296">
        <v>22.65</v>
      </c>
      <c r="F296">
        <v>62.04</v>
      </c>
      <c r="G296">
        <v>16.329999999999998</v>
      </c>
      <c r="H296">
        <v>21.39</v>
      </c>
      <c r="I296">
        <v>4.12</v>
      </c>
      <c r="J296">
        <v>17.670000000000002</v>
      </c>
      <c r="K296">
        <v>28.14</v>
      </c>
      <c r="L296">
        <v>22.65</v>
      </c>
      <c r="M296">
        <v>66.540000000000006</v>
      </c>
      <c r="N296">
        <v>42.32</v>
      </c>
      <c r="O296">
        <v>18.73</v>
      </c>
      <c r="P296">
        <v>20</v>
      </c>
      <c r="Q296">
        <v>4.12</v>
      </c>
      <c r="R296">
        <v>17.670000000000002</v>
      </c>
      <c r="S296">
        <v>24.05</v>
      </c>
      <c r="T296">
        <v>66.540000000000006</v>
      </c>
      <c r="U296">
        <v>42.32</v>
      </c>
      <c r="V296">
        <v>18.73</v>
      </c>
      <c r="W296">
        <v>20</v>
      </c>
      <c r="X296">
        <v>4.12</v>
      </c>
      <c r="Y296">
        <v>17.670000000000002</v>
      </c>
      <c r="Z296">
        <v>29.91</v>
      </c>
      <c r="AA296">
        <v>24.08</v>
      </c>
      <c r="AB296">
        <v>64.569999999999993</v>
      </c>
      <c r="AC296">
        <v>78.97</v>
      </c>
      <c r="AD296">
        <v>57.69</v>
      </c>
      <c r="AE296">
        <v>4.12</v>
      </c>
      <c r="AF296">
        <v>17.670000000000002</v>
      </c>
      <c r="AG296">
        <v>29.91</v>
      </c>
      <c r="AH296">
        <v>24.08</v>
      </c>
      <c r="AI296">
        <v>40.67</v>
      </c>
      <c r="AJ296">
        <v>43.6</v>
      </c>
      <c r="AK296">
        <v>74.06</v>
      </c>
      <c r="AL296">
        <v>74.16</v>
      </c>
      <c r="AM296">
        <v>4.12</v>
      </c>
      <c r="AN296">
        <v>17.670000000000002</v>
      </c>
      <c r="AO296">
        <v>25.56</v>
      </c>
      <c r="AP296">
        <v>40.67</v>
      </c>
      <c r="AQ296">
        <v>43.6</v>
      </c>
      <c r="AR296">
        <v>74.06</v>
      </c>
      <c r="AS296">
        <v>74.16</v>
      </c>
      <c r="AT296">
        <v>4.12</v>
      </c>
      <c r="AU296">
        <v>17.670000000000002</v>
      </c>
      <c r="AV296">
        <v>189.06</v>
      </c>
      <c r="AW296">
        <v>224.22</v>
      </c>
      <c r="AX296">
        <v>24.08</v>
      </c>
      <c r="AY296">
        <v>72.150000000000006</v>
      </c>
      <c r="AZ296">
        <v>5.55</v>
      </c>
      <c r="BA296">
        <v>71.98</v>
      </c>
      <c r="BB296">
        <v>5.55</v>
      </c>
      <c r="BC296">
        <v>71.98</v>
      </c>
      <c r="BD296">
        <v>5.55</v>
      </c>
      <c r="BE296">
        <v>22.03</v>
      </c>
      <c r="BF296">
        <v>3.8</v>
      </c>
      <c r="BG296">
        <v>3.8</v>
      </c>
      <c r="BH296">
        <v>104.23</v>
      </c>
      <c r="BI296">
        <v>5.55</v>
      </c>
      <c r="BJ296">
        <v>2.97</v>
      </c>
      <c r="BK296">
        <v>105.9</v>
      </c>
      <c r="BL296">
        <v>5.55</v>
      </c>
      <c r="BM296">
        <v>0</v>
      </c>
      <c r="BN296">
        <v>78.22</v>
      </c>
      <c r="BO296">
        <v>2.33</v>
      </c>
      <c r="BP296">
        <v>0</v>
      </c>
      <c r="BQ296">
        <v>105.87</v>
      </c>
    </row>
    <row r="297" spans="1:69">
      <c r="A297" s="97">
        <v>43589</v>
      </c>
      <c r="B297" t="s">
        <v>86</v>
      </c>
      <c r="C297">
        <v>17.16</v>
      </c>
      <c r="D297">
        <v>23.4</v>
      </c>
      <c r="E297">
        <v>19.18</v>
      </c>
      <c r="F297">
        <v>52.75</v>
      </c>
      <c r="G297">
        <v>81.25</v>
      </c>
      <c r="H297">
        <v>85.03</v>
      </c>
      <c r="I297">
        <v>4.12</v>
      </c>
      <c r="J297">
        <v>17.16</v>
      </c>
      <c r="K297">
        <v>23.4</v>
      </c>
      <c r="L297">
        <v>19.18</v>
      </c>
      <c r="M297">
        <v>56.58</v>
      </c>
      <c r="N297">
        <v>35.979999999999997</v>
      </c>
      <c r="O297">
        <v>91.74</v>
      </c>
      <c r="P297">
        <v>88.52</v>
      </c>
      <c r="Q297">
        <v>4.12</v>
      </c>
      <c r="R297">
        <v>17.16</v>
      </c>
      <c r="S297">
        <v>20.72</v>
      </c>
      <c r="T297">
        <v>56.58</v>
      </c>
      <c r="U297">
        <v>35.979999999999997</v>
      </c>
      <c r="V297">
        <v>91.74</v>
      </c>
      <c r="W297">
        <v>88.52</v>
      </c>
      <c r="X297">
        <v>4.12</v>
      </c>
      <c r="Y297">
        <v>17.16</v>
      </c>
      <c r="Z297">
        <v>24.87</v>
      </c>
      <c r="AA297">
        <v>20.39</v>
      </c>
      <c r="AB297">
        <v>54.9</v>
      </c>
      <c r="AC297">
        <v>231.61</v>
      </c>
      <c r="AD297">
        <v>134.72</v>
      </c>
      <c r="AE297">
        <v>4.12</v>
      </c>
      <c r="AF297">
        <v>17.16</v>
      </c>
      <c r="AG297">
        <v>24.87</v>
      </c>
      <c r="AH297">
        <v>20.39</v>
      </c>
      <c r="AI297">
        <v>34.58</v>
      </c>
      <c r="AJ297">
        <v>37.07</v>
      </c>
      <c r="AK297">
        <v>199.21</v>
      </c>
      <c r="AL297">
        <v>199.61</v>
      </c>
      <c r="AM297">
        <v>4.12</v>
      </c>
      <c r="AN297">
        <v>17.16</v>
      </c>
      <c r="AO297">
        <v>22.03</v>
      </c>
      <c r="AP297">
        <v>34.58</v>
      </c>
      <c r="AQ297">
        <v>37.07</v>
      </c>
      <c r="AR297">
        <v>199.21</v>
      </c>
      <c r="AS297">
        <v>199.61</v>
      </c>
      <c r="AT297">
        <v>4.12</v>
      </c>
      <c r="AU297">
        <v>17.16</v>
      </c>
      <c r="AV297">
        <v>342.53</v>
      </c>
      <c r="AW297">
        <v>412.71</v>
      </c>
      <c r="AX297">
        <v>20.39</v>
      </c>
      <c r="AY297">
        <v>171.18</v>
      </c>
      <c r="AZ297">
        <v>5.39</v>
      </c>
      <c r="BA297">
        <v>114.68</v>
      </c>
      <c r="BB297">
        <v>5.39</v>
      </c>
      <c r="BC297">
        <v>114.68</v>
      </c>
      <c r="BD297">
        <v>5.39</v>
      </c>
      <c r="BE297">
        <v>37.94</v>
      </c>
      <c r="BF297">
        <v>3.69</v>
      </c>
      <c r="BG297">
        <v>3.69</v>
      </c>
      <c r="BH297">
        <v>179.28</v>
      </c>
      <c r="BI297">
        <v>5.39</v>
      </c>
      <c r="BJ297">
        <v>2.91</v>
      </c>
      <c r="BK297">
        <v>182.38</v>
      </c>
      <c r="BL297">
        <v>5.39</v>
      </c>
      <c r="BM297">
        <v>0</v>
      </c>
      <c r="BN297">
        <v>121.09</v>
      </c>
      <c r="BO297">
        <v>2.2599999999999998</v>
      </c>
      <c r="BP297">
        <v>0</v>
      </c>
      <c r="BQ297">
        <v>182.34</v>
      </c>
    </row>
    <row r="298" spans="1:69">
      <c r="A298" s="97">
        <v>43589</v>
      </c>
      <c r="B298" t="s">
        <v>513</v>
      </c>
      <c r="C298">
        <v>17.16</v>
      </c>
      <c r="D298">
        <v>23.5</v>
      </c>
      <c r="E298">
        <v>19.05</v>
      </c>
      <c r="F298">
        <v>52.7</v>
      </c>
      <c r="G298">
        <v>11.88</v>
      </c>
      <c r="H298">
        <v>18.29</v>
      </c>
      <c r="I298">
        <v>4.12</v>
      </c>
      <c r="J298">
        <v>17.16</v>
      </c>
      <c r="K298">
        <v>23.5</v>
      </c>
      <c r="L298">
        <v>19.05</v>
      </c>
      <c r="M298">
        <v>56.53</v>
      </c>
      <c r="N298">
        <v>35.950000000000003</v>
      </c>
      <c r="O298">
        <v>13.8</v>
      </c>
      <c r="P298">
        <v>15.95</v>
      </c>
      <c r="Q298">
        <v>4.12</v>
      </c>
      <c r="R298">
        <v>17.16</v>
      </c>
      <c r="S298">
        <v>20.14</v>
      </c>
      <c r="T298">
        <v>56.53</v>
      </c>
      <c r="U298">
        <v>35.950000000000003</v>
      </c>
      <c r="V298">
        <v>13.8</v>
      </c>
      <c r="W298">
        <v>15.95</v>
      </c>
      <c r="X298">
        <v>4.12</v>
      </c>
      <c r="Y298">
        <v>17.16</v>
      </c>
      <c r="Z298">
        <v>24.98</v>
      </c>
      <c r="AA298">
        <v>20.25</v>
      </c>
      <c r="AB298">
        <v>54.85</v>
      </c>
      <c r="AC298">
        <v>68.11</v>
      </c>
      <c r="AD298">
        <v>53.13</v>
      </c>
      <c r="AE298">
        <v>4.12</v>
      </c>
      <c r="AF298">
        <v>17.16</v>
      </c>
      <c r="AG298">
        <v>24.98</v>
      </c>
      <c r="AH298">
        <v>20.25</v>
      </c>
      <c r="AI298">
        <v>34.549999999999997</v>
      </c>
      <c r="AJ298">
        <v>37.04</v>
      </c>
      <c r="AK298">
        <v>65.63</v>
      </c>
      <c r="AL298">
        <v>65.709999999999994</v>
      </c>
      <c r="AM298">
        <v>4.12</v>
      </c>
      <c r="AN298">
        <v>17.16</v>
      </c>
      <c r="AO298">
        <v>21.41</v>
      </c>
      <c r="AP298">
        <v>34.549999999999997</v>
      </c>
      <c r="AQ298">
        <v>37.04</v>
      </c>
      <c r="AR298">
        <v>65.63</v>
      </c>
      <c r="AS298">
        <v>65.709999999999994</v>
      </c>
      <c r="AT298">
        <v>4.12</v>
      </c>
      <c r="AU298">
        <v>17.16</v>
      </c>
      <c r="AV298">
        <v>161.31</v>
      </c>
      <c r="AW298">
        <v>191.43</v>
      </c>
      <c r="AX298">
        <v>20.25</v>
      </c>
      <c r="AY298">
        <v>64.900000000000006</v>
      </c>
      <c r="AZ298">
        <v>5.39</v>
      </c>
      <c r="BA298">
        <v>61.17</v>
      </c>
      <c r="BB298">
        <v>5.39</v>
      </c>
      <c r="BC298">
        <v>61.17</v>
      </c>
      <c r="BD298">
        <v>5.39</v>
      </c>
      <c r="BE298">
        <v>18.77</v>
      </c>
      <c r="BF298">
        <v>3.69</v>
      </c>
      <c r="BG298">
        <v>3.69</v>
      </c>
      <c r="BH298">
        <v>88.8</v>
      </c>
      <c r="BI298">
        <v>5.39</v>
      </c>
      <c r="BJ298">
        <v>2.91</v>
      </c>
      <c r="BK298">
        <v>90.23</v>
      </c>
      <c r="BL298">
        <v>5.39</v>
      </c>
      <c r="BM298">
        <v>0</v>
      </c>
      <c r="BN298">
        <v>65.39</v>
      </c>
      <c r="BO298">
        <v>2.2599999999999998</v>
      </c>
      <c r="BP298">
        <v>0</v>
      </c>
      <c r="BQ298">
        <v>90.21</v>
      </c>
    </row>
    <row r="299" spans="1:69">
      <c r="A299" s="97">
        <v>43589</v>
      </c>
      <c r="B299" t="s">
        <v>845</v>
      </c>
      <c r="C299">
        <v>17.16</v>
      </c>
      <c r="D299">
        <v>23.46</v>
      </c>
      <c r="E299">
        <v>19.100000000000001</v>
      </c>
      <c r="F299">
        <v>52.87</v>
      </c>
      <c r="G299">
        <v>17.95</v>
      </c>
      <c r="H299">
        <v>20.5</v>
      </c>
      <c r="I299">
        <v>4.12</v>
      </c>
      <c r="J299">
        <v>17.16</v>
      </c>
      <c r="K299">
        <v>23.46</v>
      </c>
      <c r="L299">
        <v>19.100000000000001</v>
      </c>
      <c r="M299">
        <v>56.71</v>
      </c>
      <c r="N299">
        <v>36.06</v>
      </c>
      <c r="O299">
        <v>20.39</v>
      </c>
      <c r="P299">
        <v>20.440000000000001</v>
      </c>
      <c r="Q299">
        <v>4.12</v>
      </c>
      <c r="R299">
        <v>17.16</v>
      </c>
      <c r="S299">
        <v>20.21</v>
      </c>
      <c r="T299">
        <v>56.71</v>
      </c>
      <c r="U299">
        <v>36.06</v>
      </c>
      <c r="V299">
        <v>20.39</v>
      </c>
      <c r="W299">
        <v>20.440000000000001</v>
      </c>
      <c r="X299">
        <v>4.12</v>
      </c>
      <c r="Y299">
        <v>17.16</v>
      </c>
      <c r="Z299">
        <v>24.94</v>
      </c>
      <c r="AA299">
        <v>20.3</v>
      </c>
      <c r="AB299">
        <v>55.03</v>
      </c>
      <c r="AC299">
        <v>78.099999999999994</v>
      </c>
      <c r="AD299">
        <v>55.65</v>
      </c>
      <c r="AE299">
        <v>4.12</v>
      </c>
      <c r="AF299">
        <v>17.16</v>
      </c>
      <c r="AG299">
        <v>24.94</v>
      </c>
      <c r="AH299">
        <v>20.3</v>
      </c>
      <c r="AI299">
        <v>34.659999999999997</v>
      </c>
      <c r="AJ299">
        <v>37.15</v>
      </c>
      <c r="AK299">
        <v>72.510000000000005</v>
      </c>
      <c r="AL299">
        <v>72.62</v>
      </c>
      <c r="AM299">
        <v>4.12</v>
      </c>
      <c r="AN299">
        <v>17.16</v>
      </c>
      <c r="AO299">
        <v>21.49</v>
      </c>
      <c r="AP299">
        <v>34.659999999999997</v>
      </c>
      <c r="AQ299">
        <v>37.15</v>
      </c>
      <c r="AR299">
        <v>72.510000000000005</v>
      </c>
      <c r="AS299">
        <v>72.62</v>
      </c>
      <c r="AT299">
        <v>4.12</v>
      </c>
      <c r="AU299">
        <v>17.16</v>
      </c>
      <c r="AV299">
        <v>172.54</v>
      </c>
      <c r="AW299">
        <v>205.15</v>
      </c>
      <c r="AX299">
        <v>20.3</v>
      </c>
      <c r="AY299">
        <v>69.17</v>
      </c>
      <c r="AZ299">
        <v>5.39</v>
      </c>
      <c r="BA299">
        <v>64.540000000000006</v>
      </c>
      <c r="BB299">
        <v>5.39</v>
      </c>
      <c r="BC299">
        <v>64.540000000000006</v>
      </c>
      <c r="BD299">
        <v>5.39</v>
      </c>
      <c r="BE299">
        <v>19.97</v>
      </c>
      <c r="BF299">
        <v>3.69</v>
      </c>
      <c r="BG299">
        <v>3.69</v>
      </c>
      <c r="BH299">
        <v>94.47</v>
      </c>
      <c r="BI299">
        <v>5.39</v>
      </c>
      <c r="BJ299">
        <v>2.91</v>
      </c>
      <c r="BK299">
        <v>96</v>
      </c>
      <c r="BL299">
        <v>5.39</v>
      </c>
      <c r="BM299">
        <v>0</v>
      </c>
      <c r="BN299">
        <v>69.06</v>
      </c>
      <c r="BO299">
        <v>2.2599999999999998</v>
      </c>
      <c r="BP299">
        <v>0</v>
      </c>
      <c r="BQ299">
        <v>95.97</v>
      </c>
    </row>
    <row r="300" spans="1:69">
      <c r="A300" s="97">
        <v>43589</v>
      </c>
      <c r="B300" t="s">
        <v>204</v>
      </c>
      <c r="C300">
        <v>15.04</v>
      </c>
      <c r="D300">
        <v>16.41</v>
      </c>
      <c r="E300">
        <v>16.41</v>
      </c>
      <c r="F300">
        <v>24.76</v>
      </c>
      <c r="G300">
        <v>89.72</v>
      </c>
      <c r="H300">
        <v>93.89</v>
      </c>
      <c r="I300">
        <v>4.3600000000000003</v>
      </c>
      <c r="J300">
        <v>15.04</v>
      </c>
      <c r="K300">
        <v>16.41</v>
      </c>
      <c r="L300">
        <v>16.41</v>
      </c>
      <c r="M300">
        <v>26.56</v>
      </c>
      <c r="N300">
        <v>16.89</v>
      </c>
      <c r="O300">
        <v>101.3</v>
      </c>
      <c r="P300">
        <v>97.75</v>
      </c>
      <c r="Q300">
        <v>4.3600000000000003</v>
      </c>
      <c r="R300">
        <v>15.04</v>
      </c>
      <c r="S300">
        <v>16.41</v>
      </c>
      <c r="T300">
        <v>26.56</v>
      </c>
      <c r="U300">
        <v>16.89</v>
      </c>
      <c r="V300">
        <v>101.3</v>
      </c>
      <c r="W300">
        <v>97.75</v>
      </c>
      <c r="X300">
        <v>4.3600000000000003</v>
      </c>
      <c r="Y300">
        <v>15.04</v>
      </c>
      <c r="Z300">
        <v>17.79</v>
      </c>
      <c r="AA300">
        <v>17.79</v>
      </c>
      <c r="AB300">
        <v>25.96</v>
      </c>
      <c r="AC300">
        <v>212.43</v>
      </c>
      <c r="AD300">
        <v>112.67</v>
      </c>
      <c r="AE300">
        <v>4.3600000000000003</v>
      </c>
      <c r="AF300">
        <v>15.04</v>
      </c>
      <c r="AG300">
        <v>17.79</v>
      </c>
      <c r="AH300">
        <v>17.79</v>
      </c>
      <c r="AI300">
        <v>16.350000000000001</v>
      </c>
      <c r="AJ300">
        <v>17.53</v>
      </c>
      <c r="AK300">
        <v>177.02</v>
      </c>
      <c r="AL300">
        <v>177.43</v>
      </c>
      <c r="AM300">
        <v>4.3600000000000003</v>
      </c>
      <c r="AN300">
        <v>15.04</v>
      </c>
      <c r="AO300">
        <v>17.79</v>
      </c>
      <c r="AP300">
        <v>16.350000000000001</v>
      </c>
      <c r="AQ300">
        <v>17.53</v>
      </c>
      <c r="AR300">
        <v>177.02</v>
      </c>
      <c r="AS300">
        <v>177.43</v>
      </c>
      <c r="AT300">
        <v>4.3600000000000003</v>
      </c>
      <c r="AU300">
        <v>15.04</v>
      </c>
      <c r="AV300">
        <v>282.10000000000002</v>
      </c>
      <c r="AW300">
        <v>340.49</v>
      </c>
      <c r="AX300">
        <v>17.79</v>
      </c>
      <c r="AY300">
        <v>137.79</v>
      </c>
      <c r="AZ300">
        <v>4.72</v>
      </c>
      <c r="BA300">
        <v>94.88</v>
      </c>
      <c r="BB300">
        <v>4.72</v>
      </c>
      <c r="BC300">
        <v>94.88</v>
      </c>
      <c r="BD300">
        <v>4.72</v>
      </c>
      <c r="BE300">
        <v>31.45</v>
      </c>
      <c r="BF300">
        <v>0</v>
      </c>
      <c r="BG300">
        <v>0</v>
      </c>
      <c r="BH300">
        <v>149.01</v>
      </c>
      <c r="BI300">
        <v>4.72</v>
      </c>
      <c r="BJ300">
        <v>0</v>
      </c>
      <c r="BK300">
        <v>151.22</v>
      </c>
      <c r="BL300">
        <v>4.72</v>
      </c>
      <c r="BM300">
        <v>0</v>
      </c>
      <c r="BN300">
        <v>96.75</v>
      </c>
      <c r="BO300">
        <v>0</v>
      </c>
      <c r="BP300">
        <v>0</v>
      </c>
      <c r="BQ300">
        <v>151.18</v>
      </c>
    </row>
    <row r="301" spans="1:69">
      <c r="A301" s="97">
        <v>43589</v>
      </c>
      <c r="B301" t="s">
        <v>201</v>
      </c>
      <c r="C301">
        <v>15.04</v>
      </c>
      <c r="D301">
        <v>16.41</v>
      </c>
      <c r="E301">
        <v>16.41</v>
      </c>
      <c r="F301">
        <v>24.76</v>
      </c>
      <c r="G301">
        <v>89.72</v>
      </c>
      <c r="H301">
        <v>93.89</v>
      </c>
      <c r="I301">
        <v>4.3600000000000003</v>
      </c>
      <c r="J301">
        <v>15.04</v>
      </c>
      <c r="K301">
        <v>16.41</v>
      </c>
      <c r="L301">
        <v>16.41</v>
      </c>
      <c r="M301">
        <v>26.56</v>
      </c>
      <c r="N301">
        <v>16.89</v>
      </c>
      <c r="O301">
        <v>101.3</v>
      </c>
      <c r="P301">
        <v>97.75</v>
      </c>
      <c r="Q301">
        <v>4.3600000000000003</v>
      </c>
      <c r="R301">
        <v>15.04</v>
      </c>
      <c r="S301">
        <v>16.41</v>
      </c>
      <c r="T301">
        <v>26.56</v>
      </c>
      <c r="U301">
        <v>16.89</v>
      </c>
      <c r="V301">
        <v>101.3</v>
      </c>
      <c r="W301">
        <v>97.75</v>
      </c>
      <c r="X301">
        <v>4.3600000000000003</v>
      </c>
      <c r="Y301">
        <v>15.04</v>
      </c>
      <c r="Z301">
        <v>17.79</v>
      </c>
      <c r="AA301">
        <v>17.79</v>
      </c>
      <c r="AB301">
        <v>25.96</v>
      </c>
      <c r="AC301">
        <v>212.43</v>
      </c>
      <c r="AD301">
        <v>112.67</v>
      </c>
      <c r="AE301">
        <v>4.3600000000000003</v>
      </c>
      <c r="AF301">
        <v>15.04</v>
      </c>
      <c r="AG301">
        <v>17.79</v>
      </c>
      <c r="AH301">
        <v>17.79</v>
      </c>
      <c r="AI301">
        <v>16.350000000000001</v>
      </c>
      <c r="AJ301">
        <v>17.53</v>
      </c>
      <c r="AK301">
        <v>177.02</v>
      </c>
      <c r="AL301">
        <v>177.43</v>
      </c>
      <c r="AM301">
        <v>4.3600000000000003</v>
      </c>
      <c r="AN301">
        <v>15.04</v>
      </c>
      <c r="AO301">
        <v>17.79</v>
      </c>
      <c r="AP301">
        <v>16.350000000000001</v>
      </c>
      <c r="AQ301">
        <v>17.53</v>
      </c>
      <c r="AR301">
        <v>177.02</v>
      </c>
      <c r="AS301">
        <v>177.43</v>
      </c>
      <c r="AT301">
        <v>4.3600000000000003</v>
      </c>
      <c r="AU301">
        <v>15.04</v>
      </c>
      <c r="AV301">
        <v>282.10000000000002</v>
      </c>
      <c r="AW301">
        <v>340.49</v>
      </c>
      <c r="AX301">
        <v>17.79</v>
      </c>
      <c r="AY301">
        <v>137.79</v>
      </c>
      <c r="AZ301">
        <v>4.72</v>
      </c>
      <c r="BA301">
        <v>94.88</v>
      </c>
      <c r="BB301">
        <v>4.72</v>
      </c>
      <c r="BC301">
        <v>94.88</v>
      </c>
      <c r="BD301">
        <v>4.72</v>
      </c>
      <c r="BE301">
        <v>31.45</v>
      </c>
      <c r="BF301">
        <v>0</v>
      </c>
      <c r="BG301">
        <v>0</v>
      </c>
      <c r="BH301">
        <v>149.01</v>
      </c>
      <c r="BI301">
        <v>4.72</v>
      </c>
      <c r="BJ301">
        <v>0</v>
      </c>
      <c r="BK301">
        <v>151.22</v>
      </c>
      <c r="BL301">
        <v>4.72</v>
      </c>
      <c r="BM301">
        <v>0</v>
      </c>
      <c r="BN301">
        <v>96.75</v>
      </c>
      <c r="BO301">
        <v>0</v>
      </c>
      <c r="BP301">
        <v>0</v>
      </c>
      <c r="BQ301">
        <v>151.18</v>
      </c>
    </row>
    <row r="302" spans="1:69">
      <c r="A302" s="97">
        <v>43589</v>
      </c>
      <c r="B302" t="s">
        <v>191</v>
      </c>
      <c r="C302">
        <v>4.28</v>
      </c>
      <c r="D302">
        <v>23.75</v>
      </c>
      <c r="E302">
        <v>19.829999999999998</v>
      </c>
      <c r="F302">
        <v>51.75</v>
      </c>
      <c r="G302">
        <v>10.06</v>
      </c>
      <c r="H302">
        <v>10.1</v>
      </c>
      <c r="I302">
        <v>4.3600000000000003</v>
      </c>
      <c r="J302">
        <v>3.51</v>
      </c>
      <c r="K302">
        <v>23.75</v>
      </c>
      <c r="L302">
        <v>19.829999999999998</v>
      </c>
      <c r="M302">
        <v>45.31</v>
      </c>
      <c r="N302">
        <v>24.15</v>
      </c>
      <c r="O302">
        <v>11.14</v>
      </c>
      <c r="P302">
        <v>10.65</v>
      </c>
      <c r="Q302">
        <v>4.3600000000000003</v>
      </c>
      <c r="R302">
        <v>3.51</v>
      </c>
      <c r="S302">
        <v>20.75</v>
      </c>
      <c r="T302">
        <v>45.31</v>
      </c>
      <c r="U302">
        <v>24.15</v>
      </c>
      <c r="V302">
        <v>11.14</v>
      </c>
      <c r="W302">
        <v>10.65</v>
      </c>
      <c r="X302">
        <v>4.3600000000000003</v>
      </c>
      <c r="Y302">
        <v>4.28</v>
      </c>
      <c r="Z302">
        <v>25.72</v>
      </c>
      <c r="AA302">
        <v>21.47</v>
      </c>
      <c r="AB302">
        <v>57</v>
      </c>
      <c r="AC302">
        <v>51.33</v>
      </c>
      <c r="AD302">
        <v>36.07</v>
      </c>
      <c r="AE302">
        <v>4.3600000000000003</v>
      </c>
      <c r="AF302">
        <v>3.51</v>
      </c>
      <c r="AG302">
        <v>25.72</v>
      </c>
      <c r="AH302">
        <v>21.47</v>
      </c>
      <c r="AI302">
        <v>49.41</v>
      </c>
      <c r="AJ302">
        <v>30.02</v>
      </c>
      <c r="AK302">
        <v>51.98</v>
      </c>
      <c r="AL302">
        <v>45.36</v>
      </c>
      <c r="AM302">
        <v>4.3600000000000003</v>
      </c>
      <c r="AN302">
        <v>3.51</v>
      </c>
      <c r="AO302">
        <v>22.47</v>
      </c>
      <c r="AP302">
        <v>49.41</v>
      </c>
      <c r="AQ302">
        <v>30.02</v>
      </c>
      <c r="AR302">
        <v>51.98</v>
      </c>
      <c r="AS302">
        <v>45.36</v>
      </c>
      <c r="AT302">
        <v>4.3600000000000003</v>
      </c>
      <c r="AU302">
        <v>3.51</v>
      </c>
      <c r="AV302">
        <v>119.28</v>
      </c>
      <c r="AW302">
        <v>160.53</v>
      </c>
      <c r="AX302">
        <v>21.47</v>
      </c>
      <c r="AY302">
        <v>46.58</v>
      </c>
      <c r="AZ302">
        <v>2.58</v>
      </c>
      <c r="BA302">
        <v>57.3</v>
      </c>
      <c r="BB302">
        <v>3.88</v>
      </c>
      <c r="BC302">
        <v>57.3</v>
      </c>
      <c r="BD302">
        <v>2.58</v>
      </c>
      <c r="BE302">
        <v>22.24</v>
      </c>
      <c r="BF302">
        <v>2.29</v>
      </c>
      <c r="BG302">
        <v>2.29</v>
      </c>
      <c r="BH302">
        <v>50.7</v>
      </c>
      <c r="BI302">
        <v>2.58</v>
      </c>
      <c r="BJ302">
        <v>0</v>
      </c>
      <c r="BK302">
        <v>51.49</v>
      </c>
      <c r="BL302">
        <v>2.58</v>
      </c>
      <c r="BM302">
        <v>0</v>
      </c>
      <c r="BN302">
        <v>40.4</v>
      </c>
      <c r="BO302">
        <v>2.2599999999999998</v>
      </c>
      <c r="BP302">
        <v>0</v>
      </c>
      <c r="BQ302">
        <v>51.47</v>
      </c>
    </row>
    <row r="303" spans="1:69">
      <c r="A303" s="97">
        <v>43589</v>
      </c>
      <c r="B303" t="s">
        <v>128</v>
      </c>
      <c r="C303">
        <v>9.7799999999999994</v>
      </c>
      <c r="D303">
        <v>23.1</v>
      </c>
      <c r="E303">
        <v>18.77</v>
      </c>
      <c r="F303">
        <v>55.73</v>
      </c>
      <c r="G303">
        <v>23.37</v>
      </c>
      <c r="H303">
        <v>20.04</v>
      </c>
      <c r="I303">
        <v>4.3600000000000003</v>
      </c>
      <c r="J303">
        <v>9.56</v>
      </c>
      <c r="K303">
        <v>23.1</v>
      </c>
      <c r="L303">
        <v>18.77</v>
      </c>
      <c r="M303">
        <v>48.28</v>
      </c>
      <c r="N303">
        <v>30.1</v>
      </c>
      <c r="O303">
        <v>23.56</v>
      </c>
      <c r="P303">
        <v>22.31</v>
      </c>
      <c r="Q303">
        <v>4.3600000000000003</v>
      </c>
      <c r="R303">
        <v>9.56</v>
      </c>
      <c r="S303">
        <v>19.940000000000001</v>
      </c>
      <c r="T303">
        <v>48.28</v>
      </c>
      <c r="U303">
        <v>30.1</v>
      </c>
      <c r="V303">
        <v>23.56</v>
      </c>
      <c r="W303">
        <v>22.31</v>
      </c>
      <c r="X303">
        <v>4.3600000000000003</v>
      </c>
      <c r="Y303">
        <v>9.7799999999999994</v>
      </c>
      <c r="Z303">
        <v>25.37</v>
      </c>
      <c r="AA303">
        <v>20.61</v>
      </c>
      <c r="AB303">
        <v>58.21</v>
      </c>
      <c r="AC303">
        <v>84.87</v>
      </c>
      <c r="AD303">
        <v>55.39</v>
      </c>
      <c r="AE303">
        <v>4.3600000000000003</v>
      </c>
      <c r="AF303">
        <v>9.56</v>
      </c>
      <c r="AG303">
        <v>25.37</v>
      </c>
      <c r="AH303">
        <v>20.61</v>
      </c>
      <c r="AI303">
        <v>43.7</v>
      </c>
      <c r="AJ303">
        <v>39.299999999999997</v>
      </c>
      <c r="AK303">
        <v>80.95</v>
      </c>
      <c r="AL303">
        <v>76.27</v>
      </c>
      <c r="AM303">
        <v>4.3600000000000003</v>
      </c>
      <c r="AN303">
        <v>9.56</v>
      </c>
      <c r="AO303">
        <v>21.9</v>
      </c>
      <c r="AP303">
        <v>43.7</v>
      </c>
      <c r="AQ303">
        <v>39.299999999999997</v>
      </c>
      <c r="AR303">
        <v>80.95</v>
      </c>
      <c r="AS303">
        <v>76.27</v>
      </c>
      <c r="AT303">
        <v>4.3600000000000003</v>
      </c>
      <c r="AU303">
        <v>9.56</v>
      </c>
      <c r="AV303">
        <v>183.99</v>
      </c>
      <c r="AW303">
        <v>219.04</v>
      </c>
      <c r="AX303">
        <v>20.61</v>
      </c>
      <c r="AY303">
        <v>70.38</v>
      </c>
      <c r="AZ303">
        <v>3.33</v>
      </c>
      <c r="BA303">
        <v>68.16</v>
      </c>
      <c r="BB303">
        <v>5.3</v>
      </c>
      <c r="BC303">
        <v>68.16</v>
      </c>
      <c r="BD303">
        <v>3.33</v>
      </c>
      <c r="BE303">
        <v>24.32</v>
      </c>
      <c r="BF303">
        <v>0</v>
      </c>
      <c r="BG303">
        <v>0</v>
      </c>
      <c r="BH303">
        <v>68.5</v>
      </c>
      <c r="BI303">
        <v>3.33</v>
      </c>
      <c r="BJ303">
        <v>0</v>
      </c>
      <c r="BK303">
        <v>69.489999999999995</v>
      </c>
      <c r="BL303">
        <v>3.33</v>
      </c>
      <c r="BM303">
        <v>0</v>
      </c>
      <c r="BN303">
        <v>50.33</v>
      </c>
      <c r="BO303">
        <v>0</v>
      </c>
      <c r="BP303">
        <v>0</v>
      </c>
      <c r="BQ303">
        <v>69.099999999999994</v>
      </c>
    </row>
    <row r="304" spans="1:69">
      <c r="A304" s="97">
        <v>43589</v>
      </c>
      <c r="B304" t="s">
        <v>131</v>
      </c>
      <c r="C304">
        <v>9.7799999999999994</v>
      </c>
      <c r="D304">
        <v>16.010000000000002</v>
      </c>
      <c r="E304">
        <v>16.010000000000002</v>
      </c>
      <c r="F304">
        <v>26.21</v>
      </c>
      <c r="G304">
        <v>23.37</v>
      </c>
      <c r="H304">
        <v>20.04</v>
      </c>
      <c r="I304">
        <v>4.3600000000000003</v>
      </c>
      <c r="J304">
        <v>9.56</v>
      </c>
      <c r="K304">
        <v>16.010000000000002</v>
      </c>
      <c r="L304">
        <v>16.010000000000002</v>
      </c>
      <c r="M304">
        <v>22.71</v>
      </c>
      <c r="N304">
        <v>14.16</v>
      </c>
      <c r="O304">
        <v>23.56</v>
      </c>
      <c r="P304">
        <v>22.31</v>
      </c>
      <c r="Q304">
        <v>4.3600000000000003</v>
      </c>
      <c r="R304">
        <v>9.56</v>
      </c>
      <c r="S304">
        <v>16.010000000000002</v>
      </c>
      <c r="T304">
        <v>22.71</v>
      </c>
      <c r="U304">
        <v>14.16</v>
      </c>
      <c r="V304">
        <v>23.56</v>
      </c>
      <c r="W304">
        <v>22.31</v>
      </c>
      <c r="X304">
        <v>4.3600000000000003</v>
      </c>
      <c r="Y304">
        <v>9.7799999999999994</v>
      </c>
      <c r="Z304">
        <v>17.579999999999998</v>
      </c>
      <c r="AA304">
        <v>17.579999999999998</v>
      </c>
      <c r="AB304">
        <v>27.38</v>
      </c>
      <c r="AC304">
        <v>84.87</v>
      </c>
      <c r="AD304">
        <v>55.39</v>
      </c>
      <c r="AE304">
        <v>4.3600000000000003</v>
      </c>
      <c r="AF304">
        <v>9.56</v>
      </c>
      <c r="AG304">
        <v>17.579999999999998</v>
      </c>
      <c r="AH304">
        <v>17.579999999999998</v>
      </c>
      <c r="AI304">
        <v>20.55</v>
      </c>
      <c r="AJ304">
        <v>18.489999999999998</v>
      </c>
      <c r="AK304">
        <v>80.95</v>
      </c>
      <c r="AL304">
        <v>76.27</v>
      </c>
      <c r="AM304">
        <v>4.3600000000000003</v>
      </c>
      <c r="AN304">
        <v>9.56</v>
      </c>
      <c r="AO304">
        <v>17.579999999999998</v>
      </c>
      <c r="AP304">
        <v>20.55</v>
      </c>
      <c r="AQ304">
        <v>18.489999999999998</v>
      </c>
      <c r="AR304">
        <v>80.95</v>
      </c>
      <c r="AS304">
        <v>76.27</v>
      </c>
      <c r="AT304">
        <v>4.3600000000000003</v>
      </c>
      <c r="AU304">
        <v>9.56</v>
      </c>
      <c r="AV304">
        <v>142.03</v>
      </c>
      <c r="AW304">
        <v>169.52</v>
      </c>
      <c r="AX304">
        <v>17.579999999999998</v>
      </c>
      <c r="AY304">
        <v>70.38</v>
      </c>
      <c r="AZ304">
        <v>3.33</v>
      </c>
      <c r="BA304">
        <v>53.88</v>
      </c>
      <c r="BB304">
        <v>5.3</v>
      </c>
      <c r="BC304">
        <v>53.88</v>
      </c>
      <c r="BD304">
        <v>3.33</v>
      </c>
      <c r="BE304">
        <v>19.22</v>
      </c>
      <c r="BF304">
        <v>0</v>
      </c>
      <c r="BG304">
        <v>0</v>
      </c>
      <c r="BH304">
        <v>54.14</v>
      </c>
      <c r="BI304">
        <v>3.33</v>
      </c>
      <c r="BJ304">
        <v>0</v>
      </c>
      <c r="BK304">
        <v>54.92</v>
      </c>
      <c r="BL304">
        <v>3.33</v>
      </c>
      <c r="BM304">
        <v>0</v>
      </c>
      <c r="BN304">
        <v>36.44</v>
      </c>
      <c r="BO304">
        <v>0</v>
      </c>
      <c r="BP304">
        <v>0</v>
      </c>
      <c r="BQ304">
        <v>54.65</v>
      </c>
    </row>
    <row r="305" spans="1:69">
      <c r="A305" s="97">
        <v>43589</v>
      </c>
      <c r="B305" t="s">
        <v>93</v>
      </c>
      <c r="C305">
        <v>17.16</v>
      </c>
      <c r="D305">
        <v>24.57</v>
      </c>
      <c r="E305">
        <v>20.329999999999998</v>
      </c>
      <c r="F305">
        <v>53.27</v>
      </c>
      <c r="G305">
        <v>81.25</v>
      </c>
      <c r="H305">
        <v>85.03</v>
      </c>
      <c r="I305">
        <v>4.12</v>
      </c>
      <c r="J305">
        <v>17.16</v>
      </c>
      <c r="K305">
        <v>24.57</v>
      </c>
      <c r="L305">
        <v>20.329999999999998</v>
      </c>
      <c r="M305">
        <v>57.14</v>
      </c>
      <c r="N305">
        <v>36.340000000000003</v>
      </c>
      <c r="O305">
        <v>91.74</v>
      </c>
      <c r="P305">
        <v>88.52</v>
      </c>
      <c r="Q305">
        <v>4.12</v>
      </c>
      <c r="R305">
        <v>17.16</v>
      </c>
      <c r="S305">
        <v>21.88</v>
      </c>
      <c r="T305">
        <v>57.14</v>
      </c>
      <c r="U305">
        <v>36.340000000000003</v>
      </c>
      <c r="V305">
        <v>91.74</v>
      </c>
      <c r="W305">
        <v>88.52</v>
      </c>
      <c r="X305">
        <v>4.12</v>
      </c>
      <c r="Y305">
        <v>17.16</v>
      </c>
      <c r="Z305">
        <v>26.12</v>
      </c>
      <c r="AA305">
        <v>21.61</v>
      </c>
      <c r="AB305">
        <v>55.44</v>
      </c>
      <c r="AC305">
        <v>231.61</v>
      </c>
      <c r="AD305">
        <v>134.72</v>
      </c>
      <c r="AE305">
        <v>4.12</v>
      </c>
      <c r="AF305">
        <v>17.16</v>
      </c>
      <c r="AG305">
        <v>26.12</v>
      </c>
      <c r="AH305">
        <v>21.61</v>
      </c>
      <c r="AI305">
        <v>34.92</v>
      </c>
      <c r="AJ305">
        <v>37.44</v>
      </c>
      <c r="AK305">
        <v>199.21</v>
      </c>
      <c r="AL305">
        <v>199.61</v>
      </c>
      <c r="AM305">
        <v>4.12</v>
      </c>
      <c r="AN305">
        <v>17.16</v>
      </c>
      <c r="AO305">
        <v>23.26</v>
      </c>
      <c r="AP305">
        <v>34.92</v>
      </c>
      <c r="AQ305">
        <v>37.44</v>
      </c>
      <c r="AR305">
        <v>199.21</v>
      </c>
      <c r="AS305">
        <v>199.61</v>
      </c>
      <c r="AT305">
        <v>4.12</v>
      </c>
      <c r="AU305">
        <v>17.16</v>
      </c>
      <c r="AV305">
        <v>344.38</v>
      </c>
      <c r="AW305">
        <v>414.7</v>
      </c>
      <c r="AX305">
        <v>21.61</v>
      </c>
      <c r="AY305">
        <v>171.18</v>
      </c>
      <c r="AZ305">
        <v>5.39</v>
      </c>
      <c r="BA305">
        <v>116.09</v>
      </c>
      <c r="BB305">
        <v>5.39</v>
      </c>
      <c r="BC305">
        <v>116.09</v>
      </c>
      <c r="BD305">
        <v>5.39</v>
      </c>
      <c r="BE305">
        <v>38.26</v>
      </c>
      <c r="BF305">
        <v>3.69</v>
      </c>
      <c r="BG305">
        <v>3.69</v>
      </c>
      <c r="BH305">
        <v>180.8</v>
      </c>
      <c r="BI305">
        <v>5.39</v>
      </c>
      <c r="BJ305">
        <v>2.91</v>
      </c>
      <c r="BK305">
        <v>183.92</v>
      </c>
      <c r="BL305">
        <v>5.39</v>
      </c>
      <c r="BM305">
        <v>0</v>
      </c>
      <c r="BN305">
        <v>122.62</v>
      </c>
      <c r="BO305">
        <v>2.2599999999999998</v>
      </c>
      <c r="BP305">
        <v>0</v>
      </c>
      <c r="BQ305">
        <v>183.88</v>
      </c>
    </row>
    <row r="306" spans="1:69">
      <c r="A306" s="97">
        <v>43589</v>
      </c>
      <c r="B306" t="s">
        <v>1296</v>
      </c>
      <c r="C306">
        <v>17.16</v>
      </c>
      <c r="D306">
        <v>23.25</v>
      </c>
      <c r="E306">
        <v>18.84</v>
      </c>
      <c r="F306">
        <v>52.22</v>
      </c>
      <c r="G306">
        <v>14.07</v>
      </c>
      <c r="H306">
        <v>18.07</v>
      </c>
      <c r="I306">
        <v>4.12</v>
      </c>
      <c r="J306">
        <v>17.16</v>
      </c>
      <c r="K306">
        <v>23.25</v>
      </c>
      <c r="L306">
        <v>18.84</v>
      </c>
      <c r="M306">
        <v>56.02</v>
      </c>
      <c r="N306">
        <v>35.630000000000003</v>
      </c>
      <c r="O306">
        <v>16.11</v>
      </c>
      <c r="P306">
        <v>17.05</v>
      </c>
      <c r="Q306">
        <v>4.12</v>
      </c>
      <c r="R306">
        <v>17.16</v>
      </c>
      <c r="S306">
        <v>19.93</v>
      </c>
      <c r="T306">
        <v>56.02</v>
      </c>
      <c r="U306">
        <v>35.630000000000003</v>
      </c>
      <c r="V306">
        <v>16.11</v>
      </c>
      <c r="W306">
        <v>17.05</v>
      </c>
      <c r="X306">
        <v>4.12</v>
      </c>
      <c r="Y306">
        <v>17.16</v>
      </c>
      <c r="Z306">
        <v>24.72</v>
      </c>
      <c r="AA306">
        <v>20.03</v>
      </c>
      <c r="AB306">
        <v>54.36</v>
      </c>
      <c r="AC306">
        <v>68.290000000000006</v>
      </c>
      <c r="AD306">
        <v>50.12</v>
      </c>
      <c r="AE306">
        <v>4.12</v>
      </c>
      <c r="AF306">
        <v>17.16</v>
      </c>
      <c r="AG306">
        <v>24.72</v>
      </c>
      <c r="AH306">
        <v>20.03</v>
      </c>
      <c r="AI306">
        <v>34.229999999999997</v>
      </c>
      <c r="AJ306">
        <v>36.700000000000003</v>
      </c>
      <c r="AK306">
        <v>64.16</v>
      </c>
      <c r="AL306">
        <v>64.25</v>
      </c>
      <c r="AM306">
        <v>4.12</v>
      </c>
      <c r="AN306">
        <v>17.16</v>
      </c>
      <c r="AO306">
        <v>21.19</v>
      </c>
      <c r="AP306">
        <v>34.229999999999997</v>
      </c>
      <c r="AQ306">
        <v>36.700000000000003</v>
      </c>
      <c r="AR306">
        <v>64.16</v>
      </c>
      <c r="AS306">
        <v>64.25</v>
      </c>
      <c r="AT306">
        <v>4.12</v>
      </c>
      <c r="AU306">
        <v>17.16</v>
      </c>
      <c r="AV306">
        <v>160.69999999999999</v>
      </c>
      <c r="AW306">
        <v>190.74</v>
      </c>
      <c r="AX306">
        <v>20.03</v>
      </c>
      <c r="AY306">
        <v>62.46</v>
      </c>
      <c r="AZ306">
        <v>5.39</v>
      </c>
      <c r="BA306">
        <v>60.85</v>
      </c>
      <c r="BB306">
        <v>5.39</v>
      </c>
      <c r="BC306">
        <v>60.85</v>
      </c>
      <c r="BD306">
        <v>5.39</v>
      </c>
      <c r="BE306">
        <v>18.690000000000001</v>
      </c>
      <c r="BF306">
        <v>3.69</v>
      </c>
      <c r="BG306">
        <v>3.69</v>
      </c>
      <c r="BH306">
        <v>88.41</v>
      </c>
      <c r="BI306">
        <v>5.39</v>
      </c>
      <c r="BJ306">
        <v>2.91</v>
      </c>
      <c r="BK306">
        <v>89.83</v>
      </c>
      <c r="BL306">
        <v>5.39</v>
      </c>
      <c r="BM306">
        <v>0</v>
      </c>
      <c r="BN306">
        <v>65.94</v>
      </c>
      <c r="BO306">
        <v>2.2599999999999998</v>
      </c>
      <c r="BP306">
        <v>0</v>
      </c>
      <c r="BQ306">
        <v>89.81</v>
      </c>
    </row>
    <row r="307" spans="1:69">
      <c r="A307" s="97">
        <v>43589</v>
      </c>
      <c r="B307" t="s">
        <v>979</v>
      </c>
      <c r="C307">
        <v>15.04</v>
      </c>
      <c r="D307">
        <v>23.61</v>
      </c>
      <c r="E307">
        <v>19.47</v>
      </c>
      <c r="F307">
        <v>52.37</v>
      </c>
      <c r="G307">
        <v>89.72</v>
      </c>
      <c r="H307">
        <v>93.89</v>
      </c>
      <c r="I307">
        <v>4.3600000000000003</v>
      </c>
      <c r="J307">
        <v>15.04</v>
      </c>
      <c r="K307">
        <v>23.61</v>
      </c>
      <c r="L307">
        <v>19.47</v>
      </c>
      <c r="M307">
        <v>56.18</v>
      </c>
      <c r="N307">
        <v>35.729999999999997</v>
      </c>
      <c r="O307">
        <v>101.3</v>
      </c>
      <c r="P307">
        <v>97.75</v>
      </c>
      <c r="Q307">
        <v>4.3600000000000003</v>
      </c>
      <c r="R307">
        <v>15.04</v>
      </c>
      <c r="S307">
        <v>20.65</v>
      </c>
      <c r="T307">
        <v>56.18</v>
      </c>
      <c r="U307">
        <v>35.729999999999997</v>
      </c>
      <c r="V307">
        <v>101.3</v>
      </c>
      <c r="W307">
        <v>97.75</v>
      </c>
      <c r="X307">
        <v>4.3600000000000003</v>
      </c>
      <c r="Y307">
        <v>15.04</v>
      </c>
      <c r="Z307">
        <v>25.6</v>
      </c>
      <c r="AA307">
        <v>21.11</v>
      </c>
      <c r="AB307">
        <v>54.91</v>
      </c>
      <c r="AC307">
        <v>217.04</v>
      </c>
      <c r="AD307">
        <v>112.67</v>
      </c>
      <c r="AE307">
        <v>4.3600000000000003</v>
      </c>
      <c r="AF307">
        <v>15.04</v>
      </c>
      <c r="AG307">
        <v>25.6</v>
      </c>
      <c r="AH307">
        <v>21.11</v>
      </c>
      <c r="AI307">
        <v>34.58</v>
      </c>
      <c r="AJ307">
        <v>37.08</v>
      </c>
      <c r="AK307">
        <v>179.59</v>
      </c>
      <c r="AL307">
        <v>180.01</v>
      </c>
      <c r="AM307">
        <v>4.3600000000000003</v>
      </c>
      <c r="AN307">
        <v>15.04</v>
      </c>
      <c r="AO307">
        <v>22.39</v>
      </c>
      <c r="AP307">
        <v>34.58</v>
      </c>
      <c r="AQ307">
        <v>37.08</v>
      </c>
      <c r="AR307">
        <v>179.59</v>
      </c>
      <c r="AS307">
        <v>180.01</v>
      </c>
      <c r="AT307">
        <v>4.3600000000000003</v>
      </c>
      <c r="AU307">
        <v>15.04</v>
      </c>
      <c r="AV307">
        <v>327.12</v>
      </c>
      <c r="AW307">
        <v>393.73</v>
      </c>
      <c r="AX307">
        <v>21.11</v>
      </c>
      <c r="AY307">
        <v>143.16</v>
      </c>
      <c r="AZ307">
        <v>4.72</v>
      </c>
      <c r="BA307">
        <v>110.34</v>
      </c>
      <c r="BB307">
        <v>4.72</v>
      </c>
      <c r="BC307">
        <v>110.34</v>
      </c>
      <c r="BD307">
        <v>4.72</v>
      </c>
      <c r="BE307">
        <v>36.32</v>
      </c>
      <c r="BF307">
        <v>0</v>
      </c>
      <c r="BG307">
        <v>0</v>
      </c>
      <c r="BH307">
        <v>172.06</v>
      </c>
      <c r="BI307">
        <v>4.72</v>
      </c>
      <c r="BJ307">
        <v>0</v>
      </c>
      <c r="BK307">
        <v>174.6</v>
      </c>
      <c r="BL307">
        <v>4.72</v>
      </c>
      <c r="BM307">
        <v>0</v>
      </c>
      <c r="BN307">
        <v>117.89</v>
      </c>
      <c r="BO307">
        <v>0</v>
      </c>
      <c r="BP307">
        <v>0</v>
      </c>
      <c r="BQ307">
        <v>174.55</v>
      </c>
    </row>
    <row r="308" spans="1:69">
      <c r="A308" s="97">
        <v>43589</v>
      </c>
      <c r="B308" t="s">
        <v>1297</v>
      </c>
      <c r="C308">
        <v>17.16</v>
      </c>
      <c r="D308">
        <v>23.98</v>
      </c>
      <c r="E308">
        <v>19.43</v>
      </c>
      <c r="F308">
        <v>52.41</v>
      </c>
      <c r="G308">
        <v>12.33</v>
      </c>
      <c r="H308">
        <v>16.350000000000001</v>
      </c>
      <c r="I308">
        <v>4.12</v>
      </c>
      <c r="J308">
        <v>17.16</v>
      </c>
      <c r="K308">
        <v>23.98</v>
      </c>
      <c r="L308">
        <v>19.43</v>
      </c>
      <c r="M308">
        <v>56.22</v>
      </c>
      <c r="N308">
        <v>35.76</v>
      </c>
      <c r="O308">
        <v>14.15</v>
      </c>
      <c r="P308">
        <v>15.21</v>
      </c>
      <c r="Q308">
        <v>4.12</v>
      </c>
      <c r="R308">
        <v>17.16</v>
      </c>
      <c r="S308">
        <v>20.53</v>
      </c>
      <c r="T308">
        <v>56.22</v>
      </c>
      <c r="U308">
        <v>35.76</v>
      </c>
      <c r="V308">
        <v>14.15</v>
      </c>
      <c r="W308">
        <v>15.21</v>
      </c>
      <c r="X308">
        <v>4.12</v>
      </c>
      <c r="Y308">
        <v>17.16</v>
      </c>
      <c r="Z308">
        <v>25.49</v>
      </c>
      <c r="AA308">
        <v>20.66</v>
      </c>
      <c r="AB308">
        <v>54.55</v>
      </c>
      <c r="AC308">
        <v>61.27</v>
      </c>
      <c r="AD308">
        <v>46.2</v>
      </c>
      <c r="AE308">
        <v>4.12</v>
      </c>
      <c r="AF308">
        <v>17.16</v>
      </c>
      <c r="AG308">
        <v>25.49</v>
      </c>
      <c r="AH308">
        <v>20.66</v>
      </c>
      <c r="AI308">
        <v>34.36</v>
      </c>
      <c r="AJ308">
        <v>36.840000000000003</v>
      </c>
      <c r="AK308">
        <v>58.21</v>
      </c>
      <c r="AL308">
        <v>58.29</v>
      </c>
      <c r="AM308">
        <v>4.12</v>
      </c>
      <c r="AN308">
        <v>17.16</v>
      </c>
      <c r="AO308">
        <v>21.82</v>
      </c>
      <c r="AP308">
        <v>34.36</v>
      </c>
      <c r="AQ308">
        <v>36.840000000000003</v>
      </c>
      <c r="AR308">
        <v>58.21</v>
      </c>
      <c r="AS308">
        <v>58.29</v>
      </c>
      <c r="AT308">
        <v>4.12</v>
      </c>
      <c r="AU308">
        <v>17.16</v>
      </c>
      <c r="AV308">
        <v>153.9</v>
      </c>
      <c r="AW308">
        <v>182.28</v>
      </c>
      <c r="AX308">
        <v>20.66</v>
      </c>
      <c r="AY308">
        <v>56.39</v>
      </c>
      <c r="AZ308">
        <v>5.39</v>
      </c>
      <c r="BA308">
        <v>59.27</v>
      </c>
      <c r="BB308">
        <v>5.39</v>
      </c>
      <c r="BC308">
        <v>59.27</v>
      </c>
      <c r="BD308">
        <v>5.39</v>
      </c>
      <c r="BE308">
        <v>18.02</v>
      </c>
      <c r="BF308">
        <v>3.69</v>
      </c>
      <c r="BG308">
        <v>3.69</v>
      </c>
      <c r="BH308">
        <v>85.28</v>
      </c>
      <c r="BI308">
        <v>5.39</v>
      </c>
      <c r="BJ308">
        <v>2.91</v>
      </c>
      <c r="BK308">
        <v>86.65</v>
      </c>
      <c r="BL308">
        <v>5.39</v>
      </c>
      <c r="BM308">
        <v>0</v>
      </c>
      <c r="BN308">
        <v>65.400000000000006</v>
      </c>
      <c r="BO308">
        <v>2.2599999999999998</v>
      </c>
      <c r="BP308">
        <v>0</v>
      </c>
      <c r="BQ308">
        <v>86.62</v>
      </c>
    </row>
    <row r="309" spans="1:69">
      <c r="A309" s="97">
        <v>43589</v>
      </c>
      <c r="B309" t="s">
        <v>1298</v>
      </c>
      <c r="C309">
        <v>17.16</v>
      </c>
      <c r="D309">
        <v>23.27</v>
      </c>
      <c r="E309">
        <v>18.920000000000002</v>
      </c>
      <c r="F309">
        <v>51.69</v>
      </c>
      <c r="G309">
        <v>12.33</v>
      </c>
      <c r="H309">
        <v>16.350000000000001</v>
      </c>
      <c r="I309">
        <v>4.12</v>
      </c>
      <c r="J309">
        <v>17.16</v>
      </c>
      <c r="K309">
        <v>23.27</v>
      </c>
      <c r="L309">
        <v>18.920000000000002</v>
      </c>
      <c r="M309">
        <v>55.45</v>
      </c>
      <c r="N309">
        <v>35.26</v>
      </c>
      <c r="O309">
        <v>14.15</v>
      </c>
      <c r="P309">
        <v>15.21</v>
      </c>
      <c r="Q309">
        <v>4.12</v>
      </c>
      <c r="R309">
        <v>17.16</v>
      </c>
      <c r="S309">
        <v>19.96</v>
      </c>
      <c r="T309">
        <v>55.45</v>
      </c>
      <c r="U309">
        <v>35.26</v>
      </c>
      <c r="V309">
        <v>14.15</v>
      </c>
      <c r="W309">
        <v>15.21</v>
      </c>
      <c r="X309">
        <v>4.12</v>
      </c>
      <c r="Y309">
        <v>17.16</v>
      </c>
      <c r="Z309">
        <v>24.73</v>
      </c>
      <c r="AA309">
        <v>20.11</v>
      </c>
      <c r="AB309">
        <v>53.8</v>
      </c>
      <c r="AC309">
        <v>61.27</v>
      </c>
      <c r="AD309">
        <v>46.2</v>
      </c>
      <c r="AE309">
        <v>4.12</v>
      </c>
      <c r="AF309">
        <v>17.16</v>
      </c>
      <c r="AG309">
        <v>24.73</v>
      </c>
      <c r="AH309">
        <v>20.11</v>
      </c>
      <c r="AI309">
        <v>33.89</v>
      </c>
      <c r="AJ309">
        <v>36.33</v>
      </c>
      <c r="AK309">
        <v>58.21</v>
      </c>
      <c r="AL309">
        <v>58.29</v>
      </c>
      <c r="AM309">
        <v>4.12</v>
      </c>
      <c r="AN309">
        <v>17.16</v>
      </c>
      <c r="AO309">
        <v>21.22</v>
      </c>
      <c r="AP309">
        <v>33.89</v>
      </c>
      <c r="AQ309">
        <v>36.33</v>
      </c>
      <c r="AR309">
        <v>58.21</v>
      </c>
      <c r="AS309">
        <v>58.29</v>
      </c>
      <c r="AT309">
        <v>4.12</v>
      </c>
      <c r="AU309">
        <v>17.16</v>
      </c>
      <c r="AV309">
        <v>152.32</v>
      </c>
      <c r="AW309">
        <v>180.51</v>
      </c>
      <c r="AX309">
        <v>20.11</v>
      </c>
      <c r="AY309">
        <v>56.39</v>
      </c>
      <c r="AZ309">
        <v>5.39</v>
      </c>
      <c r="BA309">
        <v>58.43</v>
      </c>
      <c r="BB309">
        <v>5.39</v>
      </c>
      <c r="BC309">
        <v>58.43</v>
      </c>
      <c r="BD309">
        <v>5.39</v>
      </c>
      <c r="BE309">
        <v>17.809999999999999</v>
      </c>
      <c r="BF309">
        <v>3.69</v>
      </c>
      <c r="BG309">
        <v>3.69</v>
      </c>
      <c r="BH309">
        <v>84.28</v>
      </c>
      <c r="BI309">
        <v>5.39</v>
      </c>
      <c r="BJ309">
        <v>2.91</v>
      </c>
      <c r="BK309">
        <v>85.63</v>
      </c>
      <c r="BL309">
        <v>5.39</v>
      </c>
      <c r="BM309">
        <v>0</v>
      </c>
      <c r="BN309">
        <v>64.38</v>
      </c>
      <c r="BO309">
        <v>2.2599999999999998</v>
      </c>
      <c r="BP309">
        <v>0</v>
      </c>
      <c r="BQ309">
        <v>85.61</v>
      </c>
    </row>
    <row r="310" spans="1:69">
      <c r="A310" s="97">
        <v>43589</v>
      </c>
      <c r="B310" s="98" t="s">
        <v>603</v>
      </c>
      <c r="C310">
        <v>16.09</v>
      </c>
      <c r="D310">
        <v>29.82</v>
      </c>
      <c r="E310">
        <v>24.17</v>
      </c>
      <c r="F310">
        <v>66.53</v>
      </c>
      <c r="G310">
        <v>16.329999999999998</v>
      </c>
      <c r="H310">
        <v>22.02</v>
      </c>
      <c r="I310">
        <v>4.12</v>
      </c>
      <c r="J310">
        <v>14.33</v>
      </c>
      <c r="K310">
        <v>29.82</v>
      </c>
      <c r="L310">
        <v>24.17</v>
      </c>
      <c r="M310">
        <v>69.02</v>
      </c>
      <c r="N310">
        <v>43.95</v>
      </c>
      <c r="O310">
        <v>19.52</v>
      </c>
      <c r="P310">
        <v>20.36</v>
      </c>
      <c r="Q310">
        <v>4.12</v>
      </c>
      <c r="R310">
        <v>14.33</v>
      </c>
      <c r="S310">
        <v>25.6</v>
      </c>
      <c r="T310">
        <v>69.02</v>
      </c>
      <c r="U310">
        <v>43.95</v>
      </c>
      <c r="V310">
        <v>19.52</v>
      </c>
      <c r="W310">
        <v>20.36</v>
      </c>
      <c r="X310">
        <v>4.12</v>
      </c>
      <c r="Y310">
        <v>16.09</v>
      </c>
      <c r="Z310">
        <v>31.82</v>
      </c>
      <c r="AA310">
        <v>25.79</v>
      </c>
      <c r="AB310">
        <v>69.599999999999994</v>
      </c>
      <c r="AC310">
        <v>79.06</v>
      </c>
      <c r="AD310">
        <v>57.69</v>
      </c>
      <c r="AE310">
        <v>4.12</v>
      </c>
      <c r="AF310">
        <v>14.33</v>
      </c>
      <c r="AG310">
        <v>31.82</v>
      </c>
      <c r="AH310">
        <v>25.79</v>
      </c>
      <c r="AI310">
        <v>43.83</v>
      </c>
      <c r="AJ310">
        <v>46.99</v>
      </c>
      <c r="AK310">
        <v>74.11</v>
      </c>
      <c r="AL310">
        <v>74.209999999999994</v>
      </c>
      <c r="AM310">
        <v>4.12</v>
      </c>
      <c r="AN310">
        <v>14.33</v>
      </c>
      <c r="AO310">
        <v>27.32</v>
      </c>
      <c r="AP310">
        <v>43.83</v>
      </c>
      <c r="AQ310">
        <v>46.99</v>
      </c>
      <c r="AR310">
        <v>74.11</v>
      </c>
      <c r="AS310">
        <v>74.209999999999994</v>
      </c>
      <c r="AT310">
        <v>4.12</v>
      </c>
      <c r="AU310">
        <v>14.33</v>
      </c>
      <c r="AV310">
        <v>196.65</v>
      </c>
      <c r="AW310">
        <v>233.06</v>
      </c>
      <c r="AX310">
        <v>25.79</v>
      </c>
      <c r="AY310">
        <v>72.150000000000006</v>
      </c>
      <c r="AZ310">
        <v>4.1500000000000004</v>
      </c>
      <c r="BA310">
        <v>75.39</v>
      </c>
      <c r="BB310">
        <v>4.1500000000000004</v>
      </c>
      <c r="BC310">
        <v>75.39</v>
      </c>
      <c r="BD310">
        <v>4.1500000000000004</v>
      </c>
      <c r="BE310">
        <v>24.46</v>
      </c>
      <c r="BF310">
        <v>2.97</v>
      </c>
      <c r="BG310">
        <v>2.66</v>
      </c>
      <c r="BH310">
        <v>91.86</v>
      </c>
      <c r="BI310">
        <v>4.1500000000000004</v>
      </c>
      <c r="BJ310">
        <v>2.2200000000000002</v>
      </c>
      <c r="BK310">
        <v>93.37</v>
      </c>
      <c r="BL310">
        <v>4.1500000000000004</v>
      </c>
      <c r="BM310">
        <v>0</v>
      </c>
      <c r="BN310">
        <v>70.69</v>
      </c>
      <c r="BO310">
        <v>2.3199999999999998</v>
      </c>
      <c r="BP310">
        <v>0</v>
      </c>
      <c r="BQ310">
        <v>93.34</v>
      </c>
    </row>
    <row r="311" spans="1:69">
      <c r="A311" s="97">
        <v>43589</v>
      </c>
      <c r="B311" s="98" t="s">
        <v>1299</v>
      </c>
      <c r="C311">
        <v>7.28</v>
      </c>
      <c r="D311">
        <v>23.16</v>
      </c>
      <c r="E311">
        <v>19.100000000000001</v>
      </c>
      <c r="F311">
        <v>54.59</v>
      </c>
      <c r="G311">
        <v>13.14</v>
      </c>
      <c r="H311">
        <v>15.36</v>
      </c>
      <c r="I311">
        <v>4.3600000000000003</v>
      </c>
      <c r="J311">
        <v>7.24</v>
      </c>
      <c r="K311">
        <v>23.16</v>
      </c>
      <c r="L311">
        <v>19.100000000000001</v>
      </c>
      <c r="M311">
        <v>46.35</v>
      </c>
      <c r="N311">
        <v>34.42</v>
      </c>
      <c r="O311">
        <v>14.79</v>
      </c>
      <c r="P311">
        <v>14.97</v>
      </c>
      <c r="Q311">
        <v>4.3600000000000003</v>
      </c>
      <c r="R311">
        <v>7.24</v>
      </c>
      <c r="S311">
        <v>20.100000000000001</v>
      </c>
      <c r="T311">
        <v>46.35</v>
      </c>
      <c r="U311">
        <v>34.42</v>
      </c>
      <c r="V311">
        <v>14.79</v>
      </c>
      <c r="W311">
        <v>14.97</v>
      </c>
      <c r="X311">
        <v>4.3600000000000003</v>
      </c>
      <c r="Y311">
        <v>7.28</v>
      </c>
      <c r="Z311">
        <v>25.59</v>
      </c>
      <c r="AA311">
        <v>21.1</v>
      </c>
      <c r="AB311">
        <v>62.55</v>
      </c>
      <c r="AC311">
        <v>71.67</v>
      </c>
      <c r="AD311">
        <v>51.62</v>
      </c>
      <c r="AE311">
        <v>4.3600000000000003</v>
      </c>
      <c r="AF311">
        <v>7.24</v>
      </c>
      <c r="AG311">
        <v>25.59</v>
      </c>
      <c r="AH311">
        <v>21.1</v>
      </c>
      <c r="AI311">
        <v>54.61</v>
      </c>
      <c r="AJ311">
        <v>39.28</v>
      </c>
      <c r="AK311">
        <v>71.430000000000007</v>
      </c>
      <c r="AL311">
        <v>64.430000000000007</v>
      </c>
      <c r="AM311">
        <v>4.3600000000000003</v>
      </c>
      <c r="AN311">
        <v>7.24</v>
      </c>
      <c r="AO311">
        <v>22.2</v>
      </c>
      <c r="AP311">
        <v>54.61</v>
      </c>
      <c r="AQ311">
        <v>39.28</v>
      </c>
      <c r="AR311">
        <v>71.430000000000007</v>
      </c>
      <c r="AS311">
        <v>64.430000000000007</v>
      </c>
      <c r="AT311">
        <v>4.3600000000000003</v>
      </c>
      <c r="AU311">
        <v>7.24</v>
      </c>
      <c r="AV311">
        <v>164.98</v>
      </c>
      <c r="AW311">
        <v>197.4</v>
      </c>
      <c r="AX311">
        <v>21.1</v>
      </c>
      <c r="AY311">
        <v>62.32</v>
      </c>
      <c r="AZ311">
        <v>3.18</v>
      </c>
      <c r="BA311">
        <v>63.25</v>
      </c>
      <c r="BB311">
        <v>3.88</v>
      </c>
      <c r="BC311">
        <v>63.25</v>
      </c>
      <c r="BD311">
        <v>3.18</v>
      </c>
      <c r="BE311">
        <v>24.08</v>
      </c>
      <c r="BF311">
        <v>0</v>
      </c>
      <c r="BG311">
        <v>0</v>
      </c>
      <c r="BH311">
        <v>56.49</v>
      </c>
      <c r="BI311">
        <v>3.18</v>
      </c>
      <c r="BJ311">
        <v>0</v>
      </c>
      <c r="BK311">
        <v>57.47</v>
      </c>
      <c r="BL311">
        <v>3.18</v>
      </c>
      <c r="BM311">
        <v>0</v>
      </c>
      <c r="BN311">
        <v>41.65</v>
      </c>
      <c r="BO311">
        <v>0</v>
      </c>
      <c r="BP311">
        <v>0</v>
      </c>
      <c r="BQ311">
        <v>57.43</v>
      </c>
    </row>
    <row r="312" spans="1:69">
      <c r="A312" s="97">
        <v>43589</v>
      </c>
      <c r="B312" s="98" t="s">
        <v>104</v>
      </c>
      <c r="C312">
        <v>17.16</v>
      </c>
      <c r="D312">
        <v>16.62</v>
      </c>
      <c r="E312">
        <v>16.62</v>
      </c>
      <c r="F312">
        <v>24.76</v>
      </c>
      <c r="G312">
        <v>81.25</v>
      </c>
      <c r="H312">
        <v>85.03</v>
      </c>
      <c r="I312">
        <v>4.12</v>
      </c>
      <c r="J312">
        <v>17.16</v>
      </c>
      <c r="K312">
        <v>16.62</v>
      </c>
      <c r="L312">
        <v>16.62</v>
      </c>
      <c r="M312">
        <v>26.56</v>
      </c>
      <c r="N312">
        <v>16.89</v>
      </c>
      <c r="O312">
        <v>91.74</v>
      </c>
      <c r="P312">
        <v>88.52</v>
      </c>
      <c r="Q312">
        <v>4.12</v>
      </c>
      <c r="R312">
        <v>17.16</v>
      </c>
      <c r="S312">
        <v>16.62</v>
      </c>
      <c r="T312">
        <v>26.56</v>
      </c>
      <c r="U312">
        <v>16.89</v>
      </c>
      <c r="V312">
        <v>91.74</v>
      </c>
      <c r="W312">
        <v>88.52</v>
      </c>
      <c r="X312">
        <v>4.12</v>
      </c>
      <c r="Y312">
        <v>17.16</v>
      </c>
      <c r="Z312">
        <v>17.670000000000002</v>
      </c>
      <c r="AA312">
        <v>17.670000000000002</v>
      </c>
      <c r="AB312">
        <v>25.77</v>
      </c>
      <c r="AC312">
        <v>231.61</v>
      </c>
      <c r="AD312">
        <v>134.72</v>
      </c>
      <c r="AE312">
        <v>4.12</v>
      </c>
      <c r="AF312">
        <v>17.16</v>
      </c>
      <c r="AG312">
        <v>17.670000000000002</v>
      </c>
      <c r="AH312">
        <v>17.670000000000002</v>
      </c>
      <c r="AI312">
        <v>16.23</v>
      </c>
      <c r="AJ312">
        <v>17.399999999999999</v>
      </c>
      <c r="AK312">
        <v>199.21</v>
      </c>
      <c r="AL312">
        <v>199.61</v>
      </c>
      <c r="AM312">
        <v>4.12</v>
      </c>
      <c r="AN312">
        <v>17.16</v>
      </c>
      <c r="AO312">
        <v>17.670000000000002</v>
      </c>
      <c r="AP312">
        <v>16.23</v>
      </c>
      <c r="AQ312">
        <v>17.399999999999999</v>
      </c>
      <c r="AR312">
        <v>199.21</v>
      </c>
      <c r="AS312">
        <v>199.61</v>
      </c>
      <c r="AT312">
        <v>4.12</v>
      </c>
      <c r="AU312">
        <v>17.16</v>
      </c>
      <c r="AV312">
        <v>303.02999999999997</v>
      </c>
      <c r="AW312">
        <v>366.07</v>
      </c>
      <c r="AX312">
        <v>17.670000000000002</v>
      </c>
      <c r="AY312">
        <v>171.18</v>
      </c>
      <c r="AZ312">
        <v>5.39</v>
      </c>
      <c r="BA312">
        <v>100.9</v>
      </c>
      <c r="BB312">
        <v>5.39</v>
      </c>
      <c r="BC312">
        <v>100.9</v>
      </c>
      <c r="BD312">
        <v>5.39</v>
      </c>
      <c r="BE312">
        <v>33.64</v>
      </c>
      <c r="BF312">
        <v>3.69</v>
      </c>
      <c r="BG312">
        <v>3.69</v>
      </c>
      <c r="BH312">
        <v>158.91</v>
      </c>
      <c r="BI312">
        <v>5.39</v>
      </c>
      <c r="BJ312">
        <v>2.91</v>
      </c>
      <c r="BK312">
        <v>161.72</v>
      </c>
      <c r="BL312">
        <v>5.39</v>
      </c>
      <c r="BM312">
        <v>0</v>
      </c>
      <c r="BN312">
        <v>100.57</v>
      </c>
      <c r="BO312">
        <v>2.2599999999999998</v>
      </c>
      <c r="BP312">
        <v>0</v>
      </c>
      <c r="BQ312">
        <v>161.69</v>
      </c>
    </row>
    <row r="313" spans="1:69">
      <c r="A313" s="97">
        <v>43589</v>
      </c>
      <c r="B313" s="98" t="s">
        <v>865</v>
      </c>
      <c r="C313">
        <v>17.16</v>
      </c>
      <c r="D313">
        <v>22.97</v>
      </c>
      <c r="E313">
        <v>18.7</v>
      </c>
      <c r="F313">
        <v>52.87</v>
      </c>
      <c r="G313">
        <v>17.95</v>
      </c>
      <c r="H313">
        <v>20.5</v>
      </c>
      <c r="I313">
        <v>4.12</v>
      </c>
      <c r="J313">
        <v>17.16</v>
      </c>
      <c r="K313">
        <v>22.97</v>
      </c>
      <c r="L313">
        <v>18.7</v>
      </c>
      <c r="M313">
        <v>56.71</v>
      </c>
      <c r="N313">
        <v>36.06</v>
      </c>
      <c r="O313">
        <v>20.39</v>
      </c>
      <c r="P313">
        <v>20.440000000000001</v>
      </c>
      <c r="Q313">
        <v>4.12</v>
      </c>
      <c r="R313">
        <v>17.16</v>
      </c>
      <c r="S313">
        <v>19.8</v>
      </c>
      <c r="T313">
        <v>56.71</v>
      </c>
      <c r="U313">
        <v>36.06</v>
      </c>
      <c r="V313">
        <v>20.39</v>
      </c>
      <c r="W313">
        <v>20.440000000000001</v>
      </c>
      <c r="X313">
        <v>4.12</v>
      </c>
      <c r="Y313">
        <v>17.16</v>
      </c>
      <c r="Z313">
        <v>24.42</v>
      </c>
      <c r="AA313">
        <v>19.88</v>
      </c>
      <c r="AB313">
        <v>55.03</v>
      </c>
      <c r="AC313">
        <v>78.099999999999994</v>
      </c>
      <c r="AD313">
        <v>55.65</v>
      </c>
      <c r="AE313">
        <v>4.12</v>
      </c>
      <c r="AF313">
        <v>17.16</v>
      </c>
      <c r="AG313">
        <v>24.42</v>
      </c>
      <c r="AH313">
        <v>19.88</v>
      </c>
      <c r="AI313">
        <v>34.659999999999997</v>
      </c>
      <c r="AJ313">
        <v>37.15</v>
      </c>
      <c r="AK313">
        <v>72.510000000000005</v>
      </c>
      <c r="AL313">
        <v>72.62</v>
      </c>
      <c r="AM313">
        <v>4.12</v>
      </c>
      <c r="AN313">
        <v>17.16</v>
      </c>
      <c r="AO313">
        <v>21.04</v>
      </c>
      <c r="AP313">
        <v>34.659999999999997</v>
      </c>
      <c r="AQ313">
        <v>37.15</v>
      </c>
      <c r="AR313">
        <v>72.510000000000005</v>
      </c>
      <c r="AS313">
        <v>72.62</v>
      </c>
      <c r="AT313">
        <v>4.12</v>
      </c>
      <c r="AU313">
        <v>17.16</v>
      </c>
      <c r="AV313">
        <v>172.02</v>
      </c>
      <c r="AW313">
        <v>204.63</v>
      </c>
      <c r="AX313">
        <v>19.88</v>
      </c>
      <c r="AY313">
        <v>69.17</v>
      </c>
      <c r="AZ313">
        <v>5.39</v>
      </c>
      <c r="BA313">
        <v>64.09</v>
      </c>
      <c r="BB313">
        <v>5.39</v>
      </c>
      <c r="BC313">
        <v>64.09</v>
      </c>
      <c r="BD313">
        <v>5.39</v>
      </c>
      <c r="BE313">
        <v>19.88</v>
      </c>
      <c r="BF313">
        <v>3.69</v>
      </c>
      <c r="BG313">
        <v>3.69</v>
      </c>
      <c r="BH313">
        <v>94.03</v>
      </c>
      <c r="BI313">
        <v>5.39</v>
      </c>
      <c r="BJ313">
        <v>2.91</v>
      </c>
      <c r="BK313">
        <v>95.55</v>
      </c>
      <c r="BL313">
        <v>5.39</v>
      </c>
      <c r="BM313">
        <v>0</v>
      </c>
      <c r="BN313">
        <v>68.62</v>
      </c>
      <c r="BO313">
        <v>2.2599999999999998</v>
      </c>
      <c r="BP313">
        <v>0</v>
      </c>
      <c r="BQ313">
        <v>95.53</v>
      </c>
    </row>
    <row r="314" spans="1:69">
      <c r="A314" s="97">
        <v>43589</v>
      </c>
      <c r="B314" s="98" t="s">
        <v>1300</v>
      </c>
      <c r="C314">
        <v>15.62</v>
      </c>
      <c r="D314">
        <v>24.69</v>
      </c>
      <c r="E314">
        <v>19.96</v>
      </c>
      <c r="F314">
        <v>55.27</v>
      </c>
      <c r="G314">
        <v>13.59</v>
      </c>
      <c r="H314">
        <v>16.399999999999999</v>
      </c>
      <c r="I314">
        <v>4.12</v>
      </c>
      <c r="J314">
        <v>13.91</v>
      </c>
      <c r="K314">
        <v>24.69</v>
      </c>
      <c r="L314">
        <v>19.96</v>
      </c>
      <c r="M314">
        <v>57.34</v>
      </c>
      <c r="N314">
        <v>36.51</v>
      </c>
      <c r="O314">
        <v>15.7</v>
      </c>
      <c r="P314">
        <v>15.94</v>
      </c>
      <c r="Q314">
        <v>4.12</v>
      </c>
      <c r="R314">
        <v>13.91</v>
      </c>
      <c r="S314">
        <v>21.15</v>
      </c>
      <c r="T314">
        <v>57.34</v>
      </c>
      <c r="U314">
        <v>36.51</v>
      </c>
      <c r="V314">
        <v>15.7</v>
      </c>
      <c r="W314">
        <v>15.94</v>
      </c>
      <c r="X314">
        <v>4.12</v>
      </c>
      <c r="Y314">
        <v>15.62</v>
      </c>
      <c r="Z314">
        <v>26.35</v>
      </c>
      <c r="AA314">
        <v>21.3</v>
      </c>
      <c r="AB314">
        <v>57.83</v>
      </c>
      <c r="AC314">
        <v>63.35</v>
      </c>
      <c r="AD314">
        <v>46.4</v>
      </c>
      <c r="AE314">
        <v>4.12</v>
      </c>
      <c r="AF314">
        <v>13.91</v>
      </c>
      <c r="AG314">
        <v>26.35</v>
      </c>
      <c r="AH314">
        <v>21.3</v>
      </c>
      <c r="AI314">
        <v>36.42</v>
      </c>
      <c r="AJ314">
        <v>39.049999999999997</v>
      </c>
      <c r="AK314">
        <v>59.48</v>
      </c>
      <c r="AL314">
        <v>59.56</v>
      </c>
      <c r="AM314">
        <v>4.12</v>
      </c>
      <c r="AN314">
        <v>13.91</v>
      </c>
      <c r="AO314">
        <v>22.56</v>
      </c>
      <c r="AP314">
        <v>36.42</v>
      </c>
      <c r="AQ314">
        <v>39.049999999999997</v>
      </c>
      <c r="AR314">
        <v>59.48</v>
      </c>
      <c r="AS314">
        <v>59.56</v>
      </c>
      <c r="AT314">
        <v>4.12</v>
      </c>
      <c r="AU314">
        <v>13.91</v>
      </c>
      <c r="AV314">
        <v>160.71</v>
      </c>
      <c r="AW314">
        <v>190.39</v>
      </c>
      <c r="AX314">
        <v>21.3</v>
      </c>
      <c r="AY314">
        <v>57.2</v>
      </c>
      <c r="AZ314">
        <v>4.03</v>
      </c>
      <c r="BA314">
        <v>61.75</v>
      </c>
      <c r="BB314">
        <v>4.03</v>
      </c>
      <c r="BC314">
        <v>61.75</v>
      </c>
      <c r="BD314">
        <v>4.03</v>
      </c>
      <c r="BE314">
        <v>20.02</v>
      </c>
      <c r="BF314">
        <v>2.88</v>
      </c>
      <c r="BG314">
        <v>2.58</v>
      </c>
      <c r="BH314">
        <v>75.17</v>
      </c>
      <c r="BI314">
        <v>4.03</v>
      </c>
      <c r="BJ314">
        <v>2.1800000000000002</v>
      </c>
      <c r="BK314">
        <v>76.41</v>
      </c>
      <c r="BL314">
        <v>4.03</v>
      </c>
      <c r="BM314">
        <v>0</v>
      </c>
      <c r="BN314">
        <v>58.54</v>
      </c>
      <c r="BO314">
        <v>2.2599999999999998</v>
      </c>
      <c r="BP314">
        <v>0</v>
      </c>
      <c r="BQ314">
        <v>76.38</v>
      </c>
    </row>
    <row r="315" spans="1:69">
      <c r="A315" s="97">
        <v>43589</v>
      </c>
      <c r="B315" s="98" t="s">
        <v>1301</v>
      </c>
      <c r="C315">
        <v>17.16</v>
      </c>
      <c r="D315">
        <v>24.27</v>
      </c>
      <c r="E315">
        <v>19.62</v>
      </c>
      <c r="F315">
        <v>52.57</v>
      </c>
      <c r="G315">
        <v>13.59</v>
      </c>
      <c r="H315">
        <v>15.94</v>
      </c>
      <c r="I315">
        <v>4.12</v>
      </c>
      <c r="J315">
        <v>17.16</v>
      </c>
      <c r="K315">
        <v>24.27</v>
      </c>
      <c r="L315">
        <v>19.62</v>
      </c>
      <c r="M315">
        <v>56.39</v>
      </c>
      <c r="N315">
        <v>35.86</v>
      </c>
      <c r="O315">
        <v>15.46</v>
      </c>
      <c r="P315">
        <v>15.69</v>
      </c>
      <c r="Q315">
        <v>4.12</v>
      </c>
      <c r="R315">
        <v>17.16</v>
      </c>
      <c r="S315">
        <v>20.79</v>
      </c>
      <c r="T315">
        <v>56.39</v>
      </c>
      <c r="U315">
        <v>35.86</v>
      </c>
      <c r="V315">
        <v>15.46</v>
      </c>
      <c r="W315">
        <v>15.69</v>
      </c>
      <c r="X315">
        <v>4.12</v>
      </c>
      <c r="Y315">
        <v>17.16</v>
      </c>
      <c r="Z315">
        <v>25.8</v>
      </c>
      <c r="AA315">
        <v>20.86</v>
      </c>
      <c r="AB315">
        <v>54.72</v>
      </c>
      <c r="AC315">
        <v>63.28</v>
      </c>
      <c r="AD315">
        <v>46.4</v>
      </c>
      <c r="AE315">
        <v>4.12</v>
      </c>
      <c r="AF315">
        <v>17.16</v>
      </c>
      <c r="AG315">
        <v>25.8</v>
      </c>
      <c r="AH315">
        <v>20.86</v>
      </c>
      <c r="AI315">
        <v>34.46</v>
      </c>
      <c r="AJ315">
        <v>36.950000000000003</v>
      </c>
      <c r="AK315">
        <v>59.44</v>
      </c>
      <c r="AL315">
        <v>59.52</v>
      </c>
      <c r="AM315">
        <v>4.12</v>
      </c>
      <c r="AN315">
        <v>17.16</v>
      </c>
      <c r="AO315">
        <v>22.09</v>
      </c>
      <c r="AP315">
        <v>34.46</v>
      </c>
      <c r="AQ315">
        <v>36.950000000000003</v>
      </c>
      <c r="AR315">
        <v>59.44</v>
      </c>
      <c r="AS315">
        <v>59.52</v>
      </c>
      <c r="AT315">
        <v>4.12</v>
      </c>
      <c r="AU315">
        <v>17.16</v>
      </c>
      <c r="AV315">
        <v>156.63</v>
      </c>
      <c r="AW315">
        <v>185.54</v>
      </c>
      <c r="AX315">
        <v>20.86</v>
      </c>
      <c r="AY315">
        <v>57.2</v>
      </c>
      <c r="AZ315">
        <v>5.39</v>
      </c>
      <c r="BA315">
        <v>60.25</v>
      </c>
      <c r="BB315">
        <v>5.39</v>
      </c>
      <c r="BC315">
        <v>60.25</v>
      </c>
      <c r="BD315">
        <v>5.39</v>
      </c>
      <c r="BE315">
        <v>18.329999999999998</v>
      </c>
      <c r="BF315">
        <v>3.69</v>
      </c>
      <c r="BG315">
        <v>3.69</v>
      </c>
      <c r="BH315">
        <v>86.75</v>
      </c>
      <c r="BI315">
        <v>5.39</v>
      </c>
      <c r="BJ315">
        <v>2.91</v>
      </c>
      <c r="BK315">
        <v>88.14</v>
      </c>
      <c r="BL315">
        <v>5.39</v>
      </c>
      <c r="BM315">
        <v>0</v>
      </c>
      <c r="BN315">
        <v>66.37</v>
      </c>
      <c r="BO315">
        <v>2.2599999999999998</v>
      </c>
      <c r="BP315">
        <v>0</v>
      </c>
      <c r="BQ315">
        <v>88.12</v>
      </c>
    </row>
    <row r="316" spans="1:69">
      <c r="A316" s="97">
        <v>43589</v>
      </c>
      <c r="B316" s="98" t="s">
        <v>1046</v>
      </c>
      <c r="C316">
        <v>17.16</v>
      </c>
      <c r="D316">
        <v>23.82</v>
      </c>
      <c r="E316">
        <v>19.2</v>
      </c>
      <c r="F316">
        <v>52.73</v>
      </c>
      <c r="G316">
        <v>13</v>
      </c>
      <c r="H316">
        <v>15.88</v>
      </c>
      <c r="I316">
        <v>4.12</v>
      </c>
      <c r="J316">
        <v>17.16</v>
      </c>
      <c r="K316">
        <v>23.82</v>
      </c>
      <c r="L316">
        <v>19.2</v>
      </c>
      <c r="M316">
        <v>56.56</v>
      </c>
      <c r="N316">
        <v>35.97</v>
      </c>
      <c r="O316">
        <v>14.83</v>
      </c>
      <c r="P316">
        <v>15.33</v>
      </c>
      <c r="Q316">
        <v>4.12</v>
      </c>
      <c r="R316">
        <v>17.16</v>
      </c>
      <c r="S316">
        <v>20.239999999999998</v>
      </c>
      <c r="T316">
        <v>56.56</v>
      </c>
      <c r="U316">
        <v>35.97</v>
      </c>
      <c r="V316">
        <v>14.83</v>
      </c>
      <c r="W316">
        <v>15.33</v>
      </c>
      <c r="X316">
        <v>4.12</v>
      </c>
      <c r="Y316">
        <v>17.16</v>
      </c>
      <c r="Z316">
        <v>25.33</v>
      </c>
      <c r="AA316">
        <v>20.41</v>
      </c>
      <c r="AB316">
        <v>54.89</v>
      </c>
      <c r="AC316">
        <v>61.3</v>
      </c>
      <c r="AD316">
        <v>45.34</v>
      </c>
      <c r="AE316">
        <v>4.12</v>
      </c>
      <c r="AF316">
        <v>17.16</v>
      </c>
      <c r="AG316">
        <v>25.33</v>
      </c>
      <c r="AH316">
        <v>20.41</v>
      </c>
      <c r="AI316">
        <v>34.57</v>
      </c>
      <c r="AJ316">
        <v>37.06</v>
      </c>
      <c r="AK316">
        <v>57.78</v>
      </c>
      <c r="AL316">
        <v>57.85</v>
      </c>
      <c r="AM316">
        <v>4.12</v>
      </c>
      <c r="AN316">
        <v>17.16</v>
      </c>
      <c r="AO316">
        <v>21.51</v>
      </c>
      <c r="AP316">
        <v>34.57</v>
      </c>
      <c r="AQ316">
        <v>37.06</v>
      </c>
      <c r="AR316">
        <v>57.78</v>
      </c>
      <c r="AS316">
        <v>57.85</v>
      </c>
      <c r="AT316">
        <v>4.12</v>
      </c>
      <c r="AU316">
        <v>17.16</v>
      </c>
      <c r="AV316">
        <v>154.13999999999999</v>
      </c>
      <c r="AW316">
        <v>182.6</v>
      </c>
      <c r="AX316">
        <v>20.41</v>
      </c>
      <c r="AY316">
        <v>55.61</v>
      </c>
      <c r="AZ316">
        <v>5.39</v>
      </c>
      <c r="BA316">
        <v>59.09</v>
      </c>
      <c r="BB316">
        <v>5.39</v>
      </c>
      <c r="BC316">
        <v>59.09</v>
      </c>
      <c r="BD316">
        <v>5.39</v>
      </c>
      <c r="BE316">
        <v>18</v>
      </c>
      <c r="BF316">
        <v>3.69</v>
      </c>
      <c r="BG316">
        <v>3.69</v>
      </c>
      <c r="BH316">
        <v>85.18</v>
      </c>
      <c r="BI316">
        <v>5.39</v>
      </c>
      <c r="BJ316">
        <v>2.91</v>
      </c>
      <c r="BK316">
        <v>86.54</v>
      </c>
      <c r="BL316">
        <v>5.39</v>
      </c>
      <c r="BM316">
        <v>0</v>
      </c>
      <c r="BN316">
        <v>64.92</v>
      </c>
      <c r="BO316">
        <v>2.2599999999999998</v>
      </c>
      <c r="BP316">
        <v>0</v>
      </c>
      <c r="BQ316">
        <v>86.52</v>
      </c>
    </row>
    <row r="317" spans="1:69">
      <c r="A317" s="97">
        <v>43589</v>
      </c>
      <c r="B317" s="98" t="s">
        <v>1051</v>
      </c>
      <c r="C317">
        <v>17.16</v>
      </c>
      <c r="D317">
        <v>23.65</v>
      </c>
      <c r="E317">
        <v>19.149999999999999</v>
      </c>
      <c r="F317">
        <v>52.73</v>
      </c>
      <c r="G317">
        <v>13</v>
      </c>
      <c r="H317">
        <v>15.88</v>
      </c>
      <c r="I317">
        <v>4.12</v>
      </c>
      <c r="J317">
        <v>17.16</v>
      </c>
      <c r="K317">
        <v>23.65</v>
      </c>
      <c r="L317">
        <v>19.149999999999999</v>
      </c>
      <c r="M317">
        <v>56.56</v>
      </c>
      <c r="N317">
        <v>35.97</v>
      </c>
      <c r="O317">
        <v>14.83</v>
      </c>
      <c r="P317">
        <v>15.33</v>
      </c>
      <c r="Q317">
        <v>4.12</v>
      </c>
      <c r="R317">
        <v>17.16</v>
      </c>
      <c r="S317">
        <v>20.16</v>
      </c>
      <c r="T317">
        <v>56.56</v>
      </c>
      <c r="U317">
        <v>35.97</v>
      </c>
      <c r="V317">
        <v>14.83</v>
      </c>
      <c r="W317">
        <v>15.33</v>
      </c>
      <c r="X317">
        <v>4.12</v>
      </c>
      <c r="Y317">
        <v>17.16</v>
      </c>
      <c r="Z317">
        <v>25.14</v>
      </c>
      <c r="AA317">
        <v>20.36</v>
      </c>
      <c r="AB317">
        <v>54.89</v>
      </c>
      <c r="AC317">
        <v>61.3</v>
      </c>
      <c r="AD317">
        <v>45.34</v>
      </c>
      <c r="AE317">
        <v>4.12</v>
      </c>
      <c r="AF317">
        <v>17.16</v>
      </c>
      <c r="AG317">
        <v>25.14</v>
      </c>
      <c r="AH317">
        <v>20.36</v>
      </c>
      <c r="AI317">
        <v>34.57</v>
      </c>
      <c r="AJ317">
        <v>37.06</v>
      </c>
      <c r="AK317">
        <v>57.78</v>
      </c>
      <c r="AL317">
        <v>57.85</v>
      </c>
      <c r="AM317">
        <v>4.12</v>
      </c>
      <c r="AN317">
        <v>17.16</v>
      </c>
      <c r="AO317">
        <v>21.43</v>
      </c>
      <c r="AP317">
        <v>34.57</v>
      </c>
      <c r="AQ317">
        <v>37.06</v>
      </c>
      <c r="AR317">
        <v>57.78</v>
      </c>
      <c r="AS317">
        <v>57.85</v>
      </c>
      <c r="AT317">
        <v>4.12</v>
      </c>
      <c r="AU317">
        <v>17.16</v>
      </c>
      <c r="AV317">
        <v>153.94999999999999</v>
      </c>
      <c r="AW317">
        <v>182.41</v>
      </c>
      <c r="AX317">
        <v>20.36</v>
      </c>
      <c r="AY317">
        <v>55.61</v>
      </c>
      <c r="AZ317">
        <v>5.39</v>
      </c>
      <c r="BA317">
        <v>59</v>
      </c>
      <c r="BB317">
        <v>5.39</v>
      </c>
      <c r="BC317">
        <v>59</v>
      </c>
      <c r="BD317">
        <v>5.39</v>
      </c>
      <c r="BE317">
        <v>17.98</v>
      </c>
      <c r="BF317">
        <v>3.69</v>
      </c>
      <c r="BG317">
        <v>3.69</v>
      </c>
      <c r="BH317">
        <v>85.1</v>
      </c>
      <c r="BI317">
        <v>5.39</v>
      </c>
      <c r="BJ317">
        <v>2.91</v>
      </c>
      <c r="BK317">
        <v>86.46</v>
      </c>
      <c r="BL317">
        <v>5.39</v>
      </c>
      <c r="BM317">
        <v>0</v>
      </c>
      <c r="BN317">
        <v>64.83</v>
      </c>
      <c r="BO317">
        <v>2.2599999999999998</v>
      </c>
      <c r="BP317">
        <v>0</v>
      </c>
      <c r="BQ317">
        <v>86.43</v>
      </c>
    </row>
    <row r="318" spans="1:69">
      <c r="A318" s="97">
        <v>43589</v>
      </c>
      <c r="B318" s="98" t="s">
        <v>1062</v>
      </c>
      <c r="C318">
        <v>17.16</v>
      </c>
      <c r="D318">
        <v>22.52</v>
      </c>
      <c r="E318">
        <v>18.38</v>
      </c>
      <c r="F318">
        <v>52.36</v>
      </c>
      <c r="G318">
        <v>17.79</v>
      </c>
      <c r="H318">
        <v>22.63</v>
      </c>
      <c r="I318">
        <v>4.12</v>
      </c>
      <c r="J318">
        <v>17.16</v>
      </c>
      <c r="K318">
        <v>22.52</v>
      </c>
      <c r="L318">
        <v>18.38</v>
      </c>
      <c r="M318">
        <v>56.17</v>
      </c>
      <c r="N318">
        <v>35.72</v>
      </c>
      <c r="O318">
        <v>20.36</v>
      </c>
      <c r="P318">
        <v>21.45</v>
      </c>
      <c r="Q318">
        <v>4.12</v>
      </c>
      <c r="R318">
        <v>17.16</v>
      </c>
      <c r="S318">
        <v>19.489999999999998</v>
      </c>
      <c r="T318">
        <v>56.17</v>
      </c>
      <c r="U318">
        <v>35.72</v>
      </c>
      <c r="V318">
        <v>20.36</v>
      </c>
      <c r="W318">
        <v>21.45</v>
      </c>
      <c r="X318">
        <v>4.12</v>
      </c>
      <c r="Y318">
        <v>17.16</v>
      </c>
      <c r="Z318">
        <v>23.94</v>
      </c>
      <c r="AA318">
        <v>19.53</v>
      </c>
      <c r="AB318">
        <v>54.5</v>
      </c>
      <c r="AC318">
        <v>79.010000000000005</v>
      </c>
      <c r="AD318">
        <v>56.2</v>
      </c>
      <c r="AE318">
        <v>4.12</v>
      </c>
      <c r="AF318">
        <v>17.16</v>
      </c>
      <c r="AG318">
        <v>23.94</v>
      </c>
      <c r="AH318">
        <v>19.53</v>
      </c>
      <c r="AI318">
        <v>34.32</v>
      </c>
      <c r="AJ318">
        <v>36.799999999999997</v>
      </c>
      <c r="AK318">
        <v>73.31</v>
      </c>
      <c r="AL318">
        <v>73.41</v>
      </c>
      <c r="AM318">
        <v>4.12</v>
      </c>
      <c r="AN318">
        <v>17.16</v>
      </c>
      <c r="AO318">
        <v>20.72</v>
      </c>
      <c r="AP318">
        <v>34.32</v>
      </c>
      <c r="AQ318">
        <v>36.799999999999997</v>
      </c>
      <c r="AR318">
        <v>73.31</v>
      </c>
      <c r="AS318">
        <v>73.41</v>
      </c>
      <c r="AT318">
        <v>4.12</v>
      </c>
      <c r="AU318">
        <v>17.16</v>
      </c>
      <c r="AV318">
        <v>171.97</v>
      </c>
      <c r="AW318">
        <v>204.67</v>
      </c>
      <c r="AX318">
        <v>19.53</v>
      </c>
      <c r="AY318">
        <v>70.42</v>
      </c>
      <c r="AZ318">
        <v>5.39</v>
      </c>
      <c r="BA318">
        <v>63.89</v>
      </c>
      <c r="BB318">
        <v>5.39</v>
      </c>
      <c r="BC318">
        <v>63.89</v>
      </c>
      <c r="BD318">
        <v>5.39</v>
      </c>
      <c r="BE318">
        <v>19.850000000000001</v>
      </c>
      <c r="BF318">
        <v>3.69</v>
      </c>
      <c r="BG318">
        <v>3.69</v>
      </c>
      <c r="BH318">
        <v>93.92</v>
      </c>
      <c r="BI318">
        <v>5.39</v>
      </c>
      <c r="BJ318">
        <v>2.91</v>
      </c>
      <c r="BK318">
        <v>95.44</v>
      </c>
      <c r="BL318">
        <v>5.39</v>
      </c>
      <c r="BM318">
        <v>0</v>
      </c>
      <c r="BN318">
        <v>68.17</v>
      </c>
      <c r="BO318">
        <v>2.2599999999999998</v>
      </c>
      <c r="BP318">
        <v>0</v>
      </c>
      <c r="BQ318">
        <v>95.42</v>
      </c>
    </row>
    <row r="319" spans="1:69">
      <c r="A319" s="97">
        <v>43589</v>
      </c>
      <c r="B319" s="98" t="s">
        <v>1302</v>
      </c>
      <c r="C319">
        <v>8.93</v>
      </c>
      <c r="D319">
        <v>24.06</v>
      </c>
      <c r="E319">
        <v>19.64</v>
      </c>
      <c r="F319">
        <v>59.99</v>
      </c>
      <c r="G319">
        <v>23.08</v>
      </c>
      <c r="H319">
        <v>21.04</v>
      </c>
      <c r="I319">
        <v>4.3600000000000003</v>
      </c>
      <c r="J319">
        <v>8.6999999999999993</v>
      </c>
      <c r="K319">
        <v>24.06</v>
      </c>
      <c r="L319">
        <v>19.64</v>
      </c>
      <c r="M319">
        <v>10.09</v>
      </c>
      <c r="N319">
        <v>1.19</v>
      </c>
      <c r="O319">
        <v>21.85</v>
      </c>
      <c r="P319">
        <v>21.64</v>
      </c>
      <c r="Q319">
        <v>4.3600000000000003</v>
      </c>
      <c r="R319">
        <v>8.6999999999999993</v>
      </c>
      <c r="S319">
        <v>20.74</v>
      </c>
      <c r="T319">
        <v>10.09</v>
      </c>
      <c r="U319">
        <v>1.19</v>
      </c>
      <c r="V319">
        <v>21.85</v>
      </c>
      <c r="W319">
        <v>21.64</v>
      </c>
      <c r="X319">
        <v>4.3600000000000003</v>
      </c>
      <c r="Y319">
        <v>8.93</v>
      </c>
      <c r="Z319">
        <v>26.43</v>
      </c>
      <c r="AA319">
        <v>21.57</v>
      </c>
      <c r="AB319">
        <v>41.57</v>
      </c>
      <c r="AC319">
        <v>57.79</v>
      </c>
      <c r="AD319">
        <v>63.27</v>
      </c>
      <c r="AE319">
        <v>4.3600000000000003</v>
      </c>
      <c r="AF319">
        <v>8.6999999999999993</v>
      </c>
      <c r="AG319">
        <v>26.43</v>
      </c>
      <c r="AH319">
        <v>21.57</v>
      </c>
      <c r="AI319">
        <v>15.4</v>
      </c>
      <c r="AJ319">
        <v>5.34</v>
      </c>
      <c r="AK319">
        <v>80.61</v>
      </c>
      <c r="AL319">
        <v>77.41</v>
      </c>
      <c r="AM319">
        <v>4.3600000000000003</v>
      </c>
      <c r="AN319">
        <v>8.6999999999999993</v>
      </c>
      <c r="AO319">
        <v>22.78</v>
      </c>
      <c r="AP319">
        <v>15.4</v>
      </c>
      <c r="AQ319">
        <v>5.34</v>
      </c>
      <c r="AR319">
        <v>80.61</v>
      </c>
      <c r="AS319">
        <v>77.41</v>
      </c>
      <c r="AT319">
        <v>4.3600000000000003</v>
      </c>
      <c r="AU319">
        <v>8.6999999999999993</v>
      </c>
      <c r="AV319">
        <v>174.89</v>
      </c>
      <c r="AW319">
        <v>185.08</v>
      </c>
      <c r="AX319">
        <v>21.57</v>
      </c>
      <c r="AY319">
        <v>68.069999999999993</v>
      </c>
      <c r="AZ319">
        <v>3.11</v>
      </c>
      <c r="BA319">
        <v>67.73</v>
      </c>
      <c r="BB319">
        <v>5.39</v>
      </c>
      <c r="BC319">
        <v>67.73</v>
      </c>
      <c r="BD319">
        <v>3.11</v>
      </c>
      <c r="BE319">
        <v>23.47</v>
      </c>
      <c r="BF319">
        <v>0</v>
      </c>
      <c r="BG319">
        <v>0</v>
      </c>
      <c r="BH319">
        <v>72.31</v>
      </c>
      <c r="BI319">
        <v>3.11</v>
      </c>
      <c r="BJ319">
        <v>0</v>
      </c>
      <c r="BK319">
        <v>73.349999999999994</v>
      </c>
      <c r="BL319">
        <v>3.11</v>
      </c>
      <c r="BM319">
        <v>0</v>
      </c>
      <c r="BN319">
        <v>52.97</v>
      </c>
      <c r="BO319">
        <v>0</v>
      </c>
      <c r="BP319">
        <v>0</v>
      </c>
      <c r="BQ319">
        <v>72.930000000000007</v>
      </c>
    </row>
    <row r="320" spans="1:69">
      <c r="A320" s="97">
        <v>43589</v>
      </c>
      <c r="B320" s="98" t="s">
        <v>1362</v>
      </c>
      <c r="C320">
        <v>17.16</v>
      </c>
      <c r="D320">
        <v>23.4</v>
      </c>
      <c r="E320">
        <v>19.18</v>
      </c>
      <c r="F320">
        <v>52.75</v>
      </c>
      <c r="G320">
        <v>13</v>
      </c>
      <c r="H320">
        <v>15.88</v>
      </c>
      <c r="I320">
        <v>4.12</v>
      </c>
      <c r="J320">
        <v>17.16</v>
      </c>
      <c r="K320">
        <v>23.4</v>
      </c>
      <c r="L320">
        <v>19.18</v>
      </c>
      <c r="M320">
        <v>56.58</v>
      </c>
      <c r="N320">
        <v>35.979999999999997</v>
      </c>
      <c r="O320">
        <v>14.83</v>
      </c>
      <c r="P320">
        <v>15.33</v>
      </c>
      <c r="Q320">
        <v>4.12</v>
      </c>
      <c r="R320">
        <v>17.16</v>
      </c>
      <c r="S320">
        <v>20.12</v>
      </c>
      <c r="T320">
        <v>56.58</v>
      </c>
      <c r="U320">
        <v>35.979999999999997</v>
      </c>
      <c r="V320">
        <v>14.83</v>
      </c>
      <c r="W320">
        <v>15.33</v>
      </c>
      <c r="X320">
        <v>4.12</v>
      </c>
      <c r="Y320">
        <v>17.16</v>
      </c>
      <c r="Z320">
        <v>24.87</v>
      </c>
      <c r="AA320">
        <v>20.39</v>
      </c>
      <c r="AB320">
        <v>54.9</v>
      </c>
      <c r="AC320">
        <v>61.3</v>
      </c>
      <c r="AD320">
        <v>45.34</v>
      </c>
      <c r="AE320">
        <v>4.12</v>
      </c>
      <c r="AF320">
        <v>17.16</v>
      </c>
      <c r="AG320">
        <v>24.87</v>
      </c>
      <c r="AH320">
        <v>20.39</v>
      </c>
      <c r="AI320">
        <v>34.58</v>
      </c>
      <c r="AJ320">
        <v>37.07</v>
      </c>
      <c r="AK320">
        <v>57.78</v>
      </c>
      <c r="AL320">
        <v>57.85</v>
      </c>
      <c r="AM320">
        <v>4.12</v>
      </c>
      <c r="AN320">
        <v>17.16</v>
      </c>
      <c r="AO320">
        <v>21.39</v>
      </c>
      <c r="AP320">
        <v>34.58</v>
      </c>
      <c r="AQ320">
        <v>37.07</v>
      </c>
      <c r="AR320">
        <v>57.78</v>
      </c>
      <c r="AS320">
        <v>57.85</v>
      </c>
      <c r="AT320">
        <v>4.12</v>
      </c>
      <c r="AU320">
        <v>17.16</v>
      </c>
      <c r="AV320">
        <v>153.71</v>
      </c>
      <c r="AW320">
        <v>182.17</v>
      </c>
      <c r="AX320">
        <v>20.39</v>
      </c>
      <c r="AY320">
        <v>55.61</v>
      </c>
      <c r="AZ320">
        <v>5.39</v>
      </c>
      <c r="BA320">
        <v>58.97</v>
      </c>
      <c r="BB320">
        <v>5.39</v>
      </c>
      <c r="BC320">
        <v>58.97</v>
      </c>
      <c r="BD320">
        <v>5.39</v>
      </c>
      <c r="BE320">
        <v>17.98</v>
      </c>
      <c r="BF320">
        <v>3.69</v>
      </c>
      <c r="BG320">
        <v>3.69</v>
      </c>
      <c r="BH320">
        <v>85.07</v>
      </c>
      <c r="BI320">
        <v>5.39</v>
      </c>
      <c r="BJ320">
        <v>2.91</v>
      </c>
      <c r="BK320">
        <v>86.43</v>
      </c>
      <c r="BL320">
        <v>5.39</v>
      </c>
      <c r="BM320">
        <v>0</v>
      </c>
      <c r="BN320">
        <v>64.8</v>
      </c>
      <c r="BO320">
        <v>2.2599999999999998</v>
      </c>
      <c r="BP320">
        <v>0</v>
      </c>
      <c r="BQ320">
        <v>86.41</v>
      </c>
    </row>
    <row r="321" spans="1:69">
      <c r="A321" s="97">
        <v>43589</v>
      </c>
      <c r="B321" s="164" t="s">
        <v>1442</v>
      </c>
      <c r="C321">
        <v>17.16</v>
      </c>
      <c r="D321">
        <v>23.97</v>
      </c>
      <c r="E321">
        <v>19.41</v>
      </c>
      <c r="F321">
        <v>52.73</v>
      </c>
      <c r="G321">
        <v>13</v>
      </c>
      <c r="H321">
        <v>15.88</v>
      </c>
      <c r="I321">
        <v>4.12</v>
      </c>
      <c r="J321">
        <v>17.16</v>
      </c>
      <c r="K321">
        <v>23.97</v>
      </c>
      <c r="L321">
        <v>19.41</v>
      </c>
      <c r="M321">
        <v>56.56</v>
      </c>
      <c r="N321">
        <v>35.97</v>
      </c>
      <c r="O321">
        <v>14.83</v>
      </c>
      <c r="P321">
        <v>15.33</v>
      </c>
      <c r="Q321">
        <v>4.12</v>
      </c>
      <c r="R321">
        <v>17.16</v>
      </c>
      <c r="S321">
        <v>20.440000000000001</v>
      </c>
      <c r="T321">
        <v>56.56</v>
      </c>
      <c r="U321">
        <v>35.97</v>
      </c>
      <c r="V321">
        <v>14.83</v>
      </c>
      <c r="W321">
        <v>15.33</v>
      </c>
      <c r="X321">
        <v>4.12</v>
      </c>
      <c r="Y321">
        <v>17.16</v>
      </c>
      <c r="Z321">
        <v>25.48</v>
      </c>
      <c r="AA321">
        <v>20.64</v>
      </c>
      <c r="AB321">
        <v>54.89</v>
      </c>
      <c r="AC321">
        <v>61.3</v>
      </c>
      <c r="AD321">
        <v>45.34</v>
      </c>
      <c r="AE321">
        <v>4.12</v>
      </c>
      <c r="AF321">
        <v>17.16</v>
      </c>
      <c r="AG321">
        <v>25.48</v>
      </c>
      <c r="AH321">
        <v>20.64</v>
      </c>
      <c r="AI321">
        <v>34.57</v>
      </c>
      <c r="AJ321">
        <v>37.06</v>
      </c>
      <c r="AK321">
        <v>57.78</v>
      </c>
      <c r="AL321">
        <v>57.85</v>
      </c>
      <c r="AM321">
        <v>4.12</v>
      </c>
      <c r="AN321">
        <v>17.16</v>
      </c>
      <c r="AO321">
        <v>21.72</v>
      </c>
      <c r="AP321">
        <v>34.57</v>
      </c>
      <c r="AQ321">
        <v>37.06</v>
      </c>
      <c r="AR321">
        <v>57.78</v>
      </c>
      <c r="AS321">
        <v>57.85</v>
      </c>
      <c r="AT321">
        <v>4.12</v>
      </c>
      <c r="AU321">
        <v>17.16</v>
      </c>
      <c r="AV321">
        <v>154.30000000000001</v>
      </c>
      <c r="AW321">
        <v>182.76</v>
      </c>
      <c r="AX321">
        <v>20.64</v>
      </c>
      <c r="AY321">
        <v>55.61</v>
      </c>
      <c r="AZ321">
        <v>5.39</v>
      </c>
      <c r="BA321">
        <v>59.29</v>
      </c>
      <c r="BB321">
        <v>5.39</v>
      </c>
      <c r="BC321">
        <v>59.29</v>
      </c>
      <c r="BD321">
        <v>5.39</v>
      </c>
      <c r="BE321">
        <v>18.04</v>
      </c>
      <c r="BF321">
        <v>3.69</v>
      </c>
      <c r="BG321">
        <v>3.69</v>
      </c>
      <c r="BH321">
        <v>85.39</v>
      </c>
      <c r="BI321">
        <v>5.39</v>
      </c>
      <c r="BJ321">
        <v>2.91</v>
      </c>
      <c r="BK321">
        <v>86.75</v>
      </c>
      <c r="BL321">
        <v>5.39</v>
      </c>
      <c r="BM321">
        <v>0</v>
      </c>
      <c r="BN321">
        <v>65.12</v>
      </c>
      <c r="BO321">
        <v>2.2599999999999998</v>
      </c>
      <c r="BP321">
        <v>0</v>
      </c>
      <c r="BQ321">
        <v>86.73</v>
      </c>
    </row>
    <row r="322" spans="1:69">
      <c r="A322" s="97">
        <v>43589</v>
      </c>
      <c r="B322" s="164" t="s">
        <v>1446</v>
      </c>
      <c r="C322">
        <v>17.670000000000002</v>
      </c>
      <c r="D322">
        <v>26.66</v>
      </c>
      <c r="E322">
        <v>26.66</v>
      </c>
      <c r="F322">
        <v>25.34</v>
      </c>
      <c r="G322">
        <v>16.329999999999998</v>
      </c>
      <c r="H322">
        <v>21.39</v>
      </c>
      <c r="I322">
        <v>4.12</v>
      </c>
      <c r="J322">
        <v>17.670000000000002</v>
      </c>
      <c r="K322">
        <v>26.66</v>
      </c>
      <c r="L322">
        <v>26.66</v>
      </c>
      <c r="M322">
        <v>27.18</v>
      </c>
      <c r="N322">
        <v>17.29</v>
      </c>
      <c r="O322">
        <v>18.73</v>
      </c>
      <c r="P322">
        <v>20</v>
      </c>
      <c r="Q322">
        <v>4.12</v>
      </c>
      <c r="R322">
        <v>17.670000000000002</v>
      </c>
      <c r="S322">
        <v>26.66</v>
      </c>
      <c r="T322">
        <v>27.18</v>
      </c>
      <c r="U322">
        <v>17.29</v>
      </c>
      <c r="V322">
        <v>18.73</v>
      </c>
      <c r="W322">
        <v>20</v>
      </c>
      <c r="X322">
        <v>4.12</v>
      </c>
      <c r="Y322">
        <v>17.670000000000002</v>
      </c>
      <c r="Z322">
        <v>28.34</v>
      </c>
      <c r="AA322">
        <v>28.34</v>
      </c>
      <c r="AB322">
        <v>26.38</v>
      </c>
      <c r="AC322">
        <v>78.97</v>
      </c>
      <c r="AD322">
        <v>57.69</v>
      </c>
      <c r="AE322">
        <v>4.12</v>
      </c>
      <c r="AF322">
        <v>17.670000000000002</v>
      </c>
      <c r="AG322">
        <v>28.34</v>
      </c>
      <c r="AH322">
        <v>28.34</v>
      </c>
      <c r="AI322">
        <v>16.61</v>
      </c>
      <c r="AJ322">
        <v>17.809999999999999</v>
      </c>
      <c r="AK322">
        <v>74.06</v>
      </c>
      <c r="AL322">
        <v>74.16</v>
      </c>
      <c r="AM322">
        <v>4.12</v>
      </c>
      <c r="AN322">
        <v>17.670000000000002</v>
      </c>
      <c r="AO322">
        <v>28.34</v>
      </c>
      <c r="AP322">
        <v>16.61</v>
      </c>
      <c r="AQ322">
        <v>17.809999999999999</v>
      </c>
      <c r="AR322">
        <v>74.06</v>
      </c>
      <c r="AS322">
        <v>74.16</v>
      </c>
      <c r="AT322">
        <v>4.12</v>
      </c>
      <c r="AU322">
        <v>17.670000000000002</v>
      </c>
      <c r="AV322">
        <v>145.13999999999999</v>
      </c>
      <c r="AW322">
        <v>170.95</v>
      </c>
      <c r="AX322">
        <v>28.34</v>
      </c>
      <c r="AY322">
        <v>72.150000000000006</v>
      </c>
      <c r="AZ322">
        <v>5.55</v>
      </c>
      <c r="BA322">
        <v>62.41</v>
      </c>
      <c r="BB322">
        <v>5.55</v>
      </c>
      <c r="BC322">
        <v>62.41</v>
      </c>
      <c r="BD322">
        <v>5.55</v>
      </c>
      <c r="BE322">
        <v>18.16</v>
      </c>
      <c r="BF322">
        <v>3.8</v>
      </c>
      <c r="BG322">
        <v>3.8</v>
      </c>
      <c r="BH322">
        <v>85.89</v>
      </c>
      <c r="BI322">
        <v>5.55</v>
      </c>
      <c r="BJ322">
        <v>2.97</v>
      </c>
      <c r="BK322">
        <v>87.3</v>
      </c>
      <c r="BL322">
        <v>5.55</v>
      </c>
      <c r="BM322">
        <v>0</v>
      </c>
      <c r="BN322">
        <v>59.78</v>
      </c>
      <c r="BO322">
        <v>2.33</v>
      </c>
      <c r="BP322">
        <v>0</v>
      </c>
      <c r="BQ322">
        <v>87.29</v>
      </c>
    </row>
    <row r="323" spans="1:69">
      <c r="A323" s="97">
        <v>43589</v>
      </c>
      <c r="B323" s="165" t="s">
        <v>1448</v>
      </c>
      <c r="C323">
        <v>17.670000000000002</v>
      </c>
      <c r="D323">
        <v>26.66</v>
      </c>
      <c r="E323">
        <v>26.66</v>
      </c>
      <c r="F323">
        <v>25.34</v>
      </c>
      <c r="G323">
        <v>16.329999999999998</v>
      </c>
      <c r="H323">
        <v>21.39</v>
      </c>
      <c r="I323">
        <v>4.12</v>
      </c>
      <c r="J323">
        <v>17.670000000000002</v>
      </c>
      <c r="K323">
        <v>26.66</v>
      </c>
      <c r="L323">
        <v>26.66</v>
      </c>
      <c r="M323">
        <v>27.18</v>
      </c>
      <c r="N323">
        <v>17.29</v>
      </c>
      <c r="O323">
        <v>18.73</v>
      </c>
      <c r="P323">
        <v>20</v>
      </c>
      <c r="Q323">
        <v>4.12</v>
      </c>
      <c r="R323">
        <v>17.670000000000002</v>
      </c>
      <c r="S323">
        <v>26.66</v>
      </c>
      <c r="T323">
        <v>27.18</v>
      </c>
      <c r="U323">
        <v>17.29</v>
      </c>
      <c r="V323">
        <v>18.73</v>
      </c>
      <c r="W323">
        <v>20</v>
      </c>
      <c r="X323">
        <v>4.12</v>
      </c>
      <c r="Y323">
        <v>17.670000000000002</v>
      </c>
      <c r="Z323">
        <v>28.34</v>
      </c>
      <c r="AA323">
        <v>28.34</v>
      </c>
      <c r="AB323">
        <v>26.38</v>
      </c>
      <c r="AC323">
        <v>78.97</v>
      </c>
      <c r="AD323">
        <v>57.69</v>
      </c>
      <c r="AE323">
        <v>4.12</v>
      </c>
      <c r="AF323">
        <v>17.670000000000002</v>
      </c>
      <c r="AG323">
        <v>28.34</v>
      </c>
      <c r="AH323">
        <v>28.34</v>
      </c>
      <c r="AI323">
        <v>16.61</v>
      </c>
      <c r="AJ323">
        <v>17.809999999999999</v>
      </c>
      <c r="AK323">
        <v>74.06</v>
      </c>
      <c r="AL323">
        <v>74.16</v>
      </c>
      <c r="AM323">
        <v>4.12</v>
      </c>
      <c r="AN323">
        <v>17.670000000000002</v>
      </c>
      <c r="AO323">
        <v>28.34</v>
      </c>
      <c r="AP323">
        <v>16.61</v>
      </c>
      <c r="AQ323">
        <v>17.809999999999999</v>
      </c>
      <c r="AR323">
        <v>74.06</v>
      </c>
      <c r="AS323">
        <v>74.16</v>
      </c>
      <c r="AT323">
        <v>4.12</v>
      </c>
      <c r="AU323">
        <v>17.670000000000002</v>
      </c>
      <c r="AV323">
        <v>145.13999999999999</v>
      </c>
      <c r="AW323">
        <v>170.95</v>
      </c>
      <c r="AX323">
        <v>28.34</v>
      </c>
      <c r="AY323">
        <v>72.150000000000006</v>
      </c>
      <c r="AZ323">
        <v>5.55</v>
      </c>
      <c r="BA323">
        <v>62.41</v>
      </c>
      <c r="BB323">
        <v>5.55</v>
      </c>
      <c r="BC323">
        <v>62.41</v>
      </c>
      <c r="BD323">
        <v>5.55</v>
      </c>
      <c r="BE323">
        <v>18.16</v>
      </c>
      <c r="BF323">
        <v>3.8</v>
      </c>
      <c r="BG323">
        <v>3.8</v>
      </c>
      <c r="BH323">
        <v>85.89</v>
      </c>
      <c r="BI323">
        <v>5.55</v>
      </c>
      <c r="BJ323">
        <v>2.97</v>
      </c>
      <c r="BK323">
        <v>87.3</v>
      </c>
      <c r="BL323">
        <v>5.55</v>
      </c>
      <c r="BM323">
        <v>0</v>
      </c>
      <c r="BN323">
        <v>59.78</v>
      </c>
      <c r="BO323">
        <v>2.33</v>
      </c>
      <c r="BP323">
        <v>0</v>
      </c>
      <c r="BQ323">
        <v>87.29</v>
      </c>
    </row>
    <row r="324" spans="1:69">
      <c r="A324" s="97">
        <v>43589</v>
      </c>
      <c r="B324" s="166" t="s">
        <v>1449</v>
      </c>
      <c r="C324">
        <v>17.16</v>
      </c>
      <c r="D324">
        <v>16.62</v>
      </c>
      <c r="E324">
        <v>16.62</v>
      </c>
      <c r="F324">
        <v>24.76</v>
      </c>
      <c r="G324">
        <v>81.25</v>
      </c>
      <c r="H324">
        <v>85.03</v>
      </c>
      <c r="I324">
        <v>4.12</v>
      </c>
      <c r="J324">
        <v>17.16</v>
      </c>
      <c r="K324">
        <v>16.62</v>
      </c>
      <c r="L324">
        <v>16.62</v>
      </c>
      <c r="M324">
        <v>26.56</v>
      </c>
      <c r="N324">
        <v>16.89</v>
      </c>
      <c r="O324">
        <v>91.74</v>
      </c>
      <c r="P324">
        <v>88.52</v>
      </c>
      <c r="Q324">
        <v>4.12</v>
      </c>
      <c r="R324">
        <v>17.16</v>
      </c>
      <c r="S324">
        <v>16.62</v>
      </c>
      <c r="T324">
        <v>26.56</v>
      </c>
      <c r="U324">
        <v>16.89</v>
      </c>
      <c r="V324">
        <v>91.74</v>
      </c>
      <c r="W324">
        <v>88.52</v>
      </c>
      <c r="X324">
        <v>4.12</v>
      </c>
      <c r="Y324">
        <v>17.16</v>
      </c>
      <c r="Z324">
        <v>17.670000000000002</v>
      </c>
      <c r="AA324">
        <v>17.670000000000002</v>
      </c>
      <c r="AB324">
        <v>25.77</v>
      </c>
      <c r="AC324">
        <v>231.61</v>
      </c>
      <c r="AD324">
        <v>134.72</v>
      </c>
      <c r="AE324">
        <v>4.12</v>
      </c>
      <c r="AF324">
        <v>17.16</v>
      </c>
      <c r="AG324">
        <v>17.670000000000002</v>
      </c>
      <c r="AH324">
        <v>17.670000000000002</v>
      </c>
      <c r="AI324">
        <v>16.23</v>
      </c>
      <c r="AJ324">
        <v>17.399999999999999</v>
      </c>
      <c r="AK324">
        <v>199.21</v>
      </c>
      <c r="AL324">
        <v>199.61</v>
      </c>
      <c r="AM324">
        <v>4.12</v>
      </c>
      <c r="AN324">
        <v>17.16</v>
      </c>
      <c r="AO324">
        <v>17.670000000000002</v>
      </c>
      <c r="AP324">
        <v>16.23</v>
      </c>
      <c r="AQ324">
        <v>17.399999999999999</v>
      </c>
      <c r="AR324">
        <v>199.21</v>
      </c>
      <c r="AS324">
        <v>199.61</v>
      </c>
      <c r="AT324">
        <v>4.12</v>
      </c>
      <c r="AU324">
        <v>17.16</v>
      </c>
      <c r="AV324">
        <v>303.02999999999997</v>
      </c>
      <c r="AW324">
        <v>366.07</v>
      </c>
      <c r="AX324">
        <v>17.670000000000002</v>
      </c>
      <c r="AY324">
        <v>171.18</v>
      </c>
      <c r="AZ324">
        <v>5.39</v>
      </c>
      <c r="BA324">
        <v>100.9</v>
      </c>
      <c r="BB324">
        <v>5.39</v>
      </c>
      <c r="BC324">
        <v>100.9</v>
      </c>
      <c r="BD324">
        <v>5.39</v>
      </c>
      <c r="BE324">
        <v>33.64</v>
      </c>
      <c r="BF324">
        <v>3.69</v>
      </c>
      <c r="BG324">
        <v>3.69</v>
      </c>
      <c r="BH324">
        <v>158.91</v>
      </c>
      <c r="BI324">
        <v>5.39</v>
      </c>
      <c r="BJ324">
        <v>2.91</v>
      </c>
      <c r="BK324">
        <v>161.72</v>
      </c>
      <c r="BL324">
        <v>5.39</v>
      </c>
      <c r="BM324">
        <v>0</v>
      </c>
      <c r="BN324">
        <v>100.57</v>
      </c>
      <c r="BO324">
        <v>2.2599999999999998</v>
      </c>
      <c r="BP324">
        <v>0</v>
      </c>
      <c r="BQ324">
        <v>161.69</v>
      </c>
    </row>
    <row r="325" spans="1:69">
      <c r="A325" s="97">
        <v>43589</v>
      </c>
      <c r="B325" s="167" t="s">
        <v>1457</v>
      </c>
      <c r="C325">
        <v>17.670000000000002</v>
      </c>
      <c r="D325">
        <v>14.27</v>
      </c>
      <c r="E325">
        <v>14.27</v>
      </c>
      <c r="F325">
        <v>23.25</v>
      </c>
      <c r="G325">
        <v>12.68</v>
      </c>
      <c r="H325">
        <v>18.09</v>
      </c>
      <c r="I325">
        <v>4.12</v>
      </c>
      <c r="J325">
        <v>17.670000000000002</v>
      </c>
      <c r="K325">
        <v>14.27</v>
      </c>
      <c r="L325">
        <v>14.27</v>
      </c>
      <c r="M325">
        <v>24.94</v>
      </c>
      <c r="N325">
        <v>15.86</v>
      </c>
      <c r="O325">
        <v>14.64</v>
      </c>
      <c r="P325">
        <v>16.29</v>
      </c>
      <c r="Q325">
        <v>4.12</v>
      </c>
      <c r="R325">
        <v>17.670000000000002</v>
      </c>
      <c r="S325">
        <v>14.27</v>
      </c>
      <c r="T325">
        <v>24.94</v>
      </c>
      <c r="U325">
        <v>15.86</v>
      </c>
      <c r="V325">
        <v>14.64</v>
      </c>
      <c r="W325">
        <v>16.29</v>
      </c>
      <c r="X325">
        <v>4.12</v>
      </c>
      <c r="Y325">
        <v>17.670000000000002</v>
      </c>
      <c r="Z325">
        <v>15.17</v>
      </c>
      <c r="AA325">
        <v>15.17</v>
      </c>
      <c r="AB325">
        <v>24.2</v>
      </c>
      <c r="AC325">
        <v>68.540000000000006</v>
      </c>
      <c r="AD325">
        <v>52.52</v>
      </c>
      <c r="AE325">
        <v>4.12</v>
      </c>
      <c r="AF325">
        <v>17.670000000000002</v>
      </c>
      <c r="AG325">
        <v>15.17</v>
      </c>
      <c r="AH325">
        <v>15.17</v>
      </c>
      <c r="AI325">
        <v>15.24</v>
      </c>
      <c r="AJ325">
        <v>16.34</v>
      </c>
      <c r="AK325">
        <v>65.55</v>
      </c>
      <c r="AL325">
        <v>65.63</v>
      </c>
      <c r="AM325">
        <v>4.12</v>
      </c>
      <c r="AN325">
        <v>17.670000000000002</v>
      </c>
      <c r="AO325">
        <v>15.17</v>
      </c>
      <c r="AP325">
        <v>15.24</v>
      </c>
      <c r="AQ325">
        <v>16.34</v>
      </c>
      <c r="AR325">
        <v>65.55</v>
      </c>
      <c r="AS325">
        <v>65.63</v>
      </c>
      <c r="AT325">
        <v>4.12</v>
      </c>
      <c r="AU325">
        <v>17.670000000000002</v>
      </c>
      <c r="AV325">
        <v>117.99</v>
      </c>
      <c r="AW325">
        <v>140.69999999999999</v>
      </c>
      <c r="AX325">
        <v>15.17</v>
      </c>
      <c r="AY325">
        <v>64.42</v>
      </c>
      <c r="AZ325">
        <v>5.55</v>
      </c>
      <c r="BA325">
        <v>45.16</v>
      </c>
      <c r="BB325">
        <v>5.55</v>
      </c>
      <c r="BC325">
        <v>45.16</v>
      </c>
      <c r="BD325">
        <v>5.55</v>
      </c>
      <c r="BE325">
        <v>13.95</v>
      </c>
      <c r="BF325">
        <v>3.8</v>
      </c>
      <c r="BG325">
        <v>3.8</v>
      </c>
      <c r="BH325">
        <v>65.97</v>
      </c>
      <c r="BI325">
        <v>5.55</v>
      </c>
      <c r="BJ325">
        <v>2.97</v>
      </c>
      <c r="BK325">
        <v>67.069999999999993</v>
      </c>
      <c r="BL325">
        <v>5.55</v>
      </c>
      <c r="BM325">
        <v>0</v>
      </c>
      <c r="BN325">
        <v>42.62</v>
      </c>
      <c r="BO325">
        <v>2.33</v>
      </c>
      <c r="BP325">
        <v>0</v>
      </c>
      <c r="BQ325">
        <v>67.06</v>
      </c>
    </row>
    <row r="326" spans="1:69">
      <c r="A326" s="97">
        <v>43589</v>
      </c>
      <c r="B326" s="167" t="s">
        <v>1458</v>
      </c>
      <c r="C326">
        <v>17.670000000000002</v>
      </c>
      <c r="D326">
        <v>14.27</v>
      </c>
      <c r="E326">
        <v>14.27</v>
      </c>
      <c r="F326">
        <v>23.25</v>
      </c>
      <c r="G326">
        <v>12.68</v>
      </c>
      <c r="H326">
        <v>18.09</v>
      </c>
      <c r="I326">
        <v>4.12</v>
      </c>
      <c r="J326">
        <v>17.670000000000002</v>
      </c>
      <c r="K326">
        <v>14.27</v>
      </c>
      <c r="L326">
        <v>14.27</v>
      </c>
      <c r="M326">
        <v>24.94</v>
      </c>
      <c r="N326">
        <v>15.86</v>
      </c>
      <c r="O326">
        <v>14.64</v>
      </c>
      <c r="P326">
        <v>16.29</v>
      </c>
      <c r="Q326">
        <v>4.12</v>
      </c>
      <c r="R326">
        <v>17.670000000000002</v>
      </c>
      <c r="S326">
        <v>14.27</v>
      </c>
      <c r="T326">
        <v>24.94</v>
      </c>
      <c r="U326">
        <v>15.86</v>
      </c>
      <c r="V326">
        <v>14.64</v>
      </c>
      <c r="W326">
        <v>16.29</v>
      </c>
      <c r="X326">
        <v>4.12</v>
      </c>
      <c r="Y326">
        <v>17.670000000000002</v>
      </c>
      <c r="Z326">
        <v>15.17</v>
      </c>
      <c r="AA326">
        <v>15.17</v>
      </c>
      <c r="AB326">
        <v>24.2</v>
      </c>
      <c r="AC326">
        <v>68.540000000000006</v>
      </c>
      <c r="AD326">
        <v>52.52</v>
      </c>
      <c r="AE326">
        <v>4.12</v>
      </c>
      <c r="AF326">
        <v>17.670000000000002</v>
      </c>
      <c r="AG326">
        <v>15.17</v>
      </c>
      <c r="AH326">
        <v>15.17</v>
      </c>
      <c r="AI326">
        <v>15.24</v>
      </c>
      <c r="AJ326">
        <v>16.34</v>
      </c>
      <c r="AK326">
        <v>65.55</v>
      </c>
      <c r="AL326">
        <v>65.63</v>
      </c>
      <c r="AM326">
        <v>4.12</v>
      </c>
      <c r="AN326">
        <v>17.670000000000002</v>
      </c>
      <c r="AO326">
        <v>15.17</v>
      </c>
      <c r="AP326">
        <v>15.24</v>
      </c>
      <c r="AQ326">
        <v>16.34</v>
      </c>
      <c r="AR326">
        <v>65.55</v>
      </c>
      <c r="AS326">
        <v>65.63</v>
      </c>
      <c r="AT326">
        <v>4.12</v>
      </c>
      <c r="AU326">
        <v>17.670000000000002</v>
      </c>
      <c r="AV326">
        <v>117.99</v>
      </c>
      <c r="AW326">
        <v>140.69999999999999</v>
      </c>
      <c r="AX326">
        <v>15.17</v>
      </c>
      <c r="AY326">
        <v>64.42</v>
      </c>
      <c r="AZ326">
        <v>5.55</v>
      </c>
      <c r="BA326">
        <v>45.16</v>
      </c>
      <c r="BB326">
        <v>5.55</v>
      </c>
      <c r="BC326">
        <v>45.16</v>
      </c>
      <c r="BD326">
        <v>5.55</v>
      </c>
      <c r="BE326">
        <v>13.95</v>
      </c>
      <c r="BF326">
        <v>3.8</v>
      </c>
      <c r="BG326">
        <v>3.8</v>
      </c>
      <c r="BH326">
        <v>65.97</v>
      </c>
      <c r="BI326">
        <v>5.55</v>
      </c>
      <c r="BJ326">
        <v>2.97</v>
      </c>
      <c r="BK326">
        <v>67.069999999999993</v>
      </c>
      <c r="BL326">
        <v>5.55</v>
      </c>
      <c r="BM326">
        <v>0</v>
      </c>
      <c r="BN326">
        <v>42.62</v>
      </c>
      <c r="BO326">
        <v>2.33</v>
      </c>
      <c r="BP326">
        <v>0</v>
      </c>
      <c r="BQ326">
        <v>67.06</v>
      </c>
    </row>
    <row r="327" spans="1:69">
      <c r="A327" s="97">
        <v>43589</v>
      </c>
      <c r="B327" s="98" t="s">
        <v>1367</v>
      </c>
      <c r="C327">
        <v>17.16</v>
      </c>
      <c r="D327">
        <v>23.97</v>
      </c>
      <c r="E327">
        <v>19.41</v>
      </c>
      <c r="F327">
        <v>52.73</v>
      </c>
      <c r="G327">
        <v>13</v>
      </c>
      <c r="H327">
        <v>15.88</v>
      </c>
      <c r="I327">
        <v>4.12</v>
      </c>
      <c r="J327">
        <v>17.16</v>
      </c>
      <c r="K327">
        <v>23.97</v>
      </c>
      <c r="L327">
        <v>19.41</v>
      </c>
      <c r="M327">
        <v>56.56</v>
      </c>
      <c r="N327">
        <v>35.97</v>
      </c>
      <c r="O327">
        <v>14.83</v>
      </c>
      <c r="P327">
        <v>15.33</v>
      </c>
      <c r="Q327">
        <v>4.12</v>
      </c>
      <c r="R327">
        <v>17.16</v>
      </c>
      <c r="S327">
        <v>20.440000000000001</v>
      </c>
      <c r="T327">
        <v>56.56</v>
      </c>
      <c r="U327">
        <v>35.97</v>
      </c>
      <c r="V327">
        <v>14.83</v>
      </c>
      <c r="W327">
        <v>15.33</v>
      </c>
      <c r="X327">
        <v>4.12</v>
      </c>
      <c r="Y327">
        <v>17.16</v>
      </c>
      <c r="Z327">
        <v>25.48</v>
      </c>
      <c r="AA327">
        <v>20.64</v>
      </c>
      <c r="AB327">
        <v>54.89</v>
      </c>
      <c r="AC327">
        <v>61.3</v>
      </c>
      <c r="AD327">
        <v>45.34</v>
      </c>
      <c r="AE327">
        <v>4.12</v>
      </c>
      <c r="AF327">
        <v>17.16</v>
      </c>
      <c r="AG327">
        <v>25.48</v>
      </c>
      <c r="AH327">
        <v>20.64</v>
      </c>
      <c r="AI327">
        <v>34.57</v>
      </c>
      <c r="AJ327">
        <v>37.06</v>
      </c>
      <c r="AK327">
        <v>57.78</v>
      </c>
      <c r="AL327">
        <v>57.85</v>
      </c>
      <c r="AM327">
        <v>4.12</v>
      </c>
      <c r="AN327">
        <v>17.16</v>
      </c>
      <c r="AO327">
        <v>21.72</v>
      </c>
      <c r="AP327">
        <v>34.57</v>
      </c>
      <c r="AQ327">
        <v>37.06</v>
      </c>
      <c r="AR327">
        <v>57.78</v>
      </c>
      <c r="AS327">
        <v>57.85</v>
      </c>
      <c r="AT327">
        <v>4.12</v>
      </c>
      <c r="AU327">
        <v>17.16</v>
      </c>
      <c r="AV327">
        <v>154.30000000000001</v>
      </c>
      <c r="AW327">
        <v>182.76</v>
      </c>
      <c r="AX327">
        <v>20.64</v>
      </c>
      <c r="AY327">
        <v>55.61</v>
      </c>
      <c r="AZ327">
        <v>5.39</v>
      </c>
      <c r="BA327">
        <v>59.29</v>
      </c>
      <c r="BB327">
        <v>5.39</v>
      </c>
      <c r="BC327">
        <v>59.29</v>
      </c>
      <c r="BD327">
        <v>5.39</v>
      </c>
      <c r="BE327">
        <v>18.04</v>
      </c>
      <c r="BF327">
        <v>3.69</v>
      </c>
      <c r="BG327">
        <v>3.69</v>
      </c>
      <c r="BH327">
        <v>85.39</v>
      </c>
      <c r="BI327">
        <v>5.39</v>
      </c>
      <c r="BJ327">
        <v>2.91</v>
      </c>
      <c r="BK327">
        <v>86.75</v>
      </c>
      <c r="BL327">
        <v>5.39</v>
      </c>
      <c r="BM327">
        <v>0</v>
      </c>
      <c r="BN327">
        <v>65.12</v>
      </c>
      <c r="BO327">
        <v>2.2599999999999998</v>
      </c>
      <c r="BP327">
        <v>0</v>
      </c>
      <c r="BQ327">
        <v>86.73</v>
      </c>
    </row>
  </sheetData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Normal="100" workbookViewId="0">
      <selection activeCell="N28" sqref="N28"/>
    </sheetView>
  </sheetViews>
  <sheetFormatPr baseColWidth="10" defaultRowHeight="15"/>
  <cols>
    <col min="1" max="1" width="17.5703125" customWidth="1"/>
    <col min="2" max="2" width="39.28515625" customWidth="1"/>
    <col min="3" max="3" width="13" bestFit="1" customWidth="1"/>
  </cols>
  <sheetData>
    <row r="1" spans="1:3">
      <c r="B1" t="s">
        <v>1464</v>
      </c>
    </row>
    <row r="2" spans="1:3">
      <c r="A2" s="1" t="s">
        <v>1065</v>
      </c>
      <c r="B2" t="s">
        <v>1338</v>
      </c>
    </row>
    <row r="3" spans="1:3">
      <c r="A3" s="2" t="s">
        <v>17</v>
      </c>
      <c r="B3" s="138">
        <v>1220672.1744280527</v>
      </c>
      <c r="C3" s="139"/>
    </row>
    <row r="4" spans="1:3">
      <c r="A4" s="2" t="s">
        <v>118</v>
      </c>
      <c r="B4" s="138">
        <v>25383.499472209649</v>
      </c>
      <c r="C4" s="139"/>
    </row>
    <row r="5" spans="1:3">
      <c r="A5" s="2" t="s">
        <v>133</v>
      </c>
      <c r="B5" s="138">
        <v>18929.213925357886</v>
      </c>
      <c r="C5" s="139"/>
    </row>
    <row r="6" spans="1:3">
      <c r="A6" s="2" t="s">
        <v>155</v>
      </c>
      <c r="B6" s="138">
        <v>0</v>
      </c>
      <c r="C6" s="139"/>
    </row>
    <row r="7" spans="1:3">
      <c r="A7" s="2" t="s">
        <v>967</v>
      </c>
      <c r="B7" s="138">
        <v>19839.12018566193</v>
      </c>
      <c r="C7" s="139"/>
    </row>
    <row r="8" spans="1:3">
      <c r="A8" s="2" t="s">
        <v>193</v>
      </c>
      <c r="B8" s="138">
        <v>21839.666715832325</v>
      </c>
      <c r="C8" s="139"/>
    </row>
    <row r="9" spans="1:3">
      <c r="A9" s="2" t="s">
        <v>198</v>
      </c>
      <c r="B9" s="138">
        <v>146486.07123639478</v>
      </c>
      <c r="C9" s="139"/>
    </row>
    <row r="10" spans="1:3">
      <c r="A10" s="2" t="s">
        <v>867</v>
      </c>
      <c r="B10" s="138">
        <v>0</v>
      </c>
      <c r="C10" s="139"/>
    </row>
    <row r="11" spans="1:3">
      <c r="A11" s="2" t="s">
        <v>573</v>
      </c>
      <c r="B11" s="138">
        <v>2844024.7823484368</v>
      </c>
      <c r="C11" s="139"/>
    </row>
    <row r="12" spans="1:3">
      <c r="A12" s="2" t="s">
        <v>971</v>
      </c>
      <c r="B12" s="138">
        <v>24496.421195131261</v>
      </c>
      <c r="C12" s="139"/>
    </row>
    <row r="13" spans="1:3">
      <c r="A13" s="2" t="s">
        <v>701</v>
      </c>
      <c r="B13" s="138">
        <v>760839.02196605399</v>
      </c>
      <c r="C13" s="139"/>
    </row>
    <row r="14" spans="1:3">
      <c r="A14" s="2" t="s">
        <v>776</v>
      </c>
      <c r="B14" s="138">
        <v>1598026.6971479077</v>
      </c>
      <c r="C14" s="139"/>
    </row>
    <row r="15" spans="1:3">
      <c r="A15" s="2" t="s">
        <v>932</v>
      </c>
      <c r="B15" s="138">
        <v>421113.47961072158</v>
      </c>
      <c r="C15" s="139"/>
    </row>
    <row r="16" spans="1:3">
      <c r="A16" s="2" t="s">
        <v>940</v>
      </c>
      <c r="B16" s="138">
        <v>506438.42089134827</v>
      </c>
      <c r="C16" s="139"/>
    </row>
    <row r="17" spans="1:3">
      <c r="A17" s="2" t="s">
        <v>206</v>
      </c>
      <c r="B17" s="138">
        <v>3612291.7261665449</v>
      </c>
      <c r="C17" s="139"/>
    </row>
    <row r="18" spans="1:3">
      <c r="A18" s="2" t="s">
        <v>512</v>
      </c>
      <c r="B18" s="138">
        <v>939443.65273355937</v>
      </c>
      <c r="C18" s="139"/>
    </row>
    <row r="19" spans="1:3">
      <c r="A19" s="2" t="s">
        <v>338</v>
      </c>
      <c r="B19" s="138">
        <v>167635.55785586496</v>
      </c>
      <c r="C19" s="139"/>
    </row>
    <row r="20" spans="1:3">
      <c r="A20" s="2" t="s">
        <v>747</v>
      </c>
      <c r="B20" s="138">
        <v>29760.648447104177</v>
      </c>
      <c r="C20" s="139"/>
    </row>
    <row r="21" spans="1:3">
      <c r="A21" s="2" t="s">
        <v>957</v>
      </c>
      <c r="B21" s="138">
        <v>13705.057586605195</v>
      </c>
      <c r="C21" s="139"/>
    </row>
    <row r="22" spans="1:3">
      <c r="A22" s="2" t="s">
        <v>962</v>
      </c>
      <c r="B22" s="138">
        <v>54347.518454627832</v>
      </c>
      <c r="C22" s="139"/>
    </row>
    <row r="23" spans="1:3">
      <c r="A23" s="2" t="s">
        <v>976</v>
      </c>
      <c r="B23" s="138">
        <v>65080.928117499876</v>
      </c>
      <c r="C23" s="139"/>
    </row>
    <row r="24" spans="1:3">
      <c r="A24" s="2" t="s">
        <v>388</v>
      </c>
      <c r="B24" s="138">
        <v>1017826.2774324848</v>
      </c>
      <c r="C24" s="139"/>
    </row>
    <row r="25" spans="1:3">
      <c r="A25" s="2" t="s">
        <v>981</v>
      </c>
      <c r="B25" s="138">
        <v>0</v>
      </c>
      <c r="C25" s="139"/>
    </row>
    <row r="26" spans="1:3">
      <c r="A26" s="2" t="s">
        <v>986</v>
      </c>
      <c r="B26" s="138">
        <v>234715.52411425958</v>
      </c>
      <c r="C26" s="139"/>
    </row>
    <row r="27" spans="1:3">
      <c r="A27" s="2" t="s">
        <v>1035</v>
      </c>
      <c r="B27" s="138">
        <v>58851.069968337077</v>
      </c>
      <c r="C27" s="139"/>
    </row>
    <row r="28" spans="1:3">
      <c r="A28" s="2" t="s">
        <v>1064</v>
      </c>
      <c r="B28" s="3">
        <v>13801746.529999997</v>
      </c>
    </row>
  </sheetData>
  <sortState ref="A183:J207">
    <sortCondition descending="1" ref="B183:B207"/>
  </sortState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Tabla</vt:lpstr>
      <vt:lpstr>Analisis</vt:lpstr>
      <vt:lpstr>PROY CONSUMO</vt:lpstr>
      <vt:lpstr>TOTAL DE SISTEMAS</vt:lpstr>
      <vt:lpstr>SISTEMAS CON MCTER DIRECTO </vt:lpstr>
      <vt:lpstr>CONSUMOS FERNANDO</vt:lpstr>
      <vt:lpstr>CLIENTES </vt:lpstr>
      <vt:lpstr>PROY CONSUMOS ENERGIA TRIMESTRE</vt:lpstr>
      <vt:lpstr>CALCULO MCTER</vt:lpstr>
      <vt:lpstr>grafico</vt:lpstr>
      <vt:lpstr>CARGOS 4 DE JULIO 2019</vt:lpstr>
      <vt:lpstr>COMPENSACION POR EMPRESA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2017-11-03T00:03:06Z</cp:lastPrinted>
  <dcterms:created xsi:type="dcterms:W3CDTF">2016-01-22T21:38:57Z</dcterms:created>
  <dcterms:modified xsi:type="dcterms:W3CDTF">2020-02-05T22:11:54Z</dcterms:modified>
</cp:coreProperties>
</file>